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comments1.xml" ContentType="application/vnd.openxmlformats-officedocument.spreadsheetml.comments+xml"/>
  <Override PartName="/xl/namedSheetViews/namedSheetView1.xml" ContentType="application/vnd.ms-excel.namedsheetviews+xml"/>
  <Override PartName="/xl/tables/table3.xml" ContentType="application/vnd.openxmlformats-officedocument.spreadsheetml.table+xml"/>
  <Override PartName="/xl/namedSheetViews/namedSheetView2.xml" ContentType="application/vnd.ms-excel.namedsheetviews+xml"/>
  <Override PartName="/xl/pivotTables/pivotTable2.xml" ContentType="application/vnd.openxmlformats-officedocument.spreadsheetml.pivotTable+xml"/>
  <Override PartName="/xl/tables/table4.xml" ContentType="application/vnd.openxmlformats-officedocument.spreadsheetml.table+xml"/>
  <Override PartName="/xl/tables/table5.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UANC\OneDrive\Documentos\2026_JUAN CARLOS AGREDA BOTINA\MINISTERIO\MAYO_2026\CONTRATACIÓN\"/>
    </mc:Choice>
  </mc:AlternateContent>
  <xr:revisionPtr revIDLastSave="0" documentId="8_{C3F6DC66-9439-4BBE-A135-A1E6EA9B35B7}" xr6:coauthVersionLast="47" xr6:coauthVersionMax="47" xr10:uidLastSave="{00000000-0000-0000-0000-000000000000}"/>
  <bookViews>
    <workbookView xWindow="-108" yWindow="-108" windowWidth="23256" windowHeight="12456" firstSheet="5" activeTab="5" xr2:uid="{00000000-000D-0000-FFFF-FFFF00000000}"/>
  </bookViews>
  <sheets>
    <sheet name="BD ANA" sheetId="3" state="hidden" r:id="rId1"/>
    <sheet name="Base final IE_Ecoescuelas_ant" sheetId="4" state="hidden" r:id="rId2"/>
    <sheet name="Sheet1 (2)" sheetId="5" state="hidden" r:id="rId3"/>
    <sheet name="Hoja2" sheetId="6" state="hidden" r:id="rId4"/>
    <sheet name="Listado EcoEscuelas  TCC" sheetId="1" state="hidden" r:id="rId5"/>
    <sheet name="SEDES DEFINITIVAS" sheetId="21" r:id="rId6"/>
    <sheet name="Hoja1" sheetId="23" r:id="rId7"/>
    <sheet name="Listado desplegable" sheetId="8" state="hidden" r:id="rId8"/>
    <sheet name="Coord shape ley2" sheetId="7" state="hidden" r:id="rId9"/>
    <sheet name="Coord shape PNN" sheetId="2" state="hidden" r:id="rId10"/>
  </sheets>
  <definedNames>
    <definedName name="_xlnm._FilterDatabase" localSheetId="0" hidden="1">'BD ANA'!$A$1:$R$1061</definedName>
    <definedName name="_xlnm._FilterDatabase" localSheetId="4" hidden="1">'Listado EcoEscuelas  TCC'!$A$1:$A$1771</definedName>
    <definedName name="_xlnm._FilterDatabase" localSheetId="2" hidden="1">'Sheet1 (2)'!$A$1:$T$1096</definedName>
    <definedName name="Escuelas">'Listado EcoEscuelas  TCC'!$A$1:$AQ$1490</definedName>
    <definedName name="Tabla_1">'Listado EcoEscuelas  TCC'!$A$2:$AQ$1490</definedName>
  </definedNames>
  <calcPr calcId="191028"/>
  <pivotCaches>
    <pivotCache cacheId="0" r:id="rId11"/>
    <pivotCache cacheId="6"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 i="21" l="1"/>
  <c r="E3" i="21"/>
  <c r="E4" i="21"/>
  <c r="E5" i="21"/>
  <c r="E6" i="21"/>
  <c r="E7" i="21"/>
  <c r="E8" i="21"/>
  <c r="E9" i="21"/>
  <c r="E10" i="21"/>
  <c r="E11" i="21"/>
  <c r="E12" i="21"/>
  <c r="E13" i="21"/>
  <c r="E14" i="21"/>
  <c r="E15" i="21"/>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75" i="21"/>
  <c r="E76" i="21"/>
  <c r="E77" i="21"/>
  <c r="E78" i="21"/>
  <c r="E79" i="21"/>
  <c r="E80" i="21"/>
  <c r="E81" i="21"/>
  <c r="E82" i="21"/>
  <c r="E83" i="21"/>
  <c r="E84" i="21"/>
  <c r="E85" i="21"/>
  <c r="E86" i="21"/>
  <c r="E87" i="21"/>
  <c r="E88" i="21"/>
  <c r="E89" i="21"/>
  <c r="E90" i="21"/>
  <c r="E91" i="21"/>
  <c r="E92" i="21"/>
  <c r="E93" i="21"/>
  <c r="E94" i="21"/>
  <c r="E95" i="21"/>
  <c r="E96" i="21"/>
  <c r="E97" i="21"/>
  <c r="E98" i="21"/>
  <c r="E99" i="21"/>
  <c r="E100" i="21"/>
  <c r="E101" i="21"/>
  <c r="E102" i="21"/>
  <c r="E103" i="21"/>
  <c r="E104" i="21"/>
  <c r="E105" i="21"/>
  <c r="E106" i="21"/>
  <c r="E107" i="21"/>
  <c r="E108" i="21"/>
  <c r="E109" i="21"/>
  <c r="E110" i="21"/>
  <c r="E111" i="21"/>
  <c r="E112" i="21"/>
  <c r="E113" i="21"/>
  <c r="E114" i="21"/>
  <c r="E115" i="21"/>
  <c r="E116" i="21"/>
  <c r="E117" i="21"/>
  <c r="E118" i="21"/>
  <c r="E119" i="21"/>
  <c r="E120" i="21"/>
  <c r="E121" i="21"/>
  <c r="E122" i="21"/>
  <c r="E123" i="21"/>
  <c r="E124" i="21"/>
  <c r="E125" i="21"/>
  <c r="E126" i="21"/>
  <c r="E127" i="21"/>
  <c r="E128" i="21"/>
  <c r="E129" i="21"/>
  <c r="E130" i="21"/>
  <c r="E131" i="21"/>
  <c r="E132" i="21"/>
  <c r="E133" i="21"/>
  <c r="E134" i="21"/>
  <c r="E135" i="21"/>
  <c r="E136" i="21"/>
  <c r="E137" i="21"/>
  <c r="E138" i="21"/>
  <c r="E139" i="21"/>
  <c r="E140" i="21"/>
  <c r="E141" i="21"/>
  <c r="E142" i="21"/>
  <c r="E143" i="21"/>
  <c r="E144" i="21"/>
  <c r="E145" i="21"/>
  <c r="E146" i="21"/>
  <c r="E147" i="21"/>
  <c r="E148" i="21"/>
  <c r="E149" i="21"/>
  <c r="E150" i="21"/>
  <c r="E151" i="21"/>
  <c r="E152" i="21"/>
  <c r="E153" i="21"/>
  <c r="E154" i="21"/>
  <c r="E155" i="21"/>
  <c r="E156" i="21"/>
  <c r="E157" i="21"/>
  <c r="E158" i="21"/>
  <c r="E159" i="21"/>
  <c r="E160" i="21"/>
  <c r="E161" i="21"/>
  <c r="E162" i="21"/>
  <c r="E163" i="21"/>
  <c r="E164" i="21"/>
  <c r="E165" i="21"/>
  <c r="E166" i="21"/>
  <c r="E167" i="21"/>
  <c r="E168" i="21"/>
  <c r="E169" i="21"/>
  <c r="E170" i="21"/>
  <c r="E171" i="21"/>
  <c r="E172" i="21"/>
  <c r="E173" i="21"/>
  <c r="E174" i="21"/>
  <c r="E175" i="21"/>
  <c r="E176" i="21"/>
  <c r="E177" i="21"/>
  <c r="E178" i="21"/>
  <c r="E179" i="21"/>
  <c r="E180" i="21"/>
  <c r="E181" i="21"/>
  <c r="E182" i="21"/>
  <c r="E183" i="21"/>
  <c r="E184" i="21"/>
  <c r="E185" i="21"/>
  <c r="E186" i="21"/>
  <c r="E187" i="21"/>
  <c r="E188" i="21"/>
  <c r="E189" i="21"/>
  <c r="E190" i="21"/>
  <c r="E191" i="21"/>
  <c r="E192" i="21"/>
  <c r="E193" i="21"/>
  <c r="E194" i="21"/>
  <c r="E195" i="21"/>
  <c r="E196" i="21"/>
  <c r="E197" i="21"/>
  <c r="E198" i="21"/>
  <c r="E199" i="21"/>
  <c r="E200" i="21"/>
  <c r="E201" i="21"/>
  <c r="E202" i="21"/>
  <c r="E203" i="21"/>
  <c r="E204" i="21"/>
  <c r="E205" i="21"/>
  <c r="E206" i="21"/>
  <c r="E207" i="21"/>
  <c r="E208" i="21"/>
  <c r="E209" i="21"/>
  <c r="E210" i="21"/>
  <c r="E211" i="21"/>
  <c r="E212" i="21"/>
  <c r="E213" i="21"/>
  <c r="E214" i="21"/>
  <c r="E215" i="21"/>
  <c r="E216" i="21"/>
  <c r="E217" i="21"/>
  <c r="E218" i="21"/>
  <c r="E219" i="21"/>
  <c r="E220" i="21"/>
  <c r="E221" i="21"/>
  <c r="E222" i="21"/>
  <c r="E223" i="21"/>
  <c r="E224" i="21"/>
  <c r="E225" i="21"/>
  <c r="E226" i="21"/>
  <c r="E227" i="21"/>
  <c r="E228" i="21"/>
  <c r="E229" i="21"/>
  <c r="E230" i="21"/>
  <c r="E231" i="21"/>
  <c r="E232" i="21"/>
  <c r="E233" i="21"/>
  <c r="E234" i="21"/>
  <c r="E235" i="21"/>
  <c r="E236" i="21"/>
  <c r="E237" i="21"/>
  <c r="E238" i="21"/>
  <c r="E239" i="21"/>
  <c r="E240" i="21"/>
  <c r="E241" i="21"/>
  <c r="E242" i="21"/>
  <c r="E243" i="21"/>
  <c r="E244" i="21"/>
  <c r="E245" i="21"/>
  <c r="E246" i="21"/>
  <c r="E247" i="21"/>
  <c r="E248" i="21"/>
  <c r="E249" i="21"/>
  <c r="E250" i="21"/>
  <c r="E251" i="21"/>
  <c r="E252" i="21"/>
  <c r="E253" i="21"/>
  <c r="E254" i="21"/>
  <c r="E255" i="21"/>
  <c r="E256" i="21"/>
  <c r="E257" i="21"/>
  <c r="E258" i="21"/>
  <c r="E259" i="21"/>
  <c r="E260" i="21"/>
  <c r="E261" i="21"/>
  <c r="E262" i="21"/>
  <c r="E263" i="21"/>
  <c r="E264" i="21"/>
  <c r="E265" i="21"/>
  <c r="E266" i="21"/>
  <c r="E267" i="21"/>
  <c r="E268" i="21"/>
  <c r="E269" i="21"/>
  <c r="E270" i="21"/>
  <c r="E271" i="21"/>
  <c r="E272" i="21"/>
  <c r="E273" i="21"/>
  <c r="E274" i="21"/>
  <c r="E275" i="21"/>
  <c r="E276" i="21"/>
  <c r="E277" i="21"/>
  <c r="E278" i="21"/>
  <c r="E279" i="21"/>
  <c r="E280" i="21"/>
  <c r="E281" i="21"/>
  <c r="E282" i="21"/>
  <c r="E283" i="21"/>
  <c r="E284" i="21"/>
  <c r="E285" i="21"/>
  <c r="E286" i="21"/>
  <c r="E287" i="21"/>
  <c r="E288" i="21"/>
  <c r="E289" i="21"/>
  <c r="E290" i="21"/>
  <c r="E291" i="21"/>
  <c r="E292" i="21"/>
  <c r="E293" i="21"/>
  <c r="E294" i="21"/>
  <c r="E295" i="21"/>
  <c r="E296" i="21"/>
  <c r="E297" i="21"/>
  <c r="E298" i="21"/>
  <c r="E299" i="21"/>
  <c r="E300" i="21"/>
  <c r="E301" i="21"/>
  <c r="E302" i="21"/>
  <c r="E303" i="21"/>
  <c r="E304" i="21"/>
  <c r="E305" i="21"/>
  <c r="E306" i="21"/>
  <c r="E307" i="21"/>
  <c r="E308" i="21"/>
  <c r="E309" i="21"/>
  <c r="E310" i="21"/>
  <c r="E311" i="21"/>
  <c r="E312" i="21"/>
  <c r="E313" i="21"/>
  <c r="E314" i="21"/>
  <c r="E315" i="21"/>
  <c r="E316" i="21"/>
  <c r="E317" i="21"/>
  <c r="E318" i="21"/>
  <c r="E319" i="21"/>
  <c r="E320" i="21"/>
  <c r="E321" i="21"/>
  <c r="E322" i="21"/>
  <c r="E323" i="21"/>
  <c r="E324" i="21"/>
  <c r="E325" i="21"/>
  <c r="E326" i="21"/>
  <c r="E327" i="21"/>
  <c r="E328" i="21"/>
  <c r="E329" i="21"/>
  <c r="E330" i="21"/>
  <c r="E331" i="21"/>
  <c r="E332" i="21"/>
  <c r="E333" i="21"/>
  <c r="E334" i="21"/>
  <c r="E335" i="21"/>
  <c r="E336" i="21"/>
  <c r="E337" i="21"/>
  <c r="E338" i="21"/>
  <c r="E339" i="21"/>
  <c r="E340" i="21"/>
  <c r="E341" i="21"/>
  <c r="E342" i="21"/>
  <c r="E343" i="21"/>
  <c r="E344" i="21"/>
  <c r="E345" i="21"/>
  <c r="E346" i="21"/>
  <c r="E347" i="21"/>
  <c r="E348" i="21"/>
  <c r="E349" i="21"/>
  <c r="E350" i="21"/>
  <c r="E351" i="21"/>
  <c r="E352" i="21"/>
  <c r="E353" i="21"/>
  <c r="E354" i="21"/>
  <c r="E355" i="21"/>
  <c r="E356" i="21"/>
  <c r="E357" i="21"/>
  <c r="E358" i="21"/>
  <c r="E359" i="21"/>
  <c r="E360" i="21"/>
  <c r="E361" i="21"/>
  <c r="E362" i="21"/>
  <c r="E363" i="21"/>
  <c r="E364" i="21"/>
  <c r="E365" i="21"/>
  <c r="E366" i="21"/>
  <c r="E367" i="21"/>
  <c r="E368" i="21"/>
  <c r="E369" i="21"/>
  <c r="E370" i="21"/>
  <c r="E371" i="21"/>
  <c r="E372" i="21"/>
  <c r="E373" i="21"/>
  <c r="E374" i="21"/>
  <c r="E375" i="21"/>
  <c r="E376" i="21"/>
  <c r="E377" i="21"/>
  <c r="E378" i="21"/>
  <c r="E379" i="21"/>
  <c r="E380" i="21"/>
  <c r="E381" i="21"/>
  <c r="E382" i="21"/>
  <c r="E383" i="21"/>
  <c r="E384" i="21"/>
  <c r="E385" i="21"/>
  <c r="E386" i="21"/>
  <c r="E387" i="21"/>
  <c r="E388" i="21"/>
  <c r="E389" i="21"/>
  <c r="E390" i="21"/>
  <c r="E391" i="21"/>
  <c r="E392" i="21"/>
  <c r="E393" i="21"/>
  <c r="E394" i="21"/>
  <c r="E395" i="21"/>
  <c r="E396" i="21"/>
  <c r="E397" i="21"/>
  <c r="E398" i="21"/>
  <c r="E399" i="21"/>
  <c r="E400" i="21"/>
  <c r="E401" i="21"/>
  <c r="E402" i="21"/>
  <c r="E403" i="21"/>
  <c r="E404" i="21"/>
  <c r="E405" i="21"/>
  <c r="E406" i="21"/>
  <c r="E407" i="21"/>
  <c r="E408" i="21"/>
  <c r="E409" i="21"/>
  <c r="E410" i="21"/>
  <c r="E411" i="21"/>
  <c r="E412" i="21"/>
  <c r="E413" i="21"/>
  <c r="E414" i="21"/>
  <c r="E415" i="21"/>
  <c r="E416" i="21"/>
  <c r="E417" i="21"/>
  <c r="E418" i="21"/>
  <c r="E419" i="21"/>
  <c r="E420" i="21"/>
  <c r="E421" i="21"/>
  <c r="E422" i="21"/>
  <c r="E423" i="21"/>
  <c r="E424" i="21"/>
  <c r="E425" i="21"/>
  <c r="E426" i="21"/>
  <c r="E427" i="21"/>
  <c r="E428" i="21"/>
  <c r="E429" i="21"/>
  <c r="E430" i="21"/>
  <c r="E431" i="21"/>
  <c r="E432" i="21"/>
  <c r="E433" i="21"/>
  <c r="E434" i="21"/>
  <c r="E435" i="21"/>
  <c r="E436" i="21"/>
  <c r="E437" i="21"/>
  <c r="E438" i="21"/>
  <c r="E439" i="21"/>
  <c r="E440" i="21"/>
  <c r="E441" i="21"/>
  <c r="E442" i="21"/>
  <c r="E443" i="21"/>
  <c r="E444" i="21"/>
  <c r="E445" i="21"/>
  <c r="E446" i="21"/>
  <c r="E447" i="21"/>
  <c r="E448" i="21"/>
  <c r="E449" i="21"/>
  <c r="E450" i="21"/>
  <c r="E451" i="21"/>
  <c r="E452" i="21"/>
  <c r="E453" i="21"/>
  <c r="E454" i="21"/>
  <c r="E455" i="21"/>
  <c r="E456" i="21"/>
  <c r="E457" i="21"/>
  <c r="E458" i="21"/>
  <c r="E459" i="21"/>
  <c r="E460" i="21"/>
  <c r="E461" i="21"/>
  <c r="E462" i="21"/>
  <c r="E463" i="21"/>
  <c r="E464" i="21"/>
  <c r="E465" i="21"/>
  <c r="E466" i="21"/>
  <c r="E467" i="21"/>
  <c r="E468" i="21"/>
  <c r="E469" i="21"/>
  <c r="E470" i="21"/>
  <c r="E471" i="21"/>
  <c r="E472" i="21"/>
  <c r="E473" i="21"/>
  <c r="E474" i="21"/>
  <c r="E475" i="21"/>
  <c r="E476" i="21"/>
  <c r="E477" i="21"/>
  <c r="E478" i="21"/>
  <c r="E479" i="21"/>
  <c r="E480" i="21"/>
  <c r="E481" i="21"/>
  <c r="E482" i="21"/>
  <c r="E483" i="21"/>
  <c r="E484" i="21"/>
  <c r="E485" i="21"/>
  <c r="E486" i="21"/>
  <c r="E487" i="21"/>
  <c r="E488" i="21"/>
  <c r="E489" i="21"/>
  <c r="E490" i="21"/>
  <c r="E491" i="21"/>
  <c r="E492" i="21"/>
  <c r="E493" i="21"/>
  <c r="E494" i="21"/>
  <c r="E495" i="21"/>
  <c r="E496" i="21"/>
  <c r="E497" i="21"/>
  <c r="E498" i="21"/>
  <c r="E499" i="21"/>
  <c r="E500" i="21"/>
  <c r="E501" i="21"/>
  <c r="E502" i="21"/>
  <c r="E503" i="21"/>
  <c r="E504" i="21"/>
  <c r="E505" i="21"/>
  <c r="E506" i="21"/>
  <c r="E507" i="21"/>
  <c r="E508" i="21"/>
  <c r="E509" i="21"/>
  <c r="E510" i="21"/>
  <c r="E511" i="21"/>
  <c r="E512" i="21"/>
  <c r="E513" i="21"/>
  <c r="E514" i="21"/>
  <c r="E515" i="21"/>
  <c r="E516" i="21"/>
  <c r="E517" i="21"/>
  <c r="E518" i="21"/>
  <c r="E519" i="21"/>
  <c r="E520" i="21"/>
  <c r="E521" i="21"/>
  <c r="E522" i="21"/>
  <c r="E523" i="21"/>
  <c r="E524" i="21"/>
  <c r="E525" i="21"/>
  <c r="E526" i="21"/>
  <c r="E527" i="21"/>
  <c r="E528" i="21"/>
  <c r="E529" i="21"/>
  <c r="E530" i="21"/>
  <c r="E531" i="21"/>
  <c r="E532" i="21"/>
  <c r="E533" i="21"/>
  <c r="E534" i="21"/>
  <c r="E535" i="21"/>
  <c r="E536" i="21"/>
  <c r="E537" i="21"/>
  <c r="E538" i="21"/>
  <c r="E539" i="21"/>
  <c r="E540" i="21"/>
  <c r="E541" i="21"/>
  <c r="E542" i="21"/>
  <c r="E543" i="21"/>
  <c r="E544" i="21"/>
  <c r="E545" i="21"/>
  <c r="E546" i="21"/>
  <c r="E547" i="21"/>
  <c r="E548" i="21"/>
  <c r="E549" i="21"/>
  <c r="E550" i="21"/>
  <c r="E551" i="21"/>
  <c r="E552" i="21"/>
  <c r="E553" i="21"/>
  <c r="E554" i="21"/>
  <c r="E555" i="21"/>
  <c r="E556" i="21"/>
  <c r="E557" i="21"/>
  <c r="E558" i="21"/>
  <c r="E559" i="21"/>
  <c r="E560" i="21"/>
  <c r="E561" i="21"/>
  <c r="E562" i="21"/>
  <c r="E563" i="21"/>
  <c r="E564" i="21"/>
  <c r="E565" i="21"/>
  <c r="E566" i="21"/>
  <c r="E567" i="21"/>
  <c r="E568" i="21"/>
  <c r="E569" i="21"/>
  <c r="E570" i="21"/>
  <c r="E571" i="21"/>
  <c r="E572" i="21"/>
  <c r="E573" i="21"/>
  <c r="E574" i="21"/>
  <c r="E575" i="21"/>
  <c r="E576" i="21"/>
  <c r="E577" i="21"/>
  <c r="E578" i="21"/>
  <c r="E579" i="21"/>
  <c r="E580" i="21"/>
  <c r="E581" i="21"/>
  <c r="E582" i="21"/>
  <c r="E583" i="21"/>
  <c r="E584" i="21"/>
  <c r="E585" i="21"/>
  <c r="E586" i="21"/>
  <c r="E587" i="21"/>
  <c r="E588" i="21"/>
  <c r="E589" i="21"/>
  <c r="E590" i="21"/>
  <c r="E591" i="21"/>
  <c r="E592" i="21"/>
  <c r="E593" i="21"/>
  <c r="E594" i="21"/>
  <c r="E595" i="21"/>
  <c r="E596" i="21"/>
  <c r="E597" i="21"/>
  <c r="E598" i="21"/>
  <c r="E599" i="21"/>
  <c r="E600" i="21"/>
  <c r="E601" i="21"/>
  <c r="E602" i="21"/>
  <c r="E603" i="21"/>
  <c r="E604" i="21"/>
  <c r="E605" i="21"/>
  <c r="E606" i="21"/>
  <c r="E607" i="21"/>
  <c r="E608" i="21"/>
  <c r="E609" i="21"/>
  <c r="E610" i="21"/>
  <c r="E611" i="21"/>
  <c r="E612" i="21"/>
  <c r="E613" i="21"/>
  <c r="E614" i="21"/>
  <c r="E615" i="21"/>
  <c r="E616" i="21"/>
  <c r="E617" i="21"/>
  <c r="E618" i="21"/>
  <c r="E619" i="21"/>
  <c r="E620" i="21"/>
  <c r="E621" i="21"/>
  <c r="E622" i="21"/>
  <c r="E623" i="21"/>
  <c r="E624" i="21"/>
  <c r="E625" i="21"/>
  <c r="E626" i="21"/>
  <c r="E627" i="21"/>
  <c r="E628" i="21"/>
  <c r="E629" i="21"/>
  <c r="E630" i="21"/>
  <c r="E631" i="21"/>
  <c r="E632" i="21"/>
  <c r="E633" i="21"/>
  <c r="E634" i="21"/>
  <c r="E635" i="21"/>
  <c r="E636" i="21"/>
  <c r="E637" i="21"/>
  <c r="E638" i="21"/>
  <c r="E639" i="21"/>
  <c r="E640" i="21"/>
  <c r="E641" i="21"/>
  <c r="E642" i="21"/>
  <c r="E643" i="21"/>
  <c r="E644" i="21"/>
  <c r="E645" i="21"/>
  <c r="E646" i="21"/>
  <c r="E647" i="21"/>
  <c r="E648" i="21"/>
  <c r="E649" i="21"/>
  <c r="E650" i="21"/>
  <c r="E651" i="21"/>
  <c r="E652" i="21"/>
  <c r="E653" i="21"/>
  <c r="E654" i="21"/>
  <c r="E655" i="21"/>
  <c r="E656" i="21"/>
  <c r="E657" i="21"/>
  <c r="E658" i="21"/>
  <c r="E659" i="21"/>
  <c r="E660" i="21"/>
  <c r="E661" i="21"/>
  <c r="E662" i="21"/>
  <c r="E663" i="21"/>
  <c r="E664" i="21"/>
  <c r="E665" i="21"/>
  <c r="E666" i="21"/>
  <c r="E667" i="21"/>
  <c r="E668" i="21"/>
  <c r="E669" i="21"/>
  <c r="E670" i="21"/>
  <c r="E671" i="21"/>
  <c r="E672" i="21"/>
  <c r="E673" i="21"/>
  <c r="E674" i="21"/>
  <c r="E675" i="21"/>
  <c r="E676" i="21"/>
  <c r="E677" i="21"/>
  <c r="E678" i="21"/>
  <c r="E679" i="21"/>
  <c r="E680" i="21"/>
  <c r="E681" i="21"/>
  <c r="E682" i="21"/>
  <c r="E683" i="21"/>
  <c r="E684" i="21"/>
  <c r="E685" i="21"/>
  <c r="E686" i="21"/>
  <c r="E687" i="21"/>
  <c r="E688" i="21"/>
  <c r="E689" i="21"/>
  <c r="E690" i="21"/>
  <c r="E691" i="21"/>
  <c r="E692" i="21"/>
  <c r="E693" i="21"/>
  <c r="E694" i="21"/>
  <c r="E695" i="21"/>
  <c r="E696" i="21"/>
  <c r="E697" i="21"/>
  <c r="E698" i="21"/>
  <c r="E699" i="21"/>
  <c r="E700" i="21"/>
  <c r="E701" i="21"/>
  <c r="E702" i="21"/>
  <c r="E703" i="21"/>
  <c r="E704" i="21"/>
  <c r="E705" i="21"/>
  <c r="E706" i="21"/>
  <c r="E707" i="21"/>
  <c r="E708" i="21"/>
  <c r="E709" i="21"/>
  <c r="E710" i="21"/>
  <c r="E711" i="21"/>
  <c r="E712" i="21"/>
  <c r="E713" i="21"/>
  <c r="E714" i="21"/>
  <c r="E715" i="21"/>
  <c r="E716" i="21"/>
  <c r="E717" i="21"/>
  <c r="E718" i="21"/>
  <c r="E719" i="21"/>
  <c r="E720" i="21"/>
  <c r="E721" i="21"/>
  <c r="E722" i="21"/>
  <c r="E723" i="21"/>
  <c r="E724" i="21"/>
  <c r="E725" i="21"/>
  <c r="E726" i="21"/>
  <c r="E727" i="21"/>
  <c r="E728" i="21"/>
  <c r="E729" i="21"/>
  <c r="E730" i="21"/>
  <c r="E731" i="21"/>
  <c r="E732" i="21"/>
  <c r="E733" i="21"/>
  <c r="E734" i="21"/>
  <c r="E735" i="21"/>
  <c r="E736" i="21"/>
  <c r="E737" i="21"/>
  <c r="E738" i="21"/>
  <c r="E739" i="21"/>
  <c r="E740" i="21"/>
  <c r="E741" i="21"/>
  <c r="E742" i="21"/>
  <c r="E743" i="21"/>
  <c r="E744" i="21"/>
  <c r="E745" i="21"/>
  <c r="E746" i="21"/>
  <c r="E747" i="21"/>
  <c r="E748" i="21"/>
  <c r="E749" i="21"/>
  <c r="E750" i="21"/>
  <c r="E751" i="21"/>
  <c r="E752" i="21"/>
  <c r="E753" i="21"/>
  <c r="E754" i="21"/>
  <c r="E755" i="21"/>
  <c r="E756" i="21"/>
  <c r="E757" i="21"/>
  <c r="E758" i="21"/>
  <c r="E759" i="21"/>
  <c r="E760" i="21"/>
  <c r="E761" i="21"/>
  <c r="E762" i="21"/>
  <c r="E763" i="21"/>
  <c r="E764" i="21"/>
  <c r="E765" i="21"/>
  <c r="E766" i="21"/>
  <c r="E767" i="21"/>
  <c r="E768" i="21"/>
  <c r="E769" i="21"/>
  <c r="E770" i="21"/>
  <c r="E771" i="21"/>
  <c r="E772" i="21"/>
  <c r="E773" i="21"/>
  <c r="E774" i="21"/>
  <c r="E775" i="21"/>
  <c r="E776" i="21"/>
  <c r="E777" i="21"/>
  <c r="E778" i="21"/>
  <c r="E779" i="21"/>
  <c r="E780" i="21"/>
  <c r="E781" i="21"/>
  <c r="E782" i="21"/>
  <c r="E783" i="21"/>
  <c r="E784" i="21"/>
  <c r="E785" i="21"/>
  <c r="E786" i="21"/>
  <c r="E787" i="21"/>
  <c r="E788" i="21"/>
  <c r="E789" i="21"/>
  <c r="E790" i="21"/>
  <c r="E791" i="21"/>
  <c r="E792" i="21"/>
  <c r="E793" i="21"/>
  <c r="E794" i="21"/>
  <c r="E795" i="21"/>
  <c r="E796" i="21"/>
  <c r="E797" i="21"/>
  <c r="E798" i="21"/>
  <c r="E799" i="21"/>
  <c r="E800" i="21"/>
  <c r="E801" i="21"/>
  <c r="E802" i="21"/>
  <c r="E803" i="21"/>
  <c r="E804" i="21"/>
  <c r="E805" i="21"/>
  <c r="E806" i="21"/>
  <c r="E807" i="21"/>
  <c r="E808" i="21"/>
  <c r="E809" i="21"/>
  <c r="E810" i="21"/>
  <c r="E811" i="21"/>
  <c r="E812" i="21"/>
  <c r="E813" i="21"/>
  <c r="E814" i="21"/>
  <c r="E815" i="21"/>
  <c r="E816" i="21"/>
  <c r="E817" i="21"/>
  <c r="E818" i="21"/>
  <c r="E819" i="21"/>
  <c r="E820" i="21"/>
  <c r="E821" i="21"/>
  <c r="E822" i="21"/>
  <c r="E823" i="21"/>
  <c r="E824" i="21"/>
  <c r="E825" i="21"/>
  <c r="E826" i="21"/>
  <c r="E827" i="21"/>
  <c r="E828" i="21"/>
  <c r="E829" i="21"/>
  <c r="E830" i="21"/>
  <c r="E831" i="21"/>
  <c r="E832" i="21"/>
  <c r="E833" i="21"/>
  <c r="E834" i="21"/>
  <c r="E835" i="21"/>
  <c r="E836" i="21"/>
  <c r="E837" i="21"/>
  <c r="E838" i="21"/>
  <c r="E839" i="21"/>
  <c r="E840" i="21"/>
  <c r="E841" i="21"/>
  <c r="E842" i="21"/>
  <c r="E843" i="21"/>
  <c r="E844" i="21"/>
  <c r="E845" i="21"/>
  <c r="E846" i="21"/>
  <c r="E847" i="21"/>
  <c r="E848" i="21"/>
  <c r="E849" i="21"/>
  <c r="E850" i="21"/>
  <c r="E851" i="21"/>
  <c r="E852" i="21"/>
  <c r="E853" i="21"/>
  <c r="E854" i="21"/>
  <c r="E855" i="21"/>
  <c r="E856" i="21"/>
  <c r="E857" i="21"/>
  <c r="E858" i="21"/>
  <c r="E859" i="21"/>
  <c r="E860" i="21"/>
  <c r="E861" i="21"/>
  <c r="E862" i="21"/>
  <c r="E863" i="21"/>
  <c r="E864" i="21"/>
  <c r="E865" i="21"/>
  <c r="E866" i="21"/>
  <c r="E867" i="21"/>
  <c r="E868" i="21"/>
  <c r="E869" i="21"/>
  <c r="E870" i="21"/>
  <c r="E871" i="21"/>
  <c r="E872" i="21"/>
  <c r="E873" i="21"/>
  <c r="E874" i="21"/>
  <c r="E875" i="21"/>
  <c r="E876" i="21"/>
  <c r="E877" i="21"/>
  <c r="E878" i="21"/>
  <c r="E879" i="21"/>
  <c r="E880" i="21"/>
  <c r="E881" i="21"/>
  <c r="E882" i="21"/>
  <c r="E883" i="21"/>
  <c r="E884" i="21"/>
  <c r="E885" i="21"/>
  <c r="E886" i="21"/>
  <c r="E887" i="21"/>
  <c r="E888" i="21"/>
  <c r="E889" i="21"/>
  <c r="E890" i="21"/>
  <c r="E891" i="21"/>
  <c r="E892" i="21"/>
  <c r="E893" i="21"/>
  <c r="E894" i="21"/>
  <c r="E895" i="21"/>
  <c r="E896" i="21"/>
  <c r="E897" i="21"/>
  <c r="E898" i="21"/>
  <c r="E899" i="21"/>
  <c r="E900" i="21"/>
  <c r="E901" i="21"/>
  <c r="E902" i="21"/>
  <c r="E903" i="21"/>
  <c r="E904" i="21"/>
  <c r="E905" i="21"/>
  <c r="E906" i="21"/>
  <c r="E907" i="21"/>
  <c r="E908" i="21"/>
  <c r="E909" i="21"/>
  <c r="E910" i="21"/>
  <c r="E911" i="21"/>
  <c r="E912" i="21"/>
  <c r="E913" i="21"/>
  <c r="E914" i="21"/>
  <c r="E915" i="21"/>
  <c r="E916" i="21"/>
  <c r="E917" i="21"/>
  <c r="E918" i="21"/>
  <c r="E919" i="21"/>
  <c r="E920" i="21"/>
  <c r="E921" i="21"/>
  <c r="E922" i="21"/>
  <c r="E923" i="21"/>
  <c r="E924" i="21"/>
  <c r="E925" i="21"/>
  <c r="E926" i="21"/>
  <c r="E927" i="21"/>
  <c r="E928" i="21"/>
  <c r="E929" i="21"/>
  <c r="E930" i="21"/>
  <c r="E931" i="21"/>
  <c r="E932" i="21"/>
  <c r="E933" i="21"/>
  <c r="E934" i="21"/>
  <c r="E935" i="21"/>
  <c r="E936" i="21"/>
  <c r="E937" i="21"/>
  <c r="E938" i="21"/>
  <c r="E939" i="21"/>
  <c r="E940" i="21"/>
  <c r="E941" i="21"/>
  <c r="E942" i="21"/>
  <c r="E943" i="21"/>
  <c r="E944" i="21"/>
  <c r="E945" i="21"/>
  <c r="E946" i="21"/>
  <c r="E947" i="21"/>
  <c r="E948" i="21"/>
  <c r="E949" i="21"/>
  <c r="E950" i="21"/>
  <c r="E951" i="21"/>
  <c r="E952" i="21"/>
  <c r="E953" i="21"/>
  <c r="E954" i="21"/>
  <c r="E955" i="21"/>
  <c r="E956" i="21"/>
  <c r="E957" i="21"/>
  <c r="E958" i="21"/>
  <c r="E959" i="21"/>
  <c r="E960" i="21"/>
  <c r="E961" i="21"/>
  <c r="E962" i="21"/>
  <c r="E963" i="21"/>
  <c r="E964" i="21"/>
  <c r="E965" i="21"/>
  <c r="E966" i="21"/>
  <c r="E967" i="21"/>
  <c r="E968" i="21"/>
  <c r="E969" i="21"/>
  <c r="E970" i="21"/>
  <c r="E971" i="21"/>
  <c r="E972" i="21"/>
  <c r="E973" i="21"/>
  <c r="E974" i="21"/>
  <c r="E975" i="21"/>
  <c r="E976" i="21"/>
  <c r="E977" i="21"/>
  <c r="E978" i="21"/>
  <c r="E979" i="21"/>
  <c r="E980" i="21"/>
  <c r="E981" i="21"/>
  <c r="E982" i="21"/>
  <c r="E983" i="21"/>
  <c r="E984" i="21"/>
  <c r="E985" i="21"/>
  <c r="E986" i="21"/>
  <c r="E987" i="21"/>
  <c r="E988" i="21"/>
  <c r="E989" i="21"/>
  <c r="E990" i="21"/>
  <c r="E991" i="21"/>
  <c r="E992" i="21"/>
  <c r="E993" i="21"/>
  <c r="E994" i="21"/>
  <c r="E995" i="21"/>
  <c r="E996" i="21"/>
  <c r="E997" i="21"/>
  <c r="E998" i="21"/>
  <c r="E999" i="21"/>
  <c r="E1000" i="21"/>
  <c r="E1001" i="21"/>
  <c r="E1002" i="21"/>
  <c r="E1003" i="21"/>
  <c r="E1004" i="21"/>
  <c r="E1005" i="21"/>
  <c r="E1006" i="21"/>
  <c r="E1007" i="21"/>
  <c r="E1008" i="21"/>
  <c r="E1009" i="21"/>
  <c r="E1010" i="21"/>
  <c r="E1011" i="21"/>
  <c r="E1012" i="21"/>
  <c r="E1013" i="21"/>
  <c r="E1014" i="21"/>
  <c r="E1015" i="21"/>
  <c r="E1016" i="21"/>
  <c r="E1017" i="21"/>
  <c r="E1018" i="21"/>
  <c r="E1019" i="21"/>
  <c r="E1020" i="21"/>
  <c r="E1021" i="21"/>
  <c r="E1022" i="21"/>
  <c r="E1023" i="21"/>
  <c r="E1024" i="21"/>
  <c r="E1025" i="21"/>
  <c r="E1026" i="21"/>
  <c r="E1027" i="21"/>
  <c r="E1028" i="21"/>
  <c r="E1029" i="21"/>
  <c r="E1030" i="21"/>
  <c r="E1031" i="21"/>
  <c r="E1032" i="21"/>
  <c r="E1033" i="21"/>
  <c r="E1034" i="21"/>
  <c r="E1035" i="21"/>
  <c r="E1036" i="21"/>
  <c r="E1037" i="21"/>
  <c r="E1038" i="21"/>
  <c r="E1039" i="21"/>
  <c r="E1040" i="21"/>
  <c r="E1041" i="21"/>
  <c r="E1042" i="21"/>
  <c r="E1043" i="21"/>
  <c r="E1044" i="21"/>
  <c r="E1045" i="21"/>
  <c r="E1046" i="21"/>
  <c r="E1047" i="21"/>
  <c r="E1048" i="21"/>
  <c r="E1049" i="21"/>
  <c r="E1050" i="21"/>
  <c r="E1051" i="21"/>
  <c r="E1052" i="21"/>
  <c r="E1053" i="21"/>
  <c r="E1054" i="21"/>
  <c r="E1055" i="21"/>
  <c r="E1056" i="21"/>
  <c r="E1057" i="21"/>
  <c r="E1058" i="21"/>
  <c r="E1059" i="21"/>
  <c r="E1060" i="21"/>
  <c r="E1061" i="21"/>
  <c r="E1062" i="21"/>
  <c r="E1063" i="21"/>
  <c r="E1064" i="21"/>
  <c r="E1065" i="21"/>
  <c r="E1066" i="21"/>
  <c r="E1067" i="21"/>
  <c r="E1068" i="21"/>
  <c r="E1069" i="21"/>
  <c r="E1070" i="21"/>
  <c r="E1071" i="21"/>
  <c r="E1072" i="21"/>
  <c r="E1073" i="21"/>
  <c r="E1074" i="21"/>
  <c r="E1075" i="21"/>
  <c r="E1076" i="21"/>
  <c r="E1077" i="21"/>
  <c r="E1078" i="21"/>
  <c r="E1079" i="21"/>
  <c r="E1080" i="21"/>
  <c r="F843" i="21"/>
  <c r="F844" i="21"/>
  <c r="F845" i="21"/>
  <c r="F846" i="21"/>
  <c r="F847" i="21"/>
  <c r="F848" i="21"/>
  <c r="F849" i="21"/>
  <c r="F850" i="21"/>
  <c r="F851" i="21"/>
  <c r="F852" i="21"/>
  <c r="F853" i="21"/>
  <c r="F854" i="21"/>
  <c r="F855" i="21"/>
  <c r="F856" i="21"/>
  <c r="F857" i="21"/>
  <c r="F858" i="21"/>
  <c r="F859" i="21"/>
  <c r="F860" i="21"/>
  <c r="F861" i="21"/>
  <c r="F862" i="21"/>
  <c r="F863" i="21"/>
  <c r="F864" i="21"/>
  <c r="F865" i="21"/>
  <c r="F866" i="21"/>
  <c r="F867" i="21"/>
  <c r="F868" i="21"/>
  <c r="F869" i="21"/>
  <c r="F870" i="21"/>
  <c r="F871" i="21"/>
  <c r="F872" i="21"/>
  <c r="F873" i="21"/>
  <c r="F874" i="21"/>
  <c r="F875" i="21"/>
  <c r="F876" i="21"/>
  <c r="F877" i="21"/>
  <c r="F878" i="21"/>
  <c r="F879" i="21"/>
  <c r="F880" i="21"/>
  <c r="F881" i="21"/>
  <c r="F882" i="21"/>
  <c r="F883" i="21"/>
  <c r="F884" i="21"/>
  <c r="F885" i="21"/>
  <c r="F886" i="21"/>
  <c r="F887" i="21"/>
  <c r="F888" i="21"/>
  <c r="F889" i="21"/>
  <c r="F890" i="21"/>
  <c r="F891" i="21"/>
  <c r="F892" i="21"/>
  <c r="F893" i="21"/>
  <c r="F894" i="21"/>
  <c r="F895" i="21"/>
  <c r="F896" i="21"/>
  <c r="F897" i="21"/>
  <c r="F898" i="21"/>
  <c r="F899" i="21"/>
  <c r="F900" i="21"/>
  <c r="F901" i="21"/>
  <c r="F902" i="21"/>
  <c r="F903" i="21"/>
  <c r="F904" i="21"/>
  <c r="F905" i="21"/>
  <c r="F906" i="21"/>
  <c r="F907" i="21"/>
  <c r="F908" i="21"/>
  <c r="F909" i="21"/>
  <c r="F910" i="21"/>
  <c r="F911" i="21"/>
  <c r="F912" i="21"/>
  <c r="F913" i="21"/>
  <c r="F914" i="21"/>
  <c r="F915" i="21"/>
  <c r="F916" i="21"/>
  <c r="F917" i="21"/>
  <c r="F918" i="21"/>
  <c r="F919" i="21"/>
  <c r="F920" i="21"/>
  <c r="F921" i="21"/>
  <c r="F922" i="21"/>
  <c r="F923" i="21"/>
  <c r="F924" i="21"/>
  <c r="F925" i="21"/>
  <c r="F926" i="21"/>
  <c r="F927" i="21"/>
  <c r="F928" i="21"/>
  <c r="F929" i="21"/>
  <c r="F930" i="21"/>
  <c r="F931" i="21"/>
  <c r="F932" i="21"/>
  <c r="F933" i="21"/>
  <c r="F934" i="21"/>
  <c r="F935" i="21"/>
  <c r="F936" i="21"/>
  <c r="F937" i="21"/>
  <c r="F938" i="21"/>
  <c r="F939" i="21"/>
  <c r="F940" i="21"/>
  <c r="F941" i="21"/>
  <c r="F942" i="21"/>
  <c r="F943" i="21"/>
  <c r="F944" i="21"/>
  <c r="F945" i="21"/>
  <c r="F946" i="21"/>
  <c r="F947" i="21"/>
  <c r="F948" i="21"/>
  <c r="F949" i="21"/>
  <c r="F950" i="21"/>
  <c r="F951" i="21"/>
  <c r="F952" i="21"/>
  <c r="F953" i="21"/>
  <c r="F954" i="21"/>
  <c r="F955" i="21"/>
  <c r="F956" i="21"/>
  <c r="F957" i="21"/>
  <c r="F958" i="21"/>
  <c r="F959" i="21"/>
  <c r="F960" i="21"/>
  <c r="F961" i="21"/>
  <c r="F962" i="21"/>
  <c r="F963" i="21"/>
  <c r="F964" i="21"/>
  <c r="F965" i="21"/>
  <c r="F966" i="21"/>
  <c r="F967" i="21"/>
  <c r="F968" i="21"/>
  <c r="F969" i="21"/>
  <c r="F970" i="21"/>
  <c r="F971" i="21"/>
  <c r="F972" i="21"/>
  <c r="F973" i="21"/>
  <c r="F974" i="21"/>
  <c r="F975" i="21"/>
  <c r="F976" i="21"/>
  <c r="F977" i="21"/>
  <c r="F978" i="21"/>
  <c r="F979" i="21"/>
  <c r="F980" i="21"/>
  <c r="F981" i="21"/>
  <c r="F982" i="21"/>
  <c r="F983" i="21"/>
  <c r="F984" i="21"/>
  <c r="F985" i="21"/>
  <c r="F986" i="21"/>
  <c r="F987" i="21"/>
  <c r="F988" i="21"/>
  <c r="F989" i="21"/>
  <c r="F990" i="21"/>
  <c r="F991" i="21"/>
  <c r="F992" i="21"/>
  <c r="F993" i="21"/>
  <c r="F994" i="21"/>
  <c r="F995" i="21"/>
  <c r="F996" i="21"/>
  <c r="F997" i="21"/>
  <c r="F998" i="21"/>
  <c r="F999" i="21"/>
  <c r="F1000" i="21"/>
  <c r="F1001" i="21"/>
  <c r="F1002" i="21"/>
  <c r="F1003" i="21"/>
  <c r="F1004" i="21"/>
  <c r="F1005" i="21"/>
  <c r="F1006" i="21"/>
  <c r="F1007" i="21"/>
  <c r="F1008" i="21"/>
  <c r="F1009" i="21"/>
  <c r="F1010" i="21"/>
  <c r="F1011" i="21"/>
  <c r="F1012" i="21"/>
  <c r="F1013" i="21"/>
  <c r="F1014" i="21"/>
  <c r="F1015" i="21"/>
  <c r="F1016" i="21"/>
  <c r="F1017" i="21"/>
  <c r="F1018" i="21"/>
  <c r="F1019" i="21"/>
  <c r="F1020" i="21"/>
  <c r="F1021" i="21"/>
  <c r="F1022" i="21"/>
  <c r="F1023" i="21"/>
  <c r="F1024" i="21"/>
  <c r="F1025" i="21"/>
  <c r="F1026" i="21"/>
  <c r="F1027" i="21"/>
  <c r="F1028" i="21"/>
  <c r="F1029" i="21"/>
  <c r="F1030" i="21"/>
  <c r="F1031" i="21"/>
  <c r="F1032" i="21"/>
  <c r="F1033" i="21"/>
  <c r="F1034" i="21"/>
  <c r="F1035" i="21"/>
  <c r="F1036" i="21"/>
  <c r="F1037" i="21"/>
  <c r="F1038" i="21"/>
  <c r="F1039" i="21"/>
  <c r="F1040" i="21"/>
  <c r="F1041" i="21"/>
  <c r="F1042" i="21"/>
  <c r="F1043" i="21"/>
  <c r="F1044" i="21"/>
  <c r="F1045" i="21"/>
  <c r="F1046" i="21"/>
  <c r="F1047" i="21"/>
  <c r="F1048" i="21"/>
  <c r="F1049" i="21"/>
  <c r="F1050" i="21"/>
  <c r="F1051" i="21"/>
  <c r="F1052" i="21"/>
  <c r="F1053" i="21"/>
  <c r="F1054" i="21"/>
  <c r="F1055" i="21"/>
  <c r="F1056" i="21"/>
  <c r="F1057" i="21"/>
  <c r="F1058" i="21"/>
  <c r="F1059" i="21"/>
  <c r="F1060" i="21"/>
  <c r="F1061" i="21"/>
  <c r="F1062" i="21"/>
  <c r="F1063" i="21"/>
  <c r="F1064" i="21"/>
  <c r="F1065" i="21"/>
  <c r="F1066" i="21"/>
  <c r="F1067" i="21"/>
  <c r="F1068" i="21"/>
  <c r="F1069" i="21"/>
  <c r="F1070" i="21"/>
  <c r="F1071" i="21"/>
  <c r="F1072" i="21"/>
  <c r="F1073" i="21"/>
  <c r="F1074" i="21"/>
  <c r="F1075" i="21"/>
  <c r="F1076" i="21"/>
  <c r="F1077" i="21"/>
  <c r="F1078" i="21"/>
  <c r="F1079" i="21"/>
  <c r="F1080" i="21"/>
  <c r="F840" i="21"/>
  <c r="F841" i="21"/>
  <c r="F842" i="21"/>
  <c r="F839" i="21"/>
  <c r="F2" i="21"/>
  <c r="F3" i="21"/>
  <c r="F4" i="21"/>
  <c r="F5" i="21"/>
  <c r="F6" i="21"/>
  <c r="F7" i="21"/>
  <c r="F8" i="21"/>
  <c r="F9" i="21"/>
  <c r="F10" i="21"/>
  <c r="F11" i="21"/>
  <c r="F12" i="21"/>
  <c r="F13" i="21"/>
  <c r="F14" i="21"/>
  <c r="F15" i="21"/>
  <c r="F16" i="21"/>
  <c r="F17" i="21"/>
  <c r="F18" i="21"/>
  <c r="F19" i="21"/>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F66" i="21"/>
  <c r="F67" i="21"/>
  <c r="F68" i="21"/>
  <c r="F69" i="21"/>
  <c r="F70" i="21"/>
  <c r="F71" i="21"/>
  <c r="F72" i="21"/>
  <c r="F73" i="21"/>
  <c r="F74" i="21"/>
  <c r="F75" i="21"/>
  <c r="F76" i="21"/>
  <c r="F77" i="21"/>
  <c r="F78" i="21"/>
  <c r="F79" i="21"/>
  <c r="F80" i="21"/>
  <c r="F81" i="21"/>
  <c r="F82" i="21"/>
  <c r="F83" i="21"/>
  <c r="F84" i="21"/>
  <c r="F85" i="21"/>
  <c r="F86" i="21"/>
  <c r="F87" i="21"/>
  <c r="F88" i="21"/>
  <c r="F89" i="21"/>
  <c r="F90" i="21"/>
  <c r="F91" i="21"/>
  <c r="F92" i="21"/>
  <c r="F93" i="21"/>
  <c r="F94" i="21"/>
  <c r="F95" i="21"/>
  <c r="F96" i="21"/>
  <c r="F97" i="21"/>
  <c r="F98" i="21"/>
  <c r="F99" i="21"/>
  <c r="F100" i="21"/>
  <c r="F101" i="21"/>
  <c r="F102" i="21"/>
  <c r="F103" i="21"/>
  <c r="F104" i="21"/>
  <c r="F105" i="21"/>
  <c r="F106" i="21"/>
  <c r="F107" i="21"/>
  <c r="F108" i="21"/>
  <c r="F109" i="21"/>
  <c r="F110" i="21"/>
  <c r="F111" i="21"/>
  <c r="F112" i="21"/>
  <c r="F113" i="21"/>
  <c r="F114" i="21"/>
  <c r="F115" i="21"/>
  <c r="F116" i="21"/>
  <c r="F117" i="21"/>
  <c r="F118" i="21"/>
  <c r="F119" i="21"/>
  <c r="F120" i="21"/>
  <c r="F121" i="21"/>
  <c r="F122" i="21"/>
  <c r="F123" i="21"/>
  <c r="F124"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90" i="21"/>
  <c r="F191" i="21"/>
  <c r="F192" i="21"/>
  <c r="F193" i="21"/>
  <c r="F194" i="21"/>
  <c r="F195" i="21"/>
  <c r="F196" i="21"/>
  <c r="F197" i="21"/>
  <c r="F198" i="21"/>
  <c r="F199" i="21"/>
  <c r="F200" i="21"/>
  <c r="F201" i="21"/>
  <c r="F202" i="21"/>
  <c r="F203" i="21"/>
  <c r="F204" i="21"/>
  <c r="F205" i="21"/>
  <c r="F206" i="21"/>
  <c r="F207" i="21"/>
  <c r="F208" i="21"/>
  <c r="F209" i="21"/>
  <c r="F210" i="21"/>
  <c r="F211" i="21"/>
  <c r="F212" i="21"/>
  <c r="F213" i="21"/>
  <c r="F214" i="21"/>
  <c r="F215" i="21"/>
  <c r="F216" i="21"/>
  <c r="F217" i="21"/>
  <c r="F218" i="21"/>
  <c r="F219" i="21"/>
  <c r="F220" i="21"/>
  <c r="F221" i="21"/>
  <c r="F222" i="21"/>
  <c r="F223" i="21"/>
  <c r="F224" i="21"/>
  <c r="F225" i="21"/>
  <c r="F226" i="21"/>
  <c r="F227" i="21"/>
  <c r="F228" i="21"/>
  <c r="F229" i="21"/>
  <c r="F230" i="21"/>
  <c r="F231" i="21"/>
  <c r="F232" i="21"/>
  <c r="F233" i="21"/>
  <c r="F234" i="21"/>
  <c r="F235" i="21"/>
  <c r="F236" i="21"/>
  <c r="F237" i="21"/>
  <c r="F238" i="21"/>
  <c r="F239" i="21"/>
  <c r="F240" i="21"/>
  <c r="F241" i="21"/>
  <c r="F242" i="21"/>
  <c r="F243" i="21"/>
  <c r="F244" i="21"/>
  <c r="F245" i="21"/>
  <c r="F246" i="21"/>
  <c r="F247" i="21"/>
  <c r="F248" i="21"/>
  <c r="F249" i="21"/>
  <c r="F250" i="21"/>
  <c r="F251" i="21"/>
  <c r="F252" i="21"/>
  <c r="F253" i="21"/>
  <c r="F254" i="21"/>
  <c r="F255" i="21"/>
  <c r="F256" i="21"/>
  <c r="F257" i="21"/>
  <c r="F258" i="21"/>
  <c r="F259" i="21"/>
  <c r="F260" i="21"/>
  <c r="F261" i="21"/>
  <c r="F262" i="21"/>
  <c r="F263" i="21"/>
  <c r="F264" i="21"/>
  <c r="F265" i="21"/>
  <c r="F266" i="21"/>
  <c r="F267" i="21"/>
  <c r="F268" i="21"/>
  <c r="F269" i="21"/>
  <c r="F270" i="21"/>
  <c r="F271" i="21"/>
  <c r="F272" i="21"/>
  <c r="F273" i="21"/>
  <c r="F274" i="21"/>
  <c r="F275" i="21"/>
  <c r="F276" i="21"/>
  <c r="F277" i="21"/>
  <c r="F278" i="21"/>
  <c r="F279" i="21"/>
  <c r="F280" i="21"/>
  <c r="F281" i="21"/>
  <c r="F282" i="21"/>
  <c r="F283" i="21"/>
  <c r="F284" i="21"/>
  <c r="F285" i="21"/>
  <c r="F286" i="21"/>
  <c r="F287" i="21"/>
  <c r="F288" i="21"/>
  <c r="F289" i="21"/>
  <c r="F290" i="21"/>
  <c r="F291" i="21"/>
  <c r="F292" i="21"/>
  <c r="F293" i="21"/>
  <c r="F294" i="21"/>
  <c r="F295" i="21"/>
  <c r="F296" i="21"/>
  <c r="F297" i="21"/>
  <c r="F298" i="21"/>
  <c r="F299" i="21"/>
  <c r="F300" i="21"/>
  <c r="F301" i="21"/>
  <c r="F302" i="21"/>
  <c r="F303" i="21"/>
  <c r="F304" i="21"/>
  <c r="F305" i="21"/>
  <c r="F306" i="21"/>
  <c r="F307" i="21"/>
  <c r="F308" i="21"/>
  <c r="F309" i="21"/>
  <c r="F310" i="21"/>
  <c r="F311" i="21"/>
  <c r="F312" i="21"/>
  <c r="F313" i="21"/>
  <c r="F314" i="21"/>
  <c r="F315" i="21"/>
  <c r="F316" i="21"/>
  <c r="F317" i="21"/>
  <c r="F318" i="21"/>
  <c r="F319" i="21"/>
  <c r="F320" i="21"/>
  <c r="F321" i="21"/>
  <c r="F322" i="21"/>
  <c r="F323" i="21"/>
  <c r="F324" i="21"/>
  <c r="F325" i="21"/>
  <c r="F326" i="21"/>
  <c r="F327" i="21"/>
  <c r="F328" i="21"/>
  <c r="F329" i="21"/>
  <c r="F330" i="21"/>
  <c r="F331" i="21"/>
  <c r="F332" i="21"/>
  <c r="F333" i="21"/>
  <c r="F334" i="21"/>
  <c r="F335" i="21"/>
  <c r="F336" i="21"/>
  <c r="F337" i="21"/>
  <c r="F338" i="21"/>
  <c r="F339" i="21"/>
  <c r="F340" i="21"/>
  <c r="F341" i="21"/>
  <c r="F342" i="21"/>
  <c r="F343" i="21"/>
  <c r="F344" i="21"/>
  <c r="F345" i="21"/>
  <c r="F346" i="21"/>
  <c r="F347" i="21"/>
  <c r="F348" i="21"/>
  <c r="F349" i="21"/>
  <c r="F350" i="21"/>
  <c r="F351" i="21"/>
  <c r="F352" i="21"/>
  <c r="F353" i="21"/>
  <c r="F354" i="21"/>
  <c r="F355" i="21"/>
  <c r="F356" i="21"/>
  <c r="F357" i="21"/>
  <c r="F358" i="21"/>
  <c r="F359" i="21"/>
  <c r="F360" i="21"/>
  <c r="F361" i="21"/>
  <c r="F362" i="21"/>
  <c r="F363" i="21"/>
  <c r="F364" i="21"/>
  <c r="F365" i="21"/>
  <c r="F366" i="21"/>
  <c r="F367" i="21"/>
  <c r="F368" i="21"/>
  <c r="F369" i="21"/>
  <c r="F370" i="21"/>
  <c r="F371" i="21"/>
  <c r="F372" i="21"/>
  <c r="F373" i="21"/>
  <c r="F374" i="21"/>
  <c r="F375" i="21"/>
  <c r="F376" i="21"/>
  <c r="F377" i="21"/>
  <c r="F378" i="21"/>
  <c r="F379" i="21"/>
  <c r="F380" i="21"/>
  <c r="F381" i="21"/>
  <c r="F382" i="21"/>
  <c r="F383" i="21"/>
  <c r="F384" i="21"/>
  <c r="F385" i="21"/>
  <c r="F386" i="21"/>
  <c r="F387" i="21"/>
  <c r="F388" i="21"/>
  <c r="F389" i="21"/>
  <c r="F390" i="21"/>
  <c r="F391" i="21"/>
  <c r="F392" i="21"/>
  <c r="F393" i="21"/>
  <c r="F394" i="21"/>
  <c r="F395" i="21"/>
  <c r="F396" i="21"/>
  <c r="F397" i="21"/>
  <c r="F398" i="21"/>
  <c r="F399" i="21"/>
  <c r="F400" i="21"/>
  <c r="F401" i="21"/>
  <c r="F402" i="21"/>
  <c r="F403" i="21"/>
  <c r="F404" i="21"/>
  <c r="F405" i="21"/>
  <c r="F406" i="21"/>
  <c r="F407" i="21"/>
  <c r="F408" i="21"/>
  <c r="F409" i="21"/>
  <c r="F410" i="21"/>
  <c r="F411" i="21"/>
  <c r="F412" i="21"/>
  <c r="F413" i="21"/>
  <c r="F414" i="21"/>
  <c r="F415" i="21"/>
  <c r="F416" i="21"/>
  <c r="F417" i="21"/>
  <c r="F418" i="21"/>
  <c r="F419" i="21"/>
  <c r="F420" i="21"/>
  <c r="F421" i="21"/>
  <c r="F422" i="21"/>
  <c r="F423" i="21"/>
  <c r="F424" i="21"/>
  <c r="F425" i="21"/>
  <c r="F426" i="21"/>
  <c r="F427" i="21"/>
  <c r="F428" i="21"/>
  <c r="F429" i="21"/>
  <c r="F430" i="21"/>
  <c r="F431" i="21"/>
  <c r="F432" i="21"/>
  <c r="F433" i="21"/>
  <c r="F434" i="21"/>
  <c r="F435" i="21"/>
  <c r="F436" i="21"/>
  <c r="F437" i="21"/>
  <c r="F438" i="21"/>
  <c r="F439" i="21"/>
  <c r="F440" i="21"/>
  <c r="F441" i="21"/>
  <c r="F442" i="21"/>
  <c r="F443" i="21"/>
  <c r="F444" i="21"/>
  <c r="F445" i="21"/>
  <c r="F446" i="21"/>
  <c r="F447" i="21"/>
  <c r="F448" i="21"/>
  <c r="F449" i="21"/>
  <c r="F450" i="21"/>
  <c r="F451" i="21"/>
  <c r="F452" i="21"/>
  <c r="F453" i="21"/>
  <c r="F454" i="21"/>
  <c r="F455" i="21"/>
  <c r="F456" i="21"/>
  <c r="F457" i="21"/>
  <c r="F458" i="21"/>
  <c r="F459" i="21"/>
  <c r="F460" i="21"/>
  <c r="F461" i="21"/>
  <c r="F462" i="21"/>
  <c r="F463" i="21"/>
  <c r="F464" i="21"/>
  <c r="F465" i="21"/>
  <c r="F466" i="21"/>
  <c r="F467" i="21"/>
  <c r="F468" i="21"/>
  <c r="F469" i="21"/>
  <c r="F470" i="21"/>
  <c r="F471" i="21"/>
  <c r="F472" i="21"/>
  <c r="F473" i="21"/>
  <c r="F474" i="21"/>
  <c r="F475" i="21"/>
  <c r="F476" i="21"/>
  <c r="F477" i="21"/>
  <c r="F478" i="21"/>
  <c r="F479" i="21"/>
  <c r="F480" i="21"/>
  <c r="F481" i="21"/>
  <c r="F482" i="21"/>
  <c r="F483" i="21"/>
  <c r="F484" i="21"/>
  <c r="F485" i="21"/>
  <c r="F486" i="21"/>
  <c r="F487" i="21"/>
  <c r="F488" i="21"/>
  <c r="F489" i="21"/>
  <c r="F490" i="21"/>
  <c r="F491" i="21"/>
  <c r="F492" i="21"/>
  <c r="F493" i="21"/>
  <c r="F494" i="21"/>
  <c r="F495" i="21"/>
  <c r="F496" i="21"/>
  <c r="F497" i="21"/>
  <c r="F498" i="21"/>
  <c r="F499" i="21"/>
  <c r="F500" i="21"/>
  <c r="F501" i="21"/>
  <c r="F502" i="21"/>
  <c r="F503" i="21"/>
  <c r="F504" i="21"/>
  <c r="F505" i="21"/>
  <c r="F506" i="21"/>
  <c r="F507" i="21"/>
  <c r="F508" i="21"/>
  <c r="F509" i="21"/>
  <c r="F510" i="21"/>
  <c r="F511" i="21"/>
  <c r="F512" i="21"/>
  <c r="F513" i="21"/>
  <c r="F514" i="21"/>
  <c r="F515" i="21"/>
  <c r="F516" i="21"/>
  <c r="F517" i="21"/>
  <c r="F518" i="21"/>
  <c r="F519" i="21"/>
  <c r="F520" i="21"/>
  <c r="F521" i="21"/>
  <c r="F522" i="21"/>
  <c r="F523" i="21"/>
  <c r="F524" i="21"/>
  <c r="F525" i="21"/>
  <c r="F526" i="21"/>
  <c r="F527" i="21"/>
  <c r="F528" i="21"/>
  <c r="F529" i="21"/>
  <c r="F530" i="21"/>
  <c r="F531" i="21"/>
  <c r="F532" i="21"/>
  <c r="F533" i="21"/>
  <c r="F534" i="21"/>
  <c r="F535" i="21"/>
  <c r="F536" i="21"/>
  <c r="F537" i="21"/>
  <c r="F538" i="21"/>
  <c r="F539" i="21"/>
  <c r="F540" i="21"/>
  <c r="F541" i="21"/>
  <c r="F542" i="21"/>
  <c r="F543" i="21"/>
  <c r="F544" i="21"/>
  <c r="F545" i="21"/>
  <c r="F546" i="21"/>
  <c r="F547" i="21"/>
  <c r="F548" i="21"/>
  <c r="F549" i="21"/>
  <c r="F550" i="21"/>
  <c r="F551" i="21"/>
  <c r="F552" i="21"/>
  <c r="F553" i="21"/>
  <c r="F554" i="21"/>
  <c r="F555" i="21"/>
  <c r="F556" i="21"/>
  <c r="F557" i="21"/>
  <c r="F558" i="21"/>
  <c r="F559" i="21"/>
  <c r="F560" i="21"/>
  <c r="F561" i="21"/>
  <c r="F562" i="21"/>
  <c r="F563" i="21"/>
  <c r="F564" i="21"/>
  <c r="F565" i="21"/>
  <c r="F566" i="21"/>
  <c r="F567" i="21"/>
  <c r="F568" i="21"/>
  <c r="F569" i="21"/>
  <c r="F570" i="21"/>
  <c r="F571" i="21"/>
  <c r="F572" i="21"/>
  <c r="F573" i="21"/>
  <c r="F574" i="21"/>
  <c r="F575" i="21"/>
  <c r="F576" i="21"/>
  <c r="F577" i="21"/>
  <c r="F578" i="21"/>
  <c r="F579" i="21"/>
  <c r="F580" i="21"/>
  <c r="F581" i="21"/>
  <c r="F582" i="21"/>
  <c r="F583" i="21"/>
  <c r="F584" i="21"/>
  <c r="F585" i="21"/>
  <c r="F586" i="21"/>
  <c r="F587" i="21"/>
  <c r="F588" i="21"/>
  <c r="F589" i="21"/>
  <c r="F590" i="21"/>
  <c r="F591" i="21"/>
  <c r="F592" i="21"/>
  <c r="F593" i="21"/>
  <c r="F594" i="21"/>
  <c r="F595" i="21"/>
  <c r="F596" i="21"/>
  <c r="F597" i="21"/>
  <c r="F598" i="21"/>
  <c r="F599" i="21"/>
  <c r="F600" i="21"/>
  <c r="F601" i="21"/>
  <c r="F602" i="21"/>
  <c r="F603" i="21"/>
  <c r="F604" i="21"/>
  <c r="F605" i="21"/>
  <c r="F606" i="21"/>
  <c r="F607" i="21"/>
  <c r="F608" i="21"/>
  <c r="F609" i="21"/>
  <c r="F610" i="21"/>
  <c r="F611" i="21"/>
  <c r="F612" i="21"/>
  <c r="F613" i="21"/>
  <c r="F614" i="21"/>
  <c r="F615" i="21"/>
  <c r="F616" i="21"/>
  <c r="F617" i="21"/>
  <c r="F618" i="21"/>
  <c r="F619" i="21"/>
  <c r="F620" i="21"/>
  <c r="F621" i="21"/>
  <c r="F622" i="21"/>
  <c r="F623" i="21"/>
  <c r="F624" i="21"/>
  <c r="F625" i="21"/>
  <c r="F626" i="21"/>
  <c r="F627" i="21"/>
  <c r="F628" i="21"/>
  <c r="F629" i="21"/>
  <c r="F630" i="21"/>
  <c r="F631" i="21"/>
  <c r="F632" i="21"/>
  <c r="F633" i="21"/>
  <c r="F634" i="21"/>
  <c r="F635" i="21"/>
  <c r="F636" i="21"/>
  <c r="F637" i="21"/>
  <c r="F638" i="21"/>
  <c r="F639" i="21"/>
  <c r="F640" i="21"/>
  <c r="F641" i="21"/>
  <c r="F642" i="21"/>
  <c r="F643" i="21"/>
  <c r="F644" i="21"/>
  <c r="F645" i="21"/>
  <c r="F646" i="21"/>
  <c r="F647" i="21"/>
  <c r="F648" i="21"/>
  <c r="F649" i="21"/>
  <c r="F650" i="21"/>
  <c r="F651" i="21"/>
  <c r="F652" i="21"/>
  <c r="F653" i="21"/>
  <c r="F654" i="21"/>
  <c r="F655" i="21"/>
  <c r="F656" i="21"/>
  <c r="F657" i="21"/>
  <c r="F658" i="21"/>
  <c r="F659" i="21"/>
  <c r="F660" i="21"/>
  <c r="F661" i="21"/>
  <c r="F662" i="21"/>
  <c r="F663" i="21"/>
  <c r="F664" i="21"/>
  <c r="F665" i="21"/>
  <c r="F666" i="21"/>
  <c r="F667" i="21"/>
  <c r="F668" i="21"/>
  <c r="F669" i="21"/>
  <c r="F670" i="21"/>
  <c r="F671" i="21"/>
  <c r="F672" i="21"/>
  <c r="F673" i="21"/>
  <c r="F674" i="21"/>
  <c r="F675" i="21"/>
  <c r="F676" i="21"/>
  <c r="F677" i="21"/>
  <c r="F678" i="21"/>
  <c r="F679" i="21"/>
  <c r="F680" i="21"/>
  <c r="F681" i="21"/>
  <c r="F682" i="21"/>
  <c r="F683" i="21"/>
  <c r="F684" i="21"/>
  <c r="F685" i="21"/>
  <c r="F686" i="21"/>
  <c r="F687" i="21"/>
  <c r="F688" i="21"/>
  <c r="F689" i="21"/>
  <c r="F690" i="21"/>
  <c r="F691" i="21"/>
  <c r="F692" i="21"/>
  <c r="F693" i="21"/>
  <c r="F694" i="21"/>
  <c r="F695" i="21"/>
  <c r="F696" i="21"/>
  <c r="F697" i="21"/>
  <c r="F698" i="21"/>
  <c r="F699" i="21"/>
  <c r="F700" i="21"/>
  <c r="F701" i="21"/>
  <c r="F702" i="21"/>
  <c r="F703" i="21"/>
  <c r="F704" i="21"/>
  <c r="F705" i="21"/>
  <c r="F706" i="21"/>
  <c r="F707" i="21"/>
  <c r="F708" i="21"/>
  <c r="F709" i="21"/>
  <c r="F710" i="21"/>
  <c r="F711" i="21"/>
  <c r="F712" i="21"/>
  <c r="F713" i="21"/>
  <c r="F714" i="21"/>
  <c r="F715" i="21"/>
  <c r="F716" i="21"/>
  <c r="F717" i="21"/>
  <c r="F718" i="21"/>
  <c r="F719" i="21"/>
  <c r="F720" i="21"/>
  <c r="F721" i="21"/>
  <c r="F722" i="21"/>
  <c r="F723" i="21"/>
  <c r="F724" i="21"/>
  <c r="F725" i="21"/>
  <c r="F726" i="21"/>
  <c r="F727" i="21"/>
  <c r="F728" i="21"/>
  <c r="F729" i="21"/>
  <c r="F730" i="21"/>
  <c r="F731" i="21"/>
  <c r="F732" i="21"/>
  <c r="F733" i="21"/>
  <c r="F734" i="21"/>
  <c r="F735" i="21"/>
  <c r="F736" i="21"/>
  <c r="F737" i="21"/>
  <c r="F738" i="21"/>
  <c r="F739" i="21"/>
  <c r="F740" i="21"/>
  <c r="F741" i="21"/>
  <c r="F742" i="21"/>
  <c r="F743" i="21"/>
  <c r="F744" i="21"/>
  <c r="F745" i="21"/>
  <c r="F746" i="21"/>
  <c r="F747" i="21"/>
  <c r="F748" i="21"/>
  <c r="F749" i="21"/>
  <c r="F750" i="21"/>
  <c r="F751" i="21"/>
  <c r="F752" i="21"/>
  <c r="F753" i="21"/>
  <c r="F754" i="21"/>
  <c r="F755" i="21"/>
  <c r="F756" i="21"/>
  <c r="F757" i="21"/>
  <c r="F758" i="21"/>
  <c r="F759" i="21"/>
  <c r="F760" i="21"/>
  <c r="F761" i="21"/>
  <c r="F762" i="21"/>
  <c r="F763" i="21"/>
  <c r="F764" i="21"/>
  <c r="F765" i="21"/>
  <c r="F766" i="21"/>
  <c r="F767" i="21"/>
  <c r="F768" i="21"/>
  <c r="F769" i="21"/>
  <c r="F770" i="21"/>
  <c r="F771" i="21"/>
  <c r="F772" i="21"/>
  <c r="F773" i="21"/>
  <c r="F774" i="21"/>
  <c r="F775" i="21"/>
  <c r="F776" i="21"/>
  <c r="F777" i="21"/>
  <c r="F778" i="21"/>
  <c r="F779" i="21"/>
  <c r="F780" i="21"/>
  <c r="F781" i="21"/>
  <c r="F782" i="21"/>
  <c r="F783" i="21"/>
  <c r="F784" i="21"/>
  <c r="F785" i="21"/>
  <c r="F786" i="21"/>
  <c r="F787" i="21"/>
  <c r="F788" i="21"/>
  <c r="F789" i="21"/>
  <c r="F790" i="21"/>
  <c r="F791" i="21"/>
  <c r="F792" i="21"/>
  <c r="F793" i="21"/>
  <c r="F794" i="21"/>
  <c r="F795" i="21"/>
  <c r="F796" i="21"/>
  <c r="F797" i="21"/>
  <c r="F798" i="21"/>
  <c r="F799" i="21"/>
  <c r="F800" i="21"/>
  <c r="F801" i="21"/>
  <c r="F802" i="21"/>
  <c r="F803" i="21"/>
  <c r="F804" i="21"/>
  <c r="F805" i="21"/>
  <c r="F806" i="21"/>
  <c r="F807" i="21"/>
  <c r="F808" i="21"/>
  <c r="F809" i="21"/>
  <c r="F810" i="21"/>
  <c r="F811" i="21"/>
  <c r="F812" i="21"/>
  <c r="F813" i="21"/>
  <c r="F814" i="21"/>
  <c r="F815" i="21"/>
  <c r="F816" i="21"/>
  <c r="F817" i="21"/>
  <c r="F818" i="21"/>
  <c r="F819" i="21"/>
  <c r="F820" i="21"/>
  <c r="F821" i="21"/>
  <c r="F822" i="21"/>
  <c r="F823" i="21"/>
  <c r="F824" i="21"/>
  <c r="F825" i="21"/>
  <c r="F826" i="21"/>
  <c r="F827" i="21"/>
  <c r="F828" i="21"/>
  <c r="F829" i="21"/>
  <c r="F830" i="21"/>
  <c r="F831" i="21"/>
  <c r="F832" i="21"/>
  <c r="F833" i="21"/>
  <c r="F834" i="21"/>
  <c r="F835" i="21"/>
  <c r="F836" i="21"/>
  <c r="F837" i="21"/>
  <c r="F838" i="21"/>
  <c r="D1080" i="21"/>
  <c r="C1080" i="21"/>
  <c r="B1080" i="21"/>
  <c r="D1079" i="21"/>
  <c r="C1079" i="21"/>
  <c r="B1079" i="21"/>
  <c r="D1078" i="21"/>
  <c r="C1078" i="21"/>
  <c r="B1078" i="21"/>
  <c r="D1077" i="21"/>
  <c r="C1077" i="21"/>
  <c r="B1077" i="21"/>
  <c r="D1076" i="21"/>
  <c r="C1076" i="21"/>
  <c r="B1076" i="21"/>
  <c r="D1075" i="21"/>
  <c r="C1075" i="21"/>
  <c r="B1075" i="21"/>
  <c r="D1074" i="21"/>
  <c r="C1074" i="21"/>
  <c r="B1074" i="21"/>
  <c r="D1073" i="21"/>
  <c r="C1073" i="21"/>
  <c r="B1073" i="21"/>
  <c r="D1072" i="21"/>
  <c r="C1072" i="21"/>
  <c r="B1072" i="21"/>
  <c r="D1071" i="21"/>
  <c r="C1071" i="21"/>
  <c r="B1071" i="21"/>
  <c r="D1070" i="21"/>
  <c r="C1070" i="21"/>
  <c r="B1070" i="21"/>
  <c r="D1069" i="21"/>
  <c r="C1069" i="21"/>
  <c r="B1069" i="21"/>
  <c r="D1068" i="21"/>
  <c r="C1068" i="21"/>
  <c r="B1068" i="21"/>
  <c r="D1067" i="21"/>
  <c r="C1067" i="21"/>
  <c r="B1067" i="21"/>
  <c r="D1066" i="21"/>
  <c r="C1066" i="21"/>
  <c r="B1066" i="21"/>
  <c r="D1065" i="21"/>
  <c r="C1065" i="21"/>
  <c r="B1065" i="21"/>
  <c r="D1064" i="21"/>
  <c r="C1064" i="21"/>
  <c r="B1064" i="21"/>
  <c r="D1063" i="21"/>
  <c r="C1063" i="21"/>
  <c r="B1063" i="21"/>
  <c r="D1062" i="21"/>
  <c r="C1062" i="21"/>
  <c r="B1062" i="21"/>
  <c r="D1061" i="21"/>
  <c r="C1061" i="21"/>
  <c r="B1061" i="21"/>
  <c r="D1060" i="21"/>
  <c r="C1060" i="21"/>
  <c r="B1060" i="21"/>
  <c r="D1059" i="21"/>
  <c r="C1059" i="21"/>
  <c r="B1059" i="21"/>
  <c r="D1058" i="21"/>
  <c r="C1058" i="21"/>
  <c r="B1058" i="21"/>
  <c r="D1057" i="21"/>
  <c r="C1057" i="21"/>
  <c r="B1057" i="21"/>
  <c r="D1056" i="21"/>
  <c r="C1056" i="21"/>
  <c r="B1056" i="21"/>
  <c r="D1055" i="21"/>
  <c r="C1055" i="21"/>
  <c r="B1055" i="21"/>
  <c r="D1054" i="21"/>
  <c r="C1054" i="21"/>
  <c r="B1054" i="21"/>
  <c r="D1053" i="21"/>
  <c r="C1053" i="21"/>
  <c r="B1053" i="21"/>
  <c r="D1052" i="21"/>
  <c r="C1052" i="21"/>
  <c r="B1052" i="21"/>
  <c r="D1051" i="21"/>
  <c r="C1051" i="21"/>
  <c r="B1051" i="21"/>
  <c r="D1050" i="21"/>
  <c r="C1050" i="21"/>
  <c r="B1050" i="21"/>
  <c r="D1049" i="21"/>
  <c r="C1049" i="21"/>
  <c r="B1049" i="21"/>
  <c r="D1048" i="21"/>
  <c r="C1048" i="21"/>
  <c r="B1048" i="21"/>
  <c r="D1047" i="21"/>
  <c r="C1047" i="21"/>
  <c r="B1047" i="21"/>
  <c r="D1046" i="21"/>
  <c r="C1046" i="21"/>
  <c r="B1046" i="21"/>
  <c r="D1045" i="21"/>
  <c r="C1045" i="21"/>
  <c r="B1045" i="21"/>
  <c r="D1044" i="21"/>
  <c r="C1044" i="21"/>
  <c r="B1044" i="21"/>
  <c r="D1043" i="21"/>
  <c r="C1043" i="21"/>
  <c r="B1043" i="21"/>
  <c r="D1042" i="21"/>
  <c r="C1042" i="21"/>
  <c r="B1042" i="21"/>
  <c r="D1041" i="21"/>
  <c r="C1041" i="21"/>
  <c r="B1041" i="21"/>
  <c r="D1040" i="21"/>
  <c r="C1040" i="21"/>
  <c r="B1040" i="21"/>
  <c r="D1039" i="21"/>
  <c r="C1039" i="21"/>
  <c r="B1039" i="21"/>
  <c r="D1038" i="21"/>
  <c r="C1038" i="21"/>
  <c r="B1038" i="21"/>
  <c r="D1037" i="21"/>
  <c r="C1037" i="21"/>
  <c r="B1037" i="21"/>
  <c r="D1036" i="21"/>
  <c r="C1036" i="21"/>
  <c r="B1036" i="21"/>
  <c r="D1035" i="21"/>
  <c r="C1035" i="21"/>
  <c r="B1035" i="21"/>
  <c r="D1034" i="21"/>
  <c r="C1034" i="21"/>
  <c r="B1034" i="21"/>
  <c r="D1033" i="21"/>
  <c r="C1033" i="21"/>
  <c r="B1033" i="21"/>
  <c r="D1032" i="21"/>
  <c r="C1032" i="21"/>
  <c r="B1032" i="21"/>
  <c r="D1031" i="21"/>
  <c r="C1031" i="21"/>
  <c r="B1031" i="21"/>
  <c r="D1030" i="21"/>
  <c r="C1030" i="21"/>
  <c r="B1030" i="21"/>
  <c r="D1029" i="21"/>
  <c r="C1029" i="21"/>
  <c r="B1029" i="21"/>
  <c r="D1028" i="21"/>
  <c r="C1028" i="21"/>
  <c r="B1028" i="21"/>
  <c r="D1027" i="21"/>
  <c r="C1027" i="21"/>
  <c r="B1027" i="21"/>
  <c r="D1026" i="21"/>
  <c r="C1026" i="21"/>
  <c r="B1026" i="21"/>
  <c r="D1025" i="21"/>
  <c r="C1025" i="21"/>
  <c r="B1025" i="21"/>
  <c r="D1024" i="21"/>
  <c r="C1024" i="21"/>
  <c r="B1024" i="21"/>
  <c r="D1023" i="21"/>
  <c r="C1023" i="21"/>
  <c r="B1023" i="21"/>
  <c r="D1022" i="21"/>
  <c r="C1022" i="21"/>
  <c r="B1022" i="21"/>
  <c r="D1021" i="21"/>
  <c r="C1021" i="21"/>
  <c r="B1021" i="21"/>
  <c r="D1020" i="21"/>
  <c r="C1020" i="21"/>
  <c r="B1020" i="21"/>
  <c r="D1019" i="21"/>
  <c r="C1019" i="21"/>
  <c r="B1019" i="21"/>
  <c r="D1018" i="21"/>
  <c r="C1018" i="21"/>
  <c r="B1018" i="21"/>
  <c r="D1017" i="21"/>
  <c r="C1017" i="21"/>
  <c r="B1017" i="21"/>
  <c r="D1016" i="21"/>
  <c r="C1016" i="21"/>
  <c r="B1016" i="21"/>
  <c r="D1015" i="21"/>
  <c r="C1015" i="21"/>
  <c r="B1015" i="21"/>
  <c r="D1014" i="21"/>
  <c r="C1014" i="21"/>
  <c r="B1014" i="21"/>
  <c r="D1013" i="21"/>
  <c r="C1013" i="21"/>
  <c r="B1013" i="21"/>
  <c r="D1012" i="21"/>
  <c r="C1012" i="21"/>
  <c r="B1012" i="21"/>
  <c r="D1011" i="21"/>
  <c r="C1011" i="21"/>
  <c r="B1011" i="21"/>
  <c r="D1010" i="21"/>
  <c r="C1010" i="21"/>
  <c r="B1010" i="21"/>
  <c r="D1009" i="21"/>
  <c r="C1009" i="21"/>
  <c r="B1009" i="21"/>
  <c r="D1008" i="21"/>
  <c r="C1008" i="21"/>
  <c r="B1008" i="21"/>
  <c r="D1007" i="21"/>
  <c r="C1007" i="21"/>
  <c r="B1007" i="21"/>
  <c r="D1006" i="21"/>
  <c r="C1006" i="21"/>
  <c r="B1006" i="21"/>
  <c r="D1005" i="21"/>
  <c r="C1005" i="21"/>
  <c r="B1005" i="21"/>
  <c r="D1004" i="21"/>
  <c r="C1004" i="21"/>
  <c r="B1004" i="21"/>
  <c r="D1003" i="21"/>
  <c r="C1003" i="21"/>
  <c r="B1003" i="21"/>
  <c r="D1002" i="21"/>
  <c r="C1002" i="21"/>
  <c r="B1002" i="21"/>
  <c r="D1001" i="21"/>
  <c r="C1001" i="21"/>
  <c r="B1001" i="21"/>
  <c r="D1000" i="21"/>
  <c r="C1000" i="21"/>
  <c r="B1000" i="21"/>
  <c r="D999" i="21"/>
  <c r="C999" i="21"/>
  <c r="B999" i="21"/>
  <c r="D998" i="21"/>
  <c r="C998" i="21"/>
  <c r="B998" i="21"/>
  <c r="D997" i="21"/>
  <c r="C997" i="21"/>
  <c r="B997" i="21"/>
  <c r="D996" i="21"/>
  <c r="C996" i="21"/>
  <c r="B996" i="21"/>
  <c r="D995" i="21"/>
  <c r="C995" i="21"/>
  <c r="B995" i="21"/>
  <c r="D994" i="21"/>
  <c r="C994" i="21"/>
  <c r="B994" i="21"/>
  <c r="D993" i="21"/>
  <c r="C993" i="21"/>
  <c r="B993" i="21"/>
  <c r="D992" i="21"/>
  <c r="C992" i="21"/>
  <c r="B992" i="21"/>
  <c r="D991" i="21"/>
  <c r="C991" i="21"/>
  <c r="B991" i="21"/>
  <c r="D990" i="21"/>
  <c r="C990" i="21"/>
  <c r="B990" i="21"/>
  <c r="D989" i="21"/>
  <c r="C989" i="21"/>
  <c r="B989" i="21"/>
  <c r="D988" i="21"/>
  <c r="C988" i="21"/>
  <c r="B988" i="21"/>
  <c r="D987" i="21"/>
  <c r="C987" i="21"/>
  <c r="B987" i="21"/>
  <c r="D986" i="21"/>
  <c r="C986" i="21"/>
  <c r="B986" i="21"/>
  <c r="D985" i="21"/>
  <c r="C985" i="21"/>
  <c r="B985" i="21"/>
  <c r="D984" i="21"/>
  <c r="C984" i="21"/>
  <c r="B984" i="21"/>
  <c r="D983" i="21"/>
  <c r="C983" i="21"/>
  <c r="B983" i="21"/>
  <c r="D982" i="21"/>
  <c r="C982" i="21"/>
  <c r="B982" i="21"/>
  <c r="D981" i="21"/>
  <c r="C981" i="21"/>
  <c r="B981" i="21"/>
  <c r="D980" i="21"/>
  <c r="C980" i="21"/>
  <c r="B980" i="21"/>
  <c r="D979" i="21"/>
  <c r="C979" i="21"/>
  <c r="B979" i="21"/>
  <c r="D978" i="21"/>
  <c r="C978" i="21"/>
  <c r="B978" i="21"/>
  <c r="D977" i="21"/>
  <c r="C977" i="21"/>
  <c r="B977" i="21"/>
  <c r="D976" i="21"/>
  <c r="C976" i="21"/>
  <c r="B976" i="21"/>
  <c r="D975" i="21"/>
  <c r="C975" i="21"/>
  <c r="B975" i="21"/>
  <c r="D974" i="21"/>
  <c r="C974" i="21"/>
  <c r="B974" i="21"/>
  <c r="D973" i="21"/>
  <c r="C973" i="21"/>
  <c r="B973" i="21"/>
  <c r="D972" i="21"/>
  <c r="C972" i="21"/>
  <c r="B972" i="21"/>
  <c r="D971" i="21"/>
  <c r="C971" i="21"/>
  <c r="B971" i="21"/>
  <c r="D970" i="21"/>
  <c r="C970" i="21"/>
  <c r="B970" i="21"/>
  <c r="D969" i="21"/>
  <c r="C969" i="21"/>
  <c r="B969" i="21"/>
  <c r="D968" i="21"/>
  <c r="C968" i="21"/>
  <c r="B968" i="21"/>
  <c r="D967" i="21"/>
  <c r="C967" i="21"/>
  <c r="B967" i="21"/>
  <c r="D966" i="21"/>
  <c r="C966" i="21"/>
  <c r="B966" i="21"/>
  <c r="D965" i="21"/>
  <c r="C965" i="21"/>
  <c r="B965" i="21"/>
  <c r="D964" i="21"/>
  <c r="C964" i="21"/>
  <c r="B964" i="21"/>
  <c r="D963" i="21"/>
  <c r="C963" i="21"/>
  <c r="B963" i="21"/>
  <c r="D962" i="21"/>
  <c r="C962" i="21"/>
  <c r="B962" i="21"/>
  <c r="D961" i="21"/>
  <c r="C961" i="21"/>
  <c r="B961" i="21"/>
  <c r="D960" i="21"/>
  <c r="C960" i="21"/>
  <c r="B960" i="21"/>
  <c r="D959" i="21"/>
  <c r="C959" i="21"/>
  <c r="B959" i="21"/>
  <c r="D958" i="21"/>
  <c r="C958" i="21"/>
  <c r="B958" i="21"/>
  <c r="D957" i="21"/>
  <c r="C957" i="21"/>
  <c r="B957" i="21"/>
  <c r="D956" i="21"/>
  <c r="C956" i="21"/>
  <c r="B956" i="21"/>
  <c r="D955" i="21"/>
  <c r="C955" i="21"/>
  <c r="B955" i="21"/>
  <c r="D954" i="21"/>
  <c r="C954" i="21"/>
  <c r="B954" i="21"/>
  <c r="D953" i="21"/>
  <c r="C953" i="21"/>
  <c r="B953" i="21"/>
  <c r="D952" i="21"/>
  <c r="C952" i="21"/>
  <c r="B952" i="21"/>
  <c r="D951" i="21"/>
  <c r="C951" i="21"/>
  <c r="B951" i="21"/>
  <c r="D950" i="21"/>
  <c r="C950" i="21"/>
  <c r="B950" i="21"/>
  <c r="D949" i="21"/>
  <c r="C949" i="21"/>
  <c r="B949" i="21"/>
  <c r="D948" i="21"/>
  <c r="C948" i="21"/>
  <c r="B948" i="21"/>
  <c r="D947" i="21"/>
  <c r="C947" i="21"/>
  <c r="B947" i="21"/>
  <c r="D946" i="21"/>
  <c r="C946" i="21"/>
  <c r="B946" i="21"/>
  <c r="D945" i="21"/>
  <c r="C945" i="21"/>
  <c r="B945" i="21"/>
  <c r="D944" i="21"/>
  <c r="C944" i="21"/>
  <c r="B944" i="21"/>
  <c r="D943" i="21"/>
  <c r="C943" i="21"/>
  <c r="B943" i="21"/>
  <c r="D942" i="21"/>
  <c r="C942" i="21"/>
  <c r="B942" i="21"/>
  <c r="D941" i="21"/>
  <c r="C941" i="21"/>
  <c r="B941" i="21"/>
  <c r="D940" i="21"/>
  <c r="C940" i="21"/>
  <c r="B940" i="21"/>
  <c r="D939" i="21"/>
  <c r="C939" i="21"/>
  <c r="B939" i="21"/>
  <c r="D938" i="21"/>
  <c r="C938" i="21"/>
  <c r="B938" i="21"/>
  <c r="D937" i="21"/>
  <c r="C937" i="21"/>
  <c r="B937" i="21"/>
  <c r="D936" i="21"/>
  <c r="C936" i="21"/>
  <c r="B936" i="21"/>
  <c r="D935" i="21"/>
  <c r="C935" i="21"/>
  <c r="B935" i="21"/>
  <c r="D934" i="21"/>
  <c r="C934" i="21"/>
  <c r="B934" i="21"/>
  <c r="D933" i="21"/>
  <c r="C933" i="21"/>
  <c r="B933" i="21"/>
  <c r="D932" i="21"/>
  <c r="C932" i="21"/>
  <c r="B932" i="21"/>
  <c r="D931" i="21"/>
  <c r="C931" i="21"/>
  <c r="B931" i="21"/>
  <c r="D930" i="21"/>
  <c r="C930" i="21"/>
  <c r="B930" i="21"/>
  <c r="D929" i="21"/>
  <c r="C929" i="21"/>
  <c r="B929" i="21"/>
  <c r="D928" i="21"/>
  <c r="C928" i="21"/>
  <c r="B928" i="21"/>
  <c r="D927" i="21"/>
  <c r="C927" i="21"/>
  <c r="B927" i="21"/>
  <c r="D926" i="21"/>
  <c r="C926" i="21"/>
  <c r="B926" i="21"/>
  <c r="D925" i="21"/>
  <c r="C925" i="21"/>
  <c r="B925" i="21"/>
  <c r="D924" i="21"/>
  <c r="C924" i="21"/>
  <c r="B924" i="21"/>
  <c r="D923" i="21"/>
  <c r="C923" i="21"/>
  <c r="B923" i="21"/>
  <c r="D922" i="21"/>
  <c r="C922" i="21"/>
  <c r="B922" i="21"/>
  <c r="D921" i="21"/>
  <c r="C921" i="21"/>
  <c r="B921" i="21"/>
  <c r="D920" i="21"/>
  <c r="C920" i="21"/>
  <c r="B920" i="21"/>
  <c r="D919" i="21"/>
  <c r="C919" i="21"/>
  <c r="B919" i="21"/>
  <c r="D918" i="21"/>
  <c r="C918" i="21"/>
  <c r="B918" i="21"/>
  <c r="D917" i="21"/>
  <c r="C917" i="21"/>
  <c r="B917" i="21"/>
  <c r="D916" i="21"/>
  <c r="C916" i="21"/>
  <c r="B916" i="21"/>
  <c r="D915" i="21"/>
  <c r="C915" i="21"/>
  <c r="B915" i="21"/>
  <c r="D914" i="21"/>
  <c r="C914" i="21"/>
  <c r="B914" i="21"/>
  <c r="D913" i="21"/>
  <c r="C913" i="21"/>
  <c r="B913" i="21"/>
  <c r="D912" i="21"/>
  <c r="C912" i="21"/>
  <c r="B912" i="21"/>
  <c r="D911" i="21"/>
  <c r="C911" i="21"/>
  <c r="B911" i="21"/>
  <c r="D910" i="21"/>
  <c r="C910" i="21"/>
  <c r="B910" i="21"/>
  <c r="D909" i="21"/>
  <c r="C909" i="21"/>
  <c r="B909" i="21"/>
  <c r="D908" i="21"/>
  <c r="C908" i="21"/>
  <c r="B908" i="21"/>
  <c r="D907" i="21"/>
  <c r="C907" i="21"/>
  <c r="B907" i="21"/>
  <c r="D906" i="21"/>
  <c r="C906" i="21"/>
  <c r="B906" i="21"/>
  <c r="D905" i="21"/>
  <c r="C905" i="21"/>
  <c r="B905" i="21"/>
  <c r="D904" i="21"/>
  <c r="C904" i="21"/>
  <c r="B904" i="21"/>
  <c r="D903" i="21"/>
  <c r="C903" i="21"/>
  <c r="B903" i="21"/>
  <c r="D902" i="21"/>
  <c r="C902" i="21"/>
  <c r="B902" i="21"/>
  <c r="D901" i="21"/>
  <c r="C901" i="21"/>
  <c r="B901" i="21"/>
  <c r="D900" i="21"/>
  <c r="C900" i="21"/>
  <c r="B900" i="21"/>
  <c r="D899" i="21"/>
  <c r="C899" i="21"/>
  <c r="B899" i="21"/>
  <c r="D898" i="21"/>
  <c r="C898" i="21"/>
  <c r="B898" i="21"/>
  <c r="D897" i="21"/>
  <c r="C897" i="21"/>
  <c r="B897" i="21"/>
  <c r="D896" i="21"/>
  <c r="C896" i="21"/>
  <c r="B896" i="21"/>
  <c r="D895" i="21"/>
  <c r="C895" i="21"/>
  <c r="B895" i="21"/>
  <c r="D894" i="21"/>
  <c r="C894" i="21"/>
  <c r="B894" i="21"/>
  <c r="D893" i="21"/>
  <c r="C893" i="21"/>
  <c r="B893" i="21"/>
  <c r="D892" i="21"/>
  <c r="C892" i="21"/>
  <c r="B892" i="21"/>
  <c r="D891" i="21"/>
  <c r="C891" i="21"/>
  <c r="B891" i="21"/>
  <c r="D890" i="21"/>
  <c r="C890" i="21"/>
  <c r="B890" i="21"/>
  <c r="D889" i="21"/>
  <c r="C889" i="21"/>
  <c r="B889" i="21"/>
  <c r="D888" i="21"/>
  <c r="C888" i="21"/>
  <c r="B888" i="21"/>
  <c r="D887" i="21"/>
  <c r="C887" i="21"/>
  <c r="B887" i="21"/>
  <c r="D886" i="21"/>
  <c r="C886" i="21"/>
  <c r="B886" i="21"/>
  <c r="D885" i="21"/>
  <c r="C885" i="21"/>
  <c r="B885" i="21"/>
  <c r="D884" i="21"/>
  <c r="C884" i="21"/>
  <c r="B884" i="21"/>
  <c r="D883" i="21"/>
  <c r="C883" i="21"/>
  <c r="B883" i="21"/>
  <c r="D882" i="21"/>
  <c r="C882" i="21"/>
  <c r="B882" i="21"/>
  <c r="D881" i="21"/>
  <c r="C881" i="21"/>
  <c r="B881" i="21"/>
  <c r="D880" i="21"/>
  <c r="C880" i="21"/>
  <c r="B880" i="21"/>
  <c r="D879" i="21"/>
  <c r="C879" i="21"/>
  <c r="B879" i="21"/>
  <c r="D878" i="21"/>
  <c r="C878" i="21"/>
  <c r="B878" i="21"/>
  <c r="D877" i="21"/>
  <c r="C877" i="21"/>
  <c r="B877" i="21"/>
  <c r="D876" i="21"/>
  <c r="C876" i="21"/>
  <c r="B876" i="21"/>
  <c r="D875" i="21"/>
  <c r="C875" i="21"/>
  <c r="B875" i="21"/>
  <c r="D874" i="21"/>
  <c r="C874" i="21"/>
  <c r="B874" i="21"/>
  <c r="D873" i="21"/>
  <c r="C873" i="21"/>
  <c r="B873" i="21"/>
  <c r="D872" i="21"/>
  <c r="C872" i="21"/>
  <c r="B872" i="21"/>
  <c r="D871" i="21"/>
  <c r="C871" i="21"/>
  <c r="B871" i="21"/>
  <c r="D870" i="21"/>
  <c r="C870" i="21"/>
  <c r="B870" i="21"/>
  <c r="D869" i="21"/>
  <c r="C869" i="21"/>
  <c r="B869" i="21"/>
  <c r="D868" i="21"/>
  <c r="C868" i="21"/>
  <c r="B868" i="21"/>
  <c r="D867" i="21"/>
  <c r="C867" i="21"/>
  <c r="B867" i="21"/>
  <c r="D866" i="21"/>
  <c r="C866" i="21"/>
  <c r="B866" i="21"/>
  <c r="D865" i="21"/>
  <c r="C865" i="21"/>
  <c r="B865" i="21"/>
  <c r="D864" i="21"/>
  <c r="C864" i="21"/>
  <c r="B864" i="21"/>
  <c r="D863" i="21"/>
  <c r="C863" i="21"/>
  <c r="B863" i="21"/>
  <c r="D862" i="21"/>
  <c r="C862" i="21"/>
  <c r="B862" i="21"/>
  <c r="D861" i="21"/>
  <c r="C861" i="21"/>
  <c r="B861" i="21"/>
  <c r="D860" i="21"/>
  <c r="C860" i="21"/>
  <c r="B860" i="21"/>
  <c r="D859" i="21"/>
  <c r="C859" i="21"/>
  <c r="B859" i="21"/>
  <c r="D858" i="21"/>
  <c r="C858" i="21"/>
  <c r="B858" i="21"/>
  <c r="D857" i="21"/>
  <c r="C857" i="21"/>
  <c r="B857" i="21"/>
  <c r="D856" i="21"/>
  <c r="C856" i="21"/>
  <c r="B856" i="21"/>
  <c r="D855" i="21"/>
  <c r="C855" i="21"/>
  <c r="B855" i="21"/>
  <c r="D854" i="21"/>
  <c r="C854" i="21"/>
  <c r="B854" i="21"/>
  <c r="D853" i="21"/>
  <c r="C853" i="21"/>
  <c r="B853" i="21"/>
  <c r="D852" i="21"/>
  <c r="C852" i="21"/>
  <c r="B852" i="21"/>
  <c r="D851" i="21"/>
  <c r="C851" i="21"/>
  <c r="B851" i="21"/>
  <c r="D850" i="21"/>
  <c r="C850" i="21"/>
  <c r="B850" i="21"/>
  <c r="D849" i="21"/>
  <c r="C849" i="21"/>
  <c r="B849" i="21"/>
  <c r="D848" i="21"/>
  <c r="C848" i="21"/>
  <c r="B848" i="21"/>
  <c r="D847" i="21"/>
  <c r="C847" i="21"/>
  <c r="B847" i="21"/>
  <c r="D846" i="21"/>
  <c r="C846" i="21"/>
  <c r="B846" i="21"/>
  <c r="D845" i="21"/>
  <c r="C845" i="21"/>
  <c r="B845" i="21"/>
  <c r="D844" i="21"/>
  <c r="C844" i="21"/>
  <c r="B844" i="21"/>
  <c r="D843" i="21"/>
  <c r="C843" i="21"/>
  <c r="B843" i="21"/>
  <c r="D842" i="21"/>
  <c r="C842" i="21"/>
  <c r="B842" i="21"/>
  <c r="D841" i="21"/>
  <c r="C841" i="21"/>
  <c r="B841" i="21"/>
  <c r="D840" i="21"/>
  <c r="C840" i="21"/>
  <c r="B840" i="21"/>
  <c r="D839" i="21"/>
  <c r="C839" i="21"/>
  <c r="B839" i="21"/>
  <c r="D838" i="21"/>
  <c r="C838" i="21"/>
  <c r="B838" i="21"/>
  <c r="D837" i="21"/>
  <c r="C837" i="21"/>
  <c r="B837" i="21"/>
  <c r="D836" i="21"/>
  <c r="C836" i="21"/>
  <c r="B836" i="21"/>
  <c r="D835" i="21"/>
  <c r="C835" i="21"/>
  <c r="B835" i="21"/>
  <c r="D834" i="21"/>
  <c r="C834" i="21"/>
  <c r="B834" i="21"/>
  <c r="D833" i="21"/>
  <c r="C833" i="21"/>
  <c r="B833" i="21"/>
  <c r="D832" i="21"/>
  <c r="C832" i="21"/>
  <c r="B832" i="21"/>
  <c r="D831" i="21"/>
  <c r="C831" i="21"/>
  <c r="B831" i="21"/>
  <c r="D830" i="21"/>
  <c r="C830" i="21"/>
  <c r="B830" i="21"/>
  <c r="D829" i="21"/>
  <c r="C829" i="21"/>
  <c r="B829" i="21"/>
  <c r="D828" i="21"/>
  <c r="C828" i="21"/>
  <c r="B828" i="21"/>
  <c r="D827" i="21"/>
  <c r="C827" i="21"/>
  <c r="B827" i="21"/>
  <c r="D826" i="21"/>
  <c r="C826" i="21"/>
  <c r="B826" i="21"/>
  <c r="D825" i="21"/>
  <c r="C825" i="21"/>
  <c r="B825" i="21"/>
  <c r="D824" i="21"/>
  <c r="C824" i="21"/>
  <c r="B824" i="21"/>
  <c r="D823" i="21"/>
  <c r="C823" i="21"/>
  <c r="B823" i="21"/>
  <c r="D822" i="21"/>
  <c r="C822" i="21"/>
  <c r="B822" i="21"/>
  <c r="D821" i="21"/>
  <c r="C821" i="21"/>
  <c r="B821" i="21"/>
  <c r="D820" i="21"/>
  <c r="C820" i="21"/>
  <c r="B820" i="21"/>
  <c r="D819" i="21"/>
  <c r="C819" i="21"/>
  <c r="B819" i="21"/>
  <c r="D818" i="21"/>
  <c r="C818" i="21"/>
  <c r="B818" i="21"/>
  <c r="D817" i="21"/>
  <c r="C817" i="21"/>
  <c r="B817" i="21"/>
  <c r="D816" i="21"/>
  <c r="C816" i="21"/>
  <c r="B816" i="21"/>
  <c r="D815" i="21"/>
  <c r="C815" i="21"/>
  <c r="B815" i="21"/>
  <c r="D814" i="21"/>
  <c r="C814" i="21"/>
  <c r="B814" i="21"/>
  <c r="D813" i="21"/>
  <c r="C813" i="21"/>
  <c r="B813" i="21"/>
  <c r="D812" i="21"/>
  <c r="C812" i="21"/>
  <c r="B812" i="21"/>
  <c r="D811" i="21"/>
  <c r="C811" i="21"/>
  <c r="B811" i="21"/>
  <c r="D810" i="21"/>
  <c r="C810" i="21"/>
  <c r="B810" i="21"/>
  <c r="D809" i="21"/>
  <c r="C809" i="21"/>
  <c r="B809" i="21"/>
  <c r="D808" i="21"/>
  <c r="C808" i="21"/>
  <c r="B808" i="21"/>
  <c r="D807" i="21"/>
  <c r="C807" i="21"/>
  <c r="B807" i="21"/>
  <c r="D806" i="21"/>
  <c r="C806" i="21"/>
  <c r="B806" i="21"/>
  <c r="D805" i="21"/>
  <c r="C805" i="21"/>
  <c r="B805" i="21"/>
  <c r="D804" i="21"/>
  <c r="C804" i="21"/>
  <c r="B804" i="21"/>
  <c r="D803" i="21"/>
  <c r="C803" i="21"/>
  <c r="B803" i="21"/>
  <c r="D802" i="21"/>
  <c r="C802" i="21"/>
  <c r="B802" i="21"/>
  <c r="D801" i="21"/>
  <c r="C801" i="21"/>
  <c r="B801" i="21"/>
  <c r="D800" i="21"/>
  <c r="C800" i="21"/>
  <c r="B800" i="21"/>
  <c r="D799" i="21"/>
  <c r="C799" i="21"/>
  <c r="B799" i="21"/>
  <c r="D798" i="21"/>
  <c r="C798" i="21"/>
  <c r="B798" i="21"/>
  <c r="D797" i="21"/>
  <c r="C797" i="21"/>
  <c r="B797" i="21"/>
  <c r="D796" i="21"/>
  <c r="C796" i="21"/>
  <c r="B796" i="21"/>
  <c r="D795" i="21"/>
  <c r="C795" i="21"/>
  <c r="B795" i="21"/>
  <c r="D794" i="21"/>
  <c r="C794" i="21"/>
  <c r="B794" i="21"/>
  <c r="D793" i="21"/>
  <c r="C793" i="21"/>
  <c r="B793" i="21"/>
  <c r="D792" i="21"/>
  <c r="C792" i="21"/>
  <c r="B792" i="21"/>
  <c r="D791" i="21"/>
  <c r="C791" i="21"/>
  <c r="B791" i="21"/>
  <c r="D790" i="21"/>
  <c r="C790" i="21"/>
  <c r="B790" i="21"/>
  <c r="D789" i="21"/>
  <c r="C789" i="21"/>
  <c r="B789" i="21"/>
  <c r="D788" i="21"/>
  <c r="C788" i="21"/>
  <c r="B788" i="21"/>
  <c r="D787" i="21"/>
  <c r="C787" i="21"/>
  <c r="B787" i="21"/>
  <c r="D786" i="21"/>
  <c r="C786" i="21"/>
  <c r="B786" i="21"/>
  <c r="D785" i="21"/>
  <c r="C785" i="21"/>
  <c r="B785" i="21"/>
  <c r="D784" i="21"/>
  <c r="C784" i="21"/>
  <c r="B784" i="21"/>
  <c r="D783" i="21"/>
  <c r="C783" i="21"/>
  <c r="B783" i="21"/>
  <c r="D782" i="21"/>
  <c r="C782" i="21"/>
  <c r="B782" i="21"/>
  <c r="D781" i="21"/>
  <c r="C781" i="21"/>
  <c r="B781" i="21"/>
  <c r="D780" i="21"/>
  <c r="C780" i="21"/>
  <c r="B780" i="21"/>
  <c r="D779" i="21"/>
  <c r="C779" i="21"/>
  <c r="B779" i="21"/>
  <c r="D778" i="21"/>
  <c r="C778" i="21"/>
  <c r="B778" i="21"/>
  <c r="D777" i="21"/>
  <c r="C777" i="21"/>
  <c r="B777" i="21"/>
  <c r="D776" i="21"/>
  <c r="C776" i="21"/>
  <c r="B776" i="21"/>
  <c r="D775" i="21"/>
  <c r="C775" i="21"/>
  <c r="B775" i="21"/>
  <c r="D774" i="21"/>
  <c r="C774" i="21"/>
  <c r="B774" i="21"/>
  <c r="D773" i="21"/>
  <c r="C773" i="21"/>
  <c r="B773" i="21"/>
  <c r="D772" i="21"/>
  <c r="C772" i="21"/>
  <c r="B772" i="21"/>
  <c r="D771" i="21"/>
  <c r="C771" i="21"/>
  <c r="B771" i="21"/>
  <c r="D770" i="21"/>
  <c r="C770" i="21"/>
  <c r="B770" i="21"/>
  <c r="D769" i="21"/>
  <c r="C769" i="21"/>
  <c r="B769" i="21"/>
  <c r="D768" i="21"/>
  <c r="C768" i="21"/>
  <c r="B768" i="21"/>
  <c r="D767" i="21"/>
  <c r="C767" i="21"/>
  <c r="B767" i="21"/>
  <c r="D766" i="21"/>
  <c r="C766" i="21"/>
  <c r="B766" i="21"/>
  <c r="D765" i="21"/>
  <c r="C765" i="21"/>
  <c r="B765" i="21"/>
  <c r="D764" i="21"/>
  <c r="C764" i="21"/>
  <c r="B764" i="21"/>
  <c r="D763" i="21"/>
  <c r="C763" i="21"/>
  <c r="B763" i="21"/>
  <c r="D762" i="21"/>
  <c r="C762" i="21"/>
  <c r="B762" i="21"/>
  <c r="D761" i="21"/>
  <c r="C761" i="21"/>
  <c r="B761" i="21"/>
  <c r="D760" i="21"/>
  <c r="C760" i="21"/>
  <c r="B760" i="21"/>
  <c r="D759" i="21"/>
  <c r="C759" i="21"/>
  <c r="B759" i="21"/>
  <c r="D758" i="21"/>
  <c r="C758" i="21"/>
  <c r="B758" i="21"/>
  <c r="D757" i="21"/>
  <c r="C757" i="21"/>
  <c r="B757" i="21"/>
  <c r="D756" i="21"/>
  <c r="C756" i="21"/>
  <c r="B756" i="21"/>
  <c r="D755" i="21"/>
  <c r="C755" i="21"/>
  <c r="B755" i="21"/>
  <c r="D754" i="21"/>
  <c r="C754" i="21"/>
  <c r="B754" i="21"/>
  <c r="D753" i="21"/>
  <c r="C753" i="21"/>
  <c r="B753" i="21"/>
  <c r="D752" i="21"/>
  <c r="C752" i="21"/>
  <c r="B752" i="21"/>
  <c r="D751" i="21"/>
  <c r="C751" i="21"/>
  <c r="B751" i="21"/>
  <c r="D750" i="21"/>
  <c r="C750" i="21"/>
  <c r="B750" i="21"/>
  <c r="D749" i="21"/>
  <c r="C749" i="21"/>
  <c r="B749" i="21"/>
  <c r="D748" i="21"/>
  <c r="C748" i="21"/>
  <c r="B748" i="21"/>
  <c r="D747" i="21"/>
  <c r="C747" i="21"/>
  <c r="B747" i="21"/>
  <c r="D746" i="21"/>
  <c r="C746" i="21"/>
  <c r="B746" i="21"/>
  <c r="D745" i="21"/>
  <c r="C745" i="21"/>
  <c r="B745" i="21"/>
  <c r="D744" i="21"/>
  <c r="C744" i="21"/>
  <c r="B744" i="21"/>
  <c r="D743" i="21"/>
  <c r="C743" i="21"/>
  <c r="B743" i="21"/>
  <c r="D742" i="21"/>
  <c r="C742" i="21"/>
  <c r="B742" i="21"/>
  <c r="D741" i="21"/>
  <c r="C741" i="21"/>
  <c r="B741" i="21"/>
  <c r="D740" i="21"/>
  <c r="C740" i="21"/>
  <c r="B740" i="21"/>
  <c r="D739" i="21"/>
  <c r="C739" i="21"/>
  <c r="B739" i="21"/>
  <c r="D738" i="21"/>
  <c r="C738" i="21"/>
  <c r="B738" i="21"/>
  <c r="D737" i="21"/>
  <c r="C737" i="21"/>
  <c r="B737" i="21"/>
  <c r="D736" i="21"/>
  <c r="C736" i="21"/>
  <c r="B736" i="21"/>
  <c r="D735" i="21"/>
  <c r="C735" i="21"/>
  <c r="B735" i="21"/>
  <c r="D734" i="21"/>
  <c r="C734" i="21"/>
  <c r="B734" i="21"/>
  <c r="D733" i="21"/>
  <c r="C733" i="21"/>
  <c r="B733" i="21"/>
  <c r="D732" i="21"/>
  <c r="C732" i="21"/>
  <c r="B732" i="21"/>
  <c r="D731" i="21"/>
  <c r="C731" i="21"/>
  <c r="B731" i="21"/>
  <c r="D730" i="21"/>
  <c r="C730" i="21"/>
  <c r="B730" i="21"/>
  <c r="D729" i="21"/>
  <c r="C729" i="21"/>
  <c r="B729" i="21"/>
  <c r="D728" i="21"/>
  <c r="C728" i="21"/>
  <c r="B728" i="21"/>
  <c r="D727" i="21"/>
  <c r="C727" i="21"/>
  <c r="B727" i="21"/>
  <c r="D726" i="21"/>
  <c r="C726" i="21"/>
  <c r="B726" i="21"/>
  <c r="D725" i="21"/>
  <c r="C725" i="21"/>
  <c r="B725" i="21"/>
  <c r="D724" i="21"/>
  <c r="C724" i="21"/>
  <c r="B724" i="21"/>
  <c r="D723" i="21"/>
  <c r="C723" i="21"/>
  <c r="B723" i="21"/>
  <c r="D722" i="21"/>
  <c r="C722" i="21"/>
  <c r="B722" i="21"/>
  <c r="D721" i="21"/>
  <c r="C721" i="21"/>
  <c r="B721" i="21"/>
  <c r="D720" i="21"/>
  <c r="C720" i="21"/>
  <c r="B720" i="21"/>
  <c r="D719" i="21"/>
  <c r="C719" i="21"/>
  <c r="B719" i="21"/>
  <c r="D718" i="21"/>
  <c r="C718" i="21"/>
  <c r="B718" i="21"/>
  <c r="D717" i="21"/>
  <c r="C717" i="21"/>
  <c r="B717" i="21"/>
  <c r="D716" i="21"/>
  <c r="C716" i="21"/>
  <c r="B716" i="21"/>
  <c r="D715" i="21"/>
  <c r="C715" i="21"/>
  <c r="B715" i="21"/>
  <c r="D714" i="21"/>
  <c r="C714" i="21"/>
  <c r="B714" i="21"/>
  <c r="D713" i="21"/>
  <c r="C713" i="21"/>
  <c r="B713" i="21"/>
  <c r="D712" i="21"/>
  <c r="C712" i="21"/>
  <c r="B712" i="21"/>
  <c r="D711" i="21"/>
  <c r="C711" i="21"/>
  <c r="B711" i="21"/>
  <c r="D710" i="21"/>
  <c r="C710" i="21"/>
  <c r="B710" i="21"/>
  <c r="D709" i="21"/>
  <c r="C709" i="21"/>
  <c r="B709" i="21"/>
  <c r="D708" i="21"/>
  <c r="C708" i="21"/>
  <c r="B708" i="21"/>
  <c r="D707" i="21"/>
  <c r="C707" i="21"/>
  <c r="B707" i="21"/>
  <c r="D706" i="21"/>
  <c r="C706" i="21"/>
  <c r="B706" i="21"/>
  <c r="D705" i="21"/>
  <c r="C705" i="21"/>
  <c r="B705" i="21"/>
  <c r="D704" i="21"/>
  <c r="C704" i="21"/>
  <c r="B704" i="21"/>
  <c r="D703" i="21"/>
  <c r="C703" i="21"/>
  <c r="B703" i="21"/>
  <c r="D702" i="21"/>
  <c r="C702" i="21"/>
  <c r="B702" i="21"/>
  <c r="D701" i="21"/>
  <c r="C701" i="21"/>
  <c r="B701" i="21"/>
  <c r="D700" i="21"/>
  <c r="C700" i="21"/>
  <c r="B700" i="21"/>
  <c r="D699" i="21"/>
  <c r="C699" i="21"/>
  <c r="B699" i="21"/>
  <c r="D698" i="21"/>
  <c r="C698" i="21"/>
  <c r="B698" i="21"/>
  <c r="D697" i="21"/>
  <c r="C697" i="21"/>
  <c r="B697" i="21"/>
  <c r="D696" i="21"/>
  <c r="C696" i="21"/>
  <c r="B696" i="21"/>
  <c r="D695" i="21"/>
  <c r="C695" i="21"/>
  <c r="B695" i="21"/>
  <c r="D694" i="21"/>
  <c r="C694" i="21"/>
  <c r="B694" i="21"/>
  <c r="D693" i="21"/>
  <c r="C693" i="21"/>
  <c r="B693" i="21"/>
  <c r="D692" i="21"/>
  <c r="C692" i="21"/>
  <c r="B692" i="21"/>
  <c r="D691" i="21"/>
  <c r="C691" i="21"/>
  <c r="B691" i="21"/>
  <c r="D690" i="21"/>
  <c r="C690" i="21"/>
  <c r="B690" i="21"/>
  <c r="D689" i="21"/>
  <c r="C689" i="21"/>
  <c r="B689" i="21"/>
  <c r="D688" i="21"/>
  <c r="C688" i="21"/>
  <c r="B688" i="21"/>
  <c r="D687" i="21"/>
  <c r="C687" i="21"/>
  <c r="B687" i="21"/>
  <c r="D686" i="21"/>
  <c r="C686" i="21"/>
  <c r="B686" i="21"/>
  <c r="D685" i="21"/>
  <c r="C685" i="21"/>
  <c r="B685" i="21"/>
  <c r="D684" i="21"/>
  <c r="C684" i="21"/>
  <c r="B684" i="21"/>
  <c r="D683" i="21"/>
  <c r="C683" i="21"/>
  <c r="B683" i="21"/>
  <c r="D682" i="21"/>
  <c r="C682" i="21"/>
  <c r="B682" i="21"/>
  <c r="D681" i="21"/>
  <c r="C681" i="21"/>
  <c r="B681" i="21"/>
  <c r="D680" i="21"/>
  <c r="C680" i="21"/>
  <c r="B680" i="21"/>
  <c r="D679" i="21"/>
  <c r="C679" i="21"/>
  <c r="B679" i="21"/>
  <c r="D678" i="21"/>
  <c r="C678" i="21"/>
  <c r="B678" i="21"/>
  <c r="D677" i="21"/>
  <c r="C677" i="21"/>
  <c r="B677" i="21"/>
  <c r="D676" i="21"/>
  <c r="C676" i="21"/>
  <c r="B676" i="21"/>
  <c r="D675" i="21"/>
  <c r="C675" i="21"/>
  <c r="B675" i="21"/>
  <c r="D674" i="21"/>
  <c r="C674" i="21"/>
  <c r="B674" i="21"/>
  <c r="D673" i="21"/>
  <c r="C673" i="21"/>
  <c r="B673" i="21"/>
  <c r="D672" i="21"/>
  <c r="C672" i="21"/>
  <c r="B672" i="21"/>
  <c r="D671" i="21"/>
  <c r="C671" i="21"/>
  <c r="B671" i="21"/>
  <c r="D670" i="21"/>
  <c r="C670" i="21"/>
  <c r="B670" i="21"/>
  <c r="D669" i="21"/>
  <c r="C669" i="21"/>
  <c r="B669" i="21"/>
  <c r="D668" i="21"/>
  <c r="C668" i="21"/>
  <c r="B668" i="21"/>
  <c r="D667" i="21"/>
  <c r="C667" i="21"/>
  <c r="B667" i="21"/>
  <c r="D666" i="21"/>
  <c r="C666" i="21"/>
  <c r="B666" i="21"/>
  <c r="D665" i="21"/>
  <c r="C665" i="21"/>
  <c r="B665" i="21"/>
  <c r="D664" i="21"/>
  <c r="C664" i="21"/>
  <c r="B664" i="21"/>
  <c r="D663" i="21"/>
  <c r="C663" i="21"/>
  <c r="B663" i="21"/>
  <c r="D662" i="21"/>
  <c r="C662" i="21"/>
  <c r="B662" i="21"/>
  <c r="D661" i="21"/>
  <c r="C661" i="21"/>
  <c r="B661" i="21"/>
  <c r="D660" i="21"/>
  <c r="C660" i="21"/>
  <c r="B660" i="21"/>
  <c r="D659" i="21"/>
  <c r="C659" i="21"/>
  <c r="B659" i="21"/>
  <c r="D658" i="21"/>
  <c r="C658" i="21"/>
  <c r="B658" i="21"/>
  <c r="D657" i="21"/>
  <c r="C657" i="21"/>
  <c r="B657" i="21"/>
  <c r="D656" i="21"/>
  <c r="C656" i="21"/>
  <c r="B656" i="21"/>
  <c r="D655" i="21"/>
  <c r="C655" i="21"/>
  <c r="B655" i="21"/>
  <c r="D654" i="21"/>
  <c r="C654" i="21"/>
  <c r="B654" i="21"/>
  <c r="D653" i="21"/>
  <c r="C653" i="21"/>
  <c r="B653" i="21"/>
  <c r="D652" i="21"/>
  <c r="C652" i="21"/>
  <c r="B652" i="21"/>
  <c r="D651" i="21"/>
  <c r="C651" i="21"/>
  <c r="B651" i="21"/>
  <c r="D650" i="21"/>
  <c r="C650" i="21"/>
  <c r="B650" i="21"/>
  <c r="D649" i="21"/>
  <c r="C649" i="21"/>
  <c r="B649" i="21"/>
  <c r="D648" i="21"/>
  <c r="C648" i="21"/>
  <c r="B648" i="21"/>
  <c r="D647" i="21"/>
  <c r="C647" i="21"/>
  <c r="B647" i="21"/>
  <c r="D646" i="21"/>
  <c r="C646" i="21"/>
  <c r="B646" i="21"/>
  <c r="D645" i="21"/>
  <c r="C645" i="21"/>
  <c r="B645" i="21"/>
  <c r="D644" i="21"/>
  <c r="C644" i="21"/>
  <c r="B644" i="21"/>
  <c r="D643" i="21"/>
  <c r="C643" i="21"/>
  <c r="B643" i="21"/>
  <c r="D642" i="21"/>
  <c r="C642" i="21"/>
  <c r="B642" i="21"/>
  <c r="D641" i="21"/>
  <c r="C641" i="21"/>
  <c r="B641" i="21"/>
  <c r="D640" i="21"/>
  <c r="C640" i="21"/>
  <c r="B640" i="21"/>
  <c r="D639" i="21"/>
  <c r="C639" i="21"/>
  <c r="B639" i="21"/>
  <c r="D638" i="21"/>
  <c r="C638" i="21"/>
  <c r="B638" i="21"/>
  <c r="D637" i="21"/>
  <c r="C637" i="21"/>
  <c r="B637" i="21"/>
  <c r="D636" i="21"/>
  <c r="C636" i="21"/>
  <c r="B636" i="21"/>
  <c r="D635" i="21"/>
  <c r="C635" i="21"/>
  <c r="B635" i="21"/>
  <c r="D634" i="21"/>
  <c r="C634" i="21"/>
  <c r="B634" i="21"/>
  <c r="D633" i="21"/>
  <c r="C633" i="21"/>
  <c r="B633" i="21"/>
  <c r="D632" i="21"/>
  <c r="C632" i="21"/>
  <c r="B632" i="21"/>
  <c r="D631" i="21"/>
  <c r="C631" i="21"/>
  <c r="B631" i="21"/>
  <c r="D630" i="21"/>
  <c r="C630" i="21"/>
  <c r="B630" i="21"/>
  <c r="D629" i="21"/>
  <c r="C629" i="21"/>
  <c r="B629" i="21"/>
  <c r="D628" i="21"/>
  <c r="C628" i="21"/>
  <c r="B628" i="21"/>
  <c r="D627" i="21"/>
  <c r="C627" i="21"/>
  <c r="B627" i="21"/>
  <c r="D626" i="21"/>
  <c r="C626" i="21"/>
  <c r="B626" i="21"/>
  <c r="D625" i="21"/>
  <c r="C625" i="21"/>
  <c r="B625" i="21"/>
  <c r="D624" i="21"/>
  <c r="C624" i="21"/>
  <c r="B624" i="21"/>
  <c r="D623" i="21"/>
  <c r="C623" i="21"/>
  <c r="B623" i="21"/>
  <c r="D622" i="21"/>
  <c r="C622" i="21"/>
  <c r="B622" i="21"/>
  <c r="D621" i="21"/>
  <c r="C621" i="21"/>
  <c r="B621" i="21"/>
  <c r="D620" i="21"/>
  <c r="C620" i="21"/>
  <c r="B620" i="21"/>
  <c r="D619" i="21"/>
  <c r="C619" i="21"/>
  <c r="B619" i="21"/>
  <c r="D618" i="21"/>
  <c r="C618" i="21"/>
  <c r="B618" i="21"/>
  <c r="D617" i="21"/>
  <c r="C617" i="21"/>
  <c r="B617" i="21"/>
  <c r="D616" i="21"/>
  <c r="C616" i="21"/>
  <c r="B616" i="21"/>
  <c r="D615" i="21"/>
  <c r="C615" i="21"/>
  <c r="B615" i="21"/>
  <c r="D614" i="21"/>
  <c r="C614" i="21"/>
  <c r="B614" i="21"/>
  <c r="D613" i="21"/>
  <c r="C613" i="21"/>
  <c r="B613" i="21"/>
  <c r="D612" i="21"/>
  <c r="C612" i="21"/>
  <c r="B612" i="21"/>
  <c r="D611" i="21"/>
  <c r="C611" i="21"/>
  <c r="B611" i="21"/>
  <c r="D610" i="21"/>
  <c r="C610" i="21"/>
  <c r="B610" i="21"/>
  <c r="D609" i="21"/>
  <c r="C609" i="21"/>
  <c r="B609" i="21"/>
  <c r="D608" i="21"/>
  <c r="C608" i="21"/>
  <c r="B608" i="21"/>
  <c r="D607" i="21"/>
  <c r="C607" i="21"/>
  <c r="B607" i="21"/>
  <c r="D606" i="21"/>
  <c r="C606" i="21"/>
  <c r="B606" i="21"/>
  <c r="D605" i="21"/>
  <c r="C605" i="21"/>
  <c r="B605" i="21"/>
  <c r="D604" i="21"/>
  <c r="C604" i="21"/>
  <c r="B604" i="21"/>
  <c r="D603" i="21"/>
  <c r="C603" i="21"/>
  <c r="B603" i="21"/>
  <c r="D602" i="21"/>
  <c r="C602" i="21"/>
  <c r="B602" i="21"/>
  <c r="D601" i="21"/>
  <c r="C601" i="21"/>
  <c r="B601" i="21"/>
  <c r="D600" i="21"/>
  <c r="C600" i="21"/>
  <c r="B600" i="21"/>
  <c r="D599" i="21"/>
  <c r="C599" i="21"/>
  <c r="B599" i="21"/>
  <c r="D598" i="21"/>
  <c r="C598" i="21"/>
  <c r="B598" i="21"/>
  <c r="D597" i="21"/>
  <c r="C597" i="21"/>
  <c r="B597" i="21"/>
  <c r="D596" i="21"/>
  <c r="C596" i="21"/>
  <c r="B596" i="21"/>
  <c r="D595" i="21"/>
  <c r="C595" i="21"/>
  <c r="B595" i="21"/>
  <c r="D594" i="21"/>
  <c r="C594" i="21"/>
  <c r="B594" i="21"/>
  <c r="D593" i="21"/>
  <c r="C593" i="21"/>
  <c r="B593" i="21"/>
  <c r="D592" i="21"/>
  <c r="C592" i="21"/>
  <c r="B592" i="21"/>
  <c r="D591" i="21"/>
  <c r="C591" i="21"/>
  <c r="B591" i="21"/>
  <c r="D590" i="21"/>
  <c r="C590" i="21"/>
  <c r="B590" i="21"/>
  <c r="D589" i="21"/>
  <c r="C589" i="21"/>
  <c r="B589" i="21"/>
  <c r="D588" i="21"/>
  <c r="C588" i="21"/>
  <c r="B588" i="21"/>
  <c r="D587" i="21"/>
  <c r="C587" i="21"/>
  <c r="B587" i="21"/>
  <c r="D586" i="21"/>
  <c r="C586" i="21"/>
  <c r="B586" i="21"/>
  <c r="D585" i="21"/>
  <c r="C585" i="21"/>
  <c r="B585" i="21"/>
  <c r="D584" i="21"/>
  <c r="C584" i="21"/>
  <c r="B584" i="21"/>
  <c r="D583" i="21"/>
  <c r="C583" i="21"/>
  <c r="B583" i="21"/>
  <c r="D582" i="21"/>
  <c r="C582" i="21"/>
  <c r="B582" i="21"/>
  <c r="D581" i="21"/>
  <c r="C581" i="21"/>
  <c r="B581" i="21"/>
  <c r="D580" i="21"/>
  <c r="C580" i="21"/>
  <c r="B580" i="21"/>
  <c r="D579" i="21"/>
  <c r="C579" i="21"/>
  <c r="B579" i="21"/>
  <c r="D578" i="21"/>
  <c r="C578" i="21"/>
  <c r="B578" i="21"/>
  <c r="D577" i="21"/>
  <c r="C577" i="21"/>
  <c r="B577" i="21"/>
  <c r="D576" i="21"/>
  <c r="C576" i="21"/>
  <c r="B576" i="21"/>
  <c r="D575" i="21"/>
  <c r="C575" i="21"/>
  <c r="B575" i="21"/>
  <c r="D574" i="21"/>
  <c r="C574" i="21"/>
  <c r="B574" i="21"/>
  <c r="D573" i="21"/>
  <c r="C573" i="21"/>
  <c r="B573" i="21"/>
  <c r="D572" i="21"/>
  <c r="C572" i="21"/>
  <c r="B572" i="21"/>
  <c r="D571" i="21"/>
  <c r="C571" i="21"/>
  <c r="B571" i="21"/>
  <c r="D570" i="21"/>
  <c r="C570" i="21"/>
  <c r="B570" i="21"/>
  <c r="D569" i="21"/>
  <c r="C569" i="21"/>
  <c r="B569" i="21"/>
  <c r="D568" i="21"/>
  <c r="C568" i="21"/>
  <c r="B568" i="21"/>
  <c r="D567" i="21"/>
  <c r="C567" i="21"/>
  <c r="B567" i="21"/>
  <c r="D566" i="21"/>
  <c r="C566" i="21"/>
  <c r="B566" i="21"/>
  <c r="D565" i="21"/>
  <c r="C565" i="21"/>
  <c r="B565" i="21"/>
  <c r="D564" i="21"/>
  <c r="C564" i="21"/>
  <c r="B564" i="21"/>
  <c r="D563" i="21"/>
  <c r="C563" i="21"/>
  <c r="B563" i="21"/>
  <c r="D562" i="21"/>
  <c r="C562" i="21"/>
  <c r="B562" i="21"/>
  <c r="D561" i="21"/>
  <c r="C561" i="21"/>
  <c r="B561" i="21"/>
  <c r="D560" i="21"/>
  <c r="C560" i="21"/>
  <c r="B560" i="21"/>
  <c r="D559" i="21"/>
  <c r="C559" i="21"/>
  <c r="B559" i="21"/>
  <c r="D558" i="21"/>
  <c r="C558" i="21"/>
  <c r="B558" i="21"/>
  <c r="D557" i="21"/>
  <c r="C557" i="21"/>
  <c r="B557" i="21"/>
  <c r="D556" i="21"/>
  <c r="C556" i="21"/>
  <c r="B556" i="21"/>
  <c r="D555" i="21"/>
  <c r="C555" i="21"/>
  <c r="B555" i="21"/>
  <c r="D554" i="21"/>
  <c r="C554" i="21"/>
  <c r="B554" i="21"/>
  <c r="D553" i="21"/>
  <c r="C553" i="21"/>
  <c r="B553" i="21"/>
  <c r="D552" i="21"/>
  <c r="C552" i="21"/>
  <c r="B552" i="21"/>
  <c r="D551" i="21"/>
  <c r="C551" i="21"/>
  <c r="B551" i="21"/>
  <c r="D550" i="21"/>
  <c r="C550" i="21"/>
  <c r="B550" i="21"/>
  <c r="D549" i="21"/>
  <c r="C549" i="21"/>
  <c r="B549" i="21"/>
  <c r="D548" i="21"/>
  <c r="C548" i="21"/>
  <c r="B548" i="21"/>
  <c r="D547" i="21"/>
  <c r="C547" i="21"/>
  <c r="B547" i="21"/>
  <c r="D546" i="21"/>
  <c r="C546" i="21"/>
  <c r="B546" i="21"/>
  <c r="D545" i="21"/>
  <c r="C545" i="21"/>
  <c r="B545" i="21"/>
  <c r="D544" i="21"/>
  <c r="C544" i="21"/>
  <c r="B544" i="21"/>
  <c r="D543" i="21"/>
  <c r="C543" i="21"/>
  <c r="B543" i="21"/>
  <c r="D542" i="21"/>
  <c r="C542" i="21"/>
  <c r="B542" i="21"/>
  <c r="D541" i="21"/>
  <c r="C541" i="21"/>
  <c r="B541" i="21"/>
  <c r="D540" i="21"/>
  <c r="C540" i="21"/>
  <c r="B540" i="21"/>
  <c r="D539" i="21"/>
  <c r="C539" i="21"/>
  <c r="B539" i="21"/>
  <c r="D538" i="21"/>
  <c r="C538" i="21"/>
  <c r="B538" i="21"/>
  <c r="D537" i="21"/>
  <c r="C537" i="21"/>
  <c r="B537" i="21"/>
  <c r="D536" i="21"/>
  <c r="C536" i="21"/>
  <c r="B536" i="21"/>
  <c r="D535" i="21"/>
  <c r="C535" i="21"/>
  <c r="B535" i="21"/>
  <c r="D534" i="21"/>
  <c r="C534" i="21"/>
  <c r="B534" i="21"/>
  <c r="D533" i="21"/>
  <c r="C533" i="21"/>
  <c r="B533" i="21"/>
  <c r="D532" i="21"/>
  <c r="C532" i="21"/>
  <c r="B532" i="21"/>
  <c r="D531" i="21"/>
  <c r="C531" i="21"/>
  <c r="B531" i="21"/>
  <c r="D530" i="21"/>
  <c r="C530" i="21"/>
  <c r="B530" i="21"/>
  <c r="D529" i="21"/>
  <c r="C529" i="21"/>
  <c r="B529" i="21"/>
  <c r="D528" i="21"/>
  <c r="C528" i="21"/>
  <c r="B528" i="21"/>
  <c r="D527" i="21"/>
  <c r="C527" i="21"/>
  <c r="B527" i="21"/>
  <c r="D526" i="21"/>
  <c r="C526" i="21"/>
  <c r="B526" i="21"/>
  <c r="D525" i="21"/>
  <c r="C525" i="21"/>
  <c r="B525" i="21"/>
  <c r="D524" i="21"/>
  <c r="C524" i="21"/>
  <c r="B524" i="21"/>
  <c r="D523" i="21"/>
  <c r="C523" i="21"/>
  <c r="B523" i="21"/>
  <c r="D522" i="21"/>
  <c r="C522" i="21"/>
  <c r="B522" i="21"/>
  <c r="D521" i="21"/>
  <c r="C521" i="21"/>
  <c r="B521" i="21"/>
  <c r="D520" i="21"/>
  <c r="C520" i="21"/>
  <c r="B520" i="21"/>
  <c r="D519" i="21"/>
  <c r="C519" i="21"/>
  <c r="B519" i="21"/>
  <c r="D518" i="21"/>
  <c r="C518" i="21"/>
  <c r="B518" i="21"/>
  <c r="D517" i="21"/>
  <c r="C517" i="21"/>
  <c r="B517" i="21"/>
  <c r="D516" i="21"/>
  <c r="C516" i="21"/>
  <c r="B516" i="21"/>
  <c r="D515" i="21"/>
  <c r="C515" i="21"/>
  <c r="B515" i="21"/>
  <c r="D514" i="21"/>
  <c r="C514" i="21"/>
  <c r="B514" i="21"/>
  <c r="D513" i="21"/>
  <c r="C513" i="21"/>
  <c r="B513" i="21"/>
  <c r="D512" i="21"/>
  <c r="C512" i="21"/>
  <c r="B512" i="21"/>
  <c r="D511" i="21"/>
  <c r="C511" i="21"/>
  <c r="B511" i="21"/>
  <c r="D510" i="21"/>
  <c r="C510" i="21"/>
  <c r="B510" i="21"/>
  <c r="D509" i="21"/>
  <c r="C509" i="21"/>
  <c r="B509" i="21"/>
  <c r="D508" i="21"/>
  <c r="C508" i="21"/>
  <c r="B508" i="21"/>
  <c r="D507" i="21"/>
  <c r="C507" i="21"/>
  <c r="B507" i="21"/>
  <c r="D506" i="21"/>
  <c r="C506" i="21"/>
  <c r="B506" i="21"/>
  <c r="D505" i="21"/>
  <c r="C505" i="21"/>
  <c r="B505" i="21"/>
  <c r="D504" i="21"/>
  <c r="C504" i="21"/>
  <c r="B504" i="21"/>
  <c r="D503" i="21"/>
  <c r="C503" i="21"/>
  <c r="B503" i="21"/>
  <c r="D502" i="21"/>
  <c r="C502" i="21"/>
  <c r="B502" i="21"/>
  <c r="D501" i="21"/>
  <c r="C501" i="21"/>
  <c r="B501" i="21"/>
  <c r="D500" i="21"/>
  <c r="C500" i="21"/>
  <c r="B500" i="21"/>
  <c r="D499" i="21"/>
  <c r="C499" i="21"/>
  <c r="B499" i="21"/>
  <c r="D498" i="21"/>
  <c r="C498" i="21"/>
  <c r="B498" i="21"/>
  <c r="D497" i="21"/>
  <c r="C497" i="21"/>
  <c r="B497" i="21"/>
  <c r="D496" i="21"/>
  <c r="C496" i="21"/>
  <c r="B496" i="21"/>
  <c r="D495" i="21"/>
  <c r="C495" i="21"/>
  <c r="B495" i="21"/>
  <c r="D494" i="21"/>
  <c r="C494" i="21"/>
  <c r="B494" i="21"/>
  <c r="D493" i="21"/>
  <c r="C493" i="21"/>
  <c r="B493" i="21"/>
  <c r="D492" i="21"/>
  <c r="C492" i="21"/>
  <c r="B492" i="21"/>
  <c r="D491" i="21"/>
  <c r="C491" i="21"/>
  <c r="B491" i="21"/>
  <c r="D490" i="21"/>
  <c r="C490" i="21"/>
  <c r="B490" i="21"/>
  <c r="D489" i="21"/>
  <c r="C489" i="21"/>
  <c r="B489" i="21"/>
  <c r="D488" i="21"/>
  <c r="C488" i="21"/>
  <c r="B488" i="21"/>
  <c r="D487" i="21"/>
  <c r="C487" i="21"/>
  <c r="B487" i="21"/>
  <c r="D486" i="21"/>
  <c r="C486" i="21"/>
  <c r="B486" i="21"/>
  <c r="D485" i="21"/>
  <c r="C485" i="21"/>
  <c r="B485" i="21"/>
  <c r="D484" i="21"/>
  <c r="C484" i="21"/>
  <c r="B484" i="21"/>
  <c r="D483" i="21"/>
  <c r="C483" i="21"/>
  <c r="B483" i="21"/>
  <c r="D482" i="21"/>
  <c r="C482" i="21"/>
  <c r="B482" i="21"/>
  <c r="D481" i="21"/>
  <c r="C481" i="21"/>
  <c r="B481" i="21"/>
  <c r="D480" i="21"/>
  <c r="C480" i="21"/>
  <c r="B480" i="21"/>
  <c r="D479" i="21"/>
  <c r="C479" i="21"/>
  <c r="B479" i="21"/>
  <c r="D478" i="21"/>
  <c r="C478" i="21"/>
  <c r="B478" i="21"/>
  <c r="D477" i="21"/>
  <c r="C477" i="21"/>
  <c r="B477" i="21"/>
  <c r="D476" i="21"/>
  <c r="C476" i="21"/>
  <c r="B476" i="21"/>
  <c r="D475" i="21"/>
  <c r="C475" i="21"/>
  <c r="B475" i="21"/>
  <c r="D474" i="21"/>
  <c r="C474" i="21"/>
  <c r="B474" i="21"/>
  <c r="D473" i="21"/>
  <c r="C473" i="21"/>
  <c r="B473" i="21"/>
  <c r="D472" i="21"/>
  <c r="C472" i="21"/>
  <c r="B472" i="21"/>
  <c r="D471" i="21"/>
  <c r="C471" i="21"/>
  <c r="B471" i="21"/>
  <c r="D470" i="21"/>
  <c r="C470" i="21"/>
  <c r="B470" i="21"/>
  <c r="D469" i="21"/>
  <c r="C469" i="21"/>
  <c r="B469" i="21"/>
  <c r="D468" i="21"/>
  <c r="C468" i="21"/>
  <c r="B468" i="21"/>
  <c r="D467" i="21"/>
  <c r="C467" i="21"/>
  <c r="B467" i="21"/>
  <c r="D466" i="21"/>
  <c r="C466" i="21"/>
  <c r="B466" i="21"/>
  <c r="D465" i="21"/>
  <c r="C465" i="21"/>
  <c r="B465" i="21"/>
  <c r="D464" i="21"/>
  <c r="C464" i="21"/>
  <c r="B464" i="21"/>
  <c r="D463" i="21"/>
  <c r="C463" i="21"/>
  <c r="B463" i="21"/>
  <c r="D462" i="21"/>
  <c r="C462" i="21"/>
  <c r="B462" i="21"/>
  <c r="D461" i="21"/>
  <c r="C461" i="21"/>
  <c r="B461" i="21"/>
  <c r="D460" i="21"/>
  <c r="C460" i="21"/>
  <c r="B460" i="21"/>
  <c r="D459" i="21"/>
  <c r="C459" i="21"/>
  <c r="B459" i="21"/>
  <c r="D458" i="21"/>
  <c r="C458" i="21"/>
  <c r="B458" i="21"/>
  <c r="D457" i="21"/>
  <c r="C457" i="21"/>
  <c r="B457" i="21"/>
  <c r="D456" i="21"/>
  <c r="C456" i="21"/>
  <c r="B456" i="21"/>
  <c r="D455" i="21"/>
  <c r="C455" i="21"/>
  <c r="B455" i="21"/>
  <c r="D454" i="21"/>
  <c r="C454" i="21"/>
  <c r="B454" i="21"/>
  <c r="D453" i="21"/>
  <c r="C453" i="21"/>
  <c r="B453" i="21"/>
  <c r="D452" i="21"/>
  <c r="C452" i="21"/>
  <c r="B452" i="21"/>
  <c r="D451" i="21"/>
  <c r="C451" i="21"/>
  <c r="B451" i="21"/>
  <c r="D450" i="21"/>
  <c r="C450" i="21"/>
  <c r="B450" i="21"/>
  <c r="D449" i="21"/>
  <c r="C449" i="21"/>
  <c r="B449" i="21"/>
  <c r="D448" i="21"/>
  <c r="C448" i="21"/>
  <c r="B448" i="21"/>
  <c r="D447" i="21"/>
  <c r="C447" i="21"/>
  <c r="B447" i="21"/>
  <c r="D446" i="21"/>
  <c r="C446" i="21"/>
  <c r="B446" i="21"/>
  <c r="D445" i="21"/>
  <c r="C445" i="21"/>
  <c r="B445" i="21"/>
  <c r="D444" i="21"/>
  <c r="C444" i="21"/>
  <c r="B444" i="21"/>
  <c r="D443" i="21"/>
  <c r="C443" i="21"/>
  <c r="B443" i="21"/>
  <c r="D442" i="21"/>
  <c r="C442" i="21"/>
  <c r="B442" i="21"/>
  <c r="D441" i="21"/>
  <c r="C441" i="21"/>
  <c r="B441" i="21"/>
  <c r="D440" i="21"/>
  <c r="C440" i="21"/>
  <c r="B440" i="21"/>
  <c r="D439" i="21"/>
  <c r="C439" i="21"/>
  <c r="B439" i="21"/>
  <c r="D438" i="21"/>
  <c r="C438" i="21"/>
  <c r="B438" i="21"/>
  <c r="D437" i="21"/>
  <c r="C437" i="21"/>
  <c r="B437" i="21"/>
  <c r="D436" i="21"/>
  <c r="C436" i="21"/>
  <c r="B436" i="21"/>
  <c r="D435" i="21"/>
  <c r="C435" i="21"/>
  <c r="B435" i="21"/>
  <c r="D434" i="21"/>
  <c r="C434" i="21"/>
  <c r="B434" i="21"/>
  <c r="D433" i="21"/>
  <c r="C433" i="21"/>
  <c r="B433" i="21"/>
  <c r="D432" i="21"/>
  <c r="C432" i="21"/>
  <c r="B432" i="21"/>
  <c r="D431" i="21"/>
  <c r="C431" i="21"/>
  <c r="B431" i="21"/>
  <c r="D430" i="21"/>
  <c r="C430" i="21"/>
  <c r="B430" i="21"/>
  <c r="D429" i="21"/>
  <c r="C429" i="21"/>
  <c r="B429" i="21"/>
  <c r="D428" i="21"/>
  <c r="C428" i="21"/>
  <c r="B428" i="21"/>
  <c r="D427" i="21"/>
  <c r="C427" i="21"/>
  <c r="B427" i="21"/>
  <c r="D426" i="21"/>
  <c r="C426" i="21"/>
  <c r="B426" i="21"/>
  <c r="D425" i="21"/>
  <c r="C425" i="21"/>
  <c r="B425" i="21"/>
  <c r="D424" i="21"/>
  <c r="C424" i="21"/>
  <c r="B424" i="21"/>
  <c r="D423" i="21"/>
  <c r="C423" i="21"/>
  <c r="B423" i="21"/>
  <c r="D422" i="21"/>
  <c r="C422" i="21"/>
  <c r="B422" i="21"/>
  <c r="D421" i="21"/>
  <c r="C421" i="21"/>
  <c r="B421" i="21"/>
  <c r="D420" i="21"/>
  <c r="C420" i="21"/>
  <c r="B420" i="21"/>
  <c r="D419" i="21"/>
  <c r="C419" i="21"/>
  <c r="B419" i="21"/>
  <c r="D418" i="21"/>
  <c r="C418" i="21"/>
  <c r="B418" i="21"/>
  <c r="D417" i="21"/>
  <c r="C417" i="21"/>
  <c r="B417" i="21"/>
  <c r="D416" i="21"/>
  <c r="C416" i="21"/>
  <c r="B416" i="21"/>
  <c r="D415" i="21"/>
  <c r="C415" i="21"/>
  <c r="B415" i="21"/>
  <c r="D414" i="21"/>
  <c r="C414" i="21"/>
  <c r="B414" i="21"/>
  <c r="D413" i="21"/>
  <c r="C413" i="21"/>
  <c r="B413" i="21"/>
  <c r="D412" i="21"/>
  <c r="C412" i="21"/>
  <c r="B412" i="21"/>
  <c r="D411" i="21"/>
  <c r="C411" i="21"/>
  <c r="B411" i="21"/>
  <c r="D410" i="21"/>
  <c r="C410" i="21"/>
  <c r="B410" i="21"/>
  <c r="D409" i="21"/>
  <c r="C409" i="21"/>
  <c r="B409" i="21"/>
  <c r="D408" i="21"/>
  <c r="C408" i="21"/>
  <c r="B408" i="21"/>
  <c r="D407" i="21"/>
  <c r="C407" i="21"/>
  <c r="B407" i="21"/>
  <c r="D406" i="21"/>
  <c r="C406" i="21"/>
  <c r="B406" i="21"/>
  <c r="D405" i="21"/>
  <c r="C405" i="21"/>
  <c r="B405" i="21"/>
  <c r="D404" i="21"/>
  <c r="C404" i="21"/>
  <c r="B404" i="21"/>
  <c r="D403" i="21"/>
  <c r="C403" i="21"/>
  <c r="B403" i="21"/>
  <c r="D402" i="21"/>
  <c r="C402" i="21"/>
  <c r="B402" i="21"/>
  <c r="D401" i="21"/>
  <c r="C401" i="21"/>
  <c r="B401" i="21"/>
  <c r="D400" i="21"/>
  <c r="C400" i="21"/>
  <c r="B400" i="21"/>
  <c r="D399" i="21"/>
  <c r="C399" i="21"/>
  <c r="B399" i="21"/>
  <c r="D398" i="21"/>
  <c r="C398" i="21"/>
  <c r="B398" i="21"/>
  <c r="D397" i="21"/>
  <c r="C397" i="21"/>
  <c r="B397" i="21"/>
  <c r="D396" i="21"/>
  <c r="C396" i="21"/>
  <c r="B396" i="21"/>
  <c r="D395" i="21"/>
  <c r="C395" i="21"/>
  <c r="B395" i="21"/>
  <c r="D394" i="21"/>
  <c r="C394" i="21"/>
  <c r="B394" i="21"/>
  <c r="D393" i="21"/>
  <c r="C393" i="21"/>
  <c r="B393" i="21"/>
  <c r="D392" i="21"/>
  <c r="C392" i="21"/>
  <c r="B392" i="21"/>
  <c r="D391" i="21"/>
  <c r="C391" i="21"/>
  <c r="B391" i="21"/>
  <c r="D390" i="21"/>
  <c r="C390" i="21"/>
  <c r="B390" i="21"/>
  <c r="D389" i="21"/>
  <c r="C389" i="21"/>
  <c r="B389" i="21"/>
  <c r="D388" i="21"/>
  <c r="C388" i="21"/>
  <c r="B388" i="21"/>
  <c r="D387" i="21"/>
  <c r="C387" i="21"/>
  <c r="B387" i="21"/>
  <c r="D386" i="21"/>
  <c r="C386" i="21"/>
  <c r="B386" i="21"/>
  <c r="D385" i="21"/>
  <c r="C385" i="21"/>
  <c r="B385" i="21"/>
  <c r="D384" i="21"/>
  <c r="C384" i="21"/>
  <c r="B384" i="21"/>
  <c r="D383" i="21"/>
  <c r="C383" i="21"/>
  <c r="B383" i="21"/>
  <c r="D382" i="21"/>
  <c r="C382" i="21"/>
  <c r="B382" i="21"/>
  <c r="D381" i="21"/>
  <c r="C381" i="21"/>
  <c r="B381" i="21"/>
  <c r="D380" i="21"/>
  <c r="C380" i="21"/>
  <c r="B380" i="21"/>
  <c r="D379" i="21"/>
  <c r="C379" i="21"/>
  <c r="B379" i="21"/>
  <c r="D378" i="21"/>
  <c r="C378" i="21"/>
  <c r="B378" i="21"/>
  <c r="D377" i="21"/>
  <c r="C377" i="21"/>
  <c r="B377" i="21"/>
  <c r="D376" i="21"/>
  <c r="C376" i="21"/>
  <c r="B376" i="21"/>
  <c r="D375" i="21"/>
  <c r="C375" i="21"/>
  <c r="B375" i="21"/>
  <c r="D374" i="21"/>
  <c r="C374" i="21"/>
  <c r="B374" i="21"/>
  <c r="D373" i="21"/>
  <c r="C373" i="21"/>
  <c r="B373" i="21"/>
  <c r="D372" i="21"/>
  <c r="C372" i="21"/>
  <c r="B372" i="21"/>
  <c r="D371" i="21"/>
  <c r="C371" i="21"/>
  <c r="B371" i="21"/>
  <c r="D370" i="21"/>
  <c r="C370" i="21"/>
  <c r="B370" i="21"/>
  <c r="D369" i="21"/>
  <c r="C369" i="21"/>
  <c r="B369" i="21"/>
  <c r="D368" i="21"/>
  <c r="C368" i="21"/>
  <c r="B368" i="21"/>
  <c r="D367" i="21"/>
  <c r="C367" i="21"/>
  <c r="B367" i="21"/>
  <c r="D366" i="21"/>
  <c r="C366" i="21"/>
  <c r="B366" i="21"/>
  <c r="D365" i="21"/>
  <c r="C365" i="21"/>
  <c r="B365" i="21"/>
  <c r="D364" i="21"/>
  <c r="C364" i="21"/>
  <c r="B364" i="21"/>
  <c r="D363" i="21"/>
  <c r="C363" i="21"/>
  <c r="B363" i="21"/>
  <c r="D362" i="21"/>
  <c r="C362" i="21"/>
  <c r="B362" i="21"/>
  <c r="D361" i="21"/>
  <c r="C361" i="21"/>
  <c r="B361" i="21"/>
  <c r="D360" i="21"/>
  <c r="C360" i="21"/>
  <c r="B360" i="21"/>
  <c r="D359" i="21"/>
  <c r="C359" i="21"/>
  <c r="B359" i="21"/>
  <c r="D358" i="21"/>
  <c r="C358" i="21"/>
  <c r="B358" i="21"/>
  <c r="D357" i="21"/>
  <c r="C357" i="21"/>
  <c r="B357" i="21"/>
  <c r="D356" i="21"/>
  <c r="C356" i="21"/>
  <c r="B356" i="21"/>
  <c r="D355" i="21"/>
  <c r="C355" i="21"/>
  <c r="B355" i="21"/>
  <c r="D354" i="21"/>
  <c r="C354" i="21"/>
  <c r="B354" i="21"/>
  <c r="D353" i="21"/>
  <c r="C353" i="21"/>
  <c r="B353" i="21"/>
  <c r="D352" i="21"/>
  <c r="C352" i="21"/>
  <c r="B352" i="21"/>
  <c r="D351" i="21"/>
  <c r="C351" i="21"/>
  <c r="B351" i="21"/>
  <c r="D350" i="21"/>
  <c r="C350" i="21"/>
  <c r="B350" i="21"/>
  <c r="D349" i="21"/>
  <c r="C349" i="21"/>
  <c r="B349" i="21"/>
  <c r="D348" i="21"/>
  <c r="C348" i="21"/>
  <c r="B348" i="21"/>
  <c r="D347" i="21"/>
  <c r="C347" i="21"/>
  <c r="B347" i="21"/>
  <c r="D346" i="21"/>
  <c r="C346" i="21"/>
  <c r="B346" i="21"/>
  <c r="D345" i="21"/>
  <c r="C345" i="21"/>
  <c r="B345" i="21"/>
  <c r="D344" i="21"/>
  <c r="C344" i="21"/>
  <c r="B344" i="21"/>
  <c r="D343" i="21"/>
  <c r="C343" i="21"/>
  <c r="B343" i="21"/>
  <c r="D342" i="21"/>
  <c r="C342" i="21"/>
  <c r="B342" i="21"/>
  <c r="D341" i="21"/>
  <c r="C341" i="21"/>
  <c r="B341" i="21"/>
  <c r="D340" i="21"/>
  <c r="C340" i="21"/>
  <c r="B340" i="21"/>
  <c r="D339" i="21"/>
  <c r="C339" i="21"/>
  <c r="B339" i="21"/>
  <c r="D338" i="21"/>
  <c r="C338" i="21"/>
  <c r="B338" i="21"/>
  <c r="D337" i="21"/>
  <c r="C337" i="21"/>
  <c r="B337" i="21"/>
  <c r="D336" i="21"/>
  <c r="C336" i="21"/>
  <c r="B336" i="21"/>
  <c r="D335" i="21"/>
  <c r="C335" i="21"/>
  <c r="B335" i="21"/>
  <c r="D334" i="21"/>
  <c r="C334" i="21"/>
  <c r="B334" i="21"/>
  <c r="D333" i="21"/>
  <c r="C333" i="21"/>
  <c r="B333" i="21"/>
  <c r="D332" i="21"/>
  <c r="C332" i="21"/>
  <c r="B332" i="21"/>
  <c r="D331" i="21"/>
  <c r="C331" i="21"/>
  <c r="B331" i="21"/>
  <c r="D330" i="21"/>
  <c r="C330" i="21"/>
  <c r="B330" i="21"/>
  <c r="D329" i="21"/>
  <c r="C329" i="21"/>
  <c r="B329" i="21"/>
  <c r="D328" i="21"/>
  <c r="C328" i="21"/>
  <c r="B328" i="21"/>
  <c r="D327" i="21"/>
  <c r="C327" i="21"/>
  <c r="B327" i="21"/>
  <c r="D326" i="21"/>
  <c r="C326" i="21"/>
  <c r="B326" i="21"/>
  <c r="D325" i="21"/>
  <c r="C325" i="21"/>
  <c r="B325" i="21"/>
  <c r="D324" i="21"/>
  <c r="C324" i="21"/>
  <c r="B324" i="21"/>
  <c r="D323" i="21"/>
  <c r="C323" i="21"/>
  <c r="B323" i="21"/>
  <c r="D322" i="21"/>
  <c r="C322" i="21"/>
  <c r="B322" i="21"/>
  <c r="D321" i="21"/>
  <c r="C321" i="21"/>
  <c r="B321" i="21"/>
  <c r="D320" i="21"/>
  <c r="C320" i="21"/>
  <c r="B320" i="21"/>
  <c r="D319" i="21"/>
  <c r="C319" i="21"/>
  <c r="B319" i="21"/>
  <c r="D318" i="21"/>
  <c r="C318" i="21"/>
  <c r="B318" i="21"/>
  <c r="D317" i="21"/>
  <c r="C317" i="21"/>
  <c r="B317" i="21"/>
  <c r="D316" i="21"/>
  <c r="C316" i="21"/>
  <c r="B316" i="21"/>
  <c r="D315" i="21"/>
  <c r="C315" i="21"/>
  <c r="B315" i="21"/>
  <c r="D314" i="21"/>
  <c r="C314" i="21"/>
  <c r="B314" i="21"/>
  <c r="D313" i="21"/>
  <c r="C313" i="21"/>
  <c r="B313" i="21"/>
  <c r="D312" i="21"/>
  <c r="C312" i="21"/>
  <c r="B312" i="21"/>
  <c r="D311" i="21"/>
  <c r="C311" i="21"/>
  <c r="B311" i="21"/>
  <c r="D310" i="21"/>
  <c r="C310" i="21"/>
  <c r="B310" i="21"/>
  <c r="D309" i="21"/>
  <c r="C309" i="21"/>
  <c r="B309" i="21"/>
  <c r="D308" i="21"/>
  <c r="C308" i="21"/>
  <c r="B308" i="21"/>
  <c r="D307" i="21"/>
  <c r="C307" i="21"/>
  <c r="B307" i="21"/>
  <c r="D306" i="21"/>
  <c r="C306" i="21"/>
  <c r="B306" i="21"/>
  <c r="D305" i="21"/>
  <c r="C305" i="21"/>
  <c r="B305" i="21"/>
  <c r="D304" i="21"/>
  <c r="C304" i="21"/>
  <c r="B304" i="21"/>
  <c r="D303" i="21"/>
  <c r="C303" i="21"/>
  <c r="B303" i="21"/>
  <c r="D302" i="21"/>
  <c r="C302" i="21"/>
  <c r="B302" i="21"/>
  <c r="D301" i="21"/>
  <c r="C301" i="21"/>
  <c r="B301" i="21"/>
  <c r="D300" i="21"/>
  <c r="C300" i="21"/>
  <c r="B300" i="21"/>
  <c r="D299" i="21"/>
  <c r="C299" i="21"/>
  <c r="B299" i="21"/>
  <c r="D298" i="21"/>
  <c r="C298" i="21"/>
  <c r="B298" i="21"/>
  <c r="D297" i="21"/>
  <c r="C297" i="21"/>
  <c r="B297" i="21"/>
  <c r="D296" i="21"/>
  <c r="C296" i="21"/>
  <c r="B296" i="21"/>
  <c r="D295" i="21"/>
  <c r="C295" i="21"/>
  <c r="B295" i="21"/>
  <c r="D294" i="21"/>
  <c r="C294" i="21"/>
  <c r="B294" i="21"/>
  <c r="D293" i="21"/>
  <c r="C293" i="21"/>
  <c r="B293" i="21"/>
  <c r="D292" i="21"/>
  <c r="C292" i="21"/>
  <c r="B292" i="21"/>
  <c r="D291" i="21"/>
  <c r="C291" i="21"/>
  <c r="B291" i="21"/>
  <c r="D290" i="21"/>
  <c r="C290" i="21"/>
  <c r="B290" i="21"/>
  <c r="D289" i="21"/>
  <c r="C289" i="21"/>
  <c r="B289" i="21"/>
  <c r="D288" i="21"/>
  <c r="C288" i="21"/>
  <c r="B288" i="21"/>
  <c r="D287" i="21"/>
  <c r="C287" i="21"/>
  <c r="B287" i="21"/>
  <c r="D286" i="21"/>
  <c r="C286" i="21"/>
  <c r="B286" i="21"/>
  <c r="D285" i="21"/>
  <c r="C285" i="21"/>
  <c r="B285" i="21"/>
  <c r="D284" i="21"/>
  <c r="C284" i="21"/>
  <c r="B284" i="21"/>
  <c r="D283" i="21"/>
  <c r="C283" i="21"/>
  <c r="B283" i="21"/>
  <c r="D282" i="21"/>
  <c r="C282" i="21"/>
  <c r="B282" i="21"/>
  <c r="D281" i="21"/>
  <c r="C281" i="21"/>
  <c r="B281" i="21"/>
  <c r="D280" i="21"/>
  <c r="C280" i="21"/>
  <c r="B280" i="21"/>
  <c r="D279" i="21"/>
  <c r="C279" i="21"/>
  <c r="B279" i="21"/>
  <c r="D278" i="21"/>
  <c r="C278" i="21"/>
  <c r="B278" i="21"/>
  <c r="D277" i="21"/>
  <c r="C277" i="21"/>
  <c r="B277" i="21"/>
  <c r="D276" i="21"/>
  <c r="C276" i="21"/>
  <c r="B276" i="21"/>
  <c r="D275" i="21"/>
  <c r="C275" i="21"/>
  <c r="B275" i="21"/>
  <c r="D274" i="21"/>
  <c r="C274" i="21"/>
  <c r="B274" i="21"/>
  <c r="D273" i="21"/>
  <c r="C273" i="21"/>
  <c r="B273" i="21"/>
  <c r="D272" i="21"/>
  <c r="C272" i="21"/>
  <c r="B272" i="21"/>
  <c r="D271" i="21"/>
  <c r="C271" i="21"/>
  <c r="B271" i="21"/>
  <c r="D270" i="21"/>
  <c r="C270" i="21"/>
  <c r="B270" i="21"/>
  <c r="D269" i="21"/>
  <c r="C269" i="21"/>
  <c r="B269" i="21"/>
  <c r="D268" i="21"/>
  <c r="C268" i="21"/>
  <c r="B268" i="21"/>
  <c r="D267" i="21"/>
  <c r="C267" i="21"/>
  <c r="B267" i="21"/>
  <c r="D266" i="21"/>
  <c r="C266" i="21"/>
  <c r="B266" i="21"/>
  <c r="D265" i="21"/>
  <c r="C265" i="21"/>
  <c r="B265" i="21"/>
  <c r="D264" i="21"/>
  <c r="C264" i="21"/>
  <c r="B264" i="21"/>
  <c r="D263" i="21"/>
  <c r="C263" i="21"/>
  <c r="B263" i="21"/>
  <c r="D262" i="21"/>
  <c r="C262" i="21"/>
  <c r="B262" i="21"/>
  <c r="D261" i="21"/>
  <c r="C261" i="21"/>
  <c r="B261" i="21"/>
  <c r="D260" i="21"/>
  <c r="C260" i="21"/>
  <c r="B260" i="21"/>
  <c r="D259" i="21"/>
  <c r="C259" i="21"/>
  <c r="B259" i="21"/>
  <c r="D258" i="21"/>
  <c r="C258" i="21"/>
  <c r="B258" i="21"/>
  <c r="D257" i="21"/>
  <c r="C257" i="21"/>
  <c r="B257" i="21"/>
  <c r="D256" i="21"/>
  <c r="C256" i="21"/>
  <c r="B256" i="21"/>
  <c r="D255" i="21"/>
  <c r="C255" i="21"/>
  <c r="B255" i="21"/>
  <c r="D254" i="21"/>
  <c r="C254" i="21"/>
  <c r="B254" i="21"/>
  <c r="D253" i="21"/>
  <c r="C253" i="21"/>
  <c r="B253" i="21"/>
  <c r="D252" i="21"/>
  <c r="C252" i="21"/>
  <c r="B252" i="21"/>
  <c r="D251" i="21"/>
  <c r="C251" i="21"/>
  <c r="B251" i="21"/>
  <c r="D250" i="21"/>
  <c r="C250" i="21"/>
  <c r="B250" i="21"/>
  <c r="D249" i="21"/>
  <c r="C249" i="21"/>
  <c r="B249" i="21"/>
  <c r="D248" i="21"/>
  <c r="C248" i="21"/>
  <c r="B248" i="21"/>
  <c r="D247" i="21"/>
  <c r="C247" i="21"/>
  <c r="B247" i="21"/>
  <c r="D246" i="21"/>
  <c r="C246" i="21"/>
  <c r="B246" i="21"/>
  <c r="D245" i="21"/>
  <c r="C245" i="21"/>
  <c r="B245" i="21"/>
  <c r="D244" i="21"/>
  <c r="C244" i="21"/>
  <c r="B244" i="21"/>
  <c r="D243" i="21"/>
  <c r="C243" i="21"/>
  <c r="B243" i="21"/>
  <c r="D242" i="21"/>
  <c r="C242" i="21"/>
  <c r="B242" i="21"/>
  <c r="D241" i="21"/>
  <c r="C241" i="21"/>
  <c r="B241" i="21"/>
  <c r="D240" i="21"/>
  <c r="C240" i="21"/>
  <c r="B240" i="21"/>
  <c r="D239" i="21"/>
  <c r="C239" i="21"/>
  <c r="B239" i="21"/>
  <c r="D238" i="21"/>
  <c r="C238" i="21"/>
  <c r="B238" i="21"/>
  <c r="D237" i="21"/>
  <c r="C237" i="21"/>
  <c r="B237" i="21"/>
  <c r="D236" i="21"/>
  <c r="C236" i="21"/>
  <c r="B236" i="21"/>
  <c r="D235" i="21"/>
  <c r="C235" i="21"/>
  <c r="B235" i="21"/>
  <c r="D234" i="21"/>
  <c r="C234" i="21"/>
  <c r="B234" i="21"/>
  <c r="D233" i="21"/>
  <c r="C233" i="21"/>
  <c r="B233" i="21"/>
  <c r="D232" i="21"/>
  <c r="C232" i="21"/>
  <c r="B232" i="21"/>
  <c r="D231" i="21"/>
  <c r="C231" i="21"/>
  <c r="B231" i="21"/>
  <c r="D230" i="21"/>
  <c r="C230" i="21"/>
  <c r="B230" i="21"/>
  <c r="D229" i="21"/>
  <c r="C229" i="21"/>
  <c r="B229" i="21"/>
  <c r="D228" i="21"/>
  <c r="C228" i="21"/>
  <c r="B228" i="21"/>
  <c r="D227" i="21"/>
  <c r="C227" i="21"/>
  <c r="B227" i="21"/>
  <c r="D226" i="21"/>
  <c r="C226" i="21"/>
  <c r="B226" i="21"/>
  <c r="D225" i="21"/>
  <c r="C225" i="21"/>
  <c r="B225" i="21"/>
  <c r="D224" i="21"/>
  <c r="C224" i="21"/>
  <c r="B224" i="21"/>
  <c r="D223" i="21"/>
  <c r="C223" i="21"/>
  <c r="B223" i="21"/>
  <c r="D222" i="21"/>
  <c r="C222" i="21"/>
  <c r="B222" i="21"/>
  <c r="D221" i="21"/>
  <c r="C221" i="21"/>
  <c r="B221" i="21"/>
  <c r="D220" i="21"/>
  <c r="C220" i="21"/>
  <c r="B220" i="21"/>
  <c r="D219" i="21"/>
  <c r="C219" i="21"/>
  <c r="B219" i="21"/>
  <c r="D218" i="21"/>
  <c r="C218" i="21"/>
  <c r="B218" i="21"/>
  <c r="D217" i="21"/>
  <c r="C217" i="21"/>
  <c r="B217" i="21"/>
  <c r="D216" i="21"/>
  <c r="C216" i="21"/>
  <c r="B216" i="21"/>
  <c r="D215" i="21"/>
  <c r="C215" i="21"/>
  <c r="B215" i="21"/>
  <c r="D214" i="21"/>
  <c r="C214" i="21"/>
  <c r="B214" i="21"/>
  <c r="D213" i="21"/>
  <c r="C213" i="21"/>
  <c r="B213" i="21"/>
  <c r="D212" i="21"/>
  <c r="C212" i="21"/>
  <c r="B212" i="21"/>
  <c r="D211" i="21"/>
  <c r="C211" i="21"/>
  <c r="B211" i="21"/>
  <c r="D210" i="21"/>
  <c r="C210" i="21"/>
  <c r="B210" i="21"/>
  <c r="D209" i="21"/>
  <c r="C209" i="21"/>
  <c r="B209" i="21"/>
  <c r="D208" i="21"/>
  <c r="C208" i="21"/>
  <c r="B208" i="21"/>
  <c r="D207" i="21"/>
  <c r="C207" i="21"/>
  <c r="B207" i="21"/>
  <c r="D206" i="21"/>
  <c r="C206" i="21"/>
  <c r="B206" i="21"/>
  <c r="D205" i="21"/>
  <c r="C205" i="21"/>
  <c r="B205" i="21"/>
  <c r="D204" i="21"/>
  <c r="C204" i="21"/>
  <c r="B204" i="21"/>
  <c r="D203" i="21"/>
  <c r="C203" i="21"/>
  <c r="B203" i="21"/>
  <c r="D202" i="21"/>
  <c r="C202" i="21"/>
  <c r="B202" i="21"/>
  <c r="D201" i="21"/>
  <c r="C201" i="21"/>
  <c r="B201" i="21"/>
  <c r="D200" i="21"/>
  <c r="C200" i="21"/>
  <c r="B200" i="21"/>
  <c r="D199" i="21"/>
  <c r="C199" i="21"/>
  <c r="B199" i="21"/>
  <c r="D198" i="21"/>
  <c r="C198" i="21"/>
  <c r="B198" i="21"/>
  <c r="D197" i="21"/>
  <c r="C197" i="21"/>
  <c r="B197" i="21"/>
  <c r="D196" i="21"/>
  <c r="C196" i="21"/>
  <c r="B196" i="21"/>
  <c r="D195" i="21"/>
  <c r="C195" i="21"/>
  <c r="B195" i="21"/>
  <c r="D194" i="21"/>
  <c r="C194" i="21"/>
  <c r="B194" i="21"/>
  <c r="D193" i="21"/>
  <c r="C193" i="21"/>
  <c r="B193" i="21"/>
  <c r="D192" i="21"/>
  <c r="C192" i="21"/>
  <c r="B192" i="21"/>
  <c r="D191" i="21"/>
  <c r="C191" i="21"/>
  <c r="B191" i="21"/>
  <c r="D190" i="21"/>
  <c r="C190" i="21"/>
  <c r="B190" i="21"/>
  <c r="D189" i="21"/>
  <c r="C189" i="21"/>
  <c r="B189" i="21"/>
  <c r="D188" i="21"/>
  <c r="C188" i="21"/>
  <c r="B188" i="21"/>
  <c r="D187" i="21"/>
  <c r="C187" i="21"/>
  <c r="B187" i="21"/>
  <c r="D186" i="21"/>
  <c r="C186" i="21"/>
  <c r="B186" i="21"/>
  <c r="D185" i="21"/>
  <c r="C185" i="21"/>
  <c r="B185" i="21"/>
  <c r="D184" i="21"/>
  <c r="C184" i="21"/>
  <c r="B184" i="21"/>
  <c r="D183" i="21"/>
  <c r="C183" i="21"/>
  <c r="B183" i="21"/>
  <c r="D182" i="21"/>
  <c r="C182" i="21"/>
  <c r="B182" i="21"/>
  <c r="D181" i="21"/>
  <c r="C181" i="21"/>
  <c r="B181" i="21"/>
  <c r="D180" i="21"/>
  <c r="C180" i="21"/>
  <c r="B180" i="21"/>
  <c r="D179" i="21"/>
  <c r="C179" i="21"/>
  <c r="B179" i="21"/>
  <c r="D178" i="21"/>
  <c r="C178" i="21"/>
  <c r="B178" i="21"/>
  <c r="D177" i="21"/>
  <c r="C177" i="21"/>
  <c r="B177" i="21"/>
  <c r="D176" i="21"/>
  <c r="C176" i="21"/>
  <c r="B176" i="21"/>
  <c r="D175" i="21"/>
  <c r="C175" i="21"/>
  <c r="B175" i="21"/>
  <c r="D174" i="21"/>
  <c r="C174" i="21"/>
  <c r="B174" i="21"/>
  <c r="D173" i="21"/>
  <c r="C173" i="21"/>
  <c r="B173" i="21"/>
  <c r="D172" i="21"/>
  <c r="C172" i="21"/>
  <c r="B172" i="21"/>
  <c r="D171" i="21"/>
  <c r="C171" i="21"/>
  <c r="B171" i="21"/>
  <c r="D170" i="21"/>
  <c r="C170" i="21"/>
  <c r="B170" i="21"/>
  <c r="D169" i="21"/>
  <c r="C169" i="21"/>
  <c r="B169" i="21"/>
  <c r="D168" i="21"/>
  <c r="C168" i="21"/>
  <c r="B168" i="21"/>
  <c r="D167" i="21"/>
  <c r="C167" i="21"/>
  <c r="B167" i="21"/>
  <c r="D166" i="21"/>
  <c r="C166" i="21"/>
  <c r="B166" i="21"/>
  <c r="D165" i="21"/>
  <c r="C165" i="21"/>
  <c r="B165" i="21"/>
  <c r="D164" i="21"/>
  <c r="C164" i="21"/>
  <c r="B164" i="21"/>
  <c r="D163" i="21"/>
  <c r="C163" i="21"/>
  <c r="B163" i="21"/>
  <c r="D162" i="21"/>
  <c r="C162" i="21"/>
  <c r="B162" i="21"/>
  <c r="D161" i="21"/>
  <c r="C161" i="21"/>
  <c r="B161" i="21"/>
  <c r="D160" i="21"/>
  <c r="C160" i="21"/>
  <c r="B160" i="21"/>
  <c r="D159" i="21"/>
  <c r="C159" i="21"/>
  <c r="B159" i="21"/>
  <c r="D158" i="21"/>
  <c r="C158" i="21"/>
  <c r="B158" i="21"/>
  <c r="D157" i="21"/>
  <c r="C157" i="21"/>
  <c r="B157" i="21"/>
  <c r="D156" i="21"/>
  <c r="C156" i="21"/>
  <c r="B156" i="21"/>
  <c r="D155" i="21"/>
  <c r="C155" i="21"/>
  <c r="B155" i="21"/>
  <c r="D154" i="21"/>
  <c r="C154" i="21"/>
  <c r="B154" i="21"/>
  <c r="D153" i="21"/>
  <c r="C153" i="21"/>
  <c r="B153" i="21"/>
  <c r="D152" i="21"/>
  <c r="C152" i="21"/>
  <c r="B152" i="21"/>
  <c r="D151" i="21"/>
  <c r="C151" i="21"/>
  <c r="B151" i="21"/>
  <c r="D150" i="21"/>
  <c r="C150" i="21"/>
  <c r="B150" i="21"/>
  <c r="D149" i="21"/>
  <c r="C149" i="21"/>
  <c r="B149" i="21"/>
  <c r="D148" i="21"/>
  <c r="C148" i="21"/>
  <c r="B148" i="21"/>
  <c r="D147" i="21"/>
  <c r="C147" i="21"/>
  <c r="B147" i="21"/>
  <c r="D146" i="21"/>
  <c r="C146" i="21"/>
  <c r="B146" i="21"/>
  <c r="D145" i="21"/>
  <c r="C145" i="21"/>
  <c r="B145" i="21"/>
  <c r="D144" i="21"/>
  <c r="C144" i="21"/>
  <c r="B144" i="21"/>
  <c r="D143" i="21"/>
  <c r="C143" i="21"/>
  <c r="B143" i="21"/>
  <c r="D142" i="21"/>
  <c r="C142" i="21"/>
  <c r="B142" i="21"/>
  <c r="D141" i="21"/>
  <c r="C141" i="21"/>
  <c r="B141" i="21"/>
  <c r="D140" i="21"/>
  <c r="C140" i="21"/>
  <c r="B140" i="21"/>
  <c r="D139" i="21"/>
  <c r="C139" i="21"/>
  <c r="B139" i="21"/>
  <c r="D138" i="21"/>
  <c r="C138" i="21"/>
  <c r="B138" i="21"/>
  <c r="D137" i="21"/>
  <c r="C137" i="21"/>
  <c r="B137" i="21"/>
  <c r="D136" i="21"/>
  <c r="C136" i="21"/>
  <c r="B136" i="21"/>
  <c r="D135" i="21"/>
  <c r="C135" i="21"/>
  <c r="B135" i="21"/>
  <c r="D134" i="21"/>
  <c r="C134" i="21"/>
  <c r="B134" i="21"/>
  <c r="D133" i="21"/>
  <c r="C133" i="21"/>
  <c r="B133" i="21"/>
  <c r="D132" i="21"/>
  <c r="C132" i="21"/>
  <c r="B132" i="21"/>
  <c r="D131" i="21"/>
  <c r="C131" i="21"/>
  <c r="B131" i="21"/>
  <c r="D130" i="21"/>
  <c r="C130" i="21"/>
  <c r="B130" i="21"/>
  <c r="D129" i="21"/>
  <c r="C129" i="21"/>
  <c r="B129" i="21"/>
  <c r="D128" i="21"/>
  <c r="C128" i="21"/>
  <c r="B128" i="21"/>
  <c r="D127" i="21"/>
  <c r="C127" i="21"/>
  <c r="B127" i="21"/>
  <c r="D126" i="21"/>
  <c r="C126" i="21"/>
  <c r="B126" i="21"/>
  <c r="D125" i="21"/>
  <c r="C125" i="21"/>
  <c r="B125" i="21"/>
  <c r="D124" i="21"/>
  <c r="C124" i="21"/>
  <c r="B124" i="21"/>
  <c r="D123" i="21"/>
  <c r="C123" i="21"/>
  <c r="B123" i="21"/>
  <c r="D122" i="21"/>
  <c r="C122" i="21"/>
  <c r="B122" i="21"/>
  <c r="D121" i="21"/>
  <c r="C121" i="21"/>
  <c r="B121" i="21"/>
  <c r="D120" i="21"/>
  <c r="C120" i="21"/>
  <c r="B120" i="21"/>
  <c r="D119" i="21"/>
  <c r="C119" i="21"/>
  <c r="B119" i="21"/>
  <c r="D118" i="21"/>
  <c r="C118" i="21"/>
  <c r="B118" i="21"/>
  <c r="D117" i="21"/>
  <c r="C117" i="21"/>
  <c r="B117" i="21"/>
  <c r="D116" i="21"/>
  <c r="C116" i="21"/>
  <c r="B116" i="21"/>
  <c r="D115" i="21"/>
  <c r="C115" i="21"/>
  <c r="B115" i="21"/>
  <c r="D114" i="21"/>
  <c r="C114" i="21"/>
  <c r="B114" i="21"/>
  <c r="D113" i="21"/>
  <c r="C113" i="21"/>
  <c r="B113" i="21"/>
  <c r="D112" i="21"/>
  <c r="C112" i="21"/>
  <c r="B112" i="21"/>
  <c r="D111" i="21"/>
  <c r="C111" i="21"/>
  <c r="B111" i="21"/>
  <c r="D110" i="21"/>
  <c r="C110" i="21"/>
  <c r="B110" i="21"/>
  <c r="D109" i="21"/>
  <c r="C109" i="21"/>
  <c r="B109" i="21"/>
  <c r="D108" i="21"/>
  <c r="C108" i="21"/>
  <c r="B108" i="21"/>
  <c r="D107" i="21"/>
  <c r="C107" i="21"/>
  <c r="B107" i="21"/>
  <c r="D106" i="21"/>
  <c r="C106" i="21"/>
  <c r="B106" i="21"/>
  <c r="D105" i="21"/>
  <c r="C105" i="21"/>
  <c r="B105" i="21"/>
  <c r="D104" i="21"/>
  <c r="C104" i="21"/>
  <c r="B104" i="21"/>
  <c r="D103" i="21"/>
  <c r="C103" i="21"/>
  <c r="B103" i="21"/>
  <c r="D102" i="21"/>
  <c r="C102" i="21"/>
  <c r="B102" i="21"/>
  <c r="D101" i="21"/>
  <c r="C101" i="21"/>
  <c r="B101" i="21"/>
  <c r="D100" i="21"/>
  <c r="C100" i="21"/>
  <c r="B100" i="21"/>
  <c r="D99" i="21"/>
  <c r="C99" i="21"/>
  <c r="B99" i="21"/>
  <c r="D98" i="21"/>
  <c r="C98" i="21"/>
  <c r="B98" i="21"/>
  <c r="D97" i="21"/>
  <c r="C97" i="21"/>
  <c r="B97" i="21"/>
  <c r="D96" i="21"/>
  <c r="C96" i="21"/>
  <c r="B96" i="21"/>
  <c r="D95" i="21"/>
  <c r="C95" i="21"/>
  <c r="B95" i="21"/>
  <c r="D94" i="21"/>
  <c r="C94" i="21"/>
  <c r="B94" i="21"/>
  <c r="D93" i="21"/>
  <c r="C93" i="21"/>
  <c r="B93" i="21"/>
  <c r="D92" i="21"/>
  <c r="C92" i="21"/>
  <c r="B92" i="21"/>
  <c r="D91" i="21"/>
  <c r="C91" i="21"/>
  <c r="B91" i="21"/>
  <c r="D90" i="21"/>
  <c r="C90" i="21"/>
  <c r="B90" i="21"/>
  <c r="D89" i="21"/>
  <c r="C89" i="21"/>
  <c r="B89" i="21"/>
  <c r="D88" i="21"/>
  <c r="C88" i="21"/>
  <c r="B88" i="21"/>
  <c r="D87" i="21"/>
  <c r="C87" i="21"/>
  <c r="B87" i="21"/>
  <c r="D86" i="21"/>
  <c r="C86" i="21"/>
  <c r="B86" i="21"/>
  <c r="D85" i="21"/>
  <c r="C85" i="21"/>
  <c r="B85" i="21"/>
  <c r="D84" i="21"/>
  <c r="C84" i="21"/>
  <c r="B84" i="21"/>
  <c r="D83" i="21"/>
  <c r="C83" i="21"/>
  <c r="B83" i="21"/>
  <c r="D82" i="21"/>
  <c r="C82" i="21"/>
  <c r="B82" i="21"/>
  <c r="D81" i="21"/>
  <c r="C81" i="21"/>
  <c r="B81" i="21"/>
  <c r="D80" i="21"/>
  <c r="C80" i="21"/>
  <c r="B80" i="21"/>
  <c r="D79" i="21"/>
  <c r="C79" i="21"/>
  <c r="B79" i="21"/>
  <c r="D78" i="21"/>
  <c r="C78" i="21"/>
  <c r="B78" i="21"/>
  <c r="D77" i="21"/>
  <c r="C77" i="21"/>
  <c r="B77" i="21"/>
  <c r="D76" i="21"/>
  <c r="C76" i="21"/>
  <c r="B76" i="21"/>
  <c r="D75" i="21"/>
  <c r="C75" i="21"/>
  <c r="B75" i="21"/>
  <c r="D74" i="21"/>
  <c r="C74" i="21"/>
  <c r="B74" i="21"/>
  <c r="D73" i="21"/>
  <c r="C73" i="21"/>
  <c r="B73" i="21"/>
  <c r="D72" i="21"/>
  <c r="C72" i="21"/>
  <c r="B72" i="21"/>
  <c r="D71" i="21"/>
  <c r="C71" i="21"/>
  <c r="B71" i="21"/>
  <c r="D70" i="21"/>
  <c r="C70" i="21"/>
  <c r="B70" i="21"/>
  <c r="D69" i="21"/>
  <c r="C69" i="21"/>
  <c r="B69" i="21"/>
  <c r="D68" i="21"/>
  <c r="C68" i="21"/>
  <c r="B68" i="21"/>
  <c r="D67" i="21"/>
  <c r="C67" i="21"/>
  <c r="B67" i="21"/>
  <c r="D66" i="21"/>
  <c r="C66" i="21"/>
  <c r="B66" i="21"/>
  <c r="D65" i="21"/>
  <c r="C65" i="21"/>
  <c r="B65" i="21"/>
  <c r="D64" i="21"/>
  <c r="C64" i="21"/>
  <c r="B64" i="21"/>
  <c r="D63" i="21"/>
  <c r="C63" i="21"/>
  <c r="B63" i="21"/>
  <c r="D62" i="21"/>
  <c r="C62" i="21"/>
  <c r="B62" i="21"/>
  <c r="D61" i="21"/>
  <c r="C61" i="21"/>
  <c r="B61" i="21"/>
  <c r="D60" i="21"/>
  <c r="C60" i="21"/>
  <c r="B60" i="21"/>
  <c r="D59" i="21"/>
  <c r="C59" i="21"/>
  <c r="B59" i="21"/>
  <c r="D58" i="21"/>
  <c r="C58" i="21"/>
  <c r="B58" i="21"/>
  <c r="D57" i="21"/>
  <c r="C57" i="21"/>
  <c r="B57" i="21"/>
  <c r="D56" i="21"/>
  <c r="C56" i="21"/>
  <c r="B56" i="21"/>
  <c r="D55" i="21"/>
  <c r="C55" i="21"/>
  <c r="B55" i="21"/>
  <c r="D54" i="21"/>
  <c r="C54" i="21"/>
  <c r="B54" i="21"/>
  <c r="D53" i="21"/>
  <c r="C53" i="21"/>
  <c r="B53" i="21"/>
  <c r="D52" i="21"/>
  <c r="C52" i="21"/>
  <c r="B52" i="21"/>
  <c r="D51" i="21"/>
  <c r="C51" i="21"/>
  <c r="B51" i="21"/>
  <c r="D50" i="21"/>
  <c r="C50" i="21"/>
  <c r="B50" i="21"/>
  <c r="D49" i="21"/>
  <c r="C49" i="21"/>
  <c r="B49" i="21"/>
  <c r="D48" i="21"/>
  <c r="C48" i="21"/>
  <c r="B48" i="21"/>
  <c r="D47" i="21"/>
  <c r="C47" i="21"/>
  <c r="B47" i="21"/>
  <c r="D46" i="21"/>
  <c r="C46" i="21"/>
  <c r="B46" i="21"/>
  <c r="D45" i="21"/>
  <c r="C45" i="21"/>
  <c r="B45" i="21"/>
  <c r="D44" i="21"/>
  <c r="C44" i="21"/>
  <c r="B44" i="21"/>
  <c r="D43" i="21"/>
  <c r="C43" i="21"/>
  <c r="B43" i="21"/>
  <c r="D42" i="21"/>
  <c r="C42" i="21"/>
  <c r="B42" i="21"/>
  <c r="D41" i="21"/>
  <c r="C41" i="21"/>
  <c r="B41" i="21"/>
  <c r="D40" i="21"/>
  <c r="C40" i="21"/>
  <c r="B40" i="21"/>
  <c r="D39" i="21"/>
  <c r="C39" i="21"/>
  <c r="B39" i="21"/>
  <c r="D38" i="21"/>
  <c r="C38" i="21"/>
  <c r="B38" i="21"/>
  <c r="D37" i="21"/>
  <c r="C37" i="21"/>
  <c r="B37" i="21"/>
  <c r="D36" i="21"/>
  <c r="C36" i="21"/>
  <c r="B36" i="21"/>
  <c r="D35" i="21"/>
  <c r="C35" i="21"/>
  <c r="B35" i="21"/>
  <c r="D34" i="21"/>
  <c r="C34" i="21"/>
  <c r="B34" i="21"/>
  <c r="D33" i="21"/>
  <c r="C33" i="21"/>
  <c r="B33" i="21"/>
  <c r="D32" i="21"/>
  <c r="C32" i="21"/>
  <c r="B32" i="21"/>
  <c r="D31" i="21"/>
  <c r="C31" i="21"/>
  <c r="B31" i="21"/>
  <c r="D30" i="21"/>
  <c r="C30" i="21"/>
  <c r="B30" i="21"/>
  <c r="D29" i="21"/>
  <c r="C29" i="21"/>
  <c r="B29" i="21"/>
  <c r="D28" i="21"/>
  <c r="C28" i="21"/>
  <c r="B28" i="21"/>
  <c r="D27" i="21"/>
  <c r="C27" i="21"/>
  <c r="B27" i="21"/>
  <c r="D26" i="21"/>
  <c r="C26" i="21"/>
  <c r="B26" i="21"/>
  <c r="D25" i="21"/>
  <c r="C25" i="21"/>
  <c r="B25" i="21"/>
  <c r="D24" i="21"/>
  <c r="C24" i="21"/>
  <c r="B24" i="21"/>
  <c r="D23" i="21"/>
  <c r="C23" i="21"/>
  <c r="B23" i="21"/>
  <c r="D22" i="21"/>
  <c r="C22" i="21"/>
  <c r="B22" i="21"/>
  <c r="D21" i="21"/>
  <c r="C21" i="21"/>
  <c r="B21" i="21"/>
  <c r="D20" i="21"/>
  <c r="C20" i="21"/>
  <c r="B20" i="21"/>
  <c r="D19" i="21"/>
  <c r="C19" i="21"/>
  <c r="B19" i="21"/>
  <c r="D18" i="21"/>
  <c r="C18" i="21"/>
  <c r="B18" i="21"/>
  <c r="D17" i="21"/>
  <c r="C17" i="21"/>
  <c r="B17" i="21"/>
  <c r="D16" i="21"/>
  <c r="C16" i="21"/>
  <c r="B16" i="21"/>
  <c r="D15" i="21"/>
  <c r="C15" i="21"/>
  <c r="B15" i="21"/>
  <c r="D14" i="21"/>
  <c r="C14" i="21"/>
  <c r="B14" i="21"/>
  <c r="D13" i="21"/>
  <c r="C13" i="21"/>
  <c r="B13" i="21"/>
  <c r="D12" i="21"/>
  <c r="C12" i="21"/>
  <c r="B12" i="21"/>
  <c r="D11" i="21"/>
  <c r="C11" i="21"/>
  <c r="B11" i="21"/>
  <c r="D10" i="21"/>
  <c r="C10" i="21"/>
  <c r="B10" i="21"/>
  <c r="D9" i="21"/>
  <c r="C9" i="21"/>
  <c r="B9" i="21"/>
  <c r="D8" i="21"/>
  <c r="C8" i="21"/>
  <c r="B8" i="21"/>
  <c r="D7" i="21"/>
  <c r="C7" i="21"/>
  <c r="B7" i="21"/>
  <c r="D6" i="21"/>
  <c r="C6" i="21"/>
  <c r="B6" i="21"/>
  <c r="D5" i="21"/>
  <c r="C5" i="21"/>
  <c r="B5" i="21"/>
  <c r="D4" i="21"/>
  <c r="C4" i="21"/>
  <c r="B4" i="21"/>
  <c r="D3" i="21"/>
  <c r="C3" i="21"/>
  <c r="B3" i="21"/>
  <c r="D2" i="21"/>
  <c r="C2" i="21"/>
  <c r="B2" i="21"/>
  <c r="W76" i="1"/>
  <c r="W725" i="1"/>
  <c r="R972" i="1"/>
  <c r="S1096" i="5"/>
  <c r="R1096" i="5"/>
  <c r="T1096" i="5" s="1"/>
  <c r="G1096" i="5"/>
  <c r="S1095" i="5"/>
  <c r="R1095" i="5"/>
  <c r="T1095" i="5" s="1"/>
  <c r="G1095" i="5"/>
  <c r="S1094" i="5"/>
  <c r="R1094" i="5"/>
  <c r="T1094" i="5" s="1"/>
  <c r="G1094" i="5"/>
  <c r="S1093" i="5"/>
  <c r="R1093" i="5"/>
  <c r="T1093" i="5" s="1"/>
  <c r="G1093" i="5"/>
  <c r="S1092" i="5"/>
  <c r="R1092" i="5"/>
  <c r="T1092" i="5" s="1"/>
  <c r="G1092" i="5"/>
  <c r="S1091" i="5"/>
  <c r="R1091" i="5"/>
  <c r="T1091" i="5" s="1"/>
  <c r="G1091" i="5"/>
  <c r="S1090" i="5"/>
  <c r="R1090" i="5"/>
  <c r="T1090" i="5" s="1"/>
  <c r="G1090" i="5"/>
  <c r="S1089" i="5"/>
  <c r="R1089" i="5"/>
  <c r="T1089" i="5" s="1"/>
  <c r="G1089" i="5"/>
  <c r="S1088" i="5"/>
  <c r="R1088" i="5"/>
  <c r="T1088" i="5" s="1"/>
  <c r="G1088" i="5"/>
  <c r="S1087" i="5"/>
  <c r="R1087" i="5"/>
  <c r="T1087" i="5" s="1"/>
  <c r="G1087" i="5"/>
  <c r="S1086" i="5"/>
  <c r="R1086" i="5"/>
  <c r="T1086" i="5" s="1"/>
  <c r="G1086" i="5"/>
  <c r="S1085" i="5"/>
  <c r="R1085" i="5"/>
  <c r="T1085" i="5" s="1"/>
  <c r="G1085" i="5"/>
  <c r="S1084" i="5"/>
  <c r="R1084" i="5"/>
  <c r="T1084" i="5" s="1"/>
  <c r="G1084" i="5"/>
  <c r="S1083" i="5"/>
  <c r="R1083" i="5"/>
  <c r="T1083" i="5" s="1"/>
  <c r="G1083" i="5"/>
  <c r="S1082" i="5"/>
  <c r="R1082" i="5"/>
  <c r="T1082" i="5" s="1"/>
  <c r="G1082" i="5"/>
  <c r="S1081" i="5"/>
  <c r="R1081" i="5"/>
  <c r="T1081" i="5" s="1"/>
  <c r="G1081" i="5"/>
  <c r="S1080" i="5"/>
  <c r="R1080" i="5"/>
  <c r="T1080" i="5" s="1"/>
  <c r="G1080" i="5"/>
  <c r="S1079" i="5"/>
  <c r="R1079" i="5"/>
  <c r="T1079" i="5" s="1"/>
  <c r="G1079" i="5"/>
  <c r="S1078" i="5"/>
  <c r="R1078" i="5"/>
  <c r="T1078" i="5" s="1"/>
  <c r="G1078" i="5"/>
  <c r="S1077" i="5"/>
  <c r="R1077" i="5"/>
  <c r="T1077" i="5" s="1"/>
  <c r="G1077" i="5"/>
  <c r="S1076" i="5"/>
  <c r="R1076" i="5"/>
  <c r="T1076" i="5" s="1"/>
  <c r="G1076" i="5"/>
  <c r="S1075" i="5"/>
  <c r="R1075" i="5"/>
  <c r="T1075" i="5" s="1"/>
  <c r="G1075" i="5"/>
  <c r="S1074" i="5"/>
  <c r="R1074" i="5"/>
  <c r="T1074" i="5" s="1"/>
  <c r="G1074" i="5"/>
  <c r="S1073" i="5"/>
  <c r="R1073" i="5"/>
  <c r="T1073" i="5" s="1"/>
  <c r="G1073" i="5"/>
  <c r="S1072" i="5"/>
  <c r="R1072" i="5"/>
  <c r="T1072" i="5" s="1"/>
  <c r="G1072" i="5"/>
  <c r="S1071" i="5"/>
  <c r="R1071" i="5"/>
  <c r="T1071" i="5" s="1"/>
  <c r="G1071" i="5"/>
  <c r="S1070" i="5"/>
  <c r="R1070" i="5"/>
  <c r="T1070" i="5" s="1"/>
  <c r="G1070" i="5"/>
  <c r="S1069" i="5"/>
  <c r="R1069" i="5"/>
  <c r="T1069" i="5" s="1"/>
  <c r="G1069" i="5"/>
  <c r="S1068" i="5"/>
  <c r="R1068" i="5"/>
  <c r="T1068" i="5" s="1"/>
  <c r="G1068" i="5"/>
  <c r="S1067" i="5"/>
  <c r="R1067" i="5"/>
  <c r="T1067" i="5" s="1"/>
  <c r="G1067" i="5"/>
  <c r="S1066" i="5"/>
  <c r="R1066" i="5"/>
  <c r="T1066" i="5" s="1"/>
  <c r="G1066" i="5"/>
  <c r="S1065" i="5"/>
  <c r="R1065" i="5"/>
  <c r="T1065" i="5" s="1"/>
  <c r="G1065" i="5"/>
  <c r="S1064" i="5"/>
  <c r="R1064" i="5"/>
  <c r="T1064" i="5" s="1"/>
  <c r="G1064" i="5"/>
  <c r="S1063" i="5"/>
  <c r="R1063" i="5"/>
  <c r="T1063" i="5" s="1"/>
  <c r="G1063" i="5"/>
  <c r="T1062" i="5"/>
  <c r="G1062" i="5"/>
  <c r="S1061" i="5"/>
  <c r="R1061" i="5"/>
  <c r="T1061" i="5" s="1"/>
  <c r="G1061" i="5"/>
  <c r="S1060" i="5"/>
  <c r="R1060" i="5"/>
  <c r="T1060" i="5" s="1"/>
  <c r="G1060" i="5"/>
  <c r="S1059" i="5"/>
  <c r="R1059" i="5"/>
  <c r="T1059" i="5" s="1"/>
  <c r="G1059" i="5"/>
  <c r="S1058" i="5"/>
  <c r="R1058" i="5"/>
  <c r="T1058" i="5" s="1"/>
  <c r="G1058" i="5"/>
  <c r="S1057" i="5"/>
  <c r="R1057" i="5"/>
  <c r="T1057" i="5" s="1"/>
  <c r="G1057" i="5"/>
  <c r="S1056" i="5"/>
  <c r="R1056" i="5"/>
  <c r="T1056" i="5" s="1"/>
  <c r="G1056" i="5"/>
  <c r="S1055" i="5"/>
  <c r="R1055" i="5"/>
  <c r="T1055" i="5" s="1"/>
  <c r="G1055" i="5"/>
  <c r="S1054" i="5"/>
  <c r="R1054" i="5"/>
  <c r="T1054" i="5" s="1"/>
  <c r="G1054" i="5"/>
  <c r="S1053" i="5"/>
  <c r="R1053" i="5"/>
  <c r="T1053" i="5" s="1"/>
  <c r="G1053" i="5"/>
  <c r="S1052" i="5"/>
  <c r="R1052" i="5"/>
  <c r="T1052" i="5" s="1"/>
  <c r="G1052" i="5"/>
  <c r="S1051" i="5"/>
  <c r="R1051" i="5"/>
  <c r="T1051" i="5" s="1"/>
  <c r="G1051" i="5"/>
  <c r="S1050" i="5"/>
  <c r="R1050" i="5"/>
  <c r="T1050" i="5" s="1"/>
  <c r="G1050" i="5"/>
  <c r="S1049" i="5"/>
  <c r="R1049" i="5"/>
  <c r="T1049" i="5" s="1"/>
  <c r="G1049" i="5"/>
  <c r="S1048" i="5"/>
  <c r="R1048" i="5"/>
  <c r="T1048" i="5" s="1"/>
  <c r="G1048" i="5"/>
  <c r="S1047" i="5"/>
  <c r="R1047" i="5"/>
  <c r="T1047" i="5" s="1"/>
  <c r="G1047" i="5"/>
  <c r="S1046" i="5"/>
  <c r="R1046" i="5"/>
  <c r="T1046" i="5" s="1"/>
  <c r="G1046" i="5"/>
  <c r="S1045" i="5"/>
  <c r="R1045" i="5"/>
  <c r="T1045" i="5" s="1"/>
  <c r="G1045" i="5"/>
  <c r="S1044" i="5"/>
  <c r="R1044" i="5"/>
  <c r="T1044" i="5" s="1"/>
  <c r="G1044" i="5"/>
  <c r="S1043" i="5"/>
  <c r="R1043" i="5"/>
  <c r="T1043" i="5" s="1"/>
  <c r="G1043" i="5"/>
  <c r="S1042" i="5"/>
  <c r="R1042" i="5"/>
  <c r="T1042" i="5" s="1"/>
  <c r="G1042" i="5"/>
  <c r="S1041" i="5"/>
  <c r="R1041" i="5"/>
  <c r="T1041" i="5" s="1"/>
  <c r="G1041" i="5"/>
  <c r="S1040" i="5"/>
  <c r="R1040" i="5"/>
  <c r="T1040" i="5" s="1"/>
  <c r="G1040" i="5"/>
  <c r="S1039" i="5"/>
  <c r="R1039" i="5"/>
  <c r="T1039" i="5" s="1"/>
  <c r="G1039" i="5"/>
  <c r="S1038" i="5"/>
  <c r="R1038" i="5"/>
  <c r="T1038" i="5" s="1"/>
  <c r="G1038" i="5"/>
  <c r="S1037" i="5"/>
  <c r="R1037" i="5"/>
  <c r="T1037" i="5" s="1"/>
  <c r="G1037" i="5"/>
  <c r="S1036" i="5"/>
  <c r="R1036" i="5"/>
  <c r="T1036" i="5" s="1"/>
  <c r="G1036" i="5"/>
  <c r="T1035" i="5"/>
  <c r="G1035" i="5"/>
  <c r="S1034" i="5"/>
  <c r="R1034" i="5"/>
  <c r="T1034" i="5" s="1"/>
  <c r="G1034" i="5"/>
  <c r="S1033" i="5"/>
  <c r="R1033" i="5"/>
  <c r="T1033" i="5" s="1"/>
  <c r="G1033" i="5"/>
  <c r="S1032" i="5"/>
  <c r="R1032" i="5"/>
  <c r="T1032" i="5" s="1"/>
  <c r="G1032" i="5"/>
  <c r="S1031" i="5"/>
  <c r="R1031" i="5"/>
  <c r="T1031" i="5" s="1"/>
  <c r="G1031" i="5"/>
  <c r="S1030" i="5"/>
  <c r="R1030" i="5"/>
  <c r="T1030" i="5" s="1"/>
  <c r="G1030" i="5"/>
  <c r="S1029" i="5"/>
  <c r="R1029" i="5"/>
  <c r="T1029" i="5" s="1"/>
  <c r="G1029" i="5"/>
  <c r="S1028" i="5"/>
  <c r="R1028" i="5"/>
  <c r="T1028" i="5" s="1"/>
  <c r="G1028" i="5"/>
  <c r="S1027" i="5"/>
  <c r="R1027" i="5"/>
  <c r="T1027" i="5" s="1"/>
  <c r="G1027" i="5"/>
  <c r="S1026" i="5"/>
  <c r="R1026" i="5"/>
  <c r="T1026" i="5" s="1"/>
  <c r="G1026" i="5"/>
  <c r="S1025" i="5"/>
  <c r="R1025" i="5"/>
  <c r="T1025" i="5" s="1"/>
  <c r="G1025" i="5"/>
  <c r="S1024" i="5"/>
  <c r="R1024" i="5"/>
  <c r="T1024" i="5" s="1"/>
  <c r="G1024" i="5"/>
  <c r="T1023" i="5"/>
  <c r="G1023" i="5"/>
  <c r="S1022" i="5"/>
  <c r="R1022" i="5"/>
  <c r="T1022" i="5" s="1"/>
  <c r="G1022" i="5"/>
  <c r="S1021" i="5"/>
  <c r="R1021" i="5"/>
  <c r="T1021" i="5" s="1"/>
  <c r="G1021" i="5"/>
  <c r="T1020" i="5"/>
  <c r="G1020" i="5"/>
  <c r="S1019" i="5"/>
  <c r="R1019" i="5"/>
  <c r="T1019" i="5" s="1"/>
  <c r="G1019" i="5"/>
  <c r="S1018" i="5"/>
  <c r="R1018" i="5"/>
  <c r="T1018" i="5" s="1"/>
  <c r="G1018" i="5"/>
  <c r="S1017" i="5"/>
  <c r="R1017" i="5"/>
  <c r="T1017" i="5" s="1"/>
  <c r="G1017" i="5"/>
  <c r="S1016" i="5"/>
  <c r="R1016" i="5"/>
  <c r="T1016" i="5" s="1"/>
  <c r="G1016" i="5"/>
  <c r="S1015" i="5"/>
  <c r="R1015" i="5"/>
  <c r="T1015" i="5" s="1"/>
  <c r="G1015" i="5"/>
  <c r="S1014" i="5"/>
  <c r="R1014" i="5"/>
  <c r="T1014" i="5" s="1"/>
  <c r="G1014" i="5"/>
  <c r="S1013" i="5"/>
  <c r="R1013" i="5"/>
  <c r="T1013" i="5" s="1"/>
  <c r="G1013" i="5"/>
  <c r="S1012" i="5"/>
  <c r="R1012" i="5"/>
  <c r="T1012" i="5" s="1"/>
  <c r="G1012" i="5"/>
  <c r="S1011" i="5"/>
  <c r="R1011" i="5"/>
  <c r="T1011" i="5" s="1"/>
  <c r="G1011" i="5"/>
  <c r="S1010" i="5"/>
  <c r="R1010" i="5"/>
  <c r="T1010" i="5" s="1"/>
  <c r="G1010" i="5"/>
  <c r="S1009" i="5"/>
  <c r="R1009" i="5"/>
  <c r="T1009" i="5" s="1"/>
  <c r="G1009" i="5"/>
  <c r="S1008" i="5"/>
  <c r="R1008" i="5"/>
  <c r="T1008" i="5" s="1"/>
  <c r="G1008" i="5"/>
  <c r="S1007" i="5"/>
  <c r="R1007" i="5"/>
  <c r="T1007" i="5" s="1"/>
  <c r="G1007" i="5"/>
  <c r="S1006" i="5"/>
  <c r="R1006" i="5"/>
  <c r="T1006" i="5" s="1"/>
  <c r="G1006" i="5"/>
  <c r="S1005" i="5"/>
  <c r="R1005" i="5"/>
  <c r="T1005" i="5" s="1"/>
  <c r="G1005" i="5"/>
  <c r="S1004" i="5"/>
  <c r="R1004" i="5"/>
  <c r="T1004" i="5" s="1"/>
  <c r="G1004" i="5"/>
  <c r="S1003" i="5"/>
  <c r="R1003" i="5"/>
  <c r="T1003" i="5" s="1"/>
  <c r="G1003" i="5"/>
  <c r="S1002" i="5"/>
  <c r="R1002" i="5"/>
  <c r="T1002" i="5" s="1"/>
  <c r="G1002" i="5"/>
  <c r="S1001" i="5"/>
  <c r="R1001" i="5"/>
  <c r="T1001" i="5" s="1"/>
  <c r="G1001" i="5"/>
  <c r="S1000" i="5"/>
  <c r="R1000" i="5"/>
  <c r="T1000" i="5" s="1"/>
  <c r="G1000" i="5"/>
  <c r="S999" i="5"/>
  <c r="R999" i="5"/>
  <c r="T999" i="5" s="1"/>
  <c r="G999" i="5"/>
  <c r="S998" i="5"/>
  <c r="R998" i="5"/>
  <c r="T998" i="5" s="1"/>
  <c r="G998" i="5"/>
  <c r="S997" i="5"/>
  <c r="R997" i="5"/>
  <c r="T997" i="5" s="1"/>
  <c r="G997" i="5"/>
  <c r="S996" i="5"/>
  <c r="R996" i="5"/>
  <c r="T996" i="5" s="1"/>
  <c r="G996" i="5"/>
  <c r="S995" i="5"/>
  <c r="R995" i="5"/>
  <c r="T995" i="5" s="1"/>
  <c r="G995" i="5"/>
  <c r="S994" i="5"/>
  <c r="R994" i="5"/>
  <c r="T994" i="5" s="1"/>
  <c r="G994" i="5"/>
  <c r="S993" i="5"/>
  <c r="R993" i="5"/>
  <c r="T993" i="5" s="1"/>
  <c r="G993" i="5"/>
  <c r="S992" i="5"/>
  <c r="R992" i="5"/>
  <c r="T992" i="5" s="1"/>
  <c r="G992" i="5"/>
  <c r="S991" i="5"/>
  <c r="R991" i="5"/>
  <c r="T991" i="5" s="1"/>
  <c r="G991" i="5"/>
  <c r="S990" i="5"/>
  <c r="R990" i="5"/>
  <c r="T990" i="5" s="1"/>
  <c r="G990" i="5"/>
  <c r="S989" i="5"/>
  <c r="R989" i="5"/>
  <c r="T989" i="5" s="1"/>
  <c r="G989" i="5"/>
  <c r="S988" i="5"/>
  <c r="R988" i="5"/>
  <c r="T988" i="5" s="1"/>
  <c r="G988" i="5"/>
  <c r="T987" i="5"/>
  <c r="G987" i="5"/>
  <c r="S986" i="5"/>
  <c r="R986" i="5"/>
  <c r="T986" i="5" s="1"/>
  <c r="G986" i="5"/>
  <c r="S985" i="5"/>
  <c r="R985" i="5"/>
  <c r="T985" i="5" s="1"/>
  <c r="G985" i="5"/>
  <c r="S984" i="5"/>
  <c r="R984" i="5"/>
  <c r="T984" i="5" s="1"/>
  <c r="G984" i="5"/>
  <c r="S983" i="5"/>
  <c r="R983" i="5"/>
  <c r="T983" i="5" s="1"/>
  <c r="G983" i="5"/>
  <c r="S982" i="5"/>
  <c r="R982" i="5"/>
  <c r="T982" i="5" s="1"/>
  <c r="G982" i="5"/>
  <c r="S981" i="5"/>
  <c r="R981" i="5"/>
  <c r="T981" i="5" s="1"/>
  <c r="G981" i="5"/>
  <c r="S980" i="5"/>
  <c r="R980" i="5"/>
  <c r="T980" i="5" s="1"/>
  <c r="G980" i="5"/>
  <c r="S979" i="5"/>
  <c r="R979" i="5"/>
  <c r="T979" i="5" s="1"/>
  <c r="G979" i="5"/>
  <c r="S978" i="5"/>
  <c r="R978" i="5"/>
  <c r="T978" i="5" s="1"/>
  <c r="G978" i="5"/>
  <c r="S977" i="5"/>
  <c r="R977" i="5"/>
  <c r="T977" i="5" s="1"/>
  <c r="G977" i="5"/>
  <c r="S976" i="5"/>
  <c r="R976" i="5"/>
  <c r="T976" i="5" s="1"/>
  <c r="G976" i="5"/>
  <c r="S975" i="5"/>
  <c r="R975" i="5"/>
  <c r="T975" i="5" s="1"/>
  <c r="G975" i="5"/>
  <c r="S974" i="5"/>
  <c r="R974" i="5"/>
  <c r="T974" i="5" s="1"/>
  <c r="G974" i="5"/>
  <c r="S973" i="5"/>
  <c r="R973" i="5"/>
  <c r="T973" i="5" s="1"/>
  <c r="G973" i="5"/>
  <c r="S972" i="5"/>
  <c r="R972" i="5"/>
  <c r="T972" i="5" s="1"/>
  <c r="G972" i="5"/>
  <c r="S971" i="5"/>
  <c r="R971" i="5"/>
  <c r="T971" i="5" s="1"/>
  <c r="G971" i="5"/>
  <c r="S970" i="5"/>
  <c r="R970" i="5"/>
  <c r="T970" i="5" s="1"/>
  <c r="G970" i="5"/>
  <c r="S969" i="5"/>
  <c r="R969" i="5"/>
  <c r="T969" i="5" s="1"/>
  <c r="G969" i="5"/>
  <c r="S968" i="5"/>
  <c r="R968" i="5"/>
  <c r="T968" i="5" s="1"/>
  <c r="G968" i="5"/>
  <c r="S967" i="5"/>
  <c r="R967" i="5"/>
  <c r="T967" i="5" s="1"/>
  <c r="G967" i="5"/>
  <c r="S966" i="5"/>
  <c r="R966" i="5"/>
  <c r="T966" i="5" s="1"/>
  <c r="G966" i="5"/>
  <c r="S965" i="5"/>
  <c r="R965" i="5"/>
  <c r="T965" i="5" s="1"/>
  <c r="G965" i="5"/>
  <c r="S964" i="5"/>
  <c r="R964" i="5"/>
  <c r="T964" i="5" s="1"/>
  <c r="G964" i="5"/>
  <c r="S963" i="5"/>
  <c r="R963" i="5"/>
  <c r="T963" i="5" s="1"/>
  <c r="G963" i="5"/>
  <c r="S962" i="5"/>
  <c r="R962" i="5"/>
  <c r="T962" i="5" s="1"/>
  <c r="G962" i="5"/>
  <c r="S961" i="5"/>
  <c r="R961" i="5"/>
  <c r="T961" i="5" s="1"/>
  <c r="G961" i="5"/>
  <c r="S960" i="5"/>
  <c r="R960" i="5"/>
  <c r="T960" i="5" s="1"/>
  <c r="G960" i="5"/>
  <c r="S959" i="5"/>
  <c r="R959" i="5"/>
  <c r="T959" i="5" s="1"/>
  <c r="G959" i="5"/>
  <c r="S958" i="5"/>
  <c r="R958" i="5"/>
  <c r="T958" i="5" s="1"/>
  <c r="G958" i="5"/>
  <c r="S957" i="5"/>
  <c r="R957" i="5"/>
  <c r="T957" i="5" s="1"/>
  <c r="G957" i="5"/>
  <c r="S956" i="5"/>
  <c r="R956" i="5"/>
  <c r="T956" i="5" s="1"/>
  <c r="G956" i="5"/>
  <c r="S955" i="5"/>
  <c r="R955" i="5"/>
  <c r="T955" i="5" s="1"/>
  <c r="G955" i="5"/>
  <c r="S954" i="5"/>
  <c r="R954" i="5"/>
  <c r="T954" i="5" s="1"/>
  <c r="G954" i="5"/>
  <c r="S953" i="5"/>
  <c r="R953" i="5"/>
  <c r="T953" i="5" s="1"/>
  <c r="G953" i="5"/>
  <c r="S952" i="5"/>
  <c r="R952" i="5"/>
  <c r="T952" i="5" s="1"/>
  <c r="G952" i="5"/>
  <c r="S951" i="5"/>
  <c r="R951" i="5"/>
  <c r="T951" i="5" s="1"/>
  <c r="G951" i="5"/>
  <c r="S950" i="5"/>
  <c r="R950" i="5"/>
  <c r="T950" i="5" s="1"/>
  <c r="G950" i="5"/>
  <c r="S949" i="5"/>
  <c r="R949" i="5"/>
  <c r="T949" i="5" s="1"/>
  <c r="G949" i="5"/>
  <c r="S948" i="5"/>
  <c r="R948" i="5"/>
  <c r="T948" i="5" s="1"/>
  <c r="G948" i="5"/>
  <c r="S947" i="5"/>
  <c r="R947" i="5"/>
  <c r="T947" i="5" s="1"/>
  <c r="G947" i="5"/>
  <c r="S946" i="5"/>
  <c r="R946" i="5"/>
  <c r="T946" i="5" s="1"/>
  <c r="G946" i="5"/>
  <c r="S945" i="5"/>
  <c r="R945" i="5"/>
  <c r="T945" i="5" s="1"/>
  <c r="G945" i="5"/>
  <c r="S944" i="5"/>
  <c r="R944" i="5"/>
  <c r="T944" i="5" s="1"/>
  <c r="G944" i="5"/>
  <c r="S943" i="5"/>
  <c r="R943" i="5"/>
  <c r="T943" i="5" s="1"/>
  <c r="G943" i="5"/>
  <c r="S942" i="5"/>
  <c r="R942" i="5"/>
  <c r="T942" i="5" s="1"/>
  <c r="G942" i="5"/>
  <c r="S941" i="5"/>
  <c r="R941" i="5"/>
  <c r="T941" i="5" s="1"/>
  <c r="G941" i="5"/>
  <c r="S940" i="5"/>
  <c r="R940" i="5"/>
  <c r="T940" i="5" s="1"/>
  <c r="G940" i="5"/>
  <c r="S939" i="5"/>
  <c r="R939" i="5"/>
  <c r="T939" i="5" s="1"/>
  <c r="G939" i="5"/>
  <c r="S938" i="5"/>
  <c r="R938" i="5"/>
  <c r="T938" i="5" s="1"/>
  <c r="G938" i="5"/>
  <c r="S937" i="5"/>
  <c r="R937" i="5"/>
  <c r="T937" i="5" s="1"/>
  <c r="G937" i="5"/>
  <c r="S936" i="5"/>
  <c r="R936" i="5"/>
  <c r="T936" i="5" s="1"/>
  <c r="G936" i="5"/>
  <c r="S935" i="5"/>
  <c r="R935" i="5"/>
  <c r="T935" i="5" s="1"/>
  <c r="G935" i="5"/>
  <c r="S934" i="5"/>
  <c r="R934" i="5"/>
  <c r="T934" i="5" s="1"/>
  <c r="G934" i="5"/>
  <c r="S933" i="5"/>
  <c r="R933" i="5"/>
  <c r="T933" i="5" s="1"/>
  <c r="G933" i="5"/>
  <c r="S932" i="5"/>
  <c r="R932" i="5"/>
  <c r="T932" i="5" s="1"/>
  <c r="G932" i="5"/>
  <c r="S931" i="5"/>
  <c r="R931" i="5"/>
  <c r="T931" i="5" s="1"/>
  <c r="G931" i="5"/>
  <c r="S930" i="5"/>
  <c r="R930" i="5"/>
  <c r="T930" i="5" s="1"/>
  <c r="G930" i="5"/>
  <c r="S929" i="5"/>
  <c r="R929" i="5"/>
  <c r="T929" i="5" s="1"/>
  <c r="G929" i="5"/>
  <c r="S928" i="5"/>
  <c r="R928" i="5"/>
  <c r="T928" i="5" s="1"/>
  <c r="G928" i="5"/>
  <c r="T927" i="5"/>
  <c r="G927" i="5"/>
  <c r="S926" i="5"/>
  <c r="R926" i="5"/>
  <c r="T926" i="5" s="1"/>
  <c r="G926" i="5"/>
  <c r="S925" i="5"/>
  <c r="R925" i="5"/>
  <c r="T925" i="5" s="1"/>
  <c r="G925" i="5"/>
  <c r="S924" i="5"/>
  <c r="R924" i="5"/>
  <c r="T924" i="5" s="1"/>
  <c r="G924" i="5"/>
  <c r="S923" i="5"/>
  <c r="R923" i="5"/>
  <c r="T923" i="5" s="1"/>
  <c r="G923" i="5"/>
  <c r="S922" i="5"/>
  <c r="R922" i="5"/>
  <c r="T922" i="5" s="1"/>
  <c r="G922" i="5"/>
  <c r="S921" i="5"/>
  <c r="R921" i="5"/>
  <c r="T921" i="5" s="1"/>
  <c r="G921" i="5"/>
  <c r="S920" i="5"/>
  <c r="R920" i="5"/>
  <c r="T920" i="5" s="1"/>
  <c r="G920" i="5"/>
  <c r="S919" i="5"/>
  <c r="R919" i="5"/>
  <c r="T919" i="5" s="1"/>
  <c r="G919" i="5"/>
  <c r="S918" i="5"/>
  <c r="R918" i="5"/>
  <c r="T918" i="5" s="1"/>
  <c r="G918" i="5"/>
  <c r="S917" i="5"/>
  <c r="R917" i="5"/>
  <c r="T917" i="5" s="1"/>
  <c r="G917" i="5"/>
  <c r="S916" i="5"/>
  <c r="R916" i="5"/>
  <c r="T916" i="5" s="1"/>
  <c r="G916" i="5"/>
  <c r="S915" i="5"/>
  <c r="R915" i="5"/>
  <c r="T915" i="5" s="1"/>
  <c r="G915" i="5"/>
  <c r="S914" i="5"/>
  <c r="R914" i="5"/>
  <c r="T914" i="5" s="1"/>
  <c r="G914" i="5"/>
  <c r="S913" i="5"/>
  <c r="R913" i="5"/>
  <c r="T913" i="5" s="1"/>
  <c r="G913" i="5"/>
  <c r="S912" i="5"/>
  <c r="R912" i="5"/>
  <c r="T912" i="5" s="1"/>
  <c r="G912" i="5"/>
  <c r="S911" i="5"/>
  <c r="R911" i="5"/>
  <c r="T911" i="5" s="1"/>
  <c r="G911" i="5"/>
  <c r="S910" i="5"/>
  <c r="R910" i="5"/>
  <c r="T910" i="5" s="1"/>
  <c r="G910" i="5"/>
  <c r="S909" i="5"/>
  <c r="R909" i="5"/>
  <c r="T909" i="5" s="1"/>
  <c r="G909" i="5"/>
  <c r="S908" i="5"/>
  <c r="R908" i="5"/>
  <c r="T908" i="5" s="1"/>
  <c r="G908" i="5"/>
  <c r="S907" i="5"/>
  <c r="R907" i="5"/>
  <c r="T907" i="5" s="1"/>
  <c r="G907" i="5"/>
  <c r="S906" i="5"/>
  <c r="R906" i="5"/>
  <c r="T906" i="5" s="1"/>
  <c r="G906" i="5"/>
  <c r="S905" i="5"/>
  <c r="R905" i="5"/>
  <c r="T905" i="5" s="1"/>
  <c r="G905" i="5"/>
  <c r="S904" i="5"/>
  <c r="R904" i="5"/>
  <c r="T904" i="5" s="1"/>
  <c r="G904" i="5"/>
  <c r="S903" i="5"/>
  <c r="R903" i="5"/>
  <c r="T903" i="5" s="1"/>
  <c r="G903" i="5"/>
  <c r="S902" i="5"/>
  <c r="R902" i="5"/>
  <c r="T902" i="5" s="1"/>
  <c r="G902" i="5"/>
  <c r="S901" i="5"/>
  <c r="R901" i="5"/>
  <c r="T901" i="5" s="1"/>
  <c r="G901" i="5"/>
  <c r="S900" i="5"/>
  <c r="R900" i="5"/>
  <c r="T900" i="5" s="1"/>
  <c r="G900" i="5"/>
  <c r="S899" i="5"/>
  <c r="R899" i="5"/>
  <c r="T899" i="5" s="1"/>
  <c r="G899" i="5"/>
  <c r="S898" i="5"/>
  <c r="R898" i="5"/>
  <c r="T898" i="5" s="1"/>
  <c r="G898" i="5"/>
  <c r="S897" i="5"/>
  <c r="R897" i="5"/>
  <c r="T897" i="5" s="1"/>
  <c r="G897" i="5"/>
  <c r="S896" i="5"/>
  <c r="R896" i="5"/>
  <c r="T896" i="5" s="1"/>
  <c r="G896" i="5"/>
  <c r="S895" i="5"/>
  <c r="R895" i="5"/>
  <c r="T895" i="5" s="1"/>
  <c r="G895" i="5"/>
  <c r="S894" i="5"/>
  <c r="R894" i="5"/>
  <c r="T894" i="5" s="1"/>
  <c r="G894" i="5"/>
  <c r="S893" i="5"/>
  <c r="R893" i="5"/>
  <c r="T893" i="5" s="1"/>
  <c r="G893" i="5"/>
  <c r="S892" i="5"/>
  <c r="R892" i="5"/>
  <c r="T892" i="5" s="1"/>
  <c r="G892" i="5"/>
  <c r="S891" i="5"/>
  <c r="R891" i="5"/>
  <c r="T891" i="5" s="1"/>
  <c r="G891" i="5"/>
  <c r="S890" i="5"/>
  <c r="R890" i="5"/>
  <c r="T890" i="5" s="1"/>
  <c r="G890" i="5"/>
  <c r="S889" i="5"/>
  <c r="R889" i="5"/>
  <c r="T889" i="5" s="1"/>
  <c r="G889" i="5"/>
  <c r="S888" i="5"/>
  <c r="R888" i="5"/>
  <c r="T888" i="5" s="1"/>
  <c r="G888" i="5"/>
  <c r="S887" i="5"/>
  <c r="R887" i="5"/>
  <c r="T887" i="5" s="1"/>
  <c r="G887" i="5"/>
  <c r="S886" i="5"/>
  <c r="R886" i="5"/>
  <c r="T886" i="5" s="1"/>
  <c r="G886" i="5"/>
  <c r="T885" i="5"/>
  <c r="G885" i="5"/>
  <c r="S884" i="5"/>
  <c r="R884" i="5"/>
  <c r="T884" i="5" s="1"/>
  <c r="G884" i="5"/>
  <c r="S883" i="5"/>
  <c r="R883" i="5"/>
  <c r="T883" i="5" s="1"/>
  <c r="G883" i="5"/>
  <c r="S882" i="5"/>
  <c r="R882" i="5"/>
  <c r="T882" i="5" s="1"/>
  <c r="G882" i="5"/>
  <c r="S881" i="5"/>
  <c r="R881" i="5"/>
  <c r="T881" i="5" s="1"/>
  <c r="G881" i="5"/>
  <c r="T880" i="5"/>
  <c r="G880" i="5"/>
  <c r="S879" i="5"/>
  <c r="R879" i="5"/>
  <c r="T879" i="5" s="1"/>
  <c r="G879" i="5"/>
  <c r="S878" i="5"/>
  <c r="R878" i="5"/>
  <c r="T878" i="5" s="1"/>
  <c r="G878" i="5"/>
  <c r="S877" i="5"/>
  <c r="R877" i="5"/>
  <c r="T877" i="5" s="1"/>
  <c r="G877" i="5"/>
  <c r="S876" i="5"/>
  <c r="R876" i="5"/>
  <c r="T876" i="5" s="1"/>
  <c r="G876" i="5"/>
  <c r="S875" i="5"/>
  <c r="R875" i="5"/>
  <c r="T875" i="5" s="1"/>
  <c r="G875" i="5"/>
  <c r="S874" i="5"/>
  <c r="R874" i="5"/>
  <c r="T874" i="5" s="1"/>
  <c r="G874" i="5"/>
  <c r="S873" i="5"/>
  <c r="R873" i="5"/>
  <c r="T873" i="5" s="1"/>
  <c r="G873" i="5"/>
  <c r="S872" i="5"/>
  <c r="R872" i="5"/>
  <c r="T872" i="5" s="1"/>
  <c r="G872" i="5"/>
  <c r="S871" i="5"/>
  <c r="R871" i="5"/>
  <c r="T871" i="5" s="1"/>
  <c r="G871" i="5"/>
  <c r="S870" i="5"/>
  <c r="R870" i="5"/>
  <c r="T870" i="5" s="1"/>
  <c r="G870" i="5"/>
  <c r="S869" i="5"/>
  <c r="R869" i="5"/>
  <c r="T869" i="5" s="1"/>
  <c r="G869" i="5"/>
  <c r="S868" i="5"/>
  <c r="R868" i="5"/>
  <c r="T868" i="5" s="1"/>
  <c r="G868" i="5"/>
  <c r="S867" i="5"/>
  <c r="R867" i="5"/>
  <c r="T867" i="5" s="1"/>
  <c r="G867" i="5"/>
  <c r="S866" i="5"/>
  <c r="R866" i="5"/>
  <c r="T866" i="5" s="1"/>
  <c r="G866" i="5"/>
  <c r="S865" i="5"/>
  <c r="R865" i="5"/>
  <c r="T865" i="5" s="1"/>
  <c r="G865" i="5"/>
  <c r="S864" i="5"/>
  <c r="R864" i="5"/>
  <c r="T864" i="5" s="1"/>
  <c r="G864" i="5"/>
  <c r="S863" i="5"/>
  <c r="R863" i="5"/>
  <c r="T863" i="5" s="1"/>
  <c r="G863" i="5"/>
  <c r="S862" i="5"/>
  <c r="R862" i="5"/>
  <c r="T862" i="5" s="1"/>
  <c r="G862" i="5"/>
  <c r="S861" i="5"/>
  <c r="R861" i="5"/>
  <c r="T861" i="5" s="1"/>
  <c r="G861" i="5"/>
  <c r="S860" i="5"/>
  <c r="R860" i="5"/>
  <c r="T860" i="5" s="1"/>
  <c r="G860" i="5"/>
  <c r="S859" i="5"/>
  <c r="R859" i="5"/>
  <c r="T859" i="5" s="1"/>
  <c r="G859" i="5"/>
  <c r="S858" i="5"/>
  <c r="R858" i="5"/>
  <c r="T858" i="5" s="1"/>
  <c r="G858" i="5"/>
  <c r="S857" i="5"/>
  <c r="R857" i="5"/>
  <c r="T857" i="5" s="1"/>
  <c r="G857" i="5"/>
  <c r="S856" i="5"/>
  <c r="R856" i="5"/>
  <c r="T856" i="5" s="1"/>
  <c r="G856" i="5"/>
  <c r="S855" i="5"/>
  <c r="R855" i="5"/>
  <c r="T855" i="5" s="1"/>
  <c r="G855" i="5"/>
  <c r="S854" i="5"/>
  <c r="R854" i="5"/>
  <c r="T854" i="5" s="1"/>
  <c r="G854" i="5"/>
  <c r="S853" i="5"/>
  <c r="R853" i="5"/>
  <c r="T853" i="5" s="1"/>
  <c r="G853" i="5"/>
  <c r="S852" i="5"/>
  <c r="R852" i="5"/>
  <c r="T852" i="5" s="1"/>
  <c r="G852" i="5"/>
  <c r="S851" i="5"/>
  <c r="R851" i="5"/>
  <c r="T851" i="5" s="1"/>
  <c r="G851" i="5"/>
  <c r="S850" i="5"/>
  <c r="R850" i="5"/>
  <c r="T850" i="5" s="1"/>
  <c r="G850" i="5"/>
  <c r="S849" i="5"/>
  <c r="R849" i="5"/>
  <c r="T849" i="5" s="1"/>
  <c r="G849" i="5"/>
  <c r="S848" i="5"/>
  <c r="R848" i="5"/>
  <c r="T848" i="5" s="1"/>
  <c r="G848" i="5"/>
  <c r="S847" i="5"/>
  <c r="R847" i="5"/>
  <c r="T847" i="5" s="1"/>
  <c r="G847" i="5"/>
  <c r="S846" i="5"/>
  <c r="R846" i="5"/>
  <c r="T846" i="5" s="1"/>
  <c r="G846" i="5"/>
  <c r="S845" i="5"/>
  <c r="R845" i="5"/>
  <c r="T845" i="5" s="1"/>
  <c r="G845" i="5"/>
  <c r="S844" i="5"/>
  <c r="R844" i="5"/>
  <c r="T844" i="5" s="1"/>
  <c r="G844" i="5"/>
  <c r="S843" i="5"/>
  <c r="R843" i="5"/>
  <c r="T843" i="5" s="1"/>
  <c r="G843" i="5"/>
  <c r="S842" i="5"/>
  <c r="R842" i="5"/>
  <c r="T842" i="5" s="1"/>
  <c r="G842" i="5"/>
  <c r="S841" i="5"/>
  <c r="R841" i="5"/>
  <c r="T841" i="5" s="1"/>
  <c r="G841" i="5"/>
  <c r="S840" i="5"/>
  <c r="R840" i="5"/>
  <c r="T840" i="5" s="1"/>
  <c r="G840" i="5"/>
  <c r="S839" i="5"/>
  <c r="R839" i="5"/>
  <c r="T839" i="5" s="1"/>
  <c r="G839" i="5"/>
  <c r="S838" i="5"/>
  <c r="R838" i="5"/>
  <c r="T838" i="5" s="1"/>
  <c r="G838" i="5"/>
  <c r="S837" i="5"/>
  <c r="R837" i="5"/>
  <c r="T837" i="5" s="1"/>
  <c r="G837" i="5"/>
  <c r="S836" i="5"/>
  <c r="R836" i="5"/>
  <c r="T836" i="5" s="1"/>
  <c r="G836" i="5"/>
  <c r="S835" i="5"/>
  <c r="R835" i="5"/>
  <c r="T835" i="5" s="1"/>
  <c r="G835" i="5"/>
  <c r="S834" i="5"/>
  <c r="R834" i="5"/>
  <c r="T834" i="5" s="1"/>
  <c r="G834" i="5"/>
  <c r="S833" i="5"/>
  <c r="R833" i="5"/>
  <c r="T833" i="5" s="1"/>
  <c r="G833" i="5"/>
  <c r="S832" i="5"/>
  <c r="R832" i="5"/>
  <c r="T832" i="5" s="1"/>
  <c r="G832" i="5"/>
  <c r="S831" i="5"/>
  <c r="R831" i="5"/>
  <c r="T831" i="5" s="1"/>
  <c r="G831" i="5"/>
  <c r="S830" i="5"/>
  <c r="R830" i="5"/>
  <c r="T830" i="5" s="1"/>
  <c r="G830" i="5"/>
  <c r="S829" i="5"/>
  <c r="R829" i="5"/>
  <c r="T829" i="5" s="1"/>
  <c r="G829" i="5"/>
  <c r="S828" i="5"/>
  <c r="R828" i="5"/>
  <c r="T828" i="5" s="1"/>
  <c r="G828" i="5"/>
  <c r="S827" i="5"/>
  <c r="R827" i="5"/>
  <c r="T827" i="5" s="1"/>
  <c r="G827" i="5"/>
  <c r="S826" i="5"/>
  <c r="R826" i="5"/>
  <c r="T826" i="5" s="1"/>
  <c r="G826" i="5"/>
  <c r="S825" i="5"/>
  <c r="R825" i="5"/>
  <c r="T825" i="5" s="1"/>
  <c r="G825" i="5"/>
  <c r="S824" i="5"/>
  <c r="R824" i="5"/>
  <c r="T824" i="5" s="1"/>
  <c r="G824" i="5"/>
  <c r="S823" i="5"/>
  <c r="R823" i="5"/>
  <c r="T823" i="5" s="1"/>
  <c r="G823" i="5"/>
  <c r="S822" i="5"/>
  <c r="R822" i="5"/>
  <c r="T822" i="5" s="1"/>
  <c r="G822" i="5"/>
  <c r="S821" i="5"/>
  <c r="R821" i="5"/>
  <c r="T821" i="5" s="1"/>
  <c r="G821" i="5"/>
  <c r="S820" i="5"/>
  <c r="R820" i="5"/>
  <c r="T820" i="5" s="1"/>
  <c r="G820" i="5"/>
  <c r="S819" i="5"/>
  <c r="R819" i="5"/>
  <c r="T819" i="5" s="1"/>
  <c r="G819" i="5"/>
  <c r="S818" i="5"/>
  <c r="R818" i="5"/>
  <c r="T818" i="5" s="1"/>
  <c r="G818" i="5"/>
  <c r="S817" i="5"/>
  <c r="R817" i="5"/>
  <c r="T817" i="5" s="1"/>
  <c r="G817" i="5"/>
  <c r="S816" i="5"/>
  <c r="R816" i="5"/>
  <c r="T816" i="5" s="1"/>
  <c r="G816" i="5"/>
  <c r="S815" i="5"/>
  <c r="R815" i="5"/>
  <c r="T815" i="5" s="1"/>
  <c r="G815" i="5"/>
  <c r="S814" i="5"/>
  <c r="R814" i="5"/>
  <c r="T814" i="5" s="1"/>
  <c r="G814" i="5"/>
  <c r="S813" i="5"/>
  <c r="R813" i="5"/>
  <c r="T813" i="5" s="1"/>
  <c r="G813" i="5"/>
  <c r="S812" i="5"/>
  <c r="R812" i="5"/>
  <c r="T812" i="5" s="1"/>
  <c r="G812" i="5"/>
  <c r="S811" i="5"/>
  <c r="R811" i="5"/>
  <c r="T811" i="5" s="1"/>
  <c r="G811" i="5"/>
  <c r="S810" i="5"/>
  <c r="R810" i="5"/>
  <c r="T810" i="5" s="1"/>
  <c r="G810" i="5"/>
  <c r="S809" i="5"/>
  <c r="R809" i="5"/>
  <c r="T809" i="5" s="1"/>
  <c r="G809" i="5"/>
  <c r="S808" i="5"/>
  <c r="R808" i="5"/>
  <c r="T808" i="5" s="1"/>
  <c r="G808" i="5"/>
  <c r="S807" i="5"/>
  <c r="R807" i="5"/>
  <c r="T807" i="5" s="1"/>
  <c r="G807" i="5"/>
  <c r="S806" i="5"/>
  <c r="R806" i="5"/>
  <c r="T806" i="5" s="1"/>
  <c r="G806" i="5"/>
  <c r="S805" i="5"/>
  <c r="R805" i="5"/>
  <c r="T805" i="5" s="1"/>
  <c r="G805" i="5"/>
  <c r="S804" i="5"/>
  <c r="R804" i="5"/>
  <c r="T804" i="5" s="1"/>
  <c r="G804" i="5"/>
  <c r="S803" i="5"/>
  <c r="R803" i="5"/>
  <c r="T803" i="5" s="1"/>
  <c r="G803" i="5"/>
  <c r="S802" i="5"/>
  <c r="R802" i="5"/>
  <c r="T802" i="5" s="1"/>
  <c r="G802" i="5"/>
  <c r="S801" i="5"/>
  <c r="R801" i="5"/>
  <c r="T801" i="5" s="1"/>
  <c r="G801" i="5"/>
  <c r="S800" i="5"/>
  <c r="R800" i="5"/>
  <c r="T800" i="5" s="1"/>
  <c r="G800" i="5"/>
  <c r="S799" i="5"/>
  <c r="R799" i="5"/>
  <c r="T799" i="5" s="1"/>
  <c r="G799" i="5"/>
  <c r="S798" i="5"/>
  <c r="R798" i="5"/>
  <c r="T798" i="5" s="1"/>
  <c r="G798" i="5"/>
  <c r="S797" i="5"/>
  <c r="R797" i="5"/>
  <c r="T797" i="5" s="1"/>
  <c r="G797" i="5"/>
  <c r="S796" i="5"/>
  <c r="R796" i="5"/>
  <c r="T796" i="5" s="1"/>
  <c r="G796" i="5"/>
  <c r="S795" i="5"/>
  <c r="R795" i="5"/>
  <c r="T795" i="5" s="1"/>
  <c r="G795" i="5"/>
  <c r="S794" i="5"/>
  <c r="R794" i="5"/>
  <c r="T794" i="5" s="1"/>
  <c r="G794" i="5"/>
  <c r="S793" i="5"/>
  <c r="R793" i="5"/>
  <c r="T793" i="5" s="1"/>
  <c r="G793" i="5"/>
  <c r="T792" i="5"/>
  <c r="G792" i="5"/>
  <c r="S791" i="5"/>
  <c r="R791" i="5"/>
  <c r="T791" i="5" s="1"/>
  <c r="G791" i="5"/>
  <c r="T790" i="5"/>
  <c r="G790" i="5"/>
  <c r="T789" i="5"/>
  <c r="G789" i="5"/>
  <c r="T788" i="5"/>
  <c r="G788" i="5"/>
  <c r="T787" i="5"/>
  <c r="G787" i="5"/>
  <c r="T786" i="5"/>
  <c r="G786" i="5"/>
  <c r="T785" i="5"/>
  <c r="G785" i="5"/>
  <c r="T784" i="5"/>
  <c r="G784" i="5"/>
  <c r="T783" i="5"/>
  <c r="G783" i="5"/>
  <c r="T782" i="5"/>
  <c r="G782" i="5"/>
  <c r="T781" i="5"/>
  <c r="G781" i="5"/>
  <c r="S780" i="5"/>
  <c r="R780" i="5"/>
  <c r="T780" i="5" s="1"/>
  <c r="G780" i="5"/>
  <c r="S779" i="5"/>
  <c r="R779" i="5"/>
  <c r="T779" i="5" s="1"/>
  <c r="G779" i="5"/>
  <c r="S778" i="5"/>
  <c r="R778" i="5"/>
  <c r="T778" i="5" s="1"/>
  <c r="G778" i="5"/>
  <c r="T777" i="5"/>
  <c r="G777" i="5"/>
  <c r="S776" i="5"/>
  <c r="R776" i="5"/>
  <c r="T776" i="5" s="1"/>
  <c r="G776" i="5"/>
  <c r="S775" i="5"/>
  <c r="R775" i="5"/>
  <c r="T775" i="5" s="1"/>
  <c r="G775" i="5"/>
  <c r="S774" i="5"/>
  <c r="R774" i="5"/>
  <c r="T774" i="5" s="1"/>
  <c r="G774" i="5"/>
  <c r="S773" i="5"/>
  <c r="R773" i="5"/>
  <c r="T773" i="5" s="1"/>
  <c r="G773" i="5"/>
  <c r="S772" i="5"/>
  <c r="R772" i="5"/>
  <c r="T772" i="5" s="1"/>
  <c r="G772" i="5"/>
  <c r="S771" i="5"/>
  <c r="R771" i="5"/>
  <c r="T771" i="5" s="1"/>
  <c r="G771" i="5"/>
  <c r="S770" i="5"/>
  <c r="R770" i="5"/>
  <c r="T770" i="5" s="1"/>
  <c r="G770" i="5"/>
  <c r="S769" i="5"/>
  <c r="R769" i="5"/>
  <c r="T769" i="5" s="1"/>
  <c r="G769" i="5"/>
  <c r="S768" i="5"/>
  <c r="R768" i="5"/>
  <c r="T768" i="5" s="1"/>
  <c r="G768" i="5"/>
  <c r="S767" i="5"/>
  <c r="R767" i="5"/>
  <c r="T767" i="5" s="1"/>
  <c r="G767" i="5"/>
  <c r="T766" i="5"/>
  <c r="G766" i="5"/>
  <c r="S765" i="5"/>
  <c r="R765" i="5"/>
  <c r="T765" i="5" s="1"/>
  <c r="G765" i="5"/>
  <c r="S764" i="5"/>
  <c r="R764" i="5"/>
  <c r="T764" i="5" s="1"/>
  <c r="G764" i="5"/>
  <c r="S763" i="5"/>
  <c r="R763" i="5"/>
  <c r="T763" i="5" s="1"/>
  <c r="G763" i="5"/>
  <c r="S762" i="5"/>
  <c r="R762" i="5"/>
  <c r="T762" i="5" s="1"/>
  <c r="G762" i="5"/>
  <c r="S761" i="5"/>
  <c r="R761" i="5"/>
  <c r="T761" i="5" s="1"/>
  <c r="G761" i="5"/>
  <c r="S760" i="5"/>
  <c r="R760" i="5"/>
  <c r="T760" i="5" s="1"/>
  <c r="G760" i="5"/>
  <c r="S759" i="5"/>
  <c r="R759" i="5"/>
  <c r="T759" i="5" s="1"/>
  <c r="G759" i="5"/>
  <c r="S758" i="5"/>
  <c r="R758" i="5"/>
  <c r="T758" i="5" s="1"/>
  <c r="G758" i="5"/>
  <c r="S757" i="5"/>
  <c r="R757" i="5"/>
  <c r="T757" i="5" s="1"/>
  <c r="G757" i="5"/>
  <c r="S756" i="5"/>
  <c r="R756" i="5"/>
  <c r="T756" i="5" s="1"/>
  <c r="G756" i="5"/>
  <c r="S755" i="5"/>
  <c r="R755" i="5"/>
  <c r="T755" i="5" s="1"/>
  <c r="G755" i="5"/>
  <c r="S754" i="5"/>
  <c r="R754" i="5"/>
  <c r="T754" i="5" s="1"/>
  <c r="G754" i="5"/>
  <c r="S753" i="5"/>
  <c r="R753" i="5"/>
  <c r="T753" i="5" s="1"/>
  <c r="G753" i="5"/>
  <c r="S752" i="5"/>
  <c r="R752" i="5"/>
  <c r="T752" i="5" s="1"/>
  <c r="G752" i="5"/>
  <c r="S751" i="5"/>
  <c r="R751" i="5"/>
  <c r="T751" i="5" s="1"/>
  <c r="G751" i="5"/>
  <c r="S750" i="5"/>
  <c r="R750" i="5"/>
  <c r="T750" i="5" s="1"/>
  <c r="G750" i="5"/>
  <c r="S749" i="5"/>
  <c r="R749" i="5"/>
  <c r="T749" i="5" s="1"/>
  <c r="G749" i="5"/>
  <c r="S748" i="5"/>
  <c r="R748" i="5"/>
  <c r="T748" i="5" s="1"/>
  <c r="G748" i="5"/>
  <c r="S747" i="5"/>
  <c r="R747" i="5"/>
  <c r="T747" i="5" s="1"/>
  <c r="G747" i="5"/>
  <c r="S746" i="5"/>
  <c r="R746" i="5"/>
  <c r="T746" i="5" s="1"/>
  <c r="G746" i="5"/>
  <c r="S745" i="5"/>
  <c r="R745" i="5"/>
  <c r="T745" i="5" s="1"/>
  <c r="G745" i="5"/>
  <c r="S744" i="5"/>
  <c r="R744" i="5"/>
  <c r="T744" i="5" s="1"/>
  <c r="G744" i="5"/>
  <c r="S743" i="5"/>
  <c r="R743" i="5"/>
  <c r="T743" i="5" s="1"/>
  <c r="G743" i="5"/>
  <c r="S742" i="5"/>
  <c r="R742" i="5"/>
  <c r="T742" i="5" s="1"/>
  <c r="G742" i="5"/>
  <c r="S741" i="5"/>
  <c r="R741" i="5"/>
  <c r="T741" i="5" s="1"/>
  <c r="G741" i="5"/>
  <c r="T740" i="5"/>
  <c r="G740" i="5"/>
  <c r="S739" i="5"/>
  <c r="R739" i="5"/>
  <c r="T739" i="5" s="1"/>
  <c r="G739" i="5"/>
  <c r="S738" i="5"/>
  <c r="R738" i="5"/>
  <c r="T738" i="5" s="1"/>
  <c r="G738" i="5"/>
  <c r="S737" i="5"/>
  <c r="R737" i="5"/>
  <c r="T737" i="5" s="1"/>
  <c r="G737" i="5"/>
  <c r="T736" i="5"/>
  <c r="G736" i="5"/>
  <c r="S735" i="5"/>
  <c r="R735" i="5"/>
  <c r="T735" i="5" s="1"/>
  <c r="G735" i="5"/>
  <c r="S734" i="5"/>
  <c r="R734" i="5"/>
  <c r="T734" i="5" s="1"/>
  <c r="G734" i="5"/>
  <c r="S733" i="5"/>
  <c r="R733" i="5"/>
  <c r="T733" i="5" s="1"/>
  <c r="G733" i="5"/>
  <c r="S732" i="5"/>
  <c r="R732" i="5"/>
  <c r="T732" i="5" s="1"/>
  <c r="G732" i="5"/>
  <c r="S731" i="5"/>
  <c r="R731" i="5"/>
  <c r="T731" i="5" s="1"/>
  <c r="G731" i="5"/>
  <c r="S730" i="5"/>
  <c r="R730" i="5"/>
  <c r="T730" i="5" s="1"/>
  <c r="G730" i="5"/>
  <c r="S729" i="5"/>
  <c r="R729" i="5"/>
  <c r="T729" i="5" s="1"/>
  <c r="G729" i="5"/>
  <c r="S728" i="5"/>
  <c r="R728" i="5"/>
  <c r="T728" i="5" s="1"/>
  <c r="G728" i="5"/>
  <c r="S727" i="5"/>
  <c r="R727" i="5"/>
  <c r="T727" i="5" s="1"/>
  <c r="G727" i="5"/>
  <c r="S726" i="5"/>
  <c r="R726" i="5"/>
  <c r="T726" i="5" s="1"/>
  <c r="G726" i="5"/>
  <c r="S725" i="5"/>
  <c r="R725" i="5"/>
  <c r="T725" i="5" s="1"/>
  <c r="G725" i="5"/>
  <c r="S724" i="5"/>
  <c r="R724" i="5"/>
  <c r="T724" i="5" s="1"/>
  <c r="G724" i="5"/>
  <c r="S723" i="5"/>
  <c r="R723" i="5"/>
  <c r="T723" i="5" s="1"/>
  <c r="G723" i="5"/>
  <c r="T722" i="5"/>
  <c r="G722" i="5"/>
  <c r="T721" i="5"/>
  <c r="G721" i="5"/>
  <c r="T720" i="5"/>
  <c r="G720" i="5"/>
  <c r="T719" i="5"/>
  <c r="G719" i="5"/>
  <c r="T718" i="5"/>
  <c r="G718" i="5"/>
  <c r="T717" i="5"/>
  <c r="G717" i="5"/>
  <c r="S716" i="5"/>
  <c r="R716" i="5"/>
  <c r="T716" i="5" s="1"/>
  <c r="G716" i="5"/>
  <c r="S715" i="5"/>
  <c r="R715" i="5"/>
  <c r="T715" i="5" s="1"/>
  <c r="G715" i="5"/>
  <c r="T714" i="5"/>
  <c r="G714" i="5"/>
  <c r="T713" i="5"/>
  <c r="G713" i="5"/>
  <c r="T712" i="5"/>
  <c r="G712" i="5"/>
  <c r="S711" i="5"/>
  <c r="R711" i="5"/>
  <c r="T711" i="5" s="1"/>
  <c r="G711" i="5"/>
  <c r="T710" i="5"/>
  <c r="G710" i="5"/>
  <c r="S709" i="5"/>
  <c r="R709" i="5"/>
  <c r="T709" i="5" s="1"/>
  <c r="G709" i="5"/>
  <c r="S708" i="5"/>
  <c r="R708" i="5"/>
  <c r="T708" i="5" s="1"/>
  <c r="G708" i="5"/>
  <c r="S707" i="5"/>
  <c r="R707" i="5"/>
  <c r="T707" i="5" s="1"/>
  <c r="G707" i="5"/>
  <c r="T706" i="5"/>
  <c r="G706" i="5"/>
  <c r="S705" i="5"/>
  <c r="R705" i="5"/>
  <c r="T705" i="5" s="1"/>
  <c r="G705" i="5"/>
  <c r="S704" i="5"/>
  <c r="R704" i="5"/>
  <c r="T704" i="5" s="1"/>
  <c r="G704" i="5"/>
  <c r="S703" i="5"/>
  <c r="R703" i="5"/>
  <c r="T703" i="5" s="1"/>
  <c r="G703" i="5"/>
  <c r="S702" i="5"/>
  <c r="R702" i="5"/>
  <c r="T702" i="5" s="1"/>
  <c r="G702" i="5"/>
  <c r="S701" i="5"/>
  <c r="R701" i="5"/>
  <c r="T701" i="5" s="1"/>
  <c r="G701" i="5"/>
  <c r="S700" i="5"/>
  <c r="R700" i="5"/>
  <c r="T700" i="5" s="1"/>
  <c r="G700" i="5"/>
  <c r="S699" i="5"/>
  <c r="R699" i="5"/>
  <c r="T699" i="5" s="1"/>
  <c r="G699" i="5"/>
  <c r="S698" i="5"/>
  <c r="R698" i="5"/>
  <c r="T698" i="5" s="1"/>
  <c r="G698" i="5"/>
  <c r="S697" i="5"/>
  <c r="R697" i="5"/>
  <c r="T697" i="5" s="1"/>
  <c r="G697" i="5"/>
  <c r="S696" i="5"/>
  <c r="R696" i="5"/>
  <c r="T696" i="5" s="1"/>
  <c r="G696" i="5"/>
  <c r="S695" i="5"/>
  <c r="R695" i="5"/>
  <c r="T695" i="5" s="1"/>
  <c r="G695" i="5"/>
  <c r="S694" i="5"/>
  <c r="R694" i="5"/>
  <c r="T694" i="5" s="1"/>
  <c r="G694" i="5"/>
  <c r="S693" i="5"/>
  <c r="R693" i="5"/>
  <c r="T693" i="5" s="1"/>
  <c r="G693" i="5"/>
  <c r="S692" i="5"/>
  <c r="R692" i="5"/>
  <c r="T692" i="5" s="1"/>
  <c r="G692" i="5"/>
  <c r="S691" i="5"/>
  <c r="R691" i="5"/>
  <c r="T691" i="5" s="1"/>
  <c r="G691" i="5"/>
  <c r="S690" i="5"/>
  <c r="R690" i="5"/>
  <c r="T690" i="5" s="1"/>
  <c r="G690" i="5"/>
  <c r="S689" i="5"/>
  <c r="R689" i="5"/>
  <c r="T689" i="5" s="1"/>
  <c r="G689" i="5"/>
  <c r="S688" i="5"/>
  <c r="R688" i="5"/>
  <c r="T688" i="5" s="1"/>
  <c r="G688" i="5"/>
  <c r="S687" i="5"/>
  <c r="R687" i="5"/>
  <c r="T687" i="5" s="1"/>
  <c r="G687" i="5"/>
  <c r="S686" i="5"/>
  <c r="R686" i="5"/>
  <c r="T686" i="5" s="1"/>
  <c r="G686" i="5"/>
  <c r="S685" i="5"/>
  <c r="R685" i="5"/>
  <c r="T685" i="5" s="1"/>
  <c r="G685" i="5"/>
  <c r="S684" i="5"/>
  <c r="R684" i="5"/>
  <c r="T684" i="5" s="1"/>
  <c r="G684" i="5"/>
  <c r="S683" i="5"/>
  <c r="R683" i="5"/>
  <c r="T683" i="5" s="1"/>
  <c r="G683" i="5"/>
  <c r="S682" i="5"/>
  <c r="R682" i="5"/>
  <c r="T682" i="5" s="1"/>
  <c r="G682" i="5"/>
  <c r="S681" i="5"/>
  <c r="R681" i="5"/>
  <c r="T681" i="5" s="1"/>
  <c r="G681" i="5"/>
  <c r="S680" i="5"/>
  <c r="R680" i="5"/>
  <c r="T680" i="5" s="1"/>
  <c r="G680" i="5"/>
  <c r="S679" i="5"/>
  <c r="R679" i="5"/>
  <c r="T679" i="5" s="1"/>
  <c r="G679" i="5"/>
  <c r="S678" i="5"/>
  <c r="R678" i="5"/>
  <c r="T678" i="5" s="1"/>
  <c r="G678" i="5"/>
  <c r="T677" i="5"/>
  <c r="G677" i="5"/>
  <c r="T676" i="5"/>
  <c r="G676" i="5"/>
  <c r="S675" i="5"/>
  <c r="R675" i="5"/>
  <c r="T675" i="5" s="1"/>
  <c r="G675" i="5"/>
  <c r="S674" i="5"/>
  <c r="R674" i="5"/>
  <c r="T674" i="5" s="1"/>
  <c r="G674" i="5"/>
  <c r="S673" i="5"/>
  <c r="R673" i="5"/>
  <c r="T673" i="5" s="1"/>
  <c r="G673" i="5"/>
  <c r="S672" i="5"/>
  <c r="R672" i="5"/>
  <c r="T672" i="5" s="1"/>
  <c r="G672" i="5"/>
  <c r="T671" i="5"/>
  <c r="G671" i="5"/>
  <c r="T670" i="5"/>
  <c r="G670" i="5"/>
  <c r="T669" i="5"/>
  <c r="G669" i="5"/>
  <c r="T668" i="5"/>
  <c r="G668" i="5"/>
  <c r="T667" i="5"/>
  <c r="G667" i="5"/>
  <c r="T666" i="5"/>
  <c r="G666" i="5"/>
  <c r="T665" i="5"/>
  <c r="G665" i="5"/>
  <c r="T664" i="5"/>
  <c r="G664" i="5"/>
  <c r="T663" i="5"/>
  <c r="G663" i="5"/>
  <c r="T662" i="5"/>
  <c r="G662" i="5"/>
  <c r="T661" i="5"/>
  <c r="G661" i="5"/>
  <c r="T660" i="5"/>
  <c r="G660" i="5"/>
  <c r="T659" i="5"/>
  <c r="G659" i="5"/>
  <c r="T658" i="5"/>
  <c r="G658" i="5"/>
  <c r="T657" i="5"/>
  <c r="G657" i="5"/>
  <c r="T656" i="5"/>
  <c r="G656" i="5"/>
  <c r="T655" i="5"/>
  <c r="G655" i="5"/>
  <c r="T654" i="5"/>
  <c r="G654" i="5"/>
  <c r="T653" i="5"/>
  <c r="G653" i="5"/>
  <c r="T652" i="5"/>
  <c r="G652" i="5"/>
  <c r="T651" i="5"/>
  <c r="G651" i="5"/>
  <c r="T650" i="5"/>
  <c r="G650" i="5"/>
  <c r="T649" i="5"/>
  <c r="G649" i="5"/>
  <c r="T648" i="5"/>
  <c r="G648" i="5"/>
  <c r="T647" i="5"/>
  <c r="G647" i="5"/>
  <c r="T646" i="5"/>
  <c r="G646" i="5"/>
  <c r="T645" i="5"/>
  <c r="G645" i="5"/>
  <c r="T644" i="5"/>
  <c r="G644" i="5"/>
  <c r="T643" i="5"/>
  <c r="G643" i="5"/>
  <c r="T642" i="5"/>
  <c r="G642" i="5"/>
  <c r="S641" i="5"/>
  <c r="R641" i="5"/>
  <c r="T641" i="5" s="1"/>
  <c r="G641" i="5"/>
  <c r="S640" i="5"/>
  <c r="R640" i="5"/>
  <c r="T640" i="5" s="1"/>
  <c r="G640" i="5"/>
  <c r="S639" i="5"/>
  <c r="R639" i="5"/>
  <c r="T639" i="5" s="1"/>
  <c r="G639" i="5"/>
  <c r="S638" i="5"/>
  <c r="R638" i="5"/>
  <c r="T638" i="5" s="1"/>
  <c r="G638" i="5"/>
  <c r="S637" i="5"/>
  <c r="R637" i="5"/>
  <c r="T637" i="5" s="1"/>
  <c r="G637" i="5"/>
  <c r="S636" i="5"/>
  <c r="R636" i="5"/>
  <c r="T636" i="5" s="1"/>
  <c r="G636" i="5"/>
  <c r="S635" i="5"/>
  <c r="R635" i="5"/>
  <c r="T635" i="5" s="1"/>
  <c r="G635" i="5"/>
  <c r="S634" i="5"/>
  <c r="R634" i="5"/>
  <c r="T634" i="5" s="1"/>
  <c r="G634" i="5"/>
  <c r="S633" i="5"/>
  <c r="R633" i="5"/>
  <c r="T633" i="5" s="1"/>
  <c r="G633" i="5"/>
  <c r="S632" i="5"/>
  <c r="R632" i="5"/>
  <c r="T632" i="5" s="1"/>
  <c r="G632" i="5"/>
  <c r="S631" i="5"/>
  <c r="R631" i="5"/>
  <c r="T631" i="5" s="1"/>
  <c r="G631" i="5"/>
  <c r="S630" i="5"/>
  <c r="R630" i="5"/>
  <c r="T630" i="5" s="1"/>
  <c r="G630" i="5"/>
  <c r="S629" i="5"/>
  <c r="R629" i="5"/>
  <c r="T629" i="5" s="1"/>
  <c r="G629" i="5"/>
  <c r="S628" i="5"/>
  <c r="R628" i="5"/>
  <c r="T628" i="5" s="1"/>
  <c r="G628" i="5"/>
  <c r="S627" i="5"/>
  <c r="R627" i="5"/>
  <c r="T627" i="5" s="1"/>
  <c r="G627" i="5"/>
  <c r="S626" i="5"/>
  <c r="R626" i="5"/>
  <c r="T626" i="5" s="1"/>
  <c r="G626" i="5"/>
  <c r="S625" i="5"/>
  <c r="R625" i="5"/>
  <c r="T625" i="5" s="1"/>
  <c r="G625" i="5"/>
  <c r="S624" i="5"/>
  <c r="R624" i="5"/>
  <c r="T624" i="5" s="1"/>
  <c r="G624" i="5"/>
  <c r="S623" i="5"/>
  <c r="R623" i="5"/>
  <c r="T623" i="5" s="1"/>
  <c r="G623" i="5"/>
  <c r="T622" i="5"/>
  <c r="G622" i="5"/>
  <c r="S621" i="5"/>
  <c r="R621" i="5"/>
  <c r="T621" i="5" s="1"/>
  <c r="G621" i="5"/>
  <c r="S620" i="5"/>
  <c r="R620" i="5"/>
  <c r="T620" i="5" s="1"/>
  <c r="G620" i="5"/>
  <c r="S619" i="5"/>
  <c r="R619" i="5"/>
  <c r="T619" i="5" s="1"/>
  <c r="G619" i="5"/>
  <c r="T618" i="5"/>
  <c r="G618" i="5"/>
  <c r="S617" i="5"/>
  <c r="R617" i="5"/>
  <c r="T617" i="5" s="1"/>
  <c r="G617" i="5"/>
  <c r="S616" i="5"/>
  <c r="R616" i="5"/>
  <c r="T616" i="5" s="1"/>
  <c r="G616" i="5"/>
  <c r="S615" i="5"/>
  <c r="R615" i="5"/>
  <c r="T615" i="5" s="1"/>
  <c r="G615" i="5"/>
  <c r="T614" i="5"/>
  <c r="G614" i="5"/>
  <c r="S613" i="5"/>
  <c r="R613" i="5"/>
  <c r="T613" i="5" s="1"/>
  <c r="G613" i="5"/>
  <c r="S612" i="5"/>
  <c r="R612" i="5"/>
  <c r="T612" i="5" s="1"/>
  <c r="G612" i="5"/>
  <c r="S611" i="5"/>
  <c r="R611" i="5"/>
  <c r="T611" i="5" s="1"/>
  <c r="G611" i="5"/>
  <c r="S610" i="5"/>
  <c r="R610" i="5"/>
  <c r="T610" i="5" s="1"/>
  <c r="G610" i="5"/>
  <c r="S609" i="5"/>
  <c r="R609" i="5"/>
  <c r="T609" i="5" s="1"/>
  <c r="G609" i="5"/>
  <c r="S608" i="5"/>
  <c r="R608" i="5"/>
  <c r="T608" i="5" s="1"/>
  <c r="G608" i="5"/>
  <c r="S607" i="5"/>
  <c r="R607" i="5"/>
  <c r="T607" i="5" s="1"/>
  <c r="G607" i="5"/>
  <c r="S606" i="5"/>
  <c r="R606" i="5"/>
  <c r="T606" i="5" s="1"/>
  <c r="G606" i="5"/>
  <c r="T605" i="5"/>
  <c r="G605" i="5"/>
  <c r="T604" i="5"/>
  <c r="G604" i="5"/>
  <c r="S603" i="5"/>
  <c r="R603" i="5"/>
  <c r="T603" i="5" s="1"/>
  <c r="G603" i="5"/>
  <c r="S602" i="5"/>
  <c r="R602" i="5"/>
  <c r="T602" i="5" s="1"/>
  <c r="G602" i="5"/>
  <c r="S601" i="5"/>
  <c r="R601" i="5"/>
  <c r="T601" i="5" s="1"/>
  <c r="G601" i="5"/>
  <c r="S600" i="5"/>
  <c r="R600" i="5"/>
  <c r="T600" i="5" s="1"/>
  <c r="G600" i="5"/>
  <c r="S599" i="5"/>
  <c r="R599" i="5"/>
  <c r="T599" i="5" s="1"/>
  <c r="G599" i="5"/>
  <c r="S598" i="5"/>
  <c r="R598" i="5"/>
  <c r="T598" i="5" s="1"/>
  <c r="G598" i="5"/>
  <c r="S597" i="5"/>
  <c r="R597" i="5"/>
  <c r="T597" i="5" s="1"/>
  <c r="G597" i="5"/>
  <c r="S596" i="5"/>
  <c r="R596" i="5"/>
  <c r="T596" i="5" s="1"/>
  <c r="G596" i="5"/>
  <c r="S595" i="5"/>
  <c r="R595" i="5"/>
  <c r="T595" i="5" s="1"/>
  <c r="G595" i="5"/>
  <c r="S594" i="5"/>
  <c r="R594" i="5"/>
  <c r="T594" i="5" s="1"/>
  <c r="G594" i="5"/>
  <c r="S593" i="5"/>
  <c r="R593" i="5"/>
  <c r="T593" i="5" s="1"/>
  <c r="G593" i="5"/>
  <c r="S592" i="5"/>
  <c r="R592" i="5"/>
  <c r="T592" i="5" s="1"/>
  <c r="G592" i="5"/>
  <c r="S591" i="5"/>
  <c r="R591" i="5"/>
  <c r="T591" i="5" s="1"/>
  <c r="G591" i="5"/>
  <c r="S590" i="5"/>
  <c r="R590" i="5"/>
  <c r="T590" i="5" s="1"/>
  <c r="G590" i="5"/>
  <c r="S589" i="5"/>
  <c r="R589" i="5"/>
  <c r="T589" i="5" s="1"/>
  <c r="G589" i="5"/>
  <c r="S588" i="5"/>
  <c r="R588" i="5"/>
  <c r="T588" i="5" s="1"/>
  <c r="G588" i="5"/>
  <c r="S587" i="5"/>
  <c r="R587" i="5"/>
  <c r="T587" i="5" s="1"/>
  <c r="G587" i="5"/>
  <c r="S586" i="5"/>
  <c r="R586" i="5"/>
  <c r="T586" i="5" s="1"/>
  <c r="G586" i="5"/>
  <c r="S585" i="5"/>
  <c r="R585" i="5"/>
  <c r="T585" i="5" s="1"/>
  <c r="G585" i="5"/>
  <c r="S584" i="5"/>
  <c r="R584" i="5"/>
  <c r="T584" i="5" s="1"/>
  <c r="G584" i="5"/>
  <c r="S583" i="5"/>
  <c r="R583" i="5"/>
  <c r="T583" i="5" s="1"/>
  <c r="G583" i="5"/>
  <c r="S582" i="5"/>
  <c r="R582" i="5"/>
  <c r="T582" i="5" s="1"/>
  <c r="G582" i="5"/>
  <c r="S581" i="5"/>
  <c r="R581" i="5"/>
  <c r="T581" i="5" s="1"/>
  <c r="G581" i="5"/>
  <c r="S580" i="5"/>
  <c r="R580" i="5"/>
  <c r="T580" i="5" s="1"/>
  <c r="G580" i="5"/>
  <c r="S579" i="5"/>
  <c r="R579" i="5"/>
  <c r="T579" i="5" s="1"/>
  <c r="G579" i="5"/>
  <c r="T578" i="5"/>
  <c r="G578" i="5"/>
  <c r="S577" i="5"/>
  <c r="R577" i="5"/>
  <c r="T577" i="5" s="1"/>
  <c r="G577" i="5"/>
  <c r="T576" i="5"/>
  <c r="G576" i="5"/>
  <c r="T575" i="5"/>
  <c r="G575" i="5"/>
  <c r="T574" i="5"/>
  <c r="G574" i="5"/>
  <c r="S573" i="5"/>
  <c r="R573" i="5"/>
  <c r="T573" i="5" s="1"/>
  <c r="G573" i="5"/>
  <c r="S572" i="5"/>
  <c r="R572" i="5"/>
  <c r="T572" i="5" s="1"/>
  <c r="G572" i="5"/>
  <c r="S571" i="5"/>
  <c r="R571" i="5"/>
  <c r="T571" i="5" s="1"/>
  <c r="G571" i="5"/>
  <c r="S570" i="5"/>
  <c r="R570" i="5"/>
  <c r="T570" i="5" s="1"/>
  <c r="G570" i="5"/>
  <c r="S569" i="5"/>
  <c r="R569" i="5"/>
  <c r="T569" i="5" s="1"/>
  <c r="G569" i="5"/>
  <c r="T568" i="5"/>
  <c r="G568" i="5"/>
  <c r="T567" i="5"/>
  <c r="G567" i="5"/>
  <c r="S566" i="5"/>
  <c r="R566" i="5"/>
  <c r="T566" i="5" s="1"/>
  <c r="G566" i="5"/>
  <c r="S565" i="5"/>
  <c r="R565" i="5"/>
  <c r="T565" i="5" s="1"/>
  <c r="G565" i="5"/>
  <c r="S564" i="5"/>
  <c r="R564" i="5"/>
  <c r="T564" i="5" s="1"/>
  <c r="G564" i="5"/>
  <c r="S563" i="5"/>
  <c r="R563" i="5"/>
  <c r="T563" i="5" s="1"/>
  <c r="G563" i="5"/>
  <c r="S562" i="5"/>
  <c r="R562" i="5"/>
  <c r="T562" i="5" s="1"/>
  <c r="G562" i="5"/>
  <c r="S561" i="5"/>
  <c r="R561" i="5"/>
  <c r="T561" i="5" s="1"/>
  <c r="G561" i="5"/>
  <c r="S560" i="5"/>
  <c r="R560" i="5"/>
  <c r="T560" i="5" s="1"/>
  <c r="G560" i="5"/>
  <c r="S559" i="5"/>
  <c r="R559" i="5"/>
  <c r="T559" i="5" s="1"/>
  <c r="G559" i="5"/>
  <c r="S558" i="5"/>
  <c r="R558" i="5"/>
  <c r="T558" i="5" s="1"/>
  <c r="G558" i="5"/>
  <c r="S557" i="5"/>
  <c r="R557" i="5"/>
  <c r="T557" i="5" s="1"/>
  <c r="G557" i="5"/>
  <c r="S556" i="5"/>
  <c r="R556" i="5"/>
  <c r="T556" i="5" s="1"/>
  <c r="G556" i="5"/>
  <c r="S555" i="5"/>
  <c r="R555" i="5"/>
  <c r="T555" i="5" s="1"/>
  <c r="G555" i="5"/>
  <c r="S554" i="5"/>
  <c r="R554" i="5"/>
  <c r="T554" i="5" s="1"/>
  <c r="G554" i="5"/>
  <c r="S553" i="5"/>
  <c r="R553" i="5"/>
  <c r="T553" i="5" s="1"/>
  <c r="G553" i="5"/>
  <c r="S552" i="5"/>
  <c r="R552" i="5"/>
  <c r="T552" i="5" s="1"/>
  <c r="G552" i="5"/>
  <c r="S551" i="5"/>
  <c r="R551" i="5"/>
  <c r="T551" i="5" s="1"/>
  <c r="G551" i="5"/>
  <c r="S550" i="5"/>
  <c r="R550" i="5"/>
  <c r="T550" i="5" s="1"/>
  <c r="G550" i="5"/>
  <c r="S549" i="5"/>
  <c r="R549" i="5"/>
  <c r="T549" i="5" s="1"/>
  <c r="G549" i="5"/>
  <c r="S548" i="5"/>
  <c r="R548" i="5"/>
  <c r="T548" i="5" s="1"/>
  <c r="G548" i="5"/>
  <c r="S547" i="5"/>
  <c r="R547" i="5"/>
  <c r="T547" i="5" s="1"/>
  <c r="G547" i="5"/>
  <c r="S546" i="5"/>
  <c r="R546" i="5"/>
  <c r="T546" i="5" s="1"/>
  <c r="G546" i="5"/>
  <c r="S545" i="5"/>
  <c r="R545" i="5"/>
  <c r="T545" i="5" s="1"/>
  <c r="G545" i="5"/>
  <c r="S544" i="5"/>
  <c r="R544" i="5"/>
  <c r="T544" i="5" s="1"/>
  <c r="G544" i="5"/>
  <c r="S543" i="5"/>
  <c r="R543" i="5"/>
  <c r="T543" i="5" s="1"/>
  <c r="G543" i="5"/>
  <c r="S542" i="5"/>
  <c r="R542" i="5"/>
  <c r="T542" i="5" s="1"/>
  <c r="G542" i="5"/>
  <c r="S541" i="5"/>
  <c r="R541" i="5"/>
  <c r="T541" i="5" s="1"/>
  <c r="G541" i="5"/>
  <c r="S540" i="5"/>
  <c r="R540" i="5"/>
  <c r="T540" i="5" s="1"/>
  <c r="G540" i="5"/>
  <c r="S539" i="5"/>
  <c r="R539" i="5"/>
  <c r="T539" i="5" s="1"/>
  <c r="G539" i="5"/>
  <c r="S538" i="5"/>
  <c r="R538" i="5"/>
  <c r="T538" i="5" s="1"/>
  <c r="G538" i="5"/>
  <c r="S537" i="5"/>
  <c r="R537" i="5"/>
  <c r="T537" i="5" s="1"/>
  <c r="G537" i="5"/>
  <c r="S536" i="5"/>
  <c r="R536" i="5"/>
  <c r="T536" i="5" s="1"/>
  <c r="G536" i="5"/>
  <c r="S535" i="5"/>
  <c r="R535" i="5"/>
  <c r="T535" i="5" s="1"/>
  <c r="G535" i="5"/>
  <c r="S534" i="5"/>
  <c r="R534" i="5"/>
  <c r="T534" i="5" s="1"/>
  <c r="G534" i="5"/>
  <c r="S533" i="5"/>
  <c r="R533" i="5"/>
  <c r="T533" i="5" s="1"/>
  <c r="G533" i="5"/>
  <c r="T532" i="5"/>
  <c r="G532" i="5"/>
  <c r="S531" i="5"/>
  <c r="R531" i="5"/>
  <c r="T531" i="5" s="1"/>
  <c r="G531" i="5"/>
  <c r="S530" i="5"/>
  <c r="R530" i="5"/>
  <c r="T530" i="5" s="1"/>
  <c r="G530" i="5"/>
  <c r="S529" i="5"/>
  <c r="R529" i="5"/>
  <c r="T529" i="5" s="1"/>
  <c r="G529" i="5"/>
  <c r="S528" i="5"/>
  <c r="R528" i="5"/>
  <c r="T528" i="5" s="1"/>
  <c r="G528" i="5"/>
  <c r="S527" i="5"/>
  <c r="R527" i="5"/>
  <c r="T527" i="5" s="1"/>
  <c r="G527" i="5"/>
  <c r="T526" i="5"/>
  <c r="G526" i="5"/>
  <c r="T525" i="5"/>
  <c r="G525" i="5"/>
  <c r="S524" i="5"/>
  <c r="R524" i="5"/>
  <c r="T524" i="5" s="1"/>
  <c r="G524" i="5"/>
  <c r="S523" i="5"/>
  <c r="R523" i="5"/>
  <c r="T523" i="5" s="1"/>
  <c r="G523" i="5"/>
  <c r="S522" i="5"/>
  <c r="R522" i="5"/>
  <c r="T522" i="5" s="1"/>
  <c r="G522" i="5"/>
  <c r="S521" i="5"/>
  <c r="R521" i="5"/>
  <c r="T521" i="5" s="1"/>
  <c r="G521" i="5"/>
  <c r="S520" i="5"/>
  <c r="R520" i="5"/>
  <c r="T520" i="5" s="1"/>
  <c r="G520" i="5"/>
  <c r="S519" i="5"/>
  <c r="R519" i="5"/>
  <c r="T519" i="5" s="1"/>
  <c r="G519" i="5"/>
  <c r="S518" i="5"/>
  <c r="R518" i="5"/>
  <c r="T518" i="5" s="1"/>
  <c r="G518" i="5"/>
  <c r="T517" i="5"/>
  <c r="G517" i="5"/>
  <c r="S516" i="5"/>
  <c r="R516" i="5"/>
  <c r="T516" i="5" s="1"/>
  <c r="G516" i="5"/>
  <c r="S515" i="5"/>
  <c r="R515" i="5"/>
  <c r="T515" i="5" s="1"/>
  <c r="G515" i="5"/>
  <c r="T514" i="5"/>
  <c r="G514" i="5"/>
  <c r="S513" i="5"/>
  <c r="R513" i="5"/>
  <c r="T513" i="5" s="1"/>
  <c r="G513" i="5"/>
  <c r="S512" i="5"/>
  <c r="R512" i="5"/>
  <c r="T512" i="5" s="1"/>
  <c r="G512" i="5"/>
  <c r="S511" i="5"/>
  <c r="R511" i="5"/>
  <c r="T511" i="5" s="1"/>
  <c r="G511" i="5"/>
  <c r="S510" i="5"/>
  <c r="R510" i="5"/>
  <c r="T510" i="5" s="1"/>
  <c r="G510" i="5"/>
  <c r="S509" i="5"/>
  <c r="R509" i="5"/>
  <c r="T509" i="5" s="1"/>
  <c r="G509" i="5"/>
  <c r="S508" i="5"/>
  <c r="R508" i="5"/>
  <c r="T508" i="5" s="1"/>
  <c r="G508" i="5"/>
  <c r="S507" i="5"/>
  <c r="R507" i="5"/>
  <c r="T507" i="5" s="1"/>
  <c r="G507" i="5"/>
  <c r="S506" i="5"/>
  <c r="R506" i="5"/>
  <c r="T506" i="5" s="1"/>
  <c r="G506" i="5"/>
  <c r="S505" i="5"/>
  <c r="R505" i="5"/>
  <c r="T505" i="5" s="1"/>
  <c r="G505" i="5"/>
  <c r="S504" i="5"/>
  <c r="R504" i="5"/>
  <c r="T504" i="5" s="1"/>
  <c r="G504" i="5"/>
  <c r="S503" i="5"/>
  <c r="R503" i="5"/>
  <c r="T503" i="5" s="1"/>
  <c r="G503" i="5"/>
  <c r="S502" i="5"/>
  <c r="R502" i="5"/>
  <c r="T502" i="5" s="1"/>
  <c r="G502" i="5"/>
  <c r="S501" i="5"/>
  <c r="R501" i="5"/>
  <c r="T501" i="5" s="1"/>
  <c r="G501" i="5"/>
  <c r="S500" i="5"/>
  <c r="R500" i="5"/>
  <c r="T500" i="5" s="1"/>
  <c r="G500" i="5"/>
  <c r="S499" i="5"/>
  <c r="R499" i="5"/>
  <c r="T499" i="5" s="1"/>
  <c r="G499" i="5"/>
  <c r="S498" i="5"/>
  <c r="R498" i="5"/>
  <c r="T498" i="5" s="1"/>
  <c r="G498" i="5"/>
  <c r="S497" i="5"/>
  <c r="R497" i="5"/>
  <c r="T497" i="5" s="1"/>
  <c r="G497" i="5"/>
  <c r="S496" i="5"/>
  <c r="R496" i="5"/>
  <c r="T496" i="5" s="1"/>
  <c r="G496" i="5"/>
  <c r="S495" i="5"/>
  <c r="R495" i="5"/>
  <c r="T495" i="5" s="1"/>
  <c r="G495" i="5"/>
  <c r="S494" i="5"/>
  <c r="R494" i="5"/>
  <c r="T494" i="5" s="1"/>
  <c r="G494" i="5"/>
  <c r="S493" i="5"/>
  <c r="R493" i="5"/>
  <c r="T493" i="5" s="1"/>
  <c r="G493" i="5"/>
  <c r="S492" i="5"/>
  <c r="R492" i="5"/>
  <c r="T492" i="5" s="1"/>
  <c r="G492" i="5"/>
  <c r="S491" i="5"/>
  <c r="R491" i="5"/>
  <c r="T491" i="5" s="1"/>
  <c r="G491" i="5"/>
  <c r="S490" i="5"/>
  <c r="R490" i="5"/>
  <c r="T490" i="5" s="1"/>
  <c r="G490" i="5"/>
  <c r="S489" i="5"/>
  <c r="R489" i="5"/>
  <c r="T489" i="5" s="1"/>
  <c r="G489" i="5"/>
  <c r="S488" i="5"/>
  <c r="R488" i="5"/>
  <c r="T488" i="5" s="1"/>
  <c r="G488" i="5"/>
  <c r="T487" i="5"/>
  <c r="G487" i="5"/>
  <c r="S486" i="5"/>
  <c r="R486" i="5"/>
  <c r="T486" i="5" s="1"/>
  <c r="G486" i="5"/>
  <c r="S485" i="5"/>
  <c r="R485" i="5"/>
  <c r="T485" i="5" s="1"/>
  <c r="G485" i="5"/>
  <c r="S484" i="5"/>
  <c r="R484" i="5"/>
  <c r="T484" i="5" s="1"/>
  <c r="G484" i="5"/>
  <c r="S483" i="5"/>
  <c r="R483" i="5"/>
  <c r="T483" i="5" s="1"/>
  <c r="G483" i="5"/>
  <c r="S482" i="5"/>
  <c r="R482" i="5"/>
  <c r="T482" i="5" s="1"/>
  <c r="G482" i="5"/>
  <c r="S481" i="5"/>
  <c r="R481" i="5"/>
  <c r="T481" i="5" s="1"/>
  <c r="G481" i="5"/>
  <c r="S480" i="5"/>
  <c r="R480" i="5"/>
  <c r="T480" i="5" s="1"/>
  <c r="G480" i="5"/>
  <c r="S479" i="5"/>
  <c r="R479" i="5"/>
  <c r="T479" i="5" s="1"/>
  <c r="G479" i="5"/>
  <c r="S478" i="5"/>
  <c r="R478" i="5"/>
  <c r="T478" i="5" s="1"/>
  <c r="G478" i="5"/>
  <c r="S477" i="5"/>
  <c r="R477" i="5"/>
  <c r="T477" i="5" s="1"/>
  <c r="G477" i="5"/>
  <c r="S476" i="5"/>
  <c r="R476" i="5"/>
  <c r="T476" i="5" s="1"/>
  <c r="G476" i="5"/>
  <c r="S475" i="5"/>
  <c r="R475" i="5"/>
  <c r="T475" i="5" s="1"/>
  <c r="G475" i="5"/>
  <c r="S474" i="5"/>
  <c r="R474" i="5"/>
  <c r="T474" i="5" s="1"/>
  <c r="G474" i="5"/>
  <c r="S473" i="5"/>
  <c r="R473" i="5"/>
  <c r="T473" i="5" s="1"/>
  <c r="G473" i="5"/>
  <c r="S472" i="5"/>
  <c r="R472" i="5"/>
  <c r="T472" i="5" s="1"/>
  <c r="G472" i="5"/>
  <c r="S471" i="5"/>
  <c r="R471" i="5"/>
  <c r="T471" i="5" s="1"/>
  <c r="G471" i="5"/>
  <c r="S470" i="5"/>
  <c r="R470" i="5"/>
  <c r="T470" i="5" s="1"/>
  <c r="G470" i="5"/>
  <c r="S469" i="5"/>
  <c r="R469" i="5"/>
  <c r="T469" i="5" s="1"/>
  <c r="G469" i="5"/>
  <c r="T468" i="5"/>
  <c r="G468" i="5"/>
  <c r="T467" i="5"/>
  <c r="G467" i="5"/>
  <c r="T466" i="5"/>
  <c r="G466" i="5"/>
  <c r="T465" i="5"/>
  <c r="G465" i="5"/>
  <c r="S464" i="5"/>
  <c r="R464" i="5"/>
  <c r="T464" i="5" s="1"/>
  <c r="G464" i="5"/>
  <c r="T463" i="5"/>
  <c r="G463" i="5"/>
  <c r="S462" i="5"/>
  <c r="R462" i="5"/>
  <c r="T462" i="5" s="1"/>
  <c r="G462" i="5"/>
  <c r="S461" i="5"/>
  <c r="R461" i="5"/>
  <c r="T461" i="5" s="1"/>
  <c r="G461" i="5"/>
  <c r="S460" i="5"/>
  <c r="R460" i="5"/>
  <c r="T460" i="5" s="1"/>
  <c r="G460" i="5"/>
  <c r="S459" i="5"/>
  <c r="R459" i="5"/>
  <c r="T459" i="5" s="1"/>
  <c r="G459" i="5"/>
  <c r="S458" i="5"/>
  <c r="R458" i="5"/>
  <c r="T458" i="5" s="1"/>
  <c r="G458" i="5"/>
  <c r="S457" i="5"/>
  <c r="R457" i="5"/>
  <c r="T457" i="5" s="1"/>
  <c r="G457" i="5"/>
  <c r="S456" i="5"/>
  <c r="R456" i="5"/>
  <c r="T456" i="5" s="1"/>
  <c r="G456" i="5"/>
  <c r="S455" i="5"/>
  <c r="R455" i="5"/>
  <c r="T455" i="5" s="1"/>
  <c r="G455" i="5"/>
  <c r="S454" i="5"/>
  <c r="R454" i="5"/>
  <c r="T454" i="5" s="1"/>
  <c r="G454" i="5"/>
  <c r="S453" i="5"/>
  <c r="R453" i="5"/>
  <c r="T453" i="5" s="1"/>
  <c r="G453" i="5"/>
  <c r="S452" i="5"/>
  <c r="R452" i="5"/>
  <c r="T452" i="5" s="1"/>
  <c r="G452" i="5"/>
  <c r="S451" i="5"/>
  <c r="R451" i="5"/>
  <c r="T451" i="5" s="1"/>
  <c r="G451" i="5"/>
  <c r="S450" i="5"/>
  <c r="R450" i="5"/>
  <c r="T450" i="5" s="1"/>
  <c r="G450" i="5"/>
  <c r="S449" i="5"/>
  <c r="R449" i="5"/>
  <c r="T449" i="5" s="1"/>
  <c r="G449" i="5"/>
  <c r="S448" i="5"/>
  <c r="R448" i="5"/>
  <c r="T448" i="5" s="1"/>
  <c r="G448" i="5"/>
  <c r="S447" i="5"/>
  <c r="R447" i="5"/>
  <c r="T447" i="5" s="1"/>
  <c r="G447" i="5"/>
  <c r="S446" i="5"/>
  <c r="R446" i="5"/>
  <c r="T446" i="5" s="1"/>
  <c r="G446" i="5"/>
  <c r="S445" i="5"/>
  <c r="R445" i="5"/>
  <c r="T445" i="5" s="1"/>
  <c r="G445" i="5"/>
  <c r="S444" i="5"/>
  <c r="R444" i="5"/>
  <c r="T444" i="5" s="1"/>
  <c r="G444" i="5"/>
  <c r="S443" i="5"/>
  <c r="R443" i="5"/>
  <c r="T443" i="5" s="1"/>
  <c r="G443" i="5"/>
  <c r="S442" i="5"/>
  <c r="R442" i="5"/>
  <c r="T442" i="5" s="1"/>
  <c r="G442" i="5"/>
  <c r="S441" i="5"/>
  <c r="R441" i="5"/>
  <c r="T441" i="5" s="1"/>
  <c r="G441" i="5"/>
  <c r="S440" i="5"/>
  <c r="R440" i="5"/>
  <c r="T440" i="5" s="1"/>
  <c r="G440" i="5"/>
  <c r="S439" i="5"/>
  <c r="R439" i="5"/>
  <c r="T439" i="5" s="1"/>
  <c r="G439" i="5"/>
  <c r="S438" i="5"/>
  <c r="R438" i="5"/>
  <c r="T438" i="5" s="1"/>
  <c r="G438" i="5"/>
  <c r="S437" i="5"/>
  <c r="R437" i="5"/>
  <c r="T437" i="5" s="1"/>
  <c r="G437" i="5"/>
  <c r="T436" i="5"/>
  <c r="G436" i="5"/>
  <c r="S435" i="5"/>
  <c r="R435" i="5"/>
  <c r="T435" i="5" s="1"/>
  <c r="G435" i="5"/>
  <c r="T434" i="5"/>
  <c r="G434" i="5"/>
  <c r="S433" i="5"/>
  <c r="R433" i="5"/>
  <c r="T433" i="5" s="1"/>
  <c r="G433" i="5"/>
  <c r="S432" i="5"/>
  <c r="R432" i="5"/>
  <c r="T432" i="5" s="1"/>
  <c r="G432" i="5"/>
  <c r="S431" i="5"/>
  <c r="R431" i="5"/>
  <c r="T431" i="5" s="1"/>
  <c r="G431" i="5"/>
  <c r="S430" i="5"/>
  <c r="R430" i="5"/>
  <c r="T430" i="5" s="1"/>
  <c r="G430" i="5"/>
  <c r="S429" i="5"/>
  <c r="R429" i="5"/>
  <c r="T429" i="5" s="1"/>
  <c r="G429" i="5"/>
  <c r="S428" i="5"/>
  <c r="R428" i="5"/>
  <c r="T428" i="5" s="1"/>
  <c r="G428" i="5"/>
  <c r="S427" i="5"/>
  <c r="R427" i="5"/>
  <c r="T427" i="5" s="1"/>
  <c r="G427" i="5"/>
  <c r="S426" i="5"/>
  <c r="R426" i="5"/>
  <c r="T426" i="5" s="1"/>
  <c r="G426" i="5"/>
  <c r="S425" i="5"/>
  <c r="R425" i="5"/>
  <c r="T425" i="5" s="1"/>
  <c r="G425" i="5"/>
  <c r="S424" i="5"/>
  <c r="R424" i="5"/>
  <c r="T424" i="5" s="1"/>
  <c r="G424" i="5"/>
  <c r="S423" i="5"/>
  <c r="R423" i="5"/>
  <c r="T423" i="5" s="1"/>
  <c r="G423" i="5"/>
  <c r="T422" i="5"/>
  <c r="G422" i="5"/>
  <c r="S421" i="5"/>
  <c r="R421" i="5"/>
  <c r="T421" i="5" s="1"/>
  <c r="G421" i="5"/>
  <c r="S420" i="5"/>
  <c r="R420" i="5"/>
  <c r="T420" i="5" s="1"/>
  <c r="G420" i="5"/>
  <c r="S419" i="5"/>
  <c r="R419" i="5"/>
  <c r="T419" i="5" s="1"/>
  <c r="G419" i="5"/>
  <c r="S418" i="5"/>
  <c r="R418" i="5"/>
  <c r="T418" i="5" s="1"/>
  <c r="G418" i="5"/>
  <c r="S417" i="5"/>
  <c r="R417" i="5"/>
  <c r="T417" i="5" s="1"/>
  <c r="G417" i="5"/>
  <c r="S416" i="5"/>
  <c r="R416" i="5"/>
  <c r="T416" i="5" s="1"/>
  <c r="G416" i="5"/>
  <c r="S415" i="5"/>
  <c r="R415" i="5"/>
  <c r="T415" i="5" s="1"/>
  <c r="G415" i="5"/>
  <c r="S414" i="5"/>
  <c r="R414" i="5"/>
  <c r="T414" i="5" s="1"/>
  <c r="G414" i="5"/>
  <c r="S413" i="5"/>
  <c r="R413" i="5"/>
  <c r="T413" i="5" s="1"/>
  <c r="G413" i="5"/>
  <c r="S412" i="5"/>
  <c r="R412" i="5"/>
  <c r="T412" i="5" s="1"/>
  <c r="G412" i="5"/>
  <c r="S411" i="5"/>
  <c r="R411" i="5"/>
  <c r="T411" i="5" s="1"/>
  <c r="G411" i="5"/>
  <c r="S410" i="5"/>
  <c r="R410" i="5"/>
  <c r="T410" i="5" s="1"/>
  <c r="G410" i="5"/>
  <c r="S409" i="5"/>
  <c r="R409" i="5"/>
  <c r="T409" i="5" s="1"/>
  <c r="G409" i="5"/>
  <c r="S408" i="5"/>
  <c r="R408" i="5"/>
  <c r="T408" i="5" s="1"/>
  <c r="G408" i="5"/>
  <c r="S407" i="5"/>
  <c r="R407" i="5"/>
  <c r="T407" i="5" s="1"/>
  <c r="G407" i="5"/>
  <c r="T406" i="5"/>
  <c r="G406" i="5"/>
  <c r="S405" i="5"/>
  <c r="R405" i="5"/>
  <c r="T405" i="5" s="1"/>
  <c r="G405" i="5"/>
  <c r="S404" i="5"/>
  <c r="R404" i="5"/>
  <c r="T404" i="5" s="1"/>
  <c r="G404" i="5"/>
  <c r="S403" i="5"/>
  <c r="R403" i="5"/>
  <c r="T403" i="5" s="1"/>
  <c r="G403" i="5"/>
  <c r="S402" i="5"/>
  <c r="R402" i="5"/>
  <c r="T402" i="5" s="1"/>
  <c r="G402" i="5"/>
  <c r="S401" i="5"/>
  <c r="R401" i="5"/>
  <c r="T401" i="5" s="1"/>
  <c r="G401" i="5"/>
  <c r="S400" i="5"/>
  <c r="R400" i="5"/>
  <c r="T400" i="5" s="1"/>
  <c r="G400" i="5"/>
  <c r="S399" i="5"/>
  <c r="R399" i="5"/>
  <c r="T399" i="5" s="1"/>
  <c r="G399" i="5"/>
  <c r="S398" i="5"/>
  <c r="R398" i="5"/>
  <c r="T398" i="5" s="1"/>
  <c r="G398" i="5"/>
  <c r="S397" i="5"/>
  <c r="R397" i="5"/>
  <c r="T397" i="5" s="1"/>
  <c r="G397" i="5"/>
  <c r="S396" i="5"/>
  <c r="R396" i="5"/>
  <c r="T396" i="5" s="1"/>
  <c r="G396" i="5"/>
  <c r="S395" i="5"/>
  <c r="R395" i="5"/>
  <c r="T395" i="5" s="1"/>
  <c r="G395" i="5"/>
  <c r="S394" i="5"/>
  <c r="R394" i="5"/>
  <c r="T394" i="5" s="1"/>
  <c r="G394" i="5"/>
  <c r="S393" i="5"/>
  <c r="R393" i="5"/>
  <c r="T393" i="5" s="1"/>
  <c r="G393" i="5"/>
  <c r="S392" i="5"/>
  <c r="R392" i="5"/>
  <c r="T392" i="5" s="1"/>
  <c r="G392" i="5"/>
  <c r="S391" i="5"/>
  <c r="R391" i="5"/>
  <c r="T391" i="5" s="1"/>
  <c r="G391" i="5"/>
  <c r="S390" i="5"/>
  <c r="R390" i="5"/>
  <c r="T390" i="5" s="1"/>
  <c r="G390" i="5"/>
  <c r="S389" i="5"/>
  <c r="R389" i="5"/>
  <c r="T389" i="5" s="1"/>
  <c r="G389" i="5"/>
  <c r="T388" i="5"/>
  <c r="G388" i="5"/>
  <c r="S387" i="5"/>
  <c r="R387" i="5"/>
  <c r="T387" i="5" s="1"/>
  <c r="G387" i="5"/>
  <c r="S386" i="5"/>
  <c r="R386" i="5"/>
  <c r="T386" i="5" s="1"/>
  <c r="G386" i="5"/>
  <c r="S385" i="5"/>
  <c r="R385" i="5"/>
  <c r="T385" i="5" s="1"/>
  <c r="G385" i="5"/>
  <c r="S384" i="5"/>
  <c r="R384" i="5"/>
  <c r="T384" i="5" s="1"/>
  <c r="G384" i="5"/>
  <c r="S383" i="5"/>
  <c r="R383" i="5"/>
  <c r="T383" i="5" s="1"/>
  <c r="G383" i="5"/>
  <c r="S382" i="5"/>
  <c r="R382" i="5"/>
  <c r="T382" i="5" s="1"/>
  <c r="G382" i="5"/>
  <c r="S381" i="5"/>
  <c r="R381" i="5"/>
  <c r="T381" i="5" s="1"/>
  <c r="G381" i="5"/>
  <c r="S380" i="5"/>
  <c r="R380" i="5"/>
  <c r="T380" i="5" s="1"/>
  <c r="G380" i="5"/>
  <c r="S379" i="5"/>
  <c r="R379" i="5"/>
  <c r="T379" i="5" s="1"/>
  <c r="G379" i="5"/>
  <c r="S378" i="5"/>
  <c r="R378" i="5"/>
  <c r="T378" i="5" s="1"/>
  <c r="G378" i="5"/>
  <c r="S377" i="5"/>
  <c r="R377" i="5"/>
  <c r="T377" i="5" s="1"/>
  <c r="G377" i="5"/>
  <c r="S376" i="5"/>
  <c r="R376" i="5"/>
  <c r="T376" i="5" s="1"/>
  <c r="G376" i="5"/>
  <c r="S375" i="5"/>
  <c r="R375" i="5"/>
  <c r="T375" i="5" s="1"/>
  <c r="G375" i="5"/>
  <c r="S374" i="5"/>
  <c r="R374" i="5"/>
  <c r="T374" i="5" s="1"/>
  <c r="G374" i="5"/>
  <c r="S373" i="5"/>
  <c r="R373" i="5"/>
  <c r="T373" i="5" s="1"/>
  <c r="G373" i="5"/>
  <c r="S372" i="5"/>
  <c r="R372" i="5"/>
  <c r="T372" i="5" s="1"/>
  <c r="G372" i="5"/>
  <c r="S371" i="5"/>
  <c r="R371" i="5"/>
  <c r="T371" i="5" s="1"/>
  <c r="G371" i="5"/>
  <c r="S370" i="5"/>
  <c r="R370" i="5"/>
  <c r="T370" i="5" s="1"/>
  <c r="G370" i="5"/>
  <c r="S369" i="5"/>
  <c r="R369" i="5"/>
  <c r="T369" i="5" s="1"/>
  <c r="G369" i="5"/>
  <c r="S368" i="5"/>
  <c r="R368" i="5"/>
  <c r="T368" i="5" s="1"/>
  <c r="G368" i="5"/>
  <c r="S367" i="5"/>
  <c r="R367" i="5"/>
  <c r="T367" i="5" s="1"/>
  <c r="G367" i="5"/>
  <c r="S366" i="5"/>
  <c r="R366" i="5"/>
  <c r="T366" i="5" s="1"/>
  <c r="G366" i="5"/>
  <c r="S365" i="5"/>
  <c r="R365" i="5"/>
  <c r="T365" i="5" s="1"/>
  <c r="G365" i="5"/>
  <c r="T364" i="5"/>
  <c r="G364" i="5"/>
  <c r="S363" i="5"/>
  <c r="R363" i="5"/>
  <c r="T363" i="5" s="1"/>
  <c r="G363" i="5"/>
  <c r="S362" i="5"/>
  <c r="R362" i="5"/>
  <c r="T362" i="5" s="1"/>
  <c r="G362" i="5"/>
  <c r="T361" i="5"/>
  <c r="G361" i="5"/>
  <c r="S360" i="5"/>
  <c r="R360" i="5"/>
  <c r="T360" i="5" s="1"/>
  <c r="G360" i="5"/>
  <c r="S359" i="5"/>
  <c r="R359" i="5"/>
  <c r="T359" i="5" s="1"/>
  <c r="G359" i="5"/>
  <c r="S358" i="5"/>
  <c r="R358" i="5"/>
  <c r="T358" i="5" s="1"/>
  <c r="G358" i="5"/>
  <c r="S357" i="5"/>
  <c r="R357" i="5"/>
  <c r="T357" i="5" s="1"/>
  <c r="G357" i="5"/>
  <c r="S356" i="5"/>
  <c r="R356" i="5"/>
  <c r="T356" i="5" s="1"/>
  <c r="G356" i="5"/>
  <c r="S355" i="5"/>
  <c r="R355" i="5"/>
  <c r="T355" i="5" s="1"/>
  <c r="G355" i="5"/>
  <c r="S354" i="5"/>
  <c r="R354" i="5"/>
  <c r="T354" i="5" s="1"/>
  <c r="G354" i="5"/>
  <c r="S353" i="5"/>
  <c r="R353" i="5"/>
  <c r="T353" i="5" s="1"/>
  <c r="G353" i="5"/>
  <c r="S352" i="5"/>
  <c r="R352" i="5"/>
  <c r="T352" i="5" s="1"/>
  <c r="G352" i="5"/>
  <c r="S351" i="5"/>
  <c r="R351" i="5"/>
  <c r="T351" i="5" s="1"/>
  <c r="G351" i="5"/>
  <c r="S350" i="5"/>
  <c r="R350" i="5"/>
  <c r="T350" i="5" s="1"/>
  <c r="G350" i="5"/>
  <c r="S349" i="5"/>
  <c r="R349" i="5"/>
  <c r="T349" i="5" s="1"/>
  <c r="G349" i="5"/>
  <c r="S348" i="5"/>
  <c r="R348" i="5"/>
  <c r="T348" i="5" s="1"/>
  <c r="G348" i="5"/>
  <c r="S347" i="5"/>
  <c r="R347" i="5"/>
  <c r="T347" i="5" s="1"/>
  <c r="G347" i="5"/>
  <c r="S346" i="5"/>
  <c r="R346" i="5"/>
  <c r="T346" i="5" s="1"/>
  <c r="G346" i="5"/>
  <c r="S345" i="5"/>
  <c r="R345" i="5"/>
  <c r="T345" i="5" s="1"/>
  <c r="G345" i="5"/>
  <c r="S344" i="5"/>
  <c r="R344" i="5"/>
  <c r="T344" i="5" s="1"/>
  <c r="G344" i="5"/>
  <c r="S343" i="5"/>
  <c r="R343" i="5"/>
  <c r="T343" i="5" s="1"/>
  <c r="G343" i="5"/>
  <c r="S342" i="5"/>
  <c r="R342" i="5"/>
  <c r="T342" i="5" s="1"/>
  <c r="G342" i="5"/>
  <c r="S341" i="5"/>
  <c r="R341" i="5"/>
  <c r="T341" i="5" s="1"/>
  <c r="G341" i="5"/>
  <c r="S340" i="5"/>
  <c r="R340" i="5"/>
  <c r="T340" i="5" s="1"/>
  <c r="G340" i="5"/>
  <c r="T339" i="5"/>
  <c r="G339" i="5"/>
  <c r="T338" i="5"/>
  <c r="G338" i="5"/>
  <c r="S337" i="5"/>
  <c r="R337" i="5"/>
  <c r="T337" i="5" s="1"/>
  <c r="G337" i="5"/>
  <c r="S336" i="5"/>
  <c r="R336" i="5"/>
  <c r="T336" i="5" s="1"/>
  <c r="G336" i="5"/>
  <c r="S335" i="5"/>
  <c r="R335" i="5"/>
  <c r="T335" i="5" s="1"/>
  <c r="G335" i="5"/>
  <c r="S334" i="5"/>
  <c r="R334" i="5"/>
  <c r="T334" i="5" s="1"/>
  <c r="G334" i="5"/>
  <c r="T333" i="5"/>
  <c r="G333" i="5"/>
  <c r="S332" i="5"/>
  <c r="R332" i="5"/>
  <c r="T332" i="5" s="1"/>
  <c r="G332" i="5"/>
  <c r="S331" i="5"/>
  <c r="R331" i="5"/>
  <c r="T331" i="5" s="1"/>
  <c r="G331" i="5"/>
  <c r="S330" i="5"/>
  <c r="R330" i="5"/>
  <c r="T330" i="5" s="1"/>
  <c r="G330" i="5"/>
  <c r="S329" i="5"/>
  <c r="R329" i="5"/>
  <c r="T329" i="5" s="1"/>
  <c r="G329" i="5"/>
  <c r="S328" i="5"/>
  <c r="R328" i="5"/>
  <c r="T328" i="5" s="1"/>
  <c r="G328" i="5"/>
  <c r="S327" i="5"/>
  <c r="R327" i="5"/>
  <c r="T327" i="5" s="1"/>
  <c r="G327" i="5"/>
  <c r="S326" i="5"/>
  <c r="R326" i="5"/>
  <c r="T326" i="5" s="1"/>
  <c r="G326" i="5"/>
  <c r="S325" i="5"/>
  <c r="R325" i="5"/>
  <c r="T325" i="5" s="1"/>
  <c r="G325" i="5"/>
  <c r="S324" i="5"/>
  <c r="R324" i="5"/>
  <c r="T324" i="5" s="1"/>
  <c r="G324" i="5"/>
  <c r="S323" i="5"/>
  <c r="R323" i="5"/>
  <c r="T323" i="5" s="1"/>
  <c r="G323" i="5"/>
  <c r="S322" i="5"/>
  <c r="R322" i="5"/>
  <c r="T322" i="5" s="1"/>
  <c r="G322" i="5"/>
  <c r="S321" i="5"/>
  <c r="R321" i="5"/>
  <c r="T321" i="5" s="1"/>
  <c r="G321" i="5"/>
  <c r="S320" i="5"/>
  <c r="R320" i="5"/>
  <c r="T320" i="5" s="1"/>
  <c r="G320" i="5"/>
  <c r="S319" i="5"/>
  <c r="R319" i="5"/>
  <c r="T319" i="5" s="1"/>
  <c r="G319" i="5"/>
  <c r="S318" i="5"/>
  <c r="R318" i="5"/>
  <c r="T318" i="5" s="1"/>
  <c r="G318" i="5"/>
  <c r="S317" i="5"/>
  <c r="R317" i="5"/>
  <c r="T317" i="5" s="1"/>
  <c r="G317" i="5"/>
  <c r="S316" i="5"/>
  <c r="R316" i="5"/>
  <c r="T316" i="5" s="1"/>
  <c r="G316" i="5"/>
  <c r="S315" i="5"/>
  <c r="R315" i="5"/>
  <c r="T315" i="5" s="1"/>
  <c r="G315" i="5"/>
  <c r="S314" i="5"/>
  <c r="R314" i="5"/>
  <c r="T314" i="5" s="1"/>
  <c r="G314" i="5"/>
  <c r="S313" i="5"/>
  <c r="R313" i="5"/>
  <c r="T313" i="5" s="1"/>
  <c r="G313" i="5"/>
  <c r="S312" i="5"/>
  <c r="R312" i="5"/>
  <c r="T312" i="5" s="1"/>
  <c r="G312" i="5"/>
  <c r="S311" i="5"/>
  <c r="R311" i="5"/>
  <c r="T311" i="5" s="1"/>
  <c r="G311" i="5"/>
  <c r="S310" i="5"/>
  <c r="R310" i="5"/>
  <c r="T310" i="5" s="1"/>
  <c r="G310" i="5"/>
  <c r="S309" i="5"/>
  <c r="R309" i="5"/>
  <c r="T309" i="5" s="1"/>
  <c r="G309" i="5"/>
  <c r="S308" i="5"/>
  <c r="R308" i="5"/>
  <c r="T308" i="5" s="1"/>
  <c r="G308" i="5"/>
  <c r="S307" i="5"/>
  <c r="R307" i="5"/>
  <c r="T307" i="5" s="1"/>
  <c r="G307" i="5"/>
  <c r="S306" i="5"/>
  <c r="R306" i="5"/>
  <c r="T306" i="5" s="1"/>
  <c r="G306" i="5"/>
  <c r="T305" i="5"/>
  <c r="G305" i="5"/>
  <c r="S304" i="5"/>
  <c r="R304" i="5"/>
  <c r="T304" i="5" s="1"/>
  <c r="G304" i="5"/>
  <c r="S303" i="5"/>
  <c r="R303" i="5"/>
  <c r="T303" i="5" s="1"/>
  <c r="G303" i="5"/>
  <c r="S302" i="5"/>
  <c r="R302" i="5"/>
  <c r="T302" i="5" s="1"/>
  <c r="G302" i="5"/>
  <c r="S301" i="5"/>
  <c r="R301" i="5"/>
  <c r="T301" i="5" s="1"/>
  <c r="G301" i="5"/>
  <c r="S300" i="5"/>
  <c r="R300" i="5"/>
  <c r="T300" i="5" s="1"/>
  <c r="G300" i="5"/>
  <c r="T299" i="5"/>
  <c r="G299" i="5"/>
  <c r="S298" i="5"/>
  <c r="R298" i="5"/>
  <c r="T298" i="5" s="1"/>
  <c r="G298" i="5"/>
  <c r="S297" i="5"/>
  <c r="R297" i="5"/>
  <c r="T297" i="5" s="1"/>
  <c r="G297" i="5"/>
  <c r="S296" i="5"/>
  <c r="R296" i="5"/>
  <c r="T296" i="5" s="1"/>
  <c r="G296" i="5"/>
  <c r="S295" i="5"/>
  <c r="R295" i="5"/>
  <c r="T295" i="5" s="1"/>
  <c r="G295" i="5"/>
  <c r="S294" i="5"/>
  <c r="R294" i="5"/>
  <c r="T294" i="5" s="1"/>
  <c r="G294" i="5"/>
  <c r="S293" i="5"/>
  <c r="R293" i="5"/>
  <c r="T293" i="5" s="1"/>
  <c r="G293" i="5"/>
  <c r="S292" i="5"/>
  <c r="R292" i="5"/>
  <c r="T292" i="5" s="1"/>
  <c r="G292" i="5"/>
  <c r="S291" i="5"/>
  <c r="R291" i="5"/>
  <c r="T291" i="5" s="1"/>
  <c r="G291" i="5"/>
  <c r="S290" i="5"/>
  <c r="R290" i="5"/>
  <c r="T290" i="5" s="1"/>
  <c r="G290" i="5"/>
  <c r="S289" i="5"/>
  <c r="R289" i="5"/>
  <c r="T289" i="5" s="1"/>
  <c r="G289" i="5"/>
  <c r="S288" i="5"/>
  <c r="R288" i="5"/>
  <c r="T288" i="5" s="1"/>
  <c r="G288" i="5"/>
  <c r="S287" i="5"/>
  <c r="R287" i="5"/>
  <c r="T287" i="5" s="1"/>
  <c r="G287" i="5"/>
  <c r="S286" i="5"/>
  <c r="R286" i="5"/>
  <c r="T286" i="5" s="1"/>
  <c r="G286" i="5"/>
  <c r="S285" i="5"/>
  <c r="R285" i="5"/>
  <c r="T285" i="5" s="1"/>
  <c r="G285" i="5"/>
  <c r="S284" i="5"/>
  <c r="R284" i="5"/>
  <c r="T284" i="5" s="1"/>
  <c r="G284" i="5"/>
  <c r="S283" i="5"/>
  <c r="R283" i="5"/>
  <c r="T283" i="5" s="1"/>
  <c r="G283" i="5"/>
  <c r="S282" i="5"/>
  <c r="R282" i="5"/>
  <c r="T282" i="5" s="1"/>
  <c r="G282" i="5"/>
  <c r="S281" i="5"/>
  <c r="R281" i="5"/>
  <c r="T281" i="5" s="1"/>
  <c r="G281" i="5"/>
  <c r="S280" i="5"/>
  <c r="R280" i="5"/>
  <c r="T280" i="5" s="1"/>
  <c r="G280" i="5"/>
  <c r="S279" i="5"/>
  <c r="R279" i="5"/>
  <c r="T279" i="5" s="1"/>
  <c r="G279" i="5"/>
  <c r="S278" i="5"/>
  <c r="R278" i="5"/>
  <c r="T278" i="5" s="1"/>
  <c r="G278" i="5"/>
  <c r="S277" i="5"/>
  <c r="R277" i="5"/>
  <c r="T277" i="5" s="1"/>
  <c r="G277" i="5"/>
  <c r="S276" i="5"/>
  <c r="R276" i="5"/>
  <c r="T276" i="5" s="1"/>
  <c r="G276" i="5"/>
  <c r="S275" i="5"/>
  <c r="R275" i="5"/>
  <c r="T275" i="5" s="1"/>
  <c r="G275" i="5"/>
  <c r="S274" i="5"/>
  <c r="R274" i="5"/>
  <c r="T274" i="5" s="1"/>
  <c r="G274" i="5"/>
  <c r="S273" i="5"/>
  <c r="R273" i="5"/>
  <c r="T273" i="5" s="1"/>
  <c r="G273" i="5"/>
  <c r="S272" i="5"/>
  <c r="R272" i="5"/>
  <c r="T272" i="5" s="1"/>
  <c r="G272" i="5"/>
  <c r="S271" i="5"/>
  <c r="R271" i="5"/>
  <c r="T271" i="5" s="1"/>
  <c r="G271" i="5"/>
  <c r="S270" i="5"/>
  <c r="R270" i="5"/>
  <c r="T270" i="5" s="1"/>
  <c r="G270" i="5"/>
  <c r="S269" i="5"/>
  <c r="R269" i="5"/>
  <c r="T269" i="5" s="1"/>
  <c r="G269" i="5"/>
  <c r="S268" i="5"/>
  <c r="R268" i="5"/>
  <c r="T268" i="5" s="1"/>
  <c r="G268" i="5"/>
  <c r="T267" i="5"/>
  <c r="G267" i="5"/>
  <c r="S266" i="5"/>
  <c r="R266" i="5"/>
  <c r="T266" i="5" s="1"/>
  <c r="G266" i="5"/>
  <c r="S265" i="5"/>
  <c r="R265" i="5"/>
  <c r="T265" i="5" s="1"/>
  <c r="G265" i="5"/>
  <c r="S264" i="5"/>
  <c r="R264" i="5"/>
  <c r="T264" i="5" s="1"/>
  <c r="G264" i="5"/>
  <c r="S263" i="5"/>
  <c r="R263" i="5"/>
  <c r="T263" i="5" s="1"/>
  <c r="G263" i="5"/>
  <c r="S262" i="5"/>
  <c r="R262" i="5"/>
  <c r="T262" i="5" s="1"/>
  <c r="G262" i="5"/>
  <c r="S261" i="5"/>
  <c r="R261" i="5"/>
  <c r="T261" i="5" s="1"/>
  <c r="G261" i="5"/>
  <c r="S260" i="5"/>
  <c r="R260" i="5"/>
  <c r="T260" i="5" s="1"/>
  <c r="G260" i="5"/>
  <c r="S259" i="5"/>
  <c r="R259" i="5"/>
  <c r="T259" i="5" s="1"/>
  <c r="G259" i="5"/>
  <c r="S258" i="5"/>
  <c r="R258" i="5"/>
  <c r="T258" i="5" s="1"/>
  <c r="G258" i="5"/>
  <c r="S257" i="5"/>
  <c r="R257" i="5"/>
  <c r="T257" i="5" s="1"/>
  <c r="G257" i="5"/>
  <c r="S256" i="5"/>
  <c r="R256" i="5"/>
  <c r="T256" i="5" s="1"/>
  <c r="G256" i="5"/>
  <c r="S255" i="5"/>
  <c r="R255" i="5"/>
  <c r="T255" i="5" s="1"/>
  <c r="G255" i="5"/>
  <c r="T254" i="5"/>
  <c r="G254" i="5"/>
  <c r="S253" i="5"/>
  <c r="R253" i="5"/>
  <c r="T253" i="5" s="1"/>
  <c r="G253" i="5"/>
  <c r="S252" i="5"/>
  <c r="R252" i="5"/>
  <c r="T252" i="5" s="1"/>
  <c r="G252" i="5"/>
  <c r="S251" i="5"/>
  <c r="R251" i="5"/>
  <c r="T251" i="5" s="1"/>
  <c r="G251" i="5"/>
  <c r="S250" i="5"/>
  <c r="R250" i="5"/>
  <c r="T250" i="5" s="1"/>
  <c r="G250" i="5"/>
  <c r="S249" i="5"/>
  <c r="R249" i="5"/>
  <c r="T249" i="5" s="1"/>
  <c r="G249" i="5"/>
  <c r="S248" i="5"/>
  <c r="R248" i="5"/>
  <c r="T248" i="5" s="1"/>
  <c r="G248" i="5"/>
  <c r="S247" i="5"/>
  <c r="R247" i="5"/>
  <c r="T247" i="5" s="1"/>
  <c r="G247" i="5"/>
  <c r="S246" i="5"/>
  <c r="R246" i="5"/>
  <c r="T246" i="5" s="1"/>
  <c r="G246" i="5"/>
  <c r="S245" i="5"/>
  <c r="R245" i="5"/>
  <c r="T245" i="5" s="1"/>
  <c r="G245" i="5"/>
  <c r="T244" i="5"/>
  <c r="G244" i="5"/>
  <c r="T243" i="5"/>
  <c r="G243" i="5"/>
  <c r="S242" i="5"/>
  <c r="R242" i="5"/>
  <c r="T242" i="5" s="1"/>
  <c r="G242" i="5"/>
  <c r="S241" i="5"/>
  <c r="R241" i="5"/>
  <c r="T241" i="5" s="1"/>
  <c r="G241" i="5"/>
  <c r="S240" i="5"/>
  <c r="R240" i="5"/>
  <c r="T240" i="5" s="1"/>
  <c r="G240" i="5"/>
  <c r="S239" i="5"/>
  <c r="R239" i="5"/>
  <c r="T239" i="5" s="1"/>
  <c r="G239" i="5"/>
  <c r="T238" i="5"/>
  <c r="G238" i="5"/>
  <c r="T237" i="5"/>
  <c r="G237" i="5"/>
  <c r="T236" i="5"/>
  <c r="G236" i="5"/>
  <c r="S235" i="5"/>
  <c r="R235" i="5"/>
  <c r="T235" i="5" s="1"/>
  <c r="G235" i="5"/>
  <c r="S234" i="5"/>
  <c r="R234" i="5"/>
  <c r="T234" i="5" s="1"/>
  <c r="G234" i="5"/>
  <c r="S233" i="5"/>
  <c r="R233" i="5"/>
  <c r="T233" i="5" s="1"/>
  <c r="G233" i="5"/>
  <c r="S232" i="5"/>
  <c r="R232" i="5"/>
  <c r="T232" i="5" s="1"/>
  <c r="G232" i="5"/>
  <c r="S231" i="5"/>
  <c r="R231" i="5"/>
  <c r="T231" i="5" s="1"/>
  <c r="G231" i="5"/>
  <c r="S230" i="5"/>
  <c r="R230" i="5"/>
  <c r="T230" i="5" s="1"/>
  <c r="G230" i="5"/>
  <c r="S229" i="5"/>
  <c r="R229" i="5"/>
  <c r="T229" i="5" s="1"/>
  <c r="G229" i="5"/>
  <c r="S228" i="5"/>
  <c r="R228" i="5"/>
  <c r="T228" i="5" s="1"/>
  <c r="G228" i="5"/>
  <c r="S227" i="5"/>
  <c r="R227" i="5"/>
  <c r="T227" i="5" s="1"/>
  <c r="G227" i="5"/>
  <c r="S226" i="5"/>
  <c r="R226" i="5"/>
  <c r="T226" i="5" s="1"/>
  <c r="G226" i="5"/>
  <c r="S225" i="5"/>
  <c r="R225" i="5"/>
  <c r="T225" i="5" s="1"/>
  <c r="G225" i="5"/>
  <c r="S224" i="5"/>
  <c r="R224" i="5"/>
  <c r="T224" i="5" s="1"/>
  <c r="G224" i="5"/>
  <c r="S223" i="5"/>
  <c r="R223" i="5"/>
  <c r="T223" i="5" s="1"/>
  <c r="G223" i="5"/>
  <c r="S222" i="5"/>
  <c r="R222" i="5"/>
  <c r="T222" i="5" s="1"/>
  <c r="G222" i="5"/>
  <c r="S221" i="5"/>
  <c r="R221" i="5"/>
  <c r="T221" i="5" s="1"/>
  <c r="G221" i="5"/>
  <c r="S220" i="5"/>
  <c r="R220" i="5"/>
  <c r="T220" i="5" s="1"/>
  <c r="G220" i="5"/>
  <c r="S219" i="5"/>
  <c r="R219" i="5"/>
  <c r="T219" i="5" s="1"/>
  <c r="G219" i="5"/>
  <c r="S218" i="5"/>
  <c r="R218" i="5"/>
  <c r="T218" i="5" s="1"/>
  <c r="G218" i="5"/>
  <c r="S217" i="5"/>
  <c r="R217" i="5"/>
  <c r="T217" i="5" s="1"/>
  <c r="G217" i="5"/>
  <c r="S216" i="5"/>
  <c r="R216" i="5"/>
  <c r="T216" i="5" s="1"/>
  <c r="G216" i="5"/>
  <c r="S215" i="5"/>
  <c r="R215" i="5"/>
  <c r="T215" i="5" s="1"/>
  <c r="G215" i="5"/>
  <c r="S214" i="5"/>
  <c r="R214" i="5"/>
  <c r="T214" i="5" s="1"/>
  <c r="G214" i="5"/>
  <c r="S213" i="5"/>
  <c r="R213" i="5"/>
  <c r="T213" i="5" s="1"/>
  <c r="G213" i="5"/>
  <c r="S212" i="5"/>
  <c r="R212" i="5"/>
  <c r="T212" i="5" s="1"/>
  <c r="G212" i="5"/>
  <c r="S211" i="5"/>
  <c r="R211" i="5"/>
  <c r="T211" i="5" s="1"/>
  <c r="G211" i="5"/>
  <c r="S210" i="5"/>
  <c r="R210" i="5"/>
  <c r="T210" i="5" s="1"/>
  <c r="G210" i="5"/>
  <c r="S209" i="5"/>
  <c r="R209" i="5"/>
  <c r="T209" i="5" s="1"/>
  <c r="G209" i="5"/>
  <c r="S208" i="5"/>
  <c r="R208" i="5"/>
  <c r="T208" i="5" s="1"/>
  <c r="G208" i="5"/>
  <c r="S207" i="5"/>
  <c r="R207" i="5"/>
  <c r="T207" i="5" s="1"/>
  <c r="G207" i="5"/>
  <c r="S206" i="5"/>
  <c r="R206" i="5"/>
  <c r="T206" i="5" s="1"/>
  <c r="G206" i="5"/>
  <c r="S205" i="5"/>
  <c r="R205" i="5"/>
  <c r="T205" i="5" s="1"/>
  <c r="G205" i="5"/>
  <c r="S204" i="5"/>
  <c r="R204" i="5"/>
  <c r="T204" i="5" s="1"/>
  <c r="G204" i="5"/>
  <c r="S203" i="5"/>
  <c r="R203" i="5"/>
  <c r="T203" i="5" s="1"/>
  <c r="G203" i="5"/>
  <c r="S202" i="5"/>
  <c r="R202" i="5"/>
  <c r="T202" i="5" s="1"/>
  <c r="G202" i="5"/>
  <c r="T201" i="5"/>
  <c r="G201" i="5"/>
  <c r="S200" i="5"/>
  <c r="R200" i="5"/>
  <c r="T200" i="5" s="1"/>
  <c r="G200" i="5"/>
  <c r="S199" i="5"/>
  <c r="R199" i="5"/>
  <c r="T199" i="5" s="1"/>
  <c r="G199" i="5"/>
  <c r="S198" i="5"/>
  <c r="R198" i="5"/>
  <c r="T198" i="5" s="1"/>
  <c r="G198" i="5"/>
  <c r="S197" i="5"/>
  <c r="R197" i="5"/>
  <c r="T197" i="5" s="1"/>
  <c r="G197" i="5"/>
  <c r="S196" i="5"/>
  <c r="R196" i="5"/>
  <c r="T196" i="5" s="1"/>
  <c r="G196" i="5"/>
  <c r="S195" i="5"/>
  <c r="R195" i="5"/>
  <c r="T195" i="5" s="1"/>
  <c r="G195" i="5"/>
  <c r="S194" i="5"/>
  <c r="R194" i="5"/>
  <c r="T194" i="5" s="1"/>
  <c r="G194" i="5"/>
  <c r="T193" i="5"/>
  <c r="G193" i="5"/>
  <c r="S192" i="5"/>
  <c r="R192" i="5"/>
  <c r="T192" i="5" s="1"/>
  <c r="G192" i="5"/>
  <c r="S191" i="5"/>
  <c r="R191" i="5"/>
  <c r="T191" i="5" s="1"/>
  <c r="G191" i="5"/>
  <c r="S190" i="5"/>
  <c r="R190" i="5"/>
  <c r="T190" i="5" s="1"/>
  <c r="G190" i="5"/>
  <c r="S189" i="5"/>
  <c r="R189" i="5"/>
  <c r="T189" i="5" s="1"/>
  <c r="G189" i="5"/>
  <c r="S188" i="5"/>
  <c r="R188" i="5"/>
  <c r="T188" i="5" s="1"/>
  <c r="G188" i="5"/>
  <c r="S187" i="5"/>
  <c r="R187" i="5"/>
  <c r="T187" i="5" s="1"/>
  <c r="G187" i="5"/>
  <c r="S186" i="5"/>
  <c r="R186" i="5"/>
  <c r="T186" i="5" s="1"/>
  <c r="G186" i="5"/>
  <c r="T185" i="5"/>
  <c r="G185" i="5"/>
  <c r="T184" i="5"/>
  <c r="G184" i="5"/>
  <c r="S183" i="5"/>
  <c r="R183" i="5"/>
  <c r="T183" i="5" s="1"/>
  <c r="G183" i="5"/>
  <c r="S182" i="5"/>
  <c r="R182" i="5"/>
  <c r="T182" i="5" s="1"/>
  <c r="G182" i="5"/>
  <c r="S181" i="5"/>
  <c r="R181" i="5"/>
  <c r="T181" i="5" s="1"/>
  <c r="G181" i="5"/>
  <c r="S180" i="5"/>
  <c r="R180" i="5"/>
  <c r="T180" i="5" s="1"/>
  <c r="G180" i="5"/>
  <c r="S179" i="5"/>
  <c r="R179" i="5"/>
  <c r="T179" i="5" s="1"/>
  <c r="G179" i="5"/>
  <c r="S178" i="5"/>
  <c r="R178" i="5"/>
  <c r="T178" i="5" s="1"/>
  <c r="G178" i="5"/>
  <c r="S177" i="5"/>
  <c r="R177" i="5"/>
  <c r="T177" i="5" s="1"/>
  <c r="G177" i="5"/>
  <c r="S176" i="5"/>
  <c r="R176" i="5"/>
  <c r="T176" i="5" s="1"/>
  <c r="G176" i="5"/>
  <c r="S175" i="5"/>
  <c r="R175" i="5"/>
  <c r="T175" i="5" s="1"/>
  <c r="G175" i="5"/>
  <c r="S174" i="5"/>
  <c r="R174" i="5"/>
  <c r="T174" i="5" s="1"/>
  <c r="G174" i="5"/>
  <c r="S173" i="5"/>
  <c r="R173" i="5"/>
  <c r="T173" i="5" s="1"/>
  <c r="G173" i="5"/>
  <c r="S172" i="5"/>
  <c r="R172" i="5"/>
  <c r="T172" i="5" s="1"/>
  <c r="G172" i="5"/>
  <c r="S171" i="5"/>
  <c r="R171" i="5"/>
  <c r="T171" i="5" s="1"/>
  <c r="G171" i="5"/>
  <c r="S170" i="5"/>
  <c r="R170" i="5"/>
  <c r="T170" i="5" s="1"/>
  <c r="G170" i="5"/>
  <c r="S169" i="5"/>
  <c r="R169" i="5"/>
  <c r="T169" i="5" s="1"/>
  <c r="G169" i="5"/>
  <c r="S168" i="5"/>
  <c r="R168" i="5"/>
  <c r="T168" i="5" s="1"/>
  <c r="G168" i="5"/>
  <c r="S167" i="5"/>
  <c r="R167" i="5"/>
  <c r="T167" i="5" s="1"/>
  <c r="G167" i="5"/>
  <c r="S166" i="5"/>
  <c r="R166" i="5"/>
  <c r="T166" i="5" s="1"/>
  <c r="G166" i="5"/>
  <c r="S165" i="5"/>
  <c r="R165" i="5"/>
  <c r="T165" i="5" s="1"/>
  <c r="G165" i="5"/>
  <c r="S164" i="5"/>
  <c r="R164" i="5"/>
  <c r="T164" i="5" s="1"/>
  <c r="G164" i="5"/>
  <c r="S163" i="5"/>
  <c r="R163" i="5"/>
  <c r="T163" i="5" s="1"/>
  <c r="G163" i="5"/>
  <c r="S162" i="5"/>
  <c r="R162" i="5"/>
  <c r="T162" i="5" s="1"/>
  <c r="G162" i="5"/>
  <c r="S161" i="5"/>
  <c r="R161" i="5"/>
  <c r="T161" i="5" s="1"/>
  <c r="G161" i="5"/>
  <c r="S160" i="5"/>
  <c r="R160" i="5"/>
  <c r="T160" i="5" s="1"/>
  <c r="G160" i="5"/>
  <c r="S159" i="5"/>
  <c r="R159" i="5"/>
  <c r="T159" i="5" s="1"/>
  <c r="G159" i="5"/>
  <c r="S158" i="5"/>
  <c r="R158" i="5"/>
  <c r="T158" i="5" s="1"/>
  <c r="G158" i="5"/>
  <c r="S157" i="5"/>
  <c r="R157" i="5"/>
  <c r="T157" i="5" s="1"/>
  <c r="G157" i="5"/>
  <c r="S156" i="5"/>
  <c r="R156" i="5"/>
  <c r="T156" i="5" s="1"/>
  <c r="G156" i="5"/>
  <c r="S155" i="5"/>
  <c r="R155" i="5"/>
  <c r="T155" i="5" s="1"/>
  <c r="G155" i="5"/>
  <c r="S154" i="5"/>
  <c r="R154" i="5"/>
  <c r="T154" i="5" s="1"/>
  <c r="G154" i="5"/>
  <c r="S153" i="5"/>
  <c r="R153" i="5"/>
  <c r="T153" i="5" s="1"/>
  <c r="G153" i="5"/>
  <c r="S152" i="5"/>
  <c r="R152" i="5"/>
  <c r="T152" i="5" s="1"/>
  <c r="G152" i="5"/>
  <c r="S151" i="5"/>
  <c r="R151" i="5"/>
  <c r="T151" i="5" s="1"/>
  <c r="G151" i="5"/>
  <c r="S150" i="5"/>
  <c r="R150" i="5"/>
  <c r="T150" i="5" s="1"/>
  <c r="G150" i="5"/>
  <c r="S149" i="5"/>
  <c r="R149" i="5"/>
  <c r="T149" i="5" s="1"/>
  <c r="G149" i="5"/>
  <c r="S148" i="5"/>
  <c r="R148" i="5"/>
  <c r="T148" i="5" s="1"/>
  <c r="G148" i="5"/>
  <c r="S147" i="5"/>
  <c r="R147" i="5"/>
  <c r="T147" i="5" s="1"/>
  <c r="G147" i="5"/>
  <c r="S146" i="5"/>
  <c r="R146" i="5"/>
  <c r="T146" i="5" s="1"/>
  <c r="G146" i="5"/>
  <c r="T145" i="5"/>
  <c r="G145" i="5"/>
  <c r="S144" i="5"/>
  <c r="R144" i="5"/>
  <c r="T144" i="5" s="1"/>
  <c r="G144" i="5"/>
  <c r="S143" i="5"/>
  <c r="R143" i="5"/>
  <c r="T143" i="5" s="1"/>
  <c r="G143" i="5"/>
  <c r="S142" i="5"/>
  <c r="R142" i="5"/>
  <c r="T142" i="5" s="1"/>
  <c r="G142" i="5"/>
  <c r="S141" i="5"/>
  <c r="R141" i="5"/>
  <c r="T141" i="5" s="1"/>
  <c r="G141" i="5"/>
  <c r="T140" i="5"/>
  <c r="G140" i="5"/>
  <c r="S139" i="5"/>
  <c r="R139" i="5"/>
  <c r="T139" i="5" s="1"/>
  <c r="G139" i="5"/>
  <c r="S138" i="5"/>
  <c r="R138" i="5"/>
  <c r="T138" i="5" s="1"/>
  <c r="G138" i="5"/>
  <c r="S137" i="5"/>
  <c r="R137" i="5"/>
  <c r="T137" i="5" s="1"/>
  <c r="G137" i="5"/>
  <c r="S136" i="5"/>
  <c r="R136" i="5"/>
  <c r="T136" i="5" s="1"/>
  <c r="G136" i="5"/>
  <c r="S135" i="5"/>
  <c r="R135" i="5"/>
  <c r="T135" i="5" s="1"/>
  <c r="G135" i="5"/>
  <c r="S134" i="5"/>
  <c r="R134" i="5"/>
  <c r="T134" i="5" s="1"/>
  <c r="G134" i="5"/>
  <c r="S133" i="5"/>
  <c r="R133" i="5"/>
  <c r="T133" i="5" s="1"/>
  <c r="G133" i="5"/>
  <c r="S132" i="5"/>
  <c r="R132" i="5"/>
  <c r="T132" i="5" s="1"/>
  <c r="G132" i="5"/>
  <c r="S131" i="5"/>
  <c r="R131" i="5"/>
  <c r="T131" i="5" s="1"/>
  <c r="G131" i="5"/>
  <c r="S130" i="5"/>
  <c r="R130" i="5"/>
  <c r="T130" i="5" s="1"/>
  <c r="G130" i="5"/>
  <c r="S129" i="5"/>
  <c r="R129" i="5"/>
  <c r="T129" i="5" s="1"/>
  <c r="G129" i="5"/>
  <c r="S128" i="5"/>
  <c r="R128" i="5"/>
  <c r="T128" i="5" s="1"/>
  <c r="G128" i="5"/>
  <c r="S127" i="5"/>
  <c r="R127" i="5"/>
  <c r="T127" i="5" s="1"/>
  <c r="G127" i="5"/>
  <c r="S126" i="5"/>
  <c r="R126" i="5"/>
  <c r="T126" i="5" s="1"/>
  <c r="G126" i="5"/>
  <c r="S125" i="5"/>
  <c r="R125" i="5"/>
  <c r="T125" i="5" s="1"/>
  <c r="G125" i="5"/>
  <c r="S124" i="5"/>
  <c r="R124" i="5"/>
  <c r="T124" i="5" s="1"/>
  <c r="G124" i="5"/>
  <c r="S123" i="5"/>
  <c r="R123" i="5"/>
  <c r="T123" i="5" s="1"/>
  <c r="G123" i="5"/>
  <c r="S122" i="5"/>
  <c r="R122" i="5"/>
  <c r="T122" i="5" s="1"/>
  <c r="G122" i="5"/>
  <c r="S121" i="5"/>
  <c r="R121" i="5"/>
  <c r="T121" i="5" s="1"/>
  <c r="G121" i="5"/>
  <c r="S120" i="5"/>
  <c r="R120" i="5"/>
  <c r="T120" i="5" s="1"/>
  <c r="G120" i="5"/>
  <c r="S119" i="5"/>
  <c r="R119" i="5"/>
  <c r="T119" i="5" s="1"/>
  <c r="G119" i="5"/>
  <c r="S118" i="5"/>
  <c r="R118" i="5"/>
  <c r="T118" i="5" s="1"/>
  <c r="G118" i="5"/>
  <c r="S117" i="5"/>
  <c r="R117" i="5"/>
  <c r="T117" i="5" s="1"/>
  <c r="G117" i="5"/>
  <c r="S116" i="5"/>
  <c r="R116" i="5"/>
  <c r="T116" i="5" s="1"/>
  <c r="G116" i="5"/>
  <c r="S115" i="5"/>
  <c r="R115" i="5"/>
  <c r="T115" i="5" s="1"/>
  <c r="G115" i="5"/>
  <c r="S114" i="5"/>
  <c r="R114" i="5"/>
  <c r="T114" i="5" s="1"/>
  <c r="G114" i="5"/>
  <c r="S113" i="5"/>
  <c r="R113" i="5"/>
  <c r="T113" i="5" s="1"/>
  <c r="G113" i="5"/>
  <c r="T112" i="5"/>
  <c r="G112" i="5"/>
  <c r="S111" i="5"/>
  <c r="R111" i="5"/>
  <c r="T111" i="5" s="1"/>
  <c r="G111" i="5"/>
  <c r="S110" i="5"/>
  <c r="R110" i="5"/>
  <c r="T110" i="5" s="1"/>
  <c r="G110" i="5"/>
  <c r="S109" i="5"/>
  <c r="R109" i="5"/>
  <c r="T109" i="5" s="1"/>
  <c r="G109" i="5"/>
  <c r="S108" i="5"/>
  <c r="R108" i="5"/>
  <c r="T108" i="5" s="1"/>
  <c r="G108" i="5"/>
  <c r="T107" i="5"/>
  <c r="G107" i="5"/>
  <c r="S106" i="5"/>
  <c r="R106" i="5"/>
  <c r="T106" i="5" s="1"/>
  <c r="G106" i="5"/>
  <c r="S105" i="5"/>
  <c r="R105" i="5"/>
  <c r="T105" i="5" s="1"/>
  <c r="G105" i="5"/>
  <c r="S104" i="5"/>
  <c r="R104" i="5"/>
  <c r="T104" i="5" s="1"/>
  <c r="G104" i="5"/>
  <c r="S103" i="5"/>
  <c r="R103" i="5"/>
  <c r="T103" i="5" s="1"/>
  <c r="G103" i="5"/>
  <c r="S102" i="5"/>
  <c r="R102" i="5"/>
  <c r="T102" i="5" s="1"/>
  <c r="G102" i="5"/>
  <c r="S101" i="5"/>
  <c r="R101" i="5"/>
  <c r="T101" i="5" s="1"/>
  <c r="G101" i="5"/>
  <c r="S100" i="5"/>
  <c r="R100" i="5"/>
  <c r="T100" i="5" s="1"/>
  <c r="G100" i="5"/>
  <c r="S99" i="5"/>
  <c r="R99" i="5"/>
  <c r="T99" i="5" s="1"/>
  <c r="G99" i="5"/>
  <c r="S98" i="5"/>
  <c r="R98" i="5"/>
  <c r="T98" i="5" s="1"/>
  <c r="G98" i="5"/>
  <c r="S97" i="5"/>
  <c r="R97" i="5"/>
  <c r="T97" i="5" s="1"/>
  <c r="G97" i="5"/>
  <c r="S96" i="5"/>
  <c r="R96" i="5"/>
  <c r="T96" i="5" s="1"/>
  <c r="G96" i="5"/>
  <c r="S95" i="5"/>
  <c r="R95" i="5"/>
  <c r="T95" i="5" s="1"/>
  <c r="G95" i="5"/>
  <c r="S94" i="5"/>
  <c r="R94" i="5"/>
  <c r="T94" i="5" s="1"/>
  <c r="G94" i="5"/>
  <c r="S93" i="5"/>
  <c r="R93" i="5"/>
  <c r="T93" i="5" s="1"/>
  <c r="G93" i="5"/>
  <c r="S92" i="5"/>
  <c r="R92" i="5"/>
  <c r="T92" i="5" s="1"/>
  <c r="G92" i="5"/>
  <c r="S91" i="5"/>
  <c r="R91" i="5"/>
  <c r="T91" i="5" s="1"/>
  <c r="G91" i="5"/>
  <c r="S90" i="5"/>
  <c r="R90" i="5"/>
  <c r="T90" i="5" s="1"/>
  <c r="G90" i="5"/>
  <c r="S89" i="5"/>
  <c r="R89" i="5"/>
  <c r="T89" i="5" s="1"/>
  <c r="G89" i="5"/>
  <c r="S88" i="5"/>
  <c r="R88" i="5"/>
  <c r="T88" i="5" s="1"/>
  <c r="G88" i="5"/>
  <c r="S87" i="5"/>
  <c r="R87" i="5"/>
  <c r="T87" i="5" s="1"/>
  <c r="G87" i="5"/>
  <c r="S86" i="5"/>
  <c r="R86" i="5"/>
  <c r="T86" i="5" s="1"/>
  <c r="G86" i="5"/>
  <c r="S85" i="5"/>
  <c r="R85" i="5"/>
  <c r="T85" i="5" s="1"/>
  <c r="G85" i="5"/>
  <c r="S84" i="5"/>
  <c r="R84" i="5"/>
  <c r="T84" i="5" s="1"/>
  <c r="G84" i="5"/>
  <c r="S83" i="5"/>
  <c r="R83" i="5"/>
  <c r="T83" i="5" s="1"/>
  <c r="G83" i="5"/>
  <c r="T82" i="5"/>
  <c r="G82" i="5"/>
  <c r="T81" i="5"/>
  <c r="G81" i="5"/>
  <c r="T80" i="5"/>
  <c r="G80" i="5"/>
  <c r="S79" i="5"/>
  <c r="R79" i="5"/>
  <c r="T79" i="5" s="1"/>
  <c r="G79" i="5"/>
  <c r="S78" i="5"/>
  <c r="R78" i="5"/>
  <c r="T78" i="5" s="1"/>
  <c r="G78" i="5"/>
  <c r="S77" i="5"/>
  <c r="R77" i="5"/>
  <c r="T77" i="5" s="1"/>
  <c r="G77" i="5"/>
  <c r="S76" i="5"/>
  <c r="R76" i="5"/>
  <c r="T76" i="5" s="1"/>
  <c r="G76" i="5"/>
  <c r="S75" i="5"/>
  <c r="R75" i="5"/>
  <c r="T75" i="5" s="1"/>
  <c r="G75" i="5"/>
  <c r="S74" i="5"/>
  <c r="R74" i="5"/>
  <c r="T74" i="5" s="1"/>
  <c r="G74" i="5"/>
  <c r="S73" i="5"/>
  <c r="R73" i="5"/>
  <c r="T73" i="5" s="1"/>
  <c r="G73" i="5"/>
  <c r="S72" i="5"/>
  <c r="R72" i="5"/>
  <c r="T72" i="5" s="1"/>
  <c r="G72" i="5"/>
  <c r="S71" i="5"/>
  <c r="R71" i="5"/>
  <c r="T71" i="5" s="1"/>
  <c r="G71" i="5"/>
  <c r="S70" i="5"/>
  <c r="R70" i="5"/>
  <c r="T70" i="5" s="1"/>
  <c r="G70" i="5"/>
  <c r="S69" i="5"/>
  <c r="R69" i="5"/>
  <c r="T69" i="5" s="1"/>
  <c r="G69" i="5"/>
  <c r="S68" i="5"/>
  <c r="R68" i="5"/>
  <c r="T68" i="5" s="1"/>
  <c r="G68" i="5"/>
  <c r="S67" i="5"/>
  <c r="R67" i="5"/>
  <c r="T67" i="5" s="1"/>
  <c r="G67" i="5"/>
  <c r="S66" i="5"/>
  <c r="R66" i="5"/>
  <c r="T66" i="5" s="1"/>
  <c r="G66" i="5"/>
  <c r="S65" i="5"/>
  <c r="R65" i="5"/>
  <c r="T65" i="5" s="1"/>
  <c r="G65" i="5"/>
  <c r="S64" i="5"/>
  <c r="R64" i="5"/>
  <c r="T64" i="5" s="1"/>
  <c r="G64" i="5"/>
  <c r="T63" i="5"/>
  <c r="G63" i="5"/>
  <c r="S62" i="5"/>
  <c r="R62" i="5"/>
  <c r="T62" i="5" s="1"/>
  <c r="G62" i="5"/>
  <c r="S61" i="5"/>
  <c r="R61" i="5"/>
  <c r="T61" i="5" s="1"/>
  <c r="G61" i="5"/>
  <c r="S60" i="5"/>
  <c r="R60" i="5"/>
  <c r="T60" i="5" s="1"/>
  <c r="G60" i="5"/>
  <c r="S59" i="5"/>
  <c r="R59" i="5"/>
  <c r="T59" i="5" s="1"/>
  <c r="G59" i="5"/>
  <c r="S58" i="5"/>
  <c r="R58" i="5"/>
  <c r="T58" i="5" s="1"/>
  <c r="G58" i="5"/>
  <c r="S57" i="5"/>
  <c r="R57" i="5"/>
  <c r="T57" i="5" s="1"/>
  <c r="G57" i="5"/>
  <c r="S56" i="5"/>
  <c r="R56" i="5"/>
  <c r="T56" i="5" s="1"/>
  <c r="G56" i="5"/>
  <c r="S55" i="5"/>
  <c r="R55" i="5"/>
  <c r="T55" i="5" s="1"/>
  <c r="G55" i="5"/>
  <c r="S54" i="5"/>
  <c r="R54" i="5"/>
  <c r="T54" i="5" s="1"/>
  <c r="G54" i="5"/>
  <c r="T53" i="5"/>
  <c r="G53" i="5"/>
  <c r="T52" i="5"/>
  <c r="G52" i="5"/>
  <c r="T51" i="5"/>
  <c r="G51" i="5"/>
  <c r="S50" i="5"/>
  <c r="R50" i="5"/>
  <c r="T50" i="5" s="1"/>
  <c r="G50" i="5"/>
  <c r="S49" i="5"/>
  <c r="R49" i="5"/>
  <c r="T49" i="5" s="1"/>
  <c r="G49" i="5"/>
  <c r="S48" i="5"/>
  <c r="R48" i="5"/>
  <c r="T48" i="5" s="1"/>
  <c r="G48" i="5"/>
  <c r="S47" i="5"/>
  <c r="R47" i="5"/>
  <c r="T47" i="5" s="1"/>
  <c r="G47" i="5"/>
  <c r="S46" i="5"/>
  <c r="R46" i="5"/>
  <c r="T46" i="5" s="1"/>
  <c r="G46" i="5"/>
  <c r="S45" i="5"/>
  <c r="R45" i="5"/>
  <c r="T45" i="5" s="1"/>
  <c r="G45" i="5"/>
  <c r="S44" i="5"/>
  <c r="R44" i="5"/>
  <c r="T44" i="5" s="1"/>
  <c r="G44" i="5"/>
  <c r="S43" i="5"/>
  <c r="R43" i="5"/>
  <c r="T43" i="5" s="1"/>
  <c r="G43" i="5"/>
  <c r="S42" i="5"/>
  <c r="R42" i="5"/>
  <c r="T42" i="5" s="1"/>
  <c r="G42" i="5"/>
  <c r="S41" i="5"/>
  <c r="R41" i="5"/>
  <c r="T41" i="5" s="1"/>
  <c r="G41" i="5"/>
  <c r="S40" i="5"/>
  <c r="R40" i="5"/>
  <c r="T40" i="5" s="1"/>
  <c r="G40" i="5"/>
  <c r="S39" i="5"/>
  <c r="R39" i="5"/>
  <c r="T39" i="5" s="1"/>
  <c r="G39" i="5"/>
  <c r="S38" i="5"/>
  <c r="R38" i="5"/>
  <c r="T38" i="5" s="1"/>
  <c r="G38" i="5"/>
  <c r="S37" i="5"/>
  <c r="R37" i="5"/>
  <c r="T37" i="5" s="1"/>
  <c r="G37" i="5"/>
  <c r="S36" i="5"/>
  <c r="R36" i="5"/>
  <c r="T36" i="5" s="1"/>
  <c r="G36" i="5"/>
  <c r="S35" i="5"/>
  <c r="R35" i="5"/>
  <c r="T35" i="5" s="1"/>
  <c r="G35" i="5"/>
  <c r="S34" i="5"/>
  <c r="R34" i="5"/>
  <c r="T34" i="5" s="1"/>
  <c r="G34" i="5"/>
  <c r="S33" i="5"/>
  <c r="R33" i="5"/>
  <c r="T33" i="5" s="1"/>
  <c r="G33" i="5"/>
  <c r="S32" i="5"/>
  <c r="R32" i="5"/>
  <c r="T32" i="5" s="1"/>
  <c r="G32" i="5"/>
  <c r="T31" i="5"/>
  <c r="G31" i="5"/>
  <c r="T30" i="5"/>
  <c r="G30" i="5"/>
  <c r="S29" i="5"/>
  <c r="R29" i="5"/>
  <c r="T29" i="5" s="1"/>
  <c r="G29" i="5"/>
  <c r="S28" i="5"/>
  <c r="R28" i="5"/>
  <c r="T28" i="5" s="1"/>
  <c r="G28" i="5"/>
  <c r="S27" i="5"/>
  <c r="R27" i="5"/>
  <c r="T27" i="5" s="1"/>
  <c r="G27" i="5"/>
  <c r="S26" i="5"/>
  <c r="R26" i="5"/>
  <c r="T26" i="5" s="1"/>
  <c r="G26" i="5"/>
  <c r="S25" i="5"/>
  <c r="R25" i="5"/>
  <c r="T25" i="5" s="1"/>
  <c r="G25" i="5"/>
  <c r="S24" i="5"/>
  <c r="R24" i="5"/>
  <c r="T24" i="5" s="1"/>
  <c r="G24" i="5"/>
  <c r="S23" i="5"/>
  <c r="R23" i="5"/>
  <c r="T23" i="5" s="1"/>
  <c r="G23" i="5"/>
  <c r="S22" i="5"/>
  <c r="R22" i="5"/>
  <c r="T22" i="5" s="1"/>
  <c r="G22" i="5"/>
  <c r="S21" i="5"/>
  <c r="R21" i="5"/>
  <c r="T21" i="5" s="1"/>
  <c r="G21" i="5"/>
  <c r="S20" i="5"/>
  <c r="R20" i="5"/>
  <c r="T20" i="5" s="1"/>
  <c r="G20" i="5"/>
  <c r="S19" i="5"/>
  <c r="R19" i="5"/>
  <c r="T19" i="5" s="1"/>
  <c r="G19" i="5"/>
  <c r="S18" i="5"/>
  <c r="R18" i="5"/>
  <c r="T18" i="5" s="1"/>
  <c r="G18" i="5"/>
  <c r="S17" i="5"/>
  <c r="R17" i="5"/>
  <c r="T17" i="5" s="1"/>
  <c r="G17" i="5"/>
  <c r="S16" i="5"/>
  <c r="R16" i="5"/>
  <c r="T16" i="5" s="1"/>
  <c r="G16" i="5"/>
  <c r="S15" i="5"/>
  <c r="R15" i="5"/>
  <c r="T15" i="5" s="1"/>
  <c r="G15" i="5"/>
  <c r="T14" i="5"/>
  <c r="G14" i="5"/>
  <c r="S13" i="5"/>
  <c r="R13" i="5"/>
  <c r="T13" i="5" s="1"/>
  <c r="G13" i="5"/>
  <c r="S12" i="5"/>
  <c r="R12" i="5"/>
  <c r="T12" i="5" s="1"/>
  <c r="G12" i="5"/>
  <c r="S11" i="5"/>
  <c r="R11" i="5"/>
  <c r="T11" i="5" s="1"/>
  <c r="G11" i="5"/>
  <c r="S10" i="5"/>
  <c r="R10" i="5"/>
  <c r="T10" i="5" s="1"/>
  <c r="G10" i="5"/>
  <c r="S9" i="5"/>
  <c r="R9" i="5"/>
  <c r="T9" i="5" s="1"/>
  <c r="G9" i="5"/>
  <c r="S8" i="5"/>
  <c r="R8" i="5"/>
  <c r="T8" i="5" s="1"/>
  <c r="G8" i="5"/>
  <c r="S7" i="5"/>
  <c r="R7" i="5"/>
  <c r="T7" i="5" s="1"/>
  <c r="G7" i="5"/>
  <c r="S6" i="5"/>
  <c r="R6" i="5"/>
  <c r="T6" i="5" s="1"/>
  <c r="G6" i="5"/>
  <c r="S5" i="5"/>
  <c r="R5" i="5"/>
  <c r="T5" i="5" s="1"/>
  <c r="G5" i="5"/>
  <c r="S4" i="5"/>
  <c r="R4" i="5"/>
  <c r="T4" i="5" s="1"/>
  <c r="G4" i="5"/>
  <c r="S3" i="5"/>
  <c r="R3" i="5"/>
  <c r="T3" i="5" s="1"/>
  <c r="G3" i="5"/>
  <c r="S2" i="5"/>
  <c r="R2" i="5"/>
  <c r="T2" i="5" s="1"/>
  <c r="G2" i="5"/>
  <c r="Y1452" i="4"/>
  <c r="Y1451" i="4"/>
  <c r="Y1450" i="4"/>
  <c r="Y1449" i="4"/>
  <c r="Y1448" i="4"/>
  <c r="Y1447" i="4"/>
  <c r="Y1446" i="4"/>
  <c r="Y1445" i="4"/>
  <c r="Y1444" i="4"/>
  <c r="Y1443" i="4"/>
  <c r="Y1442" i="4"/>
  <c r="Y1441" i="4"/>
  <c r="Y1440" i="4"/>
  <c r="Y1439" i="4"/>
  <c r="Y1438" i="4"/>
  <c r="Y1437" i="4"/>
  <c r="Y1436" i="4"/>
  <c r="Y1435" i="4"/>
  <c r="Y1434" i="4"/>
  <c r="Y1433" i="4"/>
  <c r="Y1432" i="4"/>
  <c r="Y1431" i="4"/>
  <c r="Y1430" i="4"/>
  <c r="Y1429" i="4"/>
  <c r="Y1428" i="4"/>
  <c r="Y1427" i="4"/>
  <c r="Y1426" i="4"/>
  <c r="Y1425" i="4"/>
  <c r="Y1424" i="4"/>
  <c r="Y1423" i="4"/>
  <c r="Y1422" i="4"/>
  <c r="Y1421" i="4"/>
  <c r="Y1420" i="4"/>
  <c r="Y1419" i="4"/>
  <c r="Y1418" i="4"/>
  <c r="Y1417" i="4"/>
  <c r="Y1416" i="4"/>
  <c r="Y1415" i="4"/>
  <c r="Y1414" i="4"/>
  <c r="Y1413" i="4"/>
  <c r="Y1412" i="4"/>
  <c r="Y1411" i="4"/>
  <c r="Y1410" i="4"/>
  <c r="Y1409" i="4"/>
  <c r="Y1408" i="4"/>
  <c r="Y1407" i="4"/>
  <c r="Y1406" i="4"/>
  <c r="Y1405" i="4"/>
  <c r="Y1404" i="4"/>
  <c r="Y1403" i="4"/>
  <c r="Y1402" i="4"/>
  <c r="Y1401" i="4"/>
  <c r="Y1400" i="4"/>
  <c r="Y1399" i="4"/>
  <c r="Y1398" i="4"/>
  <c r="Y1397" i="4"/>
  <c r="Y1396" i="4"/>
  <c r="Y1395" i="4"/>
  <c r="Y1394" i="4"/>
  <c r="Y1393" i="4"/>
  <c r="Y1392" i="4"/>
  <c r="Y1391" i="4"/>
  <c r="Y1390" i="4"/>
  <c r="Y1389" i="4"/>
  <c r="Y1388" i="4"/>
  <c r="Y1387" i="4"/>
  <c r="Y1386" i="4"/>
  <c r="Y1385" i="4"/>
  <c r="Y1384" i="4"/>
  <c r="Y1383" i="4"/>
  <c r="Y1382" i="4"/>
  <c r="Y1381" i="4"/>
  <c r="Y1380" i="4"/>
  <c r="Y1379" i="4"/>
  <c r="Y1378" i="4"/>
  <c r="Y1377" i="4"/>
  <c r="Y1376" i="4"/>
  <c r="Y1375" i="4"/>
  <c r="Y1374" i="4"/>
  <c r="Y1373" i="4"/>
  <c r="Y1372" i="4"/>
  <c r="Y1371" i="4"/>
  <c r="Y1370" i="4"/>
  <c r="Y1369" i="4"/>
  <c r="Y1368" i="4"/>
  <c r="Y1367" i="4"/>
  <c r="Y1366" i="4"/>
  <c r="Y1365" i="4"/>
  <c r="Y1364" i="4"/>
  <c r="Y1363" i="4"/>
  <c r="Y1362" i="4"/>
  <c r="Y1361" i="4"/>
  <c r="Y1360" i="4"/>
  <c r="Y1359" i="4"/>
  <c r="Y1358" i="4"/>
  <c r="Y1357" i="4"/>
  <c r="Y1356" i="4"/>
  <c r="Y1355" i="4"/>
  <c r="Y1354" i="4"/>
  <c r="Y1353" i="4"/>
  <c r="Y1352" i="4"/>
  <c r="Y1351" i="4"/>
  <c r="Y1350" i="4"/>
  <c r="Y1349" i="4"/>
  <c r="Y1348" i="4"/>
  <c r="Y1347" i="4"/>
  <c r="Y1346" i="4"/>
  <c r="Y1345" i="4"/>
  <c r="Y1344" i="4"/>
  <c r="Y1343" i="4"/>
  <c r="Y1342" i="4"/>
  <c r="Y1341" i="4"/>
  <c r="Y1340" i="4"/>
  <c r="Y1339" i="4"/>
  <c r="Y1338" i="4"/>
  <c r="Y1337" i="4"/>
  <c r="Y1336" i="4"/>
  <c r="Y1335" i="4"/>
  <c r="Y1334" i="4"/>
  <c r="Y1333" i="4"/>
  <c r="Y1332" i="4"/>
  <c r="Y1331" i="4"/>
  <c r="Y1330" i="4"/>
  <c r="Y1329" i="4"/>
  <c r="Y1328" i="4"/>
  <c r="Y1327" i="4"/>
  <c r="Y1326" i="4"/>
  <c r="Y1325" i="4"/>
  <c r="Y1324" i="4"/>
  <c r="Y1323" i="4"/>
  <c r="Y1322" i="4"/>
  <c r="Y1321" i="4"/>
  <c r="Y1320" i="4"/>
  <c r="Y1319" i="4"/>
  <c r="Y1318" i="4"/>
  <c r="Y1317" i="4"/>
  <c r="Y1316" i="4"/>
  <c r="Y1315" i="4"/>
  <c r="Y1314" i="4"/>
  <c r="Y1313" i="4"/>
  <c r="Y1312" i="4"/>
  <c r="Y1311" i="4"/>
  <c r="Y1310" i="4"/>
  <c r="Y1309" i="4"/>
  <c r="Y1308" i="4"/>
  <c r="Y1307" i="4"/>
  <c r="Y1306" i="4"/>
  <c r="Y1305" i="4"/>
  <c r="Y1304" i="4"/>
  <c r="Y1303" i="4"/>
  <c r="Y1302" i="4"/>
  <c r="Y1301" i="4"/>
  <c r="Y1300" i="4"/>
  <c r="Y1299" i="4"/>
  <c r="Y1298" i="4"/>
  <c r="Y1297" i="4"/>
  <c r="Y1296" i="4"/>
  <c r="Y1295" i="4"/>
  <c r="Y1294" i="4"/>
  <c r="Y1293" i="4"/>
  <c r="Y1292" i="4"/>
  <c r="Y1291" i="4"/>
  <c r="Y1290" i="4"/>
  <c r="Y1289" i="4"/>
  <c r="Y1288" i="4"/>
  <c r="Y1287" i="4"/>
  <c r="Y1286" i="4"/>
  <c r="Y1285" i="4"/>
  <c r="Y1284" i="4"/>
  <c r="Y1283" i="4"/>
  <c r="Y1282" i="4"/>
  <c r="Y1281" i="4"/>
  <c r="Y1280" i="4"/>
  <c r="Y1279" i="4"/>
  <c r="Y1278" i="4"/>
  <c r="Y1277" i="4"/>
  <c r="Y1276" i="4"/>
  <c r="Y1275" i="4"/>
  <c r="Y1274" i="4"/>
  <c r="Y1273" i="4"/>
  <c r="Y1272" i="4"/>
  <c r="Y1271" i="4"/>
  <c r="Y1270" i="4"/>
  <c r="Y1269" i="4"/>
  <c r="Y1268" i="4"/>
  <c r="Y1267" i="4"/>
  <c r="Y1266" i="4"/>
  <c r="Y1265" i="4"/>
  <c r="Y1264" i="4"/>
  <c r="Y1263" i="4"/>
  <c r="Y1262" i="4"/>
  <c r="Y1261" i="4"/>
  <c r="Y1260" i="4"/>
  <c r="Y1259" i="4"/>
  <c r="Y1258" i="4"/>
  <c r="Y1257" i="4"/>
  <c r="Y1256" i="4"/>
  <c r="Y1255" i="4"/>
  <c r="Y1254" i="4"/>
  <c r="Y1253" i="4"/>
  <c r="Y1252" i="4"/>
  <c r="Y1251" i="4"/>
  <c r="Y1250" i="4"/>
  <c r="Y1249" i="4"/>
  <c r="Y1248" i="4"/>
  <c r="Y1247" i="4"/>
  <c r="Y1246" i="4"/>
  <c r="Y1245" i="4"/>
  <c r="Y1244" i="4"/>
  <c r="Y1243" i="4"/>
  <c r="Y1242" i="4"/>
  <c r="Y1241" i="4"/>
  <c r="Y1240" i="4"/>
  <c r="Y1239" i="4"/>
  <c r="Y1238" i="4"/>
  <c r="Y1237" i="4"/>
  <c r="Y1236" i="4"/>
  <c r="Y1235" i="4"/>
  <c r="Y1234" i="4"/>
  <c r="Y1233" i="4"/>
  <c r="Y1232" i="4"/>
  <c r="Y1231" i="4"/>
  <c r="Y1230" i="4"/>
  <c r="Y1229" i="4"/>
  <c r="Y1228" i="4"/>
  <c r="Y1227" i="4"/>
  <c r="Y1226" i="4"/>
  <c r="Y1225" i="4"/>
  <c r="Y1224" i="4"/>
  <c r="Y1223" i="4"/>
  <c r="Y1222" i="4"/>
  <c r="Y1221" i="4"/>
  <c r="Y1220" i="4"/>
  <c r="Y1219" i="4"/>
  <c r="Y1218" i="4"/>
  <c r="Y1217" i="4"/>
  <c r="Y1216" i="4"/>
  <c r="Y1215" i="4"/>
  <c r="Y1214" i="4"/>
  <c r="Y1213" i="4"/>
  <c r="Y1212" i="4"/>
  <c r="Y1211" i="4"/>
  <c r="Y1210" i="4"/>
  <c r="Y1209" i="4"/>
  <c r="Y1208" i="4"/>
  <c r="Y1207" i="4"/>
  <c r="Y1206" i="4"/>
  <c r="Y1205" i="4"/>
  <c r="Y1204" i="4"/>
  <c r="Y1203" i="4"/>
  <c r="Y1202" i="4"/>
  <c r="Y1201" i="4"/>
  <c r="Y1200" i="4"/>
  <c r="Y1199" i="4"/>
  <c r="Y1198" i="4"/>
  <c r="Y1197" i="4"/>
  <c r="Y1196" i="4"/>
  <c r="Y1195" i="4"/>
  <c r="Y1194" i="4"/>
  <c r="Y1193" i="4"/>
  <c r="Y1192" i="4"/>
  <c r="Y1191" i="4"/>
  <c r="Y1190" i="4"/>
  <c r="Y1189" i="4"/>
  <c r="Y1188" i="4"/>
  <c r="Y1187" i="4"/>
  <c r="Y1186" i="4"/>
  <c r="Y1185" i="4"/>
  <c r="Y1184" i="4"/>
  <c r="Y1183" i="4"/>
  <c r="Y1182" i="4"/>
  <c r="Y1181" i="4"/>
  <c r="Y1180" i="4"/>
  <c r="Y1179" i="4"/>
  <c r="Y1178" i="4"/>
  <c r="Y1177" i="4"/>
  <c r="Y1176" i="4"/>
  <c r="Y1175" i="4"/>
  <c r="Y1174" i="4"/>
  <c r="Y1173" i="4"/>
  <c r="Y1172" i="4"/>
  <c r="Y1171" i="4"/>
  <c r="Y1170" i="4"/>
  <c r="Y1169" i="4"/>
  <c r="Y1168" i="4"/>
  <c r="Y1167" i="4"/>
  <c r="Y1166" i="4"/>
  <c r="Y1165" i="4"/>
  <c r="Y1164" i="4"/>
  <c r="Y1163" i="4"/>
  <c r="Y1162" i="4"/>
  <c r="Y1161" i="4"/>
  <c r="Y1160" i="4"/>
  <c r="Y1159" i="4"/>
  <c r="Y1158" i="4"/>
  <c r="Y1157" i="4"/>
  <c r="Y1156" i="4"/>
  <c r="Y1155" i="4"/>
  <c r="Y1154" i="4"/>
  <c r="Y1153" i="4"/>
  <c r="Y1152" i="4"/>
  <c r="Y1151" i="4"/>
  <c r="Y1150" i="4"/>
  <c r="Y1149" i="4"/>
  <c r="Y1148" i="4"/>
  <c r="Y1147" i="4"/>
  <c r="Y1146" i="4"/>
  <c r="Y1145" i="4"/>
  <c r="Y1144" i="4"/>
  <c r="Y1143" i="4"/>
  <c r="Y1142" i="4"/>
  <c r="Y1141" i="4"/>
  <c r="Y1140" i="4"/>
  <c r="Y1139" i="4"/>
  <c r="Y1138" i="4"/>
  <c r="Y1137" i="4"/>
  <c r="Y1136" i="4"/>
  <c r="Y1135" i="4"/>
  <c r="Y1134" i="4"/>
  <c r="Y1133" i="4"/>
  <c r="Y1132" i="4"/>
  <c r="Y1131" i="4"/>
  <c r="Y1130" i="4"/>
  <c r="Y1129" i="4"/>
  <c r="Y1128" i="4"/>
  <c r="Y1127" i="4"/>
  <c r="Y1126" i="4"/>
  <c r="Y1125" i="4"/>
  <c r="Y1124" i="4"/>
  <c r="Y1123" i="4"/>
  <c r="Y1122" i="4"/>
  <c r="Y1121" i="4"/>
  <c r="Y1120" i="4"/>
  <c r="Y1119" i="4"/>
  <c r="Y1118" i="4"/>
  <c r="Y1117" i="4"/>
  <c r="Y1116" i="4"/>
  <c r="Y1115" i="4"/>
  <c r="Y1114" i="4"/>
  <c r="Y1113" i="4"/>
  <c r="Y1112" i="4"/>
  <c r="Y1111" i="4"/>
  <c r="Y1110" i="4"/>
  <c r="Y1109" i="4"/>
  <c r="Y1108" i="4"/>
  <c r="Y1107" i="4"/>
  <c r="Y1106" i="4"/>
  <c r="Y1105" i="4"/>
  <c r="Y1104" i="4"/>
  <c r="Y1103" i="4"/>
  <c r="Y1102" i="4"/>
  <c r="Y1101" i="4"/>
  <c r="Y1100" i="4"/>
  <c r="Y1099" i="4"/>
  <c r="Y1098" i="4"/>
  <c r="Y1097" i="4"/>
  <c r="Y1096" i="4"/>
  <c r="Y1095" i="4"/>
  <c r="Y1094" i="4"/>
  <c r="Y1093" i="4"/>
  <c r="Y1092" i="4"/>
  <c r="Y1091" i="4"/>
  <c r="Y1090" i="4"/>
  <c r="Y1089" i="4"/>
  <c r="Y1088" i="4"/>
  <c r="Y1087" i="4"/>
  <c r="Y1086" i="4"/>
  <c r="Y1085" i="4"/>
  <c r="Y1084" i="4"/>
  <c r="Y1083" i="4"/>
  <c r="Y1082" i="4"/>
  <c r="Y1081" i="4"/>
  <c r="Y1080" i="4"/>
  <c r="Y1079" i="4"/>
  <c r="Y1078" i="4"/>
  <c r="Y1077" i="4"/>
  <c r="Y1076" i="4"/>
  <c r="Y1075" i="4"/>
  <c r="Y1074" i="4"/>
  <c r="Y1073" i="4"/>
  <c r="Y1072" i="4"/>
  <c r="Y1071" i="4"/>
  <c r="Y1070" i="4"/>
  <c r="Y1069" i="4"/>
  <c r="Y1068" i="4"/>
  <c r="Y1067" i="4"/>
  <c r="Y1066" i="4"/>
  <c r="Y1065" i="4"/>
  <c r="Y1064" i="4"/>
  <c r="Y1063" i="4"/>
  <c r="Y1062" i="4"/>
  <c r="Y1061" i="4"/>
  <c r="Y1060" i="4"/>
  <c r="Y1059" i="4"/>
  <c r="Y1058" i="4"/>
  <c r="Y1057" i="4"/>
  <c r="Y1056" i="4"/>
  <c r="Y1055" i="4"/>
  <c r="Y1054" i="4"/>
  <c r="Y1053" i="4"/>
  <c r="Y1052" i="4"/>
  <c r="Y1051" i="4"/>
  <c r="Y1050" i="4"/>
  <c r="Y1049" i="4"/>
  <c r="Y1048" i="4"/>
  <c r="Y1047" i="4"/>
  <c r="Y1046" i="4"/>
  <c r="Y1045" i="4"/>
  <c r="Y1044" i="4"/>
  <c r="Y1043" i="4"/>
  <c r="Y1042" i="4"/>
  <c r="Y1041" i="4"/>
  <c r="Y1040" i="4"/>
  <c r="Y1039" i="4"/>
  <c r="Y1038" i="4"/>
  <c r="Y1037" i="4"/>
  <c r="Y1036" i="4"/>
  <c r="Y1035" i="4"/>
  <c r="Y1034" i="4"/>
  <c r="Y1033" i="4"/>
  <c r="Y1032" i="4"/>
  <c r="Y1031" i="4"/>
  <c r="Y1030" i="4"/>
  <c r="Y1029" i="4"/>
  <c r="Y1028" i="4"/>
  <c r="Y1027" i="4"/>
  <c r="Y1026" i="4"/>
  <c r="Y1025" i="4"/>
  <c r="Y1024" i="4"/>
  <c r="Y1023" i="4"/>
  <c r="Y1022" i="4"/>
  <c r="Y1021" i="4"/>
  <c r="Y1020" i="4"/>
  <c r="Y1019" i="4"/>
  <c r="Y1018" i="4"/>
  <c r="Y1017" i="4"/>
  <c r="Y1016" i="4"/>
  <c r="Y1015" i="4"/>
  <c r="Y1014" i="4"/>
  <c r="Y1013" i="4"/>
  <c r="Y1012" i="4"/>
  <c r="Y1011" i="4"/>
  <c r="Y1010" i="4"/>
  <c r="Y1009" i="4"/>
  <c r="Y1008" i="4"/>
  <c r="Y1007" i="4"/>
  <c r="Y1006" i="4"/>
  <c r="Y1005" i="4"/>
  <c r="Y1004" i="4"/>
  <c r="Y1003" i="4"/>
  <c r="Y1002" i="4"/>
  <c r="Y1001" i="4"/>
  <c r="Y1000" i="4"/>
  <c r="Y999" i="4"/>
  <c r="Y998" i="4"/>
  <c r="Y997" i="4"/>
  <c r="Y996" i="4"/>
  <c r="Y995" i="4"/>
  <c r="Y994" i="4"/>
  <c r="Y993" i="4"/>
  <c r="Y992" i="4"/>
  <c r="Y991" i="4"/>
  <c r="Y990" i="4"/>
  <c r="Y989" i="4"/>
  <c r="Y988" i="4"/>
  <c r="Y987" i="4"/>
  <c r="Y986" i="4"/>
  <c r="Y985" i="4"/>
  <c r="Y984" i="4"/>
  <c r="Y983" i="4"/>
  <c r="Y982" i="4"/>
  <c r="Y981" i="4"/>
  <c r="Y980" i="4"/>
  <c r="Y979" i="4"/>
  <c r="Y978" i="4"/>
  <c r="Y977" i="4"/>
  <c r="Y976" i="4"/>
  <c r="Y975" i="4"/>
  <c r="Y974" i="4"/>
  <c r="Y973" i="4"/>
  <c r="Y972" i="4"/>
  <c r="Y971" i="4"/>
  <c r="Y970" i="4"/>
  <c r="Y969" i="4"/>
  <c r="Y968" i="4"/>
  <c r="Y967" i="4"/>
  <c r="Y966" i="4"/>
  <c r="Y965" i="4"/>
  <c r="Y964" i="4"/>
  <c r="Y963" i="4"/>
  <c r="Y962" i="4"/>
  <c r="Y961" i="4"/>
  <c r="Y960" i="4"/>
  <c r="Y959" i="4"/>
  <c r="Y958" i="4"/>
  <c r="Y957" i="4"/>
  <c r="Y956" i="4"/>
  <c r="Y955" i="4"/>
  <c r="Y954" i="4"/>
  <c r="Y953" i="4"/>
  <c r="Y952" i="4"/>
  <c r="Y951" i="4"/>
  <c r="Y950" i="4"/>
  <c r="Y949" i="4"/>
  <c r="Y948" i="4"/>
  <c r="Y947" i="4"/>
  <c r="Y946" i="4"/>
  <c r="Y945" i="4"/>
  <c r="Y944" i="4"/>
  <c r="Y943" i="4"/>
  <c r="Y942" i="4"/>
  <c r="Y941" i="4"/>
  <c r="Y940" i="4"/>
  <c r="Y939" i="4"/>
  <c r="Y938" i="4"/>
  <c r="Y937" i="4"/>
  <c r="Y936" i="4"/>
  <c r="Y935" i="4"/>
  <c r="Y934" i="4"/>
  <c r="Y933" i="4"/>
  <c r="Y932" i="4"/>
  <c r="Y931" i="4"/>
  <c r="Y930" i="4"/>
  <c r="Y929" i="4"/>
  <c r="Y928" i="4"/>
  <c r="Y927" i="4"/>
  <c r="Y926" i="4"/>
  <c r="Y925" i="4"/>
  <c r="Y924" i="4"/>
  <c r="Y923" i="4"/>
  <c r="Y922" i="4"/>
  <c r="Y921" i="4"/>
  <c r="Y920" i="4"/>
  <c r="Y919" i="4"/>
  <c r="Y918" i="4"/>
  <c r="Y917" i="4"/>
  <c r="Y916" i="4"/>
  <c r="Y915" i="4"/>
  <c r="Y914" i="4"/>
  <c r="Y913" i="4"/>
  <c r="Y912" i="4"/>
  <c r="Y911" i="4"/>
  <c r="Y910" i="4"/>
  <c r="Y909" i="4"/>
  <c r="Y908" i="4"/>
  <c r="Y907" i="4"/>
  <c r="Y906" i="4"/>
  <c r="Y905" i="4"/>
  <c r="Y904" i="4"/>
  <c r="Y903" i="4"/>
  <c r="Y902" i="4"/>
  <c r="Y901" i="4"/>
  <c r="Y900" i="4"/>
  <c r="Y899" i="4"/>
  <c r="Y898" i="4"/>
  <c r="Y897" i="4"/>
  <c r="Y896" i="4"/>
  <c r="Y895" i="4"/>
  <c r="Y894" i="4"/>
  <c r="Y893" i="4"/>
  <c r="Y892" i="4"/>
  <c r="Y891" i="4"/>
  <c r="Y890" i="4"/>
  <c r="Y889" i="4"/>
  <c r="Y888" i="4"/>
  <c r="Y887" i="4"/>
  <c r="Y886" i="4"/>
  <c r="Y885" i="4"/>
  <c r="Y884" i="4"/>
  <c r="Y883" i="4"/>
  <c r="Y882" i="4"/>
  <c r="Y881" i="4"/>
  <c r="Y880" i="4"/>
  <c r="Y879" i="4"/>
  <c r="Y878" i="4"/>
  <c r="Y877" i="4"/>
  <c r="Y876" i="4"/>
  <c r="Y875" i="4"/>
  <c r="Y874" i="4"/>
  <c r="Y873" i="4"/>
  <c r="Y872" i="4"/>
  <c r="Y871" i="4"/>
  <c r="Y870" i="4"/>
  <c r="Y869" i="4"/>
  <c r="Y868" i="4"/>
  <c r="Y867" i="4"/>
  <c r="Y866" i="4"/>
  <c r="Y865" i="4"/>
  <c r="Y864" i="4"/>
  <c r="Y863" i="4"/>
  <c r="Y862" i="4"/>
  <c r="Y861" i="4"/>
  <c r="Y860" i="4"/>
  <c r="Y859" i="4"/>
  <c r="Y858" i="4"/>
  <c r="Y857" i="4"/>
  <c r="Y856" i="4"/>
  <c r="Y855" i="4"/>
  <c r="Y854" i="4"/>
  <c r="Y853" i="4"/>
  <c r="Y852" i="4"/>
  <c r="Y851" i="4"/>
  <c r="Y850" i="4"/>
  <c r="Y849" i="4"/>
  <c r="Y848" i="4"/>
  <c r="Y847" i="4"/>
  <c r="Y846" i="4"/>
  <c r="Y845" i="4"/>
  <c r="Y844" i="4"/>
  <c r="Y843" i="4"/>
  <c r="Y842" i="4"/>
  <c r="Y841" i="4"/>
  <c r="Y840" i="4"/>
  <c r="Y839" i="4"/>
  <c r="Y838" i="4"/>
  <c r="Y837" i="4"/>
  <c r="Y836" i="4"/>
  <c r="Y835" i="4"/>
  <c r="Y834" i="4"/>
  <c r="Y833" i="4"/>
  <c r="Y832" i="4"/>
  <c r="Y831" i="4"/>
  <c r="Y830" i="4"/>
  <c r="Y829" i="4"/>
  <c r="Y828" i="4"/>
  <c r="Y827" i="4"/>
  <c r="Y826" i="4"/>
  <c r="Y825" i="4"/>
  <c r="Y824" i="4"/>
  <c r="Y823" i="4"/>
  <c r="Y822" i="4"/>
  <c r="Y821" i="4"/>
  <c r="Y820" i="4"/>
  <c r="Y819" i="4"/>
  <c r="Y818" i="4"/>
  <c r="Y817" i="4"/>
  <c r="Y816" i="4"/>
  <c r="Y815" i="4"/>
  <c r="Y814" i="4"/>
  <c r="Y813" i="4"/>
  <c r="Y812" i="4"/>
  <c r="Y811" i="4"/>
  <c r="Y810" i="4"/>
  <c r="Y809" i="4"/>
  <c r="Y808" i="4"/>
  <c r="Y807" i="4"/>
  <c r="Y806" i="4"/>
  <c r="Y805" i="4"/>
  <c r="Y804" i="4"/>
  <c r="Y803" i="4"/>
  <c r="Y802" i="4"/>
  <c r="Y801" i="4"/>
  <c r="Y800" i="4"/>
  <c r="Y799" i="4"/>
  <c r="Y798" i="4"/>
  <c r="Y797" i="4"/>
  <c r="Y796" i="4"/>
  <c r="Y795" i="4"/>
  <c r="Y794" i="4"/>
  <c r="Y793" i="4"/>
  <c r="Y792" i="4"/>
  <c r="Y791" i="4"/>
  <c r="Y790" i="4"/>
  <c r="Y789" i="4"/>
  <c r="Y788" i="4"/>
  <c r="Y787" i="4"/>
  <c r="Y786" i="4"/>
  <c r="Y785" i="4"/>
  <c r="Y784" i="4"/>
  <c r="Y783" i="4"/>
  <c r="Y782" i="4"/>
  <c r="Y781" i="4"/>
  <c r="Y780" i="4"/>
  <c r="Y779" i="4"/>
  <c r="Y778" i="4"/>
  <c r="Y777" i="4"/>
  <c r="Y776" i="4"/>
  <c r="Y775" i="4"/>
  <c r="Y774" i="4"/>
  <c r="Y773" i="4"/>
  <c r="Y772" i="4"/>
  <c r="Y771" i="4"/>
  <c r="Y770" i="4"/>
  <c r="Y769" i="4"/>
  <c r="Y768" i="4"/>
  <c r="Y767" i="4"/>
  <c r="Y766" i="4"/>
  <c r="Y765" i="4"/>
  <c r="Y764" i="4"/>
  <c r="Y763" i="4"/>
  <c r="Y762" i="4"/>
  <c r="Y761" i="4"/>
  <c r="Y760" i="4"/>
  <c r="Y759" i="4"/>
  <c r="Y758" i="4"/>
  <c r="Y757" i="4"/>
  <c r="Y756" i="4"/>
  <c r="Y755" i="4"/>
  <c r="Y754" i="4"/>
  <c r="Y753" i="4"/>
  <c r="Y752" i="4"/>
  <c r="Y751" i="4"/>
  <c r="Y750" i="4"/>
  <c r="Y749" i="4"/>
  <c r="Y748" i="4"/>
  <c r="Y747" i="4"/>
  <c r="Y746" i="4"/>
  <c r="Y745" i="4"/>
  <c r="Y744" i="4"/>
  <c r="Y743" i="4"/>
  <c r="Y742" i="4"/>
  <c r="Y741" i="4"/>
  <c r="Y740" i="4"/>
  <c r="Y739" i="4"/>
  <c r="Y738" i="4"/>
  <c r="Y737" i="4"/>
  <c r="Y736" i="4"/>
  <c r="Y735" i="4"/>
  <c r="Y734" i="4"/>
  <c r="Y733" i="4"/>
  <c r="Y732" i="4"/>
  <c r="Y731" i="4"/>
  <c r="Y730" i="4"/>
  <c r="Y729" i="4"/>
  <c r="Y728" i="4"/>
  <c r="Y727" i="4"/>
  <c r="Y726" i="4"/>
  <c r="Y725" i="4"/>
  <c r="Y724" i="4"/>
  <c r="Y723" i="4"/>
  <c r="Y722" i="4"/>
  <c r="Y721" i="4"/>
  <c r="Y720" i="4"/>
  <c r="Y719" i="4"/>
  <c r="Y718" i="4"/>
  <c r="Y717" i="4"/>
  <c r="Y716" i="4"/>
  <c r="Y715" i="4"/>
  <c r="Y714" i="4"/>
  <c r="Y713" i="4"/>
  <c r="Y712" i="4"/>
  <c r="Y711" i="4"/>
  <c r="Y710" i="4"/>
  <c r="Y709" i="4"/>
  <c r="Y708" i="4"/>
  <c r="Y707" i="4"/>
  <c r="Y706" i="4"/>
  <c r="Y705" i="4"/>
  <c r="Y704" i="4"/>
  <c r="Y703" i="4"/>
  <c r="Y702" i="4"/>
  <c r="Y701" i="4"/>
  <c r="Y700" i="4"/>
  <c r="Y699" i="4"/>
  <c r="Y698" i="4"/>
  <c r="Y697" i="4"/>
  <c r="Y696" i="4"/>
  <c r="Y695" i="4"/>
  <c r="Y694" i="4"/>
  <c r="Y693" i="4"/>
  <c r="Y692" i="4"/>
  <c r="Y691" i="4"/>
  <c r="Y690" i="4"/>
  <c r="Y689" i="4"/>
  <c r="Y688" i="4"/>
  <c r="Y687" i="4"/>
  <c r="Y686" i="4"/>
  <c r="Y685" i="4"/>
  <c r="Y684" i="4"/>
  <c r="Y683" i="4"/>
  <c r="Y682" i="4"/>
  <c r="Y681" i="4"/>
  <c r="Y680" i="4"/>
  <c r="Y679" i="4"/>
  <c r="Y678" i="4"/>
  <c r="Y677" i="4"/>
  <c r="Y676" i="4"/>
  <c r="Y675" i="4"/>
  <c r="Y674" i="4"/>
  <c r="Y673" i="4"/>
  <c r="Y672" i="4"/>
  <c r="Y671" i="4"/>
  <c r="Y670" i="4"/>
  <c r="Y669" i="4"/>
  <c r="Y668" i="4"/>
  <c r="Y667" i="4"/>
  <c r="Y666" i="4"/>
  <c r="Y665" i="4"/>
  <c r="Y664" i="4"/>
  <c r="Y663" i="4"/>
  <c r="Y662" i="4"/>
  <c r="Y661" i="4"/>
  <c r="Y660" i="4"/>
  <c r="Y659" i="4"/>
  <c r="Y658" i="4"/>
  <c r="Y657" i="4"/>
  <c r="Y656" i="4"/>
  <c r="Y655" i="4"/>
  <c r="Y654" i="4"/>
  <c r="Y653" i="4"/>
  <c r="Y652" i="4"/>
  <c r="Y651" i="4"/>
  <c r="Y650" i="4"/>
  <c r="Y649" i="4"/>
  <c r="Y648" i="4"/>
  <c r="Y647" i="4"/>
  <c r="Y646" i="4"/>
  <c r="Y645" i="4"/>
  <c r="Y644" i="4"/>
  <c r="Y643" i="4"/>
  <c r="Y642" i="4"/>
  <c r="Y641" i="4"/>
  <c r="Y640" i="4"/>
  <c r="Y639" i="4"/>
  <c r="Y638" i="4"/>
  <c r="Y637" i="4"/>
  <c r="Y636" i="4"/>
  <c r="Y635" i="4"/>
  <c r="Y634" i="4"/>
  <c r="Y633" i="4"/>
  <c r="Y632" i="4"/>
  <c r="Y631" i="4"/>
  <c r="Y630" i="4"/>
  <c r="Y629" i="4"/>
  <c r="Y628" i="4"/>
  <c r="Y627" i="4"/>
  <c r="Y626" i="4"/>
  <c r="Y625" i="4"/>
  <c r="Y624" i="4"/>
  <c r="Y623" i="4"/>
  <c r="Y622" i="4"/>
  <c r="Y621" i="4"/>
  <c r="Y620" i="4"/>
  <c r="Y619" i="4"/>
  <c r="Y618" i="4"/>
  <c r="Y617" i="4"/>
  <c r="Y616" i="4"/>
  <c r="Y615" i="4"/>
  <c r="Y614" i="4"/>
  <c r="Y613" i="4"/>
  <c r="Y612" i="4"/>
  <c r="Y611" i="4"/>
  <c r="Y610" i="4"/>
  <c r="Y609" i="4"/>
  <c r="Y608" i="4"/>
  <c r="Y607" i="4"/>
  <c r="Y606" i="4"/>
  <c r="Y605" i="4"/>
  <c r="Y604" i="4"/>
  <c r="Y603" i="4"/>
  <c r="Y602" i="4"/>
  <c r="Y601" i="4"/>
  <c r="Y600" i="4"/>
  <c r="Y599" i="4"/>
  <c r="Y598" i="4"/>
  <c r="Y597" i="4"/>
  <c r="Y596" i="4"/>
  <c r="Y595" i="4"/>
  <c r="Y594" i="4"/>
  <c r="Y593" i="4"/>
  <c r="Y592" i="4"/>
  <c r="Y591" i="4"/>
  <c r="Y590" i="4"/>
  <c r="Y589" i="4"/>
  <c r="Y588" i="4"/>
  <c r="Y587" i="4"/>
  <c r="Y586" i="4"/>
  <c r="Y585" i="4"/>
  <c r="Y584" i="4"/>
  <c r="Y583" i="4"/>
  <c r="Y582" i="4"/>
  <c r="Y581" i="4"/>
  <c r="Y580" i="4"/>
  <c r="Y579" i="4"/>
  <c r="Y578" i="4"/>
  <c r="Y577" i="4"/>
  <c r="Y576" i="4"/>
  <c r="Y575" i="4"/>
  <c r="Y574" i="4"/>
  <c r="Y573" i="4"/>
  <c r="Y572" i="4"/>
  <c r="Y571" i="4"/>
  <c r="Y570" i="4"/>
  <c r="Y569" i="4"/>
  <c r="Y568" i="4"/>
  <c r="Y567" i="4"/>
  <c r="Y566" i="4"/>
  <c r="Y565" i="4"/>
  <c r="Y564" i="4"/>
  <c r="Y563" i="4"/>
  <c r="Y562" i="4"/>
  <c r="Y561" i="4"/>
  <c r="Y560" i="4"/>
  <c r="Y559" i="4"/>
  <c r="Y558" i="4"/>
  <c r="Y557" i="4"/>
  <c r="Y556" i="4"/>
  <c r="Y555" i="4"/>
  <c r="Y554" i="4"/>
  <c r="Y553" i="4"/>
  <c r="Y552" i="4"/>
  <c r="Y551" i="4"/>
  <c r="Y550" i="4"/>
  <c r="Y549" i="4"/>
  <c r="Y548" i="4"/>
  <c r="Y547" i="4"/>
  <c r="Y546" i="4"/>
  <c r="Y545" i="4"/>
  <c r="Y544" i="4"/>
  <c r="Y543" i="4"/>
  <c r="Y542" i="4"/>
  <c r="Y541" i="4"/>
  <c r="Y540" i="4"/>
  <c r="Y539" i="4"/>
  <c r="Y538" i="4"/>
  <c r="Y537" i="4"/>
  <c r="Y536" i="4"/>
  <c r="Y535" i="4"/>
  <c r="Y534" i="4"/>
  <c r="Y533" i="4"/>
  <c r="Y532" i="4"/>
  <c r="Y531" i="4"/>
  <c r="Y530" i="4"/>
  <c r="Y529" i="4"/>
  <c r="Y528" i="4"/>
  <c r="Y527" i="4"/>
  <c r="Y526" i="4"/>
  <c r="Y525" i="4"/>
  <c r="Y524" i="4"/>
  <c r="Y523" i="4"/>
  <c r="Y522" i="4"/>
  <c r="Y521" i="4"/>
  <c r="Y520" i="4"/>
  <c r="Y519" i="4"/>
  <c r="Y518" i="4"/>
  <c r="Y517" i="4"/>
  <c r="Y516" i="4"/>
  <c r="Y515" i="4"/>
  <c r="Y514" i="4"/>
  <c r="Y513" i="4"/>
  <c r="Y512" i="4"/>
  <c r="Y511" i="4"/>
  <c r="Y510" i="4"/>
  <c r="Y509" i="4"/>
  <c r="Y508" i="4"/>
  <c r="Y507" i="4"/>
  <c r="Y506" i="4"/>
  <c r="Y505" i="4"/>
  <c r="Y504" i="4"/>
  <c r="Y503" i="4"/>
  <c r="Y502" i="4"/>
  <c r="Y501" i="4"/>
  <c r="Y500" i="4"/>
  <c r="Y499" i="4"/>
  <c r="Y498" i="4"/>
  <c r="Y497" i="4"/>
  <c r="Y496" i="4"/>
  <c r="Y495" i="4"/>
  <c r="Y494" i="4"/>
  <c r="Y493" i="4"/>
  <c r="Y492" i="4"/>
  <c r="Y491" i="4"/>
  <c r="Y490" i="4"/>
  <c r="Y489" i="4"/>
  <c r="Y488" i="4"/>
  <c r="Y487" i="4"/>
  <c r="Y486" i="4"/>
  <c r="Y485" i="4"/>
  <c r="Y484" i="4"/>
  <c r="Y483" i="4"/>
  <c r="Y482" i="4"/>
  <c r="Y481" i="4"/>
  <c r="Y480" i="4"/>
  <c r="Y479" i="4"/>
  <c r="Y478" i="4"/>
  <c r="Y477" i="4"/>
  <c r="Y476" i="4"/>
  <c r="Y475" i="4"/>
  <c r="Y474" i="4"/>
  <c r="Y473" i="4"/>
  <c r="Y472" i="4"/>
  <c r="Y471" i="4"/>
  <c r="Y470" i="4"/>
  <c r="Y469" i="4"/>
  <c r="Y468" i="4"/>
  <c r="Y467" i="4"/>
  <c r="Y466" i="4"/>
  <c r="Y465" i="4"/>
  <c r="Y464" i="4"/>
  <c r="Y463" i="4"/>
  <c r="Y462" i="4"/>
  <c r="Y461" i="4"/>
  <c r="Y460" i="4"/>
  <c r="Y459" i="4"/>
  <c r="Y458" i="4"/>
  <c r="Y457" i="4"/>
  <c r="Y456" i="4"/>
  <c r="Y455" i="4"/>
  <c r="Y454" i="4"/>
  <c r="Y453" i="4"/>
  <c r="Y452" i="4"/>
  <c r="Y451" i="4"/>
  <c r="Y450" i="4"/>
  <c r="Y449" i="4"/>
  <c r="Y448" i="4"/>
  <c r="Y447" i="4"/>
  <c r="Y446" i="4"/>
  <c r="Y445" i="4"/>
  <c r="Y444" i="4"/>
  <c r="Y443" i="4"/>
  <c r="Y442" i="4"/>
  <c r="Y441" i="4"/>
  <c r="Y440" i="4"/>
  <c r="Y439" i="4"/>
  <c r="Y438" i="4"/>
  <c r="Y437" i="4"/>
  <c r="Y436" i="4"/>
  <c r="Y435" i="4"/>
  <c r="Y434" i="4"/>
  <c r="Y433" i="4"/>
  <c r="Y432" i="4"/>
  <c r="Y431" i="4"/>
  <c r="Y430" i="4"/>
  <c r="Y429" i="4"/>
  <c r="Y428" i="4"/>
  <c r="Y427" i="4"/>
  <c r="Y426" i="4"/>
  <c r="Y425" i="4"/>
  <c r="Y424" i="4"/>
  <c r="Y423" i="4"/>
  <c r="Y422" i="4"/>
  <c r="Y421" i="4"/>
  <c r="Y420" i="4"/>
  <c r="Y419" i="4"/>
  <c r="Y418" i="4"/>
  <c r="Y417" i="4"/>
  <c r="Y416" i="4"/>
  <c r="Y415" i="4"/>
  <c r="Y414" i="4"/>
  <c r="Y413" i="4"/>
  <c r="Y412" i="4"/>
  <c r="Y411" i="4"/>
  <c r="Y410" i="4"/>
  <c r="Y409" i="4"/>
  <c r="Y408" i="4"/>
  <c r="Y407" i="4"/>
  <c r="Y406" i="4"/>
  <c r="Y405" i="4"/>
  <c r="Y404" i="4"/>
  <c r="Y403" i="4"/>
  <c r="Y402" i="4"/>
  <c r="Y401" i="4"/>
  <c r="Y400" i="4"/>
  <c r="Y399" i="4"/>
  <c r="Y398" i="4"/>
  <c r="Y397" i="4"/>
  <c r="Y396" i="4"/>
  <c r="Y395" i="4"/>
  <c r="Y394" i="4"/>
  <c r="Y393" i="4"/>
  <c r="Y392" i="4"/>
  <c r="Y391" i="4"/>
  <c r="Y390" i="4"/>
  <c r="Y389" i="4"/>
  <c r="Y388" i="4"/>
  <c r="Y387" i="4"/>
  <c r="Y386" i="4"/>
  <c r="Y385" i="4"/>
  <c r="Y384" i="4"/>
  <c r="Y383" i="4"/>
  <c r="Y382" i="4"/>
  <c r="Y381" i="4"/>
  <c r="Y380" i="4"/>
  <c r="Y379" i="4"/>
  <c r="Y378" i="4"/>
  <c r="Y377" i="4"/>
  <c r="Y376" i="4"/>
  <c r="Y375" i="4"/>
  <c r="Y374" i="4"/>
  <c r="Y373" i="4"/>
  <c r="Y372" i="4"/>
  <c r="Y371" i="4"/>
  <c r="Y370" i="4"/>
  <c r="Y369" i="4"/>
  <c r="Y368" i="4"/>
  <c r="Y367" i="4"/>
  <c r="Y366" i="4"/>
  <c r="Y365" i="4"/>
  <c r="Y364" i="4"/>
  <c r="Y363" i="4"/>
  <c r="Y362" i="4"/>
  <c r="Y361" i="4"/>
  <c r="Y360" i="4"/>
  <c r="Y359" i="4"/>
  <c r="Y358" i="4"/>
  <c r="Y357" i="4"/>
  <c r="Y356" i="4"/>
  <c r="Y355" i="4"/>
  <c r="Y354" i="4"/>
  <c r="Y353" i="4"/>
  <c r="Y352" i="4"/>
  <c r="Y351" i="4"/>
  <c r="Y350" i="4"/>
  <c r="Y349" i="4"/>
  <c r="Y348" i="4"/>
  <c r="Y347" i="4"/>
  <c r="Y346" i="4"/>
  <c r="Y345" i="4"/>
  <c r="Y344" i="4"/>
  <c r="Y343" i="4"/>
  <c r="Y342" i="4"/>
  <c r="Y341" i="4"/>
  <c r="Y340" i="4"/>
  <c r="Y339" i="4"/>
  <c r="Y338" i="4"/>
  <c r="Y337" i="4"/>
  <c r="Y336" i="4"/>
  <c r="Y335" i="4"/>
  <c r="Y334" i="4"/>
  <c r="Y333" i="4"/>
  <c r="Y332" i="4"/>
  <c r="Y331" i="4"/>
  <c r="Y330" i="4"/>
  <c r="Y329" i="4"/>
  <c r="Y328" i="4"/>
  <c r="Y327" i="4"/>
  <c r="Y326" i="4"/>
  <c r="Y325" i="4"/>
  <c r="Y324" i="4"/>
  <c r="Y323" i="4"/>
  <c r="Y322" i="4"/>
  <c r="Y321" i="4"/>
  <c r="Y320" i="4"/>
  <c r="Y319" i="4"/>
  <c r="Y318" i="4"/>
  <c r="Y317" i="4"/>
  <c r="Y316" i="4"/>
  <c r="Y315" i="4"/>
  <c r="Y314" i="4"/>
  <c r="Y313" i="4"/>
  <c r="Y312" i="4"/>
  <c r="Y311" i="4"/>
  <c r="Y310" i="4"/>
  <c r="Y309" i="4"/>
  <c r="Y308" i="4"/>
  <c r="Y307" i="4"/>
  <c r="Y306" i="4"/>
  <c r="Y305" i="4"/>
  <c r="Y304" i="4"/>
  <c r="Y303" i="4"/>
  <c r="Y302" i="4"/>
  <c r="Y301" i="4"/>
  <c r="Y300" i="4"/>
  <c r="Y299" i="4"/>
  <c r="Y298" i="4"/>
  <c r="Y297" i="4"/>
  <c r="Y296" i="4"/>
  <c r="Y295" i="4"/>
  <c r="Y294" i="4"/>
  <c r="Y293" i="4"/>
  <c r="Y292" i="4"/>
  <c r="Y291" i="4"/>
  <c r="Y290" i="4"/>
  <c r="Y289" i="4"/>
  <c r="Y288" i="4"/>
  <c r="Y287" i="4"/>
  <c r="Y286" i="4"/>
  <c r="Y285" i="4"/>
  <c r="Y284" i="4"/>
  <c r="Y283" i="4"/>
  <c r="Y282" i="4"/>
  <c r="Y281" i="4"/>
  <c r="Y280" i="4"/>
  <c r="Y279" i="4"/>
  <c r="Y278" i="4"/>
  <c r="Y277" i="4"/>
  <c r="Y276" i="4"/>
  <c r="Y275" i="4"/>
  <c r="Y274" i="4"/>
  <c r="Y273" i="4"/>
  <c r="Y272" i="4"/>
  <c r="Y271" i="4"/>
  <c r="Y270" i="4"/>
  <c r="Y269" i="4"/>
  <c r="Y268" i="4"/>
  <c r="Y267" i="4"/>
  <c r="Y266" i="4"/>
  <c r="Y265" i="4"/>
  <c r="Y264" i="4"/>
  <c r="Y263" i="4"/>
  <c r="Y262" i="4"/>
  <c r="Y261" i="4"/>
  <c r="Y260" i="4"/>
  <c r="Y259" i="4"/>
  <c r="Y258" i="4"/>
  <c r="Y257" i="4"/>
  <c r="Y256" i="4"/>
  <c r="Y255" i="4"/>
  <c r="Y254" i="4"/>
  <c r="Y253" i="4"/>
  <c r="Y252" i="4"/>
  <c r="Y251" i="4"/>
  <c r="Y250" i="4"/>
  <c r="Y249" i="4"/>
  <c r="Y248" i="4"/>
  <c r="Y247" i="4"/>
  <c r="Y246" i="4"/>
  <c r="Y245" i="4"/>
  <c r="Y244" i="4"/>
  <c r="Y243" i="4"/>
  <c r="Y242" i="4"/>
  <c r="Y241" i="4"/>
  <c r="Y240" i="4"/>
  <c r="Y239" i="4"/>
  <c r="Y238" i="4"/>
  <c r="Y237" i="4"/>
  <c r="Y236" i="4"/>
  <c r="Y235" i="4"/>
  <c r="Y234" i="4"/>
  <c r="Y233" i="4"/>
  <c r="Y232" i="4"/>
  <c r="Y231" i="4"/>
  <c r="Y230" i="4"/>
  <c r="Y229" i="4"/>
  <c r="Y228" i="4"/>
  <c r="Y227" i="4"/>
  <c r="Y226" i="4"/>
  <c r="Y225" i="4"/>
  <c r="Y224" i="4"/>
  <c r="Y223" i="4"/>
  <c r="Y222" i="4"/>
  <c r="Y221" i="4"/>
  <c r="Y220" i="4"/>
  <c r="Y219" i="4"/>
  <c r="Y218" i="4"/>
  <c r="Y217" i="4"/>
  <c r="Y216" i="4"/>
  <c r="Y215" i="4"/>
  <c r="Y214" i="4"/>
  <c r="Y213" i="4"/>
  <c r="Y212" i="4"/>
  <c r="Y211" i="4"/>
  <c r="Y210" i="4"/>
  <c r="Y209" i="4"/>
  <c r="Y208" i="4"/>
  <c r="Y207" i="4"/>
  <c r="Y206" i="4"/>
  <c r="Y205" i="4"/>
  <c r="Y204" i="4"/>
  <c r="Y203" i="4"/>
  <c r="Y202" i="4"/>
  <c r="Y201" i="4"/>
  <c r="Y200" i="4"/>
  <c r="Y199" i="4"/>
  <c r="Y198" i="4"/>
  <c r="Y197" i="4"/>
  <c r="Y196" i="4"/>
  <c r="Y195" i="4"/>
  <c r="Y194" i="4"/>
  <c r="Y193" i="4"/>
  <c r="Y192" i="4"/>
  <c r="Y191" i="4"/>
  <c r="Y190" i="4"/>
  <c r="Y189" i="4"/>
  <c r="Y188" i="4"/>
  <c r="Y187" i="4"/>
  <c r="Y186" i="4"/>
  <c r="Y185" i="4"/>
  <c r="Y184" i="4"/>
  <c r="Y183" i="4"/>
  <c r="Y182" i="4"/>
  <c r="Y181" i="4"/>
  <c r="Y180" i="4"/>
  <c r="Y179" i="4"/>
  <c r="Y178" i="4"/>
  <c r="Y177" i="4"/>
  <c r="Y176" i="4"/>
  <c r="Y175" i="4"/>
  <c r="Y174" i="4"/>
  <c r="Y173" i="4"/>
  <c r="Y172" i="4"/>
  <c r="Y171" i="4"/>
  <c r="Y170" i="4"/>
  <c r="Y169" i="4"/>
  <c r="Y168" i="4"/>
  <c r="Y167" i="4"/>
  <c r="Y166" i="4"/>
  <c r="Y165" i="4"/>
  <c r="Y164" i="4"/>
  <c r="Y163" i="4"/>
  <c r="Y162" i="4"/>
  <c r="Y161" i="4"/>
  <c r="Y160" i="4"/>
  <c r="Y159" i="4"/>
  <c r="Y158" i="4"/>
  <c r="Y157" i="4"/>
  <c r="Y156" i="4"/>
  <c r="Y155" i="4"/>
  <c r="Y154" i="4"/>
  <c r="Y153" i="4"/>
  <c r="Y152" i="4"/>
  <c r="Y151" i="4"/>
  <c r="Y150" i="4"/>
  <c r="Y149" i="4"/>
  <c r="Y148" i="4"/>
  <c r="Y147" i="4"/>
  <c r="Y146" i="4"/>
  <c r="Y145" i="4"/>
  <c r="Y144" i="4"/>
  <c r="Y143" i="4"/>
  <c r="Y142" i="4"/>
  <c r="Y141" i="4"/>
  <c r="Y140" i="4"/>
  <c r="Y139" i="4"/>
  <c r="Y138" i="4"/>
  <c r="Y137" i="4"/>
  <c r="Y136" i="4"/>
  <c r="Y135" i="4"/>
  <c r="Y134" i="4"/>
  <c r="Y133" i="4"/>
  <c r="Y132" i="4"/>
  <c r="Y131" i="4"/>
  <c r="Y130" i="4"/>
  <c r="Y129" i="4"/>
  <c r="Y128" i="4"/>
  <c r="Y127" i="4"/>
  <c r="Y126" i="4"/>
  <c r="Y125" i="4"/>
  <c r="Y124" i="4"/>
  <c r="Y123" i="4"/>
  <c r="Y122" i="4"/>
  <c r="Y121" i="4"/>
  <c r="Y120" i="4"/>
  <c r="Y119" i="4"/>
  <c r="Y118" i="4"/>
  <c r="Y117" i="4"/>
  <c r="Y116" i="4"/>
  <c r="Y115" i="4"/>
  <c r="Y114" i="4"/>
  <c r="Y113" i="4"/>
  <c r="Y112" i="4"/>
  <c r="Y111" i="4"/>
  <c r="Y110" i="4"/>
  <c r="Y109" i="4"/>
  <c r="Y108" i="4"/>
  <c r="Y107" i="4"/>
  <c r="Y106" i="4"/>
  <c r="Y105" i="4"/>
  <c r="Y104" i="4"/>
  <c r="Y103" i="4"/>
  <c r="Y102" i="4"/>
  <c r="Y101" i="4"/>
  <c r="Y100" i="4"/>
  <c r="Y99" i="4"/>
  <c r="Y98" i="4"/>
  <c r="Y97" i="4"/>
  <c r="Y96" i="4"/>
  <c r="Y95" i="4"/>
  <c r="Y94" i="4"/>
  <c r="Y93" i="4"/>
  <c r="Y92" i="4"/>
  <c r="Y91" i="4"/>
  <c r="Y90" i="4"/>
  <c r="Y89" i="4"/>
  <c r="Y88" i="4"/>
  <c r="Y87" i="4"/>
  <c r="Y86" i="4"/>
  <c r="Y85" i="4"/>
  <c r="Y84" i="4"/>
  <c r="Y83" i="4"/>
  <c r="Y82" i="4"/>
  <c r="Y81" i="4"/>
  <c r="Y80" i="4"/>
  <c r="Y79" i="4"/>
  <c r="Y78" i="4"/>
  <c r="Y77" i="4"/>
  <c r="Y76" i="4"/>
  <c r="Y75" i="4"/>
  <c r="Y74" i="4"/>
  <c r="Y73" i="4"/>
  <c r="Y72" i="4"/>
  <c r="Y71" i="4"/>
  <c r="Y70" i="4"/>
  <c r="Y69" i="4"/>
  <c r="Y68" i="4"/>
  <c r="Y67" i="4"/>
  <c r="Y66" i="4"/>
  <c r="Y65" i="4"/>
  <c r="Y64" i="4"/>
  <c r="Y63" i="4"/>
  <c r="Y62" i="4"/>
  <c r="Y61" i="4"/>
  <c r="Y60" i="4"/>
  <c r="Y59" i="4"/>
  <c r="Y58" i="4"/>
  <c r="Y57" i="4"/>
  <c r="Y56" i="4"/>
  <c r="Y55" i="4"/>
  <c r="Y54" i="4"/>
  <c r="Y53" i="4"/>
  <c r="Y52" i="4"/>
  <c r="Y51" i="4"/>
  <c r="Y50" i="4"/>
  <c r="Y49" i="4"/>
  <c r="Y48" i="4"/>
  <c r="Y47" i="4"/>
  <c r="Y46" i="4"/>
  <c r="Y45" i="4"/>
  <c r="Y44" i="4"/>
  <c r="Y43" i="4"/>
  <c r="Y42" i="4"/>
  <c r="Y41" i="4"/>
  <c r="Y40" i="4"/>
  <c r="Y39" i="4"/>
  <c r="Y38" i="4"/>
  <c r="Y37" i="4"/>
  <c r="Y36" i="4"/>
  <c r="Y35" i="4"/>
  <c r="Y34" i="4"/>
  <c r="Y33" i="4"/>
  <c r="Y32" i="4"/>
  <c r="Y31" i="4"/>
  <c r="Y30" i="4"/>
  <c r="Y29" i="4"/>
  <c r="Y28" i="4"/>
  <c r="Y27" i="4"/>
  <c r="Y26" i="4"/>
  <c r="Y25" i="4"/>
  <c r="Y24" i="4"/>
  <c r="Y23" i="4"/>
  <c r="Y22" i="4"/>
  <c r="Y21" i="4"/>
  <c r="Y20" i="4"/>
  <c r="Y19" i="4"/>
  <c r="Y18" i="4"/>
  <c r="Y17" i="4"/>
  <c r="Y16" i="4"/>
  <c r="Y15" i="4"/>
  <c r="Y14" i="4"/>
  <c r="Y13" i="4"/>
  <c r="Y12" i="4"/>
  <c r="Y11" i="4"/>
  <c r="Y10" i="4"/>
  <c r="Y9" i="4"/>
  <c r="Y8" i="4"/>
  <c r="Y7" i="4"/>
  <c r="Y6" i="4"/>
  <c r="Y5" i="4"/>
  <c r="Y4" i="4"/>
  <c r="Y3" i="4"/>
  <c r="Y2" i="4"/>
  <c r="W1096" i="1"/>
  <c r="V1096" i="1"/>
  <c r="U1096" i="1"/>
  <c r="T1096" i="1"/>
  <c r="S1096" i="1"/>
  <c r="R1096" i="1"/>
  <c r="W1095" i="1"/>
  <c r="V1095" i="1"/>
  <c r="U1095" i="1"/>
  <c r="T1095" i="1"/>
  <c r="S1095" i="1"/>
  <c r="R1095" i="1"/>
  <c r="W1094" i="1"/>
  <c r="V1094" i="1"/>
  <c r="U1094" i="1"/>
  <c r="T1094" i="1"/>
  <c r="S1094" i="1"/>
  <c r="R1094" i="1"/>
  <c r="W1093" i="1"/>
  <c r="V1093" i="1"/>
  <c r="U1093" i="1"/>
  <c r="T1093" i="1"/>
  <c r="S1093" i="1"/>
  <c r="R1093" i="1"/>
  <c r="W1092" i="1"/>
  <c r="V1092" i="1"/>
  <c r="U1092" i="1"/>
  <c r="T1092" i="1"/>
  <c r="S1092" i="1"/>
  <c r="R1092" i="1"/>
  <c r="W1091" i="1"/>
  <c r="V1091" i="1"/>
  <c r="U1091" i="1"/>
  <c r="T1091" i="1"/>
  <c r="S1091" i="1"/>
  <c r="R1091" i="1"/>
  <c r="W1090" i="1"/>
  <c r="V1090" i="1"/>
  <c r="U1090" i="1"/>
  <c r="T1090" i="1"/>
  <c r="S1090" i="1"/>
  <c r="R1090" i="1"/>
  <c r="W1089" i="1"/>
  <c r="V1089" i="1"/>
  <c r="U1089" i="1"/>
  <c r="T1089" i="1"/>
  <c r="S1089" i="1"/>
  <c r="R1089" i="1"/>
  <c r="W1088" i="1"/>
  <c r="V1088" i="1"/>
  <c r="U1088" i="1"/>
  <c r="T1088" i="1"/>
  <c r="S1088" i="1"/>
  <c r="R1088" i="1"/>
  <c r="W1087" i="1"/>
  <c r="V1087" i="1"/>
  <c r="U1087" i="1"/>
  <c r="T1087" i="1"/>
  <c r="S1087" i="1"/>
  <c r="R1087" i="1"/>
  <c r="W1086" i="1"/>
  <c r="V1086" i="1"/>
  <c r="U1086" i="1"/>
  <c r="T1086" i="1"/>
  <c r="S1086" i="1"/>
  <c r="R1086" i="1"/>
  <c r="W1085" i="1"/>
  <c r="V1085" i="1"/>
  <c r="U1085" i="1"/>
  <c r="T1085" i="1"/>
  <c r="S1085" i="1"/>
  <c r="R1085" i="1"/>
  <c r="W1084" i="1"/>
  <c r="V1084" i="1"/>
  <c r="U1084" i="1"/>
  <c r="T1084" i="1"/>
  <c r="S1084" i="1"/>
  <c r="R1084" i="1"/>
  <c r="W1083" i="1"/>
  <c r="V1083" i="1"/>
  <c r="U1083" i="1"/>
  <c r="T1083" i="1"/>
  <c r="S1083" i="1"/>
  <c r="R1083" i="1"/>
  <c r="W1082" i="1"/>
  <c r="V1082" i="1"/>
  <c r="U1082" i="1"/>
  <c r="T1082" i="1"/>
  <c r="S1082" i="1"/>
  <c r="R1082" i="1"/>
  <c r="W1081" i="1"/>
  <c r="V1081" i="1"/>
  <c r="U1081" i="1"/>
  <c r="T1081" i="1"/>
  <c r="S1081" i="1"/>
  <c r="R1081" i="1"/>
  <c r="W1080" i="1"/>
  <c r="V1080" i="1"/>
  <c r="U1080" i="1"/>
  <c r="T1080" i="1"/>
  <c r="S1080" i="1"/>
  <c r="R1080" i="1"/>
  <c r="W1079" i="1"/>
  <c r="V1079" i="1"/>
  <c r="U1079" i="1"/>
  <c r="T1079" i="1"/>
  <c r="S1079" i="1"/>
  <c r="R1079" i="1"/>
  <c r="W1078" i="1"/>
  <c r="V1078" i="1"/>
  <c r="U1078" i="1"/>
  <c r="T1078" i="1"/>
  <c r="S1078" i="1"/>
  <c r="R1078" i="1"/>
  <c r="W1077" i="1"/>
  <c r="V1077" i="1"/>
  <c r="U1077" i="1"/>
  <c r="T1077" i="1"/>
  <c r="S1077" i="1"/>
  <c r="R1077" i="1"/>
  <c r="W1076" i="1"/>
  <c r="V1076" i="1"/>
  <c r="U1076" i="1"/>
  <c r="T1076" i="1"/>
  <c r="S1076" i="1"/>
  <c r="R1076" i="1"/>
  <c r="W1075" i="1"/>
  <c r="V1075" i="1"/>
  <c r="U1075" i="1"/>
  <c r="T1075" i="1"/>
  <c r="S1075" i="1"/>
  <c r="R1075" i="1"/>
  <c r="W1074" i="1"/>
  <c r="V1074" i="1"/>
  <c r="U1074" i="1"/>
  <c r="T1074" i="1"/>
  <c r="S1074" i="1"/>
  <c r="R1074" i="1"/>
  <c r="W1073" i="1"/>
  <c r="V1073" i="1"/>
  <c r="U1073" i="1"/>
  <c r="T1073" i="1"/>
  <c r="S1073" i="1"/>
  <c r="R1073" i="1"/>
  <c r="W1072" i="1"/>
  <c r="V1072" i="1"/>
  <c r="U1072" i="1"/>
  <c r="T1072" i="1"/>
  <c r="S1072" i="1"/>
  <c r="R1072" i="1"/>
  <c r="W1071" i="1"/>
  <c r="V1071" i="1"/>
  <c r="U1071" i="1"/>
  <c r="T1071" i="1"/>
  <c r="S1071" i="1"/>
  <c r="R1071" i="1"/>
  <c r="W1070" i="1"/>
  <c r="V1070" i="1"/>
  <c r="U1070" i="1"/>
  <c r="T1070" i="1"/>
  <c r="S1070" i="1"/>
  <c r="R1070" i="1"/>
  <c r="W1069" i="1"/>
  <c r="V1069" i="1"/>
  <c r="U1069" i="1"/>
  <c r="T1069" i="1"/>
  <c r="S1069" i="1"/>
  <c r="R1069" i="1"/>
  <c r="W1068" i="1"/>
  <c r="V1068" i="1"/>
  <c r="U1068" i="1"/>
  <c r="T1068" i="1"/>
  <c r="S1068" i="1"/>
  <c r="R1068" i="1"/>
  <c r="W1067" i="1"/>
  <c r="V1067" i="1"/>
  <c r="U1067" i="1"/>
  <c r="T1067" i="1"/>
  <c r="S1067" i="1"/>
  <c r="R1067" i="1"/>
  <c r="W1066" i="1"/>
  <c r="V1066" i="1"/>
  <c r="U1066" i="1"/>
  <c r="T1066" i="1"/>
  <c r="S1066" i="1"/>
  <c r="R1066" i="1"/>
  <c r="W1065" i="1"/>
  <c r="V1065" i="1"/>
  <c r="U1065" i="1"/>
  <c r="T1065" i="1"/>
  <c r="S1065" i="1"/>
  <c r="R1065" i="1"/>
  <c r="W1064" i="1"/>
  <c r="V1064" i="1"/>
  <c r="U1064" i="1"/>
  <c r="T1064" i="1"/>
  <c r="S1064" i="1"/>
  <c r="R1064" i="1"/>
  <c r="W1063" i="1"/>
  <c r="V1063" i="1"/>
  <c r="U1063" i="1"/>
  <c r="T1063" i="1"/>
  <c r="S1063" i="1"/>
  <c r="R1063" i="1"/>
  <c r="W1062" i="1"/>
  <c r="V1062" i="1"/>
  <c r="U1062" i="1"/>
  <c r="T1062" i="1"/>
  <c r="S1062" i="1"/>
  <c r="R1062" i="1"/>
  <c r="W1061" i="1"/>
  <c r="V1061" i="1"/>
  <c r="U1061" i="1"/>
  <c r="T1061" i="1"/>
  <c r="S1061" i="1"/>
  <c r="R1061" i="1"/>
  <c r="W1060" i="1"/>
  <c r="V1060" i="1"/>
  <c r="U1060" i="1"/>
  <c r="T1060" i="1"/>
  <c r="S1060" i="1"/>
  <c r="R1060" i="1"/>
  <c r="W1059" i="1"/>
  <c r="V1059" i="1"/>
  <c r="U1059" i="1"/>
  <c r="T1059" i="1"/>
  <c r="S1059" i="1"/>
  <c r="R1059" i="1"/>
  <c r="W1058" i="1"/>
  <c r="V1058" i="1"/>
  <c r="U1058" i="1"/>
  <c r="T1058" i="1"/>
  <c r="S1058" i="1"/>
  <c r="R1058" i="1"/>
  <c r="W1057" i="1"/>
  <c r="V1057" i="1"/>
  <c r="U1057" i="1"/>
  <c r="T1057" i="1"/>
  <c r="S1057" i="1"/>
  <c r="R1057" i="1"/>
  <c r="W1056" i="1"/>
  <c r="V1056" i="1"/>
  <c r="U1056" i="1"/>
  <c r="T1056" i="1"/>
  <c r="S1056" i="1"/>
  <c r="R1056" i="1"/>
  <c r="W1055" i="1"/>
  <c r="V1055" i="1"/>
  <c r="U1055" i="1"/>
  <c r="T1055" i="1"/>
  <c r="S1055" i="1"/>
  <c r="R1055" i="1"/>
  <c r="W1054" i="1"/>
  <c r="V1054" i="1"/>
  <c r="U1054" i="1"/>
  <c r="T1054" i="1"/>
  <c r="S1054" i="1"/>
  <c r="R1054" i="1"/>
  <c r="W1053" i="1"/>
  <c r="V1053" i="1"/>
  <c r="U1053" i="1"/>
  <c r="T1053" i="1"/>
  <c r="S1053" i="1"/>
  <c r="R1053" i="1"/>
  <c r="W1052" i="1"/>
  <c r="V1052" i="1"/>
  <c r="U1052" i="1"/>
  <c r="T1052" i="1"/>
  <c r="S1052" i="1"/>
  <c r="R1052" i="1"/>
  <c r="W1051" i="1"/>
  <c r="V1051" i="1"/>
  <c r="U1051" i="1"/>
  <c r="T1051" i="1"/>
  <c r="S1051" i="1"/>
  <c r="R1051" i="1"/>
  <c r="W1050" i="1"/>
  <c r="V1050" i="1"/>
  <c r="U1050" i="1"/>
  <c r="T1050" i="1"/>
  <c r="S1050" i="1"/>
  <c r="R1050" i="1"/>
  <c r="W1049" i="1"/>
  <c r="V1049" i="1"/>
  <c r="U1049" i="1"/>
  <c r="T1049" i="1"/>
  <c r="S1049" i="1"/>
  <c r="R1049" i="1"/>
  <c r="W1048" i="1"/>
  <c r="V1048" i="1"/>
  <c r="U1048" i="1"/>
  <c r="T1048" i="1"/>
  <c r="S1048" i="1"/>
  <c r="R1048" i="1"/>
  <c r="W1047" i="1"/>
  <c r="V1047" i="1"/>
  <c r="U1047" i="1"/>
  <c r="T1047" i="1"/>
  <c r="S1047" i="1"/>
  <c r="R1047" i="1"/>
  <c r="W1046" i="1"/>
  <c r="V1046" i="1"/>
  <c r="U1046" i="1"/>
  <c r="T1046" i="1"/>
  <c r="S1046" i="1"/>
  <c r="R1046" i="1"/>
  <c r="W1045" i="1"/>
  <c r="V1045" i="1"/>
  <c r="U1045" i="1"/>
  <c r="T1045" i="1"/>
  <c r="S1045" i="1"/>
  <c r="R1045" i="1"/>
  <c r="W1044" i="1"/>
  <c r="V1044" i="1"/>
  <c r="U1044" i="1"/>
  <c r="T1044" i="1"/>
  <c r="S1044" i="1"/>
  <c r="R1044" i="1"/>
  <c r="W1043" i="1"/>
  <c r="V1043" i="1"/>
  <c r="U1043" i="1"/>
  <c r="T1043" i="1"/>
  <c r="S1043" i="1"/>
  <c r="R1043" i="1"/>
  <c r="W1042" i="1"/>
  <c r="V1042" i="1"/>
  <c r="U1042" i="1"/>
  <c r="T1042" i="1"/>
  <c r="S1042" i="1"/>
  <c r="R1042" i="1"/>
  <c r="W1041" i="1"/>
  <c r="V1041" i="1"/>
  <c r="U1041" i="1"/>
  <c r="T1041" i="1"/>
  <c r="S1041" i="1"/>
  <c r="R1041" i="1"/>
  <c r="W1040" i="1"/>
  <c r="V1040" i="1"/>
  <c r="U1040" i="1"/>
  <c r="T1040" i="1"/>
  <c r="S1040" i="1"/>
  <c r="R1040" i="1"/>
  <c r="W1039" i="1"/>
  <c r="V1039" i="1"/>
  <c r="U1039" i="1"/>
  <c r="T1039" i="1"/>
  <c r="S1039" i="1"/>
  <c r="R1039" i="1"/>
  <c r="W1038" i="1"/>
  <c r="V1038" i="1"/>
  <c r="U1038" i="1"/>
  <c r="T1038" i="1"/>
  <c r="S1038" i="1"/>
  <c r="R1038" i="1"/>
  <c r="W1037" i="1"/>
  <c r="V1037" i="1"/>
  <c r="U1037" i="1"/>
  <c r="T1037" i="1"/>
  <c r="S1037" i="1"/>
  <c r="R1037" i="1"/>
  <c r="W1036" i="1"/>
  <c r="V1036" i="1"/>
  <c r="U1036" i="1"/>
  <c r="T1036" i="1"/>
  <c r="S1036" i="1"/>
  <c r="R1036" i="1"/>
  <c r="W1035" i="1"/>
  <c r="V1035" i="1"/>
  <c r="U1035" i="1"/>
  <c r="T1035" i="1"/>
  <c r="S1035" i="1"/>
  <c r="R1035" i="1"/>
  <c r="W1034" i="1"/>
  <c r="V1034" i="1"/>
  <c r="U1034" i="1"/>
  <c r="T1034" i="1"/>
  <c r="S1034" i="1"/>
  <c r="R1034" i="1"/>
  <c r="W1033" i="1"/>
  <c r="V1033" i="1"/>
  <c r="U1033" i="1"/>
  <c r="T1033" i="1"/>
  <c r="S1033" i="1"/>
  <c r="R1033" i="1"/>
  <c r="W1032" i="1"/>
  <c r="V1032" i="1"/>
  <c r="U1032" i="1"/>
  <c r="T1032" i="1"/>
  <c r="S1032" i="1"/>
  <c r="R1032" i="1"/>
  <c r="W1031" i="1"/>
  <c r="V1031" i="1"/>
  <c r="U1031" i="1"/>
  <c r="T1031" i="1"/>
  <c r="S1031" i="1"/>
  <c r="R1031" i="1"/>
  <c r="W1030" i="1"/>
  <c r="V1030" i="1"/>
  <c r="U1030" i="1"/>
  <c r="T1030" i="1"/>
  <c r="S1030" i="1"/>
  <c r="R1030" i="1"/>
  <c r="W1029" i="1"/>
  <c r="V1029" i="1"/>
  <c r="U1029" i="1"/>
  <c r="T1029" i="1"/>
  <c r="S1029" i="1"/>
  <c r="R1029" i="1"/>
  <c r="W1028" i="1"/>
  <c r="V1028" i="1"/>
  <c r="U1028" i="1"/>
  <c r="T1028" i="1"/>
  <c r="S1028" i="1"/>
  <c r="R1028" i="1"/>
  <c r="W1027" i="1"/>
  <c r="V1027" i="1"/>
  <c r="U1027" i="1"/>
  <c r="T1027" i="1"/>
  <c r="S1027" i="1"/>
  <c r="R1027" i="1"/>
  <c r="W1026" i="1"/>
  <c r="V1026" i="1"/>
  <c r="U1026" i="1"/>
  <c r="T1026" i="1"/>
  <c r="S1026" i="1"/>
  <c r="R1026" i="1"/>
  <c r="W1025" i="1"/>
  <c r="V1025" i="1"/>
  <c r="U1025" i="1"/>
  <c r="T1025" i="1"/>
  <c r="S1025" i="1"/>
  <c r="R1025" i="1"/>
  <c r="W1024" i="1"/>
  <c r="V1024" i="1"/>
  <c r="U1024" i="1"/>
  <c r="T1024" i="1"/>
  <c r="S1024" i="1"/>
  <c r="R1024" i="1"/>
  <c r="W1023" i="1"/>
  <c r="V1023" i="1"/>
  <c r="U1023" i="1"/>
  <c r="T1023" i="1"/>
  <c r="S1023" i="1"/>
  <c r="R1023" i="1"/>
  <c r="W1022" i="1"/>
  <c r="V1022" i="1"/>
  <c r="U1022" i="1"/>
  <c r="T1022" i="1"/>
  <c r="S1022" i="1"/>
  <c r="R1022" i="1"/>
  <c r="W1021" i="1"/>
  <c r="V1021" i="1"/>
  <c r="U1021" i="1"/>
  <c r="T1021" i="1"/>
  <c r="S1021" i="1"/>
  <c r="R1021" i="1"/>
  <c r="W1020" i="1"/>
  <c r="V1020" i="1"/>
  <c r="U1020" i="1"/>
  <c r="T1020" i="1"/>
  <c r="S1020" i="1"/>
  <c r="R1020" i="1"/>
  <c r="W1019" i="1"/>
  <c r="V1019" i="1"/>
  <c r="U1019" i="1"/>
  <c r="T1019" i="1"/>
  <c r="S1019" i="1"/>
  <c r="R1019" i="1"/>
  <c r="W1018" i="1"/>
  <c r="V1018" i="1"/>
  <c r="U1018" i="1"/>
  <c r="T1018" i="1"/>
  <c r="S1018" i="1"/>
  <c r="R1018" i="1"/>
  <c r="W1017" i="1"/>
  <c r="V1017" i="1"/>
  <c r="U1017" i="1"/>
  <c r="T1017" i="1"/>
  <c r="S1017" i="1"/>
  <c r="R1017" i="1"/>
  <c r="W1016" i="1"/>
  <c r="V1016" i="1"/>
  <c r="U1016" i="1"/>
  <c r="T1016" i="1"/>
  <c r="S1016" i="1"/>
  <c r="R1016" i="1"/>
  <c r="W1015" i="1"/>
  <c r="V1015" i="1"/>
  <c r="U1015" i="1"/>
  <c r="T1015" i="1"/>
  <c r="S1015" i="1"/>
  <c r="R1015" i="1"/>
  <c r="W1014" i="1"/>
  <c r="V1014" i="1"/>
  <c r="U1014" i="1"/>
  <c r="T1014" i="1"/>
  <c r="S1014" i="1"/>
  <c r="R1014" i="1"/>
  <c r="W1013" i="1"/>
  <c r="V1013" i="1"/>
  <c r="U1013" i="1"/>
  <c r="T1013" i="1"/>
  <c r="S1013" i="1"/>
  <c r="R1013" i="1"/>
  <c r="W1012" i="1"/>
  <c r="V1012" i="1"/>
  <c r="U1012" i="1"/>
  <c r="T1012" i="1"/>
  <c r="S1012" i="1"/>
  <c r="R1012" i="1"/>
  <c r="W1011" i="1"/>
  <c r="V1011" i="1"/>
  <c r="U1011" i="1"/>
  <c r="T1011" i="1"/>
  <c r="S1011" i="1"/>
  <c r="R1011" i="1"/>
  <c r="W1010" i="1"/>
  <c r="V1010" i="1"/>
  <c r="U1010" i="1"/>
  <c r="T1010" i="1"/>
  <c r="S1010" i="1"/>
  <c r="R1010" i="1"/>
  <c r="W1009" i="1"/>
  <c r="V1009" i="1"/>
  <c r="U1009" i="1"/>
  <c r="T1009" i="1"/>
  <c r="S1009" i="1"/>
  <c r="R1009" i="1"/>
  <c r="W1008" i="1"/>
  <c r="V1008" i="1"/>
  <c r="U1008" i="1"/>
  <c r="T1008" i="1"/>
  <c r="S1008" i="1"/>
  <c r="R1008" i="1"/>
  <c r="W1007" i="1"/>
  <c r="V1007" i="1"/>
  <c r="U1007" i="1"/>
  <c r="T1007" i="1"/>
  <c r="S1007" i="1"/>
  <c r="R1007" i="1"/>
  <c r="W1006" i="1"/>
  <c r="V1006" i="1"/>
  <c r="U1006" i="1"/>
  <c r="T1006" i="1"/>
  <c r="S1006" i="1"/>
  <c r="R1006" i="1"/>
  <c r="W1005" i="1"/>
  <c r="V1005" i="1"/>
  <c r="U1005" i="1"/>
  <c r="T1005" i="1"/>
  <c r="S1005" i="1"/>
  <c r="R1005" i="1"/>
  <c r="W1004" i="1"/>
  <c r="V1004" i="1"/>
  <c r="U1004" i="1"/>
  <c r="T1004" i="1"/>
  <c r="S1004" i="1"/>
  <c r="R1004" i="1"/>
  <c r="W1003" i="1"/>
  <c r="V1003" i="1"/>
  <c r="U1003" i="1"/>
  <c r="T1003" i="1"/>
  <c r="S1003" i="1"/>
  <c r="R1003" i="1"/>
  <c r="W1002" i="1"/>
  <c r="V1002" i="1"/>
  <c r="U1002" i="1"/>
  <c r="T1002" i="1"/>
  <c r="S1002" i="1"/>
  <c r="R1002" i="1"/>
  <c r="W1001" i="1"/>
  <c r="V1001" i="1"/>
  <c r="U1001" i="1"/>
  <c r="T1001" i="1"/>
  <c r="S1001" i="1"/>
  <c r="R1001" i="1"/>
  <c r="W1000" i="1"/>
  <c r="V1000" i="1"/>
  <c r="U1000" i="1"/>
  <c r="T1000" i="1"/>
  <c r="S1000" i="1"/>
  <c r="R1000" i="1"/>
  <c r="W999" i="1"/>
  <c r="V999" i="1"/>
  <c r="U999" i="1"/>
  <c r="T999" i="1"/>
  <c r="S999" i="1"/>
  <c r="R999" i="1"/>
  <c r="W998" i="1"/>
  <c r="V998" i="1"/>
  <c r="U998" i="1"/>
  <c r="T998" i="1"/>
  <c r="S998" i="1"/>
  <c r="R998" i="1"/>
  <c r="W997" i="1"/>
  <c r="V997" i="1"/>
  <c r="U997" i="1"/>
  <c r="T997" i="1"/>
  <c r="S997" i="1"/>
  <c r="R997" i="1"/>
  <c r="W996" i="1"/>
  <c r="V996" i="1"/>
  <c r="U996" i="1"/>
  <c r="T996" i="1"/>
  <c r="S996" i="1"/>
  <c r="R996" i="1"/>
  <c r="W995" i="1"/>
  <c r="V995" i="1"/>
  <c r="U995" i="1"/>
  <c r="T995" i="1"/>
  <c r="S995" i="1"/>
  <c r="R995" i="1"/>
  <c r="W994" i="1"/>
  <c r="V994" i="1"/>
  <c r="U994" i="1"/>
  <c r="T994" i="1"/>
  <c r="S994" i="1"/>
  <c r="R994" i="1"/>
  <c r="W993" i="1"/>
  <c r="V993" i="1"/>
  <c r="U993" i="1"/>
  <c r="T993" i="1"/>
  <c r="S993" i="1"/>
  <c r="R993" i="1"/>
  <c r="W992" i="1"/>
  <c r="V992" i="1"/>
  <c r="U992" i="1"/>
  <c r="T992" i="1"/>
  <c r="S992" i="1"/>
  <c r="R992" i="1"/>
  <c r="W991" i="1"/>
  <c r="V991" i="1"/>
  <c r="U991" i="1"/>
  <c r="T991" i="1"/>
  <c r="S991" i="1"/>
  <c r="R991" i="1"/>
  <c r="W990" i="1"/>
  <c r="V990" i="1"/>
  <c r="U990" i="1"/>
  <c r="T990" i="1"/>
  <c r="S990" i="1"/>
  <c r="R990" i="1"/>
  <c r="W989" i="1"/>
  <c r="V989" i="1"/>
  <c r="U989" i="1"/>
  <c r="T989" i="1"/>
  <c r="S989" i="1"/>
  <c r="R989" i="1"/>
  <c r="W988" i="1"/>
  <c r="V988" i="1"/>
  <c r="U988" i="1"/>
  <c r="T988" i="1"/>
  <c r="S988" i="1"/>
  <c r="R988" i="1"/>
  <c r="W987" i="1"/>
  <c r="V987" i="1"/>
  <c r="U987" i="1"/>
  <c r="T987" i="1"/>
  <c r="S987" i="1"/>
  <c r="R987" i="1"/>
  <c r="W986" i="1"/>
  <c r="V986" i="1"/>
  <c r="U986" i="1"/>
  <c r="T986" i="1"/>
  <c r="S986" i="1"/>
  <c r="R986" i="1"/>
  <c r="W985" i="1"/>
  <c r="V985" i="1"/>
  <c r="U985" i="1"/>
  <c r="T985" i="1"/>
  <c r="S985" i="1"/>
  <c r="R985" i="1"/>
  <c r="W984" i="1"/>
  <c r="V984" i="1"/>
  <c r="U984" i="1"/>
  <c r="T984" i="1"/>
  <c r="S984" i="1"/>
  <c r="R984" i="1"/>
  <c r="W983" i="1"/>
  <c r="V983" i="1"/>
  <c r="U983" i="1"/>
  <c r="T983" i="1"/>
  <c r="S983" i="1"/>
  <c r="R983" i="1"/>
  <c r="W982" i="1"/>
  <c r="V982" i="1"/>
  <c r="U982" i="1"/>
  <c r="T982" i="1"/>
  <c r="S982" i="1"/>
  <c r="R982" i="1"/>
  <c r="W981" i="1"/>
  <c r="V981" i="1"/>
  <c r="U981" i="1"/>
  <c r="T981" i="1"/>
  <c r="S981" i="1"/>
  <c r="R981" i="1"/>
  <c r="W980" i="1"/>
  <c r="V980" i="1"/>
  <c r="U980" i="1"/>
  <c r="T980" i="1"/>
  <c r="S980" i="1"/>
  <c r="R980" i="1"/>
  <c r="W979" i="1"/>
  <c r="V979" i="1"/>
  <c r="U979" i="1"/>
  <c r="T979" i="1"/>
  <c r="S979" i="1"/>
  <c r="R979" i="1"/>
  <c r="W978" i="1"/>
  <c r="V978" i="1"/>
  <c r="U978" i="1"/>
  <c r="T978" i="1"/>
  <c r="S978" i="1"/>
  <c r="R978" i="1"/>
  <c r="W977" i="1"/>
  <c r="V977" i="1"/>
  <c r="U977" i="1"/>
  <c r="T977" i="1"/>
  <c r="S977" i="1"/>
  <c r="R977" i="1"/>
  <c r="W976" i="1"/>
  <c r="V976" i="1"/>
  <c r="U976" i="1"/>
  <c r="T976" i="1"/>
  <c r="S976" i="1"/>
  <c r="R976" i="1"/>
  <c r="W975" i="1"/>
  <c r="V975" i="1"/>
  <c r="U975" i="1"/>
  <c r="T975" i="1"/>
  <c r="S975" i="1"/>
  <c r="R975" i="1"/>
  <c r="W974" i="1"/>
  <c r="V974" i="1"/>
  <c r="U974" i="1"/>
  <c r="T974" i="1"/>
  <c r="S974" i="1"/>
  <c r="R974" i="1"/>
  <c r="W973" i="1"/>
  <c r="V973" i="1"/>
  <c r="U973" i="1"/>
  <c r="T973" i="1"/>
  <c r="S973" i="1"/>
  <c r="R973" i="1"/>
  <c r="W972" i="1"/>
  <c r="V972" i="1"/>
  <c r="U972" i="1"/>
  <c r="T972" i="1"/>
  <c r="S972" i="1"/>
  <c r="W971" i="1"/>
  <c r="V971" i="1"/>
  <c r="U971" i="1"/>
  <c r="T971" i="1"/>
  <c r="S971" i="1"/>
  <c r="R971" i="1"/>
  <c r="W970" i="1"/>
  <c r="V970" i="1"/>
  <c r="U970" i="1"/>
  <c r="T970" i="1"/>
  <c r="S970" i="1"/>
  <c r="R970" i="1"/>
  <c r="W969" i="1"/>
  <c r="V969" i="1"/>
  <c r="U969" i="1"/>
  <c r="T969" i="1"/>
  <c r="S969" i="1"/>
  <c r="R969" i="1"/>
  <c r="W968" i="1"/>
  <c r="V968" i="1"/>
  <c r="U968" i="1"/>
  <c r="T968" i="1"/>
  <c r="S968" i="1"/>
  <c r="R968" i="1"/>
  <c r="W967" i="1"/>
  <c r="V967" i="1"/>
  <c r="U967" i="1"/>
  <c r="T967" i="1"/>
  <c r="S967" i="1"/>
  <c r="R967" i="1"/>
  <c r="W966" i="1"/>
  <c r="V966" i="1"/>
  <c r="U966" i="1"/>
  <c r="T966" i="1"/>
  <c r="S966" i="1"/>
  <c r="R966" i="1"/>
  <c r="W965" i="1"/>
  <c r="V965" i="1"/>
  <c r="U965" i="1"/>
  <c r="T965" i="1"/>
  <c r="S965" i="1"/>
  <c r="R965" i="1"/>
  <c r="W964" i="1"/>
  <c r="V964" i="1"/>
  <c r="U964" i="1"/>
  <c r="T964" i="1"/>
  <c r="S964" i="1"/>
  <c r="R964" i="1"/>
  <c r="W963" i="1"/>
  <c r="V963" i="1"/>
  <c r="U963" i="1"/>
  <c r="T963" i="1"/>
  <c r="S963" i="1"/>
  <c r="R963" i="1"/>
  <c r="W962" i="1"/>
  <c r="V962" i="1"/>
  <c r="U962" i="1"/>
  <c r="T962" i="1"/>
  <c r="S962" i="1"/>
  <c r="R962" i="1"/>
  <c r="W961" i="1"/>
  <c r="V961" i="1"/>
  <c r="U961" i="1"/>
  <c r="T961" i="1"/>
  <c r="S961" i="1"/>
  <c r="R961" i="1"/>
  <c r="W960" i="1"/>
  <c r="V960" i="1"/>
  <c r="U960" i="1"/>
  <c r="T960" i="1"/>
  <c r="S960" i="1"/>
  <c r="R960" i="1"/>
  <c r="W959" i="1"/>
  <c r="V959" i="1"/>
  <c r="U959" i="1"/>
  <c r="T959" i="1"/>
  <c r="S959" i="1"/>
  <c r="R959" i="1"/>
  <c r="W958" i="1"/>
  <c r="V958" i="1"/>
  <c r="U958" i="1"/>
  <c r="T958" i="1"/>
  <c r="S958" i="1"/>
  <c r="R958" i="1"/>
  <c r="W957" i="1"/>
  <c r="V957" i="1"/>
  <c r="U957" i="1"/>
  <c r="T957" i="1"/>
  <c r="S957" i="1"/>
  <c r="R957" i="1"/>
  <c r="W956" i="1"/>
  <c r="V956" i="1"/>
  <c r="U956" i="1"/>
  <c r="T956" i="1"/>
  <c r="S956" i="1"/>
  <c r="R956" i="1"/>
  <c r="W955" i="1"/>
  <c r="V955" i="1"/>
  <c r="U955" i="1"/>
  <c r="T955" i="1"/>
  <c r="S955" i="1"/>
  <c r="R955" i="1"/>
  <c r="W954" i="1"/>
  <c r="V954" i="1"/>
  <c r="U954" i="1"/>
  <c r="T954" i="1"/>
  <c r="S954" i="1"/>
  <c r="R954" i="1"/>
  <c r="W953" i="1"/>
  <c r="V953" i="1"/>
  <c r="U953" i="1"/>
  <c r="T953" i="1"/>
  <c r="S953" i="1"/>
  <c r="R953" i="1"/>
  <c r="W952" i="1"/>
  <c r="V952" i="1"/>
  <c r="U952" i="1"/>
  <c r="T952" i="1"/>
  <c r="S952" i="1"/>
  <c r="R952" i="1"/>
  <c r="W951" i="1"/>
  <c r="V951" i="1"/>
  <c r="U951" i="1"/>
  <c r="T951" i="1"/>
  <c r="S951" i="1"/>
  <c r="R951" i="1"/>
  <c r="W950" i="1"/>
  <c r="V950" i="1"/>
  <c r="U950" i="1"/>
  <c r="T950" i="1"/>
  <c r="S950" i="1"/>
  <c r="R950" i="1"/>
  <c r="W949" i="1"/>
  <c r="V949" i="1"/>
  <c r="U949" i="1"/>
  <c r="T949" i="1"/>
  <c r="S949" i="1"/>
  <c r="R949" i="1"/>
  <c r="W948" i="1"/>
  <c r="V948" i="1"/>
  <c r="U948" i="1"/>
  <c r="T948" i="1"/>
  <c r="S948" i="1"/>
  <c r="R948" i="1"/>
  <c r="W947" i="1"/>
  <c r="V947" i="1"/>
  <c r="U947" i="1"/>
  <c r="T947" i="1"/>
  <c r="S947" i="1"/>
  <c r="R947" i="1"/>
  <c r="W946" i="1"/>
  <c r="V946" i="1"/>
  <c r="U946" i="1"/>
  <c r="T946" i="1"/>
  <c r="S946" i="1"/>
  <c r="R946" i="1"/>
  <c r="W945" i="1"/>
  <c r="V945" i="1"/>
  <c r="U945" i="1"/>
  <c r="T945" i="1"/>
  <c r="S945" i="1"/>
  <c r="R945" i="1"/>
  <c r="W944" i="1"/>
  <c r="V944" i="1"/>
  <c r="U944" i="1"/>
  <c r="T944" i="1"/>
  <c r="S944" i="1"/>
  <c r="R944" i="1"/>
  <c r="W943" i="1"/>
  <c r="V943" i="1"/>
  <c r="U943" i="1"/>
  <c r="T943" i="1"/>
  <c r="S943" i="1"/>
  <c r="R943" i="1"/>
  <c r="W942" i="1"/>
  <c r="V942" i="1"/>
  <c r="U942" i="1"/>
  <c r="T942" i="1"/>
  <c r="S942" i="1"/>
  <c r="R942" i="1"/>
  <c r="W941" i="1"/>
  <c r="V941" i="1"/>
  <c r="U941" i="1"/>
  <c r="T941" i="1"/>
  <c r="S941" i="1"/>
  <c r="R941" i="1"/>
  <c r="W940" i="1"/>
  <c r="V940" i="1"/>
  <c r="U940" i="1"/>
  <c r="T940" i="1"/>
  <c r="S940" i="1"/>
  <c r="R940" i="1"/>
  <c r="W939" i="1"/>
  <c r="V939" i="1"/>
  <c r="U939" i="1"/>
  <c r="T939" i="1"/>
  <c r="S939" i="1"/>
  <c r="R939" i="1"/>
  <c r="V938" i="1"/>
  <c r="U938" i="1"/>
  <c r="T938" i="1"/>
  <c r="S938" i="1"/>
  <c r="R938" i="1"/>
  <c r="W937" i="1"/>
  <c r="V937" i="1"/>
  <c r="U937" i="1"/>
  <c r="T937" i="1"/>
  <c r="S937" i="1"/>
  <c r="R937" i="1"/>
  <c r="W936" i="1"/>
  <c r="V936" i="1"/>
  <c r="U936" i="1"/>
  <c r="T936" i="1"/>
  <c r="S936" i="1"/>
  <c r="R936" i="1"/>
  <c r="W935" i="1"/>
  <c r="V935" i="1"/>
  <c r="U935" i="1"/>
  <c r="T935" i="1"/>
  <c r="S935" i="1"/>
  <c r="R935" i="1"/>
  <c r="W934" i="1"/>
  <c r="V934" i="1"/>
  <c r="U934" i="1"/>
  <c r="T934" i="1"/>
  <c r="S934" i="1"/>
  <c r="R934" i="1"/>
  <c r="W933" i="1"/>
  <c r="V933" i="1"/>
  <c r="U933" i="1"/>
  <c r="T933" i="1"/>
  <c r="S933" i="1"/>
  <c r="R933" i="1"/>
  <c r="W932" i="1"/>
  <c r="V932" i="1"/>
  <c r="U932" i="1"/>
  <c r="T932" i="1"/>
  <c r="S932" i="1"/>
  <c r="R932" i="1"/>
  <c r="W931" i="1"/>
  <c r="V931" i="1"/>
  <c r="U931" i="1"/>
  <c r="T931" i="1"/>
  <c r="S931" i="1"/>
  <c r="R931" i="1"/>
  <c r="W930" i="1"/>
  <c r="V930" i="1"/>
  <c r="U930" i="1"/>
  <c r="T930" i="1"/>
  <c r="S930" i="1"/>
  <c r="R930" i="1"/>
  <c r="W929" i="1"/>
  <c r="V929" i="1"/>
  <c r="U929" i="1"/>
  <c r="T929" i="1"/>
  <c r="S929" i="1"/>
  <c r="R929" i="1"/>
  <c r="W928" i="1"/>
  <c r="V928" i="1"/>
  <c r="U928" i="1"/>
  <c r="T928" i="1"/>
  <c r="S928" i="1"/>
  <c r="R928" i="1"/>
  <c r="W927" i="1"/>
  <c r="V927" i="1"/>
  <c r="U927" i="1"/>
  <c r="T927" i="1"/>
  <c r="S927" i="1"/>
  <c r="R927" i="1"/>
  <c r="W926" i="1"/>
  <c r="V926" i="1"/>
  <c r="U926" i="1"/>
  <c r="T926" i="1"/>
  <c r="S926" i="1"/>
  <c r="R926" i="1"/>
  <c r="W925" i="1"/>
  <c r="V925" i="1"/>
  <c r="U925" i="1"/>
  <c r="T925" i="1"/>
  <c r="S925" i="1"/>
  <c r="R925" i="1"/>
  <c r="W924" i="1"/>
  <c r="V924" i="1"/>
  <c r="U924" i="1"/>
  <c r="T924" i="1"/>
  <c r="S924" i="1"/>
  <c r="R924" i="1"/>
  <c r="W923" i="1"/>
  <c r="V923" i="1"/>
  <c r="U923" i="1"/>
  <c r="T923" i="1"/>
  <c r="S923" i="1"/>
  <c r="R923" i="1"/>
  <c r="W922" i="1"/>
  <c r="V922" i="1"/>
  <c r="U922" i="1"/>
  <c r="T922" i="1"/>
  <c r="S922" i="1"/>
  <c r="R922" i="1"/>
  <c r="W921" i="1"/>
  <c r="V921" i="1"/>
  <c r="U921" i="1"/>
  <c r="T921" i="1"/>
  <c r="S921" i="1"/>
  <c r="R921" i="1"/>
  <c r="W920" i="1"/>
  <c r="V920" i="1"/>
  <c r="U920" i="1"/>
  <c r="T920" i="1"/>
  <c r="S920" i="1"/>
  <c r="R920" i="1"/>
  <c r="W919" i="1"/>
  <c r="V919" i="1"/>
  <c r="U919" i="1"/>
  <c r="T919" i="1"/>
  <c r="S919" i="1"/>
  <c r="R919" i="1"/>
  <c r="W918" i="1"/>
  <c r="V918" i="1"/>
  <c r="U918" i="1"/>
  <c r="T918" i="1"/>
  <c r="S918" i="1"/>
  <c r="R918" i="1"/>
  <c r="W917" i="1"/>
  <c r="V917" i="1"/>
  <c r="U917" i="1"/>
  <c r="T917" i="1"/>
  <c r="S917" i="1"/>
  <c r="R917" i="1"/>
  <c r="W916" i="1"/>
  <c r="V916" i="1"/>
  <c r="U916" i="1"/>
  <c r="T916" i="1"/>
  <c r="S916" i="1"/>
  <c r="R916" i="1"/>
  <c r="W915" i="1"/>
  <c r="V915" i="1"/>
  <c r="U915" i="1"/>
  <c r="T915" i="1"/>
  <c r="S915" i="1"/>
  <c r="R915" i="1"/>
  <c r="W914" i="1"/>
  <c r="V914" i="1"/>
  <c r="U914" i="1"/>
  <c r="T914" i="1"/>
  <c r="S914" i="1"/>
  <c r="R914" i="1"/>
  <c r="W913" i="1"/>
  <c r="V913" i="1"/>
  <c r="U913" i="1"/>
  <c r="T913" i="1"/>
  <c r="S913" i="1"/>
  <c r="R913" i="1"/>
  <c r="W912" i="1"/>
  <c r="V912" i="1"/>
  <c r="U912" i="1"/>
  <c r="T912" i="1"/>
  <c r="S912" i="1"/>
  <c r="R912" i="1"/>
  <c r="W911" i="1"/>
  <c r="V911" i="1"/>
  <c r="U911" i="1"/>
  <c r="T911" i="1"/>
  <c r="S911" i="1"/>
  <c r="R911" i="1"/>
  <c r="W910" i="1"/>
  <c r="V910" i="1"/>
  <c r="U910" i="1"/>
  <c r="T910" i="1"/>
  <c r="S910" i="1"/>
  <c r="R910" i="1"/>
  <c r="W909" i="1"/>
  <c r="V909" i="1"/>
  <c r="U909" i="1"/>
  <c r="T909" i="1"/>
  <c r="S909" i="1"/>
  <c r="R909" i="1"/>
  <c r="W908" i="1"/>
  <c r="V908" i="1"/>
  <c r="U908" i="1"/>
  <c r="T908" i="1"/>
  <c r="S908" i="1"/>
  <c r="R908" i="1"/>
  <c r="W907" i="1"/>
  <c r="V907" i="1"/>
  <c r="U907" i="1"/>
  <c r="T907" i="1"/>
  <c r="S907" i="1"/>
  <c r="R907" i="1"/>
  <c r="W906" i="1"/>
  <c r="V906" i="1"/>
  <c r="U906" i="1"/>
  <c r="T906" i="1"/>
  <c r="S906" i="1"/>
  <c r="R906" i="1"/>
  <c r="W905" i="1"/>
  <c r="V905" i="1"/>
  <c r="U905" i="1"/>
  <c r="T905" i="1"/>
  <c r="S905" i="1"/>
  <c r="R905" i="1"/>
  <c r="W904" i="1"/>
  <c r="V904" i="1"/>
  <c r="U904" i="1"/>
  <c r="T904" i="1"/>
  <c r="S904" i="1"/>
  <c r="R904" i="1"/>
  <c r="W903" i="1"/>
  <c r="V903" i="1"/>
  <c r="U903" i="1"/>
  <c r="T903" i="1"/>
  <c r="S903" i="1"/>
  <c r="R903" i="1"/>
  <c r="W902" i="1"/>
  <c r="V902" i="1"/>
  <c r="U902" i="1"/>
  <c r="T902" i="1"/>
  <c r="S902" i="1"/>
  <c r="R902" i="1"/>
  <c r="W901" i="1"/>
  <c r="V901" i="1"/>
  <c r="U901" i="1"/>
  <c r="T901" i="1"/>
  <c r="S901" i="1"/>
  <c r="R901" i="1"/>
  <c r="W900" i="1"/>
  <c r="V900" i="1"/>
  <c r="U900" i="1"/>
  <c r="T900" i="1"/>
  <c r="S900" i="1"/>
  <c r="R900" i="1"/>
  <c r="W899" i="1"/>
  <c r="V899" i="1"/>
  <c r="U899" i="1"/>
  <c r="T899" i="1"/>
  <c r="S899" i="1"/>
  <c r="R899" i="1"/>
  <c r="W898" i="1"/>
  <c r="V898" i="1"/>
  <c r="U898" i="1"/>
  <c r="T898" i="1"/>
  <c r="S898" i="1"/>
  <c r="R898" i="1"/>
  <c r="W897" i="1"/>
  <c r="V897" i="1"/>
  <c r="U897" i="1"/>
  <c r="T897" i="1"/>
  <c r="S897" i="1"/>
  <c r="R897" i="1"/>
  <c r="W896" i="1"/>
  <c r="V896" i="1"/>
  <c r="U896" i="1"/>
  <c r="T896" i="1"/>
  <c r="S896" i="1"/>
  <c r="R896" i="1"/>
  <c r="W895" i="1"/>
  <c r="V895" i="1"/>
  <c r="U895" i="1"/>
  <c r="T895" i="1"/>
  <c r="S895" i="1"/>
  <c r="R895" i="1"/>
  <c r="W894" i="1"/>
  <c r="V894" i="1"/>
  <c r="U894" i="1"/>
  <c r="T894" i="1"/>
  <c r="S894" i="1"/>
  <c r="R894" i="1"/>
  <c r="W893" i="1"/>
  <c r="V893" i="1"/>
  <c r="U893" i="1"/>
  <c r="T893" i="1"/>
  <c r="S893" i="1"/>
  <c r="R893" i="1"/>
  <c r="W892" i="1"/>
  <c r="V892" i="1"/>
  <c r="U892" i="1"/>
  <c r="T892" i="1"/>
  <c r="S892" i="1"/>
  <c r="R892" i="1"/>
  <c r="W891" i="1"/>
  <c r="V891" i="1"/>
  <c r="U891" i="1"/>
  <c r="T891" i="1"/>
  <c r="S891" i="1"/>
  <c r="R891" i="1"/>
  <c r="W890" i="1"/>
  <c r="V890" i="1"/>
  <c r="U890" i="1"/>
  <c r="T890" i="1"/>
  <c r="S890" i="1"/>
  <c r="R890" i="1"/>
  <c r="W889" i="1"/>
  <c r="V889" i="1"/>
  <c r="U889" i="1"/>
  <c r="T889" i="1"/>
  <c r="S889" i="1"/>
  <c r="R889" i="1"/>
  <c r="W888" i="1"/>
  <c r="V888" i="1"/>
  <c r="U888" i="1"/>
  <c r="T888" i="1"/>
  <c r="S888" i="1"/>
  <c r="R888" i="1"/>
  <c r="W887" i="1"/>
  <c r="V887" i="1"/>
  <c r="U887" i="1"/>
  <c r="T887" i="1"/>
  <c r="S887" i="1"/>
  <c r="R887" i="1"/>
  <c r="W886" i="1"/>
  <c r="V886" i="1"/>
  <c r="U886" i="1"/>
  <c r="T886" i="1"/>
  <c r="S886" i="1"/>
  <c r="R886" i="1"/>
  <c r="W885" i="1"/>
  <c r="V885" i="1"/>
  <c r="U885" i="1"/>
  <c r="T885" i="1"/>
  <c r="S885" i="1"/>
  <c r="R885" i="1"/>
  <c r="W884" i="1"/>
  <c r="V884" i="1"/>
  <c r="U884" i="1"/>
  <c r="T884" i="1"/>
  <c r="S884" i="1"/>
  <c r="R884" i="1"/>
  <c r="W883" i="1"/>
  <c r="V883" i="1"/>
  <c r="U883" i="1"/>
  <c r="T883" i="1"/>
  <c r="S883" i="1"/>
  <c r="R883" i="1"/>
  <c r="W882" i="1"/>
  <c r="V882" i="1"/>
  <c r="U882" i="1"/>
  <c r="T882" i="1"/>
  <c r="S882" i="1"/>
  <c r="R882" i="1"/>
  <c r="W881" i="1"/>
  <c r="V881" i="1"/>
  <c r="U881" i="1"/>
  <c r="T881" i="1"/>
  <c r="S881" i="1"/>
  <c r="R881" i="1"/>
  <c r="W880" i="1"/>
  <c r="V880" i="1"/>
  <c r="U880" i="1"/>
  <c r="T880" i="1"/>
  <c r="S880" i="1"/>
  <c r="R880" i="1"/>
  <c r="W879" i="1"/>
  <c r="V879" i="1"/>
  <c r="U879" i="1"/>
  <c r="T879" i="1"/>
  <c r="S879" i="1"/>
  <c r="R879" i="1"/>
  <c r="W878" i="1"/>
  <c r="V878" i="1"/>
  <c r="U878" i="1"/>
  <c r="T878" i="1"/>
  <c r="S878" i="1"/>
  <c r="R878" i="1"/>
  <c r="W877" i="1"/>
  <c r="V877" i="1"/>
  <c r="U877" i="1"/>
  <c r="T877" i="1"/>
  <c r="S877" i="1"/>
  <c r="R877" i="1"/>
  <c r="W876" i="1"/>
  <c r="V876" i="1"/>
  <c r="U876" i="1"/>
  <c r="T876" i="1"/>
  <c r="S876" i="1"/>
  <c r="R876" i="1"/>
  <c r="W875" i="1"/>
  <c r="V875" i="1"/>
  <c r="U875" i="1"/>
  <c r="T875" i="1"/>
  <c r="S875" i="1"/>
  <c r="R875" i="1"/>
  <c r="W874" i="1"/>
  <c r="V874" i="1"/>
  <c r="U874" i="1"/>
  <c r="T874" i="1"/>
  <c r="S874" i="1"/>
  <c r="R874" i="1"/>
  <c r="W873" i="1"/>
  <c r="V873" i="1"/>
  <c r="U873" i="1"/>
  <c r="T873" i="1"/>
  <c r="S873" i="1"/>
  <c r="R873" i="1"/>
  <c r="W872" i="1"/>
  <c r="V872" i="1"/>
  <c r="U872" i="1"/>
  <c r="T872" i="1"/>
  <c r="S872" i="1"/>
  <c r="R872" i="1"/>
  <c r="W871" i="1"/>
  <c r="V871" i="1"/>
  <c r="U871" i="1"/>
  <c r="T871" i="1"/>
  <c r="S871" i="1"/>
  <c r="R871" i="1"/>
  <c r="W870" i="1"/>
  <c r="V870" i="1"/>
  <c r="U870" i="1"/>
  <c r="T870" i="1"/>
  <c r="S870" i="1"/>
  <c r="R870" i="1"/>
  <c r="W869" i="1"/>
  <c r="V869" i="1"/>
  <c r="U869" i="1"/>
  <c r="T869" i="1"/>
  <c r="S869" i="1"/>
  <c r="R869" i="1"/>
  <c r="W868" i="1"/>
  <c r="V868" i="1"/>
  <c r="U868" i="1"/>
  <c r="T868" i="1"/>
  <c r="S868" i="1"/>
  <c r="R868" i="1"/>
  <c r="W867" i="1"/>
  <c r="V867" i="1"/>
  <c r="U867" i="1"/>
  <c r="T867" i="1"/>
  <c r="S867" i="1"/>
  <c r="R867" i="1"/>
  <c r="W866" i="1"/>
  <c r="V866" i="1"/>
  <c r="U866" i="1"/>
  <c r="T866" i="1"/>
  <c r="S866" i="1"/>
  <c r="R866" i="1"/>
  <c r="W865" i="1"/>
  <c r="V865" i="1"/>
  <c r="U865" i="1"/>
  <c r="T865" i="1"/>
  <c r="S865" i="1"/>
  <c r="R865" i="1"/>
  <c r="W864" i="1"/>
  <c r="V864" i="1"/>
  <c r="U864" i="1"/>
  <c r="T864" i="1"/>
  <c r="S864" i="1"/>
  <c r="R864" i="1"/>
  <c r="W863" i="1"/>
  <c r="V863" i="1"/>
  <c r="U863" i="1"/>
  <c r="T863" i="1"/>
  <c r="S863" i="1"/>
  <c r="R863" i="1"/>
  <c r="W862" i="1"/>
  <c r="V862" i="1"/>
  <c r="U862" i="1"/>
  <c r="T862" i="1"/>
  <c r="S862" i="1"/>
  <c r="R862" i="1"/>
  <c r="W861" i="1"/>
  <c r="V861" i="1"/>
  <c r="U861" i="1"/>
  <c r="T861" i="1"/>
  <c r="S861" i="1"/>
  <c r="R861" i="1"/>
  <c r="W860" i="1"/>
  <c r="V860" i="1"/>
  <c r="U860" i="1"/>
  <c r="T860" i="1"/>
  <c r="S860" i="1"/>
  <c r="R860" i="1"/>
  <c r="W859" i="1"/>
  <c r="V859" i="1"/>
  <c r="U859" i="1"/>
  <c r="T859" i="1"/>
  <c r="S859" i="1"/>
  <c r="R859" i="1"/>
  <c r="W858" i="1"/>
  <c r="V858" i="1"/>
  <c r="U858" i="1"/>
  <c r="T858" i="1"/>
  <c r="S858" i="1"/>
  <c r="R858" i="1"/>
  <c r="W857" i="1"/>
  <c r="V857" i="1"/>
  <c r="U857" i="1"/>
  <c r="T857" i="1"/>
  <c r="S857" i="1"/>
  <c r="R857" i="1"/>
  <c r="W856" i="1"/>
  <c r="V856" i="1"/>
  <c r="U856" i="1"/>
  <c r="T856" i="1"/>
  <c r="S856" i="1"/>
  <c r="R856" i="1"/>
  <c r="W855" i="1"/>
  <c r="V855" i="1"/>
  <c r="U855" i="1"/>
  <c r="T855" i="1"/>
  <c r="S855" i="1"/>
  <c r="R855" i="1"/>
  <c r="W854" i="1"/>
  <c r="V854" i="1"/>
  <c r="U854" i="1"/>
  <c r="T854" i="1"/>
  <c r="S854" i="1"/>
  <c r="R854" i="1"/>
  <c r="W853" i="1"/>
  <c r="V853" i="1"/>
  <c r="U853" i="1"/>
  <c r="T853" i="1"/>
  <c r="S853" i="1"/>
  <c r="R853" i="1"/>
  <c r="W852" i="1"/>
  <c r="V852" i="1"/>
  <c r="U852" i="1"/>
  <c r="T852" i="1"/>
  <c r="S852" i="1"/>
  <c r="R852" i="1"/>
  <c r="W851" i="1"/>
  <c r="V851" i="1"/>
  <c r="U851" i="1"/>
  <c r="T851" i="1"/>
  <c r="S851" i="1"/>
  <c r="R851" i="1"/>
  <c r="W850" i="1"/>
  <c r="V850" i="1"/>
  <c r="U850" i="1"/>
  <c r="T850" i="1"/>
  <c r="S850" i="1"/>
  <c r="R850" i="1"/>
  <c r="W849" i="1"/>
  <c r="V849" i="1"/>
  <c r="U849" i="1"/>
  <c r="T849" i="1"/>
  <c r="S849" i="1"/>
  <c r="R849" i="1"/>
  <c r="W848" i="1"/>
  <c r="V848" i="1"/>
  <c r="U848" i="1"/>
  <c r="T848" i="1"/>
  <c r="S848" i="1"/>
  <c r="R848" i="1"/>
  <c r="W847" i="1"/>
  <c r="V847" i="1"/>
  <c r="U847" i="1"/>
  <c r="T847" i="1"/>
  <c r="S847" i="1"/>
  <c r="R847" i="1"/>
  <c r="W846" i="1"/>
  <c r="V846" i="1"/>
  <c r="U846" i="1"/>
  <c r="T846" i="1"/>
  <c r="S846" i="1"/>
  <c r="R846" i="1"/>
  <c r="W845" i="1"/>
  <c r="V845" i="1"/>
  <c r="U845" i="1"/>
  <c r="T845" i="1"/>
  <c r="S845" i="1"/>
  <c r="R845" i="1"/>
  <c r="W844" i="1"/>
  <c r="V844" i="1"/>
  <c r="U844" i="1"/>
  <c r="T844" i="1"/>
  <c r="S844" i="1"/>
  <c r="R844" i="1"/>
  <c r="W843" i="1"/>
  <c r="V843" i="1"/>
  <c r="U843" i="1"/>
  <c r="T843" i="1"/>
  <c r="S843" i="1"/>
  <c r="R843" i="1"/>
  <c r="W842" i="1"/>
  <c r="V842" i="1"/>
  <c r="U842" i="1"/>
  <c r="T842" i="1"/>
  <c r="S842" i="1"/>
  <c r="R842" i="1"/>
  <c r="W841" i="1"/>
  <c r="V841" i="1"/>
  <c r="U841" i="1"/>
  <c r="T841" i="1"/>
  <c r="S841" i="1"/>
  <c r="R841" i="1"/>
  <c r="W840" i="1"/>
  <c r="V840" i="1"/>
  <c r="U840" i="1"/>
  <c r="T840" i="1"/>
  <c r="S840" i="1"/>
  <c r="R840" i="1"/>
  <c r="W839" i="1"/>
  <c r="V839" i="1"/>
  <c r="U839" i="1"/>
  <c r="T839" i="1"/>
  <c r="S839" i="1"/>
  <c r="R839" i="1"/>
  <c r="W838" i="1"/>
  <c r="V838" i="1"/>
  <c r="U838" i="1"/>
  <c r="T838" i="1"/>
  <c r="S838" i="1"/>
  <c r="R838" i="1"/>
  <c r="W837" i="1"/>
  <c r="V837" i="1"/>
  <c r="U837" i="1"/>
  <c r="T837" i="1"/>
  <c r="S837" i="1"/>
  <c r="R837" i="1"/>
  <c r="W836" i="1"/>
  <c r="V836" i="1"/>
  <c r="U836" i="1"/>
  <c r="S836" i="1"/>
  <c r="R836" i="1"/>
  <c r="W835" i="1"/>
  <c r="V835" i="1"/>
  <c r="U835" i="1"/>
  <c r="T835" i="1"/>
  <c r="S835" i="1"/>
  <c r="R835" i="1"/>
  <c r="W834" i="1"/>
  <c r="V834" i="1"/>
  <c r="U834" i="1"/>
  <c r="T834" i="1"/>
  <c r="S834" i="1"/>
  <c r="R834" i="1"/>
  <c r="W833" i="1"/>
  <c r="V833" i="1"/>
  <c r="U833" i="1"/>
  <c r="T833" i="1"/>
  <c r="S833" i="1"/>
  <c r="R833" i="1"/>
  <c r="W832" i="1"/>
  <c r="V832" i="1"/>
  <c r="U832" i="1"/>
  <c r="T832" i="1"/>
  <c r="S832" i="1"/>
  <c r="R832" i="1"/>
  <c r="W831" i="1"/>
  <c r="V831" i="1"/>
  <c r="U831" i="1"/>
  <c r="T831" i="1"/>
  <c r="S831" i="1"/>
  <c r="R831" i="1"/>
  <c r="W830" i="1"/>
  <c r="V830" i="1"/>
  <c r="U830" i="1"/>
  <c r="T830" i="1"/>
  <c r="S830" i="1"/>
  <c r="R830" i="1"/>
  <c r="W829" i="1"/>
  <c r="V829" i="1"/>
  <c r="U829" i="1"/>
  <c r="T829" i="1"/>
  <c r="S829" i="1"/>
  <c r="R829" i="1"/>
  <c r="W828" i="1"/>
  <c r="V828" i="1"/>
  <c r="U828" i="1"/>
  <c r="T828" i="1"/>
  <c r="S828" i="1"/>
  <c r="R828" i="1"/>
  <c r="W827" i="1"/>
  <c r="V827" i="1"/>
  <c r="U827" i="1"/>
  <c r="T827" i="1"/>
  <c r="S827" i="1"/>
  <c r="R827" i="1"/>
  <c r="W826" i="1"/>
  <c r="V826" i="1"/>
  <c r="U826" i="1"/>
  <c r="T826" i="1"/>
  <c r="S826" i="1"/>
  <c r="R826" i="1"/>
  <c r="W825" i="1"/>
  <c r="V825" i="1"/>
  <c r="U825" i="1"/>
  <c r="T825" i="1"/>
  <c r="S825" i="1"/>
  <c r="R825" i="1"/>
  <c r="W824" i="1"/>
  <c r="V824" i="1"/>
  <c r="U824" i="1"/>
  <c r="T824" i="1"/>
  <c r="S824" i="1"/>
  <c r="R824" i="1"/>
  <c r="W823" i="1"/>
  <c r="V823" i="1"/>
  <c r="U823" i="1"/>
  <c r="T823" i="1"/>
  <c r="S823" i="1"/>
  <c r="R823" i="1"/>
  <c r="W822" i="1"/>
  <c r="V822" i="1"/>
  <c r="U822" i="1"/>
  <c r="T822" i="1"/>
  <c r="S822" i="1"/>
  <c r="R822" i="1"/>
  <c r="W821" i="1"/>
  <c r="V821" i="1"/>
  <c r="U821" i="1"/>
  <c r="T821" i="1"/>
  <c r="S821" i="1"/>
  <c r="R821" i="1"/>
  <c r="W820" i="1"/>
  <c r="V820" i="1"/>
  <c r="U820" i="1"/>
  <c r="T820" i="1"/>
  <c r="S820" i="1"/>
  <c r="R820" i="1"/>
  <c r="W819" i="1"/>
  <c r="V819" i="1"/>
  <c r="U819" i="1"/>
  <c r="T819" i="1"/>
  <c r="S819" i="1"/>
  <c r="R819" i="1"/>
  <c r="W818" i="1"/>
  <c r="V818" i="1"/>
  <c r="U818" i="1"/>
  <c r="T818" i="1"/>
  <c r="S818" i="1"/>
  <c r="R818" i="1"/>
  <c r="W817" i="1"/>
  <c r="V817" i="1"/>
  <c r="U817" i="1"/>
  <c r="T817" i="1"/>
  <c r="S817" i="1"/>
  <c r="R817" i="1"/>
  <c r="W816" i="1"/>
  <c r="V816" i="1"/>
  <c r="U816" i="1"/>
  <c r="T816" i="1"/>
  <c r="S816" i="1"/>
  <c r="R816" i="1"/>
  <c r="W815" i="1"/>
  <c r="V815" i="1"/>
  <c r="U815" i="1"/>
  <c r="T815" i="1"/>
  <c r="S815" i="1"/>
  <c r="R815" i="1"/>
  <c r="W814" i="1"/>
  <c r="V814" i="1"/>
  <c r="U814" i="1"/>
  <c r="T814" i="1"/>
  <c r="S814" i="1"/>
  <c r="R814" i="1"/>
  <c r="W813" i="1"/>
  <c r="V813" i="1"/>
  <c r="U813" i="1"/>
  <c r="T813" i="1"/>
  <c r="S813" i="1"/>
  <c r="R813" i="1"/>
  <c r="W812" i="1"/>
  <c r="V812" i="1"/>
  <c r="U812" i="1"/>
  <c r="T812" i="1"/>
  <c r="S812" i="1"/>
  <c r="R812" i="1"/>
  <c r="W811" i="1"/>
  <c r="V811" i="1"/>
  <c r="U811" i="1"/>
  <c r="T811" i="1"/>
  <c r="S811" i="1"/>
  <c r="R811" i="1"/>
  <c r="W810" i="1"/>
  <c r="V810" i="1"/>
  <c r="U810" i="1"/>
  <c r="T810" i="1"/>
  <c r="S810" i="1"/>
  <c r="R810" i="1"/>
  <c r="W809" i="1"/>
  <c r="V809" i="1"/>
  <c r="U809" i="1"/>
  <c r="T809" i="1"/>
  <c r="S809" i="1"/>
  <c r="R809" i="1"/>
  <c r="W808" i="1"/>
  <c r="V808" i="1"/>
  <c r="U808" i="1"/>
  <c r="T808" i="1"/>
  <c r="S808" i="1"/>
  <c r="R808" i="1"/>
  <c r="W807" i="1"/>
  <c r="V807" i="1"/>
  <c r="U807" i="1"/>
  <c r="T807" i="1"/>
  <c r="S807" i="1"/>
  <c r="R807" i="1"/>
  <c r="W806" i="1"/>
  <c r="V806" i="1"/>
  <c r="U806" i="1"/>
  <c r="T806" i="1"/>
  <c r="S806" i="1"/>
  <c r="R806" i="1"/>
  <c r="W805" i="1"/>
  <c r="V805" i="1"/>
  <c r="U805" i="1"/>
  <c r="T805" i="1"/>
  <c r="S805" i="1"/>
  <c r="R805" i="1"/>
  <c r="W804" i="1"/>
  <c r="V804" i="1"/>
  <c r="U804" i="1"/>
  <c r="T804" i="1"/>
  <c r="S804" i="1"/>
  <c r="R804" i="1"/>
  <c r="W803" i="1"/>
  <c r="V803" i="1"/>
  <c r="U803" i="1"/>
  <c r="T803" i="1"/>
  <c r="S803" i="1"/>
  <c r="R803" i="1"/>
  <c r="W802" i="1"/>
  <c r="V802" i="1"/>
  <c r="U802" i="1"/>
  <c r="T802" i="1"/>
  <c r="S802" i="1"/>
  <c r="R802" i="1"/>
  <c r="W801" i="1"/>
  <c r="V801" i="1"/>
  <c r="U801" i="1"/>
  <c r="T801" i="1"/>
  <c r="S801" i="1"/>
  <c r="R801" i="1"/>
  <c r="W800" i="1"/>
  <c r="V800" i="1"/>
  <c r="U800" i="1"/>
  <c r="T800" i="1"/>
  <c r="S800" i="1"/>
  <c r="R800" i="1"/>
  <c r="W799" i="1"/>
  <c r="V799" i="1"/>
  <c r="U799" i="1"/>
  <c r="T799" i="1"/>
  <c r="S799" i="1"/>
  <c r="R799" i="1"/>
  <c r="W798" i="1"/>
  <c r="V798" i="1"/>
  <c r="U798" i="1"/>
  <c r="T798" i="1"/>
  <c r="S798" i="1"/>
  <c r="R798" i="1"/>
  <c r="W797" i="1"/>
  <c r="V797" i="1"/>
  <c r="U797" i="1"/>
  <c r="T797" i="1"/>
  <c r="S797" i="1"/>
  <c r="R797" i="1"/>
  <c r="W796" i="1"/>
  <c r="V796" i="1"/>
  <c r="U796" i="1"/>
  <c r="T796" i="1"/>
  <c r="S796" i="1"/>
  <c r="R796" i="1"/>
  <c r="W795" i="1"/>
  <c r="V795" i="1"/>
  <c r="U795" i="1"/>
  <c r="T795" i="1"/>
  <c r="S795" i="1"/>
  <c r="R795" i="1"/>
  <c r="W794" i="1"/>
  <c r="V794" i="1"/>
  <c r="U794" i="1"/>
  <c r="T794" i="1"/>
  <c r="S794" i="1"/>
  <c r="R794" i="1"/>
  <c r="W793" i="1"/>
  <c r="V793" i="1"/>
  <c r="U793" i="1"/>
  <c r="T793" i="1"/>
  <c r="S793" i="1"/>
  <c r="R793" i="1"/>
  <c r="W792" i="1"/>
  <c r="V792" i="1"/>
  <c r="U792" i="1"/>
  <c r="T792" i="1"/>
  <c r="S792" i="1"/>
  <c r="R792" i="1"/>
  <c r="W791" i="1"/>
  <c r="V791" i="1"/>
  <c r="U791" i="1"/>
  <c r="T791" i="1"/>
  <c r="S791" i="1"/>
  <c r="R791" i="1"/>
  <c r="W790" i="1"/>
  <c r="V790" i="1"/>
  <c r="U790" i="1"/>
  <c r="T790" i="1"/>
  <c r="S790" i="1"/>
  <c r="R790" i="1"/>
  <c r="W789" i="1"/>
  <c r="V789" i="1"/>
  <c r="U789" i="1"/>
  <c r="T789" i="1"/>
  <c r="S789" i="1"/>
  <c r="R789" i="1"/>
  <c r="W788" i="1"/>
  <c r="V788" i="1"/>
  <c r="U788" i="1"/>
  <c r="T788" i="1"/>
  <c r="S788" i="1"/>
  <c r="R788" i="1"/>
  <c r="W787" i="1"/>
  <c r="V787" i="1"/>
  <c r="U787" i="1"/>
  <c r="T787" i="1"/>
  <c r="S787" i="1"/>
  <c r="R787" i="1"/>
  <c r="W786" i="1"/>
  <c r="V786" i="1"/>
  <c r="U786" i="1"/>
  <c r="T786" i="1"/>
  <c r="S786" i="1"/>
  <c r="R786" i="1"/>
  <c r="W785" i="1"/>
  <c r="V785" i="1"/>
  <c r="U785" i="1"/>
  <c r="T785" i="1"/>
  <c r="S785" i="1"/>
  <c r="R785" i="1"/>
  <c r="W784" i="1"/>
  <c r="V784" i="1"/>
  <c r="U784" i="1"/>
  <c r="T784" i="1"/>
  <c r="S784" i="1"/>
  <c r="R784" i="1"/>
  <c r="W783" i="1"/>
  <c r="V783" i="1"/>
  <c r="U783" i="1"/>
  <c r="T783" i="1"/>
  <c r="S783" i="1"/>
  <c r="R783" i="1"/>
  <c r="W782" i="1"/>
  <c r="V782" i="1"/>
  <c r="U782" i="1"/>
  <c r="T782" i="1"/>
  <c r="S782" i="1"/>
  <c r="R782" i="1"/>
  <c r="W781" i="1"/>
  <c r="V781" i="1"/>
  <c r="U781" i="1"/>
  <c r="T781" i="1"/>
  <c r="S781" i="1"/>
  <c r="R781" i="1"/>
  <c r="W780" i="1"/>
  <c r="V780" i="1"/>
  <c r="U780" i="1"/>
  <c r="T780" i="1"/>
  <c r="S780" i="1"/>
  <c r="R780" i="1"/>
  <c r="W779" i="1"/>
  <c r="V779" i="1"/>
  <c r="U779" i="1"/>
  <c r="T779" i="1"/>
  <c r="S779" i="1"/>
  <c r="R779" i="1"/>
  <c r="W778" i="1"/>
  <c r="V778" i="1"/>
  <c r="U778" i="1"/>
  <c r="T778" i="1"/>
  <c r="S778" i="1"/>
  <c r="R778" i="1"/>
  <c r="W777" i="1"/>
  <c r="V777" i="1"/>
  <c r="U777" i="1"/>
  <c r="T777" i="1"/>
  <c r="S777" i="1"/>
  <c r="R777" i="1"/>
  <c r="W776" i="1"/>
  <c r="V776" i="1"/>
  <c r="U776" i="1"/>
  <c r="T776" i="1"/>
  <c r="S776" i="1"/>
  <c r="R776" i="1"/>
  <c r="W775" i="1"/>
  <c r="V775" i="1"/>
  <c r="U775" i="1"/>
  <c r="T775" i="1"/>
  <c r="S775" i="1"/>
  <c r="R775" i="1"/>
  <c r="W774" i="1"/>
  <c r="V774" i="1"/>
  <c r="U774" i="1"/>
  <c r="T774" i="1"/>
  <c r="S774" i="1"/>
  <c r="R774" i="1"/>
  <c r="W773" i="1"/>
  <c r="V773" i="1"/>
  <c r="U773" i="1"/>
  <c r="T773" i="1"/>
  <c r="S773" i="1"/>
  <c r="R773" i="1"/>
  <c r="W772" i="1"/>
  <c r="V772" i="1"/>
  <c r="U772" i="1"/>
  <c r="T772" i="1"/>
  <c r="S772" i="1"/>
  <c r="R772" i="1"/>
  <c r="W771" i="1"/>
  <c r="V771" i="1"/>
  <c r="U771" i="1"/>
  <c r="T771" i="1"/>
  <c r="S771" i="1"/>
  <c r="R771" i="1"/>
  <c r="W770" i="1"/>
  <c r="V770" i="1"/>
  <c r="U770" i="1"/>
  <c r="T770" i="1"/>
  <c r="S770" i="1"/>
  <c r="R770" i="1"/>
  <c r="W769" i="1"/>
  <c r="V769" i="1"/>
  <c r="U769" i="1"/>
  <c r="T769" i="1"/>
  <c r="S769" i="1"/>
  <c r="R769" i="1"/>
  <c r="W768" i="1"/>
  <c r="V768" i="1"/>
  <c r="U768" i="1"/>
  <c r="T768" i="1"/>
  <c r="S768" i="1"/>
  <c r="R768" i="1"/>
  <c r="W767" i="1"/>
  <c r="V767" i="1"/>
  <c r="U767" i="1"/>
  <c r="T767" i="1"/>
  <c r="S767" i="1"/>
  <c r="R767" i="1"/>
  <c r="W766" i="1"/>
  <c r="V766" i="1"/>
  <c r="U766" i="1"/>
  <c r="T766" i="1"/>
  <c r="S766" i="1"/>
  <c r="R766" i="1"/>
  <c r="W765" i="1"/>
  <c r="V765" i="1"/>
  <c r="U765" i="1"/>
  <c r="T765" i="1"/>
  <c r="S765" i="1"/>
  <c r="R765" i="1"/>
  <c r="W764" i="1"/>
  <c r="V764" i="1"/>
  <c r="U764" i="1"/>
  <c r="T764" i="1"/>
  <c r="S764" i="1"/>
  <c r="R764" i="1"/>
  <c r="W763" i="1"/>
  <c r="V763" i="1"/>
  <c r="U763" i="1"/>
  <c r="T763" i="1"/>
  <c r="S763" i="1"/>
  <c r="R763" i="1"/>
  <c r="W762" i="1"/>
  <c r="V762" i="1"/>
  <c r="U762" i="1"/>
  <c r="T762" i="1"/>
  <c r="S762" i="1"/>
  <c r="R762" i="1"/>
  <c r="W761" i="1"/>
  <c r="V761" i="1"/>
  <c r="U761" i="1"/>
  <c r="T761" i="1"/>
  <c r="S761" i="1"/>
  <c r="R761" i="1"/>
  <c r="V760" i="1"/>
  <c r="U760" i="1"/>
  <c r="T760" i="1"/>
  <c r="S760" i="1"/>
  <c r="R760" i="1"/>
  <c r="V759" i="1"/>
  <c r="U759" i="1"/>
  <c r="T759" i="1"/>
  <c r="S759" i="1"/>
  <c r="R759" i="1"/>
  <c r="V758" i="1"/>
  <c r="U758" i="1"/>
  <c r="T758" i="1"/>
  <c r="S758" i="1"/>
  <c r="R758" i="1"/>
  <c r="W757" i="1"/>
  <c r="V757" i="1"/>
  <c r="U757" i="1"/>
  <c r="T757" i="1"/>
  <c r="S757" i="1"/>
  <c r="R757" i="1"/>
  <c r="W756" i="1"/>
  <c r="V756" i="1"/>
  <c r="U756" i="1"/>
  <c r="T756" i="1"/>
  <c r="S756" i="1"/>
  <c r="R756" i="1"/>
  <c r="W755" i="1"/>
  <c r="V755" i="1"/>
  <c r="U755" i="1"/>
  <c r="T755" i="1"/>
  <c r="S755" i="1"/>
  <c r="R755" i="1"/>
  <c r="W754" i="1"/>
  <c r="V754" i="1"/>
  <c r="U754" i="1"/>
  <c r="T754" i="1"/>
  <c r="S754" i="1"/>
  <c r="R754" i="1"/>
  <c r="W753" i="1"/>
  <c r="V753" i="1"/>
  <c r="U753" i="1"/>
  <c r="T753" i="1"/>
  <c r="S753" i="1"/>
  <c r="R753" i="1"/>
  <c r="W752" i="1"/>
  <c r="V752" i="1"/>
  <c r="U752" i="1"/>
  <c r="T752" i="1"/>
  <c r="S752" i="1"/>
  <c r="R752" i="1"/>
  <c r="W751" i="1"/>
  <c r="V751" i="1"/>
  <c r="U751" i="1"/>
  <c r="T751" i="1"/>
  <c r="S751" i="1"/>
  <c r="R751" i="1"/>
  <c r="W750" i="1"/>
  <c r="V750" i="1"/>
  <c r="U750" i="1"/>
  <c r="T750" i="1"/>
  <c r="S750" i="1"/>
  <c r="R750" i="1"/>
  <c r="W749" i="1"/>
  <c r="V749" i="1"/>
  <c r="U749" i="1"/>
  <c r="T749" i="1"/>
  <c r="S749" i="1"/>
  <c r="R749" i="1"/>
  <c r="W748" i="1"/>
  <c r="V748" i="1"/>
  <c r="U748" i="1"/>
  <c r="T748" i="1"/>
  <c r="S748" i="1"/>
  <c r="R748" i="1"/>
  <c r="W747" i="1"/>
  <c r="V747" i="1"/>
  <c r="U747" i="1"/>
  <c r="T747" i="1"/>
  <c r="S747" i="1"/>
  <c r="R747" i="1"/>
  <c r="W746" i="1"/>
  <c r="V746" i="1"/>
  <c r="U746" i="1"/>
  <c r="T746" i="1"/>
  <c r="S746" i="1"/>
  <c r="R746" i="1"/>
  <c r="W745" i="1"/>
  <c r="V745" i="1"/>
  <c r="U745" i="1"/>
  <c r="T745" i="1"/>
  <c r="S745" i="1"/>
  <c r="R745" i="1"/>
  <c r="W744" i="1"/>
  <c r="V744" i="1"/>
  <c r="U744" i="1"/>
  <c r="T744" i="1"/>
  <c r="S744" i="1"/>
  <c r="R744" i="1"/>
  <c r="W743" i="1"/>
  <c r="V743" i="1"/>
  <c r="U743" i="1"/>
  <c r="T743" i="1"/>
  <c r="S743" i="1"/>
  <c r="R743" i="1"/>
  <c r="W742" i="1"/>
  <c r="V742" i="1"/>
  <c r="U742" i="1"/>
  <c r="T742" i="1"/>
  <c r="S742" i="1"/>
  <c r="R742" i="1"/>
  <c r="W741" i="1"/>
  <c r="V741" i="1"/>
  <c r="U741" i="1"/>
  <c r="T741" i="1"/>
  <c r="S741" i="1"/>
  <c r="R741" i="1"/>
  <c r="W740" i="1"/>
  <c r="V740" i="1"/>
  <c r="U740" i="1"/>
  <c r="T740" i="1"/>
  <c r="S740" i="1"/>
  <c r="R740" i="1"/>
  <c r="W739" i="1"/>
  <c r="V739" i="1"/>
  <c r="U739" i="1"/>
  <c r="T739" i="1"/>
  <c r="S739" i="1"/>
  <c r="R739" i="1"/>
  <c r="W738" i="1"/>
  <c r="V738" i="1"/>
  <c r="U738" i="1"/>
  <c r="T738" i="1"/>
  <c r="S738" i="1"/>
  <c r="R738" i="1"/>
  <c r="W737" i="1"/>
  <c r="V737" i="1"/>
  <c r="U737" i="1"/>
  <c r="T737" i="1"/>
  <c r="S737" i="1"/>
  <c r="R737" i="1"/>
  <c r="W736" i="1"/>
  <c r="V736" i="1"/>
  <c r="U736" i="1"/>
  <c r="T736" i="1"/>
  <c r="S736" i="1"/>
  <c r="R736" i="1"/>
  <c r="W735" i="1"/>
  <c r="V735" i="1"/>
  <c r="U735" i="1"/>
  <c r="T735" i="1"/>
  <c r="S735" i="1"/>
  <c r="R735" i="1"/>
  <c r="W734" i="1"/>
  <c r="V734" i="1"/>
  <c r="U734" i="1"/>
  <c r="T734" i="1"/>
  <c r="S734" i="1"/>
  <c r="R734" i="1"/>
  <c r="W733" i="1"/>
  <c r="V733" i="1"/>
  <c r="U733" i="1"/>
  <c r="T733" i="1"/>
  <c r="S733" i="1"/>
  <c r="R733" i="1"/>
  <c r="W732" i="1"/>
  <c r="V732" i="1"/>
  <c r="U732" i="1"/>
  <c r="T732" i="1"/>
  <c r="S732" i="1"/>
  <c r="R732" i="1"/>
  <c r="W731" i="1"/>
  <c r="V731" i="1"/>
  <c r="U731" i="1"/>
  <c r="T731" i="1"/>
  <c r="S731" i="1"/>
  <c r="R731" i="1"/>
  <c r="W730" i="1"/>
  <c r="V730" i="1"/>
  <c r="U730" i="1"/>
  <c r="T730" i="1"/>
  <c r="S730" i="1"/>
  <c r="R730" i="1"/>
  <c r="W729" i="1"/>
  <c r="V729" i="1"/>
  <c r="U729" i="1"/>
  <c r="T729" i="1"/>
  <c r="S729" i="1"/>
  <c r="R729" i="1"/>
  <c r="W728" i="1"/>
  <c r="V728" i="1"/>
  <c r="U728" i="1"/>
  <c r="T728" i="1"/>
  <c r="S728" i="1"/>
  <c r="R728" i="1"/>
  <c r="W727" i="1"/>
  <c r="V727" i="1"/>
  <c r="U727" i="1"/>
  <c r="T727" i="1"/>
  <c r="S727" i="1"/>
  <c r="R727" i="1"/>
  <c r="W726" i="1"/>
  <c r="V726" i="1"/>
  <c r="U726" i="1"/>
  <c r="R726" i="1"/>
  <c r="V725" i="1"/>
  <c r="U725" i="1"/>
  <c r="T725" i="1"/>
  <c r="S725" i="1"/>
  <c r="R725" i="1"/>
  <c r="W724" i="1"/>
  <c r="V724" i="1"/>
  <c r="U724" i="1"/>
  <c r="T724" i="1"/>
  <c r="S724" i="1"/>
  <c r="R724" i="1"/>
  <c r="W723" i="1"/>
  <c r="V723" i="1"/>
  <c r="U723" i="1"/>
  <c r="T723" i="1"/>
  <c r="S723" i="1"/>
  <c r="R723" i="1"/>
  <c r="W722" i="1"/>
  <c r="V722" i="1"/>
  <c r="U722" i="1"/>
  <c r="T722" i="1"/>
  <c r="S722" i="1"/>
  <c r="R722" i="1"/>
  <c r="W721" i="1"/>
  <c r="V721" i="1"/>
  <c r="U721" i="1"/>
  <c r="T721" i="1"/>
  <c r="S721" i="1"/>
  <c r="R721" i="1"/>
  <c r="W720" i="1"/>
  <c r="V720" i="1"/>
  <c r="U720" i="1"/>
  <c r="T720" i="1"/>
  <c r="S720" i="1"/>
  <c r="R720" i="1"/>
  <c r="W719" i="1"/>
  <c r="V719" i="1"/>
  <c r="U719" i="1"/>
  <c r="T719" i="1"/>
  <c r="S719" i="1"/>
  <c r="R719" i="1"/>
  <c r="W718" i="1"/>
  <c r="V718" i="1"/>
  <c r="U718" i="1"/>
  <c r="T718" i="1"/>
  <c r="S718" i="1"/>
  <c r="R718" i="1"/>
  <c r="W717" i="1"/>
  <c r="V717" i="1"/>
  <c r="U717" i="1"/>
  <c r="T717" i="1"/>
  <c r="S717" i="1"/>
  <c r="R717" i="1"/>
  <c r="W716" i="1"/>
  <c r="V716" i="1"/>
  <c r="U716" i="1"/>
  <c r="T716" i="1"/>
  <c r="S716" i="1"/>
  <c r="R716" i="1"/>
  <c r="W715" i="1"/>
  <c r="V715" i="1"/>
  <c r="U715" i="1"/>
  <c r="T715" i="1"/>
  <c r="S715" i="1"/>
  <c r="R715" i="1"/>
  <c r="W714" i="1"/>
  <c r="V714" i="1"/>
  <c r="U714" i="1"/>
  <c r="T714" i="1"/>
  <c r="S714" i="1"/>
  <c r="R714" i="1"/>
  <c r="W713" i="1"/>
  <c r="V713" i="1"/>
  <c r="U713" i="1"/>
  <c r="T713" i="1"/>
  <c r="S713" i="1"/>
  <c r="R713" i="1"/>
  <c r="W712" i="1"/>
  <c r="V712" i="1"/>
  <c r="U712" i="1"/>
  <c r="T712" i="1"/>
  <c r="S712" i="1"/>
  <c r="R712" i="1"/>
  <c r="W711" i="1"/>
  <c r="V711" i="1"/>
  <c r="U711" i="1"/>
  <c r="T711" i="1"/>
  <c r="S711" i="1"/>
  <c r="R711" i="1"/>
  <c r="W710" i="1"/>
  <c r="V710" i="1"/>
  <c r="U710" i="1"/>
  <c r="T710" i="1"/>
  <c r="S710" i="1"/>
  <c r="R710" i="1"/>
  <c r="W709" i="1"/>
  <c r="V709" i="1"/>
  <c r="U709" i="1"/>
  <c r="T709" i="1"/>
  <c r="S709" i="1"/>
  <c r="R709" i="1"/>
  <c r="W708" i="1"/>
  <c r="V708" i="1"/>
  <c r="U708" i="1"/>
  <c r="T708" i="1"/>
  <c r="S708" i="1"/>
  <c r="R708" i="1"/>
  <c r="W707" i="1"/>
  <c r="V707" i="1"/>
  <c r="U707" i="1"/>
  <c r="T707" i="1"/>
  <c r="S707" i="1"/>
  <c r="R707" i="1"/>
  <c r="W706" i="1"/>
  <c r="V706" i="1"/>
  <c r="U706" i="1"/>
  <c r="T706" i="1"/>
  <c r="S706" i="1"/>
  <c r="R706" i="1"/>
  <c r="W705" i="1"/>
  <c r="V705" i="1"/>
  <c r="U705" i="1"/>
  <c r="T705" i="1"/>
  <c r="S705" i="1"/>
  <c r="R705" i="1"/>
  <c r="W704" i="1"/>
  <c r="V704" i="1"/>
  <c r="U704" i="1"/>
  <c r="T704" i="1"/>
  <c r="S704" i="1"/>
  <c r="R704" i="1"/>
  <c r="W703" i="1"/>
  <c r="V703" i="1"/>
  <c r="U703" i="1"/>
  <c r="T703" i="1"/>
  <c r="S703" i="1"/>
  <c r="R703" i="1"/>
  <c r="W702" i="1"/>
  <c r="V702" i="1"/>
  <c r="U702" i="1"/>
  <c r="T702" i="1"/>
  <c r="S702" i="1"/>
  <c r="R702" i="1"/>
  <c r="W701" i="1"/>
  <c r="V701" i="1"/>
  <c r="U701" i="1"/>
  <c r="T701" i="1"/>
  <c r="S701" i="1"/>
  <c r="R701" i="1"/>
  <c r="W700" i="1"/>
  <c r="V700" i="1"/>
  <c r="U700" i="1"/>
  <c r="T700" i="1"/>
  <c r="S700" i="1"/>
  <c r="R700" i="1"/>
  <c r="W699" i="1"/>
  <c r="V699" i="1"/>
  <c r="U699" i="1"/>
  <c r="T699" i="1"/>
  <c r="S699" i="1"/>
  <c r="R699" i="1"/>
  <c r="W698" i="1"/>
  <c r="V698" i="1"/>
  <c r="U698" i="1"/>
  <c r="T698" i="1"/>
  <c r="S698" i="1"/>
  <c r="R698" i="1"/>
  <c r="W697" i="1"/>
  <c r="V697" i="1"/>
  <c r="U697" i="1"/>
  <c r="T697" i="1"/>
  <c r="S697" i="1"/>
  <c r="R697" i="1"/>
  <c r="W696" i="1"/>
  <c r="V696" i="1"/>
  <c r="U696" i="1"/>
  <c r="T696" i="1"/>
  <c r="S696" i="1"/>
  <c r="R696" i="1"/>
  <c r="W695" i="1"/>
  <c r="V695" i="1"/>
  <c r="U695" i="1"/>
  <c r="T695" i="1"/>
  <c r="S695" i="1"/>
  <c r="R695" i="1"/>
  <c r="W694" i="1"/>
  <c r="V694" i="1"/>
  <c r="U694" i="1"/>
  <c r="T694" i="1"/>
  <c r="S694" i="1"/>
  <c r="R694" i="1"/>
  <c r="W693" i="1"/>
  <c r="V693" i="1"/>
  <c r="U693" i="1"/>
  <c r="T693" i="1"/>
  <c r="S693" i="1"/>
  <c r="R693" i="1"/>
  <c r="W692" i="1"/>
  <c r="V692" i="1"/>
  <c r="U692" i="1"/>
  <c r="T692" i="1"/>
  <c r="S692" i="1"/>
  <c r="R692" i="1"/>
  <c r="W691" i="1"/>
  <c r="V691" i="1"/>
  <c r="U691" i="1"/>
  <c r="T691" i="1"/>
  <c r="S691" i="1"/>
  <c r="R691" i="1"/>
  <c r="W690" i="1"/>
  <c r="V690" i="1"/>
  <c r="U690" i="1"/>
  <c r="T690" i="1"/>
  <c r="S690" i="1"/>
  <c r="R690" i="1"/>
  <c r="W689" i="1"/>
  <c r="V689" i="1"/>
  <c r="U689" i="1"/>
  <c r="T689" i="1"/>
  <c r="S689" i="1"/>
  <c r="R689" i="1"/>
  <c r="W688" i="1"/>
  <c r="V688" i="1"/>
  <c r="U688" i="1"/>
  <c r="T688" i="1"/>
  <c r="S688" i="1"/>
  <c r="R688" i="1"/>
  <c r="W687" i="1"/>
  <c r="V687" i="1"/>
  <c r="U687" i="1"/>
  <c r="T687" i="1"/>
  <c r="S687" i="1"/>
  <c r="R687" i="1"/>
  <c r="W686" i="1"/>
  <c r="V686" i="1"/>
  <c r="U686" i="1"/>
  <c r="T686" i="1"/>
  <c r="S686" i="1"/>
  <c r="R686" i="1"/>
  <c r="W685" i="1"/>
  <c r="V685" i="1"/>
  <c r="U685" i="1"/>
  <c r="T685" i="1"/>
  <c r="S685" i="1"/>
  <c r="R685" i="1"/>
  <c r="W684" i="1"/>
  <c r="V684" i="1"/>
  <c r="U684" i="1"/>
  <c r="T684" i="1"/>
  <c r="S684" i="1"/>
  <c r="R684" i="1"/>
  <c r="W683" i="1"/>
  <c r="V683" i="1"/>
  <c r="U683" i="1"/>
  <c r="T683" i="1"/>
  <c r="S683" i="1"/>
  <c r="R683" i="1"/>
  <c r="W682" i="1"/>
  <c r="V682" i="1"/>
  <c r="U682" i="1"/>
  <c r="T682" i="1"/>
  <c r="S682" i="1"/>
  <c r="R682" i="1"/>
  <c r="W681" i="1"/>
  <c r="V681" i="1"/>
  <c r="U681" i="1"/>
  <c r="T681" i="1"/>
  <c r="S681" i="1"/>
  <c r="R681" i="1"/>
  <c r="W680" i="1"/>
  <c r="V680" i="1"/>
  <c r="U680" i="1"/>
  <c r="T680" i="1"/>
  <c r="S680" i="1"/>
  <c r="R680" i="1"/>
  <c r="W679" i="1"/>
  <c r="V679" i="1"/>
  <c r="U679" i="1"/>
  <c r="T679" i="1"/>
  <c r="S679" i="1"/>
  <c r="R679" i="1"/>
  <c r="W678" i="1"/>
  <c r="V678" i="1"/>
  <c r="U678" i="1"/>
  <c r="T678" i="1"/>
  <c r="S678" i="1"/>
  <c r="R678" i="1"/>
  <c r="W677" i="1"/>
  <c r="V677" i="1"/>
  <c r="U677" i="1"/>
  <c r="T677" i="1"/>
  <c r="S677" i="1"/>
  <c r="R677" i="1"/>
  <c r="W676" i="1"/>
  <c r="V676" i="1"/>
  <c r="U676" i="1"/>
  <c r="T676" i="1"/>
  <c r="S676" i="1"/>
  <c r="R676" i="1"/>
  <c r="W675" i="1"/>
  <c r="V675" i="1"/>
  <c r="U675" i="1"/>
  <c r="T675" i="1"/>
  <c r="S675" i="1"/>
  <c r="R675" i="1"/>
  <c r="W674" i="1"/>
  <c r="V674" i="1"/>
  <c r="U674" i="1"/>
  <c r="T674" i="1"/>
  <c r="S674" i="1"/>
  <c r="R674" i="1"/>
  <c r="W673" i="1"/>
  <c r="V673" i="1"/>
  <c r="U673" i="1"/>
  <c r="T673" i="1"/>
  <c r="S673" i="1"/>
  <c r="R673" i="1"/>
  <c r="W672" i="1"/>
  <c r="V672" i="1"/>
  <c r="U672" i="1"/>
  <c r="T672" i="1"/>
  <c r="S672" i="1"/>
  <c r="R672" i="1"/>
  <c r="W671" i="1"/>
  <c r="V671" i="1"/>
  <c r="U671" i="1"/>
  <c r="T671" i="1"/>
  <c r="S671" i="1"/>
  <c r="R671" i="1"/>
  <c r="W670" i="1"/>
  <c r="V670" i="1"/>
  <c r="U670" i="1"/>
  <c r="T670" i="1"/>
  <c r="S670" i="1"/>
  <c r="R670" i="1"/>
  <c r="W669" i="1"/>
  <c r="V669" i="1"/>
  <c r="U669" i="1"/>
  <c r="T669" i="1"/>
  <c r="S669" i="1"/>
  <c r="R669" i="1"/>
  <c r="W668" i="1"/>
  <c r="V668" i="1"/>
  <c r="U668" i="1"/>
  <c r="T668" i="1"/>
  <c r="S668" i="1"/>
  <c r="R668" i="1"/>
  <c r="W667" i="1"/>
  <c r="V667" i="1"/>
  <c r="U667" i="1"/>
  <c r="T667" i="1"/>
  <c r="S667" i="1"/>
  <c r="R667" i="1"/>
  <c r="W666" i="1"/>
  <c r="V666" i="1"/>
  <c r="U666" i="1"/>
  <c r="T666" i="1"/>
  <c r="S666" i="1"/>
  <c r="R666" i="1"/>
  <c r="W665" i="1"/>
  <c r="V665" i="1"/>
  <c r="U665" i="1"/>
  <c r="T665" i="1"/>
  <c r="S665" i="1"/>
  <c r="R665" i="1"/>
  <c r="W664" i="1"/>
  <c r="V664" i="1"/>
  <c r="U664" i="1"/>
  <c r="T664" i="1"/>
  <c r="S664" i="1"/>
  <c r="R664" i="1"/>
  <c r="W663" i="1"/>
  <c r="V663" i="1"/>
  <c r="U663" i="1"/>
  <c r="T663" i="1"/>
  <c r="S663" i="1"/>
  <c r="R663" i="1"/>
  <c r="W662" i="1"/>
  <c r="V662" i="1"/>
  <c r="U662" i="1"/>
  <c r="T662" i="1"/>
  <c r="S662" i="1"/>
  <c r="R662" i="1"/>
  <c r="W661" i="1"/>
  <c r="V661" i="1"/>
  <c r="U661" i="1"/>
  <c r="T661" i="1"/>
  <c r="S661" i="1"/>
  <c r="R661" i="1"/>
  <c r="W660" i="1"/>
  <c r="V660" i="1"/>
  <c r="U660" i="1"/>
  <c r="T660" i="1"/>
  <c r="S660" i="1"/>
  <c r="R660" i="1"/>
  <c r="W659" i="1"/>
  <c r="V659" i="1"/>
  <c r="U659" i="1"/>
  <c r="T659" i="1"/>
  <c r="S659" i="1"/>
  <c r="R659" i="1"/>
  <c r="W658" i="1"/>
  <c r="V658" i="1"/>
  <c r="U658" i="1"/>
  <c r="T658" i="1"/>
  <c r="S658" i="1"/>
  <c r="R658" i="1"/>
  <c r="W657" i="1"/>
  <c r="V657" i="1"/>
  <c r="U657" i="1"/>
  <c r="T657" i="1"/>
  <c r="S657" i="1"/>
  <c r="R657" i="1"/>
  <c r="W656" i="1"/>
  <c r="V656" i="1"/>
  <c r="U656" i="1"/>
  <c r="T656" i="1"/>
  <c r="S656" i="1"/>
  <c r="R656" i="1"/>
  <c r="W655" i="1"/>
  <c r="V655" i="1"/>
  <c r="U655" i="1"/>
  <c r="T655" i="1"/>
  <c r="S655" i="1"/>
  <c r="R655" i="1"/>
  <c r="W654" i="1"/>
  <c r="V654" i="1"/>
  <c r="U654" i="1"/>
  <c r="T654" i="1"/>
  <c r="S654" i="1"/>
  <c r="R654" i="1"/>
  <c r="W653" i="1"/>
  <c r="V653" i="1"/>
  <c r="U653" i="1"/>
  <c r="T653" i="1"/>
  <c r="S653" i="1"/>
  <c r="R653" i="1"/>
  <c r="W652" i="1"/>
  <c r="V652" i="1"/>
  <c r="U652" i="1"/>
  <c r="T652" i="1"/>
  <c r="S652" i="1"/>
  <c r="R652" i="1"/>
  <c r="W651" i="1"/>
  <c r="V651" i="1"/>
  <c r="U651" i="1"/>
  <c r="T651" i="1"/>
  <c r="S651" i="1"/>
  <c r="R651" i="1"/>
  <c r="W650" i="1"/>
  <c r="V650" i="1"/>
  <c r="U650" i="1"/>
  <c r="T650" i="1"/>
  <c r="S650" i="1"/>
  <c r="R650" i="1"/>
  <c r="W649" i="1"/>
  <c r="V649" i="1"/>
  <c r="U649" i="1"/>
  <c r="T649" i="1"/>
  <c r="S649" i="1"/>
  <c r="R649" i="1"/>
  <c r="W648" i="1"/>
  <c r="V648" i="1"/>
  <c r="U648" i="1"/>
  <c r="T648" i="1"/>
  <c r="S648" i="1"/>
  <c r="R648" i="1"/>
  <c r="W647" i="1"/>
  <c r="V647" i="1"/>
  <c r="U647" i="1"/>
  <c r="T647" i="1"/>
  <c r="S647" i="1"/>
  <c r="R647" i="1"/>
  <c r="W646" i="1"/>
  <c r="V646" i="1"/>
  <c r="U646" i="1"/>
  <c r="T646" i="1"/>
  <c r="S646" i="1"/>
  <c r="R646" i="1"/>
  <c r="W645" i="1"/>
  <c r="V645" i="1"/>
  <c r="U645" i="1"/>
  <c r="T645" i="1"/>
  <c r="S645" i="1"/>
  <c r="R645" i="1"/>
  <c r="W644" i="1"/>
  <c r="V644" i="1"/>
  <c r="U644" i="1"/>
  <c r="T644" i="1"/>
  <c r="S644" i="1"/>
  <c r="R644" i="1"/>
  <c r="W643" i="1"/>
  <c r="V643" i="1"/>
  <c r="U643" i="1"/>
  <c r="T643" i="1"/>
  <c r="S643" i="1"/>
  <c r="R643" i="1"/>
  <c r="W642" i="1"/>
  <c r="V642" i="1"/>
  <c r="U642" i="1"/>
  <c r="T642" i="1"/>
  <c r="S642" i="1"/>
  <c r="R642" i="1"/>
  <c r="W641" i="1"/>
  <c r="V641" i="1"/>
  <c r="U641" i="1"/>
  <c r="T641" i="1"/>
  <c r="S641" i="1"/>
  <c r="R641" i="1"/>
  <c r="W640" i="1"/>
  <c r="V640" i="1"/>
  <c r="U640" i="1"/>
  <c r="T640" i="1"/>
  <c r="S640" i="1"/>
  <c r="R640" i="1"/>
  <c r="W639" i="1"/>
  <c r="V639" i="1"/>
  <c r="U639" i="1"/>
  <c r="T639" i="1"/>
  <c r="S639" i="1"/>
  <c r="R639" i="1"/>
  <c r="W638" i="1"/>
  <c r="V638" i="1"/>
  <c r="U638" i="1"/>
  <c r="T638" i="1"/>
  <c r="S638" i="1"/>
  <c r="R638" i="1"/>
  <c r="W637" i="1"/>
  <c r="V637" i="1"/>
  <c r="U637" i="1"/>
  <c r="T637" i="1"/>
  <c r="S637" i="1"/>
  <c r="R637" i="1"/>
  <c r="W636" i="1"/>
  <c r="V636" i="1"/>
  <c r="U636" i="1"/>
  <c r="T636" i="1"/>
  <c r="S636" i="1"/>
  <c r="R636" i="1"/>
  <c r="W635" i="1"/>
  <c r="V635" i="1"/>
  <c r="U635" i="1"/>
  <c r="T635" i="1"/>
  <c r="S635" i="1"/>
  <c r="R635" i="1"/>
  <c r="W634" i="1"/>
  <c r="V634" i="1"/>
  <c r="U634" i="1"/>
  <c r="T634" i="1"/>
  <c r="S634" i="1"/>
  <c r="R634" i="1"/>
  <c r="W633" i="1"/>
  <c r="V633" i="1"/>
  <c r="U633" i="1"/>
  <c r="T633" i="1"/>
  <c r="S633" i="1"/>
  <c r="R633" i="1"/>
  <c r="W632" i="1"/>
  <c r="V632" i="1"/>
  <c r="U632" i="1"/>
  <c r="T632" i="1"/>
  <c r="S632" i="1"/>
  <c r="R632" i="1"/>
  <c r="W631" i="1"/>
  <c r="V631" i="1"/>
  <c r="U631" i="1"/>
  <c r="T631" i="1"/>
  <c r="S631" i="1"/>
  <c r="R631" i="1"/>
  <c r="W630" i="1"/>
  <c r="V630" i="1"/>
  <c r="U630" i="1"/>
  <c r="T630" i="1"/>
  <c r="S630" i="1"/>
  <c r="R630" i="1"/>
  <c r="W629" i="1"/>
  <c r="V629" i="1"/>
  <c r="U629" i="1"/>
  <c r="T629" i="1"/>
  <c r="S629" i="1"/>
  <c r="R629" i="1"/>
  <c r="W628" i="1"/>
  <c r="V628" i="1"/>
  <c r="U628" i="1"/>
  <c r="T628" i="1"/>
  <c r="S628" i="1"/>
  <c r="R628" i="1"/>
  <c r="W627" i="1"/>
  <c r="V627" i="1"/>
  <c r="U627" i="1"/>
  <c r="T627" i="1"/>
  <c r="S627" i="1"/>
  <c r="R627" i="1"/>
  <c r="W626" i="1"/>
  <c r="V626" i="1"/>
  <c r="U626" i="1"/>
  <c r="T626" i="1"/>
  <c r="S626" i="1"/>
  <c r="R626" i="1"/>
  <c r="W625" i="1"/>
  <c r="V625" i="1"/>
  <c r="U625" i="1"/>
  <c r="T625" i="1"/>
  <c r="S625" i="1"/>
  <c r="R625" i="1"/>
  <c r="W624" i="1"/>
  <c r="V624" i="1"/>
  <c r="U624" i="1"/>
  <c r="T624" i="1"/>
  <c r="S624" i="1"/>
  <c r="R624" i="1"/>
  <c r="W623" i="1"/>
  <c r="V623" i="1"/>
  <c r="U623" i="1"/>
  <c r="T623" i="1"/>
  <c r="S623" i="1"/>
  <c r="R623" i="1"/>
  <c r="W622" i="1"/>
  <c r="V622" i="1"/>
  <c r="U622" i="1"/>
  <c r="T622" i="1"/>
  <c r="S622" i="1"/>
  <c r="R622" i="1"/>
  <c r="W621" i="1"/>
  <c r="V621" i="1"/>
  <c r="U621" i="1"/>
  <c r="T621" i="1"/>
  <c r="S621" i="1"/>
  <c r="R621" i="1"/>
  <c r="W620" i="1"/>
  <c r="V620" i="1"/>
  <c r="U620" i="1"/>
  <c r="T620" i="1"/>
  <c r="S620" i="1"/>
  <c r="R620" i="1"/>
  <c r="W619" i="1"/>
  <c r="V619" i="1"/>
  <c r="U619" i="1"/>
  <c r="T619" i="1"/>
  <c r="S619" i="1"/>
  <c r="R619" i="1"/>
  <c r="W618" i="1"/>
  <c r="V618" i="1"/>
  <c r="U618" i="1"/>
  <c r="T618" i="1"/>
  <c r="S618" i="1"/>
  <c r="R618" i="1"/>
  <c r="W617" i="1"/>
  <c r="V617" i="1"/>
  <c r="U617" i="1"/>
  <c r="T617" i="1"/>
  <c r="S617" i="1"/>
  <c r="R617" i="1"/>
  <c r="W616" i="1"/>
  <c r="V616" i="1"/>
  <c r="U616" i="1"/>
  <c r="T616" i="1"/>
  <c r="S616" i="1"/>
  <c r="R616" i="1"/>
  <c r="W615" i="1"/>
  <c r="V615" i="1"/>
  <c r="U615" i="1"/>
  <c r="T615" i="1"/>
  <c r="S615" i="1"/>
  <c r="R615" i="1"/>
  <c r="W614" i="1"/>
  <c r="V614" i="1"/>
  <c r="U614" i="1"/>
  <c r="T614" i="1"/>
  <c r="S614" i="1"/>
  <c r="R614" i="1"/>
  <c r="W613" i="1"/>
  <c r="V613" i="1"/>
  <c r="U613" i="1"/>
  <c r="T613" i="1"/>
  <c r="S613" i="1"/>
  <c r="R613" i="1"/>
  <c r="W612" i="1"/>
  <c r="V612" i="1"/>
  <c r="U612" i="1"/>
  <c r="T612" i="1"/>
  <c r="S612" i="1"/>
  <c r="R612" i="1"/>
  <c r="W611" i="1"/>
  <c r="V611" i="1"/>
  <c r="U611" i="1"/>
  <c r="T611" i="1"/>
  <c r="S611" i="1"/>
  <c r="R611" i="1"/>
  <c r="W610" i="1"/>
  <c r="V610" i="1"/>
  <c r="U610" i="1"/>
  <c r="T610" i="1"/>
  <c r="S610" i="1"/>
  <c r="R610" i="1"/>
  <c r="W609" i="1"/>
  <c r="V609" i="1"/>
  <c r="U609" i="1"/>
  <c r="T609" i="1"/>
  <c r="S609" i="1"/>
  <c r="R609" i="1"/>
  <c r="W608" i="1"/>
  <c r="V608" i="1"/>
  <c r="U608" i="1"/>
  <c r="T608" i="1"/>
  <c r="S608" i="1"/>
  <c r="R608" i="1"/>
  <c r="W607" i="1"/>
  <c r="V607" i="1"/>
  <c r="U607" i="1"/>
  <c r="T607" i="1"/>
  <c r="S607" i="1"/>
  <c r="R607" i="1"/>
  <c r="W606" i="1"/>
  <c r="V606" i="1"/>
  <c r="U606" i="1"/>
  <c r="T606" i="1"/>
  <c r="S606" i="1"/>
  <c r="R606" i="1"/>
  <c r="W605" i="1"/>
  <c r="V605" i="1"/>
  <c r="U605" i="1"/>
  <c r="T605" i="1"/>
  <c r="S605" i="1"/>
  <c r="R605" i="1"/>
  <c r="W604" i="1"/>
  <c r="V604" i="1"/>
  <c r="U604" i="1"/>
  <c r="T604" i="1"/>
  <c r="S604" i="1"/>
  <c r="R604" i="1"/>
  <c r="W603" i="1"/>
  <c r="V603" i="1"/>
  <c r="U603" i="1"/>
  <c r="T603" i="1"/>
  <c r="S603" i="1"/>
  <c r="R603" i="1"/>
  <c r="W602" i="1"/>
  <c r="V602" i="1"/>
  <c r="U602" i="1"/>
  <c r="T602" i="1"/>
  <c r="S602" i="1"/>
  <c r="R602" i="1"/>
  <c r="W601" i="1"/>
  <c r="V601" i="1"/>
  <c r="U601" i="1"/>
  <c r="T601" i="1"/>
  <c r="S601" i="1"/>
  <c r="R601" i="1"/>
  <c r="W600" i="1"/>
  <c r="V600" i="1"/>
  <c r="U600" i="1"/>
  <c r="T600" i="1"/>
  <c r="S600" i="1"/>
  <c r="R600" i="1"/>
  <c r="W599" i="1"/>
  <c r="V599" i="1"/>
  <c r="U599" i="1"/>
  <c r="T599" i="1"/>
  <c r="S599" i="1"/>
  <c r="R599" i="1"/>
  <c r="W598" i="1"/>
  <c r="V598" i="1"/>
  <c r="U598" i="1"/>
  <c r="T598" i="1"/>
  <c r="S598" i="1"/>
  <c r="R598" i="1"/>
  <c r="W597" i="1"/>
  <c r="V597" i="1"/>
  <c r="U597" i="1"/>
  <c r="T597" i="1"/>
  <c r="S597" i="1"/>
  <c r="R597" i="1"/>
  <c r="W596" i="1"/>
  <c r="V596" i="1"/>
  <c r="U596" i="1"/>
  <c r="T596" i="1"/>
  <c r="S596" i="1"/>
  <c r="R596" i="1"/>
  <c r="W595" i="1"/>
  <c r="V595" i="1"/>
  <c r="U595" i="1"/>
  <c r="T595" i="1"/>
  <c r="S595" i="1"/>
  <c r="R595" i="1"/>
  <c r="W594" i="1"/>
  <c r="V594" i="1"/>
  <c r="U594" i="1"/>
  <c r="T594" i="1"/>
  <c r="S594" i="1"/>
  <c r="R594" i="1"/>
  <c r="W593" i="1"/>
  <c r="V593" i="1"/>
  <c r="U593" i="1"/>
  <c r="T593" i="1"/>
  <c r="S593" i="1"/>
  <c r="R593" i="1"/>
  <c r="W592" i="1"/>
  <c r="V592" i="1"/>
  <c r="U592" i="1"/>
  <c r="T592" i="1"/>
  <c r="S592" i="1"/>
  <c r="R592" i="1"/>
  <c r="W591" i="1"/>
  <c r="V591" i="1"/>
  <c r="U591" i="1"/>
  <c r="T591" i="1"/>
  <c r="S591" i="1"/>
  <c r="R591" i="1"/>
  <c r="W590" i="1"/>
  <c r="V590" i="1"/>
  <c r="U590" i="1"/>
  <c r="T590" i="1"/>
  <c r="S590" i="1"/>
  <c r="R590" i="1"/>
  <c r="W589" i="1"/>
  <c r="V589" i="1"/>
  <c r="U589" i="1"/>
  <c r="T589" i="1"/>
  <c r="S589" i="1"/>
  <c r="R589" i="1"/>
  <c r="W588" i="1"/>
  <c r="V588" i="1"/>
  <c r="U588" i="1"/>
  <c r="T588" i="1"/>
  <c r="S588" i="1"/>
  <c r="R588" i="1"/>
  <c r="W587" i="1"/>
  <c r="V587" i="1"/>
  <c r="U587" i="1"/>
  <c r="T587" i="1"/>
  <c r="S587" i="1"/>
  <c r="R587" i="1"/>
  <c r="W586" i="1"/>
  <c r="V586" i="1"/>
  <c r="U586" i="1"/>
  <c r="T586" i="1"/>
  <c r="S586" i="1"/>
  <c r="R586" i="1"/>
  <c r="W585" i="1"/>
  <c r="V585" i="1"/>
  <c r="U585" i="1"/>
  <c r="T585" i="1"/>
  <c r="S585" i="1"/>
  <c r="R585" i="1"/>
  <c r="W584" i="1"/>
  <c r="V584" i="1"/>
  <c r="U584" i="1"/>
  <c r="T584" i="1"/>
  <c r="S584" i="1"/>
  <c r="R584" i="1"/>
  <c r="W583" i="1"/>
  <c r="V583" i="1"/>
  <c r="U583" i="1"/>
  <c r="T583" i="1"/>
  <c r="S583" i="1"/>
  <c r="R583" i="1"/>
  <c r="W582" i="1"/>
  <c r="V582" i="1"/>
  <c r="U582" i="1"/>
  <c r="T582" i="1"/>
  <c r="S582" i="1"/>
  <c r="R582" i="1"/>
  <c r="W581" i="1"/>
  <c r="V581" i="1"/>
  <c r="U581" i="1"/>
  <c r="T581" i="1"/>
  <c r="S581" i="1"/>
  <c r="R581" i="1"/>
  <c r="W580" i="1"/>
  <c r="V580" i="1"/>
  <c r="U580" i="1"/>
  <c r="T580" i="1"/>
  <c r="S580" i="1"/>
  <c r="R580" i="1"/>
  <c r="W579" i="1"/>
  <c r="V579" i="1"/>
  <c r="U579" i="1"/>
  <c r="T579" i="1"/>
  <c r="S579" i="1"/>
  <c r="R579" i="1"/>
  <c r="W578" i="1"/>
  <c r="V578" i="1"/>
  <c r="U578" i="1"/>
  <c r="T578" i="1"/>
  <c r="S578" i="1"/>
  <c r="R578" i="1"/>
  <c r="W577" i="1"/>
  <c r="V577" i="1"/>
  <c r="U577" i="1"/>
  <c r="T577" i="1"/>
  <c r="S577" i="1"/>
  <c r="R577" i="1"/>
  <c r="W576" i="1"/>
  <c r="V576" i="1"/>
  <c r="U576" i="1"/>
  <c r="T576" i="1"/>
  <c r="S576" i="1"/>
  <c r="R576" i="1"/>
  <c r="W575" i="1"/>
  <c r="V575" i="1"/>
  <c r="U575" i="1"/>
  <c r="T575" i="1"/>
  <c r="S575" i="1"/>
  <c r="R575" i="1"/>
  <c r="W574" i="1"/>
  <c r="V574" i="1"/>
  <c r="U574" i="1"/>
  <c r="T574" i="1"/>
  <c r="S574" i="1"/>
  <c r="R574" i="1"/>
  <c r="W573" i="1"/>
  <c r="V573" i="1"/>
  <c r="U573" i="1"/>
  <c r="T573" i="1"/>
  <c r="S573" i="1"/>
  <c r="R573" i="1"/>
  <c r="W572" i="1"/>
  <c r="V572" i="1"/>
  <c r="U572" i="1"/>
  <c r="T572" i="1"/>
  <c r="S572" i="1"/>
  <c r="R572" i="1"/>
  <c r="W571" i="1"/>
  <c r="V571" i="1"/>
  <c r="U571" i="1"/>
  <c r="T571" i="1"/>
  <c r="S571" i="1"/>
  <c r="R571" i="1"/>
  <c r="W570" i="1"/>
  <c r="V570" i="1"/>
  <c r="U570" i="1"/>
  <c r="T570" i="1"/>
  <c r="S570" i="1"/>
  <c r="R570" i="1"/>
  <c r="W569" i="1"/>
  <c r="V569" i="1"/>
  <c r="U569" i="1"/>
  <c r="T569" i="1"/>
  <c r="S569" i="1"/>
  <c r="R569" i="1"/>
  <c r="W568" i="1"/>
  <c r="V568" i="1"/>
  <c r="U568" i="1"/>
  <c r="T568" i="1"/>
  <c r="S568" i="1"/>
  <c r="R568" i="1"/>
  <c r="W567" i="1"/>
  <c r="V567" i="1"/>
  <c r="U567" i="1"/>
  <c r="T567" i="1"/>
  <c r="S567" i="1"/>
  <c r="R567" i="1"/>
  <c r="W566" i="1"/>
  <c r="V566" i="1"/>
  <c r="U566" i="1"/>
  <c r="T566" i="1"/>
  <c r="S566" i="1"/>
  <c r="R566" i="1"/>
  <c r="W565" i="1"/>
  <c r="V565" i="1"/>
  <c r="U565" i="1"/>
  <c r="T565" i="1"/>
  <c r="S565" i="1"/>
  <c r="R565" i="1"/>
  <c r="W564" i="1"/>
  <c r="V564" i="1"/>
  <c r="U564" i="1"/>
  <c r="T564" i="1"/>
  <c r="S564" i="1"/>
  <c r="R564" i="1"/>
  <c r="W563" i="1"/>
  <c r="V563" i="1"/>
  <c r="U563" i="1"/>
  <c r="T563" i="1"/>
  <c r="S563" i="1"/>
  <c r="R563" i="1"/>
  <c r="W562" i="1"/>
  <c r="V562" i="1"/>
  <c r="U562" i="1"/>
  <c r="T562" i="1"/>
  <c r="S562" i="1"/>
  <c r="R562" i="1"/>
  <c r="W561" i="1"/>
  <c r="V561" i="1"/>
  <c r="U561" i="1"/>
  <c r="T561" i="1"/>
  <c r="S561" i="1"/>
  <c r="R561" i="1"/>
  <c r="W560" i="1"/>
  <c r="V560" i="1"/>
  <c r="U560" i="1"/>
  <c r="T560" i="1"/>
  <c r="S560" i="1"/>
  <c r="R560" i="1"/>
  <c r="W559" i="1"/>
  <c r="V559" i="1"/>
  <c r="U559" i="1"/>
  <c r="T559" i="1"/>
  <c r="S559" i="1"/>
  <c r="R559" i="1"/>
  <c r="W558" i="1"/>
  <c r="V558" i="1"/>
  <c r="U558" i="1"/>
  <c r="T558" i="1"/>
  <c r="S558" i="1"/>
  <c r="R558" i="1"/>
  <c r="W557" i="1"/>
  <c r="V557" i="1"/>
  <c r="U557" i="1"/>
  <c r="T557" i="1"/>
  <c r="S557" i="1"/>
  <c r="R557" i="1"/>
  <c r="W556" i="1"/>
  <c r="V556" i="1"/>
  <c r="U556" i="1"/>
  <c r="T556" i="1"/>
  <c r="S556" i="1"/>
  <c r="R556" i="1"/>
  <c r="W555" i="1"/>
  <c r="V555" i="1"/>
  <c r="U555" i="1"/>
  <c r="T555" i="1"/>
  <c r="S555" i="1"/>
  <c r="R555" i="1"/>
  <c r="W554" i="1"/>
  <c r="V554" i="1"/>
  <c r="U554" i="1"/>
  <c r="T554" i="1"/>
  <c r="S554" i="1"/>
  <c r="R554" i="1"/>
  <c r="W553" i="1"/>
  <c r="V553" i="1"/>
  <c r="U553" i="1"/>
  <c r="T553" i="1"/>
  <c r="S553" i="1"/>
  <c r="R553" i="1"/>
  <c r="W552" i="1"/>
  <c r="V552" i="1"/>
  <c r="U552" i="1"/>
  <c r="T552" i="1"/>
  <c r="S552" i="1"/>
  <c r="R552" i="1"/>
  <c r="W551" i="1"/>
  <c r="V551" i="1"/>
  <c r="U551" i="1"/>
  <c r="T551" i="1"/>
  <c r="S551" i="1"/>
  <c r="R551" i="1"/>
  <c r="W550" i="1"/>
  <c r="V550" i="1"/>
  <c r="U550" i="1"/>
  <c r="T550" i="1"/>
  <c r="S550" i="1"/>
  <c r="R550" i="1"/>
  <c r="W549" i="1"/>
  <c r="V549" i="1"/>
  <c r="U549" i="1"/>
  <c r="T549" i="1"/>
  <c r="S549" i="1"/>
  <c r="R549" i="1"/>
  <c r="W548" i="1"/>
  <c r="V548" i="1"/>
  <c r="U548" i="1"/>
  <c r="T548" i="1"/>
  <c r="S548" i="1"/>
  <c r="R548" i="1"/>
  <c r="W547" i="1"/>
  <c r="V547" i="1"/>
  <c r="U547" i="1"/>
  <c r="T547" i="1"/>
  <c r="S547" i="1"/>
  <c r="R547" i="1"/>
  <c r="W546" i="1"/>
  <c r="V546" i="1"/>
  <c r="U546" i="1"/>
  <c r="T546" i="1"/>
  <c r="S546" i="1"/>
  <c r="R546" i="1"/>
  <c r="W545" i="1"/>
  <c r="V545" i="1"/>
  <c r="U545" i="1"/>
  <c r="T545" i="1"/>
  <c r="S545" i="1"/>
  <c r="R545" i="1"/>
  <c r="W544" i="1"/>
  <c r="V544" i="1"/>
  <c r="U544" i="1"/>
  <c r="T544" i="1"/>
  <c r="S544" i="1"/>
  <c r="R544" i="1"/>
  <c r="W543" i="1"/>
  <c r="V543" i="1"/>
  <c r="U543" i="1"/>
  <c r="T543" i="1"/>
  <c r="S543" i="1"/>
  <c r="R543" i="1"/>
  <c r="W542" i="1"/>
  <c r="V542" i="1"/>
  <c r="U542" i="1"/>
  <c r="T542" i="1"/>
  <c r="S542" i="1"/>
  <c r="R542" i="1"/>
  <c r="W541" i="1"/>
  <c r="V541" i="1"/>
  <c r="U541" i="1"/>
  <c r="T541" i="1"/>
  <c r="S541" i="1"/>
  <c r="R541" i="1"/>
  <c r="W540" i="1"/>
  <c r="V540" i="1"/>
  <c r="U540" i="1"/>
  <c r="T540" i="1"/>
  <c r="S540" i="1"/>
  <c r="R540" i="1"/>
  <c r="W539" i="1"/>
  <c r="V539" i="1"/>
  <c r="U539" i="1"/>
  <c r="T539" i="1"/>
  <c r="S539" i="1"/>
  <c r="R539" i="1"/>
  <c r="W538" i="1"/>
  <c r="V538" i="1"/>
  <c r="U538" i="1"/>
  <c r="T538" i="1"/>
  <c r="S538" i="1"/>
  <c r="R538" i="1"/>
  <c r="W537" i="1"/>
  <c r="V537" i="1"/>
  <c r="U537" i="1"/>
  <c r="T537" i="1"/>
  <c r="S537" i="1"/>
  <c r="R537" i="1"/>
  <c r="W536" i="1"/>
  <c r="V536" i="1"/>
  <c r="U536" i="1"/>
  <c r="T536" i="1"/>
  <c r="S536" i="1"/>
  <c r="R536" i="1"/>
  <c r="W535" i="1"/>
  <c r="V535" i="1"/>
  <c r="U535" i="1"/>
  <c r="T535" i="1"/>
  <c r="S535" i="1"/>
  <c r="R535" i="1"/>
  <c r="W534" i="1"/>
  <c r="V534" i="1"/>
  <c r="U534" i="1"/>
  <c r="T534" i="1"/>
  <c r="S534" i="1"/>
  <c r="R534" i="1"/>
  <c r="W533" i="1"/>
  <c r="V533" i="1"/>
  <c r="U533" i="1"/>
  <c r="T533" i="1"/>
  <c r="S533" i="1"/>
  <c r="R533" i="1"/>
  <c r="W532" i="1"/>
  <c r="V532" i="1"/>
  <c r="U532" i="1"/>
  <c r="T532" i="1"/>
  <c r="S532" i="1"/>
  <c r="R532" i="1"/>
  <c r="W531" i="1"/>
  <c r="V531" i="1"/>
  <c r="U531" i="1"/>
  <c r="T531" i="1"/>
  <c r="S531" i="1"/>
  <c r="R531" i="1"/>
  <c r="W530" i="1"/>
  <c r="V530" i="1"/>
  <c r="U530" i="1"/>
  <c r="T530" i="1"/>
  <c r="S530" i="1"/>
  <c r="R530" i="1"/>
  <c r="W529" i="1"/>
  <c r="V529" i="1"/>
  <c r="U529" i="1"/>
  <c r="T529" i="1"/>
  <c r="S529" i="1"/>
  <c r="R529" i="1"/>
  <c r="W528" i="1"/>
  <c r="V528" i="1"/>
  <c r="U528" i="1"/>
  <c r="T528" i="1"/>
  <c r="S528" i="1"/>
  <c r="R528" i="1"/>
  <c r="W527" i="1"/>
  <c r="V527" i="1"/>
  <c r="U527" i="1"/>
  <c r="T527" i="1"/>
  <c r="S527" i="1"/>
  <c r="R527" i="1"/>
  <c r="W526" i="1"/>
  <c r="V526" i="1"/>
  <c r="U526" i="1"/>
  <c r="T526" i="1"/>
  <c r="S526" i="1"/>
  <c r="R526" i="1"/>
  <c r="W525" i="1"/>
  <c r="V525" i="1"/>
  <c r="U525" i="1"/>
  <c r="T525" i="1"/>
  <c r="S525" i="1"/>
  <c r="R525" i="1"/>
  <c r="W524" i="1"/>
  <c r="V524" i="1"/>
  <c r="U524" i="1"/>
  <c r="T524" i="1"/>
  <c r="S524" i="1"/>
  <c r="R524" i="1"/>
  <c r="W523" i="1"/>
  <c r="V523" i="1"/>
  <c r="U523" i="1"/>
  <c r="T523" i="1"/>
  <c r="S523" i="1"/>
  <c r="R523" i="1"/>
  <c r="W522" i="1"/>
  <c r="V522" i="1"/>
  <c r="U522" i="1"/>
  <c r="T522" i="1"/>
  <c r="S522" i="1"/>
  <c r="R522" i="1"/>
  <c r="W521" i="1"/>
  <c r="V521" i="1"/>
  <c r="U521" i="1"/>
  <c r="T521" i="1"/>
  <c r="S521" i="1"/>
  <c r="R521" i="1"/>
  <c r="W520" i="1"/>
  <c r="V520" i="1"/>
  <c r="U520" i="1"/>
  <c r="T520" i="1"/>
  <c r="S520" i="1"/>
  <c r="R520" i="1"/>
  <c r="W519" i="1"/>
  <c r="V519" i="1"/>
  <c r="U519" i="1"/>
  <c r="T519" i="1"/>
  <c r="S519" i="1"/>
  <c r="R519" i="1"/>
  <c r="W518" i="1"/>
  <c r="V518" i="1"/>
  <c r="U518" i="1"/>
  <c r="T518" i="1"/>
  <c r="S518" i="1"/>
  <c r="R518" i="1"/>
  <c r="W517" i="1"/>
  <c r="V517" i="1"/>
  <c r="U517" i="1"/>
  <c r="T517" i="1"/>
  <c r="S517" i="1"/>
  <c r="R517" i="1"/>
  <c r="W516" i="1"/>
  <c r="V516" i="1"/>
  <c r="U516" i="1"/>
  <c r="T516" i="1"/>
  <c r="S516" i="1"/>
  <c r="R516" i="1"/>
  <c r="W515" i="1"/>
  <c r="V515" i="1"/>
  <c r="U515" i="1"/>
  <c r="T515" i="1"/>
  <c r="S515" i="1"/>
  <c r="R515" i="1"/>
  <c r="W514" i="1"/>
  <c r="V514" i="1"/>
  <c r="U514" i="1"/>
  <c r="T514" i="1"/>
  <c r="S514" i="1"/>
  <c r="R514" i="1"/>
  <c r="W513" i="1"/>
  <c r="V513" i="1"/>
  <c r="U513" i="1"/>
  <c r="T513" i="1"/>
  <c r="S513" i="1"/>
  <c r="R513" i="1"/>
  <c r="W512" i="1"/>
  <c r="V512" i="1"/>
  <c r="U512" i="1"/>
  <c r="T512" i="1"/>
  <c r="S512" i="1"/>
  <c r="R512" i="1"/>
  <c r="W511" i="1"/>
  <c r="V511" i="1"/>
  <c r="U511" i="1"/>
  <c r="T511" i="1"/>
  <c r="S511" i="1"/>
  <c r="R511" i="1"/>
  <c r="W510" i="1"/>
  <c r="V510" i="1"/>
  <c r="U510" i="1"/>
  <c r="T510" i="1"/>
  <c r="S510" i="1"/>
  <c r="R510" i="1"/>
  <c r="W509" i="1"/>
  <c r="V509" i="1"/>
  <c r="U509" i="1"/>
  <c r="T509" i="1"/>
  <c r="S509" i="1"/>
  <c r="R509" i="1"/>
  <c r="W508" i="1"/>
  <c r="V508" i="1"/>
  <c r="U508" i="1"/>
  <c r="T508" i="1"/>
  <c r="S508" i="1"/>
  <c r="R508" i="1"/>
  <c r="W507" i="1"/>
  <c r="V507" i="1"/>
  <c r="U507" i="1"/>
  <c r="T507" i="1"/>
  <c r="S507" i="1"/>
  <c r="R507" i="1"/>
  <c r="W506" i="1"/>
  <c r="V506" i="1"/>
  <c r="U506" i="1"/>
  <c r="T506" i="1"/>
  <c r="S506" i="1"/>
  <c r="R506" i="1"/>
  <c r="W505" i="1"/>
  <c r="V505" i="1"/>
  <c r="U505" i="1"/>
  <c r="T505" i="1"/>
  <c r="S505" i="1"/>
  <c r="R505" i="1"/>
  <c r="W504" i="1"/>
  <c r="V504" i="1"/>
  <c r="U504" i="1"/>
  <c r="T504" i="1"/>
  <c r="S504" i="1"/>
  <c r="R504" i="1"/>
  <c r="W503" i="1"/>
  <c r="V503" i="1"/>
  <c r="U503" i="1"/>
  <c r="T503" i="1"/>
  <c r="S503" i="1"/>
  <c r="R503" i="1"/>
  <c r="W502" i="1"/>
  <c r="V502" i="1"/>
  <c r="U502" i="1"/>
  <c r="T502" i="1"/>
  <c r="S502" i="1"/>
  <c r="R502" i="1"/>
  <c r="W501" i="1"/>
  <c r="V501" i="1"/>
  <c r="U501" i="1"/>
  <c r="T501" i="1"/>
  <c r="S501" i="1"/>
  <c r="R501" i="1"/>
  <c r="W500" i="1"/>
  <c r="V500" i="1"/>
  <c r="U500" i="1"/>
  <c r="T500" i="1"/>
  <c r="S500" i="1"/>
  <c r="R500" i="1"/>
  <c r="W499" i="1"/>
  <c r="V499" i="1"/>
  <c r="U499" i="1"/>
  <c r="T499" i="1"/>
  <c r="S499" i="1"/>
  <c r="R499" i="1"/>
  <c r="W498" i="1"/>
  <c r="V498" i="1"/>
  <c r="U498" i="1"/>
  <c r="T498" i="1"/>
  <c r="S498" i="1"/>
  <c r="R498" i="1"/>
  <c r="W497" i="1"/>
  <c r="V497" i="1"/>
  <c r="U497" i="1"/>
  <c r="T497" i="1"/>
  <c r="S497" i="1"/>
  <c r="R497" i="1"/>
  <c r="W496" i="1"/>
  <c r="V496" i="1"/>
  <c r="U496" i="1"/>
  <c r="T496" i="1"/>
  <c r="S496" i="1"/>
  <c r="R496" i="1"/>
  <c r="W495" i="1"/>
  <c r="V495" i="1"/>
  <c r="U495" i="1"/>
  <c r="T495" i="1"/>
  <c r="S495" i="1"/>
  <c r="R495" i="1"/>
  <c r="W494" i="1"/>
  <c r="V494" i="1"/>
  <c r="U494" i="1"/>
  <c r="T494" i="1"/>
  <c r="S494" i="1"/>
  <c r="R494" i="1"/>
  <c r="W493" i="1"/>
  <c r="V493" i="1"/>
  <c r="U493" i="1"/>
  <c r="T493" i="1"/>
  <c r="S493" i="1"/>
  <c r="R493" i="1"/>
  <c r="W492" i="1"/>
  <c r="V492" i="1"/>
  <c r="U492" i="1"/>
  <c r="T492" i="1"/>
  <c r="S492" i="1"/>
  <c r="R492" i="1"/>
  <c r="W491" i="1"/>
  <c r="V491" i="1"/>
  <c r="U491" i="1"/>
  <c r="T491" i="1"/>
  <c r="S491" i="1"/>
  <c r="R491" i="1"/>
  <c r="W490" i="1"/>
  <c r="V490" i="1"/>
  <c r="U490" i="1"/>
  <c r="T490" i="1"/>
  <c r="S490" i="1"/>
  <c r="R490" i="1"/>
  <c r="W489" i="1"/>
  <c r="V489" i="1"/>
  <c r="U489" i="1"/>
  <c r="T489" i="1"/>
  <c r="S489" i="1"/>
  <c r="R489" i="1"/>
  <c r="W488" i="1"/>
  <c r="V488" i="1"/>
  <c r="U488" i="1"/>
  <c r="T488" i="1"/>
  <c r="S488" i="1"/>
  <c r="R488" i="1"/>
  <c r="W487" i="1"/>
  <c r="V487" i="1"/>
  <c r="U487" i="1"/>
  <c r="T487" i="1"/>
  <c r="S487" i="1"/>
  <c r="R487" i="1"/>
  <c r="W486" i="1"/>
  <c r="V486" i="1"/>
  <c r="U486" i="1"/>
  <c r="T486" i="1"/>
  <c r="S486" i="1"/>
  <c r="R486" i="1"/>
  <c r="W485" i="1"/>
  <c r="V485" i="1"/>
  <c r="U485" i="1"/>
  <c r="T485" i="1"/>
  <c r="S485" i="1"/>
  <c r="R485" i="1"/>
  <c r="W484" i="1"/>
  <c r="V484" i="1"/>
  <c r="U484" i="1"/>
  <c r="T484" i="1"/>
  <c r="S484" i="1"/>
  <c r="R484" i="1"/>
  <c r="W483" i="1"/>
  <c r="V483" i="1"/>
  <c r="U483" i="1"/>
  <c r="T483" i="1"/>
  <c r="S483" i="1"/>
  <c r="R483" i="1"/>
  <c r="W482" i="1"/>
  <c r="V482" i="1"/>
  <c r="U482" i="1"/>
  <c r="T482" i="1"/>
  <c r="S482" i="1"/>
  <c r="R482" i="1"/>
  <c r="W481" i="1"/>
  <c r="V481" i="1"/>
  <c r="U481" i="1"/>
  <c r="T481" i="1"/>
  <c r="S481" i="1"/>
  <c r="R481" i="1"/>
  <c r="W480" i="1"/>
  <c r="V480" i="1"/>
  <c r="U480" i="1"/>
  <c r="T480" i="1"/>
  <c r="S480" i="1"/>
  <c r="R480" i="1"/>
  <c r="W479" i="1"/>
  <c r="V479" i="1"/>
  <c r="U479" i="1"/>
  <c r="T479" i="1"/>
  <c r="S479" i="1"/>
  <c r="R479" i="1"/>
  <c r="W478" i="1"/>
  <c r="V478" i="1"/>
  <c r="U478" i="1"/>
  <c r="T478" i="1"/>
  <c r="S478" i="1"/>
  <c r="R478" i="1"/>
  <c r="W477" i="1"/>
  <c r="V477" i="1"/>
  <c r="U477" i="1"/>
  <c r="T477" i="1"/>
  <c r="S477" i="1"/>
  <c r="R477" i="1"/>
  <c r="W476" i="1"/>
  <c r="V476" i="1"/>
  <c r="U476" i="1"/>
  <c r="T476" i="1"/>
  <c r="S476" i="1"/>
  <c r="R476" i="1"/>
  <c r="W475" i="1"/>
  <c r="V475" i="1"/>
  <c r="U475" i="1"/>
  <c r="T475" i="1"/>
  <c r="S475" i="1"/>
  <c r="R475" i="1"/>
  <c r="W474" i="1"/>
  <c r="V474" i="1"/>
  <c r="U474" i="1"/>
  <c r="T474" i="1"/>
  <c r="S474" i="1"/>
  <c r="R474" i="1"/>
  <c r="W473" i="1"/>
  <c r="V473" i="1"/>
  <c r="U473" i="1"/>
  <c r="T473" i="1"/>
  <c r="S473" i="1"/>
  <c r="R473" i="1"/>
  <c r="W472" i="1"/>
  <c r="V472" i="1"/>
  <c r="U472" i="1"/>
  <c r="T472" i="1"/>
  <c r="S472" i="1"/>
  <c r="R472" i="1"/>
  <c r="W471" i="1"/>
  <c r="V471" i="1"/>
  <c r="U471" i="1"/>
  <c r="T471" i="1"/>
  <c r="S471" i="1"/>
  <c r="R471" i="1"/>
  <c r="W470" i="1"/>
  <c r="V470" i="1"/>
  <c r="U470" i="1"/>
  <c r="T470" i="1"/>
  <c r="S470" i="1"/>
  <c r="R470" i="1"/>
  <c r="W469" i="1"/>
  <c r="V469" i="1"/>
  <c r="U469" i="1"/>
  <c r="T469" i="1"/>
  <c r="S469" i="1"/>
  <c r="R469" i="1"/>
  <c r="W468" i="1"/>
  <c r="V468" i="1"/>
  <c r="U468" i="1"/>
  <c r="T468" i="1"/>
  <c r="S468" i="1"/>
  <c r="R468" i="1"/>
  <c r="W467" i="1"/>
  <c r="V467" i="1"/>
  <c r="U467" i="1"/>
  <c r="T467" i="1"/>
  <c r="S467" i="1"/>
  <c r="R467" i="1"/>
  <c r="W466" i="1"/>
  <c r="V466" i="1"/>
  <c r="U466" i="1"/>
  <c r="T466" i="1"/>
  <c r="S466" i="1"/>
  <c r="R466" i="1"/>
  <c r="W465" i="1"/>
  <c r="V465" i="1"/>
  <c r="U465" i="1"/>
  <c r="T465" i="1"/>
  <c r="S465" i="1"/>
  <c r="R465" i="1"/>
  <c r="W464" i="1"/>
  <c r="V464" i="1"/>
  <c r="U464" i="1"/>
  <c r="T464" i="1"/>
  <c r="S464" i="1"/>
  <c r="R464" i="1"/>
  <c r="W463" i="1"/>
  <c r="V463" i="1"/>
  <c r="U463" i="1"/>
  <c r="T463" i="1"/>
  <c r="S463" i="1"/>
  <c r="R463" i="1"/>
  <c r="W462" i="1"/>
  <c r="V462" i="1"/>
  <c r="U462" i="1"/>
  <c r="T462" i="1"/>
  <c r="S462" i="1"/>
  <c r="R462" i="1"/>
  <c r="W461" i="1"/>
  <c r="V461" i="1"/>
  <c r="U461" i="1"/>
  <c r="T461" i="1"/>
  <c r="S461" i="1"/>
  <c r="R461" i="1"/>
  <c r="W460" i="1"/>
  <c r="V460" i="1"/>
  <c r="U460" i="1"/>
  <c r="T460" i="1"/>
  <c r="S460" i="1"/>
  <c r="R460" i="1"/>
  <c r="W459" i="1"/>
  <c r="V459" i="1"/>
  <c r="U459" i="1"/>
  <c r="T459" i="1"/>
  <c r="S459" i="1"/>
  <c r="R459" i="1"/>
  <c r="W458" i="1"/>
  <c r="V458" i="1"/>
  <c r="U458" i="1"/>
  <c r="T458" i="1"/>
  <c r="S458" i="1"/>
  <c r="R458" i="1"/>
  <c r="W457" i="1"/>
  <c r="V457" i="1"/>
  <c r="U457" i="1"/>
  <c r="T457" i="1"/>
  <c r="S457" i="1"/>
  <c r="R457" i="1"/>
  <c r="W456" i="1"/>
  <c r="V456" i="1"/>
  <c r="U456" i="1"/>
  <c r="T456" i="1"/>
  <c r="S456" i="1"/>
  <c r="R456" i="1"/>
  <c r="W455" i="1"/>
  <c r="V455" i="1"/>
  <c r="U455" i="1"/>
  <c r="T455" i="1"/>
  <c r="S455" i="1"/>
  <c r="R455" i="1"/>
  <c r="W454" i="1"/>
  <c r="V454" i="1"/>
  <c r="U454" i="1"/>
  <c r="T454" i="1"/>
  <c r="S454" i="1"/>
  <c r="R454" i="1"/>
  <c r="W453" i="1"/>
  <c r="V453" i="1"/>
  <c r="U453" i="1"/>
  <c r="T453" i="1"/>
  <c r="S453" i="1"/>
  <c r="R453" i="1"/>
  <c r="W452" i="1"/>
  <c r="V452" i="1"/>
  <c r="U452" i="1"/>
  <c r="T452" i="1"/>
  <c r="S452" i="1"/>
  <c r="R452" i="1"/>
  <c r="W451" i="1"/>
  <c r="V451" i="1"/>
  <c r="U451" i="1"/>
  <c r="T451" i="1"/>
  <c r="S451" i="1"/>
  <c r="R451" i="1"/>
  <c r="W450" i="1"/>
  <c r="V450" i="1"/>
  <c r="U450" i="1"/>
  <c r="T450" i="1"/>
  <c r="S450" i="1"/>
  <c r="R450" i="1"/>
  <c r="W449" i="1"/>
  <c r="V449" i="1"/>
  <c r="U449" i="1"/>
  <c r="T449" i="1"/>
  <c r="S449" i="1"/>
  <c r="R449" i="1"/>
  <c r="W448" i="1"/>
  <c r="V448" i="1"/>
  <c r="U448" i="1"/>
  <c r="T448" i="1"/>
  <c r="S448" i="1"/>
  <c r="R448" i="1"/>
  <c r="W447" i="1"/>
  <c r="V447" i="1"/>
  <c r="U447" i="1"/>
  <c r="T447" i="1"/>
  <c r="S447" i="1"/>
  <c r="R447" i="1"/>
  <c r="W446" i="1"/>
  <c r="V446" i="1"/>
  <c r="U446" i="1"/>
  <c r="T446" i="1"/>
  <c r="S446" i="1"/>
  <c r="R446" i="1"/>
  <c r="W445" i="1"/>
  <c r="V445" i="1"/>
  <c r="U445" i="1"/>
  <c r="T445" i="1"/>
  <c r="S445" i="1"/>
  <c r="R445" i="1"/>
  <c r="W444" i="1"/>
  <c r="V444" i="1"/>
  <c r="U444" i="1"/>
  <c r="T444" i="1"/>
  <c r="S444" i="1"/>
  <c r="R444" i="1"/>
  <c r="W443" i="1"/>
  <c r="V443" i="1"/>
  <c r="U443" i="1"/>
  <c r="T443" i="1"/>
  <c r="S443" i="1"/>
  <c r="R443" i="1"/>
  <c r="W442" i="1"/>
  <c r="V442" i="1"/>
  <c r="U442" i="1"/>
  <c r="T442" i="1"/>
  <c r="S442" i="1"/>
  <c r="R442" i="1"/>
  <c r="W441" i="1"/>
  <c r="V441" i="1"/>
  <c r="U441" i="1"/>
  <c r="T441" i="1"/>
  <c r="S441" i="1"/>
  <c r="R441" i="1"/>
  <c r="W440" i="1"/>
  <c r="V440" i="1"/>
  <c r="U440" i="1"/>
  <c r="T440" i="1"/>
  <c r="S440" i="1"/>
  <c r="R440" i="1"/>
  <c r="W439" i="1"/>
  <c r="V439" i="1"/>
  <c r="U439" i="1"/>
  <c r="T439" i="1"/>
  <c r="S439" i="1"/>
  <c r="R439" i="1"/>
  <c r="W438" i="1"/>
  <c r="V438" i="1"/>
  <c r="U438" i="1"/>
  <c r="T438" i="1"/>
  <c r="S438" i="1"/>
  <c r="R438" i="1"/>
  <c r="W437" i="1"/>
  <c r="V437" i="1"/>
  <c r="U437" i="1"/>
  <c r="T437" i="1"/>
  <c r="S437" i="1"/>
  <c r="R437" i="1"/>
  <c r="W436" i="1"/>
  <c r="V436" i="1"/>
  <c r="U436" i="1"/>
  <c r="T436" i="1"/>
  <c r="S436" i="1"/>
  <c r="R436" i="1"/>
  <c r="W435" i="1"/>
  <c r="V435" i="1"/>
  <c r="U435" i="1"/>
  <c r="T435" i="1"/>
  <c r="S435" i="1"/>
  <c r="R435" i="1"/>
  <c r="W434" i="1"/>
  <c r="V434" i="1"/>
  <c r="U434" i="1"/>
  <c r="T434" i="1"/>
  <c r="S434" i="1"/>
  <c r="R434" i="1"/>
  <c r="W433" i="1"/>
  <c r="V433" i="1"/>
  <c r="U433" i="1"/>
  <c r="T433" i="1"/>
  <c r="S433" i="1"/>
  <c r="R433" i="1"/>
  <c r="W432" i="1"/>
  <c r="V432" i="1"/>
  <c r="U432" i="1"/>
  <c r="T432" i="1"/>
  <c r="S432" i="1"/>
  <c r="R432" i="1"/>
  <c r="W431" i="1"/>
  <c r="V431" i="1"/>
  <c r="U431" i="1"/>
  <c r="T431" i="1"/>
  <c r="S431" i="1"/>
  <c r="R431" i="1"/>
  <c r="W430" i="1"/>
  <c r="V430" i="1"/>
  <c r="U430" i="1"/>
  <c r="T430" i="1"/>
  <c r="S430" i="1"/>
  <c r="R430" i="1"/>
  <c r="W429" i="1"/>
  <c r="V429" i="1"/>
  <c r="U429" i="1"/>
  <c r="T429" i="1"/>
  <c r="S429" i="1"/>
  <c r="R429" i="1"/>
  <c r="W428" i="1"/>
  <c r="V428" i="1"/>
  <c r="U428" i="1"/>
  <c r="T428" i="1"/>
  <c r="S428" i="1"/>
  <c r="R428" i="1"/>
  <c r="W427" i="1"/>
  <c r="V427" i="1"/>
  <c r="U427" i="1"/>
  <c r="T427" i="1"/>
  <c r="S427" i="1"/>
  <c r="R427" i="1"/>
  <c r="W426" i="1"/>
  <c r="V426" i="1"/>
  <c r="U426" i="1"/>
  <c r="T426" i="1"/>
  <c r="S426" i="1"/>
  <c r="R426" i="1"/>
  <c r="W425" i="1"/>
  <c r="V425" i="1"/>
  <c r="U425" i="1"/>
  <c r="T425" i="1"/>
  <c r="S425" i="1"/>
  <c r="R425" i="1"/>
  <c r="W424" i="1"/>
  <c r="V424" i="1"/>
  <c r="U424" i="1"/>
  <c r="T424" i="1"/>
  <c r="S424" i="1"/>
  <c r="R424" i="1"/>
  <c r="W423" i="1"/>
  <c r="V423" i="1"/>
  <c r="U423" i="1"/>
  <c r="T423" i="1"/>
  <c r="S423" i="1"/>
  <c r="R423" i="1"/>
  <c r="W422" i="1"/>
  <c r="V422" i="1"/>
  <c r="U422" i="1"/>
  <c r="T422" i="1"/>
  <c r="S422" i="1"/>
  <c r="R422" i="1"/>
  <c r="W421" i="1"/>
  <c r="V421" i="1"/>
  <c r="U421" i="1"/>
  <c r="T421" i="1"/>
  <c r="S421" i="1"/>
  <c r="R421" i="1"/>
  <c r="W420" i="1"/>
  <c r="V420" i="1"/>
  <c r="U420" i="1"/>
  <c r="T420" i="1"/>
  <c r="S420" i="1"/>
  <c r="R420" i="1"/>
  <c r="W419" i="1"/>
  <c r="V419" i="1"/>
  <c r="U419" i="1"/>
  <c r="T419" i="1"/>
  <c r="S419" i="1"/>
  <c r="R419" i="1"/>
  <c r="W418" i="1"/>
  <c r="V418" i="1"/>
  <c r="U418" i="1"/>
  <c r="T418" i="1"/>
  <c r="S418" i="1"/>
  <c r="R418" i="1"/>
  <c r="W417" i="1"/>
  <c r="V417" i="1"/>
  <c r="U417" i="1"/>
  <c r="T417" i="1"/>
  <c r="S417" i="1"/>
  <c r="R417" i="1"/>
  <c r="W416" i="1"/>
  <c r="V416" i="1"/>
  <c r="U416" i="1"/>
  <c r="T416" i="1"/>
  <c r="S416" i="1"/>
  <c r="R416" i="1"/>
  <c r="W415" i="1"/>
  <c r="V415" i="1"/>
  <c r="U415" i="1"/>
  <c r="T415" i="1"/>
  <c r="S415" i="1"/>
  <c r="R415" i="1"/>
  <c r="W414" i="1"/>
  <c r="V414" i="1"/>
  <c r="U414" i="1"/>
  <c r="T414" i="1"/>
  <c r="S414" i="1"/>
  <c r="R414" i="1"/>
  <c r="W413" i="1"/>
  <c r="V413" i="1"/>
  <c r="U413" i="1"/>
  <c r="T413" i="1"/>
  <c r="S413" i="1"/>
  <c r="R413" i="1"/>
  <c r="W412" i="1"/>
  <c r="V412" i="1"/>
  <c r="U412" i="1"/>
  <c r="T412" i="1"/>
  <c r="S412" i="1"/>
  <c r="R412" i="1"/>
  <c r="W411" i="1"/>
  <c r="V411" i="1"/>
  <c r="U411" i="1"/>
  <c r="T411" i="1"/>
  <c r="S411" i="1"/>
  <c r="R411" i="1"/>
  <c r="W410" i="1"/>
  <c r="V410" i="1"/>
  <c r="U410" i="1"/>
  <c r="T410" i="1"/>
  <c r="S410" i="1"/>
  <c r="R410" i="1"/>
  <c r="W409" i="1"/>
  <c r="V409" i="1"/>
  <c r="U409" i="1"/>
  <c r="T409" i="1"/>
  <c r="S409" i="1"/>
  <c r="R409" i="1"/>
  <c r="W408" i="1"/>
  <c r="V408" i="1"/>
  <c r="U408" i="1"/>
  <c r="T408" i="1"/>
  <c r="S408" i="1"/>
  <c r="R408" i="1"/>
  <c r="W407" i="1"/>
  <c r="V407" i="1"/>
  <c r="U407" i="1"/>
  <c r="T407" i="1"/>
  <c r="S407" i="1"/>
  <c r="R407" i="1"/>
  <c r="W406" i="1"/>
  <c r="V406" i="1"/>
  <c r="U406" i="1"/>
  <c r="T406" i="1"/>
  <c r="S406" i="1"/>
  <c r="R406" i="1"/>
  <c r="W405" i="1"/>
  <c r="V405" i="1"/>
  <c r="U405" i="1"/>
  <c r="T405" i="1"/>
  <c r="S405" i="1"/>
  <c r="R405" i="1"/>
  <c r="W404" i="1"/>
  <c r="V404" i="1"/>
  <c r="U404" i="1"/>
  <c r="T404" i="1"/>
  <c r="S404" i="1"/>
  <c r="R404" i="1"/>
  <c r="W403" i="1"/>
  <c r="V403" i="1"/>
  <c r="U403" i="1"/>
  <c r="T403" i="1"/>
  <c r="S403" i="1"/>
  <c r="R403" i="1"/>
  <c r="W402" i="1"/>
  <c r="V402" i="1"/>
  <c r="U402" i="1"/>
  <c r="T402" i="1"/>
  <c r="S402" i="1"/>
  <c r="R402" i="1"/>
  <c r="W401" i="1"/>
  <c r="V401" i="1"/>
  <c r="U401" i="1"/>
  <c r="T401" i="1"/>
  <c r="S401" i="1"/>
  <c r="R401" i="1"/>
  <c r="W400" i="1"/>
  <c r="V400" i="1"/>
  <c r="U400" i="1"/>
  <c r="T400" i="1"/>
  <c r="S400" i="1"/>
  <c r="R400" i="1"/>
  <c r="W399" i="1"/>
  <c r="V399" i="1"/>
  <c r="U399" i="1"/>
  <c r="T399" i="1"/>
  <c r="S399" i="1"/>
  <c r="R399" i="1"/>
  <c r="W398" i="1"/>
  <c r="V398" i="1"/>
  <c r="U398" i="1"/>
  <c r="T398" i="1"/>
  <c r="S398" i="1"/>
  <c r="R398" i="1"/>
  <c r="W397" i="1"/>
  <c r="V397" i="1"/>
  <c r="U397" i="1"/>
  <c r="T397" i="1"/>
  <c r="S397" i="1"/>
  <c r="R397" i="1"/>
  <c r="W396" i="1"/>
  <c r="V396" i="1"/>
  <c r="U396" i="1"/>
  <c r="T396" i="1"/>
  <c r="S396" i="1"/>
  <c r="R396" i="1"/>
  <c r="W395" i="1"/>
  <c r="V395" i="1"/>
  <c r="U395" i="1"/>
  <c r="T395" i="1"/>
  <c r="S395" i="1"/>
  <c r="R395" i="1"/>
  <c r="W394" i="1"/>
  <c r="V394" i="1"/>
  <c r="U394" i="1"/>
  <c r="T394" i="1"/>
  <c r="S394" i="1"/>
  <c r="R394" i="1"/>
  <c r="W393" i="1"/>
  <c r="V393" i="1"/>
  <c r="U393" i="1"/>
  <c r="T393" i="1"/>
  <c r="S393" i="1"/>
  <c r="R393" i="1"/>
  <c r="W392" i="1"/>
  <c r="V392" i="1"/>
  <c r="U392" i="1"/>
  <c r="T392" i="1"/>
  <c r="S392" i="1"/>
  <c r="R392" i="1"/>
  <c r="W391" i="1"/>
  <c r="V391" i="1"/>
  <c r="U391" i="1"/>
  <c r="T391" i="1"/>
  <c r="S391" i="1"/>
  <c r="R391" i="1"/>
  <c r="W390" i="1"/>
  <c r="V390" i="1"/>
  <c r="U390" i="1"/>
  <c r="T390" i="1"/>
  <c r="S390" i="1"/>
  <c r="R390" i="1"/>
  <c r="W389" i="1"/>
  <c r="V389" i="1"/>
  <c r="U389" i="1"/>
  <c r="T389" i="1"/>
  <c r="S389" i="1"/>
  <c r="R389" i="1"/>
  <c r="W388" i="1"/>
  <c r="V388" i="1"/>
  <c r="U388" i="1"/>
  <c r="T388" i="1"/>
  <c r="S388" i="1"/>
  <c r="R388" i="1"/>
  <c r="W387" i="1"/>
  <c r="V387" i="1"/>
  <c r="U387" i="1"/>
  <c r="T387" i="1"/>
  <c r="S387" i="1"/>
  <c r="R387" i="1"/>
  <c r="W386" i="1"/>
  <c r="V386" i="1"/>
  <c r="U386" i="1"/>
  <c r="T386" i="1"/>
  <c r="S386" i="1"/>
  <c r="R386" i="1"/>
  <c r="W385" i="1"/>
  <c r="V385" i="1"/>
  <c r="U385" i="1"/>
  <c r="T385" i="1"/>
  <c r="S385" i="1"/>
  <c r="R385" i="1"/>
  <c r="W384" i="1"/>
  <c r="V384" i="1"/>
  <c r="U384" i="1"/>
  <c r="T384" i="1"/>
  <c r="S384" i="1"/>
  <c r="R384" i="1"/>
  <c r="W383" i="1"/>
  <c r="V383" i="1"/>
  <c r="U383" i="1"/>
  <c r="T383" i="1"/>
  <c r="S383" i="1"/>
  <c r="R383" i="1"/>
  <c r="W382" i="1"/>
  <c r="V382" i="1"/>
  <c r="U382" i="1"/>
  <c r="T382" i="1"/>
  <c r="S382" i="1"/>
  <c r="R382" i="1"/>
  <c r="W381" i="1"/>
  <c r="V381" i="1"/>
  <c r="U381" i="1"/>
  <c r="T381" i="1"/>
  <c r="S381" i="1"/>
  <c r="R381" i="1"/>
  <c r="W380" i="1"/>
  <c r="V380" i="1"/>
  <c r="U380" i="1"/>
  <c r="T380" i="1"/>
  <c r="S380" i="1"/>
  <c r="R380" i="1"/>
  <c r="W379" i="1"/>
  <c r="V379" i="1"/>
  <c r="U379" i="1"/>
  <c r="T379" i="1"/>
  <c r="S379" i="1"/>
  <c r="R379" i="1"/>
  <c r="W378" i="1"/>
  <c r="V378" i="1"/>
  <c r="U378" i="1"/>
  <c r="T378" i="1"/>
  <c r="S378" i="1"/>
  <c r="R378" i="1"/>
  <c r="W377" i="1"/>
  <c r="V377" i="1"/>
  <c r="U377" i="1"/>
  <c r="T377" i="1"/>
  <c r="S377" i="1"/>
  <c r="R377" i="1"/>
  <c r="W376" i="1"/>
  <c r="V376" i="1"/>
  <c r="U376" i="1"/>
  <c r="T376" i="1"/>
  <c r="S376" i="1"/>
  <c r="R376" i="1"/>
  <c r="W375" i="1"/>
  <c r="V375" i="1"/>
  <c r="U375" i="1"/>
  <c r="T375" i="1"/>
  <c r="S375" i="1"/>
  <c r="R375" i="1"/>
  <c r="W374" i="1"/>
  <c r="V374" i="1"/>
  <c r="U374" i="1"/>
  <c r="T374" i="1"/>
  <c r="S374" i="1"/>
  <c r="R374" i="1"/>
  <c r="W373" i="1"/>
  <c r="V373" i="1"/>
  <c r="U373" i="1"/>
  <c r="T373" i="1"/>
  <c r="S373" i="1"/>
  <c r="R373" i="1"/>
  <c r="W372" i="1"/>
  <c r="V372" i="1"/>
  <c r="U372" i="1"/>
  <c r="T372" i="1"/>
  <c r="S372" i="1"/>
  <c r="R372" i="1"/>
  <c r="W371" i="1"/>
  <c r="V371" i="1"/>
  <c r="U371" i="1"/>
  <c r="T371" i="1"/>
  <c r="S371" i="1"/>
  <c r="R371" i="1"/>
  <c r="W370" i="1"/>
  <c r="V370" i="1"/>
  <c r="U370" i="1"/>
  <c r="T370" i="1"/>
  <c r="S370" i="1"/>
  <c r="R370" i="1"/>
  <c r="W369" i="1"/>
  <c r="V369" i="1"/>
  <c r="U369" i="1"/>
  <c r="T369" i="1"/>
  <c r="S369" i="1"/>
  <c r="R369" i="1"/>
  <c r="W368" i="1"/>
  <c r="V368" i="1"/>
  <c r="U368" i="1"/>
  <c r="T368" i="1"/>
  <c r="S368" i="1"/>
  <c r="R368" i="1"/>
  <c r="W367" i="1"/>
  <c r="V367" i="1"/>
  <c r="U367" i="1"/>
  <c r="T367" i="1"/>
  <c r="S367" i="1"/>
  <c r="R367" i="1"/>
  <c r="W366" i="1"/>
  <c r="V366" i="1"/>
  <c r="U366" i="1"/>
  <c r="T366" i="1"/>
  <c r="S366" i="1"/>
  <c r="R366" i="1"/>
  <c r="W365" i="1"/>
  <c r="V365" i="1"/>
  <c r="U365" i="1"/>
  <c r="T365" i="1"/>
  <c r="S365" i="1"/>
  <c r="R365" i="1"/>
  <c r="W364" i="1"/>
  <c r="V364" i="1"/>
  <c r="U364" i="1"/>
  <c r="T364" i="1"/>
  <c r="S364" i="1"/>
  <c r="R364" i="1"/>
  <c r="W363" i="1"/>
  <c r="V363" i="1"/>
  <c r="U363" i="1"/>
  <c r="T363" i="1"/>
  <c r="S363" i="1"/>
  <c r="R363" i="1"/>
  <c r="W362" i="1"/>
  <c r="V362" i="1"/>
  <c r="U362" i="1"/>
  <c r="T362" i="1"/>
  <c r="S362" i="1"/>
  <c r="R362" i="1"/>
  <c r="W361" i="1"/>
  <c r="V361" i="1"/>
  <c r="U361" i="1"/>
  <c r="T361" i="1"/>
  <c r="S361" i="1"/>
  <c r="R361" i="1"/>
  <c r="W360" i="1"/>
  <c r="V360" i="1"/>
  <c r="U360" i="1"/>
  <c r="T360" i="1"/>
  <c r="S360" i="1"/>
  <c r="R360" i="1"/>
  <c r="W359" i="1"/>
  <c r="V359" i="1"/>
  <c r="U359" i="1"/>
  <c r="T359" i="1"/>
  <c r="S359" i="1"/>
  <c r="R359" i="1"/>
  <c r="W358" i="1"/>
  <c r="V358" i="1"/>
  <c r="U358" i="1"/>
  <c r="T358" i="1"/>
  <c r="S358" i="1"/>
  <c r="R358" i="1"/>
  <c r="W357" i="1"/>
  <c r="V357" i="1"/>
  <c r="U357" i="1"/>
  <c r="T357" i="1"/>
  <c r="S357" i="1"/>
  <c r="R357" i="1"/>
  <c r="W356" i="1"/>
  <c r="V356" i="1"/>
  <c r="U356" i="1"/>
  <c r="T356" i="1"/>
  <c r="S356" i="1"/>
  <c r="R356" i="1"/>
  <c r="W355" i="1"/>
  <c r="V355" i="1"/>
  <c r="U355" i="1"/>
  <c r="T355" i="1"/>
  <c r="S355" i="1"/>
  <c r="R355" i="1"/>
  <c r="W354" i="1"/>
  <c r="V354" i="1"/>
  <c r="U354" i="1"/>
  <c r="T354" i="1"/>
  <c r="S354" i="1"/>
  <c r="R354" i="1"/>
  <c r="W353" i="1"/>
  <c r="V353" i="1"/>
  <c r="U353" i="1"/>
  <c r="T353" i="1"/>
  <c r="S353" i="1"/>
  <c r="R353" i="1"/>
  <c r="W352" i="1"/>
  <c r="V352" i="1"/>
  <c r="U352" i="1"/>
  <c r="T352" i="1"/>
  <c r="S352" i="1"/>
  <c r="R352" i="1"/>
  <c r="W351" i="1"/>
  <c r="V351" i="1"/>
  <c r="U351" i="1"/>
  <c r="T351" i="1"/>
  <c r="S351" i="1"/>
  <c r="R351" i="1"/>
  <c r="W350" i="1"/>
  <c r="V350" i="1"/>
  <c r="U350" i="1"/>
  <c r="T350" i="1"/>
  <c r="S350" i="1"/>
  <c r="R350" i="1"/>
  <c r="W349" i="1"/>
  <c r="V349" i="1"/>
  <c r="U349" i="1"/>
  <c r="T349" i="1"/>
  <c r="S349" i="1"/>
  <c r="R349" i="1"/>
  <c r="W348" i="1"/>
  <c r="V348" i="1"/>
  <c r="U348" i="1"/>
  <c r="T348" i="1"/>
  <c r="S348" i="1"/>
  <c r="R348" i="1"/>
  <c r="W347" i="1"/>
  <c r="V347" i="1"/>
  <c r="U347" i="1"/>
  <c r="T347" i="1"/>
  <c r="S347" i="1"/>
  <c r="R347" i="1"/>
  <c r="W346" i="1"/>
  <c r="V346" i="1"/>
  <c r="U346" i="1"/>
  <c r="T346" i="1"/>
  <c r="S346" i="1"/>
  <c r="R346" i="1"/>
  <c r="W345" i="1"/>
  <c r="V345" i="1"/>
  <c r="U345" i="1"/>
  <c r="T345" i="1"/>
  <c r="S345" i="1"/>
  <c r="R345" i="1"/>
  <c r="W344" i="1"/>
  <c r="V344" i="1"/>
  <c r="U344" i="1"/>
  <c r="T344" i="1"/>
  <c r="S344" i="1"/>
  <c r="R344" i="1"/>
  <c r="W343" i="1"/>
  <c r="V343" i="1"/>
  <c r="U343" i="1"/>
  <c r="T343" i="1"/>
  <c r="S343" i="1"/>
  <c r="R343" i="1"/>
  <c r="W342" i="1"/>
  <c r="V342" i="1"/>
  <c r="U342" i="1"/>
  <c r="T342" i="1"/>
  <c r="S342" i="1"/>
  <c r="R342" i="1"/>
  <c r="W341" i="1"/>
  <c r="V341" i="1"/>
  <c r="U341" i="1"/>
  <c r="T341" i="1"/>
  <c r="S341" i="1"/>
  <c r="R341" i="1"/>
  <c r="W340" i="1"/>
  <c r="V340" i="1"/>
  <c r="U340" i="1"/>
  <c r="T340" i="1"/>
  <c r="S340" i="1"/>
  <c r="R340" i="1"/>
  <c r="W339" i="1"/>
  <c r="V339" i="1"/>
  <c r="U339" i="1"/>
  <c r="T339" i="1"/>
  <c r="S339" i="1"/>
  <c r="R339" i="1"/>
  <c r="W338" i="1"/>
  <c r="V338" i="1"/>
  <c r="U338" i="1"/>
  <c r="T338" i="1"/>
  <c r="S338" i="1"/>
  <c r="R338" i="1"/>
  <c r="W337" i="1"/>
  <c r="V337" i="1"/>
  <c r="U337" i="1"/>
  <c r="T337" i="1"/>
  <c r="S337" i="1"/>
  <c r="R337" i="1"/>
  <c r="W336" i="1"/>
  <c r="V336" i="1"/>
  <c r="U336" i="1"/>
  <c r="T336" i="1"/>
  <c r="S336" i="1"/>
  <c r="R336" i="1"/>
  <c r="W335" i="1"/>
  <c r="V335" i="1"/>
  <c r="U335" i="1"/>
  <c r="T335" i="1"/>
  <c r="S335" i="1"/>
  <c r="R335" i="1"/>
  <c r="W334" i="1"/>
  <c r="V334" i="1"/>
  <c r="U334" i="1"/>
  <c r="T334" i="1"/>
  <c r="S334" i="1"/>
  <c r="R334" i="1"/>
  <c r="W333" i="1"/>
  <c r="V333" i="1"/>
  <c r="U333" i="1"/>
  <c r="T333" i="1"/>
  <c r="S333" i="1"/>
  <c r="R333" i="1"/>
  <c r="W332" i="1"/>
  <c r="V332" i="1"/>
  <c r="U332" i="1"/>
  <c r="T332" i="1"/>
  <c r="S332" i="1"/>
  <c r="R332" i="1"/>
  <c r="W331" i="1"/>
  <c r="V331" i="1"/>
  <c r="U331" i="1"/>
  <c r="T331" i="1"/>
  <c r="S331" i="1"/>
  <c r="R331" i="1"/>
  <c r="W330" i="1"/>
  <c r="V330" i="1"/>
  <c r="U330" i="1"/>
  <c r="T330" i="1"/>
  <c r="S330" i="1"/>
  <c r="R330" i="1"/>
  <c r="W329" i="1"/>
  <c r="V329" i="1"/>
  <c r="U329" i="1"/>
  <c r="T329" i="1"/>
  <c r="S329" i="1"/>
  <c r="R329" i="1"/>
  <c r="W328" i="1"/>
  <c r="V328" i="1"/>
  <c r="U328" i="1"/>
  <c r="T328" i="1"/>
  <c r="S328" i="1"/>
  <c r="R328" i="1"/>
  <c r="W327" i="1"/>
  <c r="V327" i="1"/>
  <c r="U327" i="1"/>
  <c r="T327" i="1"/>
  <c r="S327" i="1"/>
  <c r="R327" i="1"/>
  <c r="W326" i="1"/>
  <c r="V326" i="1"/>
  <c r="U326" i="1"/>
  <c r="T326" i="1"/>
  <c r="S326" i="1"/>
  <c r="R326" i="1"/>
  <c r="W325" i="1"/>
  <c r="V325" i="1"/>
  <c r="U325" i="1"/>
  <c r="T325" i="1"/>
  <c r="S325" i="1"/>
  <c r="R325" i="1"/>
  <c r="W324" i="1"/>
  <c r="V324" i="1"/>
  <c r="U324" i="1"/>
  <c r="T324" i="1"/>
  <c r="S324" i="1"/>
  <c r="R324" i="1"/>
  <c r="W323" i="1"/>
  <c r="V323" i="1"/>
  <c r="U323" i="1"/>
  <c r="T323" i="1"/>
  <c r="S323" i="1"/>
  <c r="R323" i="1"/>
  <c r="W322" i="1"/>
  <c r="V322" i="1"/>
  <c r="U322" i="1"/>
  <c r="T322" i="1"/>
  <c r="S322" i="1"/>
  <c r="R322" i="1"/>
  <c r="W321" i="1"/>
  <c r="V321" i="1"/>
  <c r="U321" i="1"/>
  <c r="T321" i="1"/>
  <c r="S321" i="1"/>
  <c r="R321" i="1"/>
  <c r="W320" i="1"/>
  <c r="V320" i="1"/>
  <c r="U320" i="1"/>
  <c r="T320" i="1"/>
  <c r="S320" i="1"/>
  <c r="R320" i="1"/>
  <c r="W319" i="1"/>
  <c r="V319" i="1"/>
  <c r="U319" i="1"/>
  <c r="T319" i="1"/>
  <c r="S319" i="1"/>
  <c r="R319" i="1"/>
  <c r="W318" i="1"/>
  <c r="V318" i="1"/>
  <c r="U318" i="1"/>
  <c r="T318" i="1"/>
  <c r="S318" i="1"/>
  <c r="R318" i="1"/>
  <c r="W317" i="1"/>
  <c r="V317" i="1"/>
  <c r="U317" i="1"/>
  <c r="T317" i="1"/>
  <c r="S317" i="1"/>
  <c r="R317" i="1"/>
  <c r="W316" i="1"/>
  <c r="V316" i="1"/>
  <c r="U316" i="1"/>
  <c r="T316" i="1"/>
  <c r="S316" i="1"/>
  <c r="R316" i="1"/>
  <c r="W315" i="1"/>
  <c r="V315" i="1"/>
  <c r="U315" i="1"/>
  <c r="T315" i="1"/>
  <c r="S315" i="1"/>
  <c r="R315" i="1"/>
  <c r="W314" i="1"/>
  <c r="V314" i="1"/>
  <c r="U314" i="1"/>
  <c r="T314" i="1"/>
  <c r="S314" i="1"/>
  <c r="R314" i="1"/>
  <c r="W313" i="1"/>
  <c r="V313" i="1"/>
  <c r="U313" i="1"/>
  <c r="T313" i="1"/>
  <c r="S313" i="1"/>
  <c r="R313" i="1"/>
  <c r="W312" i="1"/>
  <c r="V312" i="1"/>
  <c r="U312" i="1"/>
  <c r="T312" i="1"/>
  <c r="S312" i="1"/>
  <c r="R312" i="1"/>
  <c r="W311" i="1"/>
  <c r="V311" i="1"/>
  <c r="U311" i="1"/>
  <c r="T311" i="1"/>
  <c r="S311" i="1"/>
  <c r="R311" i="1"/>
  <c r="W310" i="1"/>
  <c r="V310" i="1"/>
  <c r="U310" i="1"/>
  <c r="T310" i="1"/>
  <c r="S310" i="1"/>
  <c r="R310" i="1"/>
  <c r="W309" i="1"/>
  <c r="V309" i="1"/>
  <c r="U309" i="1"/>
  <c r="T309" i="1"/>
  <c r="S309" i="1"/>
  <c r="R309" i="1"/>
  <c r="W308" i="1"/>
  <c r="V308" i="1"/>
  <c r="U308" i="1"/>
  <c r="T308" i="1"/>
  <c r="S308" i="1"/>
  <c r="R308" i="1"/>
  <c r="W307" i="1"/>
  <c r="V307" i="1"/>
  <c r="U307" i="1"/>
  <c r="T307" i="1"/>
  <c r="S307" i="1"/>
  <c r="R307" i="1"/>
  <c r="W306" i="1"/>
  <c r="V306" i="1"/>
  <c r="U306" i="1"/>
  <c r="T306" i="1"/>
  <c r="S306" i="1"/>
  <c r="R306" i="1"/>
  <c r="W305" i="1"/>
  <c r="V305" i="1"/>
  <c r="U305" i="1"/>
  <c r="T305" i="1"/>
  <c r="S305" i="1"/>
  <c r="R305" i="1"/>
  <c r="W304" i="1"/>
  <c r="V304" i="1"/>
  <c r="U304" i="1"/>
  <c r="T304" i="1"/>
  <c r="S304" i="1"/>
  <c r="R304" i="1"/>
  <c r="W303" i="1"/>
  <c r="V303" i="1"/>
  <c r="U303" i="1"/>
  <c r="T303" i="1"/>
  <c r="S303" i="1"/>
  <c r="R303" i="1"/>
  <c r="W302" i="1"/>
  <c r="V302" i="1"/>
  <c r="U302" i="1"/>
  <c r="T302" i="1"/>
  <c r="S302" i="1"/>
  <c r="R302" i="1"/>
  <c r="W301" i="1"/>
  <c r="V301" i="1"/>
  <c r="U301" i="1"/>
  <c r="T301" i="1"/>
  <c r="S301" i="1"/>
  <c r="R301" i="1"/>
  <c r="W300" i="1"/>
  <c r="V300" i="1"/>
  <c r="U300" i="1"/>
  <c r="T300" i="1"/>
  <c r="S300" i="1"/>
  <c r="R300" i="1"/>
  <c r="W299" i="1"/>
  <c r="V299" i="1"/>
  <c r="U299" i="1"/>
  <c r="T299" i="1"/>
  <c r="S299" i="1"/>
  <c r="R299" i="1"/>
  <c r="W298" i="1"/>
  <c r="V298" i="1"/>
  <c r="U298" i="1"/>
  <c r="T298" i="1"/>
  <c r="S298" i="1"/>
  <c r="R298" i="1"/>
  <c r="W297" i="1"/>
  <c r="V297" i="1"/>
  <c r="U297" i="1"/>
  <c r="T297" i="1"/>
  <c r="S297" i="1"/>
  <c r="R297" i="1"/>
  <c r="W296" i="1"/>
  <c r="V296" i="1"/>
  <c r="U296" i="1"/>
  <c r="T296" i="1"/>
  <c r="S296" i="1"/>
  <c r="R296" i="1"/>
  <c r="W295" i="1"/>
  <c r="V295" i="1"/>
  <c r="U295" i="1"/>
  <c r="T295" i="1"/>
  <c r="S295" i="1"/>
  <c r="R295" i="1"/>
  <c r="W294" i="1"/>
  <c r="V294" i="1"/>
  <c r="U294" i="1"/>
  <c r="T294" i="1"/>
  <c r="S294" i="1"/>
  <c r="R294" i="1"/>
  <c r="W293" i="1"/>
  <c r="V293" i="1"/>
  <c r="U293" i="1"/>
  <c r="T293" i="1"/>
  <c r="S293" i="1"/>
  <c r="R293" i="1"/>
  <c r="W292" i="1"/>
  <c r="V292" i="1"/>
  <c r="U292" i="1"/>
  <c r="T292" i="1"/>
  <c r="S292" i="1"/>
  <c r="R292" i="1"/>
  <c r="W291" i="1"/>
  <c r="V291" i="1"/>
  <c r="U291" i="1"/>
  <c r="T291" i="1"/>
  <c r="S291" i="1"/>
  <c r="R291" i="1"/>
  <c r="W290" i="1"/>
  <c r="V290" i="1"/>
  <c r="U290" i="1"/>
  <c r="T290" i="1"/>
  <c r="S290" i="1"/>
  <c r="R290" i="1"/>
  <c r="V289" i="1"/>
  <c r="U289" i="1"/>
  <c r="T289" i="1"/>
  <c r="S289" i="1"/>
  <c r="R289" i="1"/>
  <c r="W288" i="1"/>
  <c r="V288" i="1"/>
  <c r="U288" i="1"/>
  <c r="T288" i="1"/>
  <c r="S288" i="1"/>
  <c r="R288" i="1"/>
  <c r="W287" i="1"/>
  <c r="V287" i="1"/>
  <c r="U287" i="1"/>
  <c r="T287" i="1"/>
  <c r="S287" i="1"/>
  <c r="R287" i="1"/>
  <c r="W286" i="1"/>
  <c r="V286" i="1"/>
  <c r="U286" i="1"/>
  <c r="T286" i="1"/>
  <c r="S286" i="1"/>
  <c r="R286" i="1"/>
  <c r="W285" i="1"/>
  <c r="V285" i="1"/>
  <c r="U285" i="1"/>
  <c r="T285" i="1"/>
  <c r="S285" i="1"/>
  <c r="R285" i="1"/>
  <c r="W284" i="1"/>
  <c r="V284" i="1"/>
  <c r="U284" i="1"/>
  <c r="T284" i="1"/>
  <c r="S284" i="1"/>
  <c r="R284" i="1"/>
  <c r="W283" i="1"/>
  <c r="V283" i="1"/>
  <c r="U283" i="1"/>
  <c r="T283" i="1"/>
  <c r="S283" i="1"/>
  <c r="R283" i="1"/>
  <c r="W282" i="1"/>
  <c r="V282" i="1"/>
  <c r="U282" i="1"/>
  <c r="T282" i="1"/>
  <c r="S282" i="1"/>
  <c r="R282" i="1"/>
  <c r="W281" i="1"/>
  <c r="V281" i="1"/>
  <c r="U281" i="1"/>
  <c r="T281" i="1"/>
  <c r="S281" i="1"/>
  <c r="R281" i="1"/>
  <c r="W280" i="1"/>
  <c r="V280" i="1"/>
  <c r="U280" i="1"/>
  <c r="T280" i="1"/>
  <c r="S280" i="1"/>
  <c r="R280" i="1"/>
  <c r="W279" i="1"/>
  <c r="V279" i="1"/>
  <c r="U279" i="1"/>
  <c r="T279" i="1"/>
  <c r="S279" i="1"/>
  <c r="R279" i="1"/>
  <c r="W278" i="1"/>
  <c r="V278" i="1"/>
  <c r="U278" i="1"/>
  <c r="T278" i="1"/>
  <c r="S278" i="1"/>
  <c r="R278" i="1"/>
  <c r="W277" i="1"/>
  <c r="V277" i="1"/>
  <c r="U277" i="1"/>
  <c r="T277" i="1"/>
  <c r="S277" i="1"/>
  <c r="R277" i="1"/>
  <c r="W276" i="1"/>
  <c r="V276" i="1"/>
  <c r="U276" i="1"/>
  <c r="T276" i="1"/>
  <c r="S276" i="1"/>
  <c r="R276" i="1"/>
  <c r="W275" i="1"/>
  <c r="V275" i="1"/>
  <c r="U275" i="1"/>
  <c r="T275" i="1"/>
  <c r="S275" i="1"/>
  <c r="R275" i="1"/>
  <c r="W274" i="1"/>
  <c r="V274" i="1"/>
  <c r="U274" i="1"/>
  <c r="T274" i="1"/>
  <c r="S274" i="1"/>
  <c r="R274" i="1"/>
  <c r="W273" i="1"/>
  <c r="V273" i="1"/>
  <c r="U273" i="1"/>
  <c r="T273" i="1"/>
  <c r="S273" i="1"/>
  <c r="R273" i="1"/>
  <c r="W272" i="1"/>
  <c r="V272" i="1"/>
  <c r="U272" i="1"/>
  <c r="T272" i="1"/>
  <c r="S272" i="1"/>
  <c r="R272" i="1"/>
  <c r="W271" i="1"/>
  <c r="V271" i="1"/>
  <c r="U271" i="1"/>
  <c r="T271" i="1"/>
  <c r="S271" i="1"/>
  <c r="R271" i="1"/>
  <c r="W270" i="1"/>
  <c r="V270" i="1"/>
  <c r="U270" i="1"/>
  <c r="T270" i="1"/>
  <c r="S270" i="1"/>
  <c r="R270" i="1"/>
  <c r="W269" i="1"/>
  <c r="V269" i="1"/>
  <c r="U269" i="1"/>
  <c r="T269" i="1"/>
  <c r="S269" i="1"/>
  <c r="R269" i="1"/>
  <c r="W268" i="1"/>
  <c r="V268" i="1"/>
  <c r="U268" i="1"/>
  <c r="T268" i="1"/>
  <c r="S268" i="1"/>
  <c r="R268" i="1"/>
  <c r="W267" i="1"/>
  <c r="V267" i="1"/>
  <c r="U267" i="1"/>
  <c r="T267" i="1"/>
  <c r="S267" i="1"/>
  <c r="R267" i="1"/>
  <c r="W266" i="1"/>
  <c r="V266" i="1"/>
  <c r="U266" i="1"/>
  <c r="T266" i="1"/>
  <c r="S266" i="1"/>
  <c r="R266" i="1"/>
  <c r="W265" i="1"/>
  <c r="V265" i="1"/>
  <c r="U265" i="1"/>
  <c r="T265" i="1"/>
  <c r="S265" i="1"/>
  <c r="R265" i="1"/>
  <c r="W264" i="1"/>
  <c r="V264" i="1"/>
  <c r="U264" i="1"/>
  <c r="T264" i="1"/>
  <c r="S264" i="1"/>
  <c r="R264" i="1"/>
  <c r="W263" i="1"/>
  <c r="V263" i="1"/>
  <c r="U263" i="1"/>
  <c r="T263" i="1"/>
  <c r="S263" i="1"/>
  <c r="R263" i="1"/>
  <c r="W262" i="1"/>
  <c r="V262" i="1"/>
  <c r="U262" i="1"/>
  <c r="T262" i="1"/>
  <c r="S262" i="1"/>
  <c r="R262" i="1"/>
  <c r="W261" i="1"/>
  <c r="V261" i="1"/>
  <c r="U261" i="1"/>
  <c r="T261" i="1"/>
  <c r="S261" i="1"/>
  <c r="R261" i="1"/>
  <c r="W260" i="1"/>
  <c r="V260" i="1"/>
  <c r="U260" i="1"/>
  <c r="T260" i="1"/>
  <c r="S260" i="1"/>
  <c r="R260" i="1"/>
  <c r="W259" i="1"/>
  <c r="V259" i="1"/>
  <c r="U259" i="1"/>
  <c r="T259" i="1"/>
  <c r="S259" i="1"/>
  <c r="R259" i="1"/>
  <c r="W258" i="1"/>
  <c r="V258" i="1"/>
  <c r="U258" i="1"/>
  <c r="T258" i="1"/>
  <c r="S258" i="1"/>
  <c r="R258" i="1"/>
  <c r="V257" i="1"/>
  <c r="U257" i="1"/>
  <c r="T257" i="1"/>
  <c r="S257" i="1"/>
  <c r="R257" i="1"/>
  <c r="W256" i="1"/>
  <c r="V256" i="1"/>
  <c r="U256" i="1"/>
  <c r="T256" i="1"/>
  <c r="S256" i="1"/>
  <c r="R256" i="1"/>
  <c r="W255" i="1"/>
  <c r="V255" i="1"/>
  <c r="U255" i="1"/>
  <c r="T255" i="1"/>
  <c r="S255" i="1"/>
  <c r="R255" i="1"/>
  <c r="W254" i="1"/>
  <c r="V254" i="1"/>
  <c r="U254" i="1"/>
  <c r="T254" i="1"/>
  <c r="S254" i="1"/>
  <c r="R254" i="1"/>
  <c r="W253" i="1"/>
  <c r="V253" i="1"/>
  <c r="U253" i="1"/>
  <c r="T253" i="1"/>
  <c r="S253" i="1"/>
  <c r="R253" i="1"/>
  <c r="W252" i="1"/>
  <c r="V252" i="1"/>
  <c r="U252" i="1"/>
  <c r="T252" i="1"/>
  <c r="S252" i="1"/>
  <c r="R252" i="1"/>
  <c r="W251" i="1"/>
  <c r="V251" i="1"/>
  <c r="U251" i="1"/>
  <c r="T251" i="1"/>
  <c r="S251" i="1"/>
  <c r="R251" i="1"/>
  <c r="W250" i="1"/>
  <c r="V250" i="1"/>
  <c r="U250" i="1"/>
  <c r="T250" i="1"/>
  <c r="S250" i="1"/>
  <c r="R250" i="1"/>
  <c r="W249" i="1"/>
  <c r="V249" i="1"/>
  <c r="U249" i="1"/>
  <c r="T249" i="1"/>
  <c r="S249" i="1"/>
  <c r="R249" i="1"/>
  <c r="W248" i="1"/>
  <c r="V248" i="1"/>
  <c r="U248" i="1"/>
  <c r="T248" i="1"/>
  <c r="S248" i="1"/>
  <c r="R248" i="1"/>
  <c r="W247" i="1"/>
  <c r="V247" i="1"/>
  <c r="U247" i="1"/>
  <c r="T247" i="1"/>
  <c r="S247" i="1"/>
  <c r="R247" i="1"/>
  <c r="W246" i="1"/>
  <c r="V246" i="1"/>
  <c r="U246" i="1"/>
  <c r="T246" i="1"/>
  <c r="S246" i="1"/>
  <c r="R246" i="1"/>
  <c r="W245" i="1"/>
  <c r="V245" i="1"/>
  <c r="U245" i="1"/>
  <c r="T245" i="1"/>
  <c r="S245" i="1"/>
  <c r="R245" i="1"/>
  <c r="W244" i="1"/>
  <c r="V244" i="1"/>
  <c r="U244" i="1"/>
  <c r="T244" i="1"/>
  <c r="S244" i="1"/>
  <c r="R244" i="1"/>
  <c r="W243" i="1"/>
  <c r="V243" i="1"/>
  <c r="U243" i="1"/>
  <c r="T243" i="1"/>
  <c r="S243" i="1"/>
  <c r="R243" i="1"/>
  <c r="W242" i="1"/>
  <c r="V242" i="1"/>
  <c r="U242" i="1"/>
  <c r="T242" i="1"/>
  <c r="S242" i="1"/>
  <c r="R242" i="1"/>
  <c r="W241" i="1"/>
  <c r="V241" i="1"/>
  <c r="U241" i="1"/>
  <c r="T241" i="1"/>
  <c r="S241" i="1"/>
  <c r="R241" i="1"/>
  <c r="W240" i="1"/>
  <c r="V240" i="1"/>
  <c r="U240" i="1"/>
  <c r="T240" i="1"/>
  <c r="S240" i="1"/>
  <c r="R240" i="1"/>
  <c r="W239" i="1"/>
  <c r="V239" i="1"/>
  <c r="U239" i="1"/>
  <c r="T239" i="1"/>
  <c r="S239" i="1"/>
  <c r="R239" i="1"/>
  <c r="W238" i="1"/>
  <c r="V238" i="1"/>
  <c r="U238" i="1"/>
  <c r="T238" i="1"/>
  <c r="S238" i="1"/>
  <c r="R238" i="1"/>
  <c r="W237" i="1"/>
  <c r="V237" i="1"/>
  <c r="U237" i="1"/>
  <c r="T237" i="1"/>
  <c r="S237" i="1"/>
  <c r="R237" i="1"/>
  <c r="W236" i="1"/>
  <c r="V236" i="1"/>
  <c r="U236" i="1"/>
  <c r="T236" i="1"/>
  <c r="S236" i="1"/>
  <c r="R236" i="1"/>
  <c r="W235" i="1"/>
  <c r="V235" i="1"/>
  <c r="U235" i="1"/>
  <c r="T235" i="1"/>
  <c r="S235" i="1"/>
  <c r="R235" i="1"/>
  <c r="W234" i="1"/>
  <c r="V234" i="1"/>
  <c r="U234" i="1"/>
  <c r="T234" i="1"/>
  <c r="S234" i="1"/>
  <c r="R234" i="1"/>
  <c r="W233" i="1"/>
  <c r="V233" i="1"/>
  <c r="U233" i="1"/>
  <c r="T233" i="1"/>
  <c r="S233" i="1"/>
  <c r="R233" i="1"/>
  <c r="W232" i="1"/>
  <c r="V232" i="1"/>
  <c r="U232" i="1"/>
  <c r="T232" i="1"/>
  <c r="S232" i="1"/>
  <c r="R232" i="1"/>
  <c r="W231" i="1"/>
  <c r="V231" i="1"/>
  <c r="U231" i="1"/>
  <c r="T231" i="1"/>
  <c r="S231" i="1"/>
  <c r="R231" i="1"/>
  <c r="W230" i="1"/>
  <c r="V230" i="1"/>
  <c r="U230" i="1"/>
  <c r="T230" i="1"/>
  <c r="S230" i="1"/>
  <c r="R230" i="1"/>
  <c r="W229" i="1"/>
  <c r="V229" i="1"/>
  <c r="U229" i="1"/>
  <c r="T229" i="1"/>
  <c r="S229" i="1"/>
  <c r="R229" i="1"/>
  <c r="W228" i="1"/>
  <c r="V228" i="1"/>
  <c r="U228" i="1"/>
  <c r="T228" i="1"/>
  <c r="S228" i="1"/>
  <c r="R228" i="1"/>
  <c r="W227" i="1"/>
  <c r="V227" i="1"/>
  <c r="U227" i="1"/>
  <c r="T227" i="1"/>
  <c r="S227" i="1"/>
  <c r="R227" i="1"/>
  <c r="W226" i="1"/>
  <c r="V226" i="1"/>
  <c r="U226" i="1"/>
  <c r="T226" i="1"/>
  <c r="S226" i="1"/>
  <c r="R226" i="1"/>
  <c r="W225" i="1"/>
  <c r="V225" i="1"/>
  <c r="U225" i="1"/>
  <c r="T225" i="1"/>
  <c r="S225" i="1"/>
  <c r="R225" i="1"/>
  <c r="W224" i="1"/>
  <c r="V224" i="1"/>
  <c r="U224" i="1"/>
  <c r="T224" i="1"/>
  <c r="S224" i="1"/>
  <c r="R224" i="1"/>
  <c r="W223" i="1"/>
  <c r="V223" i="1"/>
  <c r="U223" i="1"/>
  <c r="T223" i="1"/>
  <c r="S223" i="1"/>
  <c r="R223" i="1"/>
  <c r="W222" i="1"/>
  <c r="V222" i="1"/>
  <c r="U222" i="1"/>
  <c r="T222" i="1"/>
  <c r="S222" i="1"/>
  <c r="R222" i="1"/>
  <c r="W221" i="1"/>
  <c r="V221" i="1"/>
  <c r="U221" i="1"/>
  <c r="T221" i="1"/>
  <c r="S221" i="1"/>
  <c r="R221" i="1"/>
  <c r="W220" i="1"/>
  <c r="V220" i="1"/>
  <c r="U220" i="1"/>
  <c r="T220" i="1"/>
  <c r="S220" i="1"/>
  <c r="R220" i="1"/>
  <c r="W219" i="1"/>
  <c r="V219" i="1"/>
  <c r="U219" i="1"/>
  <c r="T219" i="1"/>
  <c r="S219" i="1"/>
  <c r="R219" i="1"/>
  <c r="W218" i="1"/>
  <c r="V218" i="1"/>
  <c r="U218" i="1"/>
  <c r="T218" i="1"/>
  <c r="S218" i="1"/>
  <c r="R218" i="1"/>
  <c r="W217" i="1"/>
  <c r="V217" i="1"/>
  <c r="U217" i="1"/>
  <c r="T217" i="1"/>
  <c r="S217" i="1"/>
  <c r="R217" i="1"/>
  <c r="W216" i="1"/>
  <c r="V216" i="1"/>
  <c r="U216" i="1"/>
  <c r="T216" i="1"/>
  <c r="S216" i="1"/>
  <c r="R216" i="1"/>
  <c r="V215" i="1"/>
  <c r="U215" i="1"/>
  <c r="T215" i="1"/>
  <c r="S215" i="1"/>
  <c r="R215" i="1"/>
  <c r="V214" i="1"/>
  <c r="U214" i="1"/>
  <c r="T214" i="1"/>
  <c r="S214" i="1"/>
  <c r="R214" i="1"/>
  <c r="V213" i="1"/>
  <c r="U213" i="1"/>
  <c r="T213" i="1"/>
  <c r="S213" i="1"/>
  <c r="R213" i="1"/>
  <c r="W212" i="1"/>
  <c r="V212" i="1"/>
  <c r="U212" i="1"/>
  <c r="T212" i="1"/>
  <c r="S212" i="1"/>
  <c r="R212" i="1"/>
  <c r="W211" i="1"/>
  <c r="V211" i="1"/>
  <c r="U211" i="1"/>
  <c r="T211" i="1"/>
  <c r="S211" i="1"/>
  <c r="R211" i="1"/>
  <c r="W210" i="1"/>
  <c r="V210" i="1"/>
  <c r="U210" i="1"/>
  <c r="T210" i="1"/>
  <c r="S210" i="1"/>
  <c r="R210" i="1"/>
  <c r="W209" i="1"/>
  <c r="V209" i="1"/>
  <c r="U209" i="1"/>
  <c r="T209" i="1"/>
  <c r="S209" i="1"/>
  <c r="R209" i="1"/>
  <c r="W208" i="1"/>
  <c r="V208" i="1"/>
  <c r="U208" i="1"/>
  <c r="T208" i="1"/>
  <c r="S208" i="1"/>
  <c r="R208" i="1"/>
  <c r="W207" i="1"/>
  <c r="V207" i="1"/>
  <c r="U207" i="1"/>
  <c r="T207" i="1"/>
  <c r="S207" i="1"/>
  <c r="R207" i="1"/>
  <c r="W206" i="1"/>
  <c r="V206" i="1"/>
  <c r="U206" i="1"/>
  <c r="T206" i="1"/>
  <c r="S206" i="1"/>
  <c r="R206" i="1"/>
  <c r="W205" i="1"/>
  <c r="V205" i="1"/>
  <c r="U205" i="1"/>
  <c r="T205" i="1"/>
  <c r="S205" i="1"/>
  <c r="R205" i="1"/>
  <c r="W204" i="1"/>
  <c r="V204" i="1"/>
  <c r="U204" i="1"/>
  <c r="T204" i="1"/>
  <c r="S204" i="1"/>
  <c r="R204" i="1"/>
  <c r="W203" i="1"/>
  <c r="V203" i="1"/>
  <c r="U203" i="1"/>
  <c r="T203" i="1"/>
  <c r="S203" i="1"/>
  <c r="R203" i="1"/>
  <c r="W202" i="1"/>
  <c r="V202" i="1"/>
  <c r="U202" i="1"/>
  <c r="T202" i="1"/>
  <c r="S202" i="1"/>
  <c r="R202" i="1"/>
  <c r="W201" i="1"/>
  <c r="V201" i="1"/>
  <c r="U201" i="1"/>
  <c r="T201" i="1"/>
  <c r="S201" i="1"/>
  <c r="R201" i="1"/>
  <c r="W200" i="1"/>
  <c r="V200" i="1"/>
  <c r="U200" i="1"/>
  <c r="T200" i="1"/>
  <c r="S200" i="1"/>
  <c r="R200" i="1"/>
  <c r="W199" i="1"/>
  <c r="V199" i="1"/>
  <c r="U199" i="1"/>
  <c r="T199" i="1"/>
  <c r="S199" i="1"/>
  <c r="R199" i="1"/>
  <c r="W198" i="1"/>
  <c r="V198" i="1"/>
  <c r="U198" i="1"/>
  <c r="T198" i="1"/>
  <c r="S198" i="1"/>
  <c r="R198" i="1"/>
  <c r="W197" i="1"/>
  <c r="V197" i="1"/>
  <c r="U197" i="1"/>
  <c r="T197" i="1"/>
  <c r="S197" i="1"/>
  <c r="R197" i="1"/>
  <c r="W196" i="1"/>
  <c r="V196" i="1"/>
  <c r="U196" i="1"/>
  <c r="T196" i="1"/>
  <c r="S196" i="1"/>
  <c r="R196" i="1"/>
  <c r="W195" i="1"/>
  <c r="V195" i="1"/>
  <c r="U195" i="1"/>
  <c r="T195" i="1"/>
  <c r="S195" i="1"/>
  <c r="R195" i="1"/>
  <c r="W194" i="1"/>
  <c r="V194" i="1"/>
  <c r="U194" i="1"/>
  <c r="T194" i="1"/>
  <c r="S194" i="1"/>
  <c r="R194" i="1"/>
  <c r="W193" i="1"/>
  <c r="V193" i="1"/>
  <c r="U193" i="1"/>
  <c r="T193" i="1"/>
  <c r="S193" i="1"/>
  <c r="R193" i="1"/>
  <c r="W192" i="1"/>
  <c r="V192" i="1"/>
  <c r="U192" i="1"/>
  <c r="T192" i="1"/>
  <c r="S192" i="1"/>
  <c r="R192" i="1"/>
  <c r="W191" i="1"/>
  <c r="V191" i="1"/>
  <c r="U191" i="1"/>
  <c r="T191" i="1"/>
  <c r="S191" i="1"/>
  <c r="R191" i="1"/>
  <c r="W190" i="1"/>
  <c r="V190" i="1"/>
  <c r="U190" i="1"/>
  <c r="T190" i="1"/>
  <c r="S190" i="1"/>
  <c r="R190" i="1"/>
  <c r="W189" i="1"/>
  <c r="V189" i="1"/>
  <c r="U189" i="1"/>
  <c r="T189" i="1"/>
  <c r="S189" i="1"/>
  <c r="R189" i="1"/>
  <c r="W188" i="1"/>
  <c r="V188" i="1"/>
  <c r="U188" i="1"/>
  <c r="T188" i="1"/>
  <c r="S188" i="1"/>
  <c r="R188" i="1"/>
  <c r="W187" i="1"/>
  <c r="V187" i="1"/>
  <c r="U187" i="1"/>
  <c r="T187" i="1"/>
  <c r="S187" i="1"/>
  <c r="R187" i="1"/>
  <c r="W186" i="1"/>
  <c r="V186" i="1"/>
  <c r="U186" i="1"/>
  <c r="T186" i="1"/>
  <c r="S186" i="1"/>
  <c r="R186" i="1"/>
  <c r="W185" i="1"/>
  <c r="V185" i="1"/>
  <c r="U185" i="1"/>
  <c r="T185" i="1"/>
  <c r="S185" i="1"/>
  <c r="R185" i="1"/>
  <c r="W184" i="1"/>
  <c r="V184" i="1"/>
  <c r="U184" i="1"/>
  <c r="T184" i="1"/>
  <c r="S184" i="1"/>
  <c r="R184" i="1"/>
  <c r="W183" i="1"/>
  <c r="V183" i="1"/>
  <c r="U183" i="1"/>
  <c r="T183" i="1"/>
  <c r="S183" i="1"/>
  <c r="R183" i="1"/>
  <c r="W182" i="1"/>
  <c r="V182" i="1"/>
  <c r="U182" i="1"/>
  <c r="T182" i="1"/>
  <c r="S182" i="1"/>
  <c r="R182" i="1"/>
  <c r="W181" i="1"/>
  <c r="V181" i="1"/>
  <c r="U181" i="1"/>
  <c r="T181" i="1"/>
  <c r="S181" i="1"/>
  <c r="R181" i="1"/>
  <c r="W180" i="1"/>
  <c r="V180" i="1"/>
  <c r="U180" i="1"/>
  <c r="T180" i="1"/>
  <c r="S180" i="1"/>
  <c r="R180" i="1"/>
  <c r="W179" i="1"/>
  <c r="V179" i="1"/>
  <c r="U179" i="1"/>
  <c r="T179" i="1"/>
  <c r="S179" i="1"/>
  <c r="R179" i="1"/>
  <c r="W178" i="1"/>
  <c r="V178" i="1"/>
  <c r="U178" i="1"/>
  <c r="T178" i="1"/>
  <c r="S178" i="1"/>
  <c r="R178" i="1"/>
  <c r="W177" i="1"/>
  <c r="V177" i="1"/>
  <c r="U177" i="1"/>
  <c r="T177" i="1"/>
  <c r="S177" i="1"/>
  <c r="R177" i="1"/>
  <c r="W176" i="1"/>
  <c r="V176" i="1"/>
  <c r="U176" i="1"/>
  <c r="T176" i="1"/>
  <c r="S176" i="1"/>
  <c r="R176" i="1"/>
  <c r="W175" i="1"/>
  <c r="V175" i="1"/>
  <c r="U175" i="1"/>
  <c r="T175" i="1"/>
  <c r="S175" i="1"/>
  <c r="R175" i="1"/>
  <c r="W174" i="1"/>
  <c r="V174" i="1"/>
  <c r="U174" i="1"/>
  <c r="T174" i="1"/>
  <c r="S174" i="1"/>
  <c r="R174" i="1"/>
  <c r="W173" i="1"/>
  <c r="V173" i="1"/>
  <c r="U173" i="1"/>
  <c r="T173" i="1"/>
  <c r="S173" i="1"/>
  <c r="R173" i="1"/>
  <c r="W172" i="1"/>
  <c r="V172" i="1"/>
  <c r="U172" i="1"/>
  <c r="T172" i="1"/>
  <c r="S172" i="1"/>
  <c r="R172" i="1"/>
  <c r="W171" i="1"/>
  <c r="V171" i="1"/>
  <c r="U171" i="1"/>
  <c r="T171" i="1"/>
  <c r="S171" i="1"/>
  <c r="R171" i="1"/>
  <c r="W170" i="1"/>
  <c r="V170" i="1"/>
  <c r="U170" i="1"/>
  <c r="T170" i="1"/>
  <c r="S170" i="1"/>
  <c r="R170" i="1"/>
  <c r="W169" i="1"/>
  <c r="V169" i="1"/>
  <c r="U169" i="1"/>
  <c r="T169" i="1"/>
  <c r="S169" i="1"/>
  <c r="R169" i="1"/>
  <c r="W168" i="1"/>
  <c r="V168" i="1"/>
  <c r="U168" i="1"/>
  <c r="T168" i="1"/>
  <c r="S168" i="1"/>
  <c r="R168" i="1"/>
  <c r="W167" i="1"/>
  <c r="V167" i="1"/>
  <c r="U167" i="1"/>
  <c r="T167" i="1"/>
  <c r="S167" i="1"/>
  <c r="R167" i="1"/>
  <c r="W166" i="1"/>
  <c r="V166" i="1"/>
  <c r="U166" i="1"/>
  <c r="T166" i="1"/>
  <c r="S166" i="1"/>
  <c r="R166" i="1"/>
  <c r="W165" i="1"/>
  <c r="V165" i="1"/>
  <c r="U165" i="1"/>
  <c r="T165" i="1"/>
  <c r="S165" i="1"/>
  <c r="R165" i="1"/>
  <c r="W164" i="1"/>
  <c r="V164" i="1"/>
  <c r="U164" i="1"/>
  <c r="T164" i="1"/>
  <c r="S164" i="1"/>
  <c r="R164" i="1"/>
  <c r="W163" i="1"/>
  <c r="V163" i="1"/>
  <c r="U163" i="1"/>
  <c r="T163" i="1"/>
  <c r="S163" i="1"/>
  <c r="R163" i="1"/>
  <c r="W162" i="1"/>
  <c r="V162" i="1"/>
  <c r="U162" i="1"/>
  <c r="T162" i="1"/>
  <c r="S162" i="1"/>
  <c r="R162" i="1"/>
  <c r="W161" i="1"/>
  <c r="V161" i="1"/>
  <c r="U161" i="1"/>
  <c r="T161" i="1"/>
  <c r="S161" i="1"/>
  <c r="R161" i="1"/>
  <c r="W160" i="1"/>
  <c r="V160" i="1"/>
  <c r="U160" i="1"/>
  <c r="T160" i="1"/>
  <c r="S160" i="1"/>
  <c r="R160" i="1"/>
  <c r="W159" i="1"/>
  <c r="V159" i="1"/>
  <c r="U159" i="1"/>
  <c r="T159" i="1"/>
  <c r="S159" i="1"/>
  <c r="R159" i="1"/>
  <c r="W158" i="1"/>
  <c r="V158" i="1"/>
  <c r="U158" i="1"/>
  <c r="T158" i="1"/>
  <c r="S158" i="1"/>
  <c r="R158" i="1"/>
  <c r="W157" i="1"/>
  <c r="V157" i="1"/>
  <c r="U157" i="1"/>
  <c r="T157" i="1"/>
  <c r="S157" i="1"/>
  <c r="R157" i="1"/>
  <c r="W156" i="1"/>
  <c r="V156" i="1"/>
  <c r="U156" i="1"/>
  <c r="T156" i="1"/>
  <c r="S156" i="1"/>
  <c r="R156" i="1"/>
  <c r="W155" i="1"/>
  <c r="V155" i="1"/>
  <c r="U155" i="1"/>
  <c r="T155" i="1"/>
  <c r="S155" i="1"/>
  <c r="R155" i="1"/>
  <c r="W154" i="1"/>
  <c r="V154" i="1"/>
  <c r="U154" i="1"/>
  <c r="T154" i="1"/>
  <c r="S154" i="1"/>
  <c r="R154" i="1"/>
  <c r="W153" i="1"/>
  <c r="V153" i="1"/>
  <c r="U153" i="1"/>
  <c r="T153" i="1"/>
  <c r="S153" i="1"/>
  <c r="R153" i="1"/>
  <c r="W152" i="1"/>
  <c r="V152" i="1"/>
  <c r="U152" i="1"/>
  <c r="T152" i="1"/>
  <c r="S152" i="1"/>
  <c r="R152" i="1"/>
  <c r="W151" i="1"/>
  <c r="V151" i="1"/>
  <c r="U151" i="1"/>
  <c r="T151" i="1"/>
  <c r="S151" i="1"/>
  <c r="R151" i="1"/>
  <c r="W150" i="1"/>
  <c r="V150" i="1"/>
  <c r="U150" i="1"/>
  <c r="T150" i="1"/>
  <c r="S150" i="1"/>
  <c r="R150" i="1"/>
  <c r="W149" i="1"/>
  <c r="V149" i="1"/>
  <c r="U149" i="1"/>
  <c r="T149" i="1"/>
  <c r="S149" i="1"/>
  <c r="R149" i="1"/>
  <c r="W148" i="1"/>
  <c r="V148" i="1"/>
  <c r="U148" i="1"/>
  <c r="T148" i="1"/>
  <c r="S148" i="1"/>
  <c r="R148" i="1"/>
  <c r="W147" i="1"/>
  <c r="V147" i="1"/>
  <c r="U147" i="1"/>
  <c r="T147" i="1"/>
  <c r="S147" i="1"/>
  <c r="R147" i="1"/>
  <c r="W146" i="1"/>
  <c r="V146" i="1"/>
  <c r="U146" i="1"/>
  <c r="T146" i="1"/>
  <c r="S146" i="1"/>
  <c r="R146" i="1"/>
  <c r="W145" i="1"/>
  <c r="V145" i="1"/>
  <c r="U145" i="1"/>
  <c r="T145" i="1"/>
  <c r="S145" i="1"/>
  <c r="R145" i="1"/>
  <c r="W144" i="1"/>
  <c r="V144" i="1"/>
  <c r="U144" i="1"/>
  <c r="T144" i="1"/>
  <c r="S144" i="1"/>
  <c r="R144" i="1"/>
  <c r="W143" i="1"/>
  <c r="V143" i="1"/>
  <c r="U143" i="1"/>
  <c r="T143" i="1"/>
  <c r="S143" i="1"/>
  <c r="R143" i="1"/>
  <c r="W142" i="1"/>
  <c r="V142" i="1"/>
  <c r="U142" i="1"/>
  <c r="T142" i="1"/>
  <c r="S142" i="1"/>
  <c r="R142" i="1"/>
  <c r="W141" i="1"/>
  <c r="V141" i="1"/>
  <c r="U141" i="1"/>
  <c r="T141" i="1"/>
  <c r="S141" i="1"/>
  <c r="R141" i="1"/>
  <c r="W140" i="1"/>
  <c r="V140" i="1"/>
  <c r="U140" i="1"/>
  <c r="T140" i="1"/>
  <c r="S140" i="1"/>
  <c r="R140" i="1"/>
  <c r="W139" i="1"/>
  <c r="V139" i="1"/>
  <c r="U139" i="1"/>
  <c r="T139" i="1"/>
  <c r="S139" i="1"/>
  <c r="R139" i="1"/>
  <c r="W138" i="1"/>
  <c r="V138" i="1"/>
  <c r="U138" i="1"/>
  <c r="T138" i="1"/>
  <c r="S138" i="1"/>
  <c r="R138" i="1"/>
  <c r="W137" i="1"/>
  <c r="V137" i="1"/>
  <c r="U137" i="1"/>
  <c r="T137" i="1"/>
  <c r="S137" i="1"/>
  <c r="R137" i="1"/>
  <c r="W136" i="1"/>
  <c r="V136" i="1"/>
  <c r="U136" i="1"/>
  <c r="T136" i="1"/>
  <c r="S136" i="1"/>
  <c r="R136" i="1"/>
  <c r="V135" i="1"/>
  <c r="U135" i="1"/>
  <c r="T135" i="1"/>
  <c r="S135" i="1"/>
  <c r="R135" i="1"/>
  <c r="W134" i="1"/>
  <c r="V134" i="1"/>
  <c r="U134" i="1"/>
  <c r="T134" i="1"/>
  <c r="S134" i="1"/>
  <c r="R134" i="1"/>
  <c r="W133" i="1"/>
  <c r="V133" i="1"/>
  <c r="U133" i="1"/>
  <c r="T133" i="1"/>
  <c r="S133" i="1"/>
  <c r="R133" i="1"/>
  <c r="W132" i="1"/>
  <c r="V132" i="1"/>
  <c r="U132" i="1"/>
  <c r="T132" i="1"/>
  <c r="S132" i="1"/>
  <c r="R132" i="1"/>
  <c r="W131" i="1"/>
  <c r="V131" i="1"/>
  <c r="U131" i="1"/>
  <c r="T131" i="1"/>
  <c r="S131" i="1"/>
  <c r="R131" i="1"/>
  <c r="W130" i="1"/>
  <c r="V130" i="1"/>
  <c r="U130" i="1"/>
  <c r="T130" i="1"/>
  <c r="S130" i="1"/>
  <c r="R130" i="1"/>
  <c r="W129" i="1"/>
  <c r="V129" i="1"/>
  <c r="U129" i="1"/>
  <c r="T129" i="1"/>
  <c r="S129" i="1"/>
  <c r="R129" i="1"/>
  <c r="W128" i="1"/>
  <c r="V128" i="1"/>
  <c r="U128" i="1"/>
  <c r="T128" i="1"/>
  <c r="S128" i="1"/>
  <c r="R128" i="1"/>
  <c r="W127" i="1"/>
  <c r="V127" i="1"/>
  <c r="U127" i="1"/>
  <c r="T127" i="1"/>
  <c r="S127" i="1"/>
  <c r="R127" i="1"/>
  <c r="W126" i="1"/>
  <c r="V126" i="1"/>
  <c r="U126" i="1"/>
  <c r="T126" i="1"/>
  <c r="S126" i="1"/>
  <c r="R126" i="1"/>
  <c r="W125" i="1"/>
  <c r="V125" i="1"/>
  <c r="U125" i="1"/>
  <c r="T125" i="1"/>
  <c r="S125" i="1"/>
  <c r="R125" i="1"/>
  <c r="W124" i="1"/>
  <c r="V124" i="1"/>
  <c r="U124" i="1"/>
  <c r="T124" i="1"/>
  <c r="S124" i="1"/>
  <c r="R124" i="1"/>
  <c r="W123" i="1"/>
  <c r="V123" i="1"/>
  <c r="U123" i="1"/>
  <c r="T123" i="1"/>
  <c r="S123" i="1"/>
  <c r="R123" i="1"/>
  <c r="W122" i="1"/>
  <c r="V122" i="1"/>
  <c r="U122" i="1"/>
  <c r="T122" i="1"/>
  <c r="S122" i="1"/>
  <c r="R122" i="1"/>
  <c r="W121" i="1"/>
  <c r="V121" i="1"/>
  <c r="U121" i="1"/>
  <c r="T121" i="1"/>
  <c r="S121" i="1"/>
  <c r="R121" i="1"/>
  <c r="W120" i="1"/>
  <c r="V120" i="1"/>
  <c r="U120" i="1"/>
  <c r="T120" i="1"/>
  <c r="S120" i="1"/>
  <c r="R120" i="1"/>
  <c r="W119" i="1"/>
  <c r="V119" i="1"/>
  <c r="U119" i="1"/>
  <c r="T119" i="1"/>
  <c r="S119" i="1"/>
  <c r="R119" i="1"/>
  <c r="W118" i="1"/>
  <c r="V118" i="1"/>
  <c r="U118" i="1"/>
  <c r="T118" i="1"/>
  <c r="S118" i="1"/>
  <c r="R118" i="1"/>
  <c r="W117" i="1"/>
  <c r="V117" i="1"/>
  <c r="U117" i="1"/>
  <c r="T117" i="1"/>
  <c r="S117" i="1"/>
  <c r="R117" i="1"/>
  <c r="W116" i="1"/>
  <c r="V116" i="1"/>
  <c r="U116" i="1"/>
  <c r="T116" i="1"/>
  <c r="S116" i="1"/>
  <c r="R116" i="1"/>
  <c r="W115" i="1"/>
  <c r="V115" i="1"/>
  <c r="U115" i="1"/>
  <c r="T115" i="1"/>
  <c r="S115" i="1"/>
  <c r="R115" i="1"/>
  <c r="W114" i="1"/>
  <c r="V114" i="1"/>
  <c r="U114" i="1"/>
  <c r="T114" i="1"/>
  <c r="S114" i="1"/>
  <c r="R114" i="1"/>
  <c r="W113" i="1"/>
  <c r="V113" i="1"/>
  <c r="U113" i="1"/>
  <c r="T113" i="1"/>
  <c r="S113" i="1"/>
  <c r="R113" i="1"/>
  <c r="W112" i="1"/>
  <c r="V112" i="1"/>
  <c r="U112" i="1"/>
  <c r="T112" i="1"/>
  <c r="S112" i="1"/>
  <c r="R112" i="1"/>
  <c r="W111" i="1"/>
  <c r="V111" i="1"/>
  <c r="U111" i="1"/>
  <c r="T111" i="1"/>
  <c r="S111" i="1"/>
  <c r="R111" i="1"/>
  <c r="W110" i="1"/>
  <c r="V110" i="1"/>
  <c r="U110" i="1"/>
  <c r="T110" i="1"/>
  <c r="S110" i="1"/>
  <c r="R110" i="1"/>
  <c r="W109" i="1"/>
  <c r="V109" i="1"/>
  <c r="U109" i="1"/>
  <c r="T109" i="1"/>
  <c r="S109" i="1"/>
  <c r="R109" i="1"/>
  <c r="W108" i="1"/>
  <c r="V108" i="1"/>
  <c r="U108" i="1"/>
  <c r="T108" i="1"/>
  <c r="S108" i="1"/>
  <c r="R108" i="1"/>
  <c r="W107" i="1"/>
  <c r="V107" i="1"/>
  <c r="U107" i="1"/>
  <c r="T107" i="1"/>
  <c r="S107" i="1"/>
  <c r="R107" i="1"/>
  <c r="W106" i="1"/>
  <c r="V106" i="1"/>
  <c r="U106" i="1"/>
  <c r="T106" i="1"/>
  <c r="S106" i="1"/>
  <c r="R106" i="1"/>
  <c r="W105" i="1"/>
  <c r="V105" i="1"/>
  <c r="U105" i="1"/>
  <c r="T105" i="1"/>
  <c r="S105" i="1"/>
  <c r="R105" i="1"/>
  <c r="W104" i="1"/>
  <c r="V104" i="1"/>
  <c r="U104" i="1"/>
  <c r="T104" i="1"/>
  <c r="S104" i="1"/>
  <c r="R104" i="1"/>
  <c r="W103" i="1"/>
  <c r="V103" i="1"/>
  <c r="U103" i="1"/>
  <c r="T103" i="1"/>
  <c r="S103" i="1"/>
  <c r="R103" i="1"/>
  <c r="W102" i="1"/>
  <c r="V102" i="1"/>
  <c r="U102" i="1"/>
  <c r="T102" i="1"/>
  <c r="S102" i="1"/>
  <c r="R102" i="1"/>
  <c r="W101" i="1"/>
  <c r="V101" i="1"/>
  <c r="U101" i="1"/>
  <c r="T101" i="1"/>
  <c r="S101" i="1"/>
  <c r="R101" i="1"/>
  <c r="W100" i="1"/>
  <c r="V100" i="1"/>
  <c r="U100" i="1"/>
  <c r="T100" i="1"/>
  <c r="S100" i="1"/>
  <c r="R100" i="1"/>
  <c r="W99" i="1"/>
  <c r="V99" i="1"/>
  <c r="U99" i="1"/>
  <c r="T99" i="1"/>
  <c r="S99" i="1"/>
  <c r="R99" i="1"/>
  <c r="W98" i="1"/>
  <c r="V98" i="1"/>
  <c r="U98" i="1"/>
  <c r="T98" i="1"/>
  <c r="S98" i="1"/>
  <c r="R98" i="1"/>
  <c r="W97" i="1"/>
  <c r="V97" i="1"/>
  <c r="U97" i="1"/>
  <c r="T97" i="1"/>
  <c r="S97" i="1"/>
  <c r="R97" i="1"/>
  <c r="W96" i="1"/>
  <c r="V96" i="1"/>
  <c r="U96" i="1"/>
  <c r="T96" i="1"/>
  <c r="S96" i="1"/>
  <c r="R96" i="1"/>
  <c r="W95" i="1"/>
  <c r="V95" i="1"/>
  <c r="U95" i="1"/>
  <c r="T95" i="1"/>
  <c r="S95" i="1"/>
  <c r="R95" i="1"/>
  <c r="W94" i="1"/>
  <c r="V94" i="1"/>
  <c r="U94" i="1"/>
  <c r="T94" i="1"/>
  <c r="S94" i="1"/>
  <c r="R94" i="1"/>
  <c r="W93" i="1"/>
  <c r="V93" i="1"/>
  <c r="U93" i="1"/>
  <c r="T93" i="1"/>
  <c r="S93" i="1"/>
  <c r="R93" i="1"/>
  <c r="W92" i="1"/>
  <c r="V92" i="1"/>
  <c r="U92" i="1"/>
  <c r="T92" i="1"/>
  <c r="S92" i="1"/>
  <c r="R92" i="1"/>
  <c r="W91" i="1"/>
  <c r="V91" i="1"/>
  <c r="U91" i="1"/>
  <c r="T91" i="1"/>
  <c r="S91" i="1"/>
  <c r="R91" i="1"/>
  <c r="W90" i="1"/>
  <c r="V90" i="1"/>
  <c r="U90" i="1"/>
  <c r="T90" i="1"/>
  <c r="S90" i="1"/>
  <c r="R90" i="1"/>
  <c r="W89" i="1"/>
  <c r="V89" i="1"/>
  <c r="U89" i="1"/>
  <c r="T89" i="1"/>
  <c r="S89" i="1"/>
  <c r="R89" i="1"/>
  <c r="W88" i="1"/>
  <c r="V88" i="1"/>
  <c r="U88" i="1"/>
  <c r="T88" i="1"/>
  <c r="S88" i="1"/>
  <c r="R88" i="1"/>
  <c r="W87" i="1"/>
  <c r="V87" i="1"/>
  <c r="U87" i="1"/>
  <c r="T87" i="1"/>
  <c r="S87" i="1"/>
  <c r="R87" i="1"/>
  <c r="W86" i="1"/>
  <c r="V86" i="1"/>
  <c r="U86" i="1"/>
  <c r="T86" i="1"/>
  <c r="S86" i="1"/>
  <c r="R86" i="1"/>
  <c r="W85" i="1"/>
  <c r="V85" i="1"/>
  <c r="U85" i="1"/>
  <c r="T85" i="1"/>
  <c r="S85" i="1"/>
  <c r="R85" i="1"/>
  <c r="W84" i="1"/>
  <c r="V84" i="1"/>
  <c r="U84" i="1"/>
  <c r="T84" i="1"/>
  <c r="S84" i="1"/>
  <c r="R84" i="1"/>
  <c r="W83" i="1"/>
  <c r="V83" i="1"/>
  <c r="U83" i="1"/>
  <c r="T83" i="1"/>
  <c r="S83" i="1"/>
  <c r="R83" i="1"/>
  <c r="W82" i="1"/>
  <c r="V82" i="1"/>
  <c r="U82" i="1"/>
  <c r="T82" i="1"/>
  <c r="S82" i="1"/>
  <c r="R82" i="1"/>
  <c r="W81" i="1"/>
  <c r="V81" i="1"/>
  <c r="U81" i="1"/>
  <c r="T81" i="1"/>
  <c r="S81" i="1"/>
  <c r="R81" i="1"/>
  <c r="W80" i="1"/>
  <c r="V80" i="1"/>
  <c r="U80" i="1"/>
  <c r="T80" i="1"/>
  <c r="S80" i="1"/>
  <c r="R80" i="1"/>
  <c r="W79" i="1"/>
  <c r="V79" i="1"/>
  <c r="U79" i="1"/>
  <c r="T79" i="1"/>
  <c r="S79" i="1"/>
  <c r="R79" i="1"/>
  <c r="W78" i="1"/>
  <c r="V78" i="1"/>
  <c r="U78" i="1"/>
  <c r="T78" i="1"/>
  <c r="S78" i="1"/>
  <c r="R78" i="1"/>
  <c r="W77" i="1"/>
  <c r="V77" i="1"/>
  <c r="U77" i="1"/>
  <c r="T77" i="1"/>
  <c r="S77" i="1"/>
  <c r="R77" i="1"/>
  <c r="V76" i="1"/>
  <c r="U76" i="1"/>
  <c r="T76" i="1"/>
  <c r="S76" i="1"/>
  <c r="R76" i="1"/>
  <c r="W75" i="1"/>
  <c r="V75" i="1"/>
  <c r="U75" i="1"/>
  <c r="T75" i="1"/>
  <c r="S75" i="1"/>
  <c r="R75" i="1"/>
  <c r="W74" i="1"/>
  <c r="V74" i="1"/>
  <c r="U74" i="1"/>
  <c r="T74" i="1"/>
  <c r="S74" i="1"/>
  <c r="R74" i="1"/>
  <c r="W73" i="1"/>
  <c r="V73" i="1"/>
  <c r="U73" i="1"/>
  <c r="T73" i="1"/>
  <c r="S73" i="1"/>
  <c r="R73" i="1"/>
  <c r="W72" i="1"/>
  <c r="V72" i="1"/>
  <c r="U72" i="1"/>
  <c r="T72" i="1"/>
  <c r="S72" i="1"/>
  <c r="R72" i="1"/>
  <c r="W71" i="1"/>
  <c r="V71" i="1"/>
  <c r="U71" i="1"/>
  <c r="T71" i="1"/>
  <c r="S71" i="1"/>
  <c r="R71" i="1"/>
  <c r="W70" i="1"/>
  <c r="V70" i="1"/>
  <c r="U70" i="1"/>
  <c r="T70" i="1"/>
  <c r="S70" i="1"/>
  <c r="R70" i="1"/>
  <c r="V69" i="1"/>
  <c r="U69" i="1"/>
  <c r="T69" i="1"/>
  <c r="S69" i="1"/>
  <c r="R69" i="1"/>
  <c r="W68" i="1"/>
  <c r="V68" i="1"/>
  <c r="U68" i="1"/>
  <c r="T68" i="1"/>
  <c r="S68" i="1"/>
  <c r="R68" i="1"/>
  <c r="W67" i="1"/>
  <c r="V67" i="1"/>
  <c r="U67" i="1"/>
  <c r="T67" i="1"/>
  <c r="S67" i="1"/>
  <c r="R67" i="1"/>
  <c r="W66" i="1"/>
  <c r="V66" i="1"/>
  <c r="U66" i="1"/>
  <c r="T66" i="1"/>
  <c r="S66" i="1"/>
  <c r="R66" i="1"/>
  <c r="W65" i="1"/>
  <c r="V65" i="1"/>
  <c r="U65" i="1"/>
  <c r="T65" i="1"/>
  <c r="S65" i="1"/>
  <c r="R65" i="1"/>
  <c r="W64" i="1"/>
  <c r="V64" i="1"/>
  <c r="U64" i="1"/>
  <c r="T64" i="1"/>
  <c r="S64" i="1"/>
  <c r="R64" i="1"/>
  <c r="W63" i="1"/>
  <c r="V63" i="1"/>
  <c r="U63" i="1"/>
  <c r="T63" i="1"/>
  <c r="S63" i="1"/>
  <c r="R63" i="1"/>
  <c r="W62" i="1"/>
  <c r="V62" i="1"/>
  <c r="U62" i="1"/>
  <c r="T62" i="1"/>
  <c r="S62" i="1"/>
  <c r="R62" i="1"/>
  <c r="W61" i="1"/>
  <c r="V61" i="1"/>
  <c r="U61" i="1"/>
  <c r="T61" i="1"/>
  <c r="S61" i="1"/>
  <c r="R61" i="1"/>
  <c r="W60" i="1"/>
  <c r="V60" i="1"/>
  <c r="U60" i="1"/>
  <c r="T60" i="1"/>
  <c r="S60" i="1"/>
  <c r="R60" i="1"/>
  <c r="W59" i="1"/>
  <c r="V59" i="1"/>
  <c r="U59" i="1"/>
  <c r="T59" i="1"/>
  <c r="S59" i="1"/>
  <c r="R59" i="1"/>
  <c r="W58" i="1"/>
  <c r="V58" i="1"/>
  <c r="U58" i="1"/>
  <c r="T58" i="1"/>
  <c r="S58" i="1"/>
  <c r="R58" i="1"/>
  <c r="W57" i="1"/>
  <c r="V57" i="1"/>
  <c r="U57" i="1"/>
  <c r="T57" i="1"/>
  <c r="S57" i="1"/>
  <c r="R57" i="1"/>
  <c r="W56" i="1"/>
  <c r="V56" i="1"/>
  <c r="U56" i="1"/>
  <c r="T56" i="1"/>
  <c r="S56" i="1"/>
  <c r="R56" i="1"/>
  <c r="W55" i="1"/>
  <c r="V55" i="1"/>
  <c r="U55" i="1"/>
  <c r="T55" i="1"/>
  <c r="S55" i="1"/>
  <c r="R55" i="1"/>
  <c r="W54" i="1"/>
  <c r="V54" i="1"/>
  <c r="U54" i="1"/>
  <c r="T54" i="1"/>
  <c r="S54" i="1"/>
  <c r="R54" i="1"/>
  <c r="W53" i="1"/>
  <c r="V53" i="1"/>
  <c r="U53" i="1"/>
  <c r="T53" i="1"/>
  <c r="S53" i="1"/>
  <c r="R53" i="1"/>
  <c r="W52" i="1"/>
  <c r="V52" i="1"/>
  <c r="U52" i="1"/>
  <c r="T52" i="1"/>
  <c r="S52" i="1"/>
  <c r="R52" i="1"/>
  <c r="W51" i="1"/>
  <c r="V51" i="1"/>
  <c r="U51" i="1"/>
  <c r="T51" i="1"/>
  <c r="S51" i="1"/>
  <c r="R51" i="1"/>
  <c r="W50" i="1"/>
  <c r="V50" i="1"/>
  <c r="U50" i="1"/>
  <c r="T50" i="1"/>
  <c r="S50" i="1"/>
  <c r="R50" i="1"/>
  <c r="W49" i="1"/>
  <c r="V49" i="1"/>
  <c r="U49" i="1"/>
  <c r="T49" i="1"/>
  <c r="S49" i="1"/>
  <c r="R49" i="1"/>
  <c r="W48" i="1"/>
  <c r="V48" i="1"/>
  <c r="U48" i="1"/>
  <c r="T48" i="1"/>
  <c r="S48" i="1"/>
  <c r="R48" i="1"/>
  <c r="W47" i="1"/>
  <c r="V47" i="1"/>
  <c r="U47" i="1"/>
  <c r="T47" i="1"/>
  <c r="S47" i="1"/>
  <c r="R47" i="1"/>
  <c r="W46" i="1"/>
  <c r="V46" i="1"/>
  <c r="U46" i="1"/>
  <c r="T46" i="1"/>
  <c r="S46" i="1"/>
  <c r="R46" i="1"/>
  <c r="W45" i="1"/>
  <c r="V45" i="1"/>
  <c r="U45" i="1"/>
  <c r="T45" i="1"/>
  <c r="S45" i="1"/>
  <c r="R45" i="1"/>
  <c r="W44" i="1"/>
  <c r="U44" i="1"/>
  <c r="T44" i="1"/>
  <c r="S44" i="1"/>
  <c r="R44" i="1"/>
  <c r="W43" i="1"/>
  <c r="V43" i="1"/>
  <c r="U43" i="1"/>
  <c r="T43" i="1"/>
  <c r="S43" i="1"/>
  <c r="R43" i="1"/>
  <c r="W42" i="1"/>
  <c r="V42" i="1"/>
  <c r="U42" i="1"/>
  <c r="T42" i="1"/>
  <c r="S42" i="1"/>
  <c r="R42" i="1"/>
  <c r="W41" i="1"/>
  <c r="V41" i="1"/>
  <c r="U41" i="1"/>
  <c r="T41" i="1"/>
  <c r="S41" i="1"/>
  <c r="R41" i="1"/>
  <c r="W40" i="1"/>
  <c r="V40" i="1"/>
  <c r="U40" i="1"/>
  <c r="T40" i="1"/>
  <c r="S40" i="1"/>
  <c r="R40" i="1"/>
  <c r="W39" i="1"/>
  <c r="V39" i="1"/>
  <c r="U39" i="1"/>
  <c r="T39" i="1"/>
  <c r="S39" i="1"/>
  <c r="R39" i="1"/>
  <c r="W38" i="1"/>
  <c r="V38" i="1"/>
  <c r="U38" i="1"/>
  <c r="T38" i="1"/>
  <c r="S38" i="1"/>
  <c r="R38" i="1"/>
  <c r="W37" i="1"/>
  <c r="V37" i="1"/>
  <c r="U37" i="1"/>
  <c r="T37" i="1"/>
  <c r="S37" i="1"/>
  <c r="R37" i="1"/>
  <c r="W36" i="1"/>
  <c r="V36" i="1"/>
  <c r="U36" i="1"/>
  <c r="T36" i="1"/>
  <c r="S36" i="1"/>
  <c r="R36" i="1"/>
  <c r="W35" i="1"/>
  <c r="V35" i="1"/>
  <c r="U35" i="1"/>
  <c r="T35" i="1"/>
  <c r="S35" i="1"/>
  <c r="R35" i="1"/>
  <c r="W34" i="1"/>
  <c r="V34" i="1"/>
  <c r="U34" i="1"/>
  <c r="T34" i="1"/>
  <c r="S34" i="1"/>
  <c r="R34" i="1"/>
  <c r="W33" i="1"/>
  <c r="V33" i="1"/>
  <c r="U33" i="1"/>
  <c r="T33" i="1"/>
  <c r="S33" i="1"/>
  <c r="R33" i="1"/>
  <c r="W32" i="1"/>
  <c r="V32" i="1"/>
  <c r="U32" i="1"/>
  <c r="T32" i="1"/>
  <c r="S32" i="1"/>
  <c r="R32" i="1"/>
  <c r="W31" i="1"/>
  <c r="V31" i="1"/>
  <c r="U31" i="1"/>
  <c r="T31" i="1"/>
  <c r="S31" i="1"/>
  <c r="R31" i="1"/>
  <c r="W30" i="1"/>
  <c r="V30" i="1"/>
  <c r="U30" i="1"/>
  <c r="T30" i="1"/>
  <c r="S30" i="1"/>
  <c r="R30" i="1"/>
  <c r="W29" i="1"/>
  <c r="V29" i="1"/>
  <c r="U29" i="1"/>
  <c r="T29" i="1"/>
  <c r="S29" i="1"/>
  <c r="R29" i="1"/>
  <c r="W28" i="1"/>
  <c r="V28" i="1"/>
  <c r="U28" i="1"/>
  <c r="T28" i="1"/>
  <c r="S28" i="1"/>
  <c r="R28" i="1"/>
  <c r="W27" i="1"/>
  <c r="V27" i="1"/>
  <c r="U27" i="1"/>
  <c r="T27" i="1"/>
  <c r="S27" i="1"/>
  <c r="R27" i="1"/>
  <c r="W26" i="1"/>
  <c r="V26" i="1"/>
  <c r="U26" i="1"/>
  <c r="T26" i="1"/>
  <c r="S26" i="1"/>
  <c r="R26" i="1"/>
  <c r="W25" i="1"/>
  <c r="V25" i="1"/>
  <c r="U25" i="1"/>
  <c r="T25" i="1"/>
  <c r="S25" i="1"/>
  <c r="R25" i="1"/>
  <c r="W24" i="1"/>
  <c r="V24" i="1"/>
  <c r="U24" i="1"/>
  <c r="T24" i="1"/>
  <c r="S24" i="1"/>
  <c r="R24" i="1"/>
  <c r="W23" i="1"/>
  <c r="V23" i="1"/>
  <c r="U23" i="1"/>
  <c r="T23" i="1"/>
  <c r="S23" i="1"/>
  <c r="R23" i="1"/>
  <c r="W22" i="1"/>
  <c r="V22" i="1"/>
  <c r="U22" i="1"/>
  <c r="T22" i="1"/>
  <c r="S22" i="1"/>
  <c r="R22" i="1"/>
  <c r="W21" i="1"/>
  <c r="V21" i="1"/>
  <c r="U21" i="1"/>
  <c r="T21" i="1"/>
  <c r="S21" i="1"/>
  <c r="R21" i="1"/>
  <c r="W20" i="1"/>
  <c r="V20" i="1"/>
  <c r="U20" i="1"/>
  <c r="T20" i="1"/>
  <c r="S20" i="1"/>
  <c r="R20" i="1"/>
  <c r="W19" i="1"/>
  <c r="V19" i="1"/>
  <c r="U19" i="1"/>
  <c r="T19" i="1"/>
  <c r="S19" i="1"/>
  <c r="R19" i="1"/>
  <c r="W18" i="1"/>
  <c r="V18" i="1"/>
  <c r="U18" i="1"/>
  <c r="T18" i="1"/>
  <c r="S18" i="1"/>
  <c r="R18" i="1"/>
  <c r="W17" i="1"/>
  <c r="V17" i="1"/>
  <c r="U17" i="1"/>
  <c r="T17" i="1"/>
  <c r="S17" i="1"/>
  <c r="R17" i="1"/>
  <c r="W16" i="1"/>
  <c r="V16" i="1"/>
  <c r="U16" i="1"/>
  <c r="T16" i="1"/>
  <c r="S16" i="1"/>
  <c r="R16" i="1"/>
  <c r="W15" i="1"/>
  <c r="V15" i="1"/>
  <c r="U15" i="1"/>
  <c r="T15" i="1"/>
  <c r="S15" i="1"/>
  <c r="R15" i="1"/>
  <c r="W14" i="1"/>
  <c r="V14" i="1"/>
  <c r="U14" i="1"/>
  <c r="T14" i="1"/>
  <c r="S14" i="1"/>
  <c r="R14" i="1"/>
  <c r="W13" i="1"/>
  <c r="V13" i="1"/>
  <c r="U13" i="1"/>
  <c r="T13" i="1"/>
  <c r="S13" i="1"/>
  <c r="R13" i="1"/>
  <c r="W12" i="1"/>
  <c r="V12" i="1"/>
  <c r="U12" i="1"/>
  <c r="T12" i="1"/>
  <c r="S12" i="1"/>
  <c r="R12" i="1"/>
  <c r="W11" i="1"/>
  <c r="V11" i="1"/>
  <c r="U11" i="1"/>
  <c r="T11" i="1"/>
  <c r="S11" i="1"/>
  <c r="R11" i="1"/>
  <c r="W10" i="1"/>
  <c r="V10" i="1"/>
  <c r="U10" i="1"/>
  <c r="T10" i="1"/>
  <c r="S10" i="1"/>
  <c r="R10" i="1"/>
  <c r="W9" i="1"/>
  <c r="V9" i="1"/>
  <c r="U9" i="1"/>
  <c r="T9" i="1"/>
  <c r="S9" i="1"/>
  <c r="R9" i="1"/>
  <c r="W8" i="1"/>
  <c r="V8" i="1"/>
  <c r="U8" i="1"/>
  <c r="T8" i="1"/>
  <c r="S8" i="1"/>
  <c r="R8" i="1"/>
  <c r="W7" i="1"/>
  <c r="V7" i="1"/>
  <c r="U7" i="1"/>
  <c r="T7" i="1"/>
  <c r="S7" i="1"/>
  <c r="R7" i="1"/>
  <c r="W6" i="1"/>
  <c r="V6" i="1"/>
  <c r="U6" i="1"/>
  <c r="T6" i="1"/>
  <c r="S6" i="1"/>
  <c r="R6" i="1"/>
  <c r="W5" i="1"/>
  <c r="V5" i="1"/>
  <c r="U5" i="1"/>
  <c r="T5" i="1"/>
  <c r="S5" i="1"/>
  <c r="R5" i="1"/>
  <c r="W4" i="1"/>
  <c r="V4" i="1"/>
  <c r="U4" i="1"/>
  <c r="T4" i="1"/>
  <c r="S4" i="1"/>
  <c r="R4" i="1"/>
  <c r="W3" i="1"/>
  <c r="V3" i="1"/>
  <c r="U3" i="1"/>
  <c r="T3" i="1"/>
  <c r="S3" i="1"/>
  <c r="R3" i="1"/>
  <c r="W2" i="1"/>
  <c r="V2" i="1"/>
  <c r="U2" i="1"/>
  <c r="T2" i="1"/>
  <c r="S2" i="1"/>
  <c r="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Ecoescuelas Pacífico y Caribe</author>
  </authors>
  <commentList>
    <comment ref="AP47" authorId="0" shapeId="0" xr:uid="{981FAD3A-4F0A-4279-B7C2-BEAE9707324C}">
      <text>
        <r>
          <rPr>
            <sz val="11"/>
            <color theme="1"/>
            <rFont val="Calibri"/>
            <family val="2"/>
            <scheme val="minor"/>
          </rPr>
          <t>Ecoescuelas Pacífico y Caribe:
Sede la Brasilia (TPO 21)</t>
        </r>
      </text>
    </comment>
    <comment ref="AP354" authorId="0" shapeId="0" xr:uid="{BEE39225-3884-4ACD-A809-0DE72FB6CE47}">
      <text>
        <r>
          <rPr>
            <sz val="11"/>
            <color theme="1"/>
            <rFont val="Calibri"/>
            <family val="2"/>
            <scheme val="minor"/>
          </rPr>
          <t>Ecoescuelas Pacífico y Caribe:
Institución Educativa Agricola Piamonte Sede La Sonora (Tipo 1)</t>
        </r>
      </text>
    </comment>
    <comment ref="AP505" authorId="0" shapeId="0" xr:uid="{A4AF6171-914A-40B9-95EA-19B852216530}">
      <text>
        <r>
          <rPr>
            <sz val="11"/>
            <color theme="1"/>
            <rFont val="Calibri"/>
            <family val="2"/>
            <scheme val="minor"/>
          </rPr>
          <t>Ecoescuelas Pacífico y Caribe:
Institución Educativa Agricola Piamonte Sede El Bombonal (Tipo 1)</t>
        </r>
      </text>
    </comment>
    <comment ref="AP516" authorId="0" shapeId="0" xr:uid="{58EC0B77-B102-441B-9619-6CBB78EBAF0E}">
      <text>
        <r>
          <rPr>
            <sz val="11"/>
            <color theme="1"/>
            <rFont val="Calibri"/>
            <family val="2"/>
            <scheme val="minor"/>
          </rPr>
          <t>Ecoescuelas Pacífico y Caribe:
Institución Educativa Agricola Piamonte Sede El Nogal (Tipo 1)</t>
        </r>
      </text>
    </comment>
    <comment ref="AP914" authorId="0" shapeId="0" xr:uid="{AA5A9E64-A6B7-461E-8E8A-819C082831B5}">
      <text>
        <r>
          <rPr>
            <sz val="11"/>
            <color theme="1"/>
            <rFont val="Calibri"/>
            <family val="2"/>
            <scheme val="minor"/>
          </rPr>
          <t>Ecoescuelas Pacífico y Caribe:
IE ESTHER ETELVINA ARAMBURO SEDE Mercedes Abrego (310 estudiantes)</t>
        </r>
      </text>
    </comment>
    <comment ref="AP940" authorId="0" shapeId="0" xr:uid="{6EA3D565-CE32-4FB2-A565-D3A06FA94DE5}">
      <text>
        <r>
          <rPr>
            <sz val="11"/>
            <color theme="1"/>
            <rFont val="Calibri"/>
            <family val="2"/>
            <scheme val="minor"/>
          </rPr>
          <t>Ecoescuelas Pacífico y Caribe:
IE ESTHER ETELVINA ARAMBURO SEDE Esther Etelvina (97 estudiantes)</t>
        </r>
      </text>
    </comment>
    <comment ref="AP948" authorId="0" shapeId="0" xr:uid="{4878132F-5349-4A63-B12C-F5B177D7F4A1}">
      <text>
        <r>
          <rPr>
            <sz val="11"/>
            <color theme="1"/>
            <rFont val="Calibri"/>
            <family val="2"/>
            <scheme val="minor"/>
          </rPr>
          <t>Ecoescuelas Pacífico y Caribe:
IE Nuestra Señora del Perpetuo Socorro Sede Santa Teresita (70 estudiantes)</t>
        </r>
      </text>
    </comment>
    <comment ref="AP953" authorId="0" shapeId="0" xr:uid="{38EEA3A0-6241-4536-B176-41E92B8DC284}">
      <text>
        <r>
          <rPr>
            <sz val="11"/>
            <color theme="1"/>
            <rFont val="Calibri"/>
            <family val="2"/>
            <scheme val="minor"/>
          </rPr>
          <t>Ecoescuelas Pacífico y Caribe:
I.E. AGROPECUARIA NUESTRA SEÑORA DEL ROSARIO Sede El Rosario</t>
        </r>
      </text>
    </comment>
    <comment ref="AP1053" authorId="0" shapeId="0" xr:uid="{4391758B-790E-4F49-8A59-CDA13AF9EE54}">
      <text>
        <r>
          <rPr>
            <sz val="11"/>
            <color theme="1"/>
            <rFont val="Calibri"/>
            <family val="2"/>
            <scheme val="minor"/>
          </rPr>
          <t>Ecoescuelas Pacífico y Caribe:
IE JOSE ACEVEDO Y GOMEZ SEDE La sagrada familia (78 estudiantes)</t>
        </r>
      </text>
    </comment>
  </commentList>
</comments>
</file>

<file path=xl/sharedStrings.xml><?xml version="1.0" encoding="utf-8"?>
<sst xmlns="http://schemas.openxmlformats.org/spreadsheetml/2006/main" count="71997" uniqueCount="6421">
  <si>
    <t>DPTO_CARGA</t>
  </si>
  <si>
    <t>COD_MUNICIPIO</t>
  </si>
  <si>
    <t>Divipola_MUNICIPIO</t>
  </si>
  <si>
    <t>DANE_EE</t>
  </si>
  <si>
    <t>NOMBRE_ESTABLECIMIENTO</t>
  </si>
  <si>
    <t>DANE_SEDE</t>
  </si>
  <si>
    <t>NOMBRE_SEDE</t>
  </si>
  <si>
    <t>LATITUD</t>
  </si>
  <si>
    <t>LONGITUD</t>
  </si>
  <si>
    <t>TIPOLOGIA</t>
  </si>
  <si>
    <t xml:space="preserve">ZOMAC </t>
  </si>
  <si>
    <t>PDET</t>
  </si>
  <si>
    <t>NARP</t>
  </si>
  <si>
    <t>ETNO</t>
  </si>
  <si>
    <t>MATRÍCULA</t>
  </si>
  <si>
    <t>SECTOR</t>
  </si>
  <si>
    <t>INTERNET</t>
  </si>
  <si>
    <t>Antioquia</t>
  </si>
  <si>
    <t>Murindó</t>
  </si>
  <si>
    <t>C. E. R. Indigenista Chagerado</t>
  </si>
  <si>
    <t>Indigenista Turriquitado - Llano</t>
  </si>
  <si>
    <t>TIPO 1</t>
  </si>
  <si>
    <t>Si</t>
  </si>
  <si>
    <t>No</t>
  </si>
  <si>
    <t>OFICIAL</t>
  </si>
  <si>
    <t>SI</t>
  </si>
  <si>
    <t>Carepa</t>
  </si>
  <si>
    <t>I.E.R. El Cerro</t>
  </si>
  <si>
    <t>C.E.R Cristalina Alta</t>
  </si>
  <si>
    <t>Frontino</t>
  </si>
  <si>
    <t>I.E.R Indigenista Jaichinidau</t>
  </si>
  <si>
    <t>C. E. R. Indigenista Cuevas</t>
  </si>
  <si>
    <t>Vigía del Fuerte</t>
  </si>
  <si>
    <t>I.E.R Indigenista Embera Atrato Medio</t>
  </si>
  <si>
    <t>C. E. R. Indigenista Gengado</t>
  </si>
  <si>
    <t>Dabeiba</t>
  </si>
  <si>
    <t>C. E. R. Indigenista Amparrado Carmen</t>
  </si>
  <si>
    <t>C.E.R.I Estrechura</t>
  </si>
  <si>
    <t>Turbo</t>
  </si>
  <si>
    <t>Institucion Educativa Indigena El Mango</t>
  </si>
  <si>
    <t>Nuevo Ule</t>
  </si>
  <si>
    <t>C. E. R. Indigenista Carauta</t>
  </si>
  <si>
    <t>I.E Nuevo Antioquia</t>
  </si>
  <si>
    <t>El Venao</t>
  </si>
  <si>
    <t>Centro Educativo Santiago De Uraba</t>
  </si>
  <si>
    <t>El Volcan</t>
  </si>
  <si>
    <t>Institucion Etnoeducativa Bocas Del Atrato</t>
  </si>
  <si>
    <t>E.R. La Pola</t>
  </si>
  <si>
    <t>Sí</t>
  </si>
  <si>
    <t>C.E.R.I Amparradó Grande</t>
  </si>
  <si>
    <t>C. E. R. Indigenista Caliche</t>
  </si>
  <si>
    <t>Ituango</t>
  </si>
  <si>
    <t>I. E. R. La Perez</t>
  </si>
  <si>
    <t>I. E. R. Los Sauces</t>
  </si>
  <si>
    <t>Urrao</t>
  </si>
  <si>
    <t>I. E. R. La Caldasia</t>
  </si>
  <si>
    <t>C. E. R.  Xundabe</t>
  </si>
  <si>
    <t>I. E. R. Nobogacita</t>
  </si>
  <si>
    <t>C.E.R Piedras Blancas</t>
  </si>
  <si>
    <t>Institucion Educativa Escuela Normal Superior Miguel Angel Alvarez</t>
  </si>
  <si>
    <t>C.E.R Jose Maria Rodriguez Rojas</t>
  </si>
  <si>
    <t>C. E. R. Indigenista San Matias</t>
  </si>
  <si>
    <t>San Pedrito</t>
  </si>
  <si>
    <t>I.E. San Vicente Del Congo</t>
  </si>
  <si>
    <t>Las Mantecas</t>
  </si>
  <si>
    <t>Indigena Turriquitado Alto</t>
  </si>
  <si>
    <t>C.E.R.I Mico Grande</t>
  </si>
  <si>
    <t>I. E. R. La Blanquita Del Murri</t>
  </si>
  <si>
    <t>C.E.R Pantanos</t>
  </si>
  <si>
    <t>Centro Educativo Kilometro 25</t>
  </si>
  <si>
    <t>E.R. Rancheria</t>
  </si>
  <si>
    <t>I.E. Pueblo Bello</t>
  </si>
  <si>
    <t>E.R. Galilea</t>
  </si>
  <si>
    <t>I.E. El Dos</t>
  </si>
  <si>
    <t>E.R. Las Cañas</t>
  </si>
  <si>
    <t>Chigorodó</t>
  </si>
  <si>
    <t>I. E. R. Celestino Diaz</t>
  </si>
  <si>
    <t>C. E. R. San Bartolo</t>
  </si>
  <si>
    <t>Necoclí</t>
  </si>
  <si>
    <t>I. E. R. Mellito</t>
  </si>
  <si>
    <t>C. E. R. Carlos Franco</t>
  </si>
  <si>
    <t>Escuela El Azucar</t>
  </si>
  <si>
    <t>Institucion Educativa Comunal San Jorge</t>
  </si>
  <si>
    <t>E.R. Colombia Libre</t>
  </si>
  <si>
    <t>Zaragoza</t>
  </si>
  <si>
    <t>C.E.R SAN ANTONIO</t>
  </si>
  <si>
    <t>E R LA PORQUERA</t>
  </si>
  <si>
    <t>TIPO 2</t>
  </si>
  <si>
    <t>Caucasia</t>
  </si>
  <si>
    <t>C. E. R. NO HAY COMO DIOS</t>
  </si>
  <si>
    <t>TIPO 3</t>
  </si>
  <si>
    <t>Segovia</t>
  </si>
  <si>
    <t>I. E. LIBORIO BATALLER</t>
  </si>
  <si>
    <t>C.E.R ARENALES</t>
  </si>
  <si>
    <t>Apartadó</t>
  </si>
  <si>
    <t>INSTITUCIÓN ETNOEDUCATIVA RURAL INDIGENISTA BAGARÁ</t>
  </si>
  <si>
    <t>CENTRO ETNOEDUCATIVO RURAL INDIGENISTA BIDUADO</t>
  </si>
  <si>
    <t>San Carlos</t>
  </si>
  <si>
    <t>I. E.  RURAL PUERTO GARZA</t>
  </si>
  <si>
    <t>I. E. R. JOSE FELIX DE RESTREPO</t>
  </si>
  <si>
    <t>Marinilla</t>
  </si>
  <si>
    <t>I. E. R. TECNICO DE MARINILLA</t>
  </si>
  <si>
    <t>C. E. R. YARUMOS</t>
  </si>
  <si>
    <t>Girardota</t>
  </si>
  <si>
    <t>I. E. R. PAJARITO ARRIBA</t>
  </si>
  <si>
    <t>E R I FAUSTINO ZAPATA</t>
  </si>
  <si>
    <t>Betulia</t>
  </si>
  <si>
    <t>C. E. R. LA GUAMALA</t>
  </si>
  <si>
    <t>C. E. R. EL CUCHUCO</t>
  </si>
  <si>
    <t>I E R CARIBIA</t>
  </si>
  <si>
    <t>CENTRO EDUCATIVO RURAL ALMACIGO ABAJO</t>
  </si>
  <si>
    <t>Turbo - Antioquia</t>
  </si>
  <si>
    <t>CENTRO EDUCATIVO SANTIAGO DE URABA</t>
  </si>
  <si>
    <t>MANTAGORDA</t>
  </si>
  <si>
    <t>Cáceres</t>
  </si>
  <si>
    <t>I. E. PIAMONTE</t>
  </si>
  <si>
    <t>C.E.R. SAN MATIAS</t>
  </si>
  <si>
    <t>7,5775</t>
  </si>
  <si>
    <t>-75,352222</t>
  </si>
  <si>
    <t>I. E. R. MULATICOS PIEDRECITAS</t>
  </si>
  <si>
    <t>CENTRO EDUCATIVO RURAL EL DESCANSO</t>
  </si>
  <si>
    <t>8,51145868415</t>
  </si>
  <si>
    <t>-76,7600637674</t>
  </si>
  <si>
    <t>INSTITUCION EDUCATIVA RURAL LAS CHANGAS</t>
  </si>
  <si>
    <t>C.E.R. NUESTRA SEÑORA DEL CARMEN</t>
  </si>
  <si>
    <t>Remedios</t>
  </si>
  <si>
    <t>I. E. LLANO DE CORDOBA</t>
  </si>
  <si>
    <t>C. E. R. CHORRO DE LAGRIMAS</t>
  </si>
  <si>
    <t>Amalfi</t>
  </si>
  <si>
    <t>I. E. PUEBLO NUEVO</t>
  </si>
  <si>
    <t>I.E.R NARANJAL LA VEGA</t>
  </si>
  <si>
    <t>Salgar</t>
  </si>
  <si>
    <t>I.E.R.  EL CONCILIO</t>
  </si>
  <si>
    <t>CHAQUIRO ABAJO</t>
  </si>
  <si>
    <t>INSTITUCION EDUCATIVA RURAL ABELARDO OCHOA</t>
  </si>
  <si>
    <t>LOS ANDES</t>
  </si>
  <si>
    <t>INSTITUCION EDUCATIVA INDIGENA EL MANGO</t>
  </si>
  <si>
    <t>NAZARIO URIBE</t>
  </si>
  <si>
    <t>8,137423</t>
  </si>
  <si>
    <t>-76,55381</t>
  </si>
  <si>
    <t>INSTITUCION EDUCATIVA COMUNAL SAN JORGE</t>
  </si>
  <si>
    <t>C.E. VILLA CALLE LARGA</t>
  </si>
  <si>
    <t>Yalí</t>
  </si>
  <si>
    <t>INSTITUCION EDUCATIVA LORENZO YALI</t>
  </si>
  <si>
    <t>C. E. R. LA BRILLANTINA</t>
  </si>
  <si>
    <t>Yondó(Casabe)</t>
  </si>
  <si>
    <t>I. E. R. SAN MIGUEL DEL TIGRE</t>
  </si>
  <si>
    <t>I. E. R. ALTO CIMITARRA</t>
  </si>
  <si>
    <t>Arauca</t>
  </si>
  <si>
    <t>Arauquita</t>
  </si>
  <si>
    <t>Centro Educativo Romulo Gallegos</t>
  </si>
  <si>
    <t>Bibiana Talero</t>
  </si>
  <si>
    <t>Tame</t>
  </si>
  <si>
    <t>Centro Educativo La Palestina</t>
  </si>
  <si>
    <t>Brisas De Cuiloto I</t>
  </si>
  <si>
    <t>I.E. Andres Bello</t>
  </si>
  <si>
    <t>Los Jardines</t>
  </si>
  <si>
    <t>Institucion Educativa Filipinas</t>
  </si>
  <si>
    <t>La Alegria</t>
  </si>
  <si>
    <t>Centro Educativo Indigena Hitnu Las Vegas</t>
  </si>
  <si>
    <t>Indigena La Ilusion</t>
  </si>
  <si>
    <t>Simon Bolivar</t>
  </si>
  <si>
    <t>Bocas Del Juju</t>
  </si>
  <si>
    <t>ARAUCA</t>
  </si>
  <si>
    <t>Cravo Norte</t>
  </si>
  <si>
    <t>Ie Jose Antonio Galan</t>
  </si>
  <si>
    <t>La Granja</t>
  </si>
  <si>
    <t>Centro Educativo El Transito</t>
  </si>
  <si>
    <t>Sede El Vigia</t>
  </si>
  <si>
    <t>San Luis De Los Palmares</t>
  </si>
  <si>
    <t>Los Laureles</t>
  </si>
  <si>
    <t>Los Almendros</t>
  </si>
  <si>
    <t>Institucion Educativa Santo Angel</t>
  </si>
  <si>
    <t>La Fortuna</t>
  </si>
  <si>
    <t>Agualinda</t>
  </si>
  <si>
    <t>Guaymaral</t>
  </si>
  <si>
    <t>Sede Educativa Rodesia - Camargas</t>
  </si>
  <si>
    <t>San Emilio</t>
  </si>
  <si>
    <t>Sagrado Corazon</t>
  </si>
  <si>
    <t>Centro Educativo Benito Jaurez</t>
  </si>
  <si>
    <t>El Cerrito</t>
  </si>
  <si>
    <t>CENTRO EDUCATIVO ROMULO GALLEGOS</t>
  </si>
  <si>
    <t>ROMULO GALLEGOS</t>
  </si>
  <si>
    <t>INSTITUCION EDUCATIVA SANTO ANGEL</t>
  </si>
  <si>
    <t>PUERTO COLOMBIA</t>
  </si>
  <si>
    <t>CENTRO EDUCATIVO SAN JUAN BOSCO</t>
  </si>
  <si>
    <t>SAN JUAN BOSCO(ANTES SAN LUIS A )</t>
  </si>
  <si>
    <t>6,6883917248</t>
  </si>
  <si>
    <t>-71,3420191381</t>
  </si>
  <si>
    <t>Saravena</t>
  </si>
  <si>
    <t>INSTITUCION EDUCATIVA ALTO CITACA.</t>
  </si>
  <si>
    <t>GUADUALITO 2</t>
  </si>
  <si>
    <t>CENTRO EDUCATIVO LUIS ANTONIO CALVO</t>
  </si>
  <si>
    <t>LUIS ANTONIO CALVO</t>
  </si>
  <si>
    <t>Archipiélago De San Andres,Providencia Y Santa Catalina</t>
  </si>
  <si>
    <t>San Andrés</t>
  </si>
  <si>
    <t>INSTITUTO BOLIVARIANO</t>
  </si>
  <si>
    <t>ESCUELA EL ESFUERZO</t>
  </si>
  <si>
    <t>Atlántico</t>
  </si>
  <si>
    <t>Barranquilla</t>
  </si>
  <si>
    <t>CENTRO DE EDUCACION BASICA # 201</t>
  </si>
  <si>
    <t>Bolivar</t>
  </si>
  <si>
    <t>Montecristo</t>
  </si>
  <si>
    <t>INSTITUCIÓN EDUCATIVA TÉCNICA AGROPECUARIA Y MINERA DE MONTECRISTO</t>
  </si>
  <si>
    <t>SAN MATEO</t>
  </si>
  <si>
    <t>Tiquisio(Puerto Rico)</t>
  </si>
  <si>
    <t>INSTITUCIÓN EDUCATIVA DE COLORADO</t>
  </si>
  <si>
    <t>PARAISO</t>
  </si>
  <si>
    <t>INSTITUCIÓN EDUCATIVA DE LA VENTURA</t>
  </si>
  <si>
    <t>MICHIRRERA</t>
  </si>
  <si>
    <t>Córdoba</t>
  </si>
  <si>
    <t>INSTITUCIÓN EDUCATIVA TÉCNICA  EN INFORMÀTICA DE SINCELEJITO</t>
  </si>
  <si>
    <t>EL SOCORRO</t>
  </si>
  <si>
    <t>Bolívar</t>
  </si>
  <si>
    <t>Santa Rosa Del Sur</t>
  </si>
  <si>
    <t>Institución Educativa Técnica Empresarial Buena Vista</t>
  </si>
  <si>
    <t>El Palmar Bajo</t>
  </si>
  <si>
    <t>Institución Educativa Técnica Agropecuaria Y Minera De Montecristo</t>
  </si>
  <si>
    <t>Taburetera</t>
  </si>
  <si>
    <t>Institución Educativa De Colorado</t>
  </si>
  <si>
    <t>La Nutria Arriba</t>
  </si>
  <si>
    <t>Cantagallo</t>
  </si>
  <si>
    <t>Institución Educativa La Victoria</t>
  </si>
  <si>
    <t>Muriba</t>
  </si>
  <si>
    <t>Norosí</t>
  </si>
  <si>
    <t>Institución Educativa De Norosí</t>
  </si>
  <si>
    <t>La Victoria</t>
  </si>
  <si>
    <t>Cartagena</t>
  </si>
  <si>
    <t>Institucion Educativa De Bayunca</t>
  </si>
  <si>
    <t>Sede Divino Ni?O Jesus Del Zapatero</t>
  </si>
  <si>
    <t>Platanal Firme</t>
  </si>
  <si>
    <t>Río Viejo</t>
  </si>
  <si>
    <t>Institución Educativa Cobadillo</t>
  </si>
  <si>
    <t>Union Doradas</t>
  </si>
  <si>
    <t>Institución Educativa Rafael Segundo Turizo Martinez</t>
  </si>
  <si>
    <t>La Mocha</t>
  </si>
  <si>
    <t>Institución Educativa De Rio Viejo</t>
  </si>
  <si>
    <t>San Luis</t>
  </si>
  <si>
    <t>San Pablo</t>
  </si>
  <si>
    <t>Institución Educativa De Canaletal</t>
  </si>
  <si>
    <t>Caño Barbu</t>
  </si>
  <si>
    <t>Institución Educativa De Regencia</t>
  </si>
  <si>
    <t>Plan Bonito</t>
  </si>
  <si>
    <t>Morales</t>
  </si>
  <si>
    <t>Institución Educativa Corcovado</t>
  </si>
  <si>
    <t>Mina Repollo</t>
  </si>
  <si>
    <t>Institución Educativa La Palma</t>
  </si>
  <si>
    <t>Puerto Rico</t>
  </si>
  <si>
    <t>San Martín de Loba</t>
  </si>
  <si>
    <t>Institución Educativa Técnica Comercial De San Martín De Loba</t>
  </si>
  <si>
    <t>El Saltillo</t>
  </si>
  <si>
    <t>Institución Educativa San Francisco</t>
  </si>
  <si>
    <t>La Mendoza</t>
  </si>
  <si>
    <t>El Tigre Ii</t>
  </si>
  <si>
    <t>Blancas Palomas</t>
  </si>
  <si>
    <t>Limon Alto</t>
  </si>
  <si>
    <t>Institución Educativa Académica Y Técnica Agropecuaria Los Canelos</t>
  </si>
  <si>
    <t>Escuela Rural Mixta Mina Palida</t>
  </si>
  <si>
    <t>La Concepcion</t>
  </si>
  <si>
    <t>Platanal</t>
  </si>
  <si>
    <t>Buenos Aires</t>
  </si>
  <si>
    <t>Institución Educativa Técnica Agropecuaria Y Minera De San Martín De Loba</t>
  </si>
  <si>
    <t>Buenavista</t>
  </si>
  <si>
    <t>Institución Educativa San Lucas</t>
  </si>
  <si>
    <t>La Paz</t>
  </si>
  <si>
    <t>Institución Educativa De La Ventura</t>
  </si>
  <si>
    <t>El Tigre Belladoris</t>
  </si>
  <si>
    <t>Institución Educativa De Micoahumado</t>
  </si>
  <si>
    <t>Media Banda</t>
  </si>
  <si>
    <t>El Sinai</t>
  </si>
  <si>
    <t>La Cabaña</t>
  </si>
  <si>
    <t>Centro Educativo De Fatima</t>
  </si>
  <si>
    <t>La Florida</t>
  </si>
  <si>
    <t>Simití</t>
  </si>
  <si>
    <t>Institución Educativa Agropecuaria Original De Las Brisas</t>
  </si>
  <si>
    <t>Nuevo Horizonte</t>
  </si>
  <si>
    <t>San Jose</t>
  </si>
  <si>
    <t>Pinillos</t>
  </si>
  <si>
    <t>Institución Educativa Manuel Francisco Obregon</t>
  </si>
  <si>
    <t>Puerto Pinillos</t>
  </si>
  <si>
    <t>El Rosario</t>
  </si>
  <si>
    <t>Institución Educativa Técnica Agropecuaria Elvira López De Faciolince</t>
  </si>
  <si>
    <t>El Palmar Alto</t>
  </si>
  <si>
    <t>Los Alerses</t>
  </si>
  <si>
    <t>Progreso Bajo</t>
  </si>
  <si>
    <t>Pincho</t>
  </si>
  <si>
    <t>Bellavista  Tagual</t>
  </si>
  <si>
    <t>Los Angeles</t>
  </si>
  <si>
    <t>Arenal</t>
  </si>
  <si>
    <t>Institución Educativa Ema Troncoso Rabelo</t>
  </si>
  <si>
    <t>Los Peñones</t>
  </si>
  <si>
    <t>La Caoba</t>
  </si>
  <si>
    <t>Mejia</t>
  </si>
  <si>
    <t>Palma Chica</t>
  </si>
  <si>
    <t>Altamira</t>
  </si>
  <si>
    <t>Institución Educativa Técnica En Informática María Montessori</t>
  </si>
  <si>
    <t>Candelero Bajo</t>
  </si>
  <si>
    <t>Institución Educativa Villa Flor</t>
  </si>
  <si>
    <t>Capellania</t>
  </si>
  <si>
    <t>Morro Contento</t>
  </si>
  <si>
    <t>Institución Educativa Técnica Agropecuaria Y Comercial De San Pablo</t>
  </si>
  <si>
    <t>Bajo Sicue</t>
  </si>
  <si>
    <t>Institución Educativa Técnica Agropecuaria Y Empresarial Pozo Azul</t>
  </si>
  <si>
    <t>Jardin</t>
  </si>
  <si>
    <t>La Cristalina</t>
  </si>
  <si>
    <t>La Esmeralda</t>
  </si>
  <si>
    <t>EL Peñón</t>
  </si>
  <si>
    <t>Institución Educativa De Peñoncito</t>
  </si>
  <si>
    <t>Isla De Bataye</t>
  </si>
  <si>
    <t>San Alberto</t>
  </si>
  <si>
    <t>Brisas De San Martin</t>
  </si>
  <si>
    <t>Tequendama</t>
  </si>
  <si>
    <t>San Juan Nepomuceno</t>
  </si>
  <si>
    <t>Institución Educativa Técnica Rodolfo Barrios Cabrera</t>
  </si>
  <si>
    <t>Corralito</t>
  </si>
  <si>
    <t>BOLOMBOLO</t>
  </si>
  <si>
    <t>INSTITUCIÓN EDUCATIVA DE RIO VIEJO</t>
  </si>
  <si>
    <t>CAIMITAL</t>
  </si>
  <si>
    <t>INSTITUCIÓN EDUCATIVA SAN FRANCISCO</t>
  </si>
  <si>
    <t>SAN ISIDRO</t>
  </si>
  <si>
    <t>Talaigua Nuevo</t>
  </si>
  <si>
    <t>INSTITUCIÓN EDUCATIVA DE TALAIGUA NUEVO</t>
  </si>
  <si>
    <t>MARIA AUXILIADORA</t>
  </si>
  <si>
    <t>INSTITUCIÓN EDUCATIVA DE NOROSÍ</t>
  </si>
  <si>
    <t>VILLA ARIZA</t>
  </si>
  <si>
    <t>LA DORADA</t>
  </si>
  <si>
    <t>DE DOS BOCAS</t>
  </si>
  <si>
    <t>INSTITUCIÓN EDUCATIVA RAFAEL SEGUNDO TURIZO MARTINEZ</t>
  </si>
  <si>
    <t>LOS CAÑITOS</t>
  </si>
  <si>
    <t>San Fernando</t>
  </si>
  <si>
    <t>INSTITUCIÓN EDUCATIVA DE SANTA ROSA</t>
  </si>
  <si>
    <t>JOLON</t>
  </si>
  <si>
    <t>INSTITUCIÓN EDUCATIVA SAN LUCAS</t>
  </si>
  <si>
    <t>SANTA ISABEL</t>
  </si>
  <si>
    <t>Santa Catalina</t>
  </si>
  <si>
    <t>INSTITUCIÓN EDUCATIVA TÉCNICA ACUÍCOLA MIGUEL NEVADO NEVADO DE GALERAZAMBA</t>
  </si>
  <si>
    <t>VILLA DE GALERAZAMBA</t>
  </si>
  <si>
    <t>INSTITUCIÓN EDUCATIVA DE PUERTO LOPEZ</t>
  </si>
  <si>
    <t>PUERTO BELLO</t>
  </si>
  <si>
    <t>Arroyohondo</t>
  </si>
  <si>
    <t>INSTITUCIÓN EDUCATIVA TÉCNICA DE ARROYO HONDO ROBERTO BOTERO MORALES</t>
  </si>
  <si>
    <t>SOLABANDA</t>
  </si>
  <si>
    <t>INSTITUCIÓN EDUCATIVA DEL CERRO DE VERACRUZ</t>
  </si>
  <si>
    <t>EL GARZAL</t>
  </si>
  <si>
    <t>El Carmen de Bolívar</t>
  </si>
  <si>
    <t>INSTITUCIÓN EDUCATIVA EL HOBO</t>
  </si>
  <si>
    <t>SAN JOSE DE BAJO GRANDE</t>
  </si>
  <si>
    <t>INSTITUCIÓN EDUCATIVA TÉCNICA AGROPECUARIA DE MACAYEPOS</t>
  </si>
  <si>
    <t>VERRUGUITA</t>
  </si>
  <si>
    <t>INSTITUCIÓN EDUCATIVA TÉCNICA EN EXPLOTACIONES AGROPECUARIAS ECOLOGICAS Y EN SISTEMAS DE  SAN ISID</t>
  </si>
  <si>
    <t>ARROYO DE ARENA</t>
  </si>
  <si>
    <t>INSTITUCIÓN EDUCATIVA MANUEL FRANCISCO OBREGON</t>
  </si>
  <si>
    <t>VIDA TRANQUILA</t>
  </si>
  <si>
    <t>Hatillo de Loba</t>
  </si>
  <si>
    <t>INSTITUCIÓN EDUCATIVA DE HATILLO DE LOBA</t>
  </si>
  <si>
    <t>DEL CERRO DE LAS AGUADAS</t>
  </si>
  <si>
    <t>INSTITUCIÓN EDUCATIVA  RUFINA VIEJA</t>
  </si>
  <si>
    <t>RUFINA NUEVA</t>
  </si>
  <si>
    <t>Calamar</t>
  </si>
  <si>
    <t>INSTITUCIÓN EDUCATIVA TÉCNICA  AGROINDUSTRIAL DE CALAMAR</t>
  </si>
  <si>
    <t>LAS CABAÑAS</t>
  </si>
  <si>
    <t>INSTITUCIÓN EDUCATIVA TÉCNICA AGROPECUARIA TÓMAS DANIELS DE PATICO</t>
  </si>
  <si>
    <t>EL PORVENIR</t>
  </si>
  <si>
    <t>INSTITUCIÓN EDUCATIVA ACADÉMICA Y TÉCNICA AGROPECUARIA LOS CANELOS</t>
  </si>
  <si>
    <t>LA FORTUNA</t>
  </si>
  <si>
    <t>Magangué</t>
  </si>
  <si>
    <t>I.E. NUESTRA SEÑORA DEL CARMEN DE BARBOSA</t>
  </si>
  <si>
    <t>SAN SEBASTIAN DE BUENAVISTA</t>
  </si>
  <si>
    <t>Turbaco</t>
  </si>
  <si>
    <t>INSTITUCIÓN EDUCATIVA DE CAÑAVERAL</t>
  </si>
  <si>
    <t>SAN JOSE DE CHIQUITO</t>
  </si>
  <si>
    <t>10,350732477</t>
  </si>
  <si>
    <t>-75,29899761</t>
  </si>
  <si>
    <t>TAGUAL</t>
  </si>
  <si>
    <t>MINA 30</t>
  </si>
  <si>
    <t>8,535401439</t>
  </si>
  <si>
    <t>-74,09317236</t>
  </si>
  <si>
    <t>Boyacá</t>
  </si>
  <si>
    <t>Ramiriquí</t>
  </si>
  <si>
    <t>I.E. Agropecuaria El Escobal</t>
  </si>
  <si>
    <t>Esc Guayabal</t>
  </si>
  <si>
    <t>Guateque</t>
  </si>
  <si>
    <t>I.E. Tecnica Enrique Olaya Herrera</t>
  </si>
  <si>
    <t>Rosales</t>
  </si>
  <si>
    <t>Cubará</t>
  </si>
  <si>
    <t>INSTITUCION EDUCATIVA KERÁ SHIKARÁ</t>
  </si>
  <si>
    <t>ESC INDIGENA GUALANDAY</t>
  </si>
  <si>
    <t>Oicatá</t>
  </si>
  <si>
    <t>I.E. NICOLAS CUERVO Y ROJAS</t>
  </si>
  <si>
    <t>COL ESTATAL NICOLAS CUERVO Y R - SECCION A</t>
  </si>
  <si>
    <t>Cómbita</t>
  </si>
  <si>
    <t>I.E. SANTA BARBARA</t>
  </si>
  <si>
    <t>I.E. SANTA BARBARA - SEDE PRINCIPAL</t>
  </si>
  <si>
    <t>Sogamoso</t>
  </si>
  <si>
    <t>INSTITUCION EDUCATIVA POLITECNICO ALVARO GONZALEZ SANTANA</t>
  </si>
  <si>
    <t>CONCENTRACION SANTA BARBARA</t>
  </si>
  <si>
    <t>Caldas</t>
  </si>
  <si>
    <t>Aguadas</t>
  </si>
  <si>
    <t>INSTITUCION EDUCATIVA EL EDEN</t>
  </si>
  <si>
    <t>INSTITUCION EDUCATIVA EL EDEN - SEDE PRINCIPAL</t>
  </si>
  <si>
    <t>Caqueta</t>
  </si>
  <si>
    <t>Solano</t>
  </si>
  <si>
    <t>I.E.R. INDIGENA COREGUAJE</t>
  </si>
  <si>
    <t>INDIGENA EL DIAMANTE</t>
  </si>
  <si>
    <t>Milán</t>
  </si>
  <si>
    <t>I.E.R.INDIGENA MAMA BWE REOJACHE</t>
  </si>
  <si>
    <t>INDIGENA SAN FRANCISCO</t>
  </si>
  <si>
    <t>Caquetá</t>
  </si>
  <si>
    <t>I.E.R.Indigena Mama Bwe Reojache</t>
  </si>
  <si>
    <t>Indigena Jacome</t>
  </si>
  <si>
    <t>Escuela  Rural Korebaju La Estrella</t>
  </si>
  <si>
    <t>San Vicente</t>
  </si>
  <si>
    <t>I.E.R. San Jose De Caquetania</t>
  </si>
  <si>
    <t>Nueva Esperanza Del Yari</t>
  </si>
  <si>
    <t>Solita</t>
  </si>
  <si>
    <t>Institucion Educativa Rural Jose Celestino Mutis</t>
  </si>
  <si>
    <t>Institucion Educativa Rural Jose Celestino Mutis - Sede Principal</t>
  </si>
  <si>
    <t>Cartagena del Chairá</t>
  </si>
  <si>
    <t>I. E. R. Monserrate</t>
  </si>
  <si>
    <t>Santa Elena</t>
  </si>
  <si>
    <t>Bocana Canelo</t>
  </si>
  <si>
    <t>C.E. Peñas Blancas</t>
  </si>
  <si>
    <t>Peñas Blancas</t>
  </si>
  <si>
    <t>LA Montañita</t>
  </si>
  <si>
    <t>I.E.R. El Diviso</t>
  </si>
  <si>
    <t>El Renacer</t>
  </si>
  <si>
    <t>I.E.R. Indigena Coreguaje</t>
  </si>
  <si>
    <t>Indigena Teofila Arenosa</t>
  </si>
  <si>
    <t>I. E. R. Los Cristales</t>
  </si>
  <si>
    <t>Llanitos</t>
  </si>
  <si>
    <t>San Vicente del Caguán</t>
  </si>
  <si>
    <t>I.E.R. Campo Hermoso</t>
  </si>
  <si>
    <t>Luz Chiquita Media</t>
  </si>
  <si>
    <t>Indigena Hericha</t>
  </si>
  <si>
    <t>I.E. R. Brisas De San Isidro</t>
  </si>
  <si>
    <t>Corazones</t>
  </si>
  <si>
    <t>I. E. R. La Esmeralda</t>
  </si>
  <si>
    <t>Patio Bonito</t>
  </si>
  <si>
    <t>I.E. R. Jorge Eliecer Gaitan</t>
  </si>
  <si>
    <t>La Pradera</t>
  </si>
  <si>
    <t>I.E. R. San Pedro Claver</t>
  </si>
  <si>
    <t>Flor Alta</t>
  </si>
  <si>
    <t>La Primavera</t>
  </si>
  <si>
    <t>I.E.R. Indigena Especial Yachaicury</t>
  </si>
  <si>
    <t>Indigena Niñeras</t>
  </si>
  <si>
    <t>Belén de Los Andaquíes</t>
  </si>
  <si>
    <t>Indigena Guambiana Del Aguila</t>
  </si>
  <si>
    <t>I.E.R. La Inmaculada</t>
  </si>
  <si>
    <t>El Salado</t>
  </si>
  <si>
    <t>I.E. R. Agro Nuñez</t>
  </si>
  <si>
    <t>Puerto Brasilia</t>
  </si>
  <si>
    <t>El Caiman</t>
  </si>
  <si>
    <t>Sagrado Corazon De Jesus</t>
  </si>
  <si>
    <t>I.E. R. Divino Niño</t>
  </si>
  <si>
    <t>Bocana Del Anaya</t>
  </si>
  <si>
    <t>Mirolindo</t>
  </si>
  <si>
    <t>I.E Rural Rio Negro</t>
  </si>
  <si>
    <t>Santa Isabel</t>
  </si>
  <si>
    <t>La Mana</t>
  </si>
  <si>
    <t>Sede Indigena Resguardo San Miguel</t>
  </si>
  <si>
    <t>I.E. R. La Florida</t>
  </si>
  <si>
    <t>Villaleidy</t>
  </si>
  <si>
    <t>Villanueva</t>
  </si>
  <si>
    <t>Jericódel Yarí</t>
  </si>
  <si>
    <t>I.E. R. Santo Domingo Savio</t>
  </si>
  <si>
    <t>Oslo</t>
  </si>
  <si>
    <t>El Oasis</t>
  </si>
  <si>
    <t>I.E.R. Cristo Rey (Antonio Nariño)</t>
  </si>
  <si>
    <t>Jerusalen</t>
  </si>
  <si>
    <t>San José de Fragua</t>
  </si>
  <si>
    <t>I.E. R. Maria Auxiliadora</t>
  </si>
  <si>
    <t>Palmeira</t>
  </si>
  <si>
    <t>I.E R. Centro Indigena</t>
  </si>
  <si>
    <t>San Rafael</t>
  </si>
  <si>
    <t>I.E. R.  Villa Del Rio</t>
  </si>
  <si>
    <t>Miraflores Del Guayas</t>
  </si>
  <si>
    <t>I.E San Luis</t>
  </si>
  <si>
    <t>Las Minas</t>
  </si>
  <si>
    <t>I.E.R. Divino Niño</t>
  </si>
  <si>
    <t>La Primavera # 2</t>
  </si>
  <si>
    <t>INDIGENA AGUA NEGRA MIUPU</t>
  </si>
  <si>
    <t>I.E.R. SAN JOSE DE CAQUETANIA</t>
  </si>
  <si>
    <t>EDEN DEL TIGRE</t>
  </si>
  <si>
    <t>El Doncello</t>
  </si>
  <si>
    <t>I.E CORAZON INMACULADO DE MARIA</t>
  </si>
  <si>
    <t>DOCE DE OCTUBRE</t>
  </si>
  <si>
    <t>Casanare</t>
  </si>
  <si>
    <t>Pore</t>
  </si>
  <si>
    <t>Institucion Educativa Antonio Nariño</t>
  </si>
  <si>
    <t>Bellavista</t>
  </si>
  <si>
    <t>Trinidad</t>
  </si>
  <si>
    <t>Institucion Educativa Tecnico Integrado De Trinidad</t>
  </si>
  <si>
    <t>Santa Martha</t>
  </si>
  <si>
    <t>Támara</t>
  </si>
  <si>
    <t>Institucion Educativa Arturo Salazar Mejia</t>
  </si>
  <si>
    <t>Las Garzas</t>
  </si>
  <si>
    <t>Hato Corozal</t>
  </si>
  <si>
    <t>Institucion Educativa Indigena Lisa Maneni</t>
  </si>
  <si>
    <t>Liwinai</t>
  </si>
  <si>
    <t>Paz de Ariporo</t>
  </si>
  <si>
    <t>Institucion Educativa San Juan De Los Llanos</t>
  </si>
  <si>
    <t>La Alegria De Los Niños</t>
  </si>
  <si>
    <t>La Rosita</t>
  </si>
  <si>
    <t>Aposentos</t>
  </si>
  <si>
    <t>Institucion Educativa Simon Bolivar</t>
  </si>
  <si>
    <t>Manuela Beltran</t>
  </si>
  <si>
    <t>Paz De Ariporo</t>
  </si>
  <si>
    <t>Institucion Educativa Tecnico Empresarial Del Norte De Casanare</t>
  </si>
  <si>
    <t>Sabanetas</t>
  </si>
  <si>
    <t>Centro Educativo Rural Carlos Lleras Restrepo</t>
  </si>
  <si>
    <t>Jose Maria Cordoba</t>
  </si>
  <si>
    <t>Samuco</t>
  </si>
  <si>
    <t>Institucion Educativa Indigena Yamotsinémü</t>
  </si>
  <si>
    <t>Topochales</t>
  </si>
  <si>
    <t>La Reforma</t>
  </si>
  <si>
    <t>Santa Teresita - Vda Guaseque</t>
  </si>
  <si>
    <t>Orocué</t>
  </si>
  <si>
    <t>Institucion Educativa Luis Carlos Galan Sarmiento</t>
  </si>
  <si>
    <t>Akimindia</t>
  </si>
  <si>
    <t>INSTITUCION EDUCATIVA INDIGENA MUREWOM WAYURI</t>
  </si>
  <si>
    <t>YEIRA MARIA</t>
  </si>
  <si>
    <t>INSTITUCION EDUCATIVA ARTURO SALAZAR MEJIA</t>
  </si>
  <si>
    <t>LA ESPERANZA</t>
  </si>
  <si>
    <t>Monterrey</t>
  </si>
  <si>
    <t>INSTITUCION EDUCATIVA TECNICO DIVERSIFICADO</t>
  </si>
  <si>
    <t>BELLAVISTA</t>
  </si>
  <si>
    <t>INSTITUCION EDUCATIVA INDIGENA KALIWIRNAE</t>
  </si>
  <si>
    <t>EL CALVARIO</t>
  </si>
  <si>
    <t>Cauca</t>
  </si>
  <si>
    <t>López(Micay)</t>
  </si>
  <si>
    <t>C.E. Cacahual</t>
  </si>
  <si>
    <t>Bajo Sigui</t>
  </si>
  <si>
    <t>Guapi</t>
  </si>
  <si>
    <t>I.E. Temuey</t>
  </si>
  <si>
    <t>El Carmen Nuevo (Buenavista)</t>
  </si>
  <si>
    <t>Piamonte</t>
  </si>
  <si>
    <t>Institucion Educativa Divino Nino De Yapura</t>
  </si>
  <si>
    <t>Divino Nino De Yapura (Sede Principal)</t>
  </si>
  <si>
    <t>I.E. Pablo Vi</t>
  </si>
  <si>
    <t>Correnton</t>
  </si>
  <si>
    <t>I.E. Noanamito</t>
  </si>
  <si>
    <t>La Laguna</t>
  </si>
  <si>
    <t>Centro Educativo El Remanso</t>
  </si>
  <si>
    <t>El Remanso (Sede Principal)</t>
  </si>
  <si>
    <t>Institución Educativa Agricola Piamonte</t>
  </si>
  <si>
    <t>San Isidro</t>
  </si>
  <si>
    <t>Santa Rita</t>
  </si>
  <si>
    <t>Institucion Educativa  Boca Grande</t>
  </si>
  <si>
    <t>Guacari</t>
  </si>
  <si>
    <t>Institucion Educativa Sagrada Familia</t>
  </si>
  <si>
    <t>San Pedro</t>
  </si>
  <si>
    <t>Centro Educativo La Palmera</t>
  </si>
  <si>
    <t>Bajo Inchiyaco</t>
  </si>
  <si>
    <t>El Triunfo</t>
  </si>
  <si>
    <t>El Convenio</t>
  </si>
  <si>
    <t>El Morro</t>
  </si>
  <si>
    <t>Institucion Educativa La Rotura</t>
  </si>
  <si>
    <t>El Bujio</t>
  </si>
  <si>
    <t>Timbiquí</t>
  </si>
  <si>
    <t>Institucion Educativa Etnoeducativo Puerto Saija</t>
  </si>
  <si>
    <t>La Herradura</t>
  </si>
  <si>
    <t>San Jose Del Trapiche</t>
  </si>
  <si>
    <t>I.E. San Antonio De Chuare</t>
  </si>
  <si>
    <t>Lana Chuare</t>
  </si>
  <si>
    <t>Centro Educativo Cupi</t>
  </si>
  <si>
    <t>Camarones</t>
  </si>
  <si>
    <t>Argelia</t>
  </si>
  <si>
    <t>Centro Educativo San Juan De La Florida</t>
  </si>
  <si>
    <t>San Juan De La Florida (Sede Principal)</t>
  </si>
  <si>
    <t>La Troja</t>
  </si>
  <si>
    <t>La Segovia</t>
  </si>
  <si>
    <t>Centro Educativo Puerto Guayuyaco</t>
  </si>
  <si>
    <t>Escuela Rural Mixta Alto Suspizacha</t>
  </si>
  <si>
    <t>El Trueno</t>
  </si>
  <si>
    <t>I.E. Zaragoza</t>
  </si>
  <si>
    <t>San Joaquin</t>
  </si>
  <si>
    <t>Escuela Rural Mixta San Jose De Inchiyaco</t>
  </si>
  <si>
    <t>INSTITUCION EDUCATIVA SAGRADA FAMILIA</t>
  </si>
  <si>
    <t>EL CACAO</t>
  </si>
  <si>
    <t>INSTITUCION EDUCATIVA  BOCA GRANDE</t>
  </si>
  <si>
    <t>EL COCO</t>
  </si>
  <si>
    <t>I.E. PABLO VI</t>
  </si>
  <si>
    <t>YULLAL JOLI</t>
  </si>
  <si>
    <t>I.E. DOS QUEBRADAS</t>
  </si>
  <si>
    <t>REDONDITO</t>
  </si>
  <si>
    <t>I.E. SAN ANTONIO DE CHUARE</t>
  </si>
  <si>
    <t>I.E. NOANAMITO</t>
  </si>
  <si>
    <t>GUAYABAL</t>
  </si>
  <si>
    <t>CENTRO EDUCATIVO CUPI</t>
  </si>
  <si>
    <t>LA VIUDA</t>
  </si>
  <si>
    <t>CENTRO EDUCATIVO CABECITAL</t>
  </si>
  <si>
    <t>LAS BREAS</t>
  </si>
  <si>
    <t>I.E. FRAY LUIS AMIGO</t>
  </si>
  <si>
    <t>NUEVA LA PAMPA</t>
  </si>
  <si>
    <t>Santa Rosa</t>
  </si>
  <si>
    <t>I.E.A. JOSÉ ACEVEDO Y GÓMEZ</t>
  </si>
  <si>
    <t>SANTA ROSA</t>
  </si>
  <si>
    <t>I.E.A. FRAY ISIDORO DE MONTCLAR</t>
  </si>
  <si>
    <t>I.E.A. FRAY ISIDORO DE MONTCLAR - SEDE PRINCIPAL</t>
  </si>
  <si>
    <t>CONCEPCION</t>
  </si>
  <si>
    <t>Toribío</t>
  </si>
  <si>
    <t>C.E. EL DAMIAN</t>
  </si>
  <si>
    <t>C.E. EL DAMIAN - SEDE PRINCIPAL</t>
  </si>
  <si>
    <t>CENTRO EDUCATIVO CASCAJERO</t>
  </si>
  <si>
    <t>CASCAJERO (sede principal)</t>
  </si>
  <si>
    <t>INSTITUCION EDUCATIVA INDIGENA EL MESON</t>
  </si>
  <si>
    <t>ESCUELA RURAL MIXTA SAN JOSE DE CAUCA</t>
  </si>
  <si>
    <t>INSTITUCION EDUCATIVA LA ROTURA</t>
  </si>
  <si>
    <t>LA ROTURA (sede principal)</t>
  </si>
  <si>
    <t>SAN JOSE DEL CHIGUERO</t>
  </si>
  <si>
    <t>CABECITAS DE MICAY</t>
  </si>
  <si>
    <t>PLAYA MENUDA JOLI</t>
  </si>
  <si>
    <t>LA CAPILLA</t>
  </si>
  <si>
    <t>CUPI SAIJA (sede principal)</t>
  </si>
  <si>
    <t>INSTITUCIÓN EDUCATIVA EL CARMEN</t>
  </si>
  <si>
    <t>EL CARMEN (sede principal)</t>
  </si>
  <si>
    <t>Cajibío</t>
  </si>
  <si>
    <t>I.E. AGROPECUARIA NUESTRA SEÑORA DEL ROSARIO</t>
  </si>
  <si>
    <t>NUESTRA SEÑORA DEL ROSARIO (sede principal)</t>
  </si>
  <si>
    <t>I.E. AGROAMBIENTAL LA NUEVA ESPERANZA</t>
  </si>
  <si>
    <t>ESCUELA RURAL MIXTA EL PRADO</t>
  </si>
  <si>
    <t>EL GUAYACAN</t>
  </si>
  <si>
    <t>I.E. NUESTRA SEÑORA DE LAS MERCEDES</t>
  </si>
  <si>
    <t>LA PEDREGOSA</t>
  </si>
  <si>
    <t>Silvia</t>
  </si>
  <si>
    <t>C.E. NAZARETH</t>
  </si>
  <si>
    <t>C.E. NAZARETH - SEDE PRINCIPAL</t>
  </si>
  <si>
    <t>CENT EDUC SAN MIGUEL</t>
  </si>
  <si>
    <t>MAZAMORRAS</t>
  </si>
  <si>
    <t>Totoró</t>
  </si>
  <si>
    <t>C.E. FLORENCIA</t>
  </si>
  <si>
    <t>FLORENCIA (sede principal)</t>
  </si>
  <si>
    <t>El Tambo</t>
  </si>
  <si>
    <t>INSTITUCIÓN EDUCATIVA PANDIGUANDO</t>
  </si>
  <si>
    <t>LISBOA DAJUANDO</t>
  </si>
  <si>
    <t>I.E. AGROAMBIENTAL NUEVA VISIÓN ALTO NAYA</t>
  </si>
  <si>
    <t>ESCUELA RURAL MIXTA SINAI</t>
  </si>
  <si>
    <t>CENTRO EDUCATIVO LA UNION - LLANITO</t>
  </si>
  <si>
    <t>LA UNION - LLANITO (sede principal)</t>
  </si>
  <si>
    <t>Santander de Quilichao</t>
  </si>
  <si>
    <t>I.E. JOSE MARIA CORDOBA</t>
  </si>
  <si>
    <t>EL LLANITO</t>
  </si>
  <si>
    <t>INSTITUCIÓN EDUCATIVA KLIICHAW SEK</t>
  </si>
  <si>
    <t>CENTRO DOCENTE ALTO SAN FRANCISCO</t>
  </si>
  <si>
    <t>JOANICO</t>
  </si>
  <si>
    <t>Cesar</t>
  </si>
  <si>
    <t>Pueblo Bello</t>
  </si>
  <si>
    <t>Centro Educativo Dionisia Alfaro</t>
  </si>
  <si>
    <t>Sede Mañakan</t>
  </si>
  <si>
    <t>Centro Educativo El Diviso</t>
  </si>
  <si>
    <t>Sede Monte Cristo Arriba</t>
  </si>
  <si>
    <t>Agustín Codazzi</t>
  </si>
  <si>
    <t>Institucion Educativa Indigena Tutache</t>
  </si>
  <si>
    <t>Sede Soku</t>
  </si>
  <si>
    <t>Becerril</t>
  </si>
  <si>
    <t>Centro Educativo Villa Matilde</t>
  </si>
  <si>
    <t>Sede Las Mercedes</t>
  </si>
  <si>
    <t>Pailitas</t>
  </si>
  <si>
    <t>Centro Educativo Raya Grande</t>
  </si>
  <si>
    <t>Sede Caño Arenas</t>
  </si>
  <si>
    <t>Centro Educativo Indigena Simunurwa</t>
  </si>
  <si>
    <t>Sede Indigena Zintana</t>
  </si>
  <si>
    <t>Sede Providencia</t>
  </si>
  <si>
    <t>Sede San Pedro</t>
  </si>
  <si>
    <t>Sede Indigena Bunjwageka</t>
  </si>
  <si>
    <t>Institucion Educativa Laureano Martinez</t>
  </si>
  <si>
    <t>Sede De Chunwdua</t>
  </si>
  <si>
    <t>La Paz(Robles)</t>
  </si>
  <si>
    <t>Institucion Educativa Tecnica Agropecuaria De San Jose De Oriente</t>
  </si>
  <si>
    <t>Sede Alto Riecito</t>
  </si>
  <si>
    <t>Centro Educativo Indigena Echoka</t>
  </si>
  <si>
    <t>Sede Sareyash</t>
  </si>
  <si>
    <t>Sede Indigena Tamepuscha</t>
  </si>
  <si>
    <t>Valledupar</t>
  </si>
  <si>
    <t>Institucion Educativa De Aguas Blancas</t>
  </si>
  <si>
    <t>Escuela Rural Mixta Casa Blanca</t>
  </si>
  <si>
    <t>Centro Educativo San Jacinto</t>
  </si>
  <si>
    <t>Sede Mayusa Bajo</t>
  </si>
  <si>
    <t>I.E. Simon Bolivar</t>
  </si>
  <si>
    <t>Sede Ave Maria</t>
  </si>
  <si>
    <t>Centro Educativo Marquetalia</t>
  </si>
  <si>
    <t>Sede Cuesta Plata 2</t>
  </si>
  <si>
    <t>Sede Kwchwrye</t>
  </si>
  <si>
    <t>Sede La Libertad</t>
  </si>
  <si>
    <t>Sede Caracoli Hueco</t>
  </si>
  <si>
    <t>Sede Suchaye</t>
  </si>
  <si>
    <t>Sede Pukachaye</t>
  </si>
  <si>
    <t>Centro Indigena Cherua</t>
  </si>
  <si>
    <t>Escuela Indigena Dumerramke</t>
  </si>
  <si>
    <t>Escuela Rural Mixta Maria Paz</t>
  </si>
  <si>
    <t>Escuela Indigena De Pozo De Humo</t>
  </si>
  <si>
    <t>Centro Educativo Indigena Gunchukwa</t>
  </si>
  <si>
    <t>Sede Casa De Zinc</t>
  </si>
  <si>
    <t>Institucion Educativa Minas De Iracal</t>
  </si>
  <si>
    <t>Sede San Quintin</t>
  </si>
  <si>
    <t>Institucion Educativa Villa Germania</t>
  </si>
  <si>
    <t>Esc Rur Mix Monte De Oro</t>
  </si>
  <si>
    <t>Aguachica</t>
  </si>
  <si>
    <t>Institucion Educativa Villa De San Andres</t>
  </si>
  <si>
    <t>Sede Las Piñas</t>
  </si>
  <si>
    <t>Institucion Educativa Santa Rosa De Caracol</t>
  </si>
  <si>
    <t>Sede Luz Y Verdad</t>
  </si>
  <si>
    <t>Sede San Jose (Fuerzas Unidas)</t>
  </si>
  <si>
    <t>Centro Educativo Santa Rita De Rivera</t>
  </si>
  <si>
    <t>Sede San Jose</t>
  </si>
  <si>
    <t>Esc Rur Mix Quebrada San Martin</t>
  </si>
  <si>
    <t>Sede Lucas Geneco</t>
  </si>
  <si>
    <t>Sede Cerro El Tesoro</t>
  </si>
  <si>
    <t>Sede El Remolino</t>
  </si>
  <si>
    <t>Sede Mayusa Alto</t>
  </si>
  <si>
    <t>Sede Plan De Salas</t>
  </si>
  <si>
    <t>INSTITUCION EDUCATIVA CENTRO INDIGENA DE EDUCACION DIVERSIFICADA</t>
  </si>
  <si>
    <t>SEDE INDIGENA MAKOGEKA</t>
  </si>
  <si>
    <t>CENTRO EDUCATIVO EL DIVISO</t>
  </si>
  <si>
    <t>SEDE ENRRIQUE CAMILO MESTRE</t>
  </si>
  <si>
    <t>CENTRO EDUCATIVO INDIGENA SOCOMBA</t>
  </si>
  <si>
    <t>SEDE BILINGAE LOS GRANADOS</t>
  </si>
  <si>
    <t>CENTRO EDUCATIVO INDIGENA GUNCHUKWA</t>
  </si>
  <si>
    <t>CENTRO EDUCATIVO DIONISIA ALFARO</t>
  </si>
  <si>
    <t>CENTRO EDUCATIVO VILLA MATILDE</t>
  </si>
  <si>
    <t>SEDE EL CENTRO</t>
  </si>
  <si>
    <t>CENTRO EDUCATIVO KUNA MANOYE</t>
  </si>
  <si>
    <t>SEDE SIMONORWA DOS</t>
  </si>
  <si>
    <t>10,456488</t>
  </si>
  <si>
    <t>-73,572431</t>
  </si>
  <si>
    <t>INSTITUCION EDUCATIVA TECNICA AGROPECUARIA DE SAN JOSE DE ORIENTE</t>
  </si>
  <si>
    <t>SEDE VARAS BLANCAS</t>
  </si>
  <si>
    <t>El Copey</t>
  </si>
  <si>
    <t>INSTITUCION EDUCATIVA EL REPOSO</t>
  </si>
  <si>
    <t>SEDE LA VICTORIA DOS BOCAS</t>
  </si>
  <si>
    <t>SEDE INDIGENA ATIARUMAKE</t>
  </si>
  <si>
    <t>INSTITUCION EDUCATIVA MINAS DE IRACAL</t>
  </si>
  <si>
    <t>SEDE LA HONDA</t>
  </si>
  <si>
    <t>CENTRO EDUCATIVO INDIGENA SEYKUTUN</t>
  </si>
  <si>
    <t>SEDE INDIGENA DE GAMAKE</t>
  </si>
  <si>
    <t>CENTRO INDIGENA DE RONGOY</t>
  </si>
  <si>
    <t>CEN IND DUNGAKARE</t>
  </si>
  <si>
    <t>10,804768601</t>
  </si>
  <si>
    <t>-73,41731973</t>
  </si>
  <si>
    <t>CENTRO EDUCATIVO INDIGENA SIMUNURWA</t>
  </si>
  <si>
    <t>SEDE BURUKUTUN</t>
  </si>
  <si>
    <t>Chimichagua</t>
  </si>
  <si>
    <t>CENTRO EDUCATIVO SANTA LUCIA</t>
  </si>
  <si>
    <t>SEDE VILLA ROSA</t>
  </si>
  <si>
    <t>9,28329034065</t>
  </si>
  <si>
    <t>-73,851258432</t>
  </si>
  <si>
    <t>INSTITUCION ETNOEDUCATIVA INDIGENA GUN-ARUWAN</t>
  </si>
  <si>
    <t>ESCUELA INDIGENA PEÑIMAKE</t>
  </si>
  <si>
    <t>Astrea</t>
  </si>
  <si>
    <t>CENTRO EDUCATIVO SAN PEDRO</t>
  </si>
  <si>
    <t>SEDE MARCOS TULIO BARRIOS PALOMINO</t>
  </si>
  <si>
    <t>CENTRO ETNOEDUCATIVO RURAL KAGGABA MATSHUKUMAKE</t>
  </si>
  <si>
    <t>CE IND PUEBLO HERNANDEZ</t>
  </si>
  <si>
    <t>10,790967727</t>
  </si>
  <si>
    <t>-73,33189708</t>
  </si>
  <si>
    <t>Choco</t>
  </si>
  <si>
    <t>Bajo Baudó(Pizarro)</t>
  </si>
  <si>
    <t>IE INDÍGENA LEOVIGILDO CARPIO TEGAIZA</t>
  </si>
  <si>
    <t>SEDE INDÍGENA JUANITA CARDENAS DE PUERTO GALVEZ</t>
  </si>
  <si>
    <t>CE INDÍGENA SANTA MARIA BIRRINCHAO</t>
  </si>
  <si>
    <t>SEDE INDIGENA CHORRO PAVASA</t>
  </si>
  <si>
    <t>CE INDÍGENA RAMIRO AMAGARA DE PUERTO SAMARIA</t>
  </si>
  <si>
    <t>SEDE INDÍGENA COCALITO GELLA</t>
  </si>
  <si>
    <t>IE INDÍGENA EMBERA DE PIZARRO</t>
  </si>
  <si>
    <t>SEDE INDÍGENA ALEJANDRO GUACORIZO DE LAS VACAS</t>
  </si>
  <si>
    <t>Alto Baudó</t>
  </si>
  <si>
    <t>IE INDÍGENA FLORESMIRO DOGIRAMA</t>
  </si>
  <si>
    <t>SEDE INDÍGENA TAMBO PAVARANDO</t>
  </si>
  <si>
    <t>IE INDÍGENA EUCICIO ISARAMA</t>
  </si>
  <si>
    <t>SEDE INDÍGENA SANTA CATALINA</t>
  </si>
  <si>
    <t>IE MISAEL SOTO CORDOBA</t>
  </si>
  <si>
    <t>SEDE DE  PUERTO CORDOBA</t>
  </si>
  <si>
    <t>CE INDIGENA CARLOS QUEGARAMA</t>
  </si>
  <si>
    <t>SEDE INDÍGENA LA ESPERANZA DE CUGUCHO</t>
  </si>
  <si>
    <t>IE INDÍGENA DE VACAL</t>
  </si>
  <si>
    <t>SEDE INDÍGENA DE LONDOÑO INDIO</t>
  </si>
  <si>
    <t>CE INDÍGENA NUNCIDÓ</t>
  </si>
  <si>
    <t>SEDE INDÍGENA DE PUERTO HACHITO</t>
  </si>
  <si>
    <t>IE INDÍGENA KATIO BERNARDO ARCE - CEIKABAL</t>
  </si>
  <si>
    <t>SEDE INDÍGENA PUERTO TOMAS</t>
  </si>
  <si>
    <t>CE INDÍGENA MAXIMILIANO ROJAS ISARAMA</t>
  </si>
  <si>
    <t>SEDE INDÍGENA PUERTO PEÑA PARTADO</t>
  </si>
  <si>
    <t>IE INDÍGENA PATRICIO MECHA</t>
  </si>
  <si>
    <t>SEDE INDÍGENA MEKARABADO</t>
  </si>
  <si>
    <t>Litoral de San Juan</t>
  </si>
  <si>
    <t>IE INDÍGENA WOUNAAN JOOIN GAYAM</t>
  </si>
  <si>
    <t>SEDE INDÍGENA GUARATACO</t>
  </si>
  <si>
    <t>IE INDÍGENA SANTA MARIA DE PANGALA</t>
  </si>
  <si>
    <t>SEDE INDÍGENA HAITI</t>
  </si>
  <si>
    <t>IE INDÍGENA WOUNAAN DAVID GREGORIO</t>
  </si>
  <si>
    <t>SEDE INDÍGENA CHAGPIEN TORDO</t>
  </si>
  <si>
    <t>Bagadó</t>
  </si>
  <si>
    <t>IE INDÍGENA LUIS ENRIQUE ARCE DE AGUASAL</t>
  </si>
  <si>
    <t>SEDE INDÍGENA DE URIPA</t>
  </si>
  <si>
    <t>IE INDÍGENA DE PESCADITO</t>
  </si>
  <si>
    <t>SEDE INDÍGENA DE PASAGUEDA</t>
  </si>
  <si>
    <t>IE INDÍGENA VIVICORA</t>
  </si>
  <si>
    <t>SEDE INDÍGENA DE PALMIRA</t>
  </si>
  <si>
    <t>CE INDÍGENA MINDALECIO CAMPAÑA</t>
  </si>
  <si>
    <t>SEDE INDÍGENA DE QUIPARA</t>
  </si>
  <si>
    <t>Medio Atrato</t>
  </si>
  <si>
    <t>CE INDÍGENA EMBERA JOSELITO AMAGARA</t>
  </si>
  <si>
    <t>SEDE INDÍGENA DEL PASO EL SALAO</t>
  </si>
  <si>
    <t>IE INDÍGENA EMBERA AME DE CHIRRINCHAO</t>
  </si>
  <si>
    <t>SEDE INDÍGENA CHIMIRRIDO AMÉ</t>
  </si>
  <si>
    <t>CE INDÍGENA EMBERA MIGUEL IZARAMA</t>
  </si>
  <si>
    <t>SEDE INDÍGENA DE REMOLINO</t>
  </si>
  <si>
    <t>Bojayá(Bellavista)</t>
  </si>
  <si>
    <t>IE INDÍGENA DE SALINAS</t>
  </si>
  <si>
    <t>SEDE INDÍGENA DE AMPARRADO</t>
  </si>
  <si>
    <t>IE INDÍGENA BIAKIRU DE PUNTO ALEGRE - RIO CUIA</t>
  </si>
  <si>
    <t>SEDE INDÍGENA DE PICHICORA</t>
  </si>
  <si>
    <t>Riosucio</t>
  </si>
  <si>
    <t>IE INDÍGENA WOUNAAN KHIRJUG</t>
  </si>
  <si>
    <t>SEDE INDÍGENA JOSE AURELIO</t>
  </si>
  <si>
    <t>Chocó</t>
  </si>
  <si>
    <t>Ce Indígena Mindalecio Campaña</t>
  </si>
  <si>
    <t>Sede Indígena Alto Playa</t>
  </si>
  <si>
    <t>Ie Indígena Biakiru De Punto Alegre - Rio Cuia</t>
  </si>
  <si>
    <t>Sede Indígena De Hoja Blanca</t>
  </si>
  <si>
    <t>Tadó</t>
  </si>
  <si>
    <t>Ie Indígena De Tarena</t>
  </si>
  <si>
    <t>Sede Indígena Brisas De Jovaro</t>
  </si>
  <si>
    <t>Ie Felipe Abadia Moreno</t>
  </si>
  <si>
    <t>Sede De Puerto Angel</t>
  </si>
  <si>
    <t>Ie Indígena La Playita</t>
  </si>
  <si>
    <t>Sede Indígena Pedra Mula</t>
  </si>
  <si>
    <t>Juradó</t>
  </si>
  <si>
    <t>Ie Indígena Armando Achito Lubiasa De Nussi Purrú</t>
  </si>
  <si>
    <t>Sede Indígena Eyazaque</t>
  </si>
  <si>
    <t>Ce Indígena Embera Joselito Amagara</t>
  </si>
  <si>
    <t>Sede Indígena De Tangui</t>
  </si>
  <si>
    <t>Sede Indígena De Puerto Cedro</t>
  </si>
  <si>
    <t>Sede Indígena Werregue</t>
  </si>
  <si>
    <t>Ce Indígena Bilingue Vequera De Perancho Cacarica</t>
  </si>
  <si>
    <t>Sede Indígena San Francisco De Jumi</t>
  </si>
  <si>
    <t>Ie Indígena De Puerto Alegre Nauca</t>
  </si>
  <si>
    <t>Sede Indígena De Guadualito Herrado</t>
  </si>
  <si>
    <t>Ce Maria Auxiliadora De Cucurrupi</t>
  </si>
  <si>
    <t>Sede Barrios Unidos</t>
  </si>
  <si>
    <t>Ie Indígena Santa Maria De Pangala</t>
  </si>
  <si>
    <t>Sede Indígena Wownaan  San Jose</t>
  </si>
  <si>
    <t>Ie Indígena Luis Enrique Arce De Aguasal</t>
  </si>
  <si>
    <t>Sede Indígena Boca Jugua</t>
  </si>
  <si>
    <t>El Carmen de Atrato</t>
  </si>
  <si>
    <t>Ie Indígena Tobias Queragama</t>
  </si>
  <si>
    <t>Sede Indígena Las Mirlas</t>
  </si>
  <si>
    <t>Ie Indígena Chimía De Miacora</t>
  </si>
  <si>
    <t>Sede Indígena Geronimo Machuca Isarama</t>
  </si>
  <si>
    <t>Sede Santa Cruz De Taparal</t>
  </si>
  <si>
    <t>Ce Indígena Santa Maria Birrinchao</t>
  </si>
  <si>
    <t>Sede Indígena De Geando</t>
  </si>
  <si>
    <t>Ie Indígena Embera De Pizarro</t>
  </si>
  <si>
    <t>Sede Indígena Los Guayabos</t>
  </si>
  <si>
    <t>Sede Indígena De Bella Luz</t>
  </si>
  <si>
    <t>Sede Indígena Maria Elena Queragama</t>
  </si>
  <si>
    <t>Ie Indígena De Vacal</t>
  </si>
  <si>
    <t>Sede Indígena De Puerto Luis</t>
  </si>
  <si>
    <t>Ie Indígena Floresmiro Dogirama</t>
  </si>
  <si>
    <t>Sede Indígena Virgilio Conde</t>
  </si>
  <si>
    <t>Carmen del Darién</t>
  </si>
  <si>
    <t>Ce Indígena Oibida Kuvamiandó - Sede Principal</t>
  </si>
  <si>
    <t>Sede Indígena Bido Kera</t>
  </si>
  <si>
    <t>Ce Indígena De Cascajero</t>
  </si>
  <si>
    <t>Sede Indígena De Ocotumbo</t>
  </si>
  <si>
    <t>Ce Indígena Ramiro Amagara De Puerto Samaria</t>
  </si>
  <si>
    <t>Sede Indígena De Puerto Piña</t>
  </si>
  <si>
    <t>Sede Indígena Cocalito Auro Buey</t>
  </si>
  <si>
    <t>Sede Abrahan Hinestroza</t>
  </si>
  <si>
    <t>Ce Hermano Anselmo Molano</t>
  </si>
  <si>
    <t>Sede De Puerto Martinez</t>
  </si>
  <si>
    <t>Ie Indígena Eucicio Isarama</t>
  </si>
  <si>
    <t>Sede Indígena Pinocho Chamorro - Salto Ankoso</t>
  </si>
  <si>
    <t>Lloró</t>
  </si>
  <si>
    <t>Ie Manuel Rodriguez</t>
  </si>
  <si>
    <t>Sede Nipurdu</t>
  </si>
  <si>
    <t>Sede Copoma</t>
  </si>
  <si>
    <t>Sede Indígena Boca De Carrizal</t>
  </si>
  <si>
    <t>Condoto</t>
  </si>
  <si>
    <t>Ie Jose Eulises Mosquera Perea</t>
  </si>
  <si>
    <t>Sede La Planta</t>
  </si>
  <si>
    <t>Sede Indígena El Llano</t>
  </si>
  <si>
    <t>Nuquí</t>
  </si>
  <si>
    <t>Ie Indígena De Puerto Indio (Rio Chori)</t>
  </si>
  <si>
    <t>Sede Indígena Aguas Blancas De Tribuga</t>
  </si>
  <si>
    <t>Sede Indígena De Matecaña</t>
  </si>
  <si>
    <t>Sede Indígena De Alto Andiado</t>
  </si>
  <si>
    <t>Ce Indígena Hipolito Bitucay</t>
  </si>
  <si>
    <t>Sede Indígena De Peninsula</t>
  </si>
  <si>
    <t>Sede Indígena Virudo</t>
  </si>
  <si>
    <t>San José del Palmar</t>
  </si>
  <si>
    <t>Ie Normal Superior La Inmaculada De La Italia</t>
  </si>
  <si>
    <t>Sede Francisco De Paula Santander De Patios</t>
  </si>
  <si>
    <t>Acandí</t>
  </si>
  <si>
    <t>Ce Indígena Desairi</t>
  </si>
  <si>
    <t>Sede Indígena Embera Dovido</t>
  </si>
  <si>
    <t>Ce Indigena Carlos Quegarama</t>
  </si>
  <si>
    <t>Sede Indígena Saru</t>
  </si>
  <si>
    <t>Ie Indígena Katio Bernardo Arce - Ceikabal</t>
  </si>
  <si>
    <t>Sede Indígena Puerto Alto Tumando</t>
  </si>
  <si>
    <t>Sede Currupa</t>
  </si>
  <si>
    <t>Quibdó</t>
  </si>
  <si>
    <t>Ie Antonio Maria Claret</t>
  </si>
  <si>
    <t>Sede La Paloma</t>
  </si>
  <si>
    <t>Sede Indígena Eya Bida</t>
  </si>
  <si>
    <t>Sede Indígena De Brisa Del Alto Chichito</t>
  </si>
  <si>
    <t>Ie Indígena Amado Arce</t>
  </si>
  <si>
    <t>Sede Indígena Bajo Rio Grande</t>
  </si>
  <si>
    <t>Sede Indígena Dionisio Chamorro</t>
  </si>
  <si>
    <t>Ie Indígena Patricio Mecha</t>
  </si>
  <si>
    <t>Sede Indígena Siorodo</t>
  </si>
  <si>
    <t>Ie Indígena De Playon</t>
  </si>
  <si>
    <t>Sede Indígena De Chigaramia</t>
  </si>
  <si>
    <t>Ce Indígena Ogo Puru</t>
  </si>
  <si>
    <t>Sede Indigena La Victoria</t>
  </si>
  <si>
    <t>Atrato</t>
  </si>
  <si>
    <t>Ie Antonio Abad Hinestroza</t>
  </si>
  <si>
    <t>Sede Kilometro Diecinueve</t>
  </si>
  <si>
    <t>Sede Indígena De Churina</t>
  </si>
  <si>
    <t>Ie Indígena De Pescadito</t>
  </si>
  <si>
    <t>Sede Indígena Iguanero</t>
  </si>
  <si>
    <t>Ie Indígena Embera Ame De Chirrinchao</t>
  </si>
  <si>
    <t>Sede Indígena De Gengado Chorrito</t>
  </si>
  <si>
    <t>Ie Indígena Chogorokuara</t>
  </si>
  <si>
    <t>Sede Indígena Tawa</t>
  </si>
  <si>
    <t>Unguía</t>
  </si>
  <si>
    <t>Ie Bernardo Moreno</t>
  </si>
  <si>
    <t>Sede Tarena</t>
  </si>
  <si>
    <t>Sede Indígena De Bacoda</t>
  </si>
  <si>
    <t>Ce Indígena Maximiliano Rojas Isarama</t>
  </si>
  <si>
    <t>Sede Indígena De Villa Nueva</t>
  </si>
  <si>
    <t>Sede Indígena Te Ara Te</t>
  </si>
  <si>
    <t>Ie Indígena De Alto Chitré</t>
  </si>
  <si>
    <t>Sede Indígena Antolino</t>
  </si>
  <si>
    <t>Sede Indígena Embera De Jumara Carra</t>
  </si>
  <si>
    <t>Cantón del San Pablo</t>
  </si>
  <si>
    <t>Ie Puerto Pervel</t>
  </si>
  <si>
    <t>Sede Boca De Raspadura</t>
  </si>
  <si>
    <t>Unión Panamericana</t>
  </si>
  <si>
    <t>Ce Indígena De Pichinde</t>
  </si>
  <si>
    <t>Sede Indígena De Brisas</t>
  </si>
  <si>
    <t>Ce Indígena Chirivico Osorio</t>
  </si>
  <si>
    <t>Sede Indígena De Durapdur</t>
  </si>
  <si>
    <t>Ce Pueblo Nuevo</t>
  </si>
  <si>
    <t>Sede Nuevo Despertar De Laguna</t>
  </si>
  <si>
    <t>Ce Indígena Embera Miguel Izarama</t>
  </si>
  <si>
    <t>Sede Indígena De Pital</t>
  </si>
  <si>
    <t>Itsmina</t>
  </si>
  <si>
    <t>Ie De Primavera</t>
  </si>
  <si>
    <t>Sede Doido</t>
  </si>
  <si>
    <t>Ce Indígena Nuncidó</t>
  </si>
  <si>
    <t>Sede Indígena De Bundo</t>
  </si>
  <si>
    <t>Sede Indígena Estrella De Pangala</t>
  </si>
  <si>
    <t>Sede Indígena De Nambua</t>
  </si>
  <si>
    <t>Ie Santa Maria La Nueva Del Darien</t>
  </si>
  <si>
    <t>Sede De Santa Rita</t>
  </si>
  <si>
    <t>Ie Indígena De Mondo</t>
  </si>
  <si>
    <t>Sede Indígena Lloraudo</t>
  </si>
  <si>
    <t>Sede Negria</t>
  </si>
  <si>
    <t>Sede Indígena Miguel Becheche Zarco</t>
  </si>
  <si>
    <t>Ce Indígena Campo Bonito De Tarido</t>
  </si>
  <si>
    <t>Sede Indígena Los Zainos</t>
  </si>
  <si>
    <t>Ce Indígena Cuna Yala De Arquia</t>
  </si>
  <si>
    <t>Sede Indígena Ziparado Rio Tanela</t>
  </si>
  <si>
    <t>Ie Corazon De Maria</t>
  </si>
  <si>
    <t>Sede El Quince</t>
  </si>
  <si>
    <t>Sede Indígena Luis Eloy Warabata Waitoto</t>
  </si>
  <si>
    <t>Ie Misael Soto Cordoba</t>
  </si>
  <si>
    <t>Sede Atanacio Girardot</t>
  </si>
  <si>
    <t>Ie Agropecuaria Cristo Rey De Tutunendo</t>
  </si>
  <si>
    <t>Sede Los Estancos</t>
  </si>
  <si>
    <t>Sede Indígena Punto Caimito Tripicaisito</t>
  </si>
  <si>
    <t>Sede Indígena Terico Conde</t>
  </si>
  <si>
    <t>Sede Indígena De Dupurdu</t>
  </si>
  <si>
    <t>Sede Indígena Pueblo Nuevo El Tigre</t>
  </si>
  <si>
    <t>Sede Indígena De Tonoa</t>
  </si>
  <si>
    <t>Sede Puente De Paimado</t>
  </si>
  <si>
    <t>Sede Indígena Chaquenando</t>
  </si>
  <si>
    <t>Ie Indígena Agrop De Isleta</t>
  </si>
  <si>
    <t>Sede Indigena Jojove</t>
  </si>
  <si>
    <t>Sede Indígena De Piedras Blancas</t>
  </si>
  <si>
    <t>Sede Indígena De Arrado</t>
  </si>
  <si>
    <t>Sede Indígena La Bocana</t>
  </si>
  <si>
    <t>Sede Indígena Villa Nueva</t>
  </si>
  <si>
    <t>Sede Yarumal</t>
  </si>
  <si>
    <t>Ie De Samurindo</t>
  </si>
  <si>
    <t>Sede Vuelta Manza</t>
  </si>
  <si>
    <t>Sede De Guadalupe</t>
  </si>
  <si>
    <t>Sede Avenida Bahia Solano</t>
  </si>
  <si>
    <t>Ie Indígena Vivicora</t>
  </si>
  <si>
    <t>Sede Indígena La Esperanza</t>
  </si>
  <si>
    <t>Ce Indígena Eris Papelito</t>
  </si>
  <si>
    <t>Sede Indígena Puerto Pitalito</t>
  </si>
  <si>
    <t>Ie Indígena De Chano</t>
  </si>
  <si>
    <t>Sede Indígena Lana</t>
  </si>
  <si>
    <t>Sede Indígena De Jejenado</t>
  </si>
  <si>
    <t>Sede Antonia Santos De La Solita</t>
  </si>
  <si>
    <t>Ce Indígena Alberto Queragama</t>
  </si>
  <si>
    <t>Sede Indígena El Consuelo Parte Baja</t>
  </si>
  <si>
    <t>Sede Indígena Tierra Alta</t>
  </si>
  <si>
    <t>Sede De Mojaudo Negro</t>
  </si>
  <si>
    <t>Sede Indígena Peña Alta Mojaudo</t>
  </si>
  <si>
    <t>Ce Indígena Thearate</t>
  </si>
  <si>
    <t>Sede Indígena El Kioskito</t>
  </si>
  <si>
    <t>Ie Indígena Leovigildo Carpio Tegaiza</t>
  </si>
  <si>
    <t>Sede Indígena De Agua Clara Rio Usaraga</t>
  </si>
  <si>
    <t>Sede Indígena De Paina</t>
  </si>
  <si>
    <t>Sede Indígena Tumurrula</t>
  </si>
  <si>
    <t>Sede Indígena El Paraiso</t>
  </si>
  <si>
    <t>Sede Puerto Aracelis</t>
  </si>
  <si>
    <t>Sede La Pola De Batatal</t>
  </si>
  <si>
    <t>Sede Indígena Tando</t>
  </si>
  <si>
    <t>Ce Indígena Carecuy</t>
  </si>
  <si>
    <t>Sede Indigena Amia</t>
  </si>
  <si>
    <t>CE INDÍGENA ERIS PAPELITO</t>
  </si>
  <si>
    <t>SEDE INDÍGENA DE AGUACATE</t>
  </si>
  <si>
    <t>IE MARIA AUXILIADORA DE ISLA MONO</t>
  </si>
  <si>
    <t>IE MARIA AUXILIADORA DE ISLA MONO - SEDE PRINCIPAL</t>
  </si>
  <si>
    <t>CE INDÍGENA DE PICHINDE</t>
  </si>
  <si>
    <t>CE INDÍGENA DE PICHINDE - SEDE PRINCIPAL</t>
  </si>
  <si>
    <t>SEDE INDÍGENA MARIA OMAIRA</t>
  </si>
  <si>
    <t>SEDE INDÍGENA EMBERA DEL RIO PAVASA</t>
  </si>
  <si>
    <t>Sipí</t>
  </si>
  <si>
    <t>CE INDÍGENA LA MILAGROSA DE SANDOSITO</t>
  </si>
  <si>
    <t>CE INDÍGENA LA MILAGROSA DE SANDOSITO - SEDE PRINCIPAL</t>
  </si>
  <si>
    <t>SEDE INDÍGENA DE DOMINICO INDIO</t>
  </si>
  <si>
    <t>IE LA LOMA DE BOJAYA</t>
  </si>
  <si>
    <t>SEDE PIEDRA CANELA</t>
  </si>
  <si>
    <t>IE INDÍGENA DE MONDO</t>
  </si>
  <si>
    <t>SEDE INDÍGENA DE MESETAS</t>
  </si>
  <si>
    <t>SEDE ANTONIO NARIÑO</t>
  </si>
  <si>
    <t>SEDE INDÍGENA DE PUERTO MORRO</t>
  </si>
  <si>
    <t>CE HERMANO ANSELMO MOLANO</t>
  </si>
  <si>
    <t>CE HERMANO ANSELMO MOLANO - SEDE PRINCIPAL</t>
  </si>
  <si>
    <t>CE MARIA AUXILIADORA DE CUCURRUPI</t>
  </si>
  <si>
    <t>SEDE LAS DELICIAS</t>
  </si>
  <si>
    <t>IE FELIPE ABADIA MORENO</t>
  </si>
  <si>
    <t>SEDE DIEGO LUIS CORDOBA</t>
  </si>
  <si>
    <t>Medio Baudó</t>
  </si>
  <si>
    <t>CE INDÍGENA GUADUALITO DE TORREIDO</t>
  </si>
  <si>
    <t>SEDE INDÍGENA  BARRO BLANCO</t>
  </si>
  <si>
    <t>SEDE INDÍGENA DE LA VUELTA</t>
  </si>
  <si>
    <t>SEDE INDÍGENA DE PORRONDO</t>
  </si>
  <si>
    <t>CE INDÍGENA OIBIDA KUVAMIANDÓ - SEDE PRINCIPAL</t>
  </si>
  <si>
    <t>SEDE INDÍGENA NUEVA CAÑAVERAL</t>
  </si>
  <si>
    <t>SEDE INDÍGENA DE GUAYABAL</t>
  </si>
  <si>
    <t>IE INDÍGENA PITULO CHIVIRICO</t>
  </si>
  <si>
    <t>SEDE INDÍGENA OLAVE INDIO</t>
  </si>
  <si>
    <t>5,006517795</t>
  </si>
  <si>
    <t>-76,76587215</t>
  </si>
  <si>
    <t>IE INDÍGENA UNION CHOGORODO</t>
  </si>
  <si>
    <t>SEDE INDÍGENA DE URADA</t>
  </si>
  <si>
    <t>IE INDÍGENA AGROP DE ISLETA</t>
  </si>
  <si>
    <t>SEDE INDÍGENA JESSEMANI</t>
  </si>
  <si>
    <t>Medio San Juan</t>
  </si>
  <si>
    <t>IE INDÍGENA GENARO OPUA QUIRO</t>
  </si>
  <si>
    <t>SEDE INDÍGENA DE  MACEDONIA</t>
  </si>
  <si>
    <t>IE INDÍGENA DE ALTO CHITRÉ</t>
  </si>
  <si>
    <t>SEDE INDÍGENA MURANDO</t>
  </si>
  <si>
    <t>SEDE INDÍGENA DE SANTA ISABEL</t>
  </si>
  <si>
    <t>IE INDÍGENA KATIO CHAMI - SABALETA</t>
  </si>
  <si>
    <t>SEDE INDÍGENA QUEBRADA BONITA</t>
  </si>
  <si>
    <t>IE INDÍGENA DE TARENA</t>
  </si>
  <si>
    <t>SEDE INDÍGENA ALTO TARENA</t>
  </si>
  <si>
    <t>IE ROBINSON PALACIOS DE NAPIPI</t>
  </si>
  <si>
    <t>SEDE LA ISLA</t>
  </si>
  <si>
    <t>CE INDÍGENA DE LANA</t>
  </si>
  <si>
    <t>SEDE INDÍGENA DE CUMA</t>
  </si>
  <si>
    <t>IE INDÍGENA ARMANDO ACHITO LUBIASA DE NUSSI PURRÚ</t>
  </si>
  <si>
    <t>SEDE INDÍGENA DOS BOCAS</t>
  </si>
  <si>
    <t>IE MIA ROGERIO VELASQUEZ MURILLO</t>
  </si>
  <si>
    <t>SEDE JOHN F KENNEDY</t>
  </si>
  <si>
    <t>SEDE INDÍGENA BELEN DE TAPARAL</t>
  </si>
  <si>
    <t>SEDE INDÍGENA SABALETERA BRUBAHATA</t>
  </si>
  <si>
    <t>SEDE LOS PEREA</t>
  </si>
  <si>
    <t>Cordoba</t>
  </si>
  <si>
    <t>Tierralta</t>
  </si>
  <si>
    <t>INSTITUCION EDUCATIVA BATATA</t>
  </si>
  <si>
    <t>ESC RUR MURMULLO MEDIO</t>
  </si>
  <si>
    <t>CENTRO EDUCATIVO KANYIDO</t>
  </si>
  <si>
    <t>ESCUELA NUEVA TORRES 1</t>
  </si>
  <si>
    <t>INSTITUCION EDUCATIVA FRASQUILLO</t>
  </si>
  <si>
    <t>COLON MEDIO</t>
  </si>
  <si>
    <t>Valencia</t>
  </si>
  <si>
    <t>INSTITUCION EDUCATIVA MANUELA BELTRAN</t>
  </si>
  <si>
    <t>PILON</t>
  </si>
  <si>
    <t>INSTITUCION EDUCATIVA MATA DE MAIZ</t>
  </si>
  <si>
    <t>JAMAICA</t>
  </si>
  <si>
    <t>Puerto Libertador</t>
  </si>
  <si>
    <t>Centro Educativo Francisco Jose De Caldas</t>
  </si>
  <si>
    <t>Esc Nva La Paz</t>
  </si>
  <si>
    <t>Institucion Educativa Pablo Vi</t>
  </si>
  <si>
    <t>Nejondo</t>
  </si>
  <si>
    <t>Institucion Educativa Mata De Maiz</t>
  </si>
  <si>
    <t>Esc Rur Mix Nieve Julio</t>
  </si>
  <si>
    <t>Institucion Educativa Santo Domingo</t>
  </si>
  <si>
    <t>San Rafael Barrial Central</t>
  </si>
  <si>
    <t>Pirú Arriba</t>
  </si>
  <si>
    <t>Institucion Educativa Campobello</t>
  </si>
  <si>
    <t>Escuela San Carlos Oscurana</t>
  </si>
  <si>
    <t>ESCUELA NUEVA AMBORROMIA 2</t>
  </si>
  <si>
    <t>GRAL SANTANDER URRA KM 40</t>
  </si>
  <si>
    <t>Cienaga De Oro</t>
  </si>
  <si>
    <t>INSTITUCION EDUCATIVA SANTIAGO POBRE</t>
  </si>
  <si>
    <t>ESC NVA LA LUCHA</t>
  </si>
  <si>
    <t>Moñitos</t>
  </si>
  <si>
    <t>INSTITUCION EDUCATIVA  NARANJAL</t>
  </si>
  <si>
    <t>NARANJAL ARRIBA</t>
  </si>
  <si>
    <t>Sahagún</t>
  </si>
  <si>
    <t>INSTITUCION EDUCATIVA RANCHERIA</t>
  </si>
  <si>
    <t>ANIBAL JANNA</t>
  </si>
  <si>
    <t>La Apartada</t>
  </si>
  <si>
    <t>INSTITUCION EDUCATIVA SITIO NUEVO</t>
  </si>
  <si>
    <t>LAS MARGARITAS</t>
  </si>
  <si>
    <t>ESCUELA NUEVA PALESTINA RIO MANSO</t>
  </si>
  <si>
    <t>Cundinamarca</t>
  </si>
  <si>
    <t>Fusagasugá</t>
  </si>
  <si>
    <t>Institucion Educativa Municipal Guavio Bajo</t>
  </si>
  <si>
    <t>Santa Ana</t>
  </si>
  <si>
    <t>Quipile</t>
  </si>
  <si>
    <t>INSTITUCIÓN EDUCATIVA DEPARTAMENTAL AGROPECUARIO  LA SIERRA</t>
  </si>
  <si>
    <t>ESCUELA RURAL SIMON BOLIVAR</t>
  </si>
  <si>
    <t>Ubate</t>
  </si>
  <si>
    <t>INSTITUCION EDUCATIVA DEPARTAMENTAL ESCUELA NORMAL SUPERIOR</t>
  </si>
  <si>
    <t>JARDIN INFANTIL MI EDAD FELIZ</t>
  </si>
  <si>
    <t>San Cayetano</t>
  </si>
  <si>
    <t>INSTITUCIÓN EDUCATIVA DEPARTAMENTAL INTEGRADO SAN CAYETANO</t>
  </si>
  <si>
    <t>ESCUELA URBANA  MIXTA</t>
  </si>
  <si>
    <t>Yacopí</t>
  </si>
  <si>
    <t>INSTITUCION EDUCATIVA DEPARTAMENTAL  LUIS CARLOS GALAN</t>
  </si>
  <si>
    <t>INSTITUCION EDUCATIVA DEPARTAMENTAL PATEVACA</t>
  </si>
  <si>
    <t>S.Antonio De Tequendama</t>
  </si>
  <si>
    <t>INSTITUCION EDUCATIVA DEPARTAMENTAL MARIANO SANTAMARIA</t>
  </si>
  <si>
    <t>ESCUELA RURAL LA RAMBLA</t>
  </si>
  <si>
    <t>Paratebueno</t>
  </si>
  <si>
    <t>I.E.D. AGRICOLA PARATEBUENO</t>
  </si>
  <si>
    <t>JARDIN INFANTIL MI PEQUEÑO MUNDO</t>
  </si>
  <si>
    <t>Gachalá</t>
  </si>
  <si>
    <t>INSTITUCIÓN EDUCATIVA RURAL DEPARTAMENTAL MURCA</t>
  </si>
  <si>
    <t>Viotá</t>
  </si>
  <si>
    <t>INSTITUCIÓN EDUCATIVA DEPARTAMENTAL FRANCISCO JOSE DE CALDAS</t>
  </si>
  <si>
    <t>ESCUELA URBANA JOHNN F. KENNEDY</t>
  </si>
  <si>
    <t>La Vega</t>
  </si>
  <si>
    <t>INSTITUCION EDUCATIVA DEPARTAMENTAL LUIS ALFONSO VALBUENA ULLOA</t>
  </si>
  <si>
    <t>Ricaurte</t>
  </si>
  <si>
    <t>INSTITUCION EDUCATIVA DEPARTAMENTAL ANTONIO RICAURTE</t>
  </si>
  <si>
    <t>ESCUELA  RURAL EL PASO</t>
  </si>
  <si>
    <t>El Rosal</t>
  </si>
  <si>
    <t>INSTITUCION EDUCATIVA DEPARTAMENTAL JOSE MARIA OBANDO</t>
  </si>
  <si>
    <t>ESCUELA RURAL  EL RODEO</t>
  </si>
  <si>
    <t>Guainia</t>
  </si>
  <si>
    <t>Inírida</t>
  </si>
  <si>
    <t>C.E. ENRRIQUE OLAYA HERERA</t>
  </si>
  <si>
    <t>C.E. ENRIQUE OLAYA HERRERA</t>
  </si>
  <si>
    <t>C.E.  LA LIBERTAD</t>
  </si>
  <si>
    <t>MARIO ENRIQUE ANGEL - SEDE PRINCIPAL</t>
  </si>
  <si>
    <t>Guainía</t>
  </si>
  <si>
    <t>C.E. Enrrique Olaya Herera</t>
  </si>
  <si>
    <t>Eduardo Carranza</t>
  </si>
  <si>
    <t>I.E. Bas Porfirio Barba Jacob</t>
  </si>
  <si>
    <t>Ramon Cardozo</t>
  </si>
  <si>
    <t>C.E.  La Libertad</t>
  </si>
  <si>
    <t>Felix Valencia Cano</t>
  </si>
  <si>
    <t>Manuel Antonio Rodriguez</t>
  </si>
  <si>
    <t>Jose Celestino Moreno</t>
  </si>
  <si>
    <t>Lorenzo Mirabal</t>
  </si>
  <si>
    <t>Marco Antonio Francisco</t>
  </si>
  <si>
    <t>Inocencio Chinca</t>
  </si>
  <si>
    <t>Guajira</t>
  </si>
  <si>
    <t>Maicao</t>
  </si>
  <si>
    <t>INSTITUCION EDUCATIVA INDIGENA NO. 7</t>
  </si>
  <si>
    <t>SEDE KALINCHON</t>
  </si>
  <si>
    <t>Uribia</t>
  </si>
  <si>
    <t>CENTRO ETNOEDUCATIVO INTEGRAL RURAL JALALA DE JONJOCITO</t>
  </si>
  <si>
    <t>JAWAIN</t>
  </si>
  <si>
    <t>INSTITUCION EDUCATIVA INDIGENA NO. 4</t>
  </si>
  <si>
    <t>SEDE CANTAWAMANA</t>
  </si>
  <si>
    <t>INSTITUCION ETNOEDUCATIVA INTEGRAL RURAL YERICA GUTIERREZ FAJARDO</t>
  </si>
  <si>
    <t>MAISHEN</t>
  </si>
  <si>
    <t>CENTRO ETNOEDUCATIVO INTEGRAL RURAL ANAS WAKUAIPA</t>
  </si>
  <si>
    <t>JOLOJOLOMA</t>
  </si>
  <si>
    <t>INSTITUCION EDUCATIVA INDIGENA NO. 6</t>
  </si>
  <si>
    <t>SEDE MAJAYULUMANA</t>
  </si>
  <si>
    <t>INSTITUCION EDUCATIVA INDIGENA NO. 1</t>
  </si>
  <si>
    <t>SEDE LANTASIRA</t>
  </si>
  <si>
    <t>INSTITUCI¿N ETNOEDUCATIVA RURAL INTERNADO DE NAZARETH</t>
  </si>
  <si>
    <t>ESC DE SANTA ROSA</t>
  </si>
  <si>
    <t>Manaure</t>
  </si>
  <si>
    <t>INSTITUCION  ETNOEDUCATIVA RURAL ANOUI</t>
  </si>
  <si>
    <t>ESCUELA RURAL INDÍGENA MANANTIAL</t>
  </si>
  <si>
    <t>INSTITUCION EDUCATIVA INDIGENA NO. 9</t>
  </si>
  <si>
    <t>SEDE WARRALARAIN</t>
  </si>
  <si>
    <t>INSTITUCION ETNOEDUCATIVA INTEGRAL RURAL DE KASUTALAIN</t>
  </si>
  <si>
    <t>URRAICHIRIJUNA</t>
  </si>
  <si>
    <t>INSTITUCION  ETNOEDUCATIVA INTEGRAL RURAL PUERTO NUEVO</t>
  </si>
  <si>
    <t>APOTOTCHON</t>
  </si>
  <si>
    <t>INSTITUCION ETNOEDUCATIVA INTEGRAL RURAL INDIGENA MALEIWAMANA</t>
  </si>
  <si>
    <t>IPASHI</t>
  </si>
  <si>
    <t>INSTITUCION ETNOEDUCATIVA INTEGRAL RURAL INTERNADO INDÍGENA EL EDÉN</t>
  </si>
  <si>
    <t>TEQUENDAMA</t>
  </si>
  <si>
    <t>INSTITUCION ETNOEDUCATIVA INTEGRAL RURAL  INTERNADO INDIGENA DEL CERRO DE LA TETA</t>
  </si>
  <si>
    <t>IWOU</t>
  </si>
  <si>
    <t>CENTRO ETNOEDUCATIVO POOLOSHI</t>
  </si>
  <si>
    <t>ESCUELA RURAL INDÍGENA WALASHEN</t>
  </si>
  <si>
    <t>INSTITUCION  ETNOEDUCATIVA RURAL ASHAJAA DE JAMUCHECHON</t>
  </si>
  <si>
    <t>ESCUELA RURAL INDÍGENA CURICHI</t>
  </si>
  <si>
    <t>Riohacha</t>
  </si>
  <si>
    <t>INSTITUCION ETNOEDUCATIVA #14</t>
  </si>
  <si>
    <t>JULUA´IPA</t>
  </si>
  <si>
    <t>CENTRO ETNOEDUCATIVO WIWA SHENZHUWIMAKU</t>
  </si>
  <si>
    <t>EL LIMON</t>
  </si>
  <si>
    <t>11,0637048994</t>
  </si>
  <si>
    <t>-73,1398393214</t>
  </si>
  <si>
    <t>CENTRO ETNOEDUCATIVO #16</t>
  </si>
  <si>
    <t>KOLOYOO</t>
  </si>
  <si>
    <t>11,223991682</t>
  </si>
  <si>
    <t>-72,78570967</t>
  </si>
  <si>
    <t>INSTITUCION ETNOEDUCATIVA #10</t>
  </si>
  <si>
    <t>MOCHOMANA</t>
  </si>
  <si>
    <t>11,5102777778</t>
  </si>
  <si>
    <t>-72,8625</t>
  </si>
  <si>
    <t>SEDE JURRALEN</t>
  </si>
  <si>
    <t>SEDE KASPOLINMANA</t>
  </si>
  <si>
    <t>ESC. DE SIPANAO</t>
  </si>
  <si>
    <t>JEPIROINA</t>
  </si>
  <si>
    <t>KAIWARAIMANA</t>
  </si>
  <si>
    <t>IPERRAIN</t>
  </si>
  <si>
    <t>MANTO</t>
  </si>
  <si>
    <t>NAMUNATU</t>
  </si>
  <si>
    <t>ESCUELA RURAL INDÍGENA WIMPIRALEN</t>
  </si>
  <si>
    <t>Guaviare</t>
  </si>
  <si>
    <t>San José Del Guaviare</t>
  </si>
  <si>
    <t>I.E. Charras</t>
  </si>
  <si>
    <t>Caño Danta</t>
  </si>
  <si>
    <t>El Retorno</t>
  </si>
  <si>
    <t>C.E. Indígena El Morichal Viejo</t>
  </si>
  <si>
    <t>El Remanso</t>
  </si>
  <si>
    <t>Institucion Educativa Mocuare</t>
  </si>
  <si>
    <t>Arahuato</t>
  </si>
  <si>
    <t>Miraflores</t>
  </si>
  <si>
    <t>I.E. Indígena Lagos Del Dorado</t>
  </si>
  <si>
    <t>Lagos De Jamicuru</t>
  </si>
  <si>
    <t>C.E. Indígena El Itilla</t>
  </si>
  <si>
    <t>Institucion Educativa La Paz</t>
  </si>
  <si>
    <t>Kuwait</t>
  </si>
  <si>
    <t>Retorno</t>
  </si>
  <si>
    <t>Salto Gloria</t>
  </si>
  <si>
    <t>I.E. Santa Helena</t>
  </si>
  <si>
    <t>Alto Cachicamo</t>
  </si>
  <si>
    <t>San Jose Del Guaviare</t>
  </si>
  <si>
    <t>Caño Cumare</t>
  </si>
  <si>
    <t>Santa  Cruz</t>
  </si>
  <si>
    <t>La Siberia</t>
  </si>
  <si>
    <t>Institucion Educativa La Libertad</t>
  </si>
  <si>
    <t>La Asuncion</t>
  </si>
  <si>
    <t>C.E. Indígena Caño Negro Uno</t>
  </si>
  <si>
    <t>Cachiveras De Nare</t>
  </si>
  <si>
    <t>I.E. Carlos Mauro Hoyos</t>
  </si>
  <si>
    <t>Nueva Cristalina</t>
  </si>
  <si>
    <t>Institucion Educativa Tomachipan</t>
  </si>
  <si>
    <t>Makucito</t>
  </si>
  <si>
    <t>Mateyuca</t>
  </si>
  <si>
    <t>Institucion Educativa La Carpa</t>
  </si>
  <si>
    <t>La Tigrera</t>
  </si>
  <si>
    <t>C.E. INDÍGENA EL ITILLA</t>
  </si>
  <si>
    <t>C.E. INDÍGENA EL ITILLA - SEDE PRINCIPAL</t>
  </si>
  <si>
    <t>INSTITUCION EDUCATIVA LA PAZ</t>
  </si>
  <si>
    <t>CAÑO MOSCU</t>
  </si>
  <si>
    <t>Huila</t>
  </si>
  <si>
    <t>San Agustín</t>
  </si>
  <si>
    <t>INSTITUCION EDUCATIVA PUERTO QUINCHANA</t>
  </si>
  <si>
    <t>VILLA FATIMA</t>
  </si>
  <si>
    <t>La Guajira</t>
  </si>
  <si>
    <t>Centro Educativo Indigena No. 10</t>
  </si>
  <si>
    <t>Mulamana</t>
  </si>
  <si>
    <t>Institucion Educativa Indigena No. 6</t>
  </si>
  <si>
    <t>Sede Shonkama&gt;Ana</t>
  </si>
  <si>
    <t>Institucion Educativa Indigena No. 7</t>
  </si>
  <si>
    <t>Sede San Luis</t>
  </si>
  <si>
    <t>Centro Etnoeducativo Integral Rural Jalala De Jonjocito</t>
  </si>
  <si>
    <t>Aipiachi</t>
  </si>
  <si>
    <t>Institucion  Etnoeducativa Integral Rural Puerto Nuevo</t>
  </si>
  <si>
    <t>Pajalao</t>
  </si>
  <si>
    <t>Institución Etnoeducativa Integral Rural Katanamana</t>
  </si>
  <si>
    <t>Awarraisi</t>
  </si>
  <si>
    <t>Institucion Etnoeducativa Integral Rural Yerica Gutierrez Fajardo</t>
  </si>
  <si>
    <t>Kayusirapa</t>
  </si>
  <si>
    <t>Institucion  Etnoeducativa Rural Anoui</t>
  </si>
  <si>
    <t>Escuela Rural Indígena Kaliyusen # 2</t>
  </si>
  <si>
    <t>Jaypalen</t>
  </si>
  <si>
    <t>Manashi</t>
  </si>
  <si>
    <t>Escuela Rural Indígena Tutchon</t>
  </si>
  <si>
    <t>Portete</t>
  </si>
  <si>
    <t>Institucion Etnoeducativa Integral Rural  Internado Indigena Del Cerro De La Teta</t>
  </si>
  <si>
    <t>Shawantamana</t>
  </si>
  <si>
    <t>Yotojoroi</t>
  </si>
  <si>
    <t>Escuela Rural Indígena Opotuleka</t>
  </si>
  <si>
    <t>Centro Etnoeducativo #16</t>
  </si>
  <si>
    <t>Sinaamaika</t>
  </si>
  <si>
    <t>Joutaliwasou</t>
  </si>
  <si>
    <t>Suimana</t>
  </si>
  <si>
    <t>Institucion  Etnoeducativa La Gloria</t>
  </si>
  <si>
    <t>Escuela Rural Indígena Totopano</t>
  </si>
  <si>
    <t>Kululumana</t>
  </si>
  <si>
    <t>San Antonio</t>
  </si>
  <si>
    <t>Institucion Etnoeductiva Integral Rural Isabel Jusayu</t>
  </si>
  <si>
    <t>Bachaquero</t>
  </si>
  <si>
    <t>Institucion Etnoeducativo # 5 Anaralito Nuevo</t>
  </si>
  <si>
    <t>Watapiro</t>
  </si>
  <si>
    <t>Jurula Pataiso</t>
  </si>
  <si>
    <t>Malakali</t>
  </si>
  <si>
    <t>Institucion Educativa Indigena No. 5</t>
  </si>
  <si>
    <t>Kapuchirajain</t>
  </si>
  <si>
    <t>Institucion Etnoeducativa #13</t>
  </si>
  <si>
    <t>Amutkou</t>
  </si>
  <si>
    <t>Joupanachon</t>
  </si>
  <si>
    <t>Institucion  Etnoeducativa Rural  Internado  Laachon Mayapo</t>
  </si>
  <si>
    <t>Escuela Rural Indígena Corazón De Jesús</t>
  </si>
  <si>
    <t>Sede Jepimana</t>
  </si>
  <si>
    <t>Escuela Rural Indígena Villa Luz # 1</t>
  </si>
  <si>
    <t>Distraccion</t>
  </si>
  <si>
    <t>Centro Educativo De Distraccion</t>
  </si>
  <si>
    <t>Los Dos Caminos</t>
  </si>
  <si>
    <t>Institucion Etnoeducativa Integral Rural De Kasutalain</t>
  </si>
  <si>
    <t>Santa Cruz</t>
  </si>
  <si>
    <t>Escuela Rural Indígena Huyaraipa</t>
  </si>
  <si>
    <t>CENTRO EDUCATIVO INDIGENA NO. 5</t>
  </si>
  <si>
    <t>MAKATAMA&gt;ANA</t>
  </si>
  <si>
    <t>SEDE JAYAPAMA´ANA</t>
  </si>
  <si>
    <t>SEDE ICHIIMA&gt;ANA</t>
  </si>
  <si>
    <t>INSTITUCION EDUCATIVA NO. 12</t>
  </si>
  <si>
    <t>SEDE SALVACION</t>
  </si>
  <si>
    <t>Maicoa</t>
  </si>
  <si>
    <t>INSTITUCION EDUCATIVA INDIGENA NO. 5</t>
  </si>
  <si>
    <t>ARAPAREIN</t>
  </si>
  <si>
    <t>SEDE SACHIKIMA&gt;ANA</t>
  </si>
  <si>
    <t>PAKIMANA</t>
  </si>
  <si>
    <t>MONTERREY</t>
  </si>
  <si>
    <t>INSTITUCION ETNOEDUCTIVA INTEGRAL RURAL ISABEL JUSAYU</t>
  </si>
  <si>
    <t>BARRANCAS</t>
  </si>
  <si>
    <t>MALAIRATU</t>
  </si>
  <si>
    <t>INSTITUCION ETNOEDUCATIVA INTEGRAL RURAL MAPUAIN</t>
  </si>
  <si>
    <t>JASHAINAP</t>
  </si>
  <si>
    <t>INSTITUCION ETNOEDUCATIVA INTEGRAL RURAL ISIDRO IBARRA FERNANDEZ</t>
  </si>
  <si>
    <t>KUISARU</t>
  </si>
  <si>
    <t>ESCUELA RURAL INDÍGENA ASAHINAPO</t>
  </si>
  <si>
    <t>INSTITUCIÓN  ETNOEDUCATIVA RURAL  NAZARETH</t>
  </si>
  <si>
    <t>MOUSHOUL</t>
  </si>
  <si>
    <t>INSTITUCION EDUCATIVA INDIGENA NO. 2</t>
  </si>
  <si>
    <t>PERRAMA'ANA</t>
  </si>
  <si>
    <t>AMARITCHI</t>
  </si>
  <si>
    <t>JOTOMANA 2</t>
  </si>
  <si>
    <t>INSTITUCION  ETNOEDUCATIVA RURAL  INTERNADO  LAACHON MAYAPO</t>
  </si>
  <si>
    <t>ESCUELA RURAL INDÍGENA PATILLAL POPOYA</t>
  </si>
  <si>
    <t>CENTRO EDUCATIVO INDIGENA NO. 10</t>
  </si>
  <si>
    <t>OLOKOMANA</t>
  </si>
  <si>
    <t>INSTITUCIÓN ETNOEDUCATIVA INTEGRAL RURAL "BAHIA HONDITA</t>
  </si>
  <si>
    <t>SEDE MAURIPAO</t>
  </si>
  <si>
    <t>INSTITUCION ETNOEDUCATIVA TECNICA AGROPECUARIA JUYASIRAIN</t>
  </si>
  <si>
    <t>SICHIPOTEN</t>
  </si>
  <si>
    <t xml:space="preserve">CENTRO EDUCATIVO DEL CARIBE
</t>
  </si>
  <si>
    <t xml:space="preserve"> SEDE PUENTE BOMBA</t>
  </si>
  <si>
    <t>ATZAULIA</t>
  </si>
  <si>
    <t>JAICHON</t>
  </si>
  <si>
    <t>LA PLAYA</t>
  </si>
  <si>
    <t>Magdalena</t>
  </si>
  <si>
    <t>Aracataca</t>
  </si>
  <si>
    <t>Institucion Educativa Departamental Elvia Vizcaino De Todaro</t>
  </si>
  <si>
    <t>Centro Educativo Rural Bocatoma Nro 2</t>
  </si>
  <si>
    <t>Cienaga</t>
  </si>
  <si>
    <t>Centro Educativo Rural Paramo Intermedio</t>
  </si>
  <si>
    <t>Erm Baja Reserva</t>
  </si>
  <si>
    <t>Fundacion</t>
  </si>
  <si>
    <t>Institucion Educativa Departamental Agopecuaria Juan Francisco Ospina</t>
  </si>
  <si>
    <t>Fundación</t>
  </si>
  <si>
    <t>Erm Betania</t>
  </si>
  <si>
    <t>Institucion Educativa  Siberia</t>
  </si>
  <si>
    <t>Erm Hierba Buena</t>
  </si>
  <si>
    <t>si</t>
  </si>
  <si>
    <t>Plato</t>
  </si>
  <si>
    <t>Institucion Educativa Tecnico Departamental Gabriel Escobar Ballestas</t>
  </si>
  <si>
    <t>Erm La Granja</t>
  </si>
  <si>
    <t>Nueva Granada</t>
  </si>
  <si>
    <t>Institucion Educativa Departamental Tecnica Nueva Granada</t>
  </si>
  <si>
    <t>Erm La Belleza</t>
  </si>
  <si>
    <t>Zona Bananera</t>
  </si>
  <si>
    <t>Institucion Etnoeducativa Departamental Jose Benito Vives De Andreis</t>
  </si>
  <si>
    <t>Erm Media Tapa</t>
  </si>
  <si>
    <t>Institucion Educativa Departamental Rural De Buenos Aires</t>
  </si>
  <si>
    <t>Centro Educativo Jose Prudencio Padilla</t>
  </si>
  <si>
    <t>Erm El Palacio</t>
  </si>
  <si>
    <t>Santa Bárbara de Pinio</t>
  </si>
  <si>
    <t>Institucion Educativa Departamental Nuestra Señora Del Carmen</t>
  </si>
  <si>
    <t>Erm Gabriela Mistral</t>
  </si>
  <si>
    <t>Santa Marta</t>
  </si>
  <si>
    <t>Institucion Educativa Distrital Técnica De Minca</t>
  </si>
  <si>
    <t>Sede 4, La Candelaria</t>
  </si>
  <si>
    <t>Erm 20 De Julio</t>
  </si>
  <si>
    <t>Institucion Educativa Departamental Sagrado Corazon De Jesus</t>
  </si>
  <si>
    <t>Esc Ntra Sra Del Carmen</t>
  </si>
  <si>
    <t>Erm Jose Antonio Galan (Canta Rana)</t>
  </si>
  <si>
    <t>Sede 2, San Cayetano</t>
  </si>
  <si>
    <t>Esc Mix Los Carretos</t>
  </si>
  <si>
    <t>Erm La India</t>
  </si>
  <si>
    <t>Centro Educativo Rural Agua Linda</t>
  </si>
  <si>
    <t>Erm La Indigena</t>
  </si>
  <si>
    <t>Ciénaga</t>
  </si>
  <si>
    <t>Centro Educativo Rural Sierra Morena</t>
  </si>
  <si>
    <t>Erm Cerro Azul Oasis</t>
  </si>
  <si>
    <t>Centro Educativo La Esperanza</t>
  </si>
  <si>
    <t>Erm La Luna</t>
  </si>
  <si>
    <t>Institucion Etnoeducativa Distrital Intercultural La Revuelta</t>
  </si>
  <si>
    <t>Sede 02 Alto Paraiso</t>
  </si>
  <si>
    <t>Guamal</t>
  </si>
  <si>
    <t>INSTITUCION EDUCATIVA DEPARTAMENTAL RURAL MARIA AUXILIADORA</t>
  </si>
  <si>
    <t>ERM SAN PEDRO APÓSTOL</t>
  </si>
  <si>
    <t>9,324217781</t>
  </si>
  <si>
    <t>-74,07663335</t>
  </si>
  <si>
    <t>Sabanas de San Ángel</t>
  </si>
  <si>
    <t>INSTITUCION EDUCATIVA DEPARTAMENTAL MANUEL SALVADOR MEZA CAMARGO</t>
  </si>
  <si>
    <t>EUM DAGOBERTO MEZA</t>
  </si>
  <si>
    <t>10,0288784471</t>
  </si>
  <si>
    <t>-74,2151954207</t>
  </si>
  <si>
    <t>INSTITUCION EDUCATIVA DEPARTAMENTAL AGOPECUARIA JUAN FRANCISCO OSPINA</t>
  </si>
  <si>
    <t>GUAYABITOS</t>
  </si>
  <si>
    <t>Ariguaní(El Dificil)</t>
  </si>
  <si>
    <t>INSTITUCION EDUCATIVA DEPARTAMENTAL TECNICA AGROPECUARIA CARMEN DE ARIGUANI</t>
  </si>
  <si>
    <t>ERM COMUNITARIA ARIGUANI</t>
  </si>
  <si>
    <t>Chibolo</t>
  </si>
  <si>
    <t>INSTITUCION EDUCATIVA DEPARTAMENTAL TECNICA FRANCISCO JOSE DE CALDAS</t>
  </si>
  <si>
    <t>ERM SANTA CATALINA</t>
  </si>
  <si>
    <t>INSTITUCION ETNOEDUCATIVA DISTRITAL BUNKWIMAKE</t>
  </si>
  <si>
    <t>SEDE 02 GUMAKE</t>
  </si>
  <si>
    <t xml:space="preserve">IE SEVILLANO </t>
  </si>
  <si>
    <t>SEDE LA MIRA</t>
  </si>
  <si>
    <t>IE RURAL CARLOS GARCIA  MAYORCA</t>
  </si>
  <si>
    <t xml:space="preserve">	247189002497</t>
  </si>
  <si>
    <t>SEDE JOLUNURA</t>
  </si>
  <si>
    <t xml:space="preserve">IE RURAL CARLOS GARCIA  MAYORCA
</t>
  </si>
  <si>
    <t>SEDE LA AGUJA</t>
  </si>
  <si>
    <t xml:space="preserve">IEDT INEM SIMON BOLIVAR </t>
  </si>
  <si>
    <t xml:space="preserve">SEDE LAS MALVINAS
</t>
  </si>
  <si>
    <t>INSTITUCION EDUCATIVA DEPARTAMENTAL CIUDAD PERDIDA</t>
  </si>
  <si>
    <t>ERM RECUERDOS DE CIUDAD PERDIDA</t>
  </si>
  <si>
    <t>Meta</t>
  </si>
  <si>
    <t>Mapiripán</t>
  </si>
  <si>
    <t>Institucion Educativa Divino Niño Jesus</t>
  </si>
  <si>
    <t>Sede Brisas De Iteviare</t>
  </si>
  <si>
    <t>Centro Educativo Guacamayas</t>
  </si>
  <si>
    <t>Sede El Mielon</t>
  </si>
  <si>
    <t>La Macarena</t>
  </si>
  <si>
    <t>Centro Educativo Las Brisas</t>
  </si>
  <si>
    <t>Sede Getzemani</t>
  </si>
  <si>
    <t>Institucion Educativa La Primavera</t>
  </si>
  <si>
    <t>Sede Baja Primavera</t>
  </si>
  <si>
    <t>Mesetas</t>
  </si>
  <si>
    <t>Institucion Educativa Jardin De Las Peñas</t>
  </si>
  <si>
    <t>Sede La Paz</t>
  </si>
  <si>
    <t>Sede Chaparral Indigena</t>
  </si>
  <si>
    <t>Sede El Silencio</t>
  </si>
  <si>
    <t>Sede La Esperanza</t>
  </si>
  <si>
    <t>Centro Educativo Tercer Milenio</t>
  </si>
  <si>
    <t>Sede La Serrania</t>
  </si>
  <si>
    <t>Ie Nuestra Señora De La Macarena</t>
  </si>
  <si>
    <t>Sede Alto Raudal</t>
  </si>
  <si>
    <t>Sede El Rocio</t>
  </si>
  <si>
    <t>Sede El Porvenir</t>
  </si>
  <si>
    <t>Institucion Educativa Nuevo Horizonte</t>
  </si>
  <si>
    <t>Sede Caño Mono</t>
  </si>
  <si>
    <t>Sede La Independencia</t>
  </si>
  <si>
    <t>Sede El Triunfo</t>
  </si>
  <si>
    <t>Centro Educativo Rio Duda</t>
  </si>
  <si>
    <t>Sede Santa Helena</t>
  </si>
  <si>
    <t>Sede La Frontera</t>
  </si>
  <si>
    <t>META</t>
  </si>
  <si>
    <t>Centro Educativo La Catalina</t>
  </si>
  <si>
    <t>Sede Tres Chorros</t>
  </si>
  <si>
    <t>Sede Las Palmeras</t>
  </si>
  <si>
    <t>Vista Hermosa</t>
  </si>
  <si>
    <t>Institucion Educativa Ramón Arroyave</t>
  </si>
  <si>
    <t>Sede Alto Guapaya</t>
  </si>
  <si>
    <t>Sede Alto Termales</t>
  </si>
  <si>
    <t>INSTITUCION EDUCATIVA DIVINO NIÑO JESUS</t>
  </si>
  <si>
    <t>SEDE PRINCIPAL DIVINO NIÑO JESUS</t>
  </si>
  <si>
    <t>IE NUESTRA SEÑORA DE LA MACARENA</t>
  </si>
  <si>
    <t>SEDE EL TAPIR</t>
  </si>
  <si>
    <t>INSTITUCION EDUCATIVA SANTA TERESA</t>
  </si>
  <si>
    <t>SEDE CAMPO HERMOSO</t>
  </si>
  <si>
    <t>Nariño</t>
  </si>
  <si>
    <t>Barbacoas</t>
  </si>
  <si>
    <t>Centro Educativo Indígena Awa El Gran Sabalo</t>
  </si>
  <si>
    <t>Sede 12 Guadual Sabalo</t>
  </si>
  <si>
    <t>San Andres De Tumaco</t>
  </si>
  <si>
    <t>C. E. Indigena Awa Calvi</t>
  </si>
  <si>
    <t>Sede # 8 Indigena Awa Alto Limon</t>
  </si>
  <si>
    <t>Sede # 15 Indigena Awa Honda Gran Rosario</t>
  </si>
  <si>
    <t>Institucion Educativa Escuela Normal Superior La Inmaculada</t>
  </si>
  <si>
    <t>Sede 18 De Pimbi</t>
  </si>
  <si>
    <t>El Charco</t>
  </si>
  <si>
    <t>Institucion  Educativa El Hormiguero</t>
  </si>
  <si>
    <t>Sede 3 Banguela</t>
  </si>
  <si>
    <t>Ipiales</t>
  </si>
  <si>
    <t>Institucion Educativa Tecnica Agropecuaria El Empalme</t>
  </si>
  <si>
    <t>Institución Educativa Técnica Agropecuaria El Empalme Sede 9 Rural Brisas De Rumiaco</t>
  </si>
  <si>
    <t>Sede # 2 Indigena Awa Calvi</t>
  </si>
  <si>
    <t>C.E. Indig Awa El Verde</t>
  </si>
  <si>
    <t>Sede # 3 Indig Awa Cuchilla Albi</t>
  </si>
  <si>
    <t>Centro Educativo  Indigena Awa  Quejuambi</t>
  </si>
  <si>
    <t>Sede # 7 Indigena Awa San Gulpi Palmar</t>
  </si>
  <si>
    <t>Roberto Payán(San José)</t>
  </si>
  <si>
    <t>Institucion Educativa Policarpa Boca De Telembi</t>
  </si>
  <si>
    <t>Sede 9 El Naranjito</t>
  </si>
  <si>
    <t>Sede 4 Corozal</t>
  </si>
  <si>
    <t>C.E. Indig Awa El Hojal</t>
  </si>
  <si>
    <t>Sede # 9 Indigena Awa Quejuambl La Lisa</t>
  </si>
  <si>
    <t>Institucion  Educativa La Tribuna</t>
  </si>
  <si>
    <t>Sede 5 Tribiño</t>
  </si>
  <si>
    <t>Olaya Herrera</t>
  </si>
  <si>
    <t>Institucion Educativa Litoral Pacifico</t>
  </si>
  <si>
    <t>Sede 11 Santa María</t>
  </si>
  <si>
    <t>I.E. Francisco Jose De Caldas</t>
  </si>
  <si>
    <t>Sede # 2 Reforma</t>
  </si>
  <si>
    <t>I.E.T. Agrop-Ambiental Bilingue Inda Sabaleta</t>
  </si>
  <si>
    <t>Sede # 4 Indigena Awa Nortal</t>
  </si>
  <si>
    <t>Centro Educativo Pueblo Viejo</t>
  </si>
  <si>
    <t>Sede 3 El Aguacate</t>
  </si>
  <si>
    <t>Institucion Educativa San Jose Calabazal</t>
  </si>
  <si>
    <t>Sede 7 Zapotal</t>
  </si>
  <si>
    <t>Santa Bárbara(Iscuande)</t>
  </si>
  <si>
    <t>Institucion Educativa Politecnica Santa Barbara</t>
  </si>
  <si>
    <t>Sede 16 Corozo</t>
  </si>
  <si>
    <t>Sede 6 Cuambi Yaslambi</t>
  </si>
  <si>
    <t>Centro Educativo Indigena Awá Los Telembies</t>
  </si>
  <si>
    <t>Sede 3 Pipalta Palbi</t>
  </si>
  <si>
    <t>Institucion Educativa Pumbi Las Lajas</t>
  </si>
  <si>
    <t>Sede 18 Santa Teresita</t>
  </si>
  <si>
    <t>Sede # 8 Indigena Awa Planada La Turbia</t>
  </si>
  <si>
    <t>Sede # 12 Indigena Awa Guacamaya</t>
  </si>
  <si>
    <t>Magüí(Payan)</t>
  </si>
  <si>
    <t>Institucion Educativa Eliseo Payan</t>
  </si>
  <si>
    <t>Sede 18 Unión De Nansalvi</t>
  </si>
  <si>
    <t>Institución Educativa Las Lajas</t>
  </si>
  <si>
    <t>Sede 2 Victoria</t>
  </si>
  <si>
    <t>Centro Educativo El Rosario</t>
  </si>
  <si>
    <t>Sede 2 El Hojal</t>
  </si>
  <si>
    <t>Institución Educativa Soledad Pueblito</t>
  </si>
  <si>
    <t>Sede 4 El Cuerval</t>
  </si>
  <si>
    <t>I. E.  Peña Colorada</t>
  </si>
  <si>
    <t>Sede # 2 Tangareal Del Mira</t>
  </si>
  <si>
    <t>Ie. Vallenato</t>
  </si>
  <si>
    <t>Sede # 15 Alcuan</t>
  </si>
  <si>
    <t>Centro Educativo Indigena Awa Lisandro Nastacuas</t>
  </si>
  <si>
    <t>Sede 1 Centro Educativo Indigena Awa Lisandro Nastacuas</t>
  </si>
  <si>
    <t>Institución Educativa Técnica Agropecuaria El Empalme Sede 12 Rural  Ranchería</t>
  </si>
  <si>
    <t>Institucion Educativa Indigena Tecnica Agroambiental Bilingüe Awa</t>
  </si>
  <si>
    <t>Sede 16 Sabaleta Saunde</t>
  </si>
  <si>
    <t>Sede 27 Rural Mixto De La Junta Rio Inguambi</t>
  </si>
  <si>
    <t>Sede 24 Inguambí Arriba</t>
  </si>
  <si>
    <t>Sede 4 Playa Morrito</t>
  </si>
  <si>
    <t>Sede 4 Bajo Zepangue</t>
  </si>
  <si>
    <t>Leiva</t>
  </si>
  <si>
    <t>Institucion Educativa El Palmar</t>
  </si>
  <si>
    <t>Sede 5 San José</t>
  </si>
  <si>
    <t>Sede # 5 Guachal Barranco</t>
  </si>
  <si>
    <t>Sede 2 Pulgande Tronqueria</t>
  </si>
  <si>
    <t>Sede # 9 Indigena Awa Sabaleta Sabalo</t>
  </si>
  <si>
    <t>Institucion Educativa La Humildad</t>
  </si>
  <si>
    <t>Sede 3 Playa Grande</t>
  </si>
  <si>
    <t>Ce. Isla Grande Rio Rosario</t>
  </si>
  <si>
    <t>Sede # 4 Candelo</t>
  </si>
  <si>
    <t>Ce. Nerete</t>
  </si>
  <si>
    <t>Sede # 4 San Vicente</t>
  </si>
  <si>
    <t>Sede 15 El Pato</t>
  </si>
  <si>
    <t>Sede # 12 Carlosama</t>
  </si>
  <si>
    <t>Sede # 17 Divorcio</t>
  </si>
  <si>
    <t>Institución Educativa Técnica Agropecuaria El Empalme Sede 1 Rural Ishu Awa</t>
  </si>
  <si>
    <t>I.E. Bilingüe Awa Tecnico Agroindustrial Pianulpi</t>
  </si>
  <si>
    <t>Sede # 5 Indigena Awa El Retoño</t>
  </si>
  <si>
    <t>Sede 5 Pampeta Piragua</t>
  </si>
  <si>
    <t>Sede 8 El Cedro</t>
  </si>
  <si>
    <t>Sede 11 Rodea</t>
  </si>
  <si>
    <t>Sede # 10 Playon Rio Mira</t>
  </si>
  <si>
    <t>I.E. Bajo Mira Y Frontera</t>
  </si>
  <si>
    <t>Sede # 5 El Progreso</t>
  </si>
  <si>
    <t>Túquerres</t>
  </si>
  <si>
    <t>Institucion Educativa Agropecuaria Polachayan</t>
  </si>
  <si>
    <t>Sede 3 Villa Nueva</t>
  </si>
  <si>
    <t>Sede 4 Alto Pali</t>
  </si>
  <si>
    <t>Institucion Educativa Ricaurte</t>
  </si>
  <si>
    <t>Centro Educativo  San Francisco</t>
  </si>
  <si>
    <t>Institucion Educativa Las Marias</t>
  </si>
  <si>
    <t>Sede 9 Bellavista</t>
  </si>
  <si>
    <t>Sede # 3 Bajo Santo Domingo Vuelta Del Carmen</t>
  </si>
  <si>
    <t>Sede # 16 Las Juntas</t>
  </si>
  <si>
    <t>Sede 8 La Faldada</t>
  </si>
  <si>
    <t>Sede # 9 Indigena Awa El Cedro</t>
  </si>
  <si>
    <t>Centro Educativo La Conquista</t>
  </si>
  <si>
    <t>Sede 13 Mialo</t>
  </si>
  <si>
    <t>Sede 8 Víbora Paraíso</t>
  </si>
  <si>
    <t>Sede 3 La Tolita</t>
  </si>
  <si>
    <t>Sede 9 Boca De Sequihondita</t>
  </si>
  <si>
    <t>Sede 12 Alto Bonito</t>
  </si>
  <si>
    <t>Sede # 3 Viguaral</t>
  </si>
  <si>
    <t>Sede # 8 Indigena Awa Paz Pi ¿ Dos Quebradas</t>
  </si>
  <si>
    <t>Sede # 3 Indigena Awa Unipa Alto  Albi</t>
  </si>
  <si>
    <t>Sede 5 Rosario</t>
  </si>
  <si>
    <t>Sede No. 9 Sabaleta Tronqueria</t>
  </si>
  <si>
    <t>Sede # 5 Indigena Awa Cacique</t>
  </si>
  <si>
    <t>Centro Educativo Rural Maiz Blanco</t>
  </si>
  <si>
    <t>Sede 2 El Alteron</t>
  </si>
  <si>
    <t>Institucion Educativa Merizalde Porvenir</t>
  </si>
  <si>
    <t>Sede 5 Santo Domingo</t>
  </si>
  <si>
    <t>Ie. San Jose De Caunapi</t>
  </si>
  <si>
    <t>Sede # 4 Nuevo Porvenir</t>
  </si>
  <si>
    <t>Sede 4 Alto Telembi</t>
  </si>
  <si>
    <t>Sede 12 Honda Rio Guiza</t>
  </si>
  <si>
    <t>Sede #12 Indigena Awa El Mero</t>
  </si>
  <si>
    <t>Sede 4 Aurora</t>
  </si>
  <si>
    <t>sii</t>
  </si>
  <si>
    <t>Sede 2 Coscorron Telembi</t>
  </si>
  <si>
    <t>Sede Vuelta Larga</t>
  </si>
  <si>
    <t>Sede 10 Monte Alto Bajo</t>
  </si>
  <si>
    <t>Institucion Educativa San Jose Del Tapaje</t>
  </si>
  <si>
    <t>Sede 6 Playa Grande</t>
  </si>
  <si>
    <t>Sede # 2 Zagumbita</t>
  </si>
  <si>
    <t>Centro Educativo Rural San Pedro Bolivar</t>
  </si>
  <si>
    <t>Sede 3 Bellavista</t>
  </si>
  <si>
    <t>Institucion Educativa Bazan</t>
  </si>
  <si>
    <t>Sede 2 Barranco</t>
  </si>
  <si>
    <t>Institucion Educativa La Inmaculada</t>
  </si>
  <si>
    <t>Sede 7  Playa Blanca</t>
  </si>
  <si>
    <t>INSTITUCIÓN EDUCATIVA LAS LAJAS</t>
  </si>
  <si>
    <t>SEDE 8 BOLIVAR</t>
  </si>
  <si>
    <t>CENTRO EDUCATIVO INDIGENA AWA LISANDRO NASTACUAS</t>
  </si>
  <si>
    <t>SEDE 5 PALICITO</t>
  </si>
  <si>
    <t>CENTRO EDUCATIVO INDÍGENA AWA EL GRAN SABALO</t>
  </si>
  <si>
    <t>SEDE 7 PEÑA BLANCA SÁBALO</t>
  </si>
  <si>
    <t>INSTITUCION EDUCATIVA INDIGENA TECNICA AGROAMBIENTAL BILINGÜE AWA</t>
  </si>
  <si>
    <t>SEDE NO. 20 LA NACEDERA</t>
  </si>
  <si>
    <t>INSTITUCION EDUCATIVA ESCUELA NORMAL SUPERIOR LA INMACULADA</t>
  </si>
  <si>
    <t>SEDE 26 INGUAMBI MACHARE</t>
  </si>
  <si>
    <t>CENTRO EDUCATIVO LA CONQUISTA</t>
  </si>
  <si>
    <t>SEDE 8 PIRI LAS  DELICIAS</t>
  </si>
  <si>
    <t>INSTITUCION EDUCATIVA PUMBI LAS LAJAS</t>
  </si>
  <si>
    <t>SEDE 6 YALTE</t>
  </si>
  <si>
    <t>CENTRO EDUCATIVO RURAL SAN FRANCISCO DE TAIJA</t>
  </si>
  <si>
    <t>SEDE 4 BRAZO TAIJITA INDIGENA</t>
  </si>
  <si>
    <t>INSTITUCION  EDUCATIVA EL HORMIGUERO</t>
  </si>
  <si>
    <t>SEDE 7 EL MERO INDÍGENA</t>
  </si>
  <si>
    <t>INSTITUCION EDUCATIVA SAN JOSE DEL TAPAJE</t>
  </si>
  <si>
    <t>SEDE 3 LAS MERCEDES</t>
  </si>
  <si>
    <t>CENTRO EDUCATIVO EL ROSARIO</t>
  </si>
  <si>
    <t>SEDE 4 EL CASTILLO</t>
  </si>
  <si>
    <t>CENTRO EDUCATIVO RURAL SAN PEDRO BOLIVAR</t>
  </si>
  <si>
    <t>SEDE 2 SANTA BARBARA LA LAGUNA</t>
  </si>
  <si>
    <t>CENTRO EDUCATIVO RURAL MAIZ BLANCO</t>
  </si>
  <si>
    <t>SEDE 3 BALZAL</t>
  </si>
  <si>
    <t>INSTITUCION EDUCATIVA LAS MARIAS</t>
  </si>
  <si>
    <t>SEDE 2 EL CEDRO</t>
  </si>
  <si>
    <t>INSTITUCION EDUCATIVA AGROPECUARIO DEL RIO SANQUIANGA</t>
  </si>
  <si>
    <t>SEDE 4 BOCA DE PRIETA</t>
  </si>
  <si>
    <t>INSTITUCION EDUCATIVA LA INMACULADA</t>
  </si>
  <si>
    <t>SEDE 5 BOCA DE GUABA</t>
  </si>
  <si>
    <t>INSTITUCION EDUCATIVA POLITECNICA SANTA BARBARA</t>
  </si>
  <si>
    <t>SEDE 6 LA LOMA</t>
  </si>
  <si>
    <t>INSTITUCION  EDUCATIVA LA TRIBUNA</t>
  </si>
  <si>
    <t>SEDE 14 CHAPILERO</t>
  </si>
  <si>
    <t>INSTITUCION EDUCATIVA TECNICA COMERCIAL SAN JUAN BAUTISTA</t>
  </si>
  <si>
    <t>SEDE 2 EL PORVENIR</t>
  </si>
  <si>
    <t>INSTITUCIÓN EDUCATIVA SOLEDAD PUEBLITO</t>
  </si>
  <si>
    <t>SEDE 5 CHICOPEREZ</t>
  </si>
  <si>
    <t>INSTITUCIÓN EDUCATIVA SANTA RITA</t>
  </si>
  <si>
    <t>SEDE 5 LA PIEDRA</t>
  </si>
  <si>
    <t>SEDE 5 PAMBILERO</t>
  </si>
  <si>
    <t>SEDE 14 SECADERO SEQUIHONDA</t>
  </si>
  <si>
    <t>SEDE 22 ALBI</t>
  </si>
  <si>
    <t>INSTITUCION EDUCATIVA SAN MIGUEL DE ÑAMBI</t>
  </si>
  <si>
    <t>SEDE 1 INSTITUCIÓN EDUCATIVA SAN MIGUEL DE ÑAMBÍ</t>
  </si>
  <si>
    <t>SEDE 5 TRINCHERA</t>
  </si>
  <si>
    <t>SEDE 9 SAUNDE</t>
  </si>
  <si>
    <t>El Tablon</t>
  </si>
  <si>
    <t>INSTITUCIÓN EDUCATIVA POMPEYA</t>
  </si>
  <si>
    <t>SEDE 1 INSTITUCIÓN EDUCATIVA POMPEYA</t>
  </si>
  <si>
    <t>SEDE 5 PUMALDE</t>
  </si>
  <si>
    <t>SEDE 4 SAN ANTONIO LA LAGUNA</t>
  </si>
  <si>
    <t>CENTRO EDUCATIVO RURAL SAN FRANCISCO DE TAIJA SEDE 1</t>
  </si>
  <si>
    <t>SEDE 4 EL CUIL</t>
  </si>
  <si>
    <t>SEDE 2 COLEGIO RURAL MIXTO BOCAS DE PULBUZA LA VEGA</t>
  </si>
  <si>
    <t>INSTITUCION EDUCATIVA LITORAL PACIFICO</t>
  </si>
  <si>
    <t>SEDE 10 BOCAS DE VÍBORA</t>
  </si>
  <si>
    <t>SEDE 3 CODEMACO</t>
  </si>
  <si>
    <t>INSTITUCION EDUCATIVA MERIZALDE PORVENIR</t>
  </si>
  <si>
    <t>SEDE 4 BAJO MERIZALDE</t>
  </si>
  <si>
    <t>Pasto</t>
  </si>
  <si>
    <t>C.E.M. SANTA TERESITA</t>
  </si>
  <si>
    <t>C.E.M. SANTA TERESITA - SEDE PRINCIPAL</t>
  </si>
  <si>
    <t>C.E. INDIG AWA EL VERDE</t>
  </si>
  <si>
    <t>SEDE # 7 INDIGENA AWA VIOLIN ARENAL</t>
  </si>
  <si>
    <t>C.E. INDIG AWA EL HOJAL</t>
  </si>
  <si>
    <t>SEDE # 7 INDIGENA AWA BOCA IMBAPI</t>
  </si>
  <si>
    <t>I.E. FRANCISCO JOSE DE CALDAS</t>
  </si>
  <si>
    <t>SEDE # 6 INGUAPI DEL CARMEN</t>
  </si>
  <si>
    <t>CENTRO EDUCATIVO  INDIGENA AWA  QUEJUAMBI</t>
  </si>
  <si>
    <t>SEDE # 9 INDIGENA AWA PIEDRA SELLADA</t>
  </si>
  <si>
    <t>1,5248320933</t>
  </si>
  <si>
    <t>-78,6746470552</t>
  </si>
  <si>
    <t>Aldana</t>
  </si>
  <si>
    <t>INSTITUCION EDUCATIVA NUESTRA SEÑORA DEL PILAR</t>
  </si>
  <si>
    <t>SEDE 2 CAUPUERAN</t>
  </si>
  <si>
    <t>Samaniego</t>
  </si>
  <si>
    <t>INSTITUCION EDUCATIVA TECNICO AGROECOLOGICO EL MOTILON</t>
  </si>
  <si>
    <t>SEDE 5 LA AGUADA</t>
  </si>
  <si>
    <t>Arboleda(Berruecos)</t>
  </si>
  <si>
    <t>INSTITUCION  EDUCATIVA ROSAFLORIDA</t>
  </si>
  <si>
    <t>SEDE 2 DE ROSAFLORIDA</t>
  </si>
  <si>
    <t>INSTITUCION EDUCATIVA AGROPECUARIA POLACHAYAN</t>
  </si>
  <si>
    <t>SEDE 1 INSTITUCIÓN EDUCATIVA AGROPECUARIA POLACHAYAN</t>
  </si>
  <si>
    <t>Ancuyá</t>
  </si>
  <si>
    <t>INSTITUCION EDUCATIVA SAN FRANCISCO DE ASIS</t>
  </si>
  <si>
    <t>SEDE 2 CENTRO EDUCATIVO MARÍA AUXILIADORA</t>
  </si>
  <si>
    <t>I.E.M. CIUDADELA DE PAZ</t>
  </si>
  <si>
    <t>SEDE NUEVO SOL</t>
  </si>
  <si>
    <t>I.E.M. MARCO FIDEL SUÁREZ</t>
  </si>
  <si>
    <t>ESC SAN JUAN BAUTISTA DE ANGANOY</t>
  </si>
  <si>
    <t>SEDE 7 ÑAMBÍ LA MINA</t>
  </si>
  <si>
    <t>SEDE # 6 INDIGENA AWA GUISA SABALO</t>
  </si>
  <si>
    <t>Norte de Santander</t>
  </si>
  <si>
    <t>Tibú</t>
  </si>
  <si>
    <t>Institucion Educativa Rural La Serpentina</t>
  </si>
  <si>
    <t>Sede San Antonio</t>
  </si>
  <si>
    <t>Sede La Serena</t>
  </si>
  <si>
    <t>Institucion Educativa Rural Kilometro 15</t>
  </si>
  <si>
    <t>Sede Guarisaco</t>
  </si>
  <si>
    <t>Sede La Selva</t>
  </si>
  <si>
    <t>Sede San Luis Beltran K20</t>
  </si>
  <si>
    <t>Sardinata</t>
  </si>
  <si>
    <t>Centro Educativo Rural El Recreo</t>
  </si>
  <si>
    <t>Sede El Cairo</t>
  </si>
  <si>
    <t>San Calixto</t>
  </si>
  <si>
    <t>Institucion Educativa Rural Santa Catalina</t>
  </si>
  <si>
    <t>Institucion Educativa Rural Puerto Barco</t>
  </si>
  <si>
    <t>Sede La Trinidad</t>
  </si>
  <si>
    <t>Institucion Educativa Rural Nuestra Señora Del Carmen</t>
  </si>
  <si>
    <t>Sede La Floresta</t>
  </si>
  <si>
    <t>El Tarra</t>
  </si>
  <si>
    <t>Institucion Educativa Oru Bajo</t>
  </si>
  <si>
    <t>Sede Maria Auxiliadora</t>
  </si>
  <si>
    <t>Institucion Educativa Rural Domingo Savio</t>
  </si>
  <si>
    <t>Sede El Diamante</t>
  </si>
  <si>
    <t>Sede Caño Guaduas</t>
  </si>
  <si>
    <t>Sede La Victoria</t>
  </si>
  <si>
    <t>Institucion Educativa Filo El Gringo</t>
  </si>
  <si>
    <t>Sede La Gorgona</t>
  </si>
  <si>
    <t>Sede Caño Victoria Sur</t>
  </si>
  <si>
    <t>Sede Danto Bajo</t>
  </si>
  <si>
    <t>Centro Educativo Rural San Gil</t>
  </si>
  <si>
    <t>Sede El Tesoro</t>
  </si>
  <si>
    <t>Institucion Educativa Rural La Fortuna</t>
  </si>
  <si>
    <t>Sede La Cristalina</t>
  </si>
  <si>
    <t>Sede Corral De Piedra</t>
  </si>
  <si>
    <t>Sede Voladores</t>
  </si>
  <si>
    <t>Sede Encantados Uno</t>
  </si>
  <si>
    <t>Sede El Salado Bajo</t>
  </si>
  <si>
    <t>Sede El Bojoso</t>
  </si>
  <si>
    <t>Centro Educativo Rural La Libertad</t>
  </si>
  <si>
    <t>Villa Del Carmen Alto</t>
  </si>
  <si>
    <t>Institucion Educativa Rural San Roque</t>
  </si>
  <si>
    <t>Sede La Popa</t>
  </si>
  <si>
    <t>Villa Caro</t>
  </si>
  <si>
    <t>Institucion Educativa San Pedro Apostol</t>
  </si>
  <si>
    <t>Sede El Roble</t>
  </si>
  <si>
    <t>Institucion Educativa Rural Bellavista</t>
  </si>
  <si>
    <t>Institucion Educativa Rural Bracitos</t>
  </si>
  <si>
    <t>Sede Villanueva Alta</t>
  </si>
  <si>
    <t>Sede Naranjales</t>
  </si>
  <si>
    <t>Institucion Educativa Rural La Quina</t>
  </si>
  <si>
    <t>Sede Fatima</t>
  </si>
  <si>
    <t>Sede El Socorro</t>
  </si>
  <si>
    <t>Institucion Educativa Horacio Olave</t>
  </si>
  <si>
    <t>Sede San Francisco Javier</t>
  </si>
  <si>
    <t>Sede La Garita</t>
  </si>
  <si>
    <t>El Milagro</t>
  </si>
  <si>
    <t>Sede La Cartagena</t>
  </si>
  <si>
    <t>INSTITUCION EDUCATIVA RURAL LA SERPENTINA</t>
  </si>
  <si>
    <t>SEDE SAN MARTIN</t>
  </si>
  <si>
    <t>CENTRO EDUCATIVO RURAL EL RECREO</t>
  </si>
  <si>
    <t>SEDE EL ORIENTE</t>
  </si>
  <si>
    <t>Toledo</t>
  </si>
  <si>
    <t>CENTRO EDUCATIVO RURAL LA UNION</t>
  </si>
  <si>
    <t>CENT EDUC RUR LA UNION</t>
  </si>
  <si>
    <t>INSTITUCION EDUCATIVA RURAL NUESTRA SEÑORA DEL CARMEN</t>
  </si>
  <si>
    <t>SEDE EL VESUBIO</t>
  </si>
  <si>
    <t>CENTRO EDUCATIVO RURAL SAN GIL</t>
  </si>
  <si>
    <t>CENT EDUC RUR SAN GIL</t>
  </si>
  <si>
    <t>Ábrego</t>
  </si>
  <si>
    <t>INSTITUCION EDUCATIVA RURAL LA VEGA DEL TIGRE</t>
  </si>
  <si>
    <t>SEDE LA ARENOSA</t>
  </si>
  <si>
    <t>INSTITUCION EDUCATIVA SAN PEDRO APOSTOL</t>
  </si>
  <si>
    <t>SEDE CORAZONES</t>
  </si>
  <si>
    <t>Labateca</t>
  </si>
  <si>
    <t>CENTRO EDUCATIVO RURAL CHONA</t>
  </si>
  <si>
    <t>CENT EDUC RUR CHONA</t>
  </si>
  <si>
    <t>SEDE ESMERALDA K19</t>
  </si>
  <si>
    <t>Norte Santander</t>
  </si>
  <si>
    <t>INSTITUCION EDUCATIVA RURAL LA QUINA</t>
  </si>
  <si>
    <t>SEDE EL ESPEJO</t>
  </si>
  <si>
    <t>El Carmen</t>
  </si>
  <si>
    <t>CENTRO EDUCATIVO RURAL LA BOGOTANA</t>
  </si>
  <si>
    <t>SEDE LA CRISTALINA</t>
  </si>
  <si>
    <t>INSTITUCION EDUCATIVA RURAL BELLAVISTA</t>
  </si>
  <si>
    <t>SEDE UNION ALTA</t>
  </si>
  <si>
    <t>INSTITUCION EDUCATIVA RURAL DOMINGO SAVIO</t>
  </si>
  <si>
    <t>SEDE CAÑAHUATE</t>
  </si>
  <si>
    <t>INSTITUCION EDUCATIVA RURAL PUERTO BARCO</t>
  </si>
  <si>
    <t>SEDE EL PROGRESO</t>
  </si>
  <si>
    <t>INSTITUCION EDUCATIVA RURAL KILOMETRO 15</t>
  </si>
  <si>
    <t>SEDE LAS MARGARITAS</t>
  </si>
  <si>
    <t>SEDE P30</t>
  </si>
  <si>
    <t>SEDE VALDERRAMA</t>
  </si>
  <si>
    <t>SEDE EL RIECITO</t>
  </si>
  <si>
    <t>SEDE ENCONTRADOS</t>
  </si>
  <si>
    <t>Putumayo</t>
  </si>
  <si>
    <t>Valle Guamuez-Lahormiga</t>
  </si>
  <si>
    <t>Ier El Rosal</t>
  </si>
  <si>
    <t>Esc Rur Mix La Manuelita</t>
  </si>
  <si>
    <t>Puerto Asís</t>
  </si>
  <si>
    <t>Ier Puerto Bello</t>
  </si>
  <si>
    <t>Esc Rur Mix Peneya</t>
  </si>
  <si>
    <t>Esc Rur Mix Santa Teresa</t>
  </si>
  <si>
    <t>San Miguel</t>
  </si>
  <si>
    <t>Ie Rur El Afilador</t>
  </si>
  <si>
    <t>Esc Rur Mix Canada</t>
  </si>
  <si>
    <t>Ier Puerto Vega</t>
  </si>
  <si>
    <t>Esc Rur Mix Puerto Nuevo</t>
  </si>
  <si>
    <t>I.E.R. El Sábalo</t>
  </si>
  <si>
    <t>E.R.M. Simon Bolivar</t>
  </si>
  <si>
    <t>Ie Rur Jordan Guisia</t>
  </si>
  <si>
    <t>Esc Rur Mix Puerto Bello</t>
  </si>
  <si>
    <t>Mocoa</t>
  </si>
  <si>
    <t>Ier Aborigenes De Colombia</t>
  </si>
  <si>
    <t>Esc Rur Mix Osococha</t>
  </si>
  <si>
    <t>Ie Rur El Cairo</t>
  </si>
  <si>
    <t>Esc Rur Mix El Jardin</t>
  </si>
  <si>
    <t>Ier Las Palmeras</t>
  </si>
  <si>
    <t>Esc Rur Mix Loro Dos</t>
  </si>
  <si>
    <t>Esc Rur Mix Nva Colonia</t>
  </si>
  <si>
    <t>Esc Rur Mix El Limoncito</t>
  </si>
  <si>
    <t>Esc Rur Mix Monte Verde</t>
  </si>
  <si>
    <t>Esc Rur Mix Providencia</t>
  </si>
  <si>
    <t>Ie La Libertad</t>
  </si>
  <si>
    <t>Esc Rur Mix La Primavera</t>
  </si>
  <si>
    <t>Esc Rur Mix Campo Hermoso</t>
  </si>
  <si>
    <t>Esc Rur Mix San Ramon</t>
  </si>
  <si>
    <t>Orito</t>
  </si>
  <si>
    <t>Ie Rur Tesalia</t>
  </si>
  <si>
    <t>Esc Rur Mix Santo Tomas De Aquino</t>
  </si>
  <si>
    <t>Esc Rur Mix La Costeñita</t>
  </si>
  <si>
    <t>Ier Simon Bolivar</t>
  </si>
  <si>
    <t>Esc Rur Mix Tebaida</t>
  </si>
  <si>
    <t>Ier El Yarumo</t>
  </si>
  <si>
    <t>Nueva Esperanza</t>
  </si>
  <si>
    <t>Ier Jose Asuncion Silva</t>
  </si>
  <si>
    <t>Esc Rur Mix Alto Guisia</t>
  </si>
  <si>
    <t>Ier Villa Victoria</t>
  </si>
  <si>
    <t>Esc Rur Mix La Palmera</t>
  </si>
  <si>
    <t>Esc Rur Mix La Ceiba</t>
  </si>
  <si>
    <t>Esc Rur Mix Santa Ines</t>
  </si>
  <si>
    <t>Ie Rur El Tigre</t>
  </si>
  <si>
    <t>Esc Rur Mix El Paraiso</t>
  </si>
  <si>
    <t>CENT ETNOEDUCATIVO RURAL BILING CAMENTSA</t>
  </si>
  <si>
    <t>ESC RUR MIX BILINGUE CAMENSAT</t>
  </si>
  <si>
    <t>CENT EDUC RUR LAS MALVINAS</t>
  </si>
  <si>
    <t>ESC RUR MIX LA YET</t>
  </si>
  <si>
    <t>Risaralda</t>
  </si>
  <si>
    <t>Guática</t>
  </si>
  <si>
    <t>CE BACHILLERATO EN BIENESTAR RURAL -GUATICA-</t>
  </si>
  <si>
    <t>SE BACHILLERATO EN BIENESTAR RURAL -GUATICA- SEDE PRINCIPAL</t>
  </si>
  <si>
    <t>Mistrató</t>
  </si>
  <si>
    <t>CE BACHILLERATO EN BIENESTAR RURAL -MISTRATO-</t>
  </si>
  <si>
    <t>SE BACHILLERATO EN BIENESTAR RURAL -MISTRATO- SEDE PRINCIPAL</t>
  </si>
  <si>
    <t>Pueblo Rico</t>
  </si>
  <si>
    <t>IE INTERCULTURAL DOKABU</t>
  </si>
  <si>
    <t>SE KANCHIDO</t>
  </si>
  <si>
    <t>Quinchía</t>
  </si>
  <si>
    <t>IE SAN ANDRES</t>
  </si>
  <si>
    <t>SE LA CUMBRE</t>
  </si>
  <si>
    <t>IE COLEGIO ETNOEDUCATIVO EMBERA CHAMI</t>
  </si>
  <si>
    <t>SE BOTUMA</t>
  </si>
  <si>
    <t>Balboa</t>
  </si>
  <si>
    <t>IE SANTO DOMINGO SAVIO</t>
  </si>
  <si>
    <t>KARABI DRUA</t>
  </si>
  <si>
    <t>4,98138</t>
  </si>
  <si>
    <t>-75,956805</t>
  </si>
  <si>
    <t>Apía</t>
  </si>
  <si>
    <t>IE SAGRADA FAMILIA</t>
  </si>
  <si>
    <t>SE MATA DE CAÑA</t>
  </si>
  <si>
    <t>Santander</t>
  </si>
  <si>
    <t>Rionegro</t>
  </si>
  <si>
    <t>Institucion Educativa Caña Brava</t>
  </si>
  <si>
    <t>Escuela Rural El Saman</t>
  </si>
  <si>
    <t>Albania</t>
  </si>
  <si>
    <t>COLEGIO RAFAEL URIBE URIBE</t>
  </si>
  <si>
    <t>COLEGIO RAFAEL URIBE URIBE - SEDE PRINCIPAL</t>
  </si>
  <si>
    <t>El Carmen de  Chucirí</t>
  </si>
  <si>
    <t>COLEGIO SAN LUIS GONZAGA</t>
  </si>
  <si>
    <t>ESCUELA RURAL EL TOBOSO</t>
  </si>
  <si>
    <t>Suratá</t>
  </si>
  <si>
    <t>COLEGIO FRANCISCO SAN JUAN</t>
  </si>
  <si>
    <t>COLEGIO FRANCISCO SAN JUAN - SEDE PRINCIPAL</t>
  </si>
  <si>
    <t>Coromoro</t>
  </si>
  <si>
    <t>COLEGIO FLORENTINO GONZALEZ</t>
  </si>
  <si>
    <t>ESCUELA RURAL LA HOYA</t>
  </si>
  <si>
    <t>Jordan</t>
  </si>
  <si>
    <t>COLEGIO NUESTRA SEÑORA DE FATIMA</t>
  </si>
  <si>
    <t>ESCUELA URBANA JORDAN</t>
  </si>
  <si>
    <t>Cepitá</t>
  </si>
  <si>
    <t>INSTITUCION EDUCATIVA LA AGUADA</t>
  </si>
  <si>
    <t>Vélez</t>
  </si>
  <si>
    <t>CENTRO EDUCATIVO LOS GUAYABOS</t>
  </si>
  <si>
    <t>CENTRO EDUCATIVO  LOS GUAYABOS</t>
  </si>
  <si>
    <t>Cimitarra</t>
  </si>
  <si>
    <t>INSTITUCION EDUCATIVA VILLANUEVA</t>
  </si>
  <si>
    <t>Barrancabermeja</t>
  </si>
  <si>
    <t>CENTRO EDUCATIVO MESETA SAN RAFAEL</t>
  </si>
  <si>
    <t>CENTRO EDUCATIVO RURAL MESETA SAN RAFAEL</t>
  </si>
  <si>
    <t>Contratación</t>
  </si>
  <si>
    <t>INSTITUTO TECNICO INDUSTRIAL SAN JUAN BOSCO</t>
  </si>
  <si>
    <t>ESCUELA URBANA  PABLO GIUA</t>
  </si>
  <si>
    <t>Sucre</t>
  </si>
  <si>
    <t>San Luis De Sincé</t>
  </si>
  <si>
    <t>I.E. Bazan</t>
  </si>
  <si>
    <t>Centro Educativo Las Piedras</t>
  </si>
  <si>
    <t>Morroa</t>
  </si>
  <si>
    <t>C.E. El Yeso</t>
  </si>
  <si>
    <t>Centro Educativo El Mamon</t>
  </si>
  <si>
    <t>Centro Educativo Huele Tigre</t>
  </si>
  <si>
    <t>Palmito</t>
  </si>
  <si>
    <t>INSTITUCION EDUCATIVA INDÍGENA PUEBLECITO</t>
  </si>
  <si>
    <t>SEDE SAN MIGUEL</t>
  </si>
  <si>
    <t>San Onofre</t>
  </si>
  <si>
    <t>CENTRO EDUCATIVO BERLIN</t>
  </si>
  <si>
    <t>CENTRO EDUCATIVO EL CERRO</t>
  </si>
  <si>
    <t>CENTRO EDUCATIVO LA VENTURA</t>
  </si>
  <si>
    <t>CENTRO EDUCATIVO LA VENTURA - SEDE PRINCIPAL</t>
  </si>
  <si>
    <t>CENTRO EDUCATIVO FRANCISCO JOSE DE CALDAS</t>
  </si>
  <si>
    <t>CENTRO EDUCATIVO NTRA SEÑORA DEL SOCORRO</t>
  </si>
  <si>
    <t>8,77988879053</t>
  </si>
  <si>
    <t>-74,7361868458</t>
  </si>
  <si>
    <t>CENTRO EDUCATIVO NUESTRA SEÑORA DEL CARMEN</t>
  </si>
  <si>
    <t>CENTRO EDUCATIVO MALAMBO</t>
  </si>
  <si>
    <t>I.E. NUEVA VISTA HERMOSA</t>
  </si>
  <si>
    <t>SEDE LAS BRISAS</t>
  </si>
  <si>
    <t>Los Palmitos</t>
  </si>
  <si>
    <t>I.E.TA.. AGRO EL PIÑAL</t>
  </si>
  <si>
    <t>EL NARANJAL</t>
  </si>
  <si>
    <t>Majagual</t>
  </si>
  <si>
    <t>CENTRO EDUCATIVO EDUARDO SANTOS</t>
  </si>
  <si>
    <t>CENTRO EDUCATIVO SAN GREGORIO</t>
  </si>
  <si>
    <t>Coveñas</t>
  </si>
  <si>
    <t>C.E. EL MAMEY</t>
  </si>
  <si>
    <t>EL REPARO</t>
  </si>
  <si>
    <t>Tolima</t>
  </si>
  <si>
    <t>Fresno</t>
  </si>
  <si>
    <t>Institucion Educativa Tecnica Niña Maria</t>
  </si>
  <si>
    <t>Aguas Claras</t>
  </si>
  <si>
    <t>Institucion Educativa Tecnica Nuestra Señora De La Asuncion</t>
  </si>
  <si>
    <t>Puente Tierra</t>
  </si>
  <si>
    <t>Ortega</t>
  </si>
  <si>
    <t>Institucion Educativa Altozano</t>
  </si>
  <si>
    <t>Institucion Educativa John F. Kennedy</t>
  </si>
  <si>
    <t>Palermo</t>
  </si>
  <si>
    <t>Institucion Educativa La Aguadita</t>
  </si>
  <si>
    <t>Ataco</t>
  </si>
  <si>
    <t>INSTITUCION EDUCATIVA SANTIAGO PEREZ</t>
  </si>
  <si>
    <t>INSTITUCION EDUCATIVA TECNICA MARTIN POMALA</t>
  </si>
  <si>
    <t>SAN PEDRO</t>
  </si>
  <si>
    <t>Rovira</t>
  </si>
  <si>
    <t>INSTITUCION EDUCATIVA LA REFORMA</t>
  </si>
  <si>
    <t>PRADO PANDO</t>
  </si>
  <si>
    <t>Guamo</t>
  </si>
  <si>
    <t>INSTITUCION EDUCATIVA SOR JOSEFA DEL CASTILLO</t>
  </si>
  <si>
    <t>SAN MARTIN</t>
  </si>
  <si>
    <t>INSTITUCION EDUCATIVA TECNICA OLAYA HERRERA</t>
  </si>
  <si>
    <t>MACO ALTO</t>
  </si>
  <si>
    <t>Chaparral</t>
  </si>
  <si>
    <t>INSTITUCION EDUCATIVA TECNICA CAMACHO ANGARITA</t>
  </si>
  <si>
    <t>JOSE MARIA CORDOBA</t>
  </si>
  <si>
    <t>Ibagué</t>
  </si>
  <si>
    <t>INST EDUC TEC DARIO ECHANDIA</t>
  </si>
  <si>
    <t>SEDE 2  PRIMERO DE MAYO</t>
  </si>
  <si>
    <t>INSTITUCION EDUCATIVA TECNICA INDUSTRIAL SIMON BOLIVAR</t>
  </si>
  <si>
    <t>SANTA ANA</t>
  </si>
  <si>
    <t>Purificación</t>
  </si>
  <si>
    <t>INSTITUCION EDUCATIVA TECNICA SANTA LUCIA</t>
  </si>
  <si>
    <t>VILLA ESPERANZA</t>
  </si>
  <si>
    <t>LAS MORAS</t>
  </si>
  <si>
    <t>Valle</t>
  </si>
  <si>
    <t>Buenaventura</t>
  </si>
  <si>
    <t>Silvano Caicedo Giron</t>
  </si>
  <si>
    <t>Primera Fundacion Popular</t>
  </si>
  <si>
    <t>Esther Etelvina Aramburo</t>
  </si>
  <si>
    <t>San Jeronimo</t>
  </si>
  <si>
    <t>JAIME ROOCK</t>
  </si>
  <si>
    <t>Valle Del Cauca</t>
  </si>
  <si>
    <t>Jaime Roock</t>
  </si>
  <si>
    <t>El Caimito</t>
  </si>
  <si>
    <t>Santa Cecilia</t>
  </si>
  <si>
    <t>Dos Quebrada</t>
  </si>
  <si>
    <t>El Encanto Del Saber</t>
  </si>
  <si>
    <t>Valle del Cauca</t>
  </si>
  <si>
    <t>Santa Teeresita</t>
  </si>
  <si>
    <t>Raul Orejuela Bueno</t>
  </si>
  <si>
    <t>Alambique</t>
  </si>
  <si>
    <t>San Ramon</t>
  </si>
  <si>
    <t>Jose Acevedo Y Gomez</t>
  </si>
  <si>
    <t>Santa Filomena</t>
  </si>
  <si>
    <t>Juan Santos</t>
  </si>
  <si>
    <t>Petronio Alvarez</t>
  </si>
  <si>
    <t>Nuestra Señora Del Perpetuo Socorro</t>
  </si>
  <si>
    <t>San Jorge</t>
  </si>
  <si>
    <t>Gabriela Mistral</t>
  </si>
  <si>
    <t>JOSE ACEVEDO Y GOMEZ</t>
  </si>
  <si>
    <t>SANTA CECILIA</t>
  </si>
  <si>
    <t>EL CARMEN</t>
  </si>
  <si>
    <t>Cartago</t>
  </si>
  <si>
    <t>RAMON MARTINEZ BENITEZ</t>
  </si>
  <si>
    <t>SAN JOSÉ</t>
  </si>
  <si>
    <t>INSTITUCION EDUCATIVA MANUEL DOLORES MONDRAGON</t>
  </si>
  <si>
    <t>MARIA AGUSTINA MADRID</t>
  </si>
  <si>
    <t>La Unión</t>
  </si>
  <si>
    <t>INSTITUCION EDUCATIVA QUEBRADAGRANDE</t>
  </si>
  <si>
    <t>BELISARIO CAICEDO</t>
  </si>
  <si>
    <t>NUESTRA SEÑORA DEL PERPETUO SOCORRO</t>
  </si>
  <si>
    <t>RAUL OREJUELA BUENO</t>
  </si>
  <si>
    <t>Buga</t>
  </si>
  <si>
    <t>INSTITUCION EDUCATIVA AGRICOLA DE GUADALAJARA DE BUGA</t>
  </si>
  <si>
    <t>ANTONIO JOSE DE SUCRE</t>
  </si>
  <si>
    <t>Cali</t>
  </si>
  <si>
    <t>INSTITUCION EDUCATIVA LOS ANDES</t>
  </si>
  <si>
    <t>JUAN PABLO I</t>
  </si>
  <si>
    <t>Vaupés</t>
  </si>
  <si>
    <t>Mitú</t>
  </si>
  <si>
    <t>I.E.D. De San Javier</t>
  </si>
  <si>
    <t>Escuela Rural De Wacuraba</t>
  </si>
  <si>
    <t>Centro Educativo De Pueblo Nuevo</t>
  </si>
  <si>
    <t>Internado Rural De Murutinga</t>
  </si>
  <si>
    <t>I.E.D. De Tapurucuara</t>
  </si>
  <si>
    <t>Escuela Rural Ñupana Querari</t>
  </si>
  <si>
    <t>Escuela Rural De Piramiri</t>
  </si>
  <si>
    <t>Escuela Rural De Bogota Cachivera</t>
  </si>
  <si>
    <t>Escuela Rural De Timbo De Betania</t>
  </si>
  <si>
    <t>Escuela Rural De Garrafa</t>
  </si>
  <si>
    <t>Escuela Rural De Puerto Arenal</t>
  </si>
  <si>
    <t>Pacoa</t>
  </si>
  <si>
    <t>I.E.D. De Piedra Ñi</t>
  </si>
  <si>
    <t>Escuela Rural Puerto Esperanza Pira</t>
  </si>
  <si>
    <t>I.E.D. DE SAN JAVIER</t>
  </si>
  <si>
    <t>ESCUELA RURAL DE MACAQUIÑO(INTERNADO)</t>
  </si>
  <si>
    <t>Vichada</t>
  </si>
  <si>
    <t>Cumaribo</t>
  </si>
  <si>
    <t>Centro Educativo Maria Auxiliadora</t>
  </si>
  <si>
    <t>El Mirador</t>
  </si>
  <si>
    <t>Institución Educativa El Sejal</t>
  </si>
  <si>
    <t>Centro Educativo Simon Bolivar</t>
  </si>
  <si>
    <t>Centro Educativo Manuelita Saenz Toro</t>
  </si>
  <si>
    <t>CENTRO EDUCATIVO MARIA AUXILIADORA</t>
  </si>
  <si>
    <t>CENTRO EDUCATIVO MARIA AUXILIADORA - SEDE PRINCIPAL</t>
  </si>
  <si>
    <t>INSTITUCIÓN EDUCATIVA EL SEJAL</t>
  </si>
  <si>
    <t>CENTRO EDUCATIVO JOSE CELESTINO CAMACHO</t>
  </si>
  <si>
    <t>INSTITUCIÓN EDUCATIVA MANAJUARE</t>
  </si>
  <si>
    <t>CENTRO EDUCATIVO SAN RAFAEL</t>
  </si>
  <si>
    <t>INSTITUCIÓN EDUCATIVA GUACO</t>
  </si>
  <si>
    <t>CENTRO EDUCATIVO ALTAMIRA</t>
  </si>
  <si>
    <t>CENTRO EDUCATIVO PALOMAS</t>
  </si>
  <si>
    <t>CENTRO EDUCATIVO PALOMAS - SEDE PRINCIPAL</t>
  </si>
  <si>
    <t>CENTRO EDUCATIVO MORICHAL</t>
  </si>
  <si>
    <t>CENTRO EDUCATIVO SAN MIGUEL</t>
  </si>
  <si>
    <t>DEPARTAMENTO</t>
  </si>
  <si>
    <t>COD_MUNICI</t>
  </si>
  <si>
    <t>MUNICIPIO</t>
  </si>
  <si>
    <t>NOMBRE__IE</t>
  </si>
  <si>
    <t>NOMBRE_SED</t>
  </si>
  <si>
    <t>SIMES</t>
  </si>
  <si>
    <t>MATRICULA2</t>
  </si>
  <si>
    <t>SIN_ZNI_MI</t>
  </si>
  <si>
    <t>IPM___Cali</t>
  </si>
  <si>
    <t>IPEM___Cal</t>
  </si>
  <si>
    <t>PDETZOMAC_</t>
  </si>
  <si>
    <t>iteración</t>
  </si>
  <si>
    <t>Puntaje</t>
  </si>
  <si>
    <t>Priorizada</t>
  </si>
  <si>
    <t>Posición</t>
  </si>
  <si>
    <t>Resguardo Indigena</t>
  </si>
  <si>
    <t>Nombre Resguardo Indigena</t>
  </si>
  <si>
    <t>Consejos Comunitarios</t>
  </si>
  <si>
    <t>Nombre  Consejo Comunitario</t>
  </si>
  <si>
    <t>CODIGO DANE</t>
  </si>
  <si>
    <t>ZNI</t>
  </si>
  <si>
    <t xml:space="preserve"> </t>
  </si>
  <si>
    <t>Consejo Comunitario unión Bajo Río Guelmambí</t>
  </si>
  <si>
    <t>Resguardo Indígena Awa Gran Rosario</t>
  </si>
  <si>
    <t>MIXTO</t>
  </si>
  <si>
    <t>Resguardo Indígena Embera-Katio Rio Andagueda</t>
  </si>
  <si>
    <t>Resguardo Indígena Embera de Alto Rio Cuia</t>
  </si>
  <si>
    <t>Consejo Comunitario Renacer Telembí</t>
  </si>
  <si>
    <t>Consejo Comunitario Pro-Defensa Del Río Tapaje</t>
  </si>
  <si>
    <t>Resguardo Indígena Embera - Catio del Rio Chajerado</t>
  </si>
  <si>
    <t>Resguardo Indígena Wayuu de la Alta Y Media Guajira</t>
  </si>
  <si>
    <t>Consejo Comunitario Comunidad Negra de San Francisco De Cugucho</t>
  </si>
  <si>
    <t>Consejo Comunitario general del Río Baudó y sus afluentes - Acaba</t>
  </si>
  <si>
    <t>Resguardo Indígena Embera y Waunan de "Nussí Purrú"</t>
  </si>
  <si>
    <t>Consejo Comunitario del Río Raposo</t>
  </si>
  <si>
    <t>Consejo Comunitario Union Del Rio Rosario</t>
  </si>
  <si>
    <t>Consejo Comunitario Manglares Del Río Micay</t>
  </si>
  <si>
    <t>Consejo Comunitario Mayor Del Medio Atrato - Acia</t>
  </si>
  <si>
    <t>Resguardo Indígena Embera  de Pichicora, Chicue y Punto Alegre</t>
  </si>
  <si>
    <t>Consejo Comunitario de La Cuenca Del Río Salaquí</t>
  </si>
  <si>
    <t>Consejo Comunitario de Unión Patía Viejo</t>
  </si>
  <si>
    <t>Resguardo Indígena Vaupes</t>
  </si>
  <si>
    <t>Consejo Comunitario El Bien Del Futuro</t>
  </si>
  <si>
    <t>Consejo Comunitario del Medio, Bajo y Zona Costera del Juan "ACADESAN"</t>
  </si>
  <si>
    <t>Resguardo Indígena Arhuaca O Ijke (Arhuaco De La Sierra)</t>
  </si>
  <si>
    <t>Resguardo Indígena Embera de Puerto Alegre y La Divisa</t>
  </si>
  <si>
    <t>Resguardo Indígena Awa de Inda Zabaleta</t>
  </si>
  <si>
    <t>Mixto</t>
  </si>
  <si>
    <t>Resguardo Indígena Awa de Cuaiquer Integrado La Milagrosa</t>
  </si>
  <si>
    <t>Consejo Comunitario Alto Río Sequihonda</t>
  </si>
  <si>
    <t>Resguardo Indígena de la Cuenca Media Y Alta del Rio Inirida</t>
  </si>
  <si>
    <t>Resguardo Indígena Embera de Urada Jiguamiando</t>
  </si>
  <si>
    <t>Consejo Comunitario Agricultores Del Patía Grande</t>
  </si>
  <si>
    <t>Consejo Comunitario Mayor De La Organización Campesina Popular Del Alto Atrato  - Cocomopoca</t>
  </si>
  <si>
    <t>Consejo Comunitario del Rio Naya</t>
  </si>
  <si>
    <t>Resguardo Indígena Selva De Mataven</t>
  </si>
  <si>
    <t>Consejo Comunitario La Mamuncia, Parte Media Del Río Micay</t>
  </si>
  <si>
    <t>Consejo Comunitario Manos Amigas Del Patía Grande</t>
  </si>
  <si>
    <t>Consejo Comunitario del Rio Patía Grande, sus brazos y la ensenada de Tumaco - Acapa</t>
  </si>
  <si>
    <t>Consejo Comunitario Mayor Del Municipio De Condoto</t>
  </si>
  <si>
    <t>Consejo Comunitario Mayor De Novita</t>
  </si>
  <si>
    <t>Consejo Comunitario del Río Mayorquín y Papayal</t>
  </si>
  <si>
    <t>Resguardo Indígena Puinave y Curripaco de Morichal Viejo - Santa Rosa, Cerro Cucuy, Santa Cruz, Caño Danta</t>
  </si>
  <si>
    <t>Consejo Comunitario de Pizarro</t>
  </si>
  <si>
    <t>Consejo Comunitario La Gran Minga De Los Ríos Inguambí Y Albí</t>
  </si>
  <si>
    <t>Resguardo Indígena Coreguaje Asentada en la Regiones De Puerto Naranjo, Peñas Rojas, Cuerazo, El Diamante</t>
  </si>
  <si>
    <t>Consejo Comunitario Gualmar</t>
  </si>
  <si>
    <t>Resguardo Indígena Embera Katio de Pescadito</t>
  </si>
  <si>
    <t>Resguardo Indígena Barranco Ceiba Y Laguna Araguato</t>
  </si>
  <si>
    <t>Resguardo Indígena Embera de Hurtado y Tegavera</t>
  </si>
  <si>
    <t>Consejo Comunitario Santo Domingo</t>
  </si>
  <si>
    <t>Consejo Comunitario de Bocas De Atrato y Leoncito</t>
  </si>
  <si>
    <t>Consejo Comunitario del Río Jiguamiandó</t>
  </si>
  <si>
    <t>Consejo Comunitario El Recuerdo De Nuestros Ancestros Del Río Mejicano</t>
  </si>
  <si>
    <t>Consejo Comunitario Rescate Las Varas</t>
  </si>
  <si>
    <t>Resguardo Indígena Embera-Katio de Playalta, El Veinte y El Noventa</t>
  </si>
  <si>
    <t>Consejo Comunitario Mayor Del Municipio De Juradó</t>
  </si>
  <si>
    <t>Consejo Comunitario del Río Cajambre</t>
  </si>
  <si>
    <t>Consejo Comuntario El Progreso</t>
  </si>
  <si>
    <t>Consejo Comunitario Mayor Del Bajo Atrato</t>
  </si>
  <si>
    <t>Consejo Comunitario Bajo Mira y Frontera</t>
  </si>
  <si>
    <t>Consejo Comunitario Integral De Lloro_Cocoillo</t>
  </si>
  <si>
    <t>Consejo Comunitario Mayor Del Cantón De San Pablo "Acisanp"</t>
  </si>
  <si>
    <t>Consejo Comunitario Mayor Unión Panamericana "Cocomaupa"</t>
  </si>
  <si>
    <t>Consejo Comunitario de Vígia De Curvaradó y Santa Rosa De Limón</t>
  </si>
  <si>
    <t>Consejo Comunitario La Voz De Los Negros</t>
  </si>
  <si>
    <t>Consejo Comunitario de Unicosta</t>
  </si>
  <si>
    <t>Consejo Comunitario Alto Mira Y Frontera</t>
  </si>
  <si>
    <t>Resguardo Indígena Kogui - Malayo y Arhuaco</t>
  </si>
  <si>
    <t>Consejo Comunitario de Cupica</t>
  </si>
  <si>
    <t>Resguardo Indígena Waunana de Santa Maria De Pangala</t>
  </si>
  <si>
    <t>Consejo Comunitario del Río Satinga</t>
  </si>
  <si>
    <t>Resguardo Indígena Embera de Mondó Mondocito</t>
  </si>
  <si>
    <t>Consejo Comunitario Parte Baja Del Río Saija</t>
  </si>
  <si>
    <t>Consejo Comunitario Unión De Cuencas De Isagualpi</t>
  </si>
  <si>
    <t>Consejo Comunitario De La Cuenca Del Río Iscuandé</t>
  </si>
  <si>
    <t>Resguardo Indígena Murri-pantanos</t>
  </si>
  <si>
    <t>Consejo Comunitario del Río Yurumanguí</t>
  </si>
  <si>
    <t>Resguardo Indígena Puinave y Curripaco de los Parajes Remanso - Chorro Bocon</t>
  </si>
  <si>
    <t>Resguardo Indígena Nukak Maku</t>
  </si>
  <si>
    <t>Resguardo Indígena Morichito y Caño Mochuelo</t>
  </si>
  <si>
    <t>Resguardo Indígena Embera - Cholo Del Rio Guangüi</t>
  </si>
  <si>
    <t>Resguardo Indígena Embera La Iguana</t>
  </si>
  <si>
    <t>Consejo Comunitario Union Rio Caunapi</t>
  </si>
  <si>
    <t>Resguardo Indígena Embera de Dearade Biakirude</t>
  </si>
  <si>
    <t>Consejo Comunitario El Playon Del Río Siguí</t>
  </si>
  <si>
    <t>Resguardo Indígena Katio (Rio Tanela)</t>
  </si>
  <si>
    <t>Nalapu</t>
  </si>
  <si>
    <t>Escuela Rural Indígena Buenos Aires</t>
  </si>
  <si>
    <t>Matupalashi</t>
  </si>
  <si>
    <t>Vasco Nuñez De Balboa</t>
  </si>
  <si>
    <t>Sede # 9 Indigena Awa Pulgande  Campo Alegre</t>
  </si>
  <si>
    <t>San Jose De La Nutria</t>
  </si>
  <si>
    <t>Italia</t>
  </si>
  <si>
    <t>Sede El Galan</t>
  </si>
  <si>
    <t>Aturaimpa</t>
  </si>
  <si>
    <t>Escuela Rural Indígena Jawapiakat</t>
  </si>
  <si>
    <t>Sede Indigena Shpachaye</t>
  </si>
  <si>
    <t>Resguardo Indígena Yuco de Iroka</t>
  </si>
  <si>
    <t>Sede # 16 Indigena Awa Pilbi Gran Rosario</t>
  </si>
  <si>
    <t>Sede Indígena Pimporrodo</t>
  </si>
  <si>
    <t>Canonico</t>
  </si>
  <si>
    <t>C. E. R. Indigena Atausi</t>
  </si>
  <si>
    <t>Escuela Rural Querari Miri</t>
  </si>
  <si>
    <t>Escuela Rural Indígena Wuataki</t>
  </si>
  <si>
    <t>Sede Indigena Totumuncha</t>
  </si>
  <si>
    <t>Sede La Cabaña</t>
  </si>
  <si>
    <t>Sede Buena Vista</t>
  </si>
  <si>
    <t>Sede # 17 Indigena Awa El Mejicano</t>
  </si>
  <si>
    <t>C. E. R. Cañaverales</t>
  </si>
  <si>
    <t>Marrantial</t>
  </si>
  <si>
    <t>Sede Salem</t>
  </si>
  <si>
    <t>Sede La Union</t>
  </si>
  <si>
    <t>Sede Monteadentro</t>
  </si>
  <si>
    <t>Matalapu</t>
  </si>
  <si>
    <t>Sede Indigena Chawaye</t>
  </si>
  <si>
    <t>Sede Indigena Manoye</t>
  </si>
  <si>
    <t>Berlin Alto</t>
  </si>
  <si>
    <t>Rio Escondido</t>
  </si>
  <si>
    <t>Sede #13 Indigena Awa Turbia Palizada</t>
  </si>
  <si>
    <t>Sede Nuestra Señora De Guadalupe</t>
  </si>
  <si>
    <t>Sede 12 Bocas De Papi</t>
  </si>
  <si>
    <t>Honda Alta</t>
  </si>
  <si>
    <t>Casa De Dios</t>
  </si>
  <si>
    <t>Sede Gabriel Garcia Marquez</t>
  </si>
  <si>
    <t>Sede # 15 Cristo Rey</t>
  </si>
  <si>
    <t>Yaichi</t>
  </si>
  <si>
    <t>Witkat</t>
  </si>
  <si>
    <t>La Sonora</t>
  </si>
  <si>
    <t>El Totumal</t>
  </si>
  <si>
    <t>Mina Caracolito</t>
  </si>
  <si>
    <t>Sede Indigena Westa</t>
  </si>
  <si>
    <t>Sede Wawcha</t>
  </si>
  <si>
    <t>Guadualito</t>
  </si>
  <si>
    <t>Sede Bella Victoria</t>
  </si>
  <si>
    <t>Sede Corriente Palo</t>
  </si>
  <si>
    <t>Las Delicias</t>
  </si>
  <si>
    <t>Sede Indígena Embera Tujena</t>
  </si>
  <si>
    <t>La Piedra</t>
  </si>
  <si>
    <t>Sede Santa Isabel</t>
  </si>
  <si>
    <t>Sede Barrancas Porvenir</t>
  </si>
  <si>
    <t>C. E. R. Indigenista Pantanos-Antadocito</t>
  </si>
  <si>
    <t>Limunalu</t>
  </si>
  <si>
    <t>Calle Larga</t>
  </si>
  <si>
    <t>Sede 8 El Playón</t>
  </si>
  <si>
    <t>Sede # 11 Indigena Awa Amarilla Playa Grande</t>
  </si>
  <si>
    <t>Sede 8 Pambana</t>
  </si>
  <si>
    <t>Consejo Comunitario de la Nueva Alianza</t>
  </si>
  <si>
    <t>Sede 20 El Pasto</t>
  </si>
  <si>
    <t>Sede 17 Trinidad Papi</t>
  </si>
  <si>
    <t>San Martin De Loba</t>
  </si>
  <si>
    <t>Santo Domingo Alto</t>
  </si>
  <si>
    <t>C.E.R.I Amoladora</t>
  </si>
  <si>
    <t>C. E. R. Indigenista Amparrado Alto</t>
  </si>
  <si>
    <t>C. E. R. Indigenista San Miguel</t>
  </si>
  <si>
    <t>Institución Educativa Técnica Agropecuaria El Empalme Sede 6 Rural Brisas De Gavilán</t>
  </si>
  <si>
    <t>La Serrania</t>
  </si>
  <si>
    <t>Sede Yiputo</t>
  </si>
  <si>
    <t>Sede Indigena Pachaya</t>
  </si>
  <si>
    <t>Erm El Salto</t>
  </si>
  <si>
    <t>Leonardo Posada</t>
  </si>
  <si>
    <t>Maria Montesoy</t>
  </si>
  <si>
    <t>La Milagrosa</t>
  </si>
  <si>
    <t>Puerto Cumare</t>
  </si>
  <si>
    <t>Cerro Cocuy</t>
  </si>
  <si>
    <t>Loma Linda</t>
  </si>
  <si>
    <t>Sede # 7 Indigena Awa La Playa</t>
  </si>
  <si>
    <t>La Ahuyama</t>
  </si>
  <si>
    <t>Indigena Kokara</t>
  </si>
  <si>
    <t>El Reflejo</t>
  </si>
  <si>
    <t>C.E.R.I Onda</t>
  </si>
  <si>
    <t>C.E.R.I Nensariama - Choromandó</t>
  </si>
  <si>
    <t>C.E.R.I Nutria Tascon</t>
  </si>
  <si>
    <t>C. E. R. Indigenista Julio Grande (Amor-La Marina)</t>
  </si>
  <si>
    <t>Escuela  Rural  De Pacú</t>
  </si>
  <si>
    <t>Escuela Rural De Camuti</t>
  </si>
  <si>
    <t>Shuluwou</t>
  </si>
  <si>
    <t>Escuela Rural Indígena Jarsumana</t>
  </si>
  <si>
    <t>Sede Indígena Chorro</t>
  </si>
  <si>
    <t>La Estrella</t>
  </si>
  <si>
    <t>Sede Indigena Tewa</t>
  </si>
  <si>
    <t>Sede Mapuchke</t>
  </si>
  <si>
    <t>Sede Educativa Indigena Yagual</t>
  </si>
  <si>
    <t>Sede 5 Guayabal</t>
  </si>
  <si>
    <t>Puerto Pupuña</t>
  </si>
  <si>
    <t>Sede # 5 Indigena Awa Salto  Palay</t>
  </si>
  <si>
    <t>Sede San Martin De Porres</t>
  </si>
  <si>
    <t>Sede Indigena Playita Gella</t>
  </si>
  <si>
    <t>Sede 16 Gomez Jurado</t>
  </si>
  <si>
    <t>Sede 19 Papi Las Palmas</t>
  </si>
  <si>
    <t>Sede 13 Piscinde</t>
  </si>
  <si>
    <t>Juan Gabriel</t>
  </si>
  <si>
    <t>Sede Canapure</t>
  </si>
  <si>
    <t>La Lejania</t>
  </si>
  <si>
    <t>Sede Santa Teresita</t>
  </si>
  <si>
    <t>Corocito</t>
  </si>
  <si>
    <t>C.E.R.I Aguacatal</t>
  </si>
  <si>
    <t>Escuela Rural De Tucunare</t>
  </si>
  <si>
    <t>Sede 2 Tangaral</t>
  </si>
  <si>
    <t>Panterramana</t>
  </si>
  <si>
    <t>Las Canciones</t>
  </si>
  <si>
    <t>Santo Domingo Savio</t>
  </si>
  <si>
    <t>Jose Antonio Galan</t>
  </si>
  <si>
    <t>La Virgen</t>
  </si>
  <si>
    <t>Mina Pepo</t>
  </si>
  <si>
    <t>Sede Indigena Kurarapa</t>
  </si>
  <si>
    <t>El Tesoro</t>
  </si>
  <si>
    <t>General Santander - Vda Puerto Brasilia</t>
  </si>
  <si>
    <t>El Papayo</t>
  </si>
  <si>
    <t>Santa Lucia De Timba</t>
  </si>
  <si>
    <t>Sede 23  Trigrillo Saunde</t>
  </si>
  <si>
    <t>Sede 04  Pambil</t>
  </si>
  <si>
    <t>Barranco Alto</t>
  </si>
  <si>
    <t>Sede San Antonio De Palestina</t>
  </si>
  <si>
    <t>Sede Indígena De Bajo Chichido</t>
  </si>
  <si>
    <t>El Catatumbo</t>
  </si>
  <si>
    <t>Sede 15 Paunde</t>
  </si>
  <si>
    <t>Consejo Comunitario Alejandro Rincon Del Rio Ñambí</t>
  </si>
  <si>
    <t>Sede 10 Nueva Maque</t>
  </si>
  <si>
    <t>Sede 5 Limones</t>
  </si>
  <si>
    <t>Consejo Comunitario Odemap Mosquera Sur</t>
  </si>
  <si>
    <t>El Progreso</t>
  </si>
  <si>
    <t>Sede # 10 La Montañita</t>
  </si>
  <si>
    <t>Sede # 9 La Corozala</t>
  </si>
  <si>
    <t>Sede # 6 El Tandil</t>
  </si>
  <si>
    <t>Veracruz</t>
  </si>
  <si>
    <t>Sede Abejales</t>
  </si>
  <si>
    <t>Sede Santa Rita</t>
  </si>
  <si>
    <t>Sede Porvenir</t>
  </si>
  <si>
    <t>Los Cañales</t>
  </si>
  <si>
    <t>C.E.R.I Warituma</t>
  </si>
  <si>
    <t>C.E.R. Indigenista Jenaturado Murri</t>
  </si>
  <si>
    <t>Sede 8 Loma Caucho</t>
  </si>
  <si>
    <t>Mapariwou</t>
  </si>
  <si>
    <t>Sede Antonia Santos Del Llano</t>
  </si>
  <si>
    <t>La Brasilia</t>
  </si>
  <si>
    <t>Antonio Nariño</t>
  </si>
  <si>
    <t>Estacion Neira</t>
  </si>
  <si>
    <t>La Torera</t>
  </si>
  <si>
    <t>Sede Indigena Kunana</t>
  </si>
  <si>
    <t>Sede Indigena Konone</t>
  </si>
  <si>
    <t>Sede Shokya</t>
  </si>
  <si>
    <t>El Condor</t>
  </si>
  <si>
    <t>El Trapiche</t>
  </si>
  <si>
    <t>Sede La Fundacion</t>
  </si>
  <si>
    <t>Florida</t>
  </si>
  <si>
    <t>Camilo Torres</t>
  </si>
  <si>
    <t>Guadalupe Salcedo</t>
  </si>
  <si>
    <t>Consejo Comunitario de Río  Pilizá</t>
  </si>
  <si>
    <t>Consejo Comunitario Catangueros</t>
  </si>
  <si>
    <t>Resguardo Indígena Trua Integrado Del Charco</t>
  </si>
  <si>
    <t>Consejo Comunitario del Río Sanquianga</t>
  </si>
  <si>
    <t>Resguardo Indígena Embera-Katio de Iwagado</t>
  </si>
  <si>
    <t>Consejo Comunitario de Guapí Abajo</t>
  </si>
  <si>
    <t>Resguardo Indígena Embera Miasa De Partado</t>
  </si>
  <si>
    <t>Consejo Comunitario Comunidad Negra de Villa Conto</t>
  </si>
  <si>
    <t>Resguardo Indígena del Paraje de El Venado</t>
  </si>
  <si>
    <t>C.E. SAN GABRIEL</t>
  </si>
  <si>
    <t>SAN GABRIEL (sede principal)</t>
  </si>
  <si>
    <t>INSTITUCIÓN EDUCATIVA ORTEGA</t>
  </si>
  <si>
    <t>LA ISLA</t>
  </si>
  <si>
    <t>INSTITUCIÓN EDUCATIVA LA MESETA</t>
  </si>
  <si>
    <t>LOS ANGELES</t>
  </si>
  <si>
    <t>Caldono</t>
  </si>
  <si>
    <t>C.E. EL CABUYAL</t>
  </si>
  <si>
    <t>EL CABUYAL (sede principal)</t>
  </si>
  <si>
    <t>INSTITUCIÓN EDUCATIVA LOS COMUNEROS</t>
  </si>
  <si>
    <t>SANTA BARBARA</t>
  </si>
  <si>
    <t>CENTRO EDUCATIVO TERCER MILENIO</t>
  </si>
  <si>
    <t>SEDE LA SOMBRA</t>
  </si>
  <si>
    <t>INSTITUCION EDUCATIVA EL PORVENIR</t>
  </si>
  <si>
    <t>IER SAN MARCELINO</t>
  </si>
  <si>
    <t>ESC RUR MIX YARINAL</t>
  </si>
  <si>
    <t>Resguardo Indígena Kofan-Inga de Yarinal - San Marcelino, Amaron</t>
  </si>
  <si>
    <t>I.E. R. MIXTA MARIA LUISA DE MORENO</t>
  </si>
  <si>
    <t>EL PROGRESO</t>
  </si>
  <si>
    <t>Cartagena Del Chairá</t>
  </si>
  <si>
    <t>I.E. R. EL EDEN</t>
  </si>
  <si>
    <t>LAS PISCINAS</t>
  </si>
  <si>
    <t>IE INDÍGENA TOBIAS QUERAGAMA</t>
  </si>
  <si>
    <t>SEDE INDÍGENA MATECAÑA</t>
  </si>
  <si>
    <t>I.E.R INDIGENISTA EMBERA ATRATO MEDIO</t>
  </si>
  <si>
    <t>C. E. R. INDIGENISTA EL SALADO</t>
  </si>
  <si>
    <t>ALTO CHUARE NAICIONA</t>
  </si>
  <si>
    <t>YUCAL-JOLI</t>
  </si>
  <si>
    <t>EL CARMEN - NAYA</t>
  </si>
  <si>
    <t>SEDE INDÍGENA LLANITO</t>
  </si>
  <si>
    <t>SEDE INDÍGENA QUIPARADO DE ORDO</t>
  </si>
  <si>
    <t>SEDE 3 LA ISLA</t>
  </si>
  <si>
    <t>SEDE 3 AGUA CLARA</t>
  </si>
  <si>
    <t>SEDE 6 DOS QUEBRADAS TELEMBI</t>
  </si>
  <si>
    <t>SEDE 25 VUELTA INGUAMBI</t>
  </si>
  <si>
    <t>SEDE 13 PAPI LA UNION</t>
  </si>
  <si>
    <t>SEDE 3 MAGDALENA</t>
  </si>
  <si>
    <t>SEDE 3 SAN RAFAEL</t>
  </si>
  <si>
    <t>SEDE 9 ESTERO MARTINEZ</t>
  </si>
  <si>
    <t>SEDE 5 EL CARMELO</t>
  </si>
  <si>
    <t>SEDE 17 LA NUEVA ESPERANZA</t>
  </si>
  <si>
    <t>SEDE PARENSTU</t>
  </si>
  <si>
    <t>CHONKOMA&gt;ANA</t>
  </si>
  <si>
    <t>ESCUELA NUEVA EL VENADO</t>
  </si>
  <si>
    <t>MURMULLO ALTO</t>
  </si>
  <si>
    <t>SEDE LA COLOMBIANA</t>
  </si>
  <si>
    <t>SEDE CASCAJAL</t>
  </si>
  <si>
    <t>SEDE 9 ALFONSO LOPEZ</t>
  </si>
  <si>
    <t>SEDE 9 BOCA DE QUIGUPI</t>
  </si>
  <si>
    <t>CENTRO EDUCATIVO BARRANQUILLA</t>
  </si>
  <si>
    <t>CENTRO EDUCATIVO YURI</t>
  </si>
  <si>
    <t>CENTRO EDUCATIVO SAN MARIANO</t>
  </si>
  <si>
    <t>MARAJALU</t>
  </si>
  <si>
    <t>SANTA CRUZ</t>
  </si>
  <si>
    <t>JAIWAMANA</t>
  </si>
  <si>
    <t>LETUSHI</t>
  </si>
  <si>
    <t>OROCHON</t>
  </si>
  <si>
    <t>ESCUELA RURAL INDÍGENA ACHUAIPANA</t>
  </si>
  <si>
    <t>SEDE DE CHIGORODÓ</t>
  </si>
  <si>
    <t>CE INDÍGENA ROBUSTIANO HÁCHITO PEDROZA</t>
  </si>
  <si>
    <t>SEDE INDÍGENA PLAYA NUEVA RIO CATRU</t>
  </si>
  <si>
    <t>SEDE INDÍGENA PUERTO LIMON</t>
  </si>
  <si>
    <t>SEDE INDÍGENA DE GENGADO</t>
  </si>
  <si>
    <t>SEDE DE BOCA DE LEON</t>
  </si>
  <si>
    <t>SEDE PANGALITA</t>
  </si>
  <si>
    <t>SEDE INDÍGENA PLAYA NUEVA</t>
  </si>
  <si>
    <t>CE INDÍGENA DE CASCAJERO</t>
  </si>
  <si>
    <t>SEDE INDÍGENA ALTO MOINDO</t>
  </si>
  <si>
    <t>SEDE INDÍGENA DE ALTO CHUIGO</t>
  </si>
  <si>
    <t>SEDE INDÍGENA DE DOS QUEBRADA</t>
  </si>
  <si>
    <t>LA MULA</t>
  </si>
  <si>
    <t>BOCAS DE SOLIS</t>
  </si>
  <si>
    <t>EL TIGRE</t>
  </si>
  <si>
    <t>CE INDÍGENA UNION BAQUIAZA</t>
  </si>
  <si>
    <t>SEDE INDÍGENA NUEVA JERUSALEN</t>
  </si>
  <si>
    <t>SEDE INDÍGENA DE APARTADO</t>
  </si>
  <si>
    <t>CE INDÍGENA BILINGUE VEQUERA DE PERANCHO CACARICA</t>
  </si>
  <si>
    <t>SEDE INDÍGENA BARRIGONAL</t>
  </si>
  <si>
    <t>SEDE EL CAÑON</t>
  </si>
  <si>
    <t>SEDE SEYNAWIKA</t>
  </si>
  <si>
    <t>SEDE MOROTRWA</t>
  </si>
  <si>
    <t>SEDE INDIGENA SEYKUMAKE</t>
  </si>
  <si>
    <t>CENTRO EDUCATIVO MARQUETALIA</t>
  </si>
  <si>
    <t>SEDE LAS MARIPOSAS 2</t>
  </si>
  <si>
    <t>SEDE INDIGENA KA´SIUMUKE</t>
  </si>
  <si>
    <t>INDIGENA SAN JOSE DEL CUERAZO</t>
  </si>
  <si>
    <t>CE INDÍGENA CUNA YALA DE ARQUIA</t>
  </si>
  <si>
    <t>SEDE INDÍGENA EMBERA KATIO - CITARA</t>
  </si>
  <si>
    <t>ESCUELA RURAL MIXTA EL PLAYON NAYA</t>
  </si>
  <si>
    <t>ESC RUR MIX CAMPO ALEGRE</t>
  </si>
  <si>
    <t>Resguardo Indígena Kofan</t>
  </si>
  <si>
    <t>LOS ESPEJOS</t>
  </si>
  <si>
    <t>CENTRO EDUCATIVO GUACAMAYAS</t>
  </si>
  <si>
    <t>SEDE PRINCIPAL SAN FRANCISCO</t>
  </si>
  <si>
    <t>LAS CRUCES</t>
  </si>
  <si>
    <t>SEDE INDÍGENA LA INDIA PLAYA BONITA</t>
  </si>
  <si>
    <t>SEDE 11 KUMBI</t>
  </si>
  <si>
    <t>SEDE 11 FATIMA</t>
  </si>
  <si>
    <t>SEDE 2 GUABILLO</t>
  </si>
  <si>
    <t>SEDE 4 EL ARENAL</t>
  </si>
  <si>
    <t>ALAYULT</t>
  </si>
  <si>
    <t>SEDE KOUSHALAIN</t>
  </si>
  <si>
    <t>ESC NVA QUEBRADA LINDA</t>
  </si>
  <si>
    <t>SEDE INDÍGENA OFICINA</t>
  </si>
  <si>
    <t>ISUPI</t>
  </si>
  <si>
    <t>SEDE 6 CHANZARA LAS PEÑAS</t>
  </si>
  <si>
    <t>MUCHALESIRRA</t>
  </si>
  <si>
    <t>MANNATCHI</t>
  </si>
  <si>
    <t>ALEMASAIN</t>
  </si>
  <si>
    <t>ESCUELA RURAL INDÍGENA JAR</t>
  </si>
  <si>
    <t>SEDE INDÍGENA DE RIO COLORADO</t>
  </si>
  <si>
    <t>RANGELITO</t>
  </si>
  <si>
    <t>EL ANTOJO</t>
  </si>
  <si>
    <t>QUEBRADA DEL MEDIO</t>
  </si>
  <si>
    <t>SEDE INDÍGENA PUERTO ANTIOQUIA</t>
  </si>
  <si>
    <t>SEDE KURINHA</t>
  </si>
  <si>
    <t>SEDE INDIGENA GUNSEY</t>
  </si>
  <si>
    <t>SEDE MANUEL ANTONIO ESTRADA</t>
  </si>
  <si>
    <t>SEDE DUNAWA</t>
  </si>
  <si>
    <t>SEDE INDIGENA SEYKWINKUTA</t>
  </si>
  <si>
    <t>SEDE INDÍGENA EYAQUERA</t>
  </si>
  <si>
    <t>ESCUELA RURAL MIXTA  LA VEGA NAYA</t>
  </si>
  <si>
    <t>SEDE SANTA HELENA</t>
  </si>
  <si>
    <t>SARULUMAANA</t>
  </si>
  <si>
    <t>SEDE GUADALUPE</t>
  </si>
  <si>
    <t>LAS PALMAS</t>
  </si>
  <si>
    <t>SEDE INDÍGENA LUZ AMIRA DE QUIPARADO (LIMON)</t>
  </si>
  <si>
    <t>SEDE 3 BANGUELA</t>
  </si>
  <si>
    <t>CENTRO EDUCATIVO MATAPALO</t>
  </si>
  <si>
    <t>SEDE 8 MADRID</t>
  </si>
  <si>
    <t>ARAYAD</t>
  </si>
  <si>
    <t>MANALEN</t>
  </si>
  <si>
    <t>ESCUELA RURAL INDÍGENA URINA</t>
  </si>
  <si>
    <t>CARIÑAL</t>
  </si>
  <si>
    <t>MALENA ABAJO</t>
  </si>
  <si>
    <t>SEDE INDIGENA GUNARINCHUKWA</t>
  </si>
  <si>
    <t>SEDE INDIGENA SEYKURIN</t>
  </si>
  <si>
    <t>SEDE 14 LOS DOMINGOS</t>
  </si>
  <si>
    <t>KAUWAMANA</t>
  </si>
  <si>
    <t>KOOMANA</t>
  </si>
  <si>
    <t>ESCUELA RURAL INDÍGENA LOUNAIN</t>
  </si>
  <si>
    <t>JOSE MIGUEL MONROY</t>
  </si>
  <si>
    <t>TAIWACHON</t>
  </si>
  <si>
    <t>WASAJEROU</t>
  </si>
  <si>
    <t>PATALU</t>
  </si>
  <si>
    <t>PERRISOU</t>
  </si>
  <si>
    <t>SEDE DE SANTA RITA</t>
  </si>
  <si>
    <t>SEDE INDÍGENA INSIRA</t>
  </si>
  <si>
    <t>SEDE LAS PEÑITAS</t>
  </si>
  <si>
    <t>SEDE INDÍGENA CHIMANI EL LLANO</t>
  </si>
  <si>
    <t>SEDE INDÍGENA COMUNIDAD NUEVA</t>
  </si>
  <si>
    <t>SEDE INDÍGENA DE PEÑITA</t>
  </si>
  <si>
    <t>SEDE INDÍGENA BILINGUE VERGEL PERANCHITO</t>
  </si>
  <si>
    <t>SEDE EL ROSARIO</t>
  </si>
  <si>
    <t>SEDE MAMARWA</t>
  </si>
  <si>
    <t>SEDE INDIGENA SEYUMAKE</t>
  </si>
  <si>
    <t>SEDE INDIGENA SEBAYU</t>
  </si>
  <si>
    <t>SEDE CUESTA PLATA</t>
  </si>
  <si>
    <t>SEDE INDÍGENA ZAIBY CUTI</t>
  </si>
  <si>
    <t>ESCUELA RURAL MIXTA BRISAS NAYA</t>
  </si>
  <si>
    <t>SEDE LOS MERECURES</t>
  </si>
  <si>
    <t>Resguardo Indígena Puinave y Piapoco de Guaco Bajo - Guaco Alto</t>
  </si>
  <si>
    <t>Resguardo Unido U´Wa Cubara De Tunebo</t>
  </si>
  <si>
    <t>Consejo Comunitario del Río Guajuí</t>
  </si>
  <si>
    <t xml:space="preserve"> Resguardo Indígena Waunana de La Union Choco - San Cristobal</t>
  </si>
  <si>
    <t>Consejo Comunitario Comunidad Negra de San Isidro</t>
  </si>
  <si>
    <t>Consejo Comunitario De La Comunidad Negral Del Municipio De Pueblo Rico Risaralda</t>
  </si>
  <si>
    <t>SEDE INDIGENA KWANIMAN</t>
  </si>
  <si>
    <t>Consejo Comunitario de Truando Medio</t>
  </si>
  <si>
    <t>SEDE INDIGENA SEYARUKWIAGUMU</t>
  </si>
  <si>
    <t>IE SEVILLANO</t>
  </si>
  <si>
    <t>IEDT INEM SIMON BOLIVAR</t>
  </si>
  <si>
    <t>CENTRO EDUCATIVO CONCORDIA</t>
  </si>
  <si>
    <t>SEDE INDÍGENA DE LIMON ALTO ANDAGUEDA</t>
  </si>
  <si>
    <t>EL DORADO</t>
  </si>
  <si>
    <t>ESC INDIGENA LA BARROSA</t>
  </si>
  <si>
    <t>SANTA TERESITA</t>
  </si>
  <si>
    <t>SEDE MILCIADES PARRA QUIROGA</t>
  </si>
  <si>
    <t>SEDE INDÍGENA DE AGUA CLARA</t>
  </si>
  <si>
    <t>SEDE ANTIGUOS NUMERO 1</t>
  </si>
  <si>
    <t>SEDE CANAIMA</t>
  </si>
  <si>
    <t>CENTRO ETNOEDUCATIVO RURAL INDIGENISTA CIACORO</t>
  </si>
  <si>
    <t>CENTRO EDUCATIVO SAN MATEO</t>
  </si>
  <si>
    <t>CENTRO EDUCATIVO MONTERIA</t>
  </si>
  <si>
    <t>LA UNION PINILLOS</t>
  </si>
  <si>
    <t>SEDE NUEVO CARMEN</t>
  </si>
  <si>
    <t>PEÑON DE DURAN</t>
  </si>
  <si>
    <t>JUAN XXIII</t>
  </si>
  <si>
    <t>C. E. R. LA GUAMALITA</t>
  </si>
  <si>
    <t>Santa Marta -  Magdalena</t>
  </si>
  <si>
    <t>SEDE 03 JIWA</t>
  </si>
  <si>
    <t>C. E. R. LA MASCARA</t>
  </si>
  <si>
    <t>LA SAGRADA FAMILIA</t>
  </si>
  <si>
    <t>SAN FRANCISCO</t>
  </si>
  <si>
    <t>KATZALIAMANA1</t>
  </si>
  <si>
    <t>CAICEDO IBA¥EZ</t>
  </si>
  <si>
    <t>ESCUELA RURAL  PINIPAY</t>
  </si>
  <si>
    <t>ESC RUR PUERTA OPONCITO</t>
  </si>
  <si>
    <t>MARAÑAMANA</t>
  </si>
  <si>
    <t>WAIRRAMA&gt;ANA</t>
  </si>
  <si>
    <t>SEDE MACHETSUMANA</t>
  </si>
  <si>
    <t>ESCUELA NUEVA ZEIBY</t>
  </si>
  <si>
    <t>SEDE T25</t>
  </si>
  <si>
    <t>GUARERPA</t>
  </si>
  <si>
    <t>IRRUAIN</t>
  </si>
  <si>
    <t>ISHAMULERRU</t>
  </si>
  <si>
    <t>ALUANACHON</t>
  </si>
  <si>
    <t>SEIBOTE</t>
  </si>
  <si>
    <t>ESCUELA RURAL INDÍGENA PALIYU</t>
  </si>
  <si>
    <t>SEDE INDÍGENA MACEDONIO WAITOTO DE BRUBATA</t>
  </si>
  <si>
    <t>SEDE MUNGUIDO</t>
  </si>
  <si>
    <t>SEDE INDÍGENA MAZURA</t>
  </si>
  <si>
    <t>SEDE # 5 IND AWA PIZDE PIALQUER</t>
  </si>
  <si>
    <t>MINA BRISA</t>
  </si>
  <si>
    <t>ESPERANZA</t>
  </si>
  <si>
    <t>KASHAULECHON</t>
  </si>
  <si>
    <t>SEDE LA CRUZ</t>
  </si>
  <si>
    <t>SEDE JEPEIN</t>
  </si>
  <si>
    <t>BELLO MONTE</t>
  </si>
  <si>
    <t>SEDE 2 SANTA CATALINA</t>
  </si>
  <si>
    <t>SEDE 14 CUCARACHERA</t>
  </si>
  <si>
    <t>JASARIRU</t>
  </si>
  <si>
    <t>ATAIN</t>
  </si>
  <si>
    <t>MACUCUTAO</t>
  </si>
  <si>
    <t>POLOTU</t>
  </si>
  <si>
    <t>ESCUELA RURAL INDÍGENA WUAYUCHENKAT</t>
  </si>
  <si>
    <t>SEDE INDÍGENA PEÑA DE OLVIDO</t>
  </si>
  <si>
    <t>EL PILOTO</t>
  </si>
  <si>
    <t>KAIWARRAIMANA</t>
  </si>
  <si>
    <t>HUAMALLAU</t>
  </si>
  <si>
    <t>IYULIWOU</t>
  </si>
  <si>
    <t>JAIKAKALINCHON</t>
  </si>
  <si>
    <t>MASSEN</t>
  </si>
  <si>
    <t>SEDE INDÍGENA CAÑAVERAL DE BOCHOROMA</t>
  </si>
  <si>
    <t>SAN ISIDRO CUBA</t>
  </si>
  <si>
    <t>YOTOJOROY</t>
  </si>
  <si>
    <t>IRRUAIN #3</t>
  </si>
  <si>
    <t>ESCUELA RURAL INDÍGENA PUERTAKA</t>
  </si>
  <si>
    <t>DESCANSO</t>
  </si>
  <si>
    <t>JULUWATSHI</t>
  </si>
  <si>
    <t>ESCUELA RURAL INDÍGENA JOTOMANA</t>
  </si>
  <si>
    <t>Juan De Acosta</t>
  </si>
  <si>
    <t>IE SAN JOSE  SEDE MEDIA LUNA</t>
  </si>
  <si>
    <t>SEDE MEDIA LUNA</t>
  </si>
  <si>
    <t>San Juan Del Cesar</t>
  </si>
  <si>
    <t>IE NO. 2 HUGUES MANUEL LACAUTURE</t>
  </si>
  <si>
    <t>SIN</t>
  </si>
  <si>
    <t>ESCUELA RURAL MIXTA LA PAULINA</t>
  </si>
  <si>
    <t>IED PARA EL DESARROLLO HUMANO</t>
  </si>
  <si>
    <t>SEDE 2</t>
  </si>
  <si>
    <t xml:space="preserve">IED PARA EL DESARROLLO HUMANO
</t>
  </si>
  <si>
    <t>ESCUELA RURAL CURAZAO</t>
  </si>
  <si>
    <t>Piojó</t>
  </si>
  <si>
    <t xml:space="preserve">IE SAN ANTONIO DE PIOJO
</t>
  </si>
  <si>
    <t>SEDE VILLA LATA</t>
  </si>
  <si>
    <t>IE LA MARIA</t>
  </si>
  <si>
    <t>SEDE LA CAMPANITA</t>
  </si>
  <si>
    <t>El Piñón</t>
  </si>
  <si>
    <t>IED AGRÍCOLA DEL PIÑÓN</t>
  </si>
  <si>
    <t xml:space="preserve"> SEDE RURAL</t>
  </si>
  <si>
    <t>IE SEDE EDUCATIVA LA PEÑA</t>
  </si>
  <si>
    <t>ESCUELA RURAL VEREDA LAS FLORES</t>
  </si>
  <si>
    <t>Departamento</t>
  </si>
  <si>
    <t>Municipio</t>
  </si>
  <si>
    <t>Nombre de la institucion</t>
  </si>
  <si>
    <t>Nombre de la sede</t>
  </si>
  <si>
    <t>Latitud</t>
  </si>
  <si>
    <t>Longitud</t>
  </si>
  <si>
    <t>CONCATENAR</t>
  </si>
  <si>
    <t>SIN/ZNI</t>
  </si>
  <si>
    <t>Priorizado</t>
  </si>
  <si>
    <t>Tipología</t>
  </si>
  <si>
    <t>X</t>
  </si>
  <si>
    <t>Y</t>
  </si>
  <si>
    <t>ZONA</t>
  </si>
  <si>
    <t>BANDA</t>
  </si>
  <si>
    <t>X= Este_CTM12</t>
  </si>
  <si>
    <t>Y = Norte_CTM12</t>
  </si>
  <si>
    <t>VERIFICACION DUPLICADO</t>
  </si>
  <si>
    <t>ETNO O NAR</t>
  </si>
  <si>
    <t>N</t>
  </si>
  <si>
    <t>P</t>
  </si>
  <si>
    <t xml:space="preserve">Centro Educativo Rural San Gil </t>
  </si>
  <si>
    <t xml:space="preserve">Institucion Educativa Rural Nuestra Señora Del Carmen </t>
  </si>
  <si>
    <t xml:space="preserve">Centro Educativo Rural El Recreo </t>
  </si>
  <si>
    <t xml:space="preserve">Institucion Educativa Rural La Serpentina </t>
  </si>
  <si>
    <t xml:space="preserve">Institucion Educativa Rural Kilometro 15 </t>
  </si>
  <si>
    <t xml:space="preserve">Institucion Educativa Rural Puerto Barco </t>
  </si>
  <si>
    <t xml:space="preserve">Centro Educativo Rural La Libertad </t>
  </si>
  <si>
    <t xml:space="preserve">Institucion Educativa Horacio Olave </t>
  </si>
  <si>
    <t xml:space="preserve">INSTITUCION EDUCATIVA RURAL LA SERPENTINA </t>
  </si>
  <si>
    <t>(Todas)</t>
  </si>
  <si>
    <t>Cuenta de Municipio</t>
  </si>
  <si>
    <t>Total general</t>
  </si>
  <si>
    <t>ID</t>
  </si>
  <si>
    <t>Sede Inicial/Reemplazo</t>
  </si>
  <si>
    <t>Coord repetidas</t>
  </si>
  <si>
    <t>RESGUARDOS</t>
  </si>
  <si>
    <t>CONSEJO</t>
  </si>
  <si>
    <t>CODIGO DANE (DUE)</t>
  </si>
  <si>
    <t>FICHA SOCIAL (Pre- Caracterización)</t>
  </si>
  <si>
    <t>FICHA TECNICA</t>
  </si>
  <si>
    <t>OBSERVACIÓN 1</t>
  </si>
  <si>
    <t>OBSERVACIÓN2</t>
  </si>
  <si>
    <t>Tiene energía - SI - NO</t>
  </si>
  <si>
    <t>Fuente de energía</t>
  </si>
  <si>
    <t>Cantidad de estudiantes campo</t>
  </si>
  <si>
    <t>NARP/ETNO Campo</t>
  </si>
  <si>
    <t>RESGUARDOS/CONSEJO - Campo</t>
  </si>
  <si>
    <t>Soporte Secretaria de eduacion (Aplica si tiene energía)</t>
  </si>
  <si>
    <t>Efectiva para visita</t>
  </si>
  <si>
    <t>CARACTERIZADA</t>
  </si>
  <si>
    <t>Latitud Campo</t>
  </si>
  <si>
    <t>Longitud campo</t>
  </si>
  <si>
    <t>Tiene energía - SI - NO2</t>
  </si>
  <si>
    <t>Fuente de energía3</t>
  </si>
  <si>
    <t># de estudiantes</t>
  </si>
  <si>
    <t>Tipologia en Campo</t>
  </si>
  <si>
    <t>Efectiva</t>
  </si>
  <si>
    <t>Soportes</t>
  </si>
  <si>
    <t>Responsable Social-TECNICO</t>
  </si>
  <si>
    <t>#Estudiantes rev AG</t>
  </si>
  <si>
    <t>Tipologia</t>
  </si>
  <si>
    <t>Inicial</t>
  </si>
  <si>
    <t>NO</t>
  </si>
  <si>
    <t>resguardo</t>
  </si>
  <si>
    <t>VIA LLAMADA</t>
  </si>
  <si>
    <t>N/A</t>
  </si>
  <si>
    <t>ID.01</t>
  </si>
  <si>
    <t>KAREN REBOLLEDO</t>
  </si>
  <si>
    <t>ID.02</t>
  </si>
  <si>
    <t>Karen Rebolledo</t>
  </si>
  <si>
    <t>Nancy España</t>
  </si>
  <si>
    <t>EN CASCO URBANO</t>
  </si>
  <si>
    <t>ID.03</t>
  </si>
  <si>
    <t>No tiene energia</t>
  </si>
  <si>
    <t>Faltan Coordenadas</t>
  </si>
  <si>
    <t> </t>
  </si>
  <si>
    <t>ID.4</t>
  </si>
  <si>
    <t>A LA FECHA NO HAY NINGUNA OBSERVACION O NOVEDAD</t>
  </si>
  <si>
    <t>No aplica</t>
  </si>
  <si>
    <t>ID.5</t>
  </si>
  <si>
    <t xml:space="preserve">es iregular </t>
  </si>
  <si>
    <t>consejos</t>
  </si>
  <si>
    <t>ID.06</t>
  </si>
  <si>
    <t>en la llamada con el rector indica que la sede NO tiene energia electrica</t>
  </si>
  <si>
    <t>ARHUACO</t>
  </si>
  <si>
    <t>EN SEDE</t>
  </si>
  <si>
    <t>GASOLINA</t>
  </si>
  <si>
    <t>ID.7</t>
  </si>
  <si>
    <t>SARA VALENCIA</t>
  </si>
  <si>
    <t>ALEX MACIAS</t>
  </si>
  <si>
    <t>segun la llamada con el rector la sede NO cuenta con energia electrica</t>
  </si>
  <si>
    <t>ID.8</t>
  </si>
  <si>
    <t>sara valencia</t>
  </si>
  <si>
    <t>lex macias</t>
  </si>
  <si>
    <t xml:space="preserve">CONSEJOS </t>
  </si>
  <si>
    <t xml:space="preserve"> 2,396012
</t>
  </si>
  <si>
    <t>ID.09</t>
  </si>
  <si>
    <t>ID.10</t>
  </si>
  <si>
    <t>ANDRES F CHAVERRA</t>
  </si>
  <si>
    <t>INSTITUCION EDUCATIVA INDIGENA NO. 11</t>
  </si>
  <si>
    <t> 11°21'36.4"N</t>
  </si>
  <si>
    <t>72°29'39.0"W</t>
  </si>
  <si>
    <t>ID.11</t>
  </si>
  <si>
    <t>11°35'08.0"N</t>
  </si>
  <si>
    <t>72°26'00.5"W</t>
  </si>
  <si>
    <t>ID.12</t>
  </si>
  <si>
    <t>ID.13</t>
  </si>
  <si>
    <t>PRE CARACTERIZACION- CARACTERIZADA</t>
  </si>
  <si>
    <t>ENERGIA INTERMITENTE</t>
  </si>
  <si>
    <t>NO APLICA</t>
  </si>
  <si>
    <t>ID.14</t>
  </si>
  <si>
    <t>Angie Pacheco</t>
  </si>
  <si>
    <t xml:space="preserve">       </t>
  </si>
  <si>
    <t> 29</t>
  </si>
  <si>
    <t>ID.15</t>
  </si>
  <si>
    <t>Tiene SSFV pero no funciona</t>
  </si>
  <si>
    <t>SSFV</t>
  </si>
  <si>
    <t>10,510556</t>
  </si>
  <si>
    <t>-74,121389</t>
  </si>
  <si>
    <t>SSIFV, POSIBLEMETE POR INICIATIVA DEL IPSE, LA SULUCION NO SUPLE LAS NECESIDADES REALES DEL AULA</t>
  </si>
  <si>
    <t>ID.16</t>
  </si>
  <si>
    <t xml:space="preserve">Tiene Energía inestable por red del Ecuador </t>
  </si>
  <si>
    <t>Otro</t>
  </si>
  <si>
    <t>Conexión Ecuador</t>
  </si>
  <si>
    <t>ID.17</t>
  </si>
  <si>
    <t>yerly sanabria- nancy españa</t>
  </si>
  <si>
    <t>DILIGENCIÓ FORMULARIO EN LINEA</t>
  </si>
  <si>
    <t xml:space="preserve">11°46'41.6"N </t>
  </si>
  <si>
    <t>71°51'51.0"W</t>
  </si>
  <si>
    <t>ID.18</t>
  </si>
  <si>
    <t>Cesar Fajardo</t>
  </si>
  <si>
    <t>Alex Macias</t>
  </si>
  <si>
    <t>PAJALAO</t>
  </si>
  <si>
    <t>Aunque las coordenadas dan en el municipio de Uribia, se confirma con el rector que la sede no cuenta con servicio de energía (Coordenadas erradas probablemente)</t>
  </si>
  <si>
    <t>12°04'31.9"N</t>
  </si>
  <si>
    <t>71°51'43.6"W</t>
  </si>
  <si>
    <t>ID.19</t>
  </si>
  <si>
    <t>12°03'15.0"N</t>
  </si>
  <si>
    <t>71°38'18.5"W</t>
  </si>
  <si>
    <t>ID.20</t>
  </si>
  <si>
    <t>Uso de Planta Diesel, Horario Nocturno, 4 hr</t>
  </si>
  <si>
    <t>Planta Diesel</t>
  </si>
  <si>
    <t>Si-Consejo Comunitario de San Francisco de Cugucho</t>
  </si>
  <si>
    <t> 5.758780</t>
  </si>
  <si>
    <t>ID.21</t>
  </si>
  <si>
    <t>ANDRES V</t>
  </si>
  <si>
    <t>ID.22</t>
  </si>
  <si>
    <t>ANDRES CH - ANDRES V</t>
  </si>
  <si>
    <t>COMPLETO</t>
  </si>
  <si>
    <t>Resguardo Indígena Nussi-purrú</t>
  </si>
  <si>
    <t> 7,241243</t>
  </si>
  <si>
    <t>ID.23</t>
  </si>
  <si>
    <t>Monica - Karen</t>
  </si>
  <si>
    <t>7.863662574038057</t>
  </si>
  <si>
    <t>-74.17740827979397</t>
  </si>
  <si>
    <t>CONSULTAR DOCUMENTO PREDIO CON SED</t>
  </si>
  <si>
    <t>ID.24</t>
  </si>
  <si>
    <t>Paulo Romero</t>
  </si>
  <si>
    <t>RESGUARDO  IROKA</t>
  </si>
  <si>
    <t>ID.25</t>
  </si>
  <si>
    <t>SARA VALENCIA - ALEX MACIAS</t>
  </si>
  <si>
    <t>no dan informacion solo presencial</t>
  </si>
  <si>
    <t>RESGUARDO IROKA</t>
  </si>
  <si>
    <t xml:space="preserve"> 9°46'30.6"N </t>
  </si>
  <si>
    <t> 73°15'10.9"W</t>
  </si>
  <si>
    <t>ID.26</t>
  </si>
  <si>
    <t>9°57'00.3"N</t>
  </si>
  <si>
    <t xml:space="preserve"> 73°04'19.7"W</t>
  </si>
  <si>
    <t>ID. 27</t>
  </si>
  <si>
    <t xml:space="preserve">Angie Pacheco </t>
  </si>
  <si>
    <t>ID.28</t>
  </si>
  <si>
    <t>PAULO ROMERO</t>
  </si>
  <si>
    <t>JOSE MOISES</t>
  </si>
  <si>
    <t>ID.29</t>
  </si>
  <si>
    <t>Diego Villamil</t>
  </si>
  <si>
    <t>INTERMITENTE</t>
  </si>
  <si>
    <t xml:space="preserve">9°55'56.0"N </t>
  </si>
  <si>
    <t>73°06'08.9"W</t>
  </si>
  <si>
    <t>ID.30</t>
  </si>
  <si>
    <t>Servicio de energia deficiente. Ver formato de precaracterización</t>
  </si>
  <si>
    <t>SIM-Irregular</t>
  </si>
  <si>
    <t>ID.31</t>
  </si>
  <si>
    <t xml:space="preserve">Caracterización realizada dupla Nicolas Acuña Fiorella Garcés </t>
  </si>
  <si>
    <t>consejo comunitario La Cuenca del Rio Raposo</t>
  </si>
  <si>
    <t> 3,661083</t>
  </si>
  <si>
    <t>ID.32</t>
  </si>
  <si>
    <t>Nicolas Acuña</t>
  </si>
  <si>
    <t>Fiorela Garcés</t>
  </si>
  <si>
    <t>ID.33</t>
  </si>
  <si>
    <t xml:space="preserve">RESGUARDO </t>
  </si>
  <si>
    <t>ID.34</t>
  </si>
  <si>
    <t>RESGUARDO</t>
  </si>
  <si>
    <t>ID.35</t>
  </si>
  <si>
    <t>López (Micay)</t>
  </si>
  <si>
    <t>Pendiente Fotos y Coordenadas, Grabación de la llamda sin audio</t>
  </si>
  <si>
    <t>Aclarar si pertenene o no a NARP</t>
  </si>
  <si>
    <t>Formulario no dice</t>
  </si>
  <si>
    <t>PENDIENTE</t>
  </si>
  <si>
    <t>ID. 36</t>
  </si>
  <si>
    <t>Fiorella Garces</t>
  </si>
  <si>
    <t>Pendiente Fotos y Coordenadas	Grabación de la llamda sin audio No sale en la base de consulta previa</t>
  </si>
  <si>
    <t>PANELES SOLARES A LA COMUNIDAD, OTRO RECTOR ADRIANO CANSARI TEL 314 8489379 LLAMAR JUEVES EN LA TARDE</t>
  </si>
  <si>
    <t>ID.37</t>
  </si>
  <si>
    <t xml:space="preserve">yerly sanabria-andres chaverra </t>
  </si>
  <si>
    <t>PRE CARACTERIZADA</t>
  </si>
  <si>
    <t>ENERGIA CONTINUA</t>
  </si>
  <si>
    <t>ID. 38</t>
  </si>
  <si>
    <t>PENDIENTE COORDENADAS</t>
  </si>
  <si>
    <t>ID.39</t>
  </si>
  <si>
    <t>LA SEDE PUERTO CEDRO ESTA EN DISPUTA CON LA SEDE PUNTO ALEGRE PARA SER LA SEDE PRINCIPAL DE LAS INSTITUCIONES EDUCATIVAS</t>
  </si>
  <si>
    <t>ID.40</t>
  </si>
  <si>
    <t>ID.41</t>
  </si>
  <si>
    <t> -77,35394</t>
  </si>
  <si>
    <t>ID.42</t>
  </si>
  <si>
    <t>Cristian</t>
  </si>
  <si>
    <t>Faltan coordenadas.</t>
  </si>
  <si>
    <t>REVISAR</t>
  </si>
  <si>
    <t>2,046772</t>
  </si>
  <si>
    <t>-78,294317</t>
  </si>
  <si>
    <t>ID.43</t>
  </si>
  <si>
    <t>JIRYS MONTALVO</t>
  </si>
  <si>
    <t>Ficha tecnica indica que la I.E se encuentra en el SIN y que el prestador de servicios es electrocaqueta, sin embargo, las coordenadas muestran que la I.E no se encuentra dentro de una cabecera municipal o carreteras principales que den evidencia que se encuentra en el SIN. Por lo que, se debe revisar en sitio</t>
  </si>
  <si>
    <t xml:space="preserve">Se contacta a la rectora de la I.E y confirma que se encuentra en el SIN pero con servicio ineficiente </t>
  </si>
  <si>
    <t>ID.44</t>
  </si>
  <si>
    <t>ANDRES VERGARA</t>
  </si>
  <si>
    <t>Sin carpeta</t>
  </si>
  <si>
    <t>Ficha tecnica no es clara, indica que se encuentra en el SIN, pero que no cuenta con internas, ni con un sistema de interconexion legalizado. 
Las coordenadas arrojan que la I.E no se encuentra en la cabecera de algun municipio ni de carreteras principales que pueda corroborarse se encuentra en el SIN. Debe visitarse en sitio</t>
  </si>
  <si>
    <t>Rectora dice que se encuentra con luz, pero con conexión no legalizada.</t>
  </si>
  <si>
    <t>ID.45</t>
  </si>
  <si>
    <t>ID. 46</t>
  </si>
  <si>
    <t>Natalia Peña</t>
  </si>
  <si>
    <t>ID.47</t>
  </si>
  <si>
    <t>ENERGIA ESTABLE</t>
  </si>
  <si>
    <t>ID.48</t>
  </si>
  <si>
    <t xml:space="preserve">Se confirman que las coordenadas no se encuentran cerca alguna cabecera municipal, asi como en la ficha tecnica se confirma que la I.E no cuenta con servicio de energía. </t>
  </si>
  <si>
    <t xml:space="preserve">NO </t>
  </si>
  <si>
    <t>ID.49</t>
  </si>
  <si>
    <t>STEFANNY RAMIREZ</t>
  </si>
  <si>
    <t>Se encuentra conectado de manera legal al SIN pero la prestación del servicio es intermitente y deficiente. Pasan días sin prestación del servicio. Cuando llueve o hace viento, no cuentan con el servicio</t>
  </si>
  <si>
    <t xml:space="preserve">según llamada con el rector, el servicio es discontinuo </t>
  </si>
  <si>
    <t> 8.796938441248177</t>
  </si>
  <si>
    <t>ID.50</t>
  </si>
  <si>
    <t>ID.51</t>
  </si>
  <si>
    <t>Conectados al SIN de legal.El rector manifiesta que sufren intermitencia en el servicio y ha generado daños en neveras y electrodomésticos. todos los días no cuentan con el servicio</t>
  </si>
  <si>
    <t xml:space="preserve">según en llamada con el señor rector indica que por el mal diseño inical de la red y la distancia de la sede el servicio es muy malo, no todos los dias cuentan con el servicio continuo esto hace que los electrodomesticos de la institución se dañen   </t>
  </si>
  <si>
    <t>SIN - Legal</t>
  </si>
  <si>
    <t>ID.52</t>
  </si>
  <si>
    <t>ID.53</t>
  </si>
  <si>
    <t>ID.54</t>
  </si>
  <si>
    <t>Tiene problemas de representatividad, disputa interclan por territorio</t>
  </si>
  <si>
    <t>Ellos informan que solicitaron cambio por medio de correo</t>
  </si>
  <si>
    <t>11°56'37.0"N</t>
  </si>
  <si>
    <t>72°06'01.8"W</t>
  </si>
  <si>
    <t>ID.55</t>
  </si>
  <si>
    <t>11°33'03.4"N</t>
  </si>
  <si>
    <t>72°33'16.7"W</t>
  </si>
  <si>
    <t>ID.56</t>
  </si>
  <si>
    <t>Pertenece a otra IE,</t>
  </si>
  <si>
    <t xml:space="preserve">Se realizó oficio de invitación vía radicación en ORFEO y enviado por correo electrónico </t>
  </si>
  <si>
    <t>ID.57</t>
  </si>
  <si>
    <t>NUMERO EQUIVOCADO</t>
  </si>
  <si>
    <t>Pertenece a otra I.E.- Eusicio ISARAMA</t>
  </si>
  <si>
    <t>PRECARACTERIZADA-CARACTERIZADA</t>
  </si>
  <si>
    <t>ID.58</t>
  </si>
  <si>
    <t>ID. 59</t>
  </si>
  <si>
    <t>Stefanny Ramirez</t>
  </si>
  <si>
    <t>No aparece en BD Consulta previa</t>
  </si>
  <si>
    <t>ID.60</t>
  </si>
  <si>
    <t> 10,490083</t>
  </si>
  <si>
    <t>-73,877556</t>
  </si>
  <si>
    <t>ID.61</t>
  </si>
  <si>
    <t>Cada vez que llueve o ventea fuerte la sede queda sin energía. El ultimo corte se presentó hace quince días y tardó un día entero en restaurarse la energía.</t>
  </si>
  <si>
    <t> 4,2799009344499295</t>
  </si>
  <si>
    <t> -74,35499062074365</t>
  </si>
  <si>
    <t>ID. 62</t>
  </si>
  <si>
    <t>ISABEL ARIAS</t>
  </si>
  <si>
    <t>ID.63</t>
  </si>
  <si>
    <t>ID.64</t>
  </si>
  <si>
    <t xml:space="preserve">NO TIENE ENERGIA </t>
  </si>
  <si>
    <t>ID.65</t>
  </si>
  <si>
    <t> 4,237198</t>
  </si>
  <si>
    <t> -77,017454</t>
  </si>
  <si>
    <t>ID.66</t>
  </si>
  <si>
    <t>Monica Moreno</t>
  </si>
  <si>
    <t>Resguardo Indígena Waunana “Santa María de Pangala”</t>
  </si>
  <si>
    <t>ID.67</t>
  </si>
  <si>
    <t>No tiene Energia</t>
  </si>
  <si>
    <t>Resguardo Tami Alto Andagueda</t>
  </si>
  <si>
    <t>No Aplica</t>
  </si>
  <si>
    <t>ID.68</t>
  </si>
  <si>
    <t xml:space="preserve">Pendiente de Acta o Grababación </t>
  </si>
  <si>
    <t>Aclarar si pertenene o no a NARP  / No aparece en BD Consulta previa</t>
  </si>
  <si>
    <t> -77,25538240</t>
  </si>
  <si>
    <t>ID.69</t>
  </si>
  <si>
    <t>Pendiente Acta o grabación de llamada</t>
  </si>
  <si>
    <t>en la llamada con el rector indica que la sede ya cuenta con energia electrica</t>
  </si>
  <si>
    <t>ID.70</t>
  </si>
  <si>
    <t>alex macias</t>
  </si>
  <si>
    <t>CONSEJOS</t>
  </si>
  <si>
    <t>2,265355</t>
  </si>
  <si>
    <t>-78,117733</t>
  </si>
  <si>
    <t>ID.71</t>
  </si>
  <si>
    <t>Intermitencia en el servicio</t>
  </si>
  <si>
    <t>ID.72</t>
  </si>
  <si>
    <t>ID.73</t>
  </si>
  <si>
    <t xml:space="preserve">PROXIMA A CONECTARSE POR CABLE </t>
  </si>
  <si>
    <t>NO TINE ENERGIA</t>
  </si>
  <si>
    <t>ID.74</t>
  </si>
  <si>
    <t xml:space="preserve"> ESTA SEDENO PERTENECE A LA IE PRINCIPAL</t>
  </si>
  <si>
    <t>ID.75</t>
  </si>
  <si>
    <t>ANDRES CHAVARRA</t>
  </si>
  <si>
    <t>SI, Resguardo Indigena de Gengadó</t>
  </si>
  <si>
    <t>ID.76</t>
  </si>
  <si>
    <t>energia SIN Cedenar</t>
  </si>
  <si>
    <t xml:space="preserve">concejo </t>
  </si>
  <si>
    <t> 1,680363</t>
  </si>
  <si>
    <t> -78,864199</t>
  </si>
  <si>
    <t>ID.77</t>
  </si>
  <si>
    <t>Coordenadas fuera de cabeceras municipales o carreteras principales. Ficha tecnica confirma que cuentan con servicio de energia mediante planta diesel. Se debe revisar que la I.E cuenta con mas de una edificacion, asi como en proceso de legalización de energía</t>
  </si>
  <si>
    <t>0°52'29.</t>
  </si>
  <si>
    <t>-75°45'02</t>
  </si>
  <si>
    <t> SI</t>
  </si>
  <si>
    <t>PLANTA</t>
  </si>
  <si>
    <t>ID.78</t>
  </si>
  <si>
    <t>MARIA JOSE BARRERA</t>
  </si>
  <si>
    <t xml:space="preserve">Conectado al SIN de manera legal, pero el rector manifiesta que pasan días sin el servicio de energía </t>
  </si>
  <si>
    <t>ID.79</t>
  </si>
  <si>
    <t>Se encuentran conectados de manera ilegal, pero manifiesta que el servicio es continuo muchas veces, pero hay otros días que pasan sin el servicio de energía. Cuando llueve o hace viento, no cuentan con el servicio de energía eléctrica</t>
  </si>
  <si>
    <t>SIN- Ilegal</t>
  </si>
  <si>
    <t>ID.80</t>
  </si>
  <si>
    <t>ESTAN INTERCONECTADOS ILEGALMENTE, SIN CONTADOR, MAS DE 9 HORAS SEMANALES SIN ENERGIA</t>
  </si>
  <si>
    <t xml:space="preserve">en llamada con el profesor de la sede indica que cuenta con energía no legal de la finca vecina </t>
  </si>
  <si>
    <t>SIN - ILEGAL</t>
  </si>
  <si>
    <t>ID.81</t>
  </si>
  <si>
    <t>MILADY CARRILLO</t>
  </si>
  <si>
    <t>NA</t>
  </si>
  <si>
    <t>ID.082</t>
  </si>
  <si>
    <t>En reunión con SED nos indican que ya se encuentran conectadas a la red pública</t>
  </si>
  <si>
    <t>ID.83</t>
  </si>
  <si>
    <t>12°04'51.8"N</t>
  </si>
  <si>
    <t>71°55'14.4"W</t>
  </si>
  <si>
    <t>ID.84</t>
  </si>
  <si>
    <t>11°53'02.8"N</t>
  </si>
  <si>
    <t>71°49'08.4"W</t>
  </si>
  <si>
    <t>ID.85</t>
  </si>
  <si>
    <t>11°27'22.3"N</t>
  </si>
  <si>
    <t>72°34'11.7"W</t>
  </si>
  <si>
    <t>ID.86</t>
  </si>
  <si>
    <t>ID.87</t>
  </si>
  <si>
    <t>PRE-CARACTERIZADA- CARACTERIZADA</t>
  </si>
  <si>
    <t>RESGUARDO INDIGENA SAN JOSE DE LIPA</t>
  </si>
  <si>
    <t>ID.88</t>
  </si>
  <si>
    <t>SSFV ESTABLE</t>
  </si>
  <si>
    <t>ID.89</t>
  </si>
  <si>
    <t>ID.90</t>
  </si>
  <si>
    <t>NATALIA JIMENEZ</t>
  </si>
  <si>
    <t>PRE-CARACTERIZADA - CARACTERIZADA</t>
  </si>
  <si>
    <t xml:space="preserve">INTERMITENTE </t>
  </si>
  <si>
    <t>ID.91</t>
  </si>
  <si>
    <t xml:space="preserve">Logramos el contacto con la Secretaría de Eduación y nos comentan que si tiene fluido eléctrico. Procederemos para la gestión del cambio de sede por solicitud de ellos. </t>
  </si>
  <si>
    <t>El Sec. Educación está muy emocionado con la iniciativa.</t>
  </si>
  <si>
    <t>ID.92</t>
  </si>
  <si>
    <t>ID.93</t>
  </si>
  <si>
    <t>ID.94</t>
  </si>
  <si>
    <t>ID.95</t>
  </si>
  <si>
    <t>ID.96</t>
  </si>
  <si>
    <t>ID.97</t>
  </si>
  <si>
    <t>PRE CARACTERIZADA- CARACTERIZADA</t>
  </si>
  <si>
    <t>ID.98</t>
  </si>
  <si>
    <t>mediante oficio manifiestan que tiene energia y solicitan retanqueo</t>
  </si>
  <si>
    <t>CARACTERIZADA NO EFECTIVA</t>
  </si>
  <si>
    <t>ID.99</t>
  </si>
  <si>
    <t>yerly sanabria-nancy españa</t>
  </si>
  <si>
    <t>segun la llamada con el retor la sede ya cuenta con energia electrica</t>
  </si>
  <si>
    <t> 10.393583</t>
  </si>
  <si>
    <t> -73.605167</t>
  </si>
  <si>
    <t>ID.100</t>
  </si>
  <si>
    <t>SOLAR</t>
  </si>
  <si>
    <t>ID.101</t>
  </si>
  <si>
    <t> 10.444694</t>
  </si>
  <si>
    <t> -73.661194</t>
  </si>
  <si>
    <t>ID.102</t>
  </si>
  <si>
    <t> 10.403000</t>
  </si>
  <si>
    <t> -73.638361</t>
  </si>
  <si>
    <t>ID.103</t>
  </si>
  <si>
    <t>ID.104</t>
  </si>
  <si>
    <t>irregular presenta apagones constantes</t>
  </si>
  <si>
    <t>CONCEJO</t>
  </si>
  <si>
    <t>ID.105</t>
  </si>
  <si>
    <t xml:space="preserve">No cuentan con el servicio de energía eléctrica </t>
  </si>
  <si>
    <t>ID.106</t>
  </si>
  <si>
    <t>ID.107</t>
  </si>
  <si>
    <t>Pendiente registro fotográfico</t>
  </si>
  <si>
    <t>ID.108</t>
  </si>
  <si>
    <t>Jimmy Rubio</t>
  </si>
  <si>
    <t>Sin Energia</t>
  </si>
  <si>
    <t>Resguardo Indígena Rio Playa</t>
  </si>
  <si>
    <t>ID.109</t>
  </si>
  <si>
    <t xml:space="preserve">SE RECIBIO LOS DOCUMENTOS REQUERIDOS </t>
  </si>
  <si>
    <t xml:space="preserve">ANDRES VERGARA </t>
  </si>
  <si>
    <t>PRE-CARACTERIZADO - CARACTERIZADA</t>
  </si>
  <si>
    <t>ID.110</t>
  </si>
  <si>
    <t>Conectado al SIN de manera ilegal.cuando llueve o hace mucho viento, no cuentan con el servicio</t>
  </si>
  <si>
    <t xml:space="preserve"> 9.058694686527687 </t>
  </si>
  <si>
    <t> -72.8111072931752</t>
  </si>
  <si>
    <t>SIN-Ilegal</t>
  </si>
  <si>
    <t>ID.111</t>
  </si>
  <si>
    <t>MILEYDI CARRILLO</t>
  </si>
  <si>
    <t>DAYANA GALVIS</t>
  </si>
  <si>
    <t>ID.112</t>
  </si>
  <si>
    <t xml:space="preserve">Cuenta con documento de posesión por parte de la alcaldia </t>
  </si>
  <si>
    <t>Ninguna</t>
  </si>
  <si>
    <t>ID.113</t>
  </si>
  <si>
    <t>Yeison Jimmy y paulo</t>
  </si>
  <si>
    <t xml:space="preserve">Al llamar al rector el informa que las coordenadas exactas no las tiene, sin embargo en la ficha adjunta hay un mapa de ubicación para llegar a la sede, donde se ven las coordenadas exactas </t>
  </si>
  <si>
    <t>ID.114</t>
  </si>
  <si>
    <t>12°10'10.1"N</t>
  </si>
  <si>
    <t>71°54'20.8"W</t>
  </si>
  <si>
    <t>ID.115</t>
  </si>
  <si>
    <t>No esta ubicada ni en municipio PDET ni ZOMAC</t>
  </si>
  <si>
    <t>ID.116</t>
  </si>
  <si>
    <t xml:space="preserve">11°54'55.2"N </t>
  </si>
  <si>
    <t>71°52'02.5"W</t>
  </si>
  <si>
    <t>ID.117</t>
  </si>
  <si>
    <t>11°29'32.5"N</t>
  </si>
  <si>
    <t>72°34'09.7"W</t>
  </si>
  <si>
    <t>ID.118</t>
  </si>
  <si>
    <t>Si-Resguardo Puerto Alegre-Viriza</t>
  </si>
  <si>
    <t>D.119</t>
  </si>
  <si>
    <t>D.120</t>
  </si>
  <si>
    <t>ANDRES CH -ANDRESV</t>
  </si>
  <si>
    <t>Tiene panel solar.</t>
  </si>
  <si>
    <t xml:space="preserve">El rector menciona que la información con la que cuenta es que la sede tiene los paneles funcionando </t>
  </si>
  <si>
    <t>Sistema Solar</t>
  </si>
  <si>
    <t>ID. 121</t>
  </si>
  <si>
    <t>ID.122</t>
  </si>
  <si>
    <t xml:space="preserve">La sede se encuentra ubicada en zona de influencia petrolera, y en el proceso de obra social, se vio beneficiada de la instalación de plantas solares por parte de la empresa. </t>
  </si>
  <si>
    <t>ID.123</t>
  </si>
  <si>
    <t>Andrés Vergara</t>
  </si>
  <si>
    <t>Edison Diaz</t>
  </si>
  <si>
    <t>PRE-CARACTERIZADA</t>
  </si>
  <si>
    <t>ID. 124</t>
  </si>
  <si>
    <t xml:space="preserve">La sede educativa cuenta con fluido electrico </t>
  </si>
  <si>
    <t>ID.125</t>
  </si>
  <si>
    <t>ID.126</t>
  </si>
  <si>
    <t>ID.127</t>
  </si>
  <si>
    <t xml:space="preserve">Discontinuo - Cuenta con sistem asolar de energia </t>
  </si>
  <si>
    <t>ID.128</t>
  </si>
  <si>
    <t>Yeison, paulo , jimmy</t>
  </si>
  <si>
    <t>RESGUARDO INDIGENA LA VORAGINE</t>
  </si>
  <si>
    <t>ID.129</t>
  </si>
  <si>
    <t>La sede educativa no tiene fluido electrico</t>
  </si>
  <si>
    <t>ID.130</t>
  </si>
  <si>
    <t>ID.131</t>
  </si>
  <si>
    <t>es irregular</t>
  </si>
  <si>
    <t>ID.132</t>
  </si>
  <si>
    <t>EL RECTOR NOS CONFIMO EFECTIVA, PERO NO RESPONDE Y NO ENVIA LA INFORMACION</t>
  </si>
  <si>
    <t>OTRO</t>
  </si>
  <si>
    <t>ID.133</t>
  </si>
  <si>
    <t>yerly sanabria-andres chaverra</t>
  </si>
  <si>
    <t>Resguardo Indígena Tami Alto Andagueda</t>
  </si>
  <si>
    <t> -76,141968</t>
  </si>
  <si>
    <t>ID.134</t>
  </si>
  <si>
    <t>ID.135</t>
  </si>
  <si>
    <t>ID.136</t>
  </si>
  <si>
    <t>No efeciva</t>
  </si>
  <si>
    <t>La sede educativa cuenta con fluido electrico</t>
  </si>
  <si>
    <t>ID.137</t>
  </si>
  <si>
    <t>Información incompleta.</t>
  </si>
  <si>
    <t>1,975631</t>
  </si>
  <si>
    <t>-78,417606</t>
  </si>
  <si>
    <t>ID.138</t>
  </si>
  <si>
    <t>Coordenadas fuera de cabeceras municipales o carreteras principales. Ficha tecnica confirma que no cuentan con servicio de energía</t>
  </si>
  <si>
    <t>Se contacta a la rectora de la I.E y confirma que se encuentra sin energia.</t>
  </si>
  <si>
    <t>ID.139</t>
  </si>
  <si>
    <t> 7.721692</t>
  </si>
  <si>
    <t>-73.846775</t>
  </si>
  <si>
    <t>SIN RECARGABLE - DEFICIENTE CALIDAD DE LA ENERGÍA</t>
  </si>
  <si>
    <t>ID.140</t>
  </si>
  <si>
    <t>Luz por planta hidrica</t>
  </si>
  <si>
    <t>Planta de generación</t>
  </si>
  <si>
    <t>ID.141</t>
  </si>
  <si>
    <t>FOTOgrafia</t>
  </si>
  <si>
    <t>ID.142</t>
  </si>
  <si>
    <t>Yeison, paulo, JIMMY</t>
  </si>
  <si>
    <t xml:space="preserve">Se contacta al rector de la I.E y confirma que se encuentra en el SIN pero con servicio ineficiente </t>
  </si>
  <si>
    <t>ID.143</t>
  </si>
  <si>
    <t>Conectada de manera legal al SIN pero es intermitente, cortes constantes</t>
  </si>
  <si>
    <t>SIN - LEGAL</t>
  </si>
  <si>
    <t>ID.144</t>
  </si>
  <si>
    <t>La sede cuenta con energía</t>
  </si>
  <si>
    <t>ID.145</t>
  </si>
  <si>
    <t>ID.146</t>
  </si>
  <si>
    <t>ID.147</t>
  </si>
  <si>
    <t>Ficha incompleta</t>
  </si>
  <si>
    <t>No se ha podido establecer comunicación con el rector</t>
  </si>
  <si>
    <t>ID.148</t>
  </si>
  <si>
    <t>yeison Barrios</t>
  </si>
  <si>
    <t xml:space="preserve">SOLICITAR PERMISO PARA ENTRAR CON ANTELACION </t>
  </si>
  <si>
    <t>ID.149</t>
  </si>
  <si>
    <t xml:space="preserve">11°50'59.3"N </t>
  </si>
  <si>
    <t>72°06'42.5"W</t>
  </si>
  <si>
    <t>ID.150</t>
  </si>
  <si>
    <t>ID.151</t>
  </si>
  <si>
    <t>ID.152</t>
  </si>
  <si>
    <t>Si-Consejo Comunitario del Rio Baudó y Sus Afluentes a Caba</t>
  </si>
  <si>
    <t> 5,672393</t>
  </si>
  <si>
    <t>ID.153</t>
  </si>
  <si>
    <t> 5,3624096</t>
  </si>
  <si>
    <t>ID.154</t>
  </si>
  <si>
    <t>ANDRES CH -ANDRES V</t>
  </si>
  <si>
    <t>ID.155</t>
  </si>
  <si>
    <t>NO CONTESTA LLAMADA</t>
  </si>
  <si>
    <t>PASA EL CABLE DE ENERGÍA, PERO EL FLUJO DE ENERGÍA ES BAJO Y CUANDO LLUEVE SE VA</t>
  </si>
  <si>
    <t xml:space="preserve">CONSEJO COMUNITARIO </t>
  </si>
  <si>
    <t>ID.156</t>
  </si>
  <si>
    <t>Yerly sanabria- andres chaverra</t>
  </si>
  <si>
    <t>8.091597167</t>
  </si>
  <si>
    <t>-74.10108676</t>
  </si>
  <si>
    <t>CONSULTAR DOCUMENTO PREDIO CON SED - calidad deficiente de energía.</t>
  </si>
  <si>
    <t>ID.157</t>
  </si>
  <si>
    <t>EN LLAMADA CON RECTOR INDICA QUE NO TIENE ENERGÍA</t>
  </si>
  <si>
    <t>ID.158</t>
  </si>
  <si>
    <t>ID.159</t>
  </si>
  <si>
    <t xml:space="preserve">secretaria envio correo donde confirma que la sede no cuneta con energia </t>
  </si>
  <si>
    <t> 30</t>
  </si>
  <si>
    <t>ID.160</t>
  </si>
  <si>
    <t> 3,755861</t>
  </si>
  <si>
    <t> -77,083167</t>
  </si>
  <si>
    <t>ID.161</t>
  </si>
  <si>
    <t xml:space="preserve">nO TIENE ENERGIA </t>
  </si>
  <si>
    <t>ID.162</t>
  </si>
  <si>
    <t>ID.163</t>
  </si>
  <si>
    <t>ID.164</t>
  </si>
  <si>
    <t xml:space="preserve">Maria Jose Barrera </t>
  </si>
  <si>
    <t>ID.165</t>
  </si>
  <si>
    <t>Pendiente de Acta o Grababación , Certificado rector</t>
  </si>
  <si>
    <t xml:space="preserve">cuenta con manifestacion de interes enviada por el rector  mas no la copia de celula el rector se nego a gestionarla </t>
  </si>
  <si>
    <t> 3,050593</t>
  </si>
  <si>
    <t> -77,525756</t>
  </si>
  <si>
    <t>ID.166</t>
  </si>
  <si>
    <t>Jirys Montalvo</t>
  </si>
  <si>
    <t> 5,1878</t>
  </si>
  <si>
    <t> -77,1693</t>
  </si>
  <si>
    <t>ID.167</t>
  </si>
  <si>
    <t>Fotografia</t>
  </si>
  <si>
    <t xml:space="preserve">Cuenta con documento de posesión de la sede </t>
  </si>
  <si>
    <t>ID.168</t>
  </si>
  <si>
    <t>Magüí (Payan)</t>
  </si>
  <si>
    <t xml:space="preserve"> 20 </t>
  </si>
  <si>
    <t>ID.169</t>
  </si>
  <si>
    <t>STEFANY RAMIREZ</t>
  </si>
  <si>
    <t>EDISON DIAZ</t>
  </si>
  <si>
    <t>ID.170</t>
  </si>
  <si>
    <t> NO</t>
  </si>
  <si>
    <t>ID.171</t>
  </si>
  <si>
    <t>Coordenadas fuera de cabeceras municipales o carreteras principales. Ficha tecnica confirma que tiene planta diesel</t>
  </si>
  <si>
    <t>0°29'27</t>
  </si>
  <si>
    <t> -75°05'27</t>
  </si>
  <si>
    <t>ID.172</t>
  </si>
  <si>
    <t>ID.173</t>
  </si>
  <si>
    <t>ID.174</t>
  </si>
  <si>
    <t>ID.175</t>
  </si>
  <si>
    <t>la sede cuenta con las coordenadas por medio de un mapa adjunto a la ficha con las coordenadas exactas</t>
  </si>
  <si>
    <t>ID.176</t>
  </si>
  <si>
    <t xml:space="preserve">Coordenadas cerca a carretera principal que lleva al municipio la union, por lo que puede haber conexion a red. La Ficha tecnica contiene informacion vaga y no indicaron si cuentan con servicio de energia y de que tipo. Se debe verificar en sitio </t>
  </si>
  <si>
    <t>Inicialmente se tenia como "REVISAR" Sin embargo, se contacta con el rector y confirma que la I.E se encuentra sin servicio de energía</t>
  </si>
  <si>
    <t>ID.177</t>
  </si>
  <si>
    <t>de momento estan interconectadas a la red de centrales Electricas</t>
  </si>
  <si>
    <t>No cuentan con ninguna fuente de energía, el panel con el que cuentan es de internet</t>
  </si>
  <si>
    <t>ID.178</t>
  </si>
  <si>
    <t xml:space="preserve">segun en llamada con el señor rector esta sede cuenta con energía elctria por medio de Centrales Electricas de Norte de Santander </t>
  </si>
  <si>
    <t>Conectado al SIN de manera legal, llega el recibo y tienen contador, pero por circunstancias del clima, lluvia y viento, pasan hasta meses sin el servicio. Servicio intermitente</t>
  </si>
  <si>
    <t>ID.179</t>
  </si>
  <si>
    <t xml:space="preserve">la energia es intermitente en el año hay un mes  energia </t>
  </si>
  <si>
    <t xml:space="preserve">consejo </t>
  </si>
  <si>
    <t>ID.180</t>
  </si>
  <si>
    <t>AREN REBOLLEDO</t>
  </si>
  <si>
    <t>NANCY ESPAÑA</t>
  </si>
  <si>
    <t xml:space="preserve">conexion SIN la vereda y la sede no presenta energia </t>
  </si>
  <si>
    <t>ID.181</t>
  </si>
  <si>
    <t>ID.182</t>
  </si>
  <si>
    <t xml:space="preserve">Conectado al SIN de manera ilegal, servicio intermtente, cortes constantes y prolongados </t>
  </si>
  <si>
    <t> 8.988084709908742</t>
  </si>
  <si>
    <t>SIN - Ilegal</t>
  </si>
  <si>
    <t>ID.183</t>
  </si>
  <si>
    <t>Cuenta con SSFV instalado y en funcionamiento. La alcaldía realiza el AOM</t>
  </si>
  <si>
    <t>SSFV - SIN Ilegal</t>
  </si>
  <si>
    <t>ID.184</t>
  </si>
  <si>
    <t>EL RECTOR ES LUIS RAUL RODRIGUEZ DIAZ</t>
  </si>
  <si>
    <t>PRE-CARACTERIZADA Y CARACTERIZADA</t>
  </si>
  <si>
    <t>CAÑO MOCHUELO</t>
  </si>
  <si>
    <t>ID.185</t>
  </si>
  <si>
    <t>ID.186</t>
  </si>
  <si>
    <t>ID.187</t>
  </si>
  <si>
    <t>ID.188</t>
  </si>
  <si>
    <t>ID.189</t>
  </si>
  <si>
    <t xml:space="preserve">CONSULTAR DOCUMENTO PREDIO CON SED </t>
  </si>
  <si>
    <t>ID.190</t>
  </si>
  <si>
    <t>CONSEJO COMUNITARIO</t>
  </si>
  <si>
    <t>ID.191</t>
  </si>
  <si>
    <t>11°50'28.6"N</t>
  </si>
  <si>
    <t>72°03'49.9"W</t>
  </si>
  <si>
    <t>ID.192</t>
  </si>
  <si>
    <t>11°50'36.0"N</t>
  </si>
  <si>
    <t>72°07'14.6"W</t>
  </si>
  <si>
    <t>ID.193</t>
  </si>
  <si>
    <t>C Fajardo</t>
  </si>
  <si>
    <t>Necesario Reemplazo</t>
  </si>
  <si>
    <t>La Sede ya no hace parte de la IE</t>
  </si>
  <si>
    <t>ID.194</t>
  </si>
  <si>
    <t>me contesto el contratista y quedo de enviarme el contacto por whasap</t>
  </si>
  <si>
    <t>No se tiene rector. Lo contrata administrador de educación. Bogotá - Nuquí (avión), Luego 3 a 4 horas en lancha hasta Jurubirá(500mil ida y regreso)</t>
  </si>
  <si>
    <t>Resguardo Indigena Juruburá Chori Alto Baudó</t>
  </si>
  <si>
    <t>ID.195</t>
  </si>
  <si>
    <t>Yerly sanabria - andres chaverra</t>
  </si>
  <si>
    <t>ID.196</t>
  </si>
  <si>
    <t> 17</t>
  </si>
  <si>
    <t>ID. 197</t>
  </si>
  <si>
    <t xml:space="preserve">Los cupos cambiaron de 13 a 15 </t>
  </si>
  <si>
    <t>ID.198</t>
  </si>
  <si>
    <t>8.168184</t>
  </si>
  <si>
    <t>-74.239869</t>
  </si>
  <si>
    <t xml:space="preserve"> CONSULTAR DOCUMENTO PREDIO CON SED </t>
  </si>
  <si>
    <t>ID.199</t>
  </si>
  <si>
    <t>ID.200</t>
  </si>
  <si>
    <t>ID.201</t>
  </si>
  <si>
    <t> -74.254528</t>
  </si>
  <si>
    <t>PRESENTA DOCUMENTO DE DONACIÓN</t>
  </si>
  <si>
    <t>ID.202</t>
  </si>
  <si>
    <t xml:space="preserve">El rector menciona que los cupos aumentaron, paso de 13 a 20 </t>
  </si>
  <si>
    <t>-74.13647718057676</t>
  </si>
  <si>
    <t>ID.203</t>
  </si>
  <si>
    <t>IER SAN PEDRO DE LA SIERRA</t>
  </si>
  <si>
    <t> -74,10402457412495</t>
  </si>
  <si>
    <t>D.204</t>
  </si>
  <si>
    <t>NO CONTESTA TELEFONO, NI MSJ</t>
  </si>
  <si>
    <t>ID.205</t>
  </si>
  <si>
    <t>ID.206</t>
  </si>
  <si>
    <t>ok registro fotográfico</t>
  </si>
  <si>
    <t> -76.455487</t>
  </si>
  <si>
    <t>ID.207</t>
  </si>
  <si>
    <t> -77,326694</t>
  </si>
  <si>
    <t> 14</t>
  </si>
  <si>
    <t>ID.208</t>
  </si>
  <si>
    <t>ID.209</t>
  </si>
  <si>
    <t>SOLICITAR NUMERO DE CONTACTO, TIENE NUEVA ADMINISTRACION</t>
  </si>
  <si>
    <t>ID.210</t>
  </si>
  <si>
    <t>NUMERO DE CONTACTO APAGADO</t>
  </si>
  <si>
    <t>ID.211</t>
  </si>
  <si>
    <t>Pendientes datos de coordendas y fotos de la sede</t>
  </si>
  <si>
    <t>ID.212</t>
  </si>
  <si>
    <t>Pendientes datos de coordendas</t>
  </si>
  <si>
    <t>ID.213</t>
  </si>
  <si>
    <t>Cuenta con Carta de Manifestación de Interes</t>
  </si>
  <si>
    <t>Resguardo Indigena Alto Andagueda Zona 2</t>
  </si>
  <si>
    <t>ID.214</t>
  </si>
  <si>
    <t> -77,2824883</t>
  </si>
  <si>
    <t>ID.215</t>
  </si>
  <si>
    <t>No esta el numero de registro de la sede IE</t>
  </si>
  <si>
    <t>ID.216</t>
  </si>
  <si>
    <t>no</t>
  </si>
  <si>
    <t>ID.217</t>
  </si>
  <si>
    <t>ID.218</t>
  </si>
  <si>
    <t xml:space="preserve">La ficha técnica esta diliganciada y cuanra con registro frotografico dentro de la ficha </t>
  </si>
  <si>
    <t>ID.219</t>
  </si>
  <si>
    <t>La institución educativa no tiene servicio de energía, pero cerca hay un transformador. Por la institución pasan redes eléctricas pero la mismas hacen parte ed una grupo electrógeno que no tienen funcionamiento desde hace tiempo según manifiestan</t>
  </si>
  <si>
    <t>Se deben consultar los planes de expansión en territorio</t>
  </si>
  <si>
    <t>ID.220</t>
  </si>
  <si>
    <t>Coordenadas fuera de cabeceras municipales o carreteras principales. Ficha tecnica no indica si cuenta o no con servicio de energía, sin embargo, indica no tener instalaciones internas electricas</t>
  </si>
  <si>
    <t> 0.5251</t>
  </si>
  <si>
    <t> -75.1154</t>
  </si>
  <si>
    <t>ID.221</t>
  </si>
  <si>
    <t>ID.222</t>
  </si>
  <si>
    <t>Llamar a profesor para llegar</t>
  </si>
  <si>
    <t>Bogotá - Pereira - Cartago,Valle  (Avion y bus) A San José del Palmar en Chivas - Vereda la Italia 20min en moto o carro y luego 20min en moto hasta sede</t>
  </si>
  <si>
    <t>25-30</t>
  </si>
  <si>
    <t>ID.223</t>
  </si>
  <si>
    <t>La IE se la llevó el río, en su lugar envian ficha de la sede Mantequeira</t>
  </si>
  <si>
    <t>REQUIERE REMPLAZO</t>
  </si>
  <si>
    <t>INUTILIZADA POR INUNDACIONES Y EROSIÓN DEL RIO SOBRE LA BASE DE LA SEDE.</t>
  </si>
  <si>
    <t>ID.224</t>
  </si>
  <si>
    <t>Paulo</t>
  </si>
  <si>
    <t>SSFV DE CAPACIDAD MENOR(SIN ABASTECIMIENTO COMPLETO)</t>
  </si>
  <si>
    <t>ID. 225</t>
  </si>
  <si>
    <t>Coordenadas fuera de cabeceras municipales o carreteras principales. Ficha tecnica indica no contar con servicio de energía.</t>
  </si>
  <si>
    <t>0°55'32</t>
  </si>
  <si>
    <t>74°47'11</t>
  </si>
  <si>
    <t>ID.226</t>
  </si>
  <si>
    <t xml:space="preserve">segun llamada con el rector hay dias en los que no se cuenta con el servicio </t>
  </si>
  <si>
    <t>Conectados al SIN de manera Legal. Hay ocasiones en donde pasan mas de 3 días sin el servicio, especialmente cuando llueve o hace viento. No tiene medidor</t>
  </si>
  <si>
    <t>ID.227</t>
  </si>
  <si>
    <t>ID.228</t>
  </si>
  <si>
    <t>Tiene energía solar - nota: Rector solicita cambiar por las mercedes que no tiene servicio energía</t>
  </si>
  <si>
    <t>ID.229</t>
  </si>
  <si>
    <t xml:space="preserve">Se envia oficio por parte de I.E MANIFESTANDO QUE CUENTAN CON ENERGIA Y NO TIENE SEDES PARA RETANQUEO  </t>
  </si>
  <si>
    <t>SE REALIZA CARACTERIZACION, ENERGIA INESTABLE</t>
  </si>
  <si>
    <t>ID.230</t>
  </si>
  <si>
    <t>yerly sanabria</t>
  </si>
  <si>
    <t>nancy españa</t>
  </si>
  <si>
    <t> -78,744723</t>
  </si>
  <si>
    <t>ID.231</t>
  </si>
  <si>
    <t>KAREN REBOLLEDO NANCY ESPAÑA</t>
  </si>
  <si>
    <t>COMUNICACION CON EL SECRETARIO DE DESARROLLO VA A PROPORCIONAR LOS DATOS PARA LA CARACTERIZACION Y EL CONTACTO CON EL RECTOR</t>
  </si>
  <si>
    <t>RESGUARDO INDIGENA</t>
  </si>
  <si>
    <t>ID.232</t>
  </si>
  <si>
    <t>yerly sanabria - andres chaverra</t>
  </si>
  <si>
    <t>8.048340</t>
  </si>
  <si>
    <t> -74.158000</t>
  </si>
  <si>
    <t>ID.233</t>
  </si>
  <si>
    <t> 1°41'04</t>
  </si>
  <si>
    <t> 74°07'37</t>
  </si>
  <si>
    <t>ID.234</t>
  </si>
  <si>
    <t>Conectados al SIN de manera legal.El rector manifiesta que teniendo en cuenta que la conexión no se realizó de manera correcta debido a influencia de grupos armados, el servicio es inestable. cuando llueve o hace viento, no se cuenta con el servicio</t>
  </si>
  <si>
    <t>ID.235</t>
  </si>
  <si>
    <t>INTERCONECTADOS A UNA RED ILEGAL, SIN CONTADOR</t>
  </si>
  <si>
    <t xml:space="preserve">en llamada con el profesor de la sede indica que cuenta con energía ilegal de la finca vecina </t>
  </si>
  <si>
    <t>ID.236</t>
  </si>
  <si>
    <t>Manifiestan que hay servicio de energía, de manera legal, ya que hay un contador de energía.
Los cortes de energía se dan cuando llueve y hay relámpagos y truenos. La docente manifiesta que en el tiempo que lleva en la sede, no ha tenido inconvenientes, pero lleva solo 1 mes en la sede educativa</t>
  </si>
  <si>
    <t>ID.237</t>
  </si>
  <si>
    <t>falta registro fotográfico</t>
  </si>
  <si>
    <t>NUMERO DE CONTACTO ERRADO</t>
  </si>
  <si>
    <t>ID.238</t>
  </si>
  <si>
    <t>Resguardo Jurubida Chori Alto Baudó</t>
  </si>
  <si>
    <t>ID.239</t>
  </si>
  <si>
    <t>ANDRESCH -ANDRESV</t>
  </si>
  <si>
    <t>ID.240</t>
  </si>
  <si>
    <t>Karen Rueda</t>
  </si>
  <si>
    <t>NO CONTESTA -CORREO VOZ</t>
  </si>
  <si>
    <t>ID.241</t>
  </si>
  <si>
    <t>ID. 242</t>
  </si>
  <si>
    <t> 16</t>
  </si>
  <si>
    <t>ID. 243</t>
  </si>
  <si>
    <t xml:space="preserve">Tiene interconexión eléctrica. </t>
  </si>
  <si>
    <t xml:space="preserve">La sede se encuentra dentro del SIN , la energia es estable y el único momento donde se va la energía es cuando hacen mantenimiento a la red </t>
  </si>
  <si>
    <t>ID.244</t>
  </si>
  <si>
    <t>ID.245</t>
  </si>
  <si>
    <t xml:space="preserve">En la segunda hoja del excel se encuentra un registro fotografico de la sede con coordenadad </t>
  </si>
  <si>
    <t>ID.246</t>
  </si>
  <si>
    <t>ID.247</t>
  </si>
  <si>
    <t>Conexión Ilegal al SIN</t>
  </si>
  <si>
    <t>Deficiencia Energetica</t>
  </si>
  <si>
    <t>Consejo Comunitario La Paloma</t>
  </si>
  <si>
    <t>SIN-Irregular-Ilegal</t>
  </si>
  <si>
    <t>ID.248</t>
  </si>
  <si>
    <t>ID.249</t>
  </si>
  <si>
    <t> 3,775500</t>
  </si>
  <si>
    <t> -77,147194</t>
  </si>
  <si>
    <t>ID.250</t>
  </si>
  <si>
    <t> 3,289420</t>
  </si>
  <si>
    <t> -77,421036</t>
  </si>
  <si>
    <t>ID.251</t>
  </si>
  <si>
    <t>ID.252</t>
  </si>
  <si>
    <t>ID.253</t>
  </si>
  <si>
    <t>CUENTA CON PANEL SOLAR</t>
  </si>
  <si>
    <t> -78,61390</t>
  </si>
  <si>
    <t>PANELES</t>
  </si>
  <si>
    <t>ID.254</t>
  </si>
  <si>
    <t>ID.255</t>
  </si>
  <si>
    <t>Resguardo Indigena Alto Andagueda Zona 5</t>
  </si>
  <si>
    <t>ID.256</t>
  </si>
  <si>
    <t>ID.257</t>
  </si>
  <si>
    <t>ID.258</t>
  </si>
  <si>
    <t>Ficha tecnica indica que la I.E cuenta con energia mediante SSFV. Se debe validar en campo las condiciones del sistema</t>
  </si>
  <si>
    <t>Se contacta con la rectora y confirmaque se tiene SSFV</t>
  </si>
  <si>
    <t>ID.259</t>
  </si>
  <si>
    <t>ID.260</t>
  </si>
  <si>
    <t>Se tenia inicialmente como "REVISAR" Sin embargo, se contacta con el rector y confirma que cuenta con servicio de energía</t>
  </si>
  <si>
    <t>75°27'14.0</t>
  </si>
  <si>
    <t>ID.261</t>
  </si>
  <si>
    <t>ID.262</t>
  </si>
  <si>
    <t xml:space="preserve">Sede En el SIN </t>
  </si>
  <si>
    <t>No presenta cortes de Energia Frecuentes, unicamente cuando hay fuertes lluvias</t>
  </si>
  <si>
    <t>ID.263</t>
  </si>
  <si>
    <t>NDRES CHAVARRA</t>
  </si>
  <si>
    <t xml:space="preserve">Rector manifistea que tiene SIN pero la conexión es inestable. </t>
  </si>
  <si>
    <t xml:space="preserve">CONSEJO </t>
  </si>
  <si>
    <t> -78,637187</t>
  </si>
  <si>
    <t>ID.264</t>
  </si>
  <si>
    <t xml:space="preserve">Energia de SIN -CEDENAR </t>
  </si>
  <si>
    <t>ID.265</t>
  </si>
  <si>
    <t> -74.5821 0</t>
  </si>
  <si>
    <t>ID.266</t>
  </si>
  <si>
    <t>DD.267</t>
  </si>
  <si>
    <t>ID.268</t>
  </si>
  <si>
    <t>Coordenadas pendientes
Energia discontinua</t>
  </si>
  <si>
    <t>ID.269</t>
  </si>
  <si>
    <t>a</t>
  </si>
  <si>
    <t>ID.271</t>
  </si>
  <si>
    <t>Territorio Colectivo</t>
  </si>
  <si>
    <t>ID.272</t>
  </si>
  <si>
    <t>ANDRESV</t>
  </si>
  <si>
    <t>via terrestre (2 horas ) - cabecera municipal - medio baudo pto melu - de pto melu-  hasta las sedes via fluvial ( 3 horas ) rio catru -sede mekarabado- rio dubaza sedes pueblo nuevo el tigre - sede siorodo-  sede de dupurdu,</t>
  </si>
  <si>
    <t>NÚMERO EQUIVOCADO, NO PERTENECE A ALGUIEN RELACIONADO CON LA SEDE</t>
  </si>
  <si>
    <t>ID.273</t>
  </si>
  <si>
    <t xml:space="preserve">SE HABLO CON EL RECTOR Rubén Darío Achito Cabrera </t>
  </si>
  <si>
    <t>CABILDO INDIGENA</t>
  </si>
  <si>
    <t>ID.274</t>
  </si>
  <si>
    <t>ID.275</t>
  </si>
  <si>
    <t>No tiene energía</t>
  </si>
  <si>
    <t>Se realiza llamada para confirmación de datos, se verifica el tipo de sede, se incluye ficha diligenciada</t>
  </si>
  <si>
    <t>ID.276</t>
  </si>
  <si>
    <t>ID.277</t>
  </si>
  <si>
    <t>Yeison, Jimmy Paulo</t>
  </si>
  <si>
    <t>Se realiza llamada para confirmación de datos, se verifica el tipo de sede, se incluye ficha diligenciada y registro fotográfico</t>
  </si>
  <si>
    <t>ID.278</t>
  </si>
  <si>
    <t>ID.279</t>
  </si>
  <si>
    <t xml:space="preserve">No cuenta con coordenadas, pero adjunta fotografias de la sede con las coordenadas excatas de la sede </t>
  </si>
  <si>
    <t>ID.280</t>
  </si>
  <si>
    <t>Tiene energía eléctrica - nota. Rector solicita cambiar por la pedregua que no tiene servicio energía</t>
  </si>
  <si>
    <t>ID.281</t>
  </si>
  <si>
    <t>ID.282</t>
  </si>
  <si>
    <t>ID.283</t>
  </si>
  <si>
    <t>Angie pacheco</t>
  </si>
  <si>
    <t xml:space="preserve">FALTA REGISTRO FOTOGRÁFICO </t>
  </si>
  <si>
    <t> 3,217000</t>
  </si>
  <si>
    <t> -77,402667</t>
  </si>
  <si>
    <t>ID.284</t>
  </si>
  <si>
    <t xml:space="preserve"> Consejo comunitario Rio Cajambre </t>
  </si>
  <si>
    <t>ID.285</t>
  </si>
  <si>
    <t>Cuenta con energia electrica</t>
  </si>
  <si>
    <t>Rector confirma que no cuenta con energia</t>
  </si>
  <si>
    <t> 5,166541809071836</t>
  </si>
  <si>
    <t> -74,97708656813904</t>
  </si>
  <si>
    <t>ID. 286</t>
  </si>
  <si>
    <t>Heydi Henao</t>
  </si>
  <si>
    <t>ID.287</t>
  </si>
  <si>
    <t>ID.288</t>
  </si>
  <si>
    <t>No fue posible realizar la caracterización debido a la negativa del rector a suministrar la información requerida y participar en el proceso.</t>
  </si>
  <si>
    <t>Profesor no dará la info, se opone a la instalación del SISFV</t>
  </si>
  <si>
    <t>ID.289</t>
  </si>
  <si>
    <t>Profesor se opone, pidió dinero por la información</t>
  </si>
  <si>
    <t>SIN COORDENADAS- CONSULTAR DOCUMENTO PREDIO CON SED - calidad deficiente de energía.</t>
  </si>
  <si>
    <t>ID.290</t>
  </si>
  <si>
    <t>Resguardo Rio Uba y Pogue</t>
  </si>
  <si>
    <t>ID.291</t>
  </si>
  <si>
    <t>ID.292</t>
  </si>
  <si>
    <t>Resguardo</t>
  </si>
  <si>
    <t>2,047320</t>
  </si>
  <si>
    <t>-78,460307</t>
  </si>
  <si>
    <t>ID.293</t>
  </si>
  <si>
    <t>Con Manifestación de interés ok</t>
  </si>
  <si>
    <t xml:space="preserve">Avión Bogotá - Medellin - Apartadó. Luego Carro hasta Turbo (1h+30min) y luego hasta unguía en lancha (1hora) </t>
  </si>
  <si>
    <t>ID.294</t>
  </si>
  <si>
    <t>7.945217923</t>
  </si>
  <si>
    <t> -74.00984548</t>
  </si>
  <si>
    <t>ID.295</t>
  </si>
  <si>
    <t>7.979237</t>
  </si>
  <si>
    <t> -74.249637</t>
  </si>
  <si>
    <t>PRESENTA DOCUMENTO DE SANA POSESION</t>
  </si>
  <si>
    <t>ID.296</t>
  </si>
  <si>
    <t xml:space="preserve">Confirmar coordenadas, el rector manifiesta solo tener indicaciones para llegar que se espera que se incluyan el el plan de ruta 
La sede cudenta con luz, discontinua e interconectada, pero no es un servicio legal y es inestable </t>
  </si>
  <si>
    <t>ID.297</t>
  </si>
  <si>
    <t>ID.298</t>
  </si>
  <si>
    <t> 1°16'28.4"</t>
  </si>
  <si>
    <t>74°23'42</t>
  </si>
  <si>
    <t>ID.299</t>
  </si>
  <si>
    <t> -76.444445</t>
  </si>
  <si>
    <t> 15</t>
  </si>
  <si>
    <t>ID.300</t>
  </si>
  <si>
    <t>energia SIN cedenar</t>
  </si>
  <si>
    <t>ID.301</t>
  </si>
  <si>
    <t>ID.302</t>
  </si>
  <si>
    <t>7.490831512255</t>
  </si>
  <si>
    <t>-74.03487389770540</t>
  </si>
  <si>
    <t>SIN - DEFICIENTE CALIDAD DE LA ENERGÍA - Consultar a SED sobre estado del predio.</t>
  </si>
  <si>
    <t>ID.303</t>
  </si>
  <si>
    <t>Coordenadas muestran estar cerca a carretera principal, junto con otras viviendas, I.E, y diferentes edifiacaciones. Asi mismo, en la ficha tecnica se indica que se cuenta con energia constante y que el prestador de servicios es Electrocaqueta</t>
  </si>
  <si>
    <t>-74.573 0</t>
  </si>
  <si>
    <t>ID.304</t>
  </si>
  <si>
    <t>El rector indica que la IE cuenta con suministro de energía por EPM</t>
  </si>
  <si>
    <t>El rector propone la SEDE LA PRENSA para retanqueo</t>
  </si>
  <si>
    <t>ID.305</t>
  </si>
  <si>
    <t>En reunión con la Secretaría se identificó que esta sede  cuenta con conexion electríca, Retanqueo-Sede Santa Lucia con ID 1497</t>
  </si>
  <si>
    <t>CARACTERIZADA, NO EFECTIVA SEGUIR CON LA DE REMPLAZO</t>
  </si>
  <si>
    <t>consejo</t>
  </si>
  <si>
    <t>ID.306</t>
  </si>
  <si>
    <t> 5.396278</t>
  </si>
  <si>
    <t>ID.307</t>
  </si>
  <si>
    <t>ID.308</t>
  </si>
  <si>
    <t>ID.309</t>
  </si>
  <si>
    <t>ID.310</t>
  </si>
  <si>
    <t xml:space="preserve">Se deja oficio de reemplazo de la SED - cambio por sede Mano de Dios </t>
  </si>
  <si>
    <t> 9,804198448780296</t>
  </si>
  <si>
    <t> -74,39235197857943</t>
  </si>
  <si>
    <t>ID.311</t>
  </si>
  <si>
    <t>No Efectiva</t>
  </si>
  <si>
    <t>ID.312</t>
  </si>
  <si>
    <t>ID.313</t>
  </si>
  <si>
    <t>Con manisfestación de interés ok</t>
  </si>
  <si>
    <t xml:space="preserve">Bogotá - Quibdó - Bus o carro a Unión Panamericana (2h+30min) luego hasta entrada de Guapandó (adelante de corregimiento Salero) en moto o chocho (10 min) Luego trayecto a pié (15min) </t>
  </si>
  <si>
    <t>ID.314</t>
  </si>
  <si>
    <t>ID.315</t>
  </si>
  <si>
    <t>ID.316</t>
  </si>
  <si>
    <t xml:space="preserve">Cuenta con energía hidrica dada por la comunidad </t>
  </si>
  <si>
    <t>7.535052454019</t>
  </si>
  <si>
    <t>-74.207058132995</t>
  </si>
  <si>
    <t>ID.317</t>
  </si>
  <si>
    <t xml:space="preserve">falta registro fotográfico -nota: Rector solicita incluir san cristobal por carecer de energía eléctrica </t>
  </si>
  <si>
    <t>En llamada con rector indica que no tiene energía</t>
  </si>
  <si>
    <t>ID.318</t>
  </si>
  <si>
    <t>Planta DISEL</t>
  </si>
  <si>
    <t> 8.007636</t>
  </si>
  <si>
    <t xml:space="preserve">SIN COORDENADAS- CONSULTAR DOCUMENTO PREDIO CON SED </t>
  </si>
  <si>
    <t>ID.319</t>
  </si>
  <si>
    <t>Afectada por el río. Rector solicita cambio de sede por Solera (ficha)</t>
  </si>
  <si>
    <t>ID.320</t>
  </si>
  <si>
    <t>En correo remitido el 24 de octubre refieren la sede cuenta con energía</t>
  </si>
  <si>
    <t>ID.321</t>
  </si>
  <si>
    <t>ID.322</t>
  </si>
  <si>
    <t>Kogui malayo arhuaco</t>
  </si>
  <si>
    <t>ID.323</t>
  </si>
  <si>
    <t>ENERGIA del SIN-  suministra epm</t>
  </si>
  <si>
    <t>ID.324</t>
  </si>
  <si>
    <t>ID.325</t>
  </si>
  <si>
    <t> 10,779207509794492</t>
  </si>
  <si>
    <t>  -74,1168274151947</t>
  </si>
  <si>
    <t>ID.326</t>
  </si>
  <si>
    <t>Si cuenta con energía, todo el tiempo solo se va cuando hay lluvias fuertes y se va en todo el sistema nacional.</t>
  </si>
  <si>
    <t> 5,177530897179847</t>
  </si>
  <si>
    <t>  -75,09083235191373</t>
  </si>
  <si>
    <t>ID. 327</t>
  </si>
  <si>
    <t xml:space="preserve">LA ENERGIA NO ES CONSTANTE </t>
  </si>
  <si>
    <t> 1,387029</t>
  </si>
  <si>
    <t> -78,51998</t>
  </si>
  <si>
    <t>ID.328</t>
  </si>
  <si>
    <t>Solicitud de manifestación enviada</t>
  </si>
  <si>
    <t>ID.329</t>
  </si>
  <si>
    <t>ENERGIA ILEGAL, CORTES POR CORTOS</t>
  </si>
  <si>
    <t>CARACTERIZADA, EFECTIVA</t>
  </si>
  <si>
    <t>ID.330</t>
  </si>
  <si>
    <t>Pendiente Fotos y coordenadas</t>
  </si>
  <si>
    <t xml:space="preserve">SIN </t>
  </si>
  <si>
    <t>ID.331</t>
  </si>
  <si>
    <t>Nicolas Acuña Florez</t>
  </si>
  <si>
    <t>Pendiente Coordenadas</t>
  </si>
  <si>
    <t xml:space="preserve">Pendiente Certificado Rector CERTIFICADO EMITIDO ERRONEO , RECTOR Y IE NO COINCIDEN </t>
  </si>
  <si>
    <t>ID. 332</t>
  </si>
  <si>
    <t>FIORELLA</t>
  </si>
  <si>
    <t>CONTESTA EL RECTOR, LLAMAR EL LUNES PORQUE A LA HORA DE LA LLMADA NO CONTABA CON DISPOSICION</t>
  </si>
  <si>
    <t xml:space="preserve">PANELES SOLARES A LA COMUNIDAD POR EL PROYECTO DE ATRATO, FALTA QUE ENVIE LAS FOTOS Y CORDENADAS
</t>
  </si>
  <si>
    <t>ID.333</t>
  </si>
  <si>
    <t>ID.334</t>
  </si>
  <si>
    <t>2,137751</t>
  </si>
  <si>
    <t>ID.335</t>
  </si>
  <si>
    <t>ID.336</t>
  </si>
  <si>
    <t>Conecta al SIN de manera ilegal. Prestación del servicio intermitente</t>
  </si>
  <si>
    <t>ID.337</t>
  </si>
  <si>
    <t>7.928611</t>
  </si>
  <si>
    <t>-74.207194</t>
  </si>
  <si>
    <t>SIN COORDENADAS- CONSULTAR DOCUMENTO PREDIO CON SED</t>
  </si>
  <si>
    <t>ID.338</t>
  </si>
  <si>
    <t>Conectado al SIN de manera legal , cuando llueve o hace viento duran varios días sin el servicio, el servicio es intermitente</t>
  </si>
  <si>
    <t xml:space="preserve">cuentan con energia electrica de centrales electrica CENS el servicio es discontinuo </t>
  </si>
  <si>
    <t>SIN-LEGAL</t>
  </si>
  <si>
    <t>ID.339</t>
  </si>
  <si>
    <t>Energia discontinua</t>
  </si>
  <si>
    <t>ID.340</t>
  </si>
  <si>
    <t> 1,5483333</t>
  </si>
  <si>
    <t> -78,7219444</t>
  </si>
  <si>
    <t>ID.341</t>
  </si>
  <si>
    <t xml:space="preserve">paneles solares de la comunidad pero energia no propia </t>
  </si>
  <si>
    <t xml:space="preserve">consejos </t>
  </si>
  <si>
    <t>ID.342</t>
  </si>
  <si>
    <t>A LA FECHA NO HAY NOVEDAD</t>
  </si>
  <si>
    <t>ID.343</t>
  </si>
  <si>
    <t>Cindy</t>
  </si>
  <si>
    <t>Se deja oficio de reemplazo de la SED - Piden cambio por Centro Etnoeducativo Yechikin</t>
  </si>
  <si>
    <t> 10,51721567896615</t>
  </si>
  <si>
    <t> -74,13506803782994</t>
  </si>
  <si>
    <t>ID.344</t>
  </si>
  <si>
    <t>ID.345</t>
  </si>
  <si>
    <t xml:space="preserve">Continuo </t>
  </si>
  <si>
    <t>ID.346</t>
  </si>
  <si>
    <t>11°38'29.6"N</t>
  </si>
  <si>
    <t>72°45'48.8"W</t>
  </si>
  <si>
    <t>ID.347</t>
  </si>
  <si>
    <t>ID.348</t>
  </si>
  <si>
    <t>ID.349</t>
  </si>
  <si>
    <t>9,907194</t>
  </si>
  <si>
    <t>-74,326389</t>
  </si>
  <si>
    <t>ID.350</t>
  </si>
  <si>
    <t>ID.351</t>
  </si>
  <si>
    <t>inestable</t>
  </si>
  <si>
    <t>ID.352</t>
  </si>
  <si>
    <t>ID. 353</t>
  </si>
  <si>
    <t>ID. 354</t>
  </si>
  <si>
    <t xml:space="preserve">Exieste un SSFV para alimentar 2 luminarias y 6 tomas, sin embargo el SSFV esta sin funcionar y las instalaciones eléctricas internas estan deterioradas </t>
  </si>
  <si>
    <t>9,535699</t>
  </si>
  <si>
    <t>-74,686744</t>
  </si>
  <si>
    <t>ID.355</t>
  </si>
  <si>
    <t>ID.356</t>
  </si>
  <si>
    <t> SSFVI</t>
  </si>
  <si>
    <t>ID.357</t>
  </si>
  <si>
    <t>ID.358</t>
  </si>
  <si>
    <t>energia discontinua</t>
  </si>
  <si>
    <t>ID.359</t>
  </si>
  <si>
    <t>Pendiente coordenadas
Servicio continuo</t>
  </si>
  <si>
    <t>ID.360</t>
  </si>
  <si>
    <t>7.845037</t>
  </si>
  <si>
    <t>-74.192645</t>
  </si>
  <si>
    <t>ID.361</t>
  </si>
  <si>
    <t>ID.362</t>
  </si>
  <si>
    <t>PRE-CARACTERIZADA-CARACTERIZADA</t>
  </si>
  <si>
    <t xml:space="preserve">PLANTA SOLAS QUE SOLO CUBRE LA NEVERA DE LA SEDE </t>
  </si>
  <si>
    <t>ID.363</t>
  </si>
  <si>
    <t>RECTOR INDICA QUE LA SEDE YA CUENTA CON ENERGÍA</t>
  </si>
  <si>
    <t xml:space="preserve">SI </t>
  </si>
  <si>
    <t>ID.364</t>
  </si>
  <si>
    <t>SED sugirió cambio de sede y se visitó la sede José Manuel Becerra la cual si es efectiva para la instalación</t>
  </si>
  <si>
    <t>POR MEDIO DE LLAMADA Y CON REUNION CON DIERCTOR DE LA SEDE PRINCIPAL SE DETERMINA QUE LA INSTITUCION ESTA EN SISTEMA INTERCONECTADA NACIONAL</t>
  </si>
  <si>
    <t>ID.365</t>
  </si>
  <si>
    <t>PLANTA SOLAR/ ABASTECIMIENTO PARA DOS BOMBILLOS</t>
  </si>
  <si>
    <t>ID.366</t>
  </si>
  <si>
    <t> 3,37864</t>
  </si>
  <si>
    <t>ID.367</t>
  </si>
  <si>
    <t>Cuenta con energía hídrica.</t>
  </si>
  <si>
    <t>ID.368</t>
  </si>
  <si>
    <t>ID.369</t>
  </si>
  <si>
    <t>Cuenta con suministro de energía continuo por parte de EPM</t>
  </si>
  <si>
    <t>No propone sedes educativas</t>
  </si>
  <si>
    <t>ID.370</t>
  </si>
  <si>
    <t> -77,009279</t>
  </si>
  <si>
    <t>ID.371</t>
  </si>
  <si>
    <t>ID.372</t>
  </si>
  <si>
    <t>Andres Chaverra</t>
  </si>
  <si>
    <t>Cuenta con suministro de energía mediante oficio manifiestan que tiene energia y solicitan retanqueo</t>
  </si>
  <si>
    <t> 1,202755</t>
  </si>
  <si>
    <t> -78,047650</t>
  </si>
  <si>
    <t>ID.373</t>
  </si>
  <si>
    <t>manera discuntinua</t>
  </si>
  <si>
    <t>ID.374</t>
  </si>
  <si>
    <t>Se solicitó manifestación de interés</t>
  </si>
  <si>
    <t>Avión Bogotá - Medellin - Apartadó. Luego Carro hasta Turbo (1h+30min) y luego hasta unguía en lancha (1hora) por ultimo en moto 25min hasta la sede</t>
  </si>
  <si>
    <t>ID.375</t>
  </si>
  <si>
    <t>CENTRO EDUCATIVO INDIGENA NO. 13</t>
  </si>
  <si>
    <t>ID.376</t>
  </si>
  <si>
    <t>Planta Hidrica</t>
  </si>
  <si>
    <t>ID.377</t>
  </si>
  <si>
    <t>8.113916, -74.076567</t>
  </si>
  <si>
    <t>SIN - SIN COORDENADAS - DEFICIENTE CALIDAD DE LA ENERGÍA - Consultar a SED sobre estado del predio.</t>
  </si>
  <si>
    <t>ID.378</t>
  </si>
  <si>
    <t>ID.379</t>
  </si>
  <si>
    <t>ID.380</t>
  </si>
  <si>
    <t>No I.E. - pasaron a otra, se está revisando</t>
  </si>
  <si>
    <t xml:space="preserve">no </t>
  </si>
  <si>
    <t>ID.381</t>
  </si>
  <si>
    <t>ID.382</t>
  </si>
  <si>
    <t>PRE-CARACTERIZADO</t>
  </si>
  <si>
    <t>ID.383</t>
  </si>
  <si>
    <t> 2.1928</t>
  </si>
  <si>
    <t>ID.384</t>
  </si>
  <si>
    <t>ID.385</t>
  </si>
  <si>
    <t>10,436944</t>
  </si>
  <si>
    <t>-74,036667</t>
  </si>
  <si>
    <t>ID.386</t>
  </si>
  <si>
    <t xml:space="preserve">Conectados de manera ilegal, no tiene medidor.  Se presentan Cortes constantes, durante días sin servicio.   </t>
  </si>
  <si>
    <t>ID.387</t>
  </si>
  <si>
    <t>Cuentan con conexión informal a SIN (Operador línea EPM)</t>
  </si>
  <si>
    <t>ID.388</t>
  </si>
  <si>
    <t>ID.389</t>
  </si>
  <si>
    <t>ID.390</t>
  </si>
  <si>
    <t>ID. 391</t>
  </si>
  <si>
    <t>ID.392</t>
  </si>
  <si>
    <t>9,699451</t>
  </si>
  <si>
    <t>-74,623286</t>
  </si>
  <si>
    <t>ID.393</t>
  </si>
  <si>
    <t>ID.394</t>
  </si>
  <si>
    <t>YA TIENE ENERGÍA</t>
  </si>
  <si>
    <t>ID.395</t>
  </si>
  <si>
    <t>Cecilia Eugenia</t>
  </si>
  <si>
    <t>José Argel</t>
  </si>
  <si>
    <t>ID.396</t>
  </si>
  <si>
    <t xml:space="preserve">Cuenta co luz </t>
  </si>
  <si>
    <t>ID.397</t>
  </si>
  <si>
    <t>PAULO ROMERO-JOSE MOISES</t>
  </si>
  <si>
    <t>SIN COORDENADAS - CONSULTAR DOCUMENTO PREDIO CON SED</t>
  </si>
  <si>
    <t>ID.398</t>
  </si>
  <si>
    <t> 10,992930149674446</t>
  </si>
  <si>
    <t> -74,03284337650676</t>
  </si>
  <si>
    <t>ID.399</t>
  </si>
  <si>
    <t>ID.400</t>
  </si>
  <si>
    <t>CUENTA CON UNA CONEXION DE ENERGIA FRAUDULENTA, VENCINO LE REGALA ENEGIA DESDE SU CASA, RED DE MEDIA TENSION A 300 METROS DE DISTACIA</t>
  </si>
  <si>
    <t>11,113611</t>
  </si>
  <si>
    <t>-74,128333</t>
  </si>
  <si>
    <t>red del SIN fraudulenta, desde un vecino cercano, red de baja tension a 300 metros de distacia</t>
  </si>
  <si>
    <t>ID.401</t>
  </si>
  <si>
    <t>FALTAN LAS COORDENADAS</t>
  </si>
  <si>
    <t>ID.402</t>
  </si>
  <si>
    <t>ID.403</t>
  </si>
  <si>
    <t>ID.404</t>
  </si>
  <si>
    <t>PLANTA DIESEL</t>
  </si>
  <si>
    <t>ID.405</t>
  </si>
  <si>
    <t>ID.406</t>
  </si>
  <si>
    <t>ID.407</t>
  </si>
  <si>
    <t>ID.408</t>
  </si>
  <si>
    <t xml:space="preserve">Natalia Peña </t>
  </si>
  <si>
    <t xml:space="preserve">No hay sede, se la llevo el rio. Sede en caseta comunal </t>
  </si>
  <si>
    <t>Formulario no aclara pertenece o no a territorio colectivo, pregunta 14 sin respuesta / No aparece en BD consulta previa</t>
  </si>
  <si>
    <t> 3,007361</t>
  </si>
  <si>
    <t> -77,425084</t>
  </si>
  <si>
    <t>ID. 409</t>
  </si>
  <si>
    <t> 8</t>
  </si>
  <si>
    <t>ID. 410</t>
  </si>
  <si>
    <t>Heydi Lilan</t>
  </si>
  <si>
    <t>Fiorella Garcés</t>
  </si>
  <si>
    <t>ID.411</t>
  </si>
  <si>
    <t>ID.412</t>
  </si>
  <si>
    <t>ID.413</t>
  </si>
  <si>
    <t>yeison, jimmy y paulo</t>
  </si>
  <si>
    <t>Pendiente coordenadas</t>
  </si>
  <si>
    <t>ID.414</t>
  </si>
  <si>
    <t>Tiene energía planta diesel.</t>
  </si>
  <si>
    <t>1,687246</t>
  </si>
  <si>
    <t>ID.415</t>
  </si>
  <si>
    <t xml:space="preserve">Maenera discuntinua </t>
  </si>
  <si>
    <t> 2,308494</t>
  </si>
  <si>
    <t> -78,320285</t>
  </si>
  <si>
    <t>ID.416</t>
  </si>
  <si>
    <t>2,387175</t>
  </si>
  <si>
    <t>-78,283703</t>
  </si>
  <si>
    <t>ID.417</t>
  </si>
  <si>
    <t>ID.418</t>
  </si>
  <si>
    <t xml:space="preserve">Avión: Bogotá - Medellin - Apartadó. Luego Carro hasta Turbo (1h+30min) y luego hasta unguía en lancha (1hora). (Se pernocta en Unguía) </t>
  </si>
  <si>
    <t>ID.419</t>
  </si>
  <si>
    <t>ID.420</t>
  </si>
  <si>
    <t>Conectados de manera ilegal. Cuentan con servicio intermitente</t>
  </si>
  <si>
    <t>ID.421</t>
  </si>
  <si>
    <t>ID.422</t>
  </si>
  <si>
    <t xml:space="preserve">Se realiza contacto con la rectora quien indica que ya cuentan con el servicio. </t>
  </si>
  <si>
    <t> 1°03'33</t>
  </si>
  <si>
    <t> -75°11'17.</t>
  </si>
  <si>
    <t>ID.423</t>
  </si>
  <si>
    <t>Conectados de manera ilegal al sin, las conexiones fueron realizadas por la comunidad. Servicio intermitente, pasan jornadas sin luz, sobre todo cuando llueve</t>
  </si>
  <si>
    <t>ID.424</t>
  </si>
  <si>
    <t>ID.425</t>
  </si>
  <si>
    <t>8.118755</t>
  </si>
  <si>
    <t>-74.160147</t>
  </si>
  <si>
    <t>ID.426</t>
  </si>
  <si>
    <t>Sede En el SIN pero con deficiencia Energetica</t>
  </si>
  <si>
    <t>Cortes frecuentes de energia</t>
  </si>
  <si>
    <t>ID.427</t>
  </si>
  <si>
    <t xml:space="preserve">MANIFIESTAN MEDIANTE OFICIO QUE ESTA SEDE YA CUENTA CON ENERGIA Y QUE NO TIENEN SEDE DE RETANQUEO </t>
  </si>
  <si>
    <t>ID.428</t>
  </si>
  <si>
    <t>ID.429</t>
  </si>
  <si>
    <t>en la vereda hay energia SIN pero la sede no tiene energia</t>
  </si>
  <si>
    <t>ID.430</t>
  </si>
  <si>
    <t xml:space="preserve">La energia es intermitente </t>
  </si>
  <si>
    <t>10.786884979643192</t>
  </si>
  <si>
    <t>-75.26289852820439</t>
  </si>
  <si>
    <t>ID.431</t>
  </si>
  <si>
    <t>ID.432</t>
  </si>
  <si>
    <t xml:space="preserve">Pertenece  santa elena, pero solicitaron el cambio de sede para una sede la popa, cuenta con 26 estudiantes, la energía es inestable. </t>
  </si>
  <si>
    <t> 3,9753930748001283</t>
  </si>
  <si>
    <t>ID. 433</t>
  </si>
  <si>
    <t>HEIDY</t>
  </si>
  <si>
    <t>La sede principal se llama SEDE PRINCIPAL JFKENNEDY - LA sede palermo tiene alrededor de 13  a 19, ( PENDIENTE VERIFICAR NÚMERO REAL) estudiantes, pero si cuenta con energía, hay un problema con  el transformador, al parecer se va la señal, las cañuelas se caen. es energía del sistema nacional que lo paga el departamento. ENVÍAN LA INFORMACIÓN DE LA SEDE PRINCIPAL, PERO NO DE LA SEDE SOLICITADA, SIN EMBARGO, QUEDA INCLUIDA EN LA CARPETA CON EL ID.</t>
  </si>
  <si>
    <t> 3,8820468471626457</t>
  </si>
  <si>
    <t>ID. 434</t>
  </si>
  <si>
    <t>La sede educativa cuenta con servicio de energía eléctrica conecta de manera ilegal y no cuenta con medidor. La prestación del servicio se ve afectada por tormentas eléctricas</t>
  </si>
  <si>
    <t>SIN -ILEGAL</t>
  </si>
  <si>
    <t>ID.435</t>
  </si>
  <si>
    <t>MILAIDY CARRILLO</t>
  </si>
  <si>
    <t>ID.436</t>
  </si>
  <si>
    <t>Se contactó a rectora y se obtuvo información directamente de profesora encargada de la sede</t>
  </si>
  <si>
    <t>Reporta la profesora encargada de la sede que el sistema no funciona bien. se recomendó llmar a operador o escribir a operador con copia a SSPD</t>
  </si>
  <si>
    <t>ID.437</t>
  </si>
  <si>
    <t>ID.438</t>
  </si>
  <si>
    <t>ID.439</t>
  </si>
  <si>
    <t>ID.440</t>
  </si>
  <si>
    <t> 9,879028</t>
  </si>
  <si>
    <t>-74,400472</t>
  </si>
  <si>
    <t>ID.441</t>
  </si>
  <si>
    <t>ID.442</t>
  </si>
  <si>
    <t>ID.443</t>
  </si>
  <si>
    <t>HAY DOS ESTABLECIMIENTOS DIFERENTES DE LA MISMA SEDE, A DISTANCIA DE 45 MIN. LA DEL CASERÍO TIENE ENERGÍA. DONDE SE UBICA LA COMUNIDAD INDIGENA NUKÁK NO TIENE ENERGÍA</t>
  </si>
  <si>
    <t>SOLICITAR PERMISO PARA ENTRAR CON ANTELACION</t>
  </si>
  <si>
    <t>ETNIA NUKÁK</t>
  </si>
  <si>
    <t>ID.444</t>
  </si>
  <si>
    <t>Se instalaron paneles solares iniciativa ConEnergía</t>
  </si>
  <si>
    <t xml:space="preserve"> de techo</t>
  </si>
  <si>
    <t>ID.445</t>
  </si>
  <si>
    <t>ID.446</t>
  </si>
  <si>
    <t>SE ROBARON EL CABLEADO</t>
  </si>
  <si>
    <t>ID.447</t>
  </si>
  <si>
    <t>ID.448</t>
  </si>
  <si>
    <t>ATALIA JIMENEZ</t>
  </si>
  <si>
    <t>ID.449</t>
  </si>
  <si>
    <t> 3,249639</t>
  </si>
  <si>
    <t> -77,109222</t>
  </si>
  <si>
    <t> 6</t>
  </si>
  <si>
    <t>ID.450</t>
  </si>
  <si>
    <t>consejo comunitario La cuneca del Rio Mayorquin y Papayal.</t>
  </si>
  <si>
    <t>ID.451</t>
  </si>
  <si>
    <t>ID.452</t>
  </si>
  <si>
    <t>ID.453</t>
  </si>
  <si>
    <t>ID.454</t>
  </si>
  <si>
    <t xml:space="preserve">Planta generadora de energia diesel </t>
  </si>
  <si>
    <t> N/A</t>
  </si>
  <si>
    <t>ID.455</t>
  </si>
  <si>
    <t>-74.403425</t>
  </si>
  <si>
    <t>ID.456</t>
  </si>
  <si>
    <t>Coordenadas fuera de cabeceras municipales o carreteras principales. Ficha tecnica indica contar con servicio de energía mediante panel solar.</t>
  </si>
  <si>
    <t>El rector indica que no hay planta solar en la sede, sino en un salon comunal de la vereda.</t>
  </si>
  <si>
    <t>0.04359</t>
  </si>
  <si>
    <t>ID.457</t>
  </si>
  <si>
    <t xml:space="preserve">se ha intentando contactar con el rector desde el 29 de septimbre y no ha sido posible la comunicación 
Se adjunta ficha sin validar en la carpeta
Se adjunta registro fotografico  </t>
  </si>
  <si>
    <t>ID.458</t>
  </si>
  <si>
    <t>ID.459</t>
  </si>
  <si>
    <t>Coordenadas fuera de cabeceras municipales o carreteras principales. Ficha tecnica indica contar con servicio de energía mediante SSFV</t>
  </si>
  <si>
    <t>Rectora confirma suninistro de energia mediante SSFV  pero ineficiente</t>
  </si>
  <si>
    <t>ID.460</t>
  </si>
  <si>
    <t>La sede cuenta con 69 cupos 54 en jornada dirnua (atención a NN) y en la noche 15 (atención adultos)</t>
  </si>
  <si>
    <t>ID.461</t>
  </si>
  <si>
    <t>CONEXIÓN IRREGULAR SIN</t>
  </si>
  <si>
    <t>ID.462</t>
  </si>
  <si>
    <t>Coordenadas en el municipio de Guacamayas, sin embargo, la ficha tecnica indica no contar con servicio de energía</t>
  </si>
  <si>
    <t>ID.463</t>
  </si>
  <si>
    <t>Coordenadas fuera de cabeceras municipales o carreteras principales. Ficha tecnica indica contar con servicio de energía mediante planta diesel</t>
  </si>
  <si>
    <t>ID.464</t>
  </si>
  <si>
    <t>En la sede educativa se encuentra instalado un SSFV que funciona bien</t>
  </si>
  <si>
    <t>Cuenta con panel solar</t>
  </si>
  <si>
    <t>ID.465</t>
  </si>
  <si>
    <t>Mencionan que cuentan con un panel solar pequeño, propiedad de una flia que lo prestó al salir desplazada y con el compromiso de devolverlo al regresar. No cuenta con AOM.No suple las necesidades de la sede educativa</t>
  </si>
  <si>
    <t> -72.771749</t>
  </si>
  <si>
    <t>SSFV - PRESTADO</t>
  </si>
  <si>
    <t>ID.466</t>
  </si>
  <si>
    <t>SSFV OBSOLETO PORQUE EL BANCO DE BATERIAS DEJÓ DE FUNCIONAR.</t>
  </si>
  <si>
    <t>ID.467</t>
  </si>
  <si>
    <t>ID.468</t>
  </si>
  <si>
    <t>ID.469</t>
  </si>
  <si>
    <t>COMUNICACIÓN CON RECTOR</t>
  </si>
  <si>
    <t>RESGUARDO INDIGENA REMANSO</t>
  </si>
  <si>
    <t>ID.470</t>
  </si>
  <si>
    <t>EL PANEL NO ABASTECE LA NECESIDAD ENERGÉTICA DE LA IEP</t>
  </si>
  <si>
    <t>CEMARI</t>
  </si>
  <si>
    <t> 3,286943</t>
  </si>
  <si>
    <t>ID.471</t>
  </si>
  <si>
    <t>Fernan Severich</t>
  </si>
  <si>
    <t>Información incompleta falta No. estudiantes.</t>
  </si>
  <si>
    <t>ID.472</t>
  </si>
  <si>
    <t>PLANTA SOLAR / DESCONTINUA</t>
  </si>
  <si>
    <t>ID.473</t>
  </si>
  <si>
    <t>Confirmar coordenadas, el rector proporciono algunas pero no son exactas 
Se adjunta evidencia fotografica</t>
  </si>
  <si>
    <t>ID.474</t>
  </si>
  <si>
    <t>ID.475</t>
  </si>
  <si>
    <t>Jimmy</t>
  </si>
  <si>
    <t>11°38'04.3"N</t>
  </si>
  <si>
    <t xml:space="preserve"> 72°43'07.2"W</t>
  </si>
  <si>
    <t>SNI</t>
  </si>
  <si>
    <t>ID.476</t>
  </si>
  <si>
    <t> 5,31174</t>
  </si>
  <si>
    <t>ID.477</t>
  </si>
  <si>
    <t>ID.478</t>
  </si>
  <si>
    <t>ID.479</t>
  </si>
  <si>
    <t>ID.480</t>
  </si>
  <si>
    <t>ID.481</t>
  </si>
  <si>
    <t>ID.482</t>
  </si>
  <si>
    <t>ID.483</t>
  </si>
  <si>
    <t>ID.484</t>
  </si>
  <si>
    <t>ID.485</t>
  </si>
  <si>
    <t xml:space="preserve">REPETIDA </t>
  </si>
  <si>
    <t>Conectado al SIN de manera legal, Servicio intermitente y con fallas</t>
  </si>
  <si>
    <t>SIN-Legal</t>
  </si>
  <si>
    <t>ID.486</t>
  </si>
  <si>
    <t>MILEIDY CARRILLO</t>
  </si>
  <si>
    <t>ID.487</t>
  </si>
  <si>
    <t>ID.488</t>
  </si>
  <si>
    <t>CONSULTAR DOCUMENTO PREDIO CON SED, sin cordenadas.</t>
  </si>
  <si>
    <t>ID.489</t>
  </si>
  <si>
    <t>ID.490</t>
  </si>
  <si>
    <t xml:space="preserve">Pendiente registro fotográfico, dentro de la ficha hay una foto de la sala de computo donde se puede poner el cuarto de maquinas </t>
  </si>
  <si>
    <t>7.8155389732</t>
  </si>
  <si>
    <t>-74.3478675</t>
  </si>
  <si>
    <t>DIESEL- DEFICIENTE CALIDAD DE LA ENERGÍA - FALTA PANORAMICA</t>
  </si>
  <si>
    <t>ID.491</t>
  </si>
  <si>
    <t>CER PÁRAMO INTERMEDIO</t>
  </si>
  <si>
    <t>10,80833</t>
  </si>
  <si>
    <t>-74,045</t>
  </si>
  <si>
    <t>ID.492</t>
  </si>
  <si>
    <t>ID.493</t>
  </si>
  <si>
    <t>ID.494</t>
  </si>
  <si>
    <t>CONTARON CON ENERGIA EN ALGUN MOMENTO PERO LES ROBARON EL CABLEADO EN JUNIO</t>
  </si>
  <si>
    <t>ID.495</t>
  </si>
  <si>
    <t>ID.496</t>
  </si>
  <si>
    <t>ID.497</t>
  </si>
  <si>
    <t xml:space="preserve">no contestan las llamadas </t>
  </si>
  <si>
    <t> 8°24'06.0"N</t>
  </si>
  <si>
    <t>73°32'24.1"W</t>
  </si>
  <si>
    <t>ID.498</t>
  </si>
  <si>
    <t>PRECARACTERIZADA- CARACTERIZADA</t>
  </si>
  <si>
    <t>PANEL SOLAR TICS</t>
  </si>
  <si>
    <t>ID.499</t>
  </si>
  <si>
    <t>Queda en el SIN, pero la mitad d ela institucion no tiene servicio de energia electrica</t>
  </si>
  <si>
    <t>Esta visita se realizó antes del ajuste al formato de pre caracterización</t>
  </si>
  <si>
    <t>ID.500</t>
  </si>
  <si>
    <t>RESGUARDO INDIGENA LA ASUNCION</t>
  </si>
  <si>
    <t>ID.501</t>
  </si>
  <si>
    <t>ID.502</t>
  </si>
  <si>
    <t>Se cuenta con manifestacion de interes enviada por el rector mas no la copia de celula el rector se nego a gestionarla</t>
  </si>
  <si>
    <t> 3,045970</t>
  </si>
  <si>
    <t> -77,551854</t>
  </si>
  <si>
    <t> 5</t>
  </si>
  <si>
    <t>ID.503</t>
  </si>
  <si>
    <t>La sede no cuenta con infraestructura</t>
  </si>
  <si>
    <t>ID. 504</t>
  </si>
  <si>
    <t>Natalai Peña</t>
  </si>
  <si>
    <t>Pendiente</t>
  </si>
  <si>
    <t>ID.505</t>
  </si>
  <si>
    <t xml:space="preserve"> cedula esta incompleta la cara tracera</t>
  </si>
  <si>
    <t>Consejo Comunitario Rio Saija</t>
  </si>
  <si>
    <t> 2,81861</t>
  </si>
  <si>
    <t> -77,58694</t>
  </si>
  <si>
    <t>ID. 506</t>
  </si>
  <si>
    <t>Ficha incompleta. Se debe confirmar nombre del resguardo indígena. Manifestación de interés sin firma.</t>
  </si>
  <si>
    <t>Fluvial, un dia de desplazamiento via a sede Jessemaní desde Riosucio</t>
  </si>
  <si>
    <t> -77,5685794</t>
  </si>
  <si>
    <t>ID.507</t>
  </si>
  <si>
    <t>Fernan</t>
  </si>
  <si>
    <t xml:space="preserve">de acuerdo a información del docente la institucion no tiene energía y las redes que se visualizan hacen parte de un generador diesel que no funciona hace mas de 3 años </t>
  </si>
  <si>
    <t>ID.508</t>
  </si>
  <si>
    <t>ID.509</t>
  </si>
  <si>
    <t>NATALIA PEÑA</t>
  </si>
  <si>
    <t>Inicialmente se tenia como "REVISAR" Sin embargo, se contacta con el rector y confirma que la I.E si cuenta con servicio de energía efectivo mediante SSFV</t>
  </si>
  <si>
    <t> 0°56'03.9</t>
  </si>
  <si>
    <t> -75°10'28</t>
  </si>
  <si>
    <t>ID.510</t>
  </si>
  <si>
    <t>ID.511</t>
  </si>
  <si>
    <t>ID.512</t>
  </si>
  <si>
    <t>REPETIDA</t>
  </si>
  <si>
    <t>No cuenta con ningún tipo de energía</t>
  </si>
  <si>
    <t>ID.513</t>
  </si>
  <si>
    <t>Coordenadas fuera de cabeceras municipales o carreteras principales. Ficha tecnica no indica si cuenta o no con servicio de energía.</t>
  </si>
  <si>
    <t>Rector informa que no tiene servicio de energia.</t>
  </si>
  <si>
    <t>ID.514</t>
  </si>
  <si>
    <t> 2,246528</t>
  </si>
  <si>
    <t> 10</t>
  </si>
  <si>
    <t>ID. 515</t>
  </si>
  <si>
    <t>Empresa prestadora del servicio SENS</t>
  </si>
  <si>
    <t>Conectado al SIN de manera legal. Sufren cortes cuando hay època de invierno o se cae una cañuela y el servicio se restaura mucho tiempo despuès</t>
  </si>
  <si>
    <t>ID.516</t>
  </si>
  <si>
    <t>Conectado al SIN se manera legal. Menciona que en la vereda se queman los transformadores, sobre todo cuando llueve o hace viento. En diciembre sucedió, pero de resto, el sistema funciona bien</t>
  </si>
  <si>
    <t>ID.517</t>
  </si>
  <si>
    <t>Se instalaron paneles solares iniciativa ConEnergía. Ademas, se encuentran en el SIN</t>
  </si>
  <si>
    <t>ID.518</t>
  </si>
  <si>
    <t>SABEL ARIAS</t>
  </si>
  <si>
    <t>ID.519</t>
  </si>
  <si>
    <t xml:space="preserve">Cristian </t>
  </si>
  <si>
    <t>No existe sede, sin código DANE</t>
  </si>
  <si>
    <t xml:space="preserve">sistema interconectado cedenar </t>
  </si>
  <si>
    <t>ID.520</t>
  </si>
  <si>
    <t>Rector indica que si cuenta con SSFV, sin embargo, la bateria es muy pequeña</t>
  </si>
  <si>
    <t>1°36'23.3</t>
  </si>
  <si>
    <t xml:space="preserve"> 74°15'12.3</t>
  </si>
  <si>
    <t>ID.521</t>
  </si>
  <si>
    <t>Coordenadas fuera de cabeceras municipales o carreteras principales (repetidas a la I.E Jericodel Yari). Ficha tecnica indica contar con servicio de energía mediante planta diesel</t>
  </si>
  <si>
    <t xml:space="preserve">El rector me indica que no tienen energia, que la planta electrica es de la vereda. </t>
  </si>
  <si>
    <t> 1.3623</t>
  </si>
  <si>
    <t> -74.1512</t>
  </si>
  <si>
    <t>ID.522</t>
  </si>
  <si>
    <t>10,6894444</t>
  </si>
  <si>
    <t>-74,015</t>
  </si>
  <si>
    <t>ID.523</t>
  </si>
  <si>
    <t>CONECTADO AL SIN DE MANERA LEGAL.BUENA PRESTACIÓN DEL SERVICIO - LLEGA RECIBO Y LO PAGA LA ALCALDÍA</t>
  </si>
  <si>
    <t>ID.524</t>
  </si>
  <si>
    <t>MILEIDY CARRILLO DAYANA GALVE</t>
  </si>
  <si>
    <t xml:space="preserve">SSFV/FUNCIONA 6 HORAS </t>
  </si>
  <si>
    <t>ID.525</t>
  </si>
  <si>
    <t>La sede no cuenta con energía.</t>
  </si>
  <si>
    <t xml:space="preserve">la SED espera que esta sede se cambie </t>
  </si>
  <si>
    <t>RESGUARDO UNIDO INDIGENA</t>
  </si>
  <si>
    <t> 6,883087947658745</t>
  </si>
  <si>
    <t>  -72,08238900496407</t>
  </si>
  <si>
    <t>ID. 526</t>
  </si>
  <si>
    <t>La rectora calcula aproximadamente dos cortes de energía en el mes de febrero. Se presentan fallas en los equipos de redes e internet cuando llueve, sin embargo no es algo recurrente</t>
  </si>
  <si>
    <t>ID.527</t>
  </si>
  <si>
    <t>ID.528</t>
  </si>
  <si>
    <t>ID.529</t>
  </si>
  <si>
    <t>Se encuentra dentro del SIN. Sin embargo se han presentado situaciones como: en el mes de febrero tuvieron un corte de energía desde el domingo 1 de febrero a las 4:00pm hasta el día martes.</t>
  </si>
  <si>
    <t>Esta visita se realizó antes del ajuste al formato de pre caracterización. Sin embargo, en la caraterización vía telefonica realizada el 13 de febrero, el rector comentó que se presenta apagado inesperado del internet y asimismo de computadores.
Frente al parpadeo, la luminaria de alumbrado público tocó desconectarla</t>
  </si>
  <si>
    <t>ID.530</t>
  </si>
  <si>
    <t>según Ficha tecnica indica que la I.E NO se encuentra en ZNI,  indica contar con servicio de energía.</t>
  </si>
  <si>
    <t>según llamada al rector indica que esta sede se encuentra con Energia electrica</t>
  </si>
  <si>
    <t> 8,98881910977472</t>
  </si>
  <si>
    <t> -73,53228804489203</t>
  </si>
  <si>
    <t>ID.531</t>
  </si>
  <si>
    <t>ID.532</t>
  </si>
  <si>
    <t>ID.533</t>
  </si>
  <si>
    <t>Solo tiene energia de 6 a 9pm me contesto el contratista y quedo de enviarme el contacto por whasap</t>
  </si>
  <si>
    <t>No se tiene rector. Lo contrata administrador de educación. Bogotá - Nuquí (avión), Luego 3 a 4 horas en lancha hasta Aguas Blancas(500mil ida y regreso)</t>
  </si>
  <si>
    <t>planta de generacion</t>
  </si>
  <si>
    <t>ID.534</t>
  </si>
  <si>
    <t>ID.535</t>
  </si>
  <si>
    <t xml:space="preserve"> LA SEDE NO SE ENCUENTRA EN FUNCIONAMIENTO, ESTÁ CERRADA HACE MUCHO TIEMPO. </t>
  </si>
  <si>
    <t xml:space="preserve">LA RECTORA PROPONE RETANQUEO SEDE ABRAHAM PINO MORENO </t>
  </si>
  <si>
    <t>ID.536</t>
  </si>
  <si>
    <t xml:space="preserve"> el rector Henry  me comenta que los vecinos del predio si cuentan con paneles solares y ellos son los que les brindan la energía, se incluye ficha diligenciada</t>
  </si>
  <si>
    <t>0.567458°</t>
  </si>
  <si>
    <t>-76.719102°</t>
  </si>
  <si>
    <t>ID.537</t>
  </si>
  <si>
    <t>Heidy Henao</t>
  </si>
  <si>
    <t>ID.538</t>
  </si>
  <si>
    <t>según Ficha tecnica indica que la I.E NO se encuentra en ZNI, indica contar con servicio de energía.</t>
  </si>
  <si>
    <t>ID.539</t>
  </si>
  <si>
    <t>según Ficha tecnica indica que la I.E  se encuentra en ZNI,  indica contar con servicio de energía.</t>
  </si>
  <si>
    <t>NO EFECTIVA</t>
  </si>
  <si>
    <t>10°03'46.0"N</t>
  </si>
  <si>
    <t>73°07'16.8"W</t>
  </si>
  <si>
    <t>ID.540</t>
  </si>
  <si>
    <t>ID.541</t>
  </si>
  <si>
    <t>según Ficha tecnica indica que la I.E indican que no sabe si se encuentra en ZNI,  indica contar con servicio de energía</t>
  </si>
  <si>
    <t>En llamada con el rector de la instutución indica que NO cuentan con energia (estan conectados a la finca vecina y no llega recibo de energia a la alcaldia por esta institución)</t>
  </si>
  <si>
    <t>ID.542</t>
  </si>
  <si>
    <t>ID.543</t>
  </si>
  <si>
    <t>no cuenta con energia electrica</t>
  </si>
  <si>
    <t>NO TIENE</t>
  </si>
  <si>
    <t>ID.544</t>
  </si>
  <si>
    <t>ID.545</t>
  </si>
  <si>
    <t>COCOMACIA</t>
  </si>
  <si>
    <t> 5,689847</t>
  </si>
  <si>
    <t>ID.546</t>
  </si>
  <si>
    <t>ID.547</t>
  </si>
  <si>
    <t xml:space="preserve">8.125119
</t>
  </si>
  <si>
    <t>ID.548</t>
  </si>
  <si>
    <t>Terreno de privados</t>
  </si>
  <si>
    <t>ID.549</t>
  </si>
  <si>
    <t>Melania Mendez</t>
  </si>
  <si>
    <t>ID.550</t>
  </si>
  <si>
    <t xml:space="preserve">CUENTA CON PLANTA SOLAR Y ELECTRICA/ NO SIRVEN </t>
  </si>
  <si>
    <t>ID.551</t>
  </si>
  <si>
    <t>el rector manifiesta que la sede cuenta con energia electrica</t>
  </si>
  <si>
    <t>según llamada al rector indica que esta sede se encuentra con Energia electrica pero es discontunuo el servicio.</t>
  </si>
  <si>
    <t>ID.552</t>
  </si>
  <si>
    <t>NO CUENTA CON ENERGIA</t>
  </si>
  <si>
    <t>ID.553</t>
  </si>
  <si>
    <t xml:space="preserve">FICHA DE CARACTERIZACIÓN ENVIADA, SE ENCUENTRA EN LA CARPETA DE CHOCÓ - TOMAR INFORMACIÓN PARA DILIGENCIAR EL FORMULARIO </t>
  </si>
  <si>
    <t>Ya no pertenece a la sede</t>
  </si>
  <si>
    <t>ID.554</t>
  </si>
  <si>
    <t>CONSEJO COMUMITARIO</t>
  </si>
  <si>
    <t>ID.555</t>
  </si>
  <si>
    <t>Info actual - Andre´s Vergara</t>
  </si>
  <si>
    <t> 2,82528</t>
  </si>
  <si>
    <t> -77.53583</t>
  </si>
  <si>
    <t>ID. 556</t>
  </si>
  <si>
    <t>Resguardo indigena chicua-pichicora punto alegre</t>
  </si>
  <si>
    <t>ID.557</t>
  </si>
  <si>
    <t>Andres Chavarra</t>
  </si>
  <si>
    <t>Resguardo Indigena de Jejenado-Buchado</t>
  </si>
  <si>
    <t>ID.558</t>
  </si>
  <si>
    <t>ID.559</t>
  </si>
  <si>
    <t>ID.560</t>
  </si>
  <si>
    <t>según Ficha tecnica indica que la I.E NO se encuentra en ZNI, indica  NO contar con servicio de energía.</t>
  </si>
  <si>
    <t xml:space="preserve">segun rector de la institucion NO cuentan con energia </t>
  </si>
  <si>
    <t> 10°18'32.6"N</t>
  </si>
  <si>
    <t xml:space="preserve"> 73°05'14.6"W</t>
  </si>
  <si>
    <t>ID.561</t>
  </si>
  <si>
    <t>la sede no cuenta con energia,usan planta generadora de diesel</t>
  </si>
  <si>
    <t>ID.562</t>
  </si>
  <si>
    <t> 12</t>
  </si>
  <si>
    <t>ID.563</t>
  </si>
  <si>
    <t>ID.564</t>
  </si>
  <si>
    <t>Bogotá - Pereira - Cartago,Valle  (Avion y bus) A San José del Palmar en Chivas - Vereda la Italia 20min en moto o carro y  luego 1 hora a pié o bestia</t>
  </si>
  <si>
    <t>ID.565</t>
  </si>
  <si>
    <t>Cuentan con el servicio sin intermitencia. conectado al SIN de manera legal</t>
  </si>
  <si>
    <t>SIN- Legal</t>
  </si>
  <si>
    <t>ID.566</t>
  </si>
  <si>
    <t xml:space="preserve">Conectado al SIN de manera irregular. Servicio intermitente sobre todo en momentos de viento y lluvia </t>
  </si>
  <si>
    <t>SIN-ILEGAL</t>
  </si>
  <si>
    <t>ID.567</t>
  </si>
  <si>
    <t>ID.568</t>
  </si>
  <si>
    <t>ID.569</t>
  </si>
  <si>
    <t>ID.570</t>
  </si>
  <si>
    <t>Rector indica que si cuenta con SSFV pero es para la caseta comunal y no para la I.E</t>
  </si>
  <si>
    <t> -74.2213</t>
  </si>
  <si>
    <t>ID.571</t>
  </si>
  <si>
    <t>Coordenadas fuera de cabeceras municipales o carreteras principales (repetidas a la I.E Jericodel Yari y Oslo). Ficha tecnica indica contar con servicio de energía mediante SSFV</t>
  </si>
  <si>
    <t>1°36'23</t>
  </si>
  <si>
    <t>74°15'12</t>
  </si>
  <si>
    <t>ID.572</t>
  </si>
  <si>
    <t>ID.573</t>
  </si>
  <si>
    <t>Conectado al SIN de manera Legal. El servicio es intermitente y cortes constantes. Cuando llueve o hace viento, no cuentan con la prestación del servicio</t>
  </si>
  <si>
    <t>En llamada con el señor rector nos indica que el servicio de energía lo presta Centrales Electricas CENS y es intermitente, los electodomesticos y computadores han resultado dañados por las fallas del servicio.</t>
  </si>
  <si>
    <t>ID.574</t>
  </si>
  <si>
    <t>Conectados al SIN de manera ilegal, se conectan de la red de un vecino. Servicio intermitente</t>
  </si>
  <si>
    <t>ID.575</t>
  </si>
  <si>
    <t>ID. 576</t>
  </si>
  <si>
    <t xml:space="preserve">Cuentan con panel solar desde hace un año aproximadamente.buen funcionamiento. </t>
  </si>
  <si>
    <t>ID.577</t>
  </si>
  <si>
    <t>según Ficha tecnica indica que la I.E se encuentra en ZNI, indica contar NO con servicio de energía.</t>
  </si>
  <si>
    <t>según rector de la sede NO cuentan con energia electrica.</t>
  </si>
  <si>
    <t>ID.578</t>
  </si>
  <si>
    <t>ID.579</t>
  </si>
  <si>
    <t>según Ficha tecnica indica que la I.E se encuentra en ZNI, indica contar con servicio de energía.</t>
  </si>
  <si>
    <t>ID.580</t>
  </si>
  <si>
    <t xml:space="preserve">11°36'39.2"N </t>
  </si>
  <si>
    <t>72°46'42.4"W</t>
  </si>
  <si>
    <t>ssfv</t>
  </si>
  <si>
    <t>ID.581</t>
  </si>
  <si>
    <t>ID.582</t>
  </si>
  <si>
    <t>ID.583</t>
  </si>
  <si>
    <t>ID.584</t>
  </si>
  <si>
    <t>planta cpm</t>
  </si>
  <si>
    <t>ID.585</t>
  </si>
  <si>
    <t>según Ficha tecnica indica que la I.E se encuentra en ZNI, indica NO contar con servicio de energía.</t>
  </si>
  <si>
    <t>según rector de la institucion NO cuentan con energia</t>
  </si>
  <si>
    <t>ID.586</t>
  </si>
  <si>
    <t xml:space="preserve">Esta en proceso de Interconexión </t>
  </si>
  <si>
    <t>0.990361</t>
  </si>
  <si>
    <t>ID. 587</t>
  </si>
  <si>
    <t>Pendiente certificado Rector</t>
  </si>
  <si>
    <t>No esta en BD No Consulta Previa</t>
  </si>
  <si>
    <t>ID. 588</t>
  </si>
  <si>
    <t xml:space="preserve">Pasa un red irregular de en baja tension </t>
  </si>
  <si>
    <t>9,607444</t>
  </si>
  <si>
    <t>-74,655222</t>
  </si>
  <si>
    <t>ID.589</t>
  </si>
  <si>
    <t>Tiene interconexión eléctrica.</t>
  </si>
  <si>
    <t>ID.590</t>
  </si>
  <si>
    <t>ID.591</t>
  </si>
  <si>
    <t>ID.592</t>
  </si>
  <si>
    <t>ID.593</t>
  </si>
  <si>
    <t>LA ENERGIA ES DEFICIENTE</t>
  </si>
  <si>
    <t>ID.594</t>
  </si>
  <si>
    <t>ID.595</t>
  </si>
  <si>
    <t>Coordenadas dentro del municipio de Fraguita, por lo que puede estar dentro del SIN. La Ficha tecnica no indica si cuenta o no con servicio de energía</t>
  </si>
  <si>
    <t xml:space="preserve">El rector informa que ya estan instalando la red electrica. </t>
  </si>
  <si>
    <t> 1.1052</t>
  </si>
  <si>
    <t> -76.0816</t>
  </si>
  <si>
    <t>ID.596</t>
  </si>
  <si>
    <t>Sede cerrada 2026. según Ficha tecnica indica que la I.E se encuentra en ZNI, indica NO contar con servicio de energía.</t>
  </si>
  <si>
    <t>según llamada al rector indica que  esta sede NO se cuentra con Energia electrica</t>
  </si>
  <si>
    <t>ID.597</t>
  </si>
  <si>
    <t>se encuentra con energia</t>
  </si>
  <si>
    <t>ID.598</t>
  </si>
  <si>
    <t>según Ficha tecnica indica que la I.E NO se encuentra en ZNI, indica NO contar con servicio de energía.</t>
  </si>
  <si>
    <t>según llamada al rector indica que esta sede NO se cuentra con Energia electrica</t>
  </si>
  <si>
    <t>ARUHACO</t>
  </si>
  <si>
    <t>ID. 599</t>
  </si>
  <si>
    <t>CAMBIO DE INSTITUCION</t>
  </si>
  <si>
    <t>ID. 600</t>
  </si>
  <si>
    <t>ID.601</t>
  </si>
  <si>
    <t>ID.602</t>
  </si>
  <si>
    <t>Natalia Jimenez</t>
  </si>
  <si>
    <t>Energia intermitente, suspensiones hasta por 15 dias seguidos</t>
  </si>
  <si>
    <t>ID.603</t>
  </si>
  <si>
    <t>Cuenta con energía eléctrica, por medio de sistema intercinectado cable.</t>
  </si>
  <si>
    <t>EN ESPERA DE CONFIRMACIÓN POR PARTE DE LA SECRETARÍA</t>
  </si>
  <si>
    <t> 5,141600429897971</t>
  </si>
  <si>
    <t> -75,0903555409336</t>
  </si>
  <si>
    <t>ID. 604</t>
  </si>
  <si>
    <t> 40</t>
  </si>
  <si>
    <t>ID. 605</t>
  </si>
  <si>
    <t xml:space="preserve">Sede en caseta comunal </t>
  </si>
  <si>
    <t>Determinar si es  o no efectiva</t>
  </si>
  <si>
    <t> 2,872029</t>
  </si>
  <si>
    <t> 7</t>
  </si>
  <si>
    <t>ID. 606</t>
  </si>
  <si>
    <t xml:space="preserve">FICHA DE CARACTERIZACIÓN ENVIADA, SE ENCUENTRA EN LA CARPETA DE CHOCÓ - TOMAR LA INFORMACIÓN PARA DILIGENCIAR EL FORMULARIO DE CARACTERIZACIÓN </t>
  </si>
  <si>
    <t>ID.607</t>
  </si>
  <si>
    <t>ID.608</t>
  </si>
  <si>
    <t>VEREDA CONECTADA AL SIN</t>
  </si>
  <si>
    <t>Cuenta con medidor de energia, servicio desficiente</t>
  </si>
  <si>
    <t>ID.609</t>
  </si>
  <si>
    <t>SEDE ABANDONADA</t>
  </si>
  <si>
    <t>DOCENTE Y ESTUDIANTES ACTUALMENTE EN I.E EL BAZAN/ USUARIO POTENCIAL (FICHA EN APLICATIVO)</t>
  </si>
  <si>
    <t>2,6585465</t>
  </si>
  <si>
    <t>-78,1461139</t>
  </si>
  <si>
    <t>ID.610</t>
  </si>
  <si>
    <t>PLANTA GENERADORA DE ENERGIA DIESEL</t>
  </si>
  <si>
    <t>ID.611</t>
  </si>
  <si>
    <t>ID.612</t>
  </si>
  <si>
    <t>Cuentan con el servicio de manera adecuada, sin interrupciones. Conectado al SIN de manera legal</t>
  </si>
  <si>
    <t>ID.613</t>
  </si>
  <si>
    <t>según Ficha tecnica indica que la I.E se encuentra en ZNI,  indica contar con servicio de energía.</t>
  </si>
  <si>
    <t xml:space="preserve">según llamada al rector indica que esta sede se encuentra con Energia electrica y sugiere el cambio a otra de sus sede educativas... solicitud que realizo por correo electronico. </t>
  </si>
  <si>
    <t> 10,29383453086655</t>
  </si>
  <si>
    <t> -73,07544251412226</t>
  </si>
  <si>
    <t>ID.614</t>
  </si>
  <si>
    <t>ID.615</t>
  </si>
  <si>
    <t>ID.616</t>
  </si>
  <si>
    <t>NO CONTESTAN</t>
  </si>
  <si>
    <t xml:space="preserve">no aceptan el ingreso de luz a la sede </t>
  </si>
  <si>
    <t>NINGUNA</t>
  </si>
  <si>
    <t>ID.617</t>
  </si>
  <si>
    <t>Inicialmente se tenia como "REVISAR" Sin embargo, se contacta con el rector y confirma que la I.E NO cuenta con servicio de energía</t>
  </si>
  <si>
    <t>ID.618</t>
  </si>
  <si>
    <t>Coordenadas fuera de cabeceras municipales o carreteras principales. Ficha tecnica indica NO contar con servicio de energía</t>
  </si>
  <si>
    <t>ID.619</t>
  </si>
  <si>
    <t>según Ficha tecnica indica que la I.E NO se encuentra en ZNI, indica contar con servicio de energía 12 horas.</t>
  </si>
  <si>
    <t>ID.620</t>
  </si>
  <si>
    <t xml:space="preserve">Conectados de manera ilegal ,no tiene medidor.Cortes constantes, muchos días sin el servicio    </t>
  </si>
  <si>
    <t>ID.621</t>
  </si>
  <si>
    <t>Inicialmente se tenia como "REVISAR" Sin embargo, se contacta con el rector y confirma que la I.E cuenta con servicio de energía</t>
  </si>
  <si>
    <t> -75.5232</t>
  </si>
  <si>
    <t>ID.622</t>
  </si>
  <si>
    <t>ID.623</t>
  </si>
  <si>
    <t> 5.30264</t>
  </si>
  <si>
    <t>ID.624</t>
  </si>
  <si>
    <t xml:space="preserve">Karen - Fernan </t>
  </si>
  <si>
    <t>buzon - Pendiente</t>
  </si>
  <si>
    <t>ID.625</t>
  </si>
  <si>
    <t>ID.626</t>
  </si>
  <si>
    <t>NO HAY DATOS DEL RECTOR</t>
  </si>
  <si>
    <t>ID.627</t>
  </si>
  <si>
    <t xml:space="preserve">se realizó verificación de información incompleta vía llamada telefónica DANE IE y sede, queda pendiente verificar el estado de la planta solar, ya que el rector afirma haber tenido luz, pero actualemente no cuentan con el funcionamiento de la planta -   dispone de un 
panel solar comunitario, el cual es prestado a la sede, del cual depende principalmente el servicio de conectividad a 
internet </t>
  </si>
  <si>
    <t>ID.628</t>
  </si>
  <si>
    <t>ID. 629</t>
  </si>
  <si>
    <t>0.591244°</t>
  </si>
  <si>
    <t>-76.781750°</t>
  </si>
  <si>
    <t>ID.630</t>
  </si>
  <si>
    <t>Se realizó verificación de información incompleta vía llamada telefónica y se encontró que la sede cuenta con energía las 24 horas del día de manera contunia, ya que se encuentra en el siSTEMA NACIONAL, se incluye ficha diligenciada, PERO SE RESEÑA PARA SOLICITUD DE CAMBIO DE SEDE En correo enviado por la SED el 24 de octubre refieren la sede cuenta con energía</t>
  </si>
  <si>
    <t>ID.631</t>
  </si>
  <si>
    <t>ID.632</t>
  </si>
  <si>
    <t>Coordenadas cerca a carretera principal que lleva al municipio de Zabaleta. La Ficha tecnica idnica que se encuentra en el SIN y el operador de red es ElectroCaqueta</t>
  </si>
  <si>
    <t>ID.633</t>
  </si>
  <si>
    <t>9°36’3,64”</t>
  </si>
  <si>
    <t>-74°2’35,91”</t>
  </si>
  <si>
    <t>ID.634</t>
  </si>
  <si>
    <t>ID.635</t>
  </si>
  <si>
    <t>EL PANEL NO SE ENCUENTRA EN FUNCIONAMIENTO</t>
  </si>
  <si>
    <t>40 MINUTOS DESDE EL CASCO URBANO DE SANTA MARTA (VEHICULO INGRESA POR PLACA HUELLA)</t>
  </si>
  <si>
    <t>11,248889</t>
  </si>
  <si>
    <t xml:space="preserve"> -73,969722</t>
  </si>
  <si>
    <t>SSIFV</t>
  </si>
  <si>
    <t>ID.636</t>
  </si>
  <si>
    <t>TIENE EL CABLEADO PERO NO ESTA CONECTADO</t>
  </si>
  <si>
    <t>ID.637</t>
  </si>
  <si>
    <t> 3,818674</t>
  </si>
  <si>
    <t> -77,033534</t>
  </si>
  <si>
    <t>ID.638</t>
  </si>
  <si>
    <t xml:space="preserve">Cuenta con conexión informal </t>
  </si>
  <si>
    <t>CONEXION IRREGULAR</t>
  </si>
  <si>
    <t>ID.639</t>
  </si>
  <si>
    <t>Carmen Mercado</t>
  </si>
  <si>
    <t>ID.640</t>
  </si>
  <si>
    <t>Inicial - Repetida</t>
  </si>
  <si>
    <t>ID.641</t>
  </si>
  <si>
    <t xml:space="preserve">NUMERO DE TEL NO CORRESPONDE </t>
  </si>
  <si>
    <t>ID.642</t>
  </si>
  <si>
    <t>ID.643</t>
  </si>
  <si>
    <t>ID.644</t>
  </si>
  <si>
    <t>ID.645</t>
  </si>
  <si>
    <t>ID.646</t>
  </si>
  <si>
    <t>SEDE REPETIDA</t>
  </si>
  <si>
    <t>ID.647</t>
  </si>
  <si>
    <t>ID.648</t>
  </si>
  <si>
    <t>ID.649</t>
  </si>
  <si>
    <t>ID.650</t>
  </si>
  <si>
    <t>ID.651</t>
  </si>
  <si>
    <t>ID.652</t>
  </si>
  <si>
    <t>Segun llamada con el rector, indica que la sede no cuenta con energía propia, el vecino le presta para encender el ventilador y un bombillo del salón</t>
  </si>
  <si>
    <t>el profesor solicita a vecinos prestar la  nevera  para guardar los alimentos del PAE</t>
  </si>
  <si>
    <t>ID.653</t>
  </si>
  <si>
    <t>ID.654</t>
  </si>
  <si>
    <t>ID.655</t>
  </si>
  <si>
    <t>ID.656</t>
  </si>
  <si>
    <t xml:space="preserve"> Sede San Antonio</t>
  </si>
  <si>
    <t>ID.657</t>
  </si>
  <si>
    <t>ID.658</t>
  </si>
  <si>
    <t>ID.659</t>
  </si>
  <si>
    <t>ID.660</t>
  </si>
  <si>
    <t>ID.661</t>
  </si>
  <si>
    <t>ID.662</t>
  </si>
  <si>
    <t>ID.663</t>
  </si>
  <si>
    <t>ID.664</t>
  </si>
  <si>
    <t>ID.665</t>
  </si>
  <si>
    <t>ID.666</t>
  </si>
  <si>
    <t>ID.667</t>
  </si>
  <si>
    <t>ID.668</t>
  </si>
  <si>
    <t>ID.669</t>
  </si>
  <si>
    <t>Segun llamada con el rector SENS es prestador del servicio</t>
  </si>
  <si>
    <t>ID.670</t>
  </si>
  <si>
    <t>ID. 671</t>
  </si>
  <si>
    <t> 41</t>
  </si>
  <si>
    <t>ID.672</t>
  </si>
  <si>
    <t>Aclarar si pertenene o no a NARP Aclarar si pertenene o no a NARP / No aparece en BD Consulta previa</t>
  </si>
  <si>
    <t> 2,815541</t>
  </si>
  <si>
    <t> -77,280489</t>
  </si>
  <si>
    <t> 43</t>
  </si>
  <si>
    <t>ID.673</t>
  </si>
  <si>
    <t> 3,1183</t>
  </si>
  <si>
    <t> -77,2546</t>
  </si>
  <si>
    <t> 45</t>
  </si>
  <si>
    <t>ID. 674</t>
  </si>
  <si>
    <t>Pendiente Coordenadas, Acta o Grabación</t>
  </si>
  <si>
    <t>Pendiente certificado Rector y Carta de Manifestación</t>
  </si>
  <si>
    <t> 75</t>
  </si>
  <si>
    <t>ID. 675</t>
  </si>
  <si>
    <t>Fiorela Grcés</t>
  </si>
  <si>
    <t>cuenta con manifestacion de interes enviada por el rector mas no la copia de celula el rector se nego a gestionarla</t>
  </si>
  <si>
    <t>ID.676</t>
  </si>
  <si>
    <t> 4,535723</t>
  </si>
  <si>
    <t> -77,27518</t>
  </si>
  <si>
    <t>ID.677</t>
  </si>
  <si>
    <t>ID.678</t>
  </si>
  <si>
    <t> 5,513159</t>
  </si>
  <si>
    <t> -77,4187377</t>
  </si>
  <si>
    <t>ID.679</t>
  </si>
  <si>
    <t> -77,1550</t>
  </si>
  <si>
    <t>ID.680</t>
  </si>
  <si>
    <t> 2,81361</t>
  </si>
  <si>
    <t> -77,49778</t>
  </si>
  <si>
    <t>ID. 681</t>
  </si>
  <si>
    <t>ID. 682</t>
  </si>
  <si>
    <t xml:space="preserve">usan motor a diesel para obtener energia </t>
  </si>
  <si>
    <t>ID.683</t>
  </si>
  <si>
    <t> -77,931127</t>
  </si>
  <si>
    <t>ID.684</t>
  </si>
  <si>
    <t> -78,206241</t>
  </si>
  <si>
    <t>ID.685</t>
  </si>
  <si>
    <t>ID.686</t>
  </si>
  <si>
    <t>ID.687</t>
  </si>
  <si>
    <t>1,678727</t>
  </si>
  <si>
    <t>ID.688</t>
  </si>
  <si>
    <t>1,993201</t>
  </si>
  <si>
    <t>ID.689</t>
  </si>
  <si>
    <t>ID.690</t>
  </si>
  <si>
    <t>-78,105157</t>
  </si>
  <si>
    <t>ID.691</t>
  </si>
  <si>
    <t>Maria Jose</t>
  </si>
  <si>
    <t>a vereda cuenta con paneles solares dañados mas 2 años</t>
  </si>
  <si>
    <t>ID.692</t>
  </si>
  <si>
    <t>En territorio cuentan con  una planta de generación diesel para beneficiar las viviendas aledañas y no la I.E</t>
  </si>
  <si>
    <t> 2,288767</t>
  </si>
  <si>
    <t> 78,126905</t>
  </si>
  <si>
    <t>ID.693</t>
  </si>
  <si>
    <t>con energia zonas aledañas y no la I.E</t>
  </si>
  <si>
    <t> 2,390292</t>
  </si>
  <si>
    <t> -78,098423</t>
  </si>
  <si>
    <t>ID.694</t>
  </si>
  <si>
    <t xml:space="preserve">Cuentan con una planta de generación diesel que no está en funcionamiento. No tienen servicio de energía </t>
  </si>
  <si>
    <t>ID.695</t>
  </si>
  <si>
    <t>DISCONTINUO</t>
  </si>
  <si>
    <t>ID.696</t>
  </si>
  <si>
    <t>ID.697</t>
  </si>
  <si>
    <t>EN OCASIONES USAN PLANTA DE ENERGIA A DIESEL</t>
  </si>
  <si>
    <t>ID. 698</t>
  </si>
  <si>
    <t>ID.699</t>
  </si>
  <si>
    <t>ID.700</t>
  </si>
  <si>
    <t> 11.47472</t>
  </si>
  <si>
    <t> -72.16139</t>
  </si>
  <si>
    <t>ID.701</t>
  </si>
  <si>
    <t>ID.702</t>
  </si>
  <si>
    <t>JOSE ARGEL</t>
  </si>
  <si>
    <t>ID.703</t>
  </si>
  <si>
    <t>ID.704</t>
  </si>
  <si>
    <t>Cuentan con el servicio de energía eléctrica. Conectados al SIN de manera legal. Buena prestación del servicio</t>
  </si>
  <si>
    <t>ID.705</t>
  </si>
  <si>
    <t>ID.706</t>
  </si>
  <si>
    <t>CECILIA MERCADO</t>
  </si>
  <si>
    <t>Coordenadas ubicadas en carretera principal, con viviendas, I.E, entre otras edificaciones a los alrededores, por lo que puede estar en el SIN. La ficha tecnica no indica si cuenta o no con servicio de energía</t>
  </si>
  <si>
    <t>ID.707</t>
  </si>
  <si>
    <t>Se contacta con el rector y confirma que cuentan con un SSFV, sin embargo, el inversor se encuentra dañado</t>
  </si>
  <si>
    <t>ID.708</t>
  </si>
  <si>
    <t>CECILIA EUGENIA</t>
  </si>
  <si>
    <t>Coordenadas arroja la I.E dentro de la cabecera municipal de Tierralta, por lo que deberia estar en el SIN. Sin embargo, la ficha tecnica indica que no cuenta con servicio de energía</t>
  </si>
  <si>
    <t>Se contacta con el rector y confirma que la I.E no cuenta con servicio de energia</t>
  </si>
  <si>
    <t>ID.709</t>
  </si>
  <si>
    <t> 2,562414</t>
  </si>
  <si>
    <t xml:space="preserve"> -77,777451 </t>
  </si>
  <si>
    <t> 25</t>
  </si>
  <si>
    <t>ID.710</t>
  </si>
  <si>
    <t>HEIDY HENAO</t>
  </si>
  <si>
    <t>En llmada con el señor rector indica que si cuentan con energía pero el transformador no es el indicado, practicamnete mantienen sin energia, la empresa prestadora del servicio es CENS</t>
  </si>
  <si>
    <t>Estàn conectados de manera legal al SIN, les llega recibo pero no mensual. manifiesta que cuando llueve no se cuenta con el servicio. Muchas veces sufren cortes y se demoran en las reparaciones. Los árboles y derrumbes afectan la prestación del servicio</t>
  </si>
  <si>
    <t>ID.711</t>
  </si>
  <si>
    <t xml:space="preserve">estan conectados al SIN, solo se va cuando es temporada de lluevias, si no está lloviendo el servicio es normal. el recibo lo manejan con la junta de acción comunal, pegado a la sede queda la junta de acción comunal, ellos manejan el recibo y de ahí lo pasan a la alcaldía </t>
  </si>
  <si>
    <t>ID.712</t>
  </si>
  <si>
    <t>CUENTAN CON EL SERVICIO DE ENERGÍA PERO SE ENCUENTRAN CONECTADOS DE MANERA ILEGAL, POR LO QUE NO TIENEN MEDIDOR INSTALADO</t>
  </si>
  <si>
    <t>SI HAY ENERGÍA, PERO NO HAY CONTADOR , TIENEN ENERGÍA TODOS LOS DÍAS.</t>
  </si>
  <si>
    <t>ID. 713</t>
  </si>
  <si>
    <t>Dayana Galvis</t>
  </si>
  <si>
    <t>Se contacto con el rector que confirmo que hace un timepo contaban con SSFV, sin embargo, ya no cuentan con este sistema ni con suministro de energia</t>
  </si>
  <si>
    <t>ID.714</t>
  </si>
  <si>
    <t>Coordenadas arroja la I.E dentro de la cabecera municipal de Valencia, por lo que deberia estar en el SIN. Sin embargo, la ficha tecnica indica que cuenta con servicio de energía mediante un SSFV</t>
  </si>
  <si>
    <t>Se contacta con el rector y confirma que la I.E cuenta con servicio de energia eficiente mediante SSFV</t>
  </si>
  <si>
    <t>ID.715</t>
  </si>
  <si>
    <t>Cuenta con SSFV instalado y en funcionamiento  .cuentan con planta diesel en mal estado</t>
  </si>
  <si>
    <t> -72.999826818366</t>
  </si>
  <si>
    <t>ID.716</t>
  </si>
  <si>
    <t>Conectado al SIN de manera legal, el operador es CENS. El rector manifiesta que por la poca capacidad del transformador al que se encuentran conectados, pasan días sin el servicio de energía y cortes constantes</t>
  </si>
  <si>
    <t>ID.717</t>
  </si>
  <si>
    <t>Se encuentran conectados de manera ilegal al SIN, el servicio es intermitente. Pasan días sin el servicio, especialmente cuando llueve o hace viento</t>
  </si>
  <si>
    <t>ID.718</t>
  </si>
  <si>
    <t>Conectados al SIN de manera Legal.TIENEN MEDIDOR .Cortes constantes , y en épocas días sin el servicio. Se queman los transformadores y duran hasta los 15-20 días sin luz. en este momento tienen quemada la nevera</t>
  </si>
  <si>
    <t>ID.719</t>
  </si>
  <si>
    <t>Conectados al SIN  de manera ilegal, se conectan directamente al transformador.
Al momento de la caracterización no contaban con la prestación del servicio</t>
  </si>
  <si>
    <t xml:space="preserve">en estos momento la sede no cuenta con energia </t>
  </si>
  <si>
    <t>ID.720</t>
  </si>
  <si>
    <t>Conectado al SIN de manera ilegal.No cuentan con contador, cunado llueve o hace viento se quedan sin la prestación del servicio</t>
  </si>
  <si>
    <t>CUENTAN CON PANEL</t>
  </si>
  <si>
    <t>ID.721</t>
  </si>
  <si>
    <t>ILADY CARRILLO</t>
  </si>
  <si>
    <t>PRECARACTERIZADA Y CARACTERIZADA</t>
  </si>
  <si>
    <t>PLANTA A GASOLINA</t>
  </si>
  <si>
    <t>RESGUARDO INDIGENA CAÑO MOCHUELO</t>
  </si>
  <si>
    <t>ID.722</t>
  </si>
  <si>
    <t>ID.723</t>
  </si>
  <si>
    <t>Planta DIESEL</t>
  </si>
  <si>
    <t>IRREGULARIDAD DE LA PLANTA</t>
  </si>
  <si>
    <t xml:space="preserve">Planta disel de la comuinidad </t>
  </si>
  <si>
    <t>ID.724</t>
  </si>
  <si>
    <t>Sistema interconectado. CEDENAR. Se evidencia en registro fotografico redes MT BT</t>
  </si>
  <si>
    <t>Servicio es discontinuo</t>
  </si>
  <si>
    <t>ID.725</t>
  </si>
  <si>
    <t>ID.726</t>
  </si>
  <si>
    <t>LA SEDE NO SE VISITA EN EL DESPLAZAMIENTO JUNTO CON EL CHARCO, PORQUE EL ENLACE INDICA QUE ES MÁS FÁCIL VISITARLA POR LA ZONA CENTRO (POR PASTO)</t>
  </si>
  <si>
    <t>ID.727</t>
  </si>
  <si>
    <t>Coordenadas dentro del municipio Valencia. Ficha tecnica indica que cuenta con servicio de energia y que el operador de red es AFINIA</t>
  </si>
  <si>
    <t>ID.728</t>
  </si>
  <si>
    <t>PLANTA SOLAR/ EXCLUSIVA PARA PLANTA DE TRATAMIENTO DE AGUA POTABLE</t>
  </si>
  <si>
    <t>ID.729</t>
  </si>
  <si>
    <t>ID.730</t>
  </si>
  <si>
    <t>ID.731</t>
  </si>
  <si>
    <t>ID.732</t>
  </si>
  <si>
    <t>ID.733</t>
  </si>
  <si>
    <t>ID.734</t>
  </si>
  <si>
    <t xml:space="preserve">11°55'35.5"N </t>
  </si>
  <si>
    <t>72°01'47.2"W</t>
  </si>
  <si>
    <t>ID.735</t>
  </si>
  <si>
    <t>Coordenadas se encuentran en el municipio de Tierralta, sin embargo, la ficha tecnica indica no contar con servicio de energía</t>
  </si>
  <si>
    <t>Se contacta a la rectora de la I.E y confirma que no cuentan con servicio de energia</t>
  </si>
  <si>
    <t>ID.736</t>
  </si>
  <si>
    <t>Coordenadas arroja I.E fuera de cabeceras municipales, sin embargo, ficha tecnica indica esta en el SIN y que el operdor de servicio es AFINIA</t>
  </si>
  <si>
    <t>ID.737</t>
  </si>
  <si>
    <t>armen Mercado</t>
  </si>
  <si>
    <t>ID.738</t>
  </si>
  <si>
    <t>ID.739</t>
  </si>
  <si>
    <t>CECILIA</t>
  </si>
  <si>
    <t>ID.740</t>
  </si>
  <si>
    <t xml:space="preserve">11°41'24.4"N </t>
  </si>
  <si>
    <t>72°20'38.9"W</t>
  </si>
  <si>
    <t>ID.741</t>
  </si>
  <si>
    <t>ID.742</t>
  </si>
  <si>
    <t>ID.743</t>
  </si>
  <si>
    <t>Coordenadas fuera de cabeceras municipales o carreteras principales. Ficha tecnica indica contar con servicio de energía y que el operador de servicio es E.P.M</t>
  </si>
  <si>
    <t>ID.744</t>
  </si>
  <si>
    <t> 5.685166</t>
  </si>
  <si>
    <t>ID.745</t>
  </si>
  <si>
    <t>ID.746</t>
  </si>
  <si>
    <t>ID.747</t>
  </si>
  <si>
    <t xml:space="preserve">karen - Fernan </t>
  </si>
  <si>
    <t>ID.748</t>
  </si>
  <si>
    <t>Si-Resguardo Dominico Londoño Apartadó</t>
  </si>
  <si>
    <t>ID.749</t>
  </si>
  <si>
    <t>ID.750</t>
  </si>
  <si>
    <t> 5.789281</t>
  </si>
  <si>
    <t>ID.751</t>
  </si>
  <si>
    <t xml:space="preserve">Falta información </t>
  </si>
  <si>
    <t> 5.243628</t>
  </si>
  <si>
    <t> -77.010089</t>
  </si>
  <si>
    <t>ID.752</t>
  </si>
  <si>
    <t>CORREO DE VOZ</t>
  </si>
  <si>
    <t>ID.753</t>
  </si>
  <si>
    <t xml:space="preserve">Comunidad indígena Guarataco </t>
  </si>
  <si>
    <t> -77,368690</t>
  </si>
  <si>
    <t>ID.754</t>
  </si>
  <si>
    <t>ID.755</t>
  </si>
  <si>
    <t>LLAMADA</t>
  </si>
  <si>
    <t>Resguardo indigena Chagpien Tordo</t>
  </si>
  <si>
    <t>ID.756</t>
  </si>
  <si>
    <t> 5,479964</t>
  </si>
  <si>
    <t> -76,17430100</t>
  </si>
  <si>
    <t>ID.757</t>
  </si>
  <si>
    <t>ID.758</t>
  </si>
  <si>
    <t>Caracterizada</t>
  </si>
  <si>
    <t> 5,369369</t>
  </si>
  <si>
    <t> -76,190168</t>
  </si>
  <si>
    <t>ID.759</t>
  </si>
  <si>
    <t>ID.760</t>
  </si>
  <si>
    <t>ID.761</t>
  </si>
  <si>
    <t>ID.762</t>
  </si>
  <si>
    <t>ID.763</t>
  </si>
  <si>
    <t>Coordenadas en el municipio de Tierra alta (repetidas a la I.E Amborriomia 2). Sin embargo, Ficha tecnica indica NO contar con servicio de energía</t>
  </si>
  <si>
    <t>ID.764</t>
  </si>
  <si>
    <t>El transformador no da abasto para todo el sector. A veces no hay energía en los tomacorrientes y las bombillas alumbran con muy poca intensidad. Hay energía eléctrica en el área de primaria pero no de secundaria. Cuando llueve, lo cual es muy recurrente, falla mucho la energía. A finales del año pasado quedaron sin energía por tres días. Cuando hay una sobrecarga en otros sitios, a la sede le afecta directamente</t>
  </si>
  <si>
    <t> 4,684177404602182</t>
  </si>
  <si>
    <t> -73,49053199766136</t>
  </si>
  <si>
    <t>ID. 765</t>
  </si>
  <si>
    <t>Isabel Arias</t>
  </si>
  <si>
    <t>NO CONTESTA VIA LLAMADA NI WHATSAPP</t>
  </si>
  <si>
    <t>Danta</t>
  </si>
  <si>
    <t>SISFV centralizado, para Escuela</t>
  </si>
  <si>
    <t>ID.766</t>
  </si>
  <si>
    <t>Resguardo indígena Buchado</t>
  </si>
  <si>
    <t>ID.767</t>
  </si>
  <si>
    <t>ID.768</t>
  </si>
  <si>
    <t xml:space="preserve">FICHA RECIBIDA, SE ENCUENTRA EN LA CARPETA DE CHOCÓ, TOMAR LA INFORMACIÓN DE ALLÍ PARA DILIGENCIAR EL FORMULARIO DE CARACTERIZACIÓN </t>
  </si>
  <si>
    <t>ID.769</t>
  </si>
  <si>
    <t>YA SE REALIZO LA CARACTERIZACION EN EL CASCO URBANO DE PUEBLO BELLO</t>
  </si>
  <si>
    <t>ID.770</t>
  </si>
  <si>
    <t>segun la llamada con el rector la sede ya cuenta con energia electrica</t>
  </si>
  <si>
    <t>ID.771</t>
  </si>
  <si>
    <t>Sejalito</t>
  </si>
  <si>
    <t>RESGUARDO REMANSO CHORRO BOCON</t>
  </si>
  <si>
    <t> 3,285061</t>
  </si>
  <si>
    <t>ID.772</t>
  </si>
  <si>
    <t xml:space="preserve">El rector informa que no tienen energia. </t>
  </si>
  <si>
    <t>ID.773</t>
  </si>
  <si>
    <t>La Ceiba</t>
  </si>
  <si>
    <t>COMUNIDAD LA CEIBA</t>
  </si>
  <si>
    <t> 3,628671</t>
  </si>
  <si>
    <t> -67,883236</t>
  </si>
  <si>
    <t>ID.774</t>
  </si>
  <si>
    <t>Baquiro</t>
  </si>
  <si>
    <t>2,768996 </t>
  </si>
  <si>
    <t>ID.775</t>
  </si>
  <si>
    <t> 1,7058</t>
  </si>
  <si>
    <t> -76,5736</t>
  </si>
  <si>
    <t> 37</t>
  </si>
  <si>
    <t>ID. 776</t>
  </si>
  <si>
    <t>Pendiente de Acta o Grababación, hay solo una imagen como registro</t>
  </si>
  <si>
    <t> -76,620493</t>
  </si>
  <si>
    <t>ID. 777</t>
  </si>
  <si>
    <t>Coordenadas arroja I.E fuera de cabeceras municipales, sin embargo, ficha tecnica indica esta en el SIN y que el operdor de servicio es electrocaqueta</t>
  </si>
  <si>
    <t>1°08'48</t>
  </si>
  <si>
    <t>75°20'19</t>
  </si>
  <si>
    <t>ID.778</t>
  </si>
  <si>
    <t>Zamuro</t>
  </si>
  <si>
    <t> 3,249901</t>
  </si>
  <si>
    <t> -68,198346</t>
  </si>
  <si>
    <t>ID.779</t>
  </si>
  <si>
    <t>Matraca</t>
  </si>
  <si>
    <t>ID.780</t>
  </si>
  <si>
    <t>ID.781</t>
  </si>
  <si>
    <t>ID.782</t>
  </si>
  <si>
    <t>ID.783</t>
  </si>
  <si>
    <t>ID.784</t>
  </si>
  <si>
    <t>ID.785</t>
  </si>
  <si>
    <t>ID.786</t>
  </si>
  <si>
    <t>ID.787</t>
  </si>
  <si>
    <t>ID.788</t>
  </si>
  <si>
    <t>ID.789</t>
  </si>
  <si>
    <t>ID.790</t>
  </si>
  <si>
    <t>SI HAY ENERGÍA</t>
  </si>
  <si>
    <t>ID. 791</t>
  </si>
  <si>
    <t>ID.792</t>
  </si>
  <si>
    <t>Zancudo</t>
  </si>
  <si>
    <t> -69,359094</t>
  </si>
  <si>
    <t>Proyecto IPSE - Centralizado</t>
  </si>
  <si>
    <t>ID.793</t>
  </si>
  <si>
    <t xml:space="preserve">Frente a la institución educativa hay tendido de redes, manifiestan que son de la comunidad de un grupo electrógeno con el que cuentan, pero que no beneficia a la institución. </t>
  </si>
  <si>
    <t xml:space="preserve">Se deben consultar los planes de expansión en territorio </t>
  </si>
  <si>
    <t>ID.794</t>
  </si>
  <si>
    <t> 3,1656651</t>
  </si>
  <si>
    <t> -77,1354144</t>
  </si>
  <si>
    <t> 120</t>
  </si>
  <si>
    <t>ID. 795</t>
  </si>
  <si>
    <t>Paloma</t>
  </si>
  <si>
    <t>COMUNIDAD PALOMA</t>
  </si>
  <si>
    <t> 3,551478</t>
  </si>
  <si>
    <t> -67,853500</t>
  </si>
  <si>
    <t>ID.796</t>
  </si>
  <si>
    <t>ID.797</t>
  </si>
  <si>
    <t>Ficha tecnica indica que la I.E cuenta con servicio de energia optimo mediante SSFV
Se solicita cambio de sede por Jipain</t>
  </si>
  <si>
    <t>ID.798</t>
  </si>
  <si>
    <t> 3,045000</t>
  </si>
  <si>
    <t> -76,284700</t>
  </si>
  <si>
    <t> 57</t>
  </si>
  <si>
    <t>ID. 799</t>
  </si>
  <si>
    <t>ID. 800</t>
  </si>
  <si>
    <t>celular  apagado</t>
  </si>
  <si>
    <t> 9°42'46.7"N</t>
  </si>
  <si>
    <t> 73°03'46.7"W</t>
  </si>
  <si>
    <t>ID.801</t>
  </si>
  <si>
    <t>Coordenadas repetidas y dentro del municipo de Uribia</t>
  </si>
  <si>
    <t>11.642967</t>
  </si>
  <si>
    <t> -72.120677</t>
  </si>
  <si>
    <t>ID.802</t>
  </si>
  <si>
    <t xml:space="preserve"> CONSEJO COMUNITARIO - TERRITORIOS COLECTIVOS</t>
  </si>
  <si>
    <t>ID.803</t>
  </si>
  <si>
    <t>11°52'41.5"N</t>
  </si>
  <si>
    <t>72°05'22.5"W</t>
  </si>
  <si>
    <t>ID.804</t>
  </si>
  <si>
    <t> 74</t>
  </si>
  <si>
    <t>ID. 805</t>
  </si>
  <si>
    <t> 4,120747321834603</t>
  </si>
  <si>
    <t>ID. 806</t>
  </si>
  <si>
    <t>EIDY</t>
  </si>
  <si>
    <t xml:space="preserve">Bogotá - Quibdó - Bus o carro a Unión Panamericana (2h+30min) luego hasta entrada de Guapandó (adelante de corregimiento Salero) en moto o chocho (10 min) Luego trayecto a pié (35min) </t>
  </si>
  <si>
    <t>ID.807</t>
  </si>
  <si>
    <t> 89</t>
  </si>
  <si>
    <t>ID. 808</t>
  </si>
  <si>
    <t>ID.809</t>
  </si>
  <si>
    <t>ID.810</t>
  </si>
  <si>
    <t>NATALIA</t>
  </si>
  <si>
    <t>ID.811</t>
  </si>
  <si>
    <t>ID. 812</t>
  </si>
  <si>
    <t>ID. 813</t>
  </si>
  <si>
    <t>Aclarar si pertenene o no a NARP / No aparece en BD Consulta previa</t>
  </si>
  <si>
    <t> 64</t>
  </si>
  <si>
    <t>ID.814</t>
  </si>
  <si>
    <t>Pendiente de Acta o Grababación / Pendiente Fotos y coordenadas</t>
  </si>
  <si>
    <t>ID. 815</t>
  </si>
  <si>
    <t> 4,747175</t>
  </si>
  <si>
    <t> -77,05721</t>
  </si>
  <si>
    <t>ID.816</t>
  </si>
  <si>
    <t>ID.817</t>
  </si>
  <si>
    <t xml:space="preserve"> cuenta con panel solar pero no cubre toda la sede es muy pequeño </t>
  </si>
  <si>
    <t>en llamada con la profesora de la sede nos indica que la conexion por cable es tomada  ilegalmente y es discontinuo  el servicio y esto hace que se  produzcan daños a los electrodomésticos y daños en los alimentos del PAE.</t>
  </si>
  <si>
    <t xml:space="preserve">SSFV </t>
  </si>
  <si>
    <t>ID.818</t>
  </si>
  <si>
    <t>PANELES SOLARES</t>
  </si>
  <si>
    <t> 105</t>
  </si>
  <si>
    <t>ID.819</t>
  </si>
  <si>
    <t>Rectora manifiesta que solicitó reemplazo de las sedes</t>
  </si>
  <si>
    <t>ID.820</t>
  </si>
  <si>
    <t>Coordenadas repetidas y se encuentran en el municipio de Uribia</t>
  </si>
  <si>
    <t xml:space="preserve">11°45'37.0"N </t>
  </si>
  <si>
    <t>72°09'07.6"W</t>
  </si>
  <si>
    <t>ID.821</t>
  </si>
  <si>
    <t>La carpeta está vacía</t>
  </si>
  <si>
    <t>ID.822</t>
  </si>
  <si>
    <t xml:space="preserve">Ficha tecnica indica contar con servicio de energia mediante SSFV. Ademas, las coordenadas arrojan dentro del municipo de Uribia y se encuentran repetidas a otras I.E. </t>
  </si>
  <si>
    <t>Se comunica con la rectora y confirma que cuenta con servicio de energia mediante SSFV, sin embargo, no abastece las necesidades de la I.E</t>
  </si>
  <si>
    <t> 11.665613</t>
  </si>
  <si>
    <t> -72.363443</t>
  </si>
  <si>
    <t>SISFV</t>
  </si>
  <si>
    <t>ID.823</t>
  </si>
  <si>
    <t>Nelson Quiroz</t>
  </si>
  <si>
    <t> 11.364256907409034</t>
  </si>
  <si>
    <t> -72.19810980893556</t>
  </si>
  <si>
    <t>ID.824</t>
  </si>
  <si>
    <t> 11.41197</t>
  </si>
  <si>
    <t> -72.39373</t>
  </si>
  <si>
    <t>ID.825</t>
  </si>
  <si>
    <t>ID.826</t>
  </si>
  <si>
    <t xml:space="preserve">Se conecta por medio de un cable </t>
  </si>
  <si>
    <t xml:space="preserve">la energia que brinda es de una casa vecina </t>
  </si>
  <si>
    <t>ID.827</t>
  </si>
  <si>
    <t>ID.828</t>
  </si>
  <si>
    <t>ID.829</t>
  </si>
  <si>
    <t>ID.830</t>
  </si>
  <si>
    <t xml:space="preserve">irregular, mediante oficio cuentan que la sede tiene energia y que no tienen sede para retanqueo </t>
  </si>
  <si>
    <t xml:space="preserve">CARACTERIZADA, ENVIO FOTOS Y CORDENADAS SE DEBEN INGRESARA A LA CARACTERIZACION. NO EFECTIVA NO RETANQUEO
</t>
  </si>
  <si>
    <t> 1,329487</t>
  </si>
  <si>
    <t> -77,00928</t>
  </si>
  <si>
    <t>ID.831</t>
  </si>
  <si>
    <t>ID.832</t>
  </si>
  <si>
    <t>ID.833</t>
  </si>
  <si>
    <t>K Gomez</t>
  </si>
  <si>
    <t>ID.834</t>
  </si>
  <si>
    <t> 11.3896</t>
  </si>
  <si>
    <t>-72.36647 </t>
  </si>
  <si>
    <t>ID.835</t>
  </si>
  <si>
    <t>ID.836</t>
  </si>
  <si>
    <t>ID. 837</t>
  </si>
  <si>
    <t xml:space="preserve">Nos informan que es resguardo indigena. </t>
  </si>
  <si>
    <t>ID.838</t>
  </si>
  <si>
    <t>Majo</t>
  </si>
  <si>
    <t> 3,45044</t>
  </si>
  <si>
    <t> -77,16552</t>
  </si>
  <si>
    <t>ID.839</t>
  </si>
  <si>
    <t> 11.40788</t>
  </si>
  <si>
    <t> -72.21864</t>
  </si>
  <si>
    <t>ID.840</t>
  </si>
  <si>
    <t>2,008309</t>
  </si>
  <si>
    <t>-78,417686</t>
  </si>
  <si>
    <t>ID.841</t>
  </si>
  <si>
    <t>ID.842</t>
  </si>
  <si>
    <t>ID.843</t>
  </si>
  <si>
    <t>Sistema solar de 4 paneles poste 8 metros, inversor 2000 controlador 150/60
Bateria 200Ah a 12V Gel</t>
  </si>
  <si>
    <t xml:space="preserve">2,101076
</t>
  </si>
  <si>
    <t>ID.844</t>
  </si>
  <si>
    <t>  -76,880545</t>
  </si>
  <si>
    <t>ID. 845</t>
  </si>
  <si>
    <t xml:space="preserve">Nicolas </t>
  </si>
  <si>
    <t xml:space="preserve"> 9°44'15.7"N </t>
  </si>
  <si>
    <t> 73°19'07.9"W</t>
  </si>
  <si>
    <t>ID.846</t>
  </si>
  <si>
    <t>Ficha tecnica indica que la institucion cuenta con SSFV operativo. Solicitud de cambio por JIPAIN</t>
  </si>
  <si>
    <t>ID.847</t>
  </si>
  <si>
    <t>ID.848</t>
  </si>
  <si>
    <t>Profe contactado ya no es rector, pero suministró la info</t>
  </si>
  <si>
    <t>Indica que probablemente hayan cambiado de locación, debido a conflicto armado - desplazados</t>
  </si>
  <si>
    <t> -76,644888</t>
  </si>
  <si>
    <t>ID.849</t>
  </si>
  <si>
    <t>ID.850</t>
  </si>
  <si>
    <t>ENERGÍA DISCONTINUA</t>
  </si>
  <si>
    <t>ID.851</t>
  </si>
  <si>
    <t>Intermetente</t>
  </si>
  <si>
    <t>ID.852</t>
  </si>
  <si>
    <t xml:space="preserve">Se realizó llamada de verificación y se encontró que la sede ya se encuentra con energía e incluso tiene pago de consumo establecido. Sin embargo comenta que sería ideal una solución que disminuya el valor del pago, le comento que estamos haciendo el proceso de caracterización y posteriormente se notificará de las sedes que cumplan los criterios </t>
  </si>
  <si>
    <t>ID.853</t>
  </si>
  <si>
    <t>ID.854</t>
  </si>
  <si>
    <t> 2,605929</t>
  </si>
  <si>
    <t>ID. 855</t>
  </si>
  <si>
    <t>Cuenta con suministro de energía en todas las sedes por parte de EPM</t>
  </si>
  <si>
    <t>El suministro es inestable, se presentan entre 3 y 4 cortes de energía al mes. Se propone dos sedes más por parte de la SEM, pendiente envío de manifestación de interés y contacto de rectores.</t>
  </si>
  <si>
    <t>ID.856</t>
  </si>
  <si>
    <t>Ficha tecnica indica que la institucion cuenta con SSFV. Ademas, las coordenadas arrojan dentro del municipo de Uribia y se encuentran repetidas a otras I.E.</t>
  </si>
  <si>
    <t>Se comunica con la rectora y confirma que cuenta con SSFV, sin embargo, no abastece las necesidades de la I.E</t>
  </si>
  <si>
    <t> 11.607201</t>
  </si>
  <si>
    <t> -72.252191</t>
  </si>
  <si>
    <t>ID.857</t>
  </si>
  <si>
    <t>Confirmar información de la ficha.</t>
  </si>
  <si>
    <t>ID.858</t>
  </si>
  <si>
    <t>11.40805</t>
  </si>
  <si>
    <t> -72.32848</t>
  </si>
  <si>
    <t>ID.859</t>
  </si>
  <si>
    <t xml:space="preserve">Cuenta con energia </t>
  </si>
  <si>
    <t>No es una sede, es un programa</t>
  </si>
  <si>
    <t>ID. 860</t>
  </si>
  <si>
    <t>ID.861</t>
  </si>
  <si>
    <t>ID.862</t>
  </si>
  <si>
    <t>ID.863</t>
  </si>
  <si>
    <t>Pendiente certificado Rector y Carta de Manifestación / Aclarar si pertenene o no a NARP / No aparece en BD Consulta previa</t>
  </si>
  <si>
    <t> 3,098999</t>
  </si>
  <si>
    <t> -76.732778</t>
  </si>
  <si>
    <t>ID. 864</t>
  </si>
  <si>
    <t>ID.865</t>
  </si>
  <si>
    <t>ID.866</t>
  </si>
  <si>
    <t>ID.867</t>
  </si>
  <si>
    <t> 11.521055</t>
  </si>
  <si>
    <t> -72.362006</t>
  </si>
  <si>
    <t>ID.868</t>
  </si>
  <si>
    <t>Formulario no dice si pertenece o no a territorio colectivo, 14 y 15 sin respuesta</t>
  </si>
  <si>
    <t>ID. 869</t>
  </si>
  <si>
    <t>Conectado al SIN de manera legal. cuenta con energia eléctrica y tiene contador. La prestación del servicio es buena pero en ocasiones cuando hay lluvias fuertes se disparan las cuchillas en el transformador y hemos quedado sin luz hasta por 3 dias, en ocasiones se va a menudo.</t>
  </si>
  <si>
    <t>ID.870</t>
  </si>
  <si>
    <t xml:space="preserve">Cuenta con energía eléctrica, conectado al SIN de manera ilegal, pero es muy intermitente porque el cableado no está funcionando , no se cuenta con contador </t>
  </si>
  <si>
    <t xml:space="preserve">No cuenta con contador </t>
  </si>
  <si>
    <t>ID.871</t>
  </si>
  <si>
    <t>ID. 872</t>
  </si>
  <si>
    <t>ID.873</t>
  </si>
  <si>
    <t> 11.487576</t>
  </si>
  <si>
    <t> -72.43677</t>
  </si>
  <si>
    <t>ID.874</t>
  </si>
  <si>
    <t> 11.500877</t>
  </si>
  <si>
    <t> -72.4112</t>
  </si>
  <si>
    <t>ID.875</t>
  </si>
  <si>
    <t>ID.876</t>
  </si>
  <si>
    <t>ID.877</t>
  </si>
  <si>
    <t> 11.450179</t>
  </si>
  <si>
    <t> -72.402824</t>
  </si>
  <si>
    <t>ID.878</t>
  </si>
  <si>
    <t>ID.879</t>
  </si>
  <si>
    <t>ID.880</t>
  </si>
  <si>
    <t> 11.524847</t>
  </si>
  <si>
    <t> -72.379023</t>
  </si>
  <si>
    <t>ID.881</t>
  </si>
  <si>
    <t>Aclarar si pertenene o no a ETNO / No aparece en BD Consulta previa</t>
  </si>
  <si>
    <t>ID. 882</t>
  </si>
  <si>
    <t>Pendiente certificado Rector, El actual es erroneo, dice docente</t>
  </si>
  <si>
    <t>Resguardo indígena de Pitayo</t>
  </si>
  <si>
    <t xml:space="preserve"> 2,755277 </t>
  </si>
  <si>
    <t> -76,332395</t>
  </si>
  <si>
    <t>ID. 883</t>
  </si>
  <si>
    <t>Nicolas</t>
  </si>
  <si>
    <t>Ficha tecnica indica que cuenta con SSFV. Ademas, las coordenadas arrojan dentro del municipo de Uribia y se encuentran repetidas a otras I.E.</t>
  </si>
  <si>
    <t>ID.884</t>
  </si>
  <si>
    <t>Coordenadas repetidas y ubicadas dentro del municipio de Uribia</t>
  </si>
  <si>
    <t>n/A</t>
  </si>
  <si>
    <t> 11.850052</t>
  </si>
  <si>
    <t>-72.085846</t>
  </si>
  <si>
    <t>ID.885</t>
  </si>
  <si>
    <t>ID.886</t>
  </si>
  <si>
    <t>ID.887</t>
  </si>
  <si>
    <t>Consejo Comunitario Piedra Canela</t>
  </si>
  <si>
    <t>ID.888</t>
  </si>
  <si>
    <t>ID.889</t>
  </si>
  <si>
    <t>ID.890</t>
  </si>
  <si>
    <t xml:space="preserve">pertenece al SIN </t>
  </si>
  <si>
    <t>NOSE CUENTA CON LOS DATOS DEL RECTOR DE LA SEDE, SE ESTA GESTIONANDO ESA INFORMACION</t>
  </si>
  <si>
    <t>ID.891</t>
  </si>
  <si>
    <t>ID.892</t>
  </si>
  <si>
    <t> 5,715423</t>
  </si>
  <si>
    <t>ID.893</t>
  </si>
  <si>
    <t xml:space="preserve">PLANTA A GASOLINA SOLO EN LAS NOCHES </t>
  </si>
  <si>
    <t>ID.894</t>
  </si>
  <si>
    <t>ID.895</t>
  </si>
  <si>
    <t>ID.896</t>
  </si>
  <si>
    <t>ID.897</t>
  </si>
  <si>
    <t>ID.898</t>
  </si>
  <si>
    <t>SE LLEGA VIA FLUVIAL</t>
  </si>
  <si>
    <t> 5.9333333</t>
  </si>
  <si>
    <t> -76.6469444</t>
  </si>
  <si>
    <t>ID.899</t>
  </si>
  <si>
    <t> 11.61378117</t>
  </si>
  <si>
    <t> -72.04303313</t>
  </si>
  <si>
    <t>ID.900</t>
  </si>
  <si>
    <t>ID.901</t>
  </si>
  <si>
    <t> 11.617185</t>
  </si>
  <si>
    <t> -72.069215</t>
  </si>
  <si>
    <t>ID.902</t>
  </si>
  <si>
    <t>ID.903</t>
  </si>
  <si>
    <t>ID.904</t>
  </si>
  <si>
    <t> 11.610919</t>
  </si>
  <si>
    <t> -72.020008</t>
  </si>
  <si>
    <t>ID.905</t>
  </si>
  <si>
    <t>ID.906</t>
  </si>
  <si>
    <t>ID.907</t>
  </si>
  <si>
    <t>ID.908</t>
  </si>
  <si>
    <t>ID.909</t>
  </si>
  <si>
    <t>La sede se encuentra fuera de funcionamiento aproximadamente desde el año 2018. Esta situación se presentó debido a razones demográficas de la vereda La Calera, donde la sede se encuentra ubicada; pues al no contar con suficiente población académica para la prestación del servicio educativo, se tomó la decisión del cierre definitivo del establecimiento educativo.</t>
  </si>
  <si>
    <t>ID.910</t>
  </si>
  <si>
    <t> 11.832053</t>
  </si>
  <si>
    <t xml:space="preserve"> -71.903683</t>
  </si>
  <si>
    <t>DIESEL COMUNITARIA</t>
  </si>
  <si>
    <t>ID.911</t>
  </si>
  <si>
    <t>Coordenadas en ZNI, sin embargo, ficha indica que cuenta con servicio de energia y se encuentra en el SIN Ademas, las coordenadas arrojan dentro del municipo de Uribia y se encuentran repetidas a otras I.E.</t>
  </si>
  <si>
    <t>11.795999</t>
  </si>
  <si>
    <t>-72.300957</t>
  </si>
  <si>
    <t>ID.912</t>
  </si>
  <si>
    <t xml:space="preserve">la sede cuenta con energia y conectada al SIN </t>
  </si>
  <si>
    <t>Se logro contracto con secretaria de educacion y acompañamiento a sede la cual esta ubicada en zona urbana</t>
  </si>
  <si>
    <t>ID.913</t>
  </si>
  <si>
    <t>Se deja oficio de reemplazo de la SED - Piden cambio por Centro Etnoeducativo Gusney</t>
  </si>
  <si>
    <t>ID.914</t>
  </si>
  <si>
    <t>ID.915</t>
  </si>
  <si>
    <t>ID.916</t>
  </si>
  <si>
    <t>ID.917</t>
  </si>
  <si>
    <t>9.290778</t>
  </si>
  <si>
    <t>-74.160028</t>
  </si>
  <si>
    <t>ID.918</t>
  </si>
  <si>
    <t>Confirmar información de la ficha. Ejemplo esta sede cuenta con 60 estudiantes.</t>
  </si>
  <si>
    <t xml:space="preserve">Le proporciona energía ASUSERVIB POR MEDIO DE PLANTA DIESEL </t>
  </si>
  <si>
    <t>ID.919</t>
  </si>
  <si>
    <t>SE HA LLAMADO VARIAS VECES Y SISTEMA CORREO DE VOZ</t>
  </si>
  <si>
    <t>No entra llamada- sistema correo de voz, SE ENVIA MENSAJE POR WHASATAPP</t>
  </si>
  <si>
    <t>ID.920</t>
  </si>
  <si>
    <t>Ficha incompleta. Se debe confirmar nombre del resguardo indígena. Pueblo antioquita.</t>
  </si>
  <si>
    <t>Fluvial, dos dias de desplazamiento desde Riosucio</t>
  </si>
  <si>
    <t>ID.921</t>
  </si>
  <si>
    <t>LA SEDE HACE PARTE DE IE DIVINO NIÑO JESUS</t>
  </si>
  <si>
    <t>ID.922</t>
  </si>
  <si>
    <t>SE ENCUENTRA EN EL CASCO URBANO</t>
  </si>
  <si>
    <t> 4,029554956563406</t>
  </si>
  <si>
    <t>ID. 923</t>
  </si>
  <si>
    <t>HEYDI</t>
  </si>
  <si>
    <t>ENERGIA ES ESTABLE PERO TIENE DOS MESES QUE EL TRANSFORMADOR SE DAÑO ESTAN EN PROCESO DE ARREGLARLO</t>
  </si>
  <si>
    <t>ID.924</t>
  </si>
  <si>
    <t>ID.925</t>
  </si>
  <si>
    <t>ID.926</t>
  </si>
  <si>
    <t>PLANTA SOLAR, SOLO TIENE CAPACIDAD PARA UN BOMBILLO Y IMPRESORA</t>
  </si>
  <si>
    <t>ID.927</t>
  </si>
  <si>
    <t>Angiee Pacheco</t>
  </si>
  <si>
    <t xml:space="preserve">SI TIEN LUZ PERO ES DEFICIENTE </t>
  </si>
  <si>
    <t>ID.928</t>
  </si>
  <si>
    <t>ID.929</t>
  </si>
  <si>
    <t xml:space="preserve">PANELES QUE CUBREN TODA LA JORNADA </t>
  </si>
  <si>
    <t>RESGUARGO CAÑO JABON</t>
  </si>
  <si>
    <t>ID.930</t>
  </si>
  <si>
    <t>ID. 931</t>
  </si>
  <si>
    <t>La rectora hace de conocimiento que la energía eléctrica es intermitente, tienen problemas con el cableado eléctrico, solo cuentan con dos bombillas por cada aula. Indica que en enero ha sido muy complejo por las lluvias y la cantidad de arboles ocasionan cortos circuitos.</t>
  </si>
  <si>
    <t>Los equipos eléctricos llevan muchos años. En esta sede solo funcionan medianamente siete equipos de computo portátiles que deben permanecer conectados para que puedan prender. Sin embargo, dado los cortes esto ha generado que los equipos presenten muchas fallas. También tienen muchos electrodomésticos industriales que ya no funcionan.</t>
  </si>
  <si>
    <t> 4,472309654871474</t>
  </si>
  <si>
    <t>  -74,33948780013556</t>
  </si>
  <si>
    <t>ID.932</t>
  </si>
  <si>
    <t>Kogui malayo arhuaco</t>
  </si>
  <si>
    <t> 10.76032</t>
  </si>
  <si>
    <t> -73.370735</t>
  </si>
  <si>
    <t>ID.933</t>
  </si>
  <si>
    <t>Conectado de manera irregular al SIN. Servicio intermitente</t>
  </si>
  <si>
    <t>ID.934</t>
  </si>
  <si>
    <t>NO TIENE LUZ</t>
  </si>
  <si>
    <t>ID.935</t>
  </si>
  <si>
    <t>ID.936</t>
  </si>
  <si>
    <t>1|1</t>
  </si>
  <si>
    <t> -76.9149579</t>
  </si>
  <si>
    <t> 19</t>
  </si>
  <si>
    <t>ID.937</t>
  </si>
  <si>
    <t>ID.938</t>
  </si>
  <si>
    <t> 51</t>
  </si>
  <si>
    <t>ID. 939</t>
  </si>
  <si>
    <t xml:space="preserve">Jirys y Fiorela </t>
  </si>
  <si>
    <t>ID. 940</t>
  </si>
  <si>
    <t xml:space="preserve">La sede ya cuenta con paneles solares </t>
  </si>
  <si>
    <t>ID.941</t>
  </si>
  <si>
    <t> 9°15'34.4"N</t>
  </si>
  <si>
    <t>  73°56'56.7"W</t>
  </si>
  <si>
    <t>ID.942</t>
  </si>
  <si>
    <t>ID.943</t>
  </si>
  <si>
    <t>Es muy fluctuante, a veces la energía se va por periodos cortos de dos horas como también por un día entero</t>
  </si>
  <si>
    <t>También se han presentado daños frecuentes en fotocopiadoras y en la nevera del restaurante. Se han presentado cortos en los equipos cuando regresa la energía. Frente a la vida útil de los bombillos son muy inestables y de poca duración.</t>
  </si>
  <si>
    <t>ID.944</t>
  </si>
  <si>
    <t>ID.945</t>
  </si>
  <si>
    <t>Cuesta mucho que re instalen el servicio. La mayor parte del tiempo es estable,  sin embargo cuando llueve o hay tormenta se caen las cañuelas y la reinstalación puede tomar hasta dos días.</t>
  </si>
  <si>
    <t>El parpadeo de luminarias o bombillos es muy recurrente en la Institución Educativa. También permanecen sin internet por varios días y la señal es muy deficiente.</t>
  </si>
  <si>
    <t> 5,453061944</t>
  </si>
  <si>
    <t> -74,25383304</t>
  </si>
  <si>
    <t>ID.946</t>
  </si>
  <si>
    <t>estable, sin embargo cuando llueve o hay tormenta se caen las cañuelas y la</t>
  </si>
  <si>
    <t> 4,550389</t>
  </si>
  <si>
    <t>ID.947</t>
  </si>
  <si>
    <t>ID.948</t>
  </si>
  <si>
    <t>ID. 949</t>
  </si>
  <si>
    <t xml:space="preserve">PANEL ENTREGADO POR LA ALCALDIA NO TIENE MANTENIMIENO </t>
  </si>
  <si>
    <t>PANEL TICS</t>
  </si>
  <si>
    <t>ID.950</t>
  </si>
  <si>
    <t>NUNERO DE CONTACTO APAGADO</t>
  </si>
  <si>
    <t>ID.951</t>
  </si>
  <si>
    <t> -76,557438</t>
  </si>
  <si>
    <t> 69</t>
  </si>
  <si>
    <t>ID. 952</t>
  </si>
  <si>
    <t>C</t>
  </si>
  <si>
    <t>10,6185775605325</t>
  </si>
  <si>
    <t> -73,4149796810004</t>
  </si>
  <si>
    <t>ID.953</t>
  </si>
  <si>
    <t>ID.954</t>
  </si>
  <si>
    <t> 2,428900</t>
  </si>
  <si>
    <t>ID. 955</t>
  </si>
  <si>
    <t>Pendiente certificado Rector, El actual es erroneo, dice dicente</t>
  </si>
  <si>
    <t>Cabildo de Sinai</t>
  </si>
  <si>
    <t> 3,1407340</t>
  </si>
  <si>
    <t>ID. 956</t>
  </si>
  <si>
    <t> 3,1162950</t>
  </si>
  <si>
    <t>ID. 957</t>
  </si>
  <si>
    <t>SSFV LO SUMINSITRO LA ALCALDIA PERO NO FUNCIONA</t>
  </si>
  <si>
    <t>ID.958</t>
  </si>
  <si>
    <t>PLANTA SOLAR QUE SOLO CUBRE LA NEVERA DE LA SEDE</t>
  </si>
  <si>
    <t>ID.959</t>
  </si>
  <si>
    <t>ID. 960</t>
  </si>
  <si>
    <t>JIMENEZ</t>
  </si>
  <si>
    <t>Es muy intermitente el servicio. Casi siempre los cortes son en la tarde - noche. Puede pasar que en un solo día haya intermitencia de manera constante (es decir, por horas)</t>
  </si>
  <si>
    <t>Cada que hay cortes de energía se tarda  demasiado en restaurar el internet. Debido a los cortes ha sucedido que se han dañado algunos equipos eléctricos de la sede.</t>
  </si>
  <si>
    <t> 4,35337283</t>
  </si>
  <si>
    <t> -74,2138191</t>
  </si>
  <si>
    <t>ID. 961</t>
  </si>
  <si>
    <t>ID.962</t>
  </si>
  <si>
    <t>ID. 963</t>
  </si>
  <si>
    <t> -76.2807000</t>
  </si>
  <si>
    <t>ID.964</t>
  </si>
  <si>
    <t>Conectado al SIN de manera legal. Se presentan cortes sin razón. Los cortes son de poca duración, a veces va y viene de inmediato Se encuentra en zona urbana</t>
  </si>
  <si>
    <t> 4,377230767408542</t>
  </si>
  <si>
    <t> -73,21374104229312</t>
  </si>
  <si>
    <t>ID. 965</t>
  </si>
  <si>
    <t> 5.2574467</t>
  </si>
  <si>
    <t> -76.29693333333333</t>
  </si>
  <si>
    <t>ID.966</t>
  </si>
  <si>
    <t>SSFV ESTABLE AUNQUE NECESITA MANTENIMIENTO</t>
  </si>
  <si>
    <t>Baterias de poca capacidad de almacenamiento</t>
  </si>
  <si>
    <t>ID.967</t>
  </si>
  <si>
    <t>ID.968</t>
  </si>
  <si>
    <t> 1,676389</t>
  </si>
  <si>
    <t> -78,754722</t>
  </si>
  <si>
    <t>ID.969</t>
  </si>
  <si>
    <t>ID.970</t>
  </si>
  <si>
    <t>ID.971</t>
  </si>
  <si>
    <t>ID. 972</t>
  </si>
  <si>
    <t>ID.973</t>
  </si>
  <si>
    <t> 2°02'32</t>
  </si>
  <si>
    <t> 74°45'36</t>
  </si>
  <si>
    <t>ID.974</t>
  </si>
  <si>
    <t>ID.975</t>
  </si>
  <si>
    <t>SSFV NO ABASTECE</t>
  </si>
  <si>
    <t>SOLO DOS HORAS DE ENERGIA AL DIA</t>
  </si>
  <si>
    <t>ID. 976</t>
  </si>
  <si>
    <t>SSFV NO ABASTECE LA SEDE COMPLETAMENTE</t>
  </si>
  <si>
    <t>REFIERE CORTES DE ENERGIA</t>
  </si>
  <si>
    <t>ID. 977</t>
  </si>
  <si>
    <t>Servicio deficiente de energia</t>
  </si>
  <si>
    <t>La Sed se encuentra en zona interconectada</t>
  </si>
  <si>
    <t>Consejo Comunitario Mayor de la Asociación Campesina Integral del Atrato COCOMACIA</t>
  </si>
  <si>
    <t>SIN-Irregular</t>
  </si>
  <si>
    <t>ID.978</t>
  </si>
  <si>
    <t>ID.979</t>
  </si>
  <si>
    <t>Tiene energia ineficiente</t>
  </si>
  <si>
    <t xml:space="preserve">CONFIRMAR INFO SECRETARIA DEP </t>
  </si>
  <si>
    <t> 3,8669619410055565</t>
  </si>
  <si>
    <t> -75,40538759633523</t>
  </si>
  <si>
    <t>ID. 980</t>
  </si>
  <si>
    <t> 8,610406</t>
  </si>
  <si>
    <t>ID. 981</t>
  </si>
  <si>
    <t>Predio ok</t>
  </si>
  <si>
    <t>ID 982</t>
  </si>
  <si>
    <t xml:space="preserve">EL TRANSFORMADOR NO ABASTECE </t>
  </si>
  <si>
    <t>ID.983</t>
  </si>
  <si>
    <t>DAÑO DE APARATOS ELECTRONICOS</t>
  </si>
  <si>
    <t>ID.984</t>
  </si>
  <si>
    <t>PLANTA DAÑADA DURANTE TODO EL MES DE FEBRERO</t>
  </si>
  <si>
    <t xml:space="preserve">SSFV DAÑDA </t>
  </si>
  <si>
    <t xml:space="preserve"> NO APLICA</t>
  </si>
  <si>
    <t>ID. 985</t>
  </si>
  <si>
    <t> 3,611993068197705</t>
  </si>
  <si>
    <t> -75,599158733819</t>
  </si>
  <si>
    <t>ID. 986</t>
  </si>
  <si>
    <t xml:space="preserve">INTERNADO 60 NIÑOS </t>
  </si>
  <si>
    <t>SSFV EN REGULAR ESTADO (SIN ABASTECIMIENTO COMPLETO)</t>
  </si>
  <si>
    <t>ESTA DENTRO DEL PARQUE NACIONAL NATURAL TINIGUA/ AREA PROTEGIDA</t>
  </si>
  <si>
    <t>ID.987</t>
  </si>
  <si>
    <t>ID.988</t>
  </si>
  <si>
    <t>conexion ilegal</t>
  </si>
  <si>
    <t>ID.989</t>
  </si>
  <si>
    <t> 3,631103</t>
  </si>
  <si>
    <t> -77,183196</t>
  </si>
  <si>
    <t>ID.990</t>
  </si>
  <si>
    <t>ID.991</t>
  </si>
  <si>
    <t>ID.992</t>
  </si>
  <si>
    <t>ID.993</t>
  </si>
  <si>
    <t>ENERGIA CONTINUA, MEDIANTE OFICIO DEL PERSONERO MUNICIPAL MANIFIESTAN QUE LA SEDE TIENE ENERGIA Y NO CUENTAN CON SEDE PARA RETANQUEO</t>
  </si>
  <si>
    <t>CARACTERIZADA NO EFECTIVA-NO RETANQUEO</t>
  </si>
  <si>
    <t> 0,934091</t>
  </si>
  <si>
    <t> -77,68479</t>
  </si>
  <si>
    <t>ID.994</t>
  </si>
  <si>
    <t xml:space="preserve">Se contacta al rector e indica que cuentan con energia. </t>
  </si>
  <si>
    <t>Rector indica contar con energia con buena calidad y suministro</t>
  </si>
  <si>
    <t> 1,899447558753585</t>
  </si>
  <si>
    <t> -76,393078568779</t>
  </si>
  <si>
    <t>ID.995</t>
  </si>
  <si>
    <t>Tiene energia inestable, conexión irregular SIN</t>
  </si>
  <si>
    <t>ID.996</t>
  </si>
  <si>
    <t xml:space="preserve">ya se realizo la precaracterizacion en formulario, el cual esta cargado en  el ID de la sede </t>
  </si>
  <si>
    <t> 70</t>
  </si>
  <si>
    <t>ID.997</t>
  </si>
  <si>
    <t xml:space="preserve">SSVF QUE NO ABASTECE COMPLETAMENTE LA INSTITUCION </t>
  </si>
  <si>
    <t>EL RESTAURANTE ESCOLAR NECESITA MAS ENERGIA PARA LA REFRIGUERACION DE LOS ALIMENTOS</t>
  </si>
  <si>
    <t>ID. 998</t>
  </si>
  <si>
    <t>ID.999</t>
  </si>
  <si>
    <t>ID.1000</t>
  </si>
  <si>
    <t>Se deja oficio de reemplazo de la SED - Piden cambio por  San Martin de Loba</t>
  </si>
  <si>
    <t> 9,323663732180886</t>
  </si>
  <si>
    <t>  -74,07699443746104</t>
  </si>
  <si>
    <t>ID.1001</t>
  </si>
  <si>
    <t>ID.1002</t>
  </si>
  <si>
    <t>ID.1003</t>
  </si>
  <si>
    <t>ID.1004</t>
  </si>
  <si>
    <t>Asociación de Autoridades Indígenas de Juradó (ASAIJ)</t>
  </si>
  <si>
    <t>ID.1005</t>
  </si>
  <si>
    <t>Se deja oficio de reemplazo de la SED - Piden cambio por  Cristalina Alta No.1</t>
  </si>
  <si>
    <t>ID.1006</t>
  </si>
  <si>
    <t>PAGAN RECIBO DE ENERGIA, mediante oficio manifiesta que la sede tiene energia y solicitan retanqueo</t>
  </si>
  <si>
    <t>ID.1007</t>
  </si>
  <si>
    <t>Confirmar información de la ficha. Ejemplo tiene 68 estudiantes. Se indica que tiene energía eléctrica sistema interconectado cable - CEDENAR. manifiestan mediante oficio que cuentan con energia y que no tienen sede para retanqueo</t>
  </si>
  <si>
    <t xml:space="preserve">NO CONSTESTA LLAMDA NORMAL Y DE WHATSAPP SE ENVIA UN MENSAJE POR WHATSAPP ESPERANDO QUE RESPONDA. LE LLEGAN PERO NO RESPONDE
</t>
  </si>
  <si>
    <t>ID.1008</t>
  </si>
  <si>
    <t> 7,251591564849782</t>
  </si>
  <si>
    <t> -73,13428000496167</t>
  </si>
  <si>
    <t>ID.1009</t>
  </si>
  <si>
    <t>Se deja oficio de reemplazo de la SED - Piden cambio por Centro Etnoeducativo Bunkwanawingumu</t>
  </si>
  <si>
    <t> 9,72222315207628</t>
  </si>
  <si>
    <t> -74,07273646224678</t>
  </si>
  <si>
    <t>ID.1010</t>
  </si>
  <si>
    <t>ID.1011</t>
  </si>
  <si>
    <t>ID.1012</t>
  </si>
  <si>
    <t>ID.1013</t>
  </si>
  <si>
    <t>ID.1014</t>
  </si>
  <si>
    <t>Se deja oficio de reemplazo de la SED - Piden cambio por Centro Etnoeducativo Seynurwa</t>
  </si>
  <si>
    <t> 10,02783493828032</t>
  </si>
  <si>
    <t> -74,62179785777833</t>
  </si>
  <si>
    <t>ID.1015</t>
  </si>
  <si>
    <t>Conectados al SIN de manera legal. Es intermitente la prestaciòn del servicio. tienen medidor. OR CENS</t>
  </si>
  <si>
    <t>ID.1016</t>
  </si>
  <si>
    <t>ID.1017</t>
  </si>
  <si>
    <t>Cecilia mercado</t>
  </si>
  <si>
    <t>Jose Angel</t>
  </si>
  <si>
    <t>El Rector de la I.E confirma que cuenta con energia</t>
  </si>
  <si>
    <t> 5,779871398764317</t>
  </si>
  <si>
    <t>  -73,82770485652456</t>
  </si>
  <si>
    <t>ID.1018</t>
  </si>
  <si>
    <t>según Ficha tecnica indica que la I.E  indica contar con servicio de energía</t>
  </si>
  <si>
    <t>El Rector de la I.E confirma que cuenta con energia ineficiente</t>
  </si>
  <si>
    <t> 6,69815</t>
  </si>
  <si>
    <t> -73,51128</t>
  </si>
  <si>
    <t>ID.1019</t>
  </si>
  <si>
    <t>El Rector de la I.E confirma que cuenta con energia con buen suministro y calidad</t>
  </si>
  <si>
    <t>ID.1020</t>
  </si>
  <si>
    <t>Rectora indica que cuenta con energia conectada al SIN pero con una mala calidad y suministro de energia</t>
  </si>
  <si>
    <t> 6,2121369070964025</t>
  </si>
  <si>
    <t>  -73,07502309163323</t>
  </si>
  <si>
    <t>ID.1021</t>
  </si>
  <si>
    <t>según Ficha tecnica indica  no saber si se encuentra en ZNI,  indica contar con servicio de energía.</t>
  </si>
  <si>
    <t> 6,732181567567553</t>
  </si>
  <si>
    <t> -73,09561514855449</t>
  </si>
  <si>
    <t>ID.1022</t>
  </si>
  <si>
    <t xml:space="preserve">Cuenta con energía hídrica. Cedenar es el operador. ES irregular tres dias no tiene energia a la semana </t>
  </si>
  <si>
    <t xml:space="preserve">resguardo indigena </t>
  </si>
  <si>
    <t>ID.1023</t>
  </si>
  <si>
    <t> 6,7434627</t>
  </si>
  <si>
    <t> -72,9044098</t>
  </si>
  <si>
    <t>ID.1024</t>
  </si>
  <si>
    <t>ID. 1025</t>
  </si>
  <si>
    <t>ID. 1026</t>
  </si>
  <si>
    <t> 5,980095</t>
  </si>
  <si>
    <t> -73,658883</t>
  </si>
  <si>
    <t>ID.1027</t>
  </si>
  <si>
    <t>ID.1028</t>
  </si>
  <si>
    <t> 5.697999</t>
  </si>
  <si>
    <t> -76.661522</t>
  </si>
  <si>
    <t>ID.1029</t>
  </si>
  <si>
    <t> 6,219144</t>
  </si>
  <si>
    <t> -73,982016</t>
  </si>
  <si>
    <t>ID.1030</t>
  </si>
  <si>
    <t>Coordenadas en el municipio de El Doncello. Ademas, la ficha tecnica indica contar con servicio de energía y que el operador de red es electrocaqueta</t>
  </si>
  <si>
    <t> 1°40'26</t>
  </si>
  <si>
    <t> 75°16'53</t>
  </si>
  <si>
    <t>ID.1031</t>
  </si>
  <si>
    <t>Kogui</t>
  </si>
  <si>
    <t>ID.1032</t>
  </si>
  <si>
    <t>11,128889</t>
  </si>
  <si>
    <t>-73,629167</t>
  </si>
  <si>
    <t>ID.1033</t>
  </si>
  <si>
    <t>ID.1034</t>
  </si>
  <si>
    <t>ID.1035</t>
  </si>
  <si>
    <t> 6,287837334762706</t>
  </si>
  <si>
    <t>ID.1036</t>
  </si>
  <si>
    <t>ID. 1037</t>
  </si>
  <si>
    <t>Rectora reporta una sede que requiere del proyecto: Jorge Eliecer Gaitán - Ovejitas. Se le indicó enviar manifestación de interés con esta sede a cambio</t>
  </si>
  <si>
    <t>ID.1038</t>
  </si>
  <si>
    <t>ID.1039</t>
  </si>
  <si>
    <t>ID.1040</t>
  </si>
  <si>
    <t>José ARGEL</t>
  </si>
  <si>
    <t>ID.1041</t>
  </si>
  <si>
    <t>ID.1042</t>
  </si>
  <si>
    <t>ID.1043</t>
  </si>
  <si>
    <t>Yondó</t>
  </si>
  <si>
    <t>ID.1044</t>
  </si>
  <si>
    <t>Conectado de manera legal al SIN. No se presentan cortes, buena prestación del servicio por parte del OR CODENSA.</t>
  </si>
  <si>
    <t>La sede ahora hace parte de la infraestructura del colegio</t>
  </si>
  <si>
    <t> 4,440684025445327</t>
  </si>
  <si>
    <t>ID. 1045</t>
  </si>
  <si>
    <t> 5,02966636999486</t>
  </si>
  <si>
    <t> -74,3110123043881</t>
  </si>
  <si>
    <t>ID. 1046</t>
  </si>
  <si>
    <t xml:space="preserve">SEBASTIAN BURBANO </t>
  </si>
  <si>
    <t>La prestación de el servicio es intermitente, el rector manifiesta que el servicio es deficiente y no llena las necesidades de la institución</t>
  </si>
  <si>
    <t>ID. 1047</t>
  </si>
  <si>
    <t>LA SEDE #201 ESTÁ EN REUBICACIÓN YA QUE EL PREDIO PRESENTA LÍOS JURÍDICOS.  A EPERA DE QUE PROPONGAN UNA NUEVA SEDE QUE CUMPLA</t>
  </si>
  <si>
    <t>ID 1048</t>
  </si>
  <si>
    <t> 4,4297406691143</t>
  </si>
  <si>
    <t>ID. 1049</t>
  </si>
  <si>
    <t> 7,143220</t>
  </si>
  <si>
    <t> -73,586081</t>
  </si>
  <si>
    <t>ID.1050</t>
  </si>
  <si>
    <t>solicita un cambio de sede - la sede se ha desvinculado de la IE (oficio del 11 de septiembre)</t>
  </si>
  <si>
    <t> 11.878753</t>
  </si>
  <si>
    <t> -72.213136</t>
  </si>
  <si>
    <t>ID.1051</t>
  </si>
  <si>
    <t>se realizo precaracterizacion el dia 03-febrero-2026</t>
  </si>
  <si>
    <t>cuenta con enerfia, con la empresa emcali</t>
  </si>
  <si>
    <t>ID.1052</t>
  </si>
  <si>
    <t xml:space="preserve"> I.E.T.A SEVILLANO</t>
  </si>
  <si>
    <t>LA MIRA</t>
  </si>
  <si>
    <t> 10,924479099431284</t>
  </si>
  <si>
    <t>  -74,21865565814414</t>
  </si>
  <si>
    <t>ID.1053</t>
  </si>
  <si>
    <t>IER CARLOS GARCIA MAYORCA</t>
  </si>
  <si>
    <t>ERM JOLUNURA</t>
  </si>
  <si>
    <t>ID.1054</t>
  </si>
  <si>
    <t>ERM LA AGUJA</t>
  </si>
  <si>
    <t>ID.1055</t>
  </si>
  <si>
    <t>11,2302778</t>
  </si>
  <si>
    <t>-74,1861111111</t>
  </si>
  <si>
    <t>ID.1056</t>
  </si>
  <si>
    <t xml:space="preserve">Se deja oficio de reemplazo de la SED - Piden cambio por Escuela indigena Rural de Serankua </t>
  </si>
  <si>
    <t> 10,699161446181009</t>
  </si>
  <si>
    <t> -74,21700867930497</t>
  </si>
  <si>
    <t>ID.1057</t>
  </si>
  <si>
    <t>ID.1058</t>
  </si>
  <si>
    <t>Cuenta con energía eléctrica 7 días de la semana, mediante oficio manifiestan que la sede cuenta con energia y que no tiene sede para retanqueo</t>
  </si>
  <si>
    <t xml:space="preserve">EN LA CARACTERIZACION FALTA INGRESAR, QUE LA ENERGIA ES CONTINUA, Y LA TITULARIDAD DEL PREDIO ES DE SANA POSECION, FOTOS Y CORDENADAS, 72 ESTUDIANTES, NO EFECTIVA NO RETANQUEO
</t>
  </si>
  <si>
    <t> 1,165094</t>
  </si>
  <si>
    <t> -77,314257</t>
  </si>
  <si>
    <t>ID.1059</t>
  </si>
  <si>
    <t xml:space="preserve">Se sostuvo reunión el 14 de octubre 2025 y se envio correo con solicitud de documentos </t>
  </si>
  <si>
    <t>ID.1060</t>
  </si>
  <si>
    <t> 4,036620974101164</t>
  </si>
  <si>
    <t>  -74,97179129655697</t>
  </si>
  <si>
    <t>ID. 1061</t>
  </si>
  <si>
    <t>ZONA URBANA</t>
  </si>
  <si>
    <t>ID.1062</t>
  </si>
  <si>
    <t>tienen energia SIN</t>
  </si>
  <si>
    <t>ID.1063</t>
  </si>
  <si>
    <t> 3,8098936371803167</t>
  </si>
  <si>
    <t> -74,7289800049756</t>
  </si>
  <si>
    <t>ID 1064</t>
  </si>
  <si>
    <t>ID.1065</t>
  </si>
  <si>
    <t>ID. 1066</t>
  </si>
  <si>
    <t>ID.1067</t>
  </si>
  <si>
    <t>Jose Argel</t>
  </si>
  <si>
    <t>Se encuentra en el SIN</t>
  </si>
  <si>
    <t>No se ha podido establecer comunicación con la SE</t>
  </si>
  <si>
    <t>ID.1068</t>
  </si>
  <si>
    <t>Dos veces en el mes hubo cortes de energía. El día 16 de febrero hubo un corte durante toda la mañana. Sin embargo, no toda la sede queda sin energía, son las zonas de la cocina y la zona del restaurante las mas afectadas quedando sin energía. Pasa con las aulas que permanecen con energía pero de manera intermitente. Es decir, los cortes ocurren solo en algunas partes de la sede.</t>
  </si>
  <si>
    <t>La nevera se dañó debido a los cortes, al igual que los ventiladores. Los bombillos sufren de intermitencia pero tienen larga durabilidad.</t>
  </si>
  <si>
    <t> 4,25279022850684</t>
  </si>
  <si>
    <t>ID. 1069</t>
  </si>
  <si>
    <t>Sede educativa cerrada en el 2025</t>
  </si>
  <si>
    <t>ID. 1070</t>
  </si>
  <si>
    <t>ID.1071</t>
  </si>
  <si>
    <t>ID.1072</t>
  </si>
  <si>
    <t>ID.1073</t>
  </si>
  <si>
    <t>ID.1074</t>
  </si>
  <si>
    <t>ID.1075</t>
  </si>
  <si>
    <t xml:space="preserve">Cecilia Eugenia </t>
  </si>
  <si>
    <t>ID.1076</t>
  </si>
  <si>
    <t>Se llama Wararalain</t>
  </si>
  <si>
    <t> 11.43506</t>
  </si>
  <si>
    <t> -72.50212</t>
  </si>
  <si>
    <t>ID.1077</t>
  </si>
  <si>
    <t>}</t>
  </si>
  <si>
    <t> -72.34628</t>
  </si>
  <si>
    <t>ID.1078</t>
  </si>
  <si>
    <t>ID.1079</t>
  </si>
  <si>
    <t xml:space="preserve"> 2,587242 </t>
  </si>
  <si>
    <t> -77,785928</t>
  </si>
  <si>
    <t>ID. 1080</t>
  </si>
  <si>
    <t> 3,35354820473926</t>
  </si>
  <si>
    <t> -75,5144431502843</t>
  </si>
  <si>
    <t>ID. 1081</t>
  </si>
  <si>
    <t xml:space="preserve">SIN  </t>
  </si>
  <si>
    <t>ID.1082</t>
  </si>
  <si>
    <t>ID.1083</t>
  </si>
  <si>
    <t>ID.1084</t>
  </si>
  <si>
    <t>ID.1085</t>
  </si>
  <si>
    <t xml:space="preserve">Cuentan con redes eléctricas cerca a la institución, las cuales serían energizadas desde Cabo de la Vela, pero nunca se hizo. </t>
  </si>
  <si>
    <t>ID.1086</t>
  </si>
  <si>
    <t xml:space="preserve">11°50'16.2"N </t>
  </si>
  <si>
    <t>72°04'12.9"W</t>
  </si>
  <si>
    <t>ID.1087</t>
  </si>
  <si>
    <t>ID.1088</t>
  </si>
  <si>
    <t>ID.1089</t>
  </si>
  <si>
    <t>Con manifestación de interés</t>
  </si>
  <si>
    <t>Se llega via terrestre un tramo de 30min entre cabecera municipal y punto de entrada a camino para la sede en moto o bus y luego caminar dos horas hasta la sede</t>
  </si>
  <si>
    <t>Resguardo Indigena Mondó Mondosito</t>
  </si>
  <si>
    <t>ID.1090</t>
  </si>
  <si>
    <t>ID.1091</t>
  </si>
  <si>
    <t>ID.1092</t>
  </si>
  <si>
    <t>se encuentra dentro de una cabecera municipal</t>
  </si>
  <si>
    <t>ID.1093</t>
  </si>
  <si>
    <t>ID.1094</t>
  </si>
  <si>
    <t>ID.1095</t>
  </si>
  <si>
    <t>Remplazo MME</t>
  </si>
  <si>
    <t>ID.1096</t>
  </si>
  <si>
    <t>ID.1097</t>
  </si>
  <si>
    <t>PENDIENTE ACTUALIZACIÓN</t>
  </si>
  <si>
    <t>ID.1100</t>
  </si>
  <si>
    <t>YEISON</t>
  </si>
  <si>
    <t>ID.1101</t>
  </si>
  <si>
    <t>se contacto al rector por  llamada telefonica, manifiesta que la sede educativa tiene luz permanente.</t>
  </si>
  <si>
    <t>8.043260</t>
  </si>
  <si>
    <t xml:space="preserve"> -74.208018</t>
  </si>
  <si>
    <t>ID.1106</t>
  </si>
  <si>
    <t>ID.1107</t>
  </si>
  <si>
    <t>ID.1108</t>
  </si>
  <si>
    <t>ID.1109</t>
  </si>
  <si>
    <t>7.856169</t>
  </si>
  <si>
    <t>-74.144661</t>
  </si>
  <si>
    <t>ID.1110</t>
  </si>
  <si>
    <t>ID.1113</t>
  </si>
  <si>
    <t>ID.1116</t>
  </si>
  <si>
    <t xml:space="preserve">Segun indica la rectora Noralba Domico, indica que las sedes cuenta con energía. </t>
  </si>
  <si>
    <t>Se comparte correo para que comunique unas sedes adicionales en las que indica que pueden ser beneficiarias.</t>
  </si>
  <si>
    <t>Paneles solares funcionales</t>
  </si>
  <si>
    <t>epm</t>
  </si>
  <si>
    <t>Contaba con paneles solares pero no se encuentran en funcionamiento</t>
  </si>
  <si>
    <t>Resguardo Amparrado Medio</t>
  </si>
  <si>
    <t>Natalia</t>
  </si>
  <si>
    <t>RESGUARDO INDIGENA LAS PALMAS</t>
  </si>
  <si>
    <t>ID. 1131</t>
  </si>
  <si>
    <t>Segun indica la rectora Adriana martinez , la sede, asi como todoas las del municipio de Betulia, cuenta con el servicio de energia por parte de epm</t>
  </si>
  <si>
    <t>La rectora indicó que todas sus sedes cuentan con energía.</t>
  </si>
  <si>
    <t>7.9980800</t>
  </si>
  <si>
    <t>-74.1130910</t>
  </si>
  <si>
    <t>ID.1134</t>
  </si>
  <si>
    <t>ID.1136</t>
  </si>
  <si>
    <t>ID.1137</t>
  </si>
  <si>
    <t>ID.1139</t>
  </si>
  <si>
    <t>ID.1140</t>
  </si>
  <si>
    <t>ID.1141</t>
  </si>
  <si>
    <t>ID.1142</t>
  </si>
  <si>
    <t>ID.1143</t>
  </si>
  <si>
    <t>ID.1146</t>
  </si>
  <si>
    <t>ID.1147</t>
  </si>
  <si>
    <t>ID.1149</t>
  </si>
  <si>
    <t>ID.1150</t>
  </si>
  <si>
    <t>yeison</t>
  </si>
  <si>
    <t>ID.1151</t>
  </si>
  <si>
    <t>En temporadas de lluvia, la sede presenta interrupciones en el servicio de energía eléctrica. En promedio, se registran entre dos y tres cortes mensuales, con una duración que puede extenderse hasta tres días consecutivos.  Esta situación impacta de manera directa el desarrollo de las actividades académicas y operativas. Los materiales e insumos utilizados por los docentes para la preparación de sus clases se ven afectados, al igual que el funcionamiento del restaurante escolar. El personal de cocina enfrenta limitaciones, ya que la ausencia de energía impide el uso de electrodomésticos y equipos necesarios para la adecuada preparación de los alimentos.</t>
  </si>
  <si>
    <t xml:space="preserve">La sede ha presentado inconvenientes en el sistema de alumbrado posteriores a la instalación de sensores. Dichos dispositivos han generado intermitencias en el funcionamiento de las luminarias, así como tambien afectaciones en bombillos. </t>
  </si>
  <si>
    <t>ID.1152</t>
  </si>
  <si>
    <t>No Info</t>
  </si>
  <si>
    <t>ID.1154</t>
  </si>
  <si>
    <t>ID. 1155</t>
  </si>
  <si>
    <t>ID. 1156</t>
  </si>
  <si>
    <t>ID. 1157</t>
  </si>
  <si>
    <t>ID. 1158</t>
  </si>
  <si>
    <t>ID.1159</t>
  </si>
  <si>
    <t>ID.1160</t>
  </si>
  <si>
    <t>ID. 1161</t>
  </si>
  <si>
    <t>ID. 1162</t>
  </si>
  <si>
    <t>ID.1163</t>
  </si>
  <si>
    <t>ID.1164</t>
  </si>
  <si>
    <t>Correo enviado el 19 de nov</t>
  </si>
  <si>
    <t>S</t>
  </si>
  <si>
    <t>ID.1165</t>
  </si>
  <si>
    <t>ID.1166</t>
  </si>
  <si>
    <t>ID.1167</t>
  </si>
  <si>
    <t>ID.1168</t>
  </si>
  <si>
    <t>ESCUELA RURAL MIXTA  LA VEGA NAYA</t>
  </si>
  <si>
    <t>ID. 1169</t>
  </si>
  <si>
    <t>ID.1170</t>
  </si>
  <si>
    <t>ID.1171</t>
  </si>
  <si>
    <t>Institución Etnoeducativa Rural Residencia Escolar Kogui Sebanzhi</t>
  </si>
  <si>
    <t>10.878169</t>
  </si>
  <si>
    <t>-74.011772</t>
  </si>
  <si>
    <t>ID.1175</t>
  </si>
  <si>
    <t>JIMMY RUBIO</t>
  </si>
  <si>
    <t>11.1297972</t>
  </si>
  <si>
    <t>-73.6211999</t>
  </si>
  <si>
    <t>ID.1178</t>
  </si>
  <si>
    <t> SEDE RURAL</t>
  </si>
  <si>
    <t>IE SAN JOSE  SEDE MEDIA LUNA</t>
  </si>
  <si>
    <t>IED PARA EL DESARROLLO HUMANO </t>
  </si>
  <si>
    <t>IE SAN ANTONIO DE PIOJO</t>
  </si>
  <si>
    <t>ID.1186</t>
  </si>
  <si>
    <t>ID.1187</t>
  </si>
  <si>
    <t>Bojayá(Bellavista) </t>
  </si>
  <si>
    <t>ID. 1189</t>
  </si>
  <si>
    <t>ID.1190</t>
  </si>
  <si>
    <t>ID.1192</t>
  </si>
  <si>
    <t>ID.1194</t>
  </si>
  <si>
    <t>ID.1196</t>
  </si>
  <si>
    <t>ID. 1198</t>
  </si>
  <si>
    <t>ID.1203</t>
  </si>
  <si>
    <t>Pendiente fotos de la sede</t>
  </si>
  <si>
    <t>FSFV</t>
  </si>
  <si>
    <t>2 -Saliendo desde Cuti - 30min en moto</t>
  </si>
  <si>
    <t>5-Pernoctando en Tumurrulá se inicia desplazamiento de 1 hora en moto hasta un punto en adelante toca a pié, se pasan 5 tramos de rio si el rio está bajo, sino toca esperar. el trayecto apié es de una hora</t>
  </si>
  <si>
    <t>1 - Si llega en moto desde Unguía en 1 hora</t>
  </si>
  <si>
    <t>ID.1220</t>
  </si>
  <si>
    <t>ID.1229</t>
  </si>
  <si>
    <t>ID.1233</t>
  </si>
  <si>
    <t>Cecilia</t>
  </si>
  <si>
    <t>ID.1234</t>
  </si>
  <si>
    <t>ID.1235</t>
  </si>
  <si>
    <t>ID.1236</t>
  </si>
  <si>
    <t>ESCUELA RURAL  PINIPAY</t>
  </si>
  <si>
    <t>Conectado de manera legal al SIN pero tienen cortes de energía constantes. Han tenido daños en equipos</t>
  </si>
  <si>
    <t>ID.1237</t>
  </si>
  <si>
    <t>comunicación presencial</t>
  </si>
  <si>
    <t>ID.1238</t>
  </si>
  <si>
    <t>ID.1239</t>
  </si>
  <si>
    <t>ID.1240</t>
  </si>
  <si>
    <t>ID.1241</t>
  </si>
  <si>
    <t>ID.1242</t>
  </si>
  <si>
    <t>ID.1243</t>
  </si>
  <si>
    <t>ID.1244</t>
  </si>
  <si>
    <t>ID.1245</t>
  </si>
  <si>
    <t>ID.1246</t>
  </si>
  <si>
    <t>ID.1247</t>
  </si>
  <si>
    <t>ID.1248</t>
  </si>
  <si>
    <t>ID.1249</t>
  </si>
  <si>
    <t>ID.1250</t>
  </si>
  <si>
    <t>ID.1251</t>
  </si>
  <si>
    <t>ID.1252</t>
  </si>
  <si>
    <t>ID.1253</t>
  </si>
  <si>
    <t>ID.1254</t>
  </si>
  <si>
    <t>TENER EN CUENTA TIPOLOGIA DEBIDO AL NUMERO DE ESTUDIANTES Y QUE ES REEMPLAZO</t>
  </si>
  <si>
    <t>ID.1255</t>
  </si>
  <si>
    <t>según rector de la sede SI cuentan con energia electrica aunque es deficiente.</t>
  </si>
  <si>
    <t>ID.1256</t>
  </si>
  <si>
    <t>revisar segun su tipologia las disponibles</t>
  </si>
  <si>
    <t>ID.1257</t>
  </si>
  <si>
    <t>no tiene luz</t>
  </si>
  <si>
    <t>10,340408</t>
  </si>
  <si>
    <t>-73,585207</t>
  </si>
  <si>
    <t>ID 1258</t>
  </si>
  <si>
    <t>ID.1259</t>
  </si>
  <si>
    <t>ID.1260</t>
  </si>
  <si>
    <t>ID.1261</t>
  </si>
  <si>
    <t>llamar al rector y preguntar por estas sede</t>
  </si>
  <si>
    <t>ID.1262</t>
  </si>
  <si>
    <t>ID.1263</t>
  </si>
  <si>
    <t>según rector de la sede si cuentan con energia electrica.</t>
  </si>
  <si>
    <t>ID.1264</t>
  </si>
  <si>
    <t>ID.1265</t>
  </si>
  <si>
    <t>ID.1266</t>
  </si>
  <si>
    <t>revisar si se visita por tipologia ya que es tipo dos y de rreemplazo tipo 2 solo hay una</t>
  </si>
  <si>
    <t>ID.1267</t>
  </si>
  <si>
    <t>10,415800</t>
  </si>
  <si>
    <t>-73,681175</t>
  </si>
  <si>
    <t>ID 1268</t>
  </si>
  <si>
    <t>NO tiene energia electrica</t>
  </si>
  <si>
    <t>ID.1269</t>
  </si>
  <si>
    <t>ID.1270</t>
  </si>
  <si>
    <t>SI tiene energia electrica</t>
  </si>
  <si>
    <t>CERCA POSTE DE LUZ</t>
  </si>
  <si>
    <t>ID.1271</t>
  </si>
  <si>
    <t>ID.1272</t>
  </si>
  <si>
    <t>llamar al rector y preguntar</t>
  </si>
  <si>
    <t>no constesta el celular</t>
  </si>
  <si>
    <t>ID.1273</t>
  </si>
  <si>
    <t>tiene luz convencional</t>
  </si>
  <si>
    <t xml:space="preserve">9°41'14.8"N </t>
  </si>
  <si>
    <t>73°18'15.7"W</t>
  </si>
  <si>
    <t>ID.1274</t>
  </si>
  <si>
    <t>ID.1275</t>
  </si>
  <si>
    <t>no contestan las lladas</t>
  </si>
  <si>
    <t>ID.1276</t>
  </si>
  <si>
    <t>INSTITUCION ETNOEDUCATIVA INTEGRAL RURAL  INTERNADO INDIGENA DEL CERRO DE LA TETA</t>
  </si>
  <si>
    <t>INSTITUCION  ETNOEDUCATIVA INTEGRAL RURAL PUERTO NUEVO</t>
  </si>
  <si>
    <t>INSTITUCION  ETNOEDUCATIVA RURAL ANOUI</t>
  </si>
  <si>
    <t>Institucion  Etnoeducativa Rural Anoui</t>
  </si>
  <si>
    <t>Institucion  Etnoeducativa Integral Rural Puerto Nuevo</t>
  </si>
  <si>
    <t>Institucion Etnoeducativa Integral Rural  Internado Indigena Del Cerro De La Teta</t>
  </si>
  <si>
    <t>ID.1340</t>
  </si>
  <si>
    <t>ID.1351</t>
  </si>
  <si>
    <t xml:space="preserve">SSFV FUNCIONA HACE 5 AÑOS </t>
  </si>
  <si>
    <t xml:space="preserve">PANELES EN BUEN ESTADO BATERIAS NECESITAN REPOSICION </t>
  </si>
  <si>
    <t>ID 1353</t>
  </si>
  <si>
    <t xml:space="preserve">SSFV NO FUNCIONA </t>
  </si>
  <si>
    <t>ID 1354</t>
  </si>
  <si>
    <t>SSFV CON INTERMITENCIA EN SU FUNCION</t>
  </si>
  <si>
    <t>ID 1355</t>
  </si>
  <si>
    <t>SSFV que tiene baterias nuevas pero le falta mantenimiento a los panel</t>
  </si>
  <si>
    <t>ID 1356</t>
  </si>
  <si>
    <t>ID 1357</t>
  </si>
  <si>
    <t>ID 1358</t>
  </si>
  <si>
    <t>ID 1359</t>
  </si>
  <si>
    <t>ID. 1363</t>
  </si>
  <si>
    <t>Sede # 9 Indigena Awa Pulgande  Campo Alegre</t>
  </si>
  <si>
    <t>ID.1364</t>
  </si>
  <si>
    <t>ID.1365</t>
  </si>
  <si>
    <t>ID.1366</t>
  </si>
  <si>
    <t>2,108871</t>
  </si>
  <si>
    <t>-78,444118</t>
  </si>
  <si>
    <t>ID.1368</t>
  </si>
  <si>
    <t>2,042433</t>
  </si>
  <si>
    <t>-78,316054</t>
  </si>
  <si>
    <t>ID.1373</t>
  </si>
  <si>
    <t>2,122210</t>
  </si>
  <si>
    <t>-78,455768</t>
  </si>
  <si>
    <t>ID.1374</t>
  </si>
  <si>
    <t>YA CUENTA CON ENERGIA</t>
  </si>
  <si>
    <t>Sede # 5 Indigena Awa Salto  Palay</t>
  </si>
  <si>
    <t>ID.1378</t>
  </si>
  <si>
    <t>2,187059</t>
  </si>
  <si>
    <t>-78,384380</t>
  </si>
  <si>
    <t>ID.1379</t>
  </si>
  <si>
    <t>2,090704</t>
  </si>
  <si>
    <t>-78,462378</t>
  </si>
  <si>
    <t>ID.1380</t>
  </si>
  <si>
    <t>Sede 23  Trigrillo Saunde </t>
  </si>
  <si>
    <t>Sede 04  Pambil </t>
  </si>
  <si>
    <t>1,889493</t>
  </si>
  <si>
    <t>-78,393496</t>
  </si>
  <si>
    <t>ID.1386</t>
  </si>
  <si>
    <t>ID.1392</t>
  </si>
  <si>
    <t>2,120353</t>
  </si>
  <si>
    <t>-78,445750</t>
  </si>
  <si>
    <t>2,288964</t>
  </si>
  <si>
    <t>-78,12673</t>
  </si>
  <si>
    <t>ID.1397</t>
  </si>
  <si>
    <t>CONSEJO COMUNITARIO UNIÓN TAIJEÑA</t>
  </si>
  <si>
    <t>DIESEL COMUNITARIO</t>
  </si>
  <si>
    <t>ID 1398</t>
  </si>
  <si>
    <t>INSTITUCION  EDUCATIVA EL HORMIGUERO</t>
  </si>
  <si>
    <t>SIN Red de baja tensión y media Tensión</t>
  </si>
  <si>
    <t>2,481061</t>
  </si>
  <si>
    <t>-78,130101</t>
  </si>
  <si>
    <t>ID.1399</t>
  </si>
  <si>
    <t>Maria jose</t>
  </si>
  <si>
    <t>2,151376</t>
  </si>
  <si>
    <t>-78,126908</t>
  </si>
  <si>
    <t>ID.1400</t>
  </si>
  <si>
    <t>INSTITUCION  EDUCATIVA LA TRIBUNA</t>
  </si>
  <si>
    <t>No cuentan con servicio de energía eléctrica</t>
  </si>
  <si>
    <t>ID.1402</t>
  </si>
  <si>
    <t>1,931954</t>
  </si>
  <si>
    <t>-78,187084</t>
  </si>
  <si>
    <t>Paneles, conexión No técnicas</t>
  </si>
  <si>
    <t>ID.1404</t>
  </si>
  <si>
    <t>2,188332</t>
  </si>
  <si>
    <t>-78,443216</t>
  </si>
  <si>
    <t>ID.1406</t>
  </si>
  <si>
    <t>ID.1407</t>
  </si>
  <si>
    <t>2,265283</t>
  </si>
  <si>
    <t>-78,117802</t>
  </si>
  <si>
    <t>DIESEL</t>
  </si>
  <si>
    <t>ID.1408</t>
  </si>
  <si>
    <t>ID.1409</t>
  </si>
  <si>
    <t>ID.1411</t>
  </si>
  <si>
    <t>ES LA MISMA SEDE ID. 9</t>
  </si>
  <si>
    <t>ID.1412</t>
  </si>
  <si>
    <t>LA SEDE CUENTA CON PANEL SOLAR</t>
  </si>
  <si>
    <t>PANEL SOLAR</t>
  </si>
  <si>
    <t>ID.1415</t>
  </si>
  <si>
    <t>ID.1416</t>
  </si>
  <si>
    <t>Se encuentran conectados de manera ilegal al SIN, el servicio es intermitente. Pasan días sin el servicio, especialmente cuando llueve o hace viento En el 2025 la sede se cerró por temas de cobertura, pero ya hay niños matriculados para el 2026</t>
  </si>
  <si>
    <t>ID.1418</t>
  </si>
  <si>
    <t>Se encuentran conectados de manera ilegal al SIN pero la mayoría del tiempo no cuentan con el servicio</t>
  </si>
  <si>
    <t>ID.1419</t>
  </si>
  <si>
    <t xml:space="preserve">Cuenta con SSFV que se encuentra en funcionamiento </t>
  </si>
  <si>
    <t>ID.1420</t>
  </si>
  <si>
    <t>Conectado al SIN de manera Ilegal, prestación del servicio intermitente</t>
  </si>
  <si>
    <t>Conectados al SIN de manera ilegal. El servicio es intermitente. Cuando llueve muy fuerte y abunda el río, se mete a la sede y se lleva los postes por lo que duran varios días sin las prestación del servicio</t>
  </si>
  <si>
    <t>ID.1421</t>
  </si>
  <si>
    <t>La Sede Educativa no cuenta con contador, estamos conectados de manera ilegal. La prestación del servicio de energía es muy regular se va constantemente la luz. Se presentan cortes intermitentes muchas veces por factores Climáticos tormentas</t>
  </si>
  <si>
    <t>ID.1422</t>
  </si>
  <si>
    <t>CONECTADO AL SIN DE MANERA LEGAL. CUENTA CON CONTADOR- SERVICIO BUENO</t>
  </si>
  <si>
    <t>ID.1423</t>
  </si>
  <si>
    <t>CONECTADO AL SIN DE MANERA LEGAL.TIENEN MEDIDOR. PRESTACIÓN DEL SERVICIO BUENO SEGÚN MANIFIESTA LA PROFESORA, PERO LLEVA SOLO UN MES Y MEDIO EN LA SEDE EDUCATIVA Y LA COMUNIDAD LE INFORMA QUE CUNADO LLUEVE O HACE VIENTO NO CUENTAN CON EL SERVICIO</t>
  </si>
  <si>
    <t>ID.1424</t>
  </si>
  <si>
    <t>una de las aulas cuenta con el servicio de energía eléctrica, mientras la otra aula y la cocina no cuentan con la prestación del servicio</t>
  </si>
  <si>
    <t>ID.1425</t>
  </si>
  <si>
    <t xml:space="preserve"> Conectado al SIN de manera ilegal.el servicio de energía eléctrica (tomado de manera artesanal) es muy regular por los constantes apagones que se presentan por diferentes motivos (truenos, aire, clima, etc).</t>
  </si>
  <si>
    <t>ID.1426</t>
  </si>
  <si>
    <t>Conectado al SIN de manera ilegal, con prestación del servicio intermitente</t>
  </si>
  <si>
    <t>ID.1427</t>
  </si>
  <si>
    <t>La sede está conectada de manera ilegal a un poste de luz que hay cerca a la escuela. a veces se presentar cortes de luz de manera intermitente. Cuando se dice ir la luz se va por días.</t>
  </si>
  <si>
    <t>ID.1428</t>
  </si>
  <si>
    <t>Milady Carrillo</t>
  </si>
  <si>
    <t>Conectado al SIN de manera ilegal. La prestación del servicio es intermitente y cuando llueve duran varios días sin luz</t>
  </si>
  <si>
    <t>ID.1429</t>
  </si>
  <si>
    <t>Cuentan con SSFV instalado y en funcionamiento. A su vez, se encuentran conectados de manera ilegal al SIN</t>
  </si>
  <si>
    <t>SIN - SSFV</t>
  </si>
  <si>
    <t>ID.1430</t>
  </si>
  <si>
    <t>ID.1431</t>
  </si>
  <si>
    <t>Escuela  Rural  De Pacú</t>
  </si>
  <si>
    <t>El docente manifiesta tener energia por panel solar, el cual se le fue cambiada la bateria en noviembre 2025</t>
  </si>
  <si>
    <t xml:space="preserve">Manifiesta que el panel tiene 7 años de instalado, actualmente está funcionando bien. </t>
  </si>
  <si>
    <t>Panel solar fotovoltaico</t>
  </si>
  <si>
    <t>ID 1434 REMPLAZO</t>
  </si>
  <si>
    <t xml:space="preserve">SSFV con 8 años de instalación baterias no almacenan </t>
  </si>
  <si>
    <t>ID 1436</t>
  </si>
  <si>
    <t>ID 1437</t>
  </si>
  <si>
    <t>ID 1438</t>
  </si>
  <si>
    <t>ID 1440</t>
  </si>
  <si>
    <t>ID 1441</t>
  </si>
  <si>
    <t>ID 1442</t>
  </si>
  <si>
    <t>PRECARACTERIZADA</t>
  </si>
  <si>
    <t>ID 1443 REMPLAZO</t>
  </si>
  <si>
    <t>Tenian paneles pero ya no funcionan</t>
  </si>
  <si>
    <t>ID 1444</t>
  </si>
  <si>
    <t>ID 1445</t>
  </si>
  <si>
    <t>ID 1446</t>
  </si>
  <si>
    <t>2°26'10.0"</t>
  </si>
  <si>
    <t>74°53'57.3</t>
  </si>
  <si>
    <t>ID. 1448</t>
  </si>
  <si>
    <t>ID 1449</t>
  </si>
  <si>
    <t>ID 1450</t>
  </si>
  <si>
    <t>ID 1451</t>
  </si>
  <si>
    <t>ID 1452</t>
  </si>
  <si>
    <t xml:space="preserve">NO SE CARACTERIZO </t>
  </si>
  <si>
    <t>ID 1453 REMPLAZO</t>
  </si>
  <si>
    <t>SSFV SIN FUNCIONAMIENTO 12 AÑOS DE INSTALADA</t>
  </si>
  <si>
    <t>LA SEDE NO TIENE DOCUMENTACION DEL PREDIO POR QUE ESTA EN PROCESO DE LEGALIZACION SE ENCUENTA DENTRO DE UNA RESERVA NATURAL</t>
  </si>
  <si>
    <t>ID 1454</t>
  </si>
  <si>
    <t>ID 1455</t>
  </si>
  <si>
    <t>TENIAN PANELES PERO SE QUEMARON</t>
  </si>
  <si>
    <t>ID 1456</t>
  </si>
  <si>
    <t>ID.1457</t>
  </si>
  <si>
    <t>ID.1458</t>
  </si>
  <si>
    <t>ID.1459</t>
  </si>
  <si>
    <t xml:space="preserve">Jose Argel </t>
  </si>
  <si>
    <t>ID.1460</t>
  </si>
  <si>
    <t xml:space="preserve">PENDIENTE </t>
  </si>
  <si>
    <t>ID.1461</t>
  </si>
  <si>
    <t>ID.1462</t>
  </si>
  <si>
    <t>ID.1463</t>
  </si>
  <si>
    <t>ID.1464</t>
  </si>
  <si>
    <t>Pendiente Fotos</t>
  </si>
  <si>
    <t>3,41490</t>
  </si>
  <si>
    <t>-77,13896</t>
  </si>
  <si>
    <t>ID.1465</t>
  </si>
  <si>
    <t>ID.1467</t>
  </si>
  <si>
    <t>ID.1468</t>
  </si>
  <si>
    <t>3,56268</t>
  </si>
  <si>
    <t>-77,29638</t>
  </si>
  <si>
    <t>ID.1469</t>
  </si>
  <si>
    <t xml:space="preserve">Mayerly Pisciotti </t>
  </si>
  <si>
    <t>ID 1474</t>
  </si>
  <si>
    <t xml:space="preserve">SSFV con 10 años de instalación baterias no almacenan </t>
  </si>
  <si>
    <t>ID 1475</t>
  </si>
  <si>
    <t>ID 1476</t>
  </si>
  <si>
    <t>ID 1477</t>
  </si>
  <si>
    <t>ID. 1478</t>
  </si>
  <si>
    <t>ID. 1479</t>
  </si>
  <si>
    <t>0.92794</t>
  </si>
  <si>
    <t>ID. 1480</t>
  </si>
  <si>
    <t>ID. 1481</t>
  </si>
  <si>
    <t>ID. 1482</t>
  </si>
  <si>
    <t>ID. 1483</t>
  </si>
  <si>
    <t>SIN INFO</t>
  </si>
  <si>
    <t>ID 1485</t>
  </si>
  <si>
    <t>ID 1486</t>
  </si>
  <si>
    <t>SEDE 10 RURAL ALTO FRONTERA DEL AMARRADERO</t>
  </si>
  <si>
    <t>Remplazo SED/SEM</t>
  </si>
  <si>
    <t>SEDE 11 RURAL FRONTERA DEL AMARRADERO</t>
  </si>
  <si>
    <t>SEDE 13 SAN JOSÉ LOS PINOS</t>
  </si>
  <si>
    <t xml:space="preserve">INSTITUCIÓN EDUCATIVA LA TRIBUNA </t>
  </si>
  <si>
    <t xml:space="preserve">BRAZO DE TAIJA </t>
  </si>
  <si>
    <t>ID.1487</t>
  </si>
  <si>
    <t>Institución Etnoeducativa del Archipiélago de San Bernardo</t>
  </si>
  <si>
    <t xml:space="preserve">Sede Isla Múcura </t>
  </si>
  <si>
    <t>Caracterización realizada</t>
  </si>
  <si>
    <t>ID.1488</t>
  </si>
  <si>
    <t>El charco</t>
  </si>
  <si>
    <t>Institución Educativa El Bazán</t>
  </si>
  <si>
    <t>IE El Bazan</t>
  </si>
  <si>
    <t>IE Bazan acoge estudiantes de Sede Barranco abandonada</t>
  </si>
  <si>
    <t xml:space="preserve">Validar otro tipo de sistema por el tamaño de la institución. ver plano y cantidad de usuarios </t>
  </si>
  <si>
    <t>Planta diesel no funciona hace 2 años (Rectora)</t>
  </si>
  <si>
    <t>2,660056</t>
  </si>
  <si>
    <t>SOLAR Salón con servicio de internet</t>
  </si>
  <si>
    <t>ID.1489</t>
  </si>
  <si>
    <t>JIPAIN</t>
  </si>
  <si>
    <t>ID.1490</t>
  </si>
  <si>
    <t>I.E. CERRO DE LA TETA</t>
  </si>
  <si>
    <t>KATZUO</t>
  </si>
  <si>
    <t xml:space="preserve">                                  SI</t>
  </si>
  <si>
    <t>Remplaza sede Pakimana</t>
  </si>
  <si>
    <t>11.609638</t>
  </si>
  <si>
    <t>-72.059861</t>
  </si>
  <si>
    <t>ID.1491</t>
  </si>
  <si>
    <t>CASUTARAEN</t>
  </si>
  <si>
    <t>ID.1492</t>
  </si>
  <si>
    <t>GUANA</t>
  </si>
  <si>
    <t>ID.1493</t>
  </si>
  <si>
    <t>SARRUTSHIRA</t>
  </si>
  <si>
    <t>ID.1494</t>
  </si>
  <si>
    <t>YOSUMANA</t>
  </si>
  <si>
    <t>ID.1495</t>
  </si>
  <si>
    <t>Institución Educativa Indígena Gun Aruwan</t>
  </si>
  <si>
    <t>Gun Aruwan - Sede Principal</t>
  </si>
  <si>
    <t>10,58014</t>
  </si>
  <si>
    <t>-73,41203</t>
  </si>
  <si>
    <t>ID.1496</t>
  </si>
  <si>
    <t>Institución Educativa Técnica Agropecuaria El empalme</t>
  </si>
  <si>
    <t>Institución Educativa Santa Lucia</t>
  </si>
  <si>
    <t xml:space="preserve">No cuenta con Energia </t>
  </si>
  <si>
    <t>Sistema solar obsoleto</t>
  </si>
  <si>
    <t>ID.1497</t>
  </si>
  <si>
    <t>I.E.R. El canal.</t>
  </si>
  <si>
    <t>sede Campo alegre</t>
  </si>
  <si>
    <t>ID.1498</t>
  </si>
  <si>
    <t>Institución Educativa Distrital Técnica de Minca</t>
  </si>
  <si>
    <t>JOSE MANUEL BECERRA</t>
  </si>
  <si>
    <t>11,1269444</t>
  </si>
  <si>
    <t>-74,146111111</t>
  </si>
  <si>
    <t>ID.1499</t>
  </si>
  <si>
    <t>Institución educativa departamental técnica de nueva Granada</t>
  </si>
  <si>
    <t>LA MANO DE DIOS</t>
  </si>
  <si>
    <t>9,897927</t>
  </si>
  <si>
    <t>-74,355229</t>
  </si>
  <si>
    <t>ID.1500</t>
  </si>
  <si>
    <t>SAN JOSÉ DEL ARCO</t>
  </si>
  <si>
    <t>9,927972</t>
  </si>
  <si>
    <t>-74,410833</t>
  </si>
  <si>
    <t>ID.1501</t>
  </si>
  <si>
    <t>Institución educativa Departamental agropecuaria Juan Francisco Ospina</t>
  </si>
  <si>
    <t>CRISTALINA ALTA</t>
  </si>
  <si>
    <t>10.,454611</t>
  </si>
  <si>
    <t>-73,938611</t>
  </si>
  <si>
    <t>ID.1502</t>
  </si>
  <si>
    <t>Institución Indígena Educativa Pluricultural Kankawarwa</t>
  </si>
  <si>
    <t>SEYNURWA</t>
  </si>
  <si>
    <t>10,161135</t>
  </si>
  <si>
    <t>-74,603671</t>
  </si>
  <si>
    <t>ID.1503</t>
  </si>
  <si>
    <t>SEBASTIAN HENAO</t>
  </si>
  <si>
    <t>GUNSEY</t>
  </si>
  <si>
    <t>10.56</t>
  </si>
  <si>
    <t>-73.67083333333</t>
  </si>
  <si>
    <t>ID.1504</t>
  </si>
  <si>
    <t>BUNKWANAWINGUMU</t>
  </si>
  <si>
    <t>10.5488889</t>
  </si>
  <si>
    <t>-73.76472222222220</t>
  </si>
  <si>
    <t>ID.1505</t>
  </si>
  <si>
    <t>Institución Etnoeducativa Distrital Kogüi dmulkungui</t>
  </si>
  <si>
    <t>SEDE 06 TEYKÚ</t>
  </si>
  <si>
    <t>ID.1506</t>
  </si>
  <si>
    <t>CENTRO EDUCATIVO RURAL LA MESA</t>
  </si>
  <si>
    <t>MURILLO</t>
  </si>
  <si>
    <t>Cuenta con un SSFV instalado hace aproximadamente 8 años, al que no se le determinó AOM y actualmente no se encuentra en funcionamiento</t>
  </si>
  <si>
    <t>ID.1507</t>
  </si>
  <si>
    <t>INSTITUCIÓN ETNOEDUCATIVA UWA IZQUETA (SEGOVIA)</t>
  </si>
  <si>
    <t>ONKASA</t>
  </si>
  <si>
    <t xml:space="preserve">Cuenta con un SSFV Iinstalado por USAID  hace varios años sin determinar AOM y actualmente con fallas </t>
  </si>
  <si>
    <t>La Sede tiene panel solar, manifiestan que no funcionan las baterias MEN mediante correo 3 de febrero de 2026 indico que no acepta la sede por necesitar Consulta Previa</t>
  </si>
  <si>
    <t>ID.1508</t>
  </si>
  <si>
    <t>MAYERLI PISCIOTTI</t>
  </si>
  <si>
    <t>ALTO HERRERA</t>
  </si>
  <si>
    <t>CUENTA CON UN SSFV INSTALADO HACE APROXIMADAMENTE 10 AÑOS, AL QUE NO SE LE DETERMINO A.O.M Y ACTUALMENTE NO SE ENCUENTRA EN FUNCIONAMIENTO.</t>
  </si>
  <si>
    <t>ID.1509</t>
  </si>
  <si>
    <t>SAN ANTONIO</t>
  </si>
  <si>
    <t>ID.1510</t>
  </si>
  <si>
    <t>SHIRO AKA</t>
  </si>
  <si>
    <t xml:space="preserve">Cuenta con un SSFV instalado por USAID  hace varios años sin determinar AOM y actualmente con fallas </t>
  </si>
  <si>
    <t>ID.1511</t>
  </si>
  <si>
    <t>SHAIRO ARKUTA</t>
  </si>
  <si>
    <t>No cuenta con ningún sistema que preste el servicio</t>
  </si>
  <si>
    <t>MEN mediante correo 3 de febrero de 2026 indico que no acepta la sede por necesitar Consulta Previa</t>
  </si>
  <si>
    <t>ID.1512</t>
  </si>
  <si>
    <t>IE IZQUIETA PRINCIPAL</t>
  </si>
  <si>
    <t>Cuenta con 3 SSFV instalados, de los cuales 1 funciona y presta el servicio a la institución educativa, aunque manifiestan que las baterías presetan fallas</t>
  </si>
  <si>
    <t>La Sede tiene panel solar, manifiestan que no funcionan las baterias. MEN mediante correo 3 de febrero de 2026 indico que no acepta la sede por necesitar Consulta Previa</t>
  </si>
  <si>
    <t>ID.1513</t>
  </si>
  <si>
    <t>AKSIMA</t>
  </si>
  <si>
    <t>Cuenta con un SSFV instalado  desde  hace varios años sin determinar AOM y actualmente presta servicio con fallas y por ende, no permite suplir las necesidades de la institución</t>
  </si>
  <si>
    <t>ID.1514</t>
  </si>
  <si>
    <t>I.E. GIBRALTAR</t>
  </si>
  <si>
    <t>MARGUA</t>
  </si>
  <si>
    <t>Cuentan con un SSFV instalado hace aproximadamente 10 años, al que no se le determinó AOM y actualmente el sistema no se encuentra en funcionamiento</t>
  </si>
  <si>
    <t>ID.1515</t>
  </si>
  <si>
    <t>PEDRAZA</t>
  </si>
  <si>
    <t>ID.1516</t>
  </si>
  <si>
    <t>ALTO HORIZONTE</t>
  </si>
  <si>
    <t>ID.1517</t>
  </si>
  <si>
    <t>SANTA MARTA 2</t>
  </si>
  <si>
    <t>En algún momento contó con un SSFV pero nunca se determinó AOM  y se dañó desde hace varios años, por lo que procedieron a retirar el sistema</t>
  </si>
  <si>
    <t>ID.1518</t>
  </si>
  <si>
    <t>KUITUA</t>
  </si>
  <si>
    <t>Hace muchos años le instalaron un SSFV el cual no contó con AOM y al dañarse, la comunidad compró los equipos correspondientes para poner en funcionamiento el sistema. El SSFV que actualmente hay, es de la comunidad</t>
  </si>
  <si>
    <t>ID.1519</t>
  </si>
  <si>
    <t>CENTRO EDUCATIVO RURAL PADRE LUIS ANTONIO ROJAS</t>
  </si>
  <si>
    <t>CERRARON LA SEDE ESTE AÑO POR FALTA DE NIÑOS</t>
  </si>
  <si>
    <t>ID.1520</t>
  </si>
  <si>
    <t>CENTRO EDUCATIVO RURAL SANTA BARBARA</t>
  </si>
  <si>
    <t>BELÉN</t>
  </si>
  <si>
    <t>En algún momento contó con un SSFV pero nunca se determinó AOM y se dañó desde hace varios años, por lo que procedieron a retirar parte del sistema</t>
  </si>
  <si>
    <t>ID.1521</t>
  </si>
  <si>
    <t>LA AURORA</t>
  </si>
  <si>
    <t>SEDE CERRADA</t>
  </si>
  <si>
    <t>ID.1522</t>
  </si>
  <si>
    <t xml:space="preserve">Institución Educativa Rural Siberia </t>
  </si>
  <si>
    <t>COREA 01</t>
  </si>
  <si>
    <t>ID.1523</t>
  </si>
  <si>
    <t>CRISTALINA</t>
  </si>
  <si>
    <t>ID.1524</t>
  </si>
  <si>
    <t>Centro educativo rural Páramo Intermedio</t>
  </si>
  <si>
    <t>LA MOJANA</t>
  </si>
  <si>
    <t>ID.1525</t>
  </si>
  <si>
    <t>10.822573</t>
  </si>
  <si>
    <t>-74.069242</t>
  </si>
  <si>
    <t>ID.1526</t>
  </si>
  <si>
    <t>Institución Educativa Rural (IER) San Pedro de la Sierra</t>
  </si>
  <si>
    <t>PALMICHAL MEDIO</t>
  </si>
  <si>
    <t>ID.1527</t>
  </si>
  <si>
    <t>EL BOSQUE</t>
  </si>
  <si>
    <t>ID.1528</t>
  </si>
  <si>
    <t>Institución Etnoeducativa Sebazhi</t>
  </si>
  <si>
    <t>SETAMINAKA</t>
  </si>
  <si>
    <t>10,731417</t>
  </si>
  <si>
    <t xml:space="preserve"> -73,983483</t>
  </si>
  <si>
    <t>ID.1529</t>
  </si>
  <si>
    <t>Puerto Guzman</t>
  </si>
  <si>
    <t>IER LAS PERLA</t>
  </si>
  <si>
    <t>ED MIX RURAL LA ILUSION</t>
  </si>
  <si>
    <t xml:space="preserve">No aplica </t>
  </si>
  <si>
    <t>ID.1530</t>
  </si>
  <si>
    <t>IER SANTANA</t>
  </si>
  <si>
    <t>ESCUELA RURAL MIXTA LA DIANA</t>
  </si>
  <si>
    <t>ID.1531</t>
  </si>
  <si>
    <t>ESCUELA RURAL MIXTA BRASILIA</t>
  </si>
  <si>
    <t>ID.1532</t>
  </si>
  <si>
    <t>IER EL DANUBIO</t>
  </si>
  <si>
    <t>ESUELA RURAL MIXTA LOS MILAGROS</t>
  </si>
  <si>
    <t>ID.1533</t>
  </si>
  <si>
    <t>IER. CAUCACIA</t>
  </si>
  <si>
    <t>ESCUELA RURAL MIXTA EL PROGRESO</t>
  </si>
  <si>
    <t>ID.1534</t>
  </si>
  <si>
    <t>ESCUELA RURAL MIXTA LA CARMELA</t>
  </si>
  <si>
    <t>ID.1535</t>
  </si>
  <si>
    <t>ESCUELA RURAL MIXTA YARINAL</t>
  </si>
  <si>
    <t>ID.1536</t>
  </si>
  <si>
    <t>IE BAJO LORENZÓ</t>
  </si>
  <si>
    <t>ESCUELA RURAL MIXTA BRASILIA ZONA ALTA</t>
  </si>
  <si>
    <t>En Ruta</t>
  </si>
  <si>
    <t>ID.1537</t>
  </si>
  <si>
    <t>IER. UMADA WUARRARA</t>
  </si>
  <si>
    <t>ESUELA RURAL MIXTA  KIPARA</t>
  </si>
  <si>
    <t>0,630288°</t>
  </si>
  <si>
    <t>-76,861447°</t>
  </si>
  <si>
    <t>ID.1538</t>
  </si>
  <si>
    <t>ESCUELA RURAL MIXTA CRISTALINA (INTERNADO)</t>
  </si>
  <si>
    <t>0.633738°</t>
  </si>
  <si>
    <t>-76.838143°</t>
  </si>
  <si>
    <t>ID.1539</t>
  </si>
  <si>
    <t>ESCUELA RURAL LA CRISTALINA VIDES</t>
  </si>
  <si>
    <t>0.707624°</t>
  </si>
  <si>
    <t>-76.714174°</t>
  </si>
  <si>
    <t>ID.1540</t>
  </si>
  <si>
    <t>IER. EL CAIRO</t>
  </si>
  <si>
    <t>ESCUELA RURAL MIXTA EL DIAMANTE</t>
  </si>
  <si>
    <t>0.401274°</t>
  </si>
  <si>
    <t>-76.849869°</t>
  </si>
  <si>
    <t>ID.1541</t>
  </si>
  <si>
    <t>ESCUELA RURAL MIXTA NORMANDIA</t>
  </si>
  <si>
    <t>ID.1542</t>
  </si>
  <si>
    <t>IER. EL AFILADOR</t>
  </si>
  <si>
    <t>SEDE NUEVA GENERACIÓN</t>
  </si>
  <si>
    <t>ID.1543</t>
  </si>
  <si>
    <t>ESCUELA RURAL MIXTA BRISAS DE SAN MIGUEL</t>
  </si>
  <si>
    <t>ID.1544</t>
  </si>
  <si>
    <t>ESCUELA MIXTA RURAL LAS LOMAS </t>
  </si>
  <si>
    <t>ID.1545</t>
  </si>
  <si>
    <t>SIN CARPETA REVISAR USUARIOS</t>
  </si>
  <si>
    <t>SEDE  PRINCIPAL IER EL AFILADOR</t>
  </si>
  <si>
    <t>ID.1546</t>
  </si>
  <si>
    <t>IER EL SABALO </t>
  </si>
  <si>
    <t>SEDE PRINCIPAL </t>
  </si>
  <si>
    <t>ID.1547</t>
  </si>
  <si>
    <t>ESCUELA RURAL MIXTA NUESTRA SEÑORA DEL ROSARIO</t>
  </si>
  <si>
    <t>ID.1548</t>
  </si>
  <si>
    <t>ESCUELA RURAL MIXTA TRES ISLAS </t>
  </si>
  <si>
    <t>ID.1549</t>
  </si>
  <si>
    <t>ESCUELA RURAL MIXTA SANTA INES  DEL BETANO</t>
  </si>
  <si>
    <t>ID.1550</t>
  </si>
  <si>
    <t>ESCUELA RURAL MIXTA SAN LORENZO</t>
  </si>
  <si>
    <t>ID.1551</t>
  </si>
  <si>
    <t>ESCUELA RURAL MIXTA LA CAUCANITA</t>
  </si>
  <si>
    <t>ID.1552</t>
  </si>
  <si>
    <t>IER. JORDAN ORTIZ</t>
  </si>
  <si>
    <t> ESC RUR MIX SANTA HELENA-NUEVA ESPERANZA</t>
  </si>
  <si>
    <t>ID.1553</t>
  </si>
  <si>
    <t>I.E. LAS LAJAS</t>
  </si>
  <si>
    <t>SEDE 15 CUALALA</t>
  </si>
  <si>
    <t>ID.1554</t>
  </si>
  <si>
    <t>SEDE PRINCIAL</t>
  </si>
  <si>
    <t>ID.1555</t>
  </si>
  <si>
    <t>SEDE 7 BELLA UNIÓN</t>
  </si>
  <si>
    <t>ID.1556</t>
  </si>
  <si>
    <t>I.E. ELISEO PAYAN</t>
  </si>
  <si>
    <t>SEDE 9 CASCARILLO</t>
  </si>
  <si>
    <t>ID.1557</t>
  </si>
  <si>
    <t>GUNMAKU</t>
  </si>
  <si>
    <t>La Y de Cerro Azul</t>
  </si>
  <si>
    <t>ID.1558</t>
  </si>
  <si>
    <t>Las Margaritas</t>
  </si>
  <si>
    <t>ID.1559</t>
  </si>
  <si>
    <t>Serankua</t>
  </si>
  <si>
    <t>ID.1560</t>
  </si>
  <si>
    <t>YECHIKIN</t>
  </si>
  <si>
    <t>ID.1561</t>
  </si>
  <si>
    <t>BALERRUMANA</t>
  </si>
  <si>
    <t>ID.1563</t>
  </si>
  <si>
    <t>I.E. Puerto Quinchana</t>
  </si>
  <si>
    <t>ID.1564</t>
  </si>
  <si>
    <t>Sede Saldaña</t>
  </si>
  <si>
    <t>ID.1565</t>
  </si>
  <si>
    <t>I. E. Puerto Quinchana</t>
  </si>
  <si>
    <t>Sede Alto Quinchana</t>
  </si>
  <si>
    <t>ID.1566</t>
  </si>
  <si>
    <t>Chitagá</t>
  </si>
  <si>
    <t>CENTRO EDUCATIVO RURAL PRESIDENTE</t>
  </si>
  <si>
    <t>SEDE CARVAJAL</t>
  </si>
  <si>
    <t>No cuenta con ninguna fuente de energía</t>
  </si>
  <si>
    <t>ID.1567</t>
  </si>
  <si>
    <t>SEDE CORNEJO</t>
  </si>
  <si>
    <t>Actualmente la sede educativa cuenta con energía proporcionada por un SSFV instalado por 3 usuarios de la comunidad para uso propio y privado</t>
  </si>
  <si>
    <t>CENTRO EDUCATIVO RURAL TANE</t>
  </si>
  <si>
    <t>SEDE TANE</t>
  </si>
  <si>
    <t>La sede educativa no cuenta con servicio de energía, pero cerca pasan redes de energía del SIN donde el operador es CENS. Se encuentra conectado de manera ilegal</t>
  </si>
  <si>
    <t>CONECTADO AL SIN DE MANERA ILEGAL</t>
  </si>
  <si>
    <t>ID.1569</t>
  </si>
  <si>
    <t>SEDE BOLÍVIA</t>
  </si>
  <si>
    <t>Sede no activa</t>
  </si>
  <si>
    <t>ID.1570</t>
  </si>
  <si>
    <t>GUNGEKUTUN</t>
  </si>
  <si>
    <t>EN LA LLAMADA EL DOCENTE INDICA QUE LA SEDE NO TIENE ENERGIA</t>
  </si>
  <si>
    <t>ID.1571</t>
  </si>
  <si>
    <t>CARMEN ENRIQUE PACHECO</t>
  </si>
  <si>
    <t>ID 1572</t>
  </si>
  <si>
    <t>I.E.R KOGUI SEBANZHI</t>
  </si>
  <si>
    <t>TUNUÑGAXA</t>
  </si>
  <si>
    <t>10,781564</t>
  </si>
  <si>
    <t>-73,972695</t>
  </si>
  <si>
    <t>ID.1573</t>
  </si>
  <si>
    <t>I.E.R SAN PEDRO DE LA SIERRA</t>
  </si>
  <si>
    <t>NUEVO MUNDO 2</t>
  </si>
  <si>
    <t>10,936075</t>
  </si>
  <si>
    <t>-73,993710</t>
  </si>
  <si>
    <t>ID.1574</t>
  </si>
  <si>
    <t xml:space="preserve">SSFVI NO FUNCIONA </t>
  </si>
  <si>
    <t>ID.1575</t>
  </si>
  <si>
    <t>Nelson</t>
  </si>
  <si>
    <t>ED RURAL MIXTA PUERTO GALLO</t>
  </si>
  <si>
    <t>ID.1576</t>
  </si>
  <si>
    <t>ED RURAL MIXTA BRASILIA ZONA BAJA</t>
  </si>
  <si>
    <t>ID.1577</t>
  </si>
  <si>
    <t>ED RURAL MIXTA EL AZUL</t>
  </si>
  <si>
    <t>ID.1578</t>
  </si>
  <si>
    <t>ED RURAL MIXTA CAMILO TORRES</t>
  </si>
  <si>
    <t>ID.1579</t>
  </si>
  <si>
    <t>Mongua</t>
  </si>
  <si>
    <t>I.E. LIZANDRO CELI</t>
  </si>
  <si>
    <t xml:space="preserve">PALO ARMADO </t>
  </si>
  <si>
    <t xml:space="preserve">La sede cuenta con un Sistema Solar Fotovoltaico instalado por la Alcadía Municipal, dado que no dispone de conexión al Sistema Interconectado Nacional. Este sistema se encuentra en funcionamiento desde el año 2015; sin embargo, el servicio prestado es limitado y presenta deficiencias recurrentes. Según lo manifestado por el rector, los paneles han presentado daños en múltiples ocasiones y las reparaciones han sido realizadas de manera informal por un habitante de la zona. Actualmente el sistema presenta dificultades en la provisión de energía suficiente para el funcionamiento de equipos eléctricos. Su uso se limita principalmente a la carga de celulares y algunos dispositivos de bajo consumo, sin lograr abastecerse adecuadamente equipos de mayor demanda energética como el refrigerador o la licuadora. </t>
  </si>
  <si>
    <t xml:space="preserve">La continuidad en el funcionamiento de la sede está sujeta a la matrícula estudiantil, teniendo en cuenta que actualmente solo se cuenta con dos estudiantes inscritos. </t>
  </si>
  <si>
    <t>ID.1580</t>
  </si>
  <si>
    <t>Institución Etnoeducativa Distrital Kogüi Dmulkungui</t>
  </si>
  <si>
    <t>Dwanamake</t>
  </si>
  <si>
    <t>ID.1581</t>
  </si>
  <si>
    <t>Institución Educativa Indigena Y Pluricultural Kankawarwa</t>
  </si>
  <si>
    <t>Kochukwa</t>
  </si>
  <si>
    <t>ACTUALIZACIÓN PENDIENTE</t>
  </si>
  <si>
    <t>10,5660833</t>
  </si>
  <si>
    <t>-73,718555</t>
  </si>
  <si>
    <t>ID.1582</t>
  </si>
  <si>
    <t>SEDE PRINCIPAL LA SERPENTINA</t>
  </si>
  <si>
    <t>ID.1583</t>
  </si>
  <si>
    <t xml:space="preserve">SEDE LA INDIA </t>
  </si>
  <si>
    <t>Conectados al SIN  de manera ilegal. Los vecinos se encuentran conectados y estos les facilitan las conexiones. Servicio intermitente. Cuando llueve o hace viento no cuentan con la prestación del servicio</t>
  </si>
  <si>
    <t>ID.1584</t>
  </si>
  <si>
    <t>SEDE FRANCISCO DE PAULA SANTANDER</t>
  </si>
  <si>
    <t>Conectados al SIN de manera legal. Cuando llueve o hace viento, pueden pasar dos días sin la prestación del servicio.Pagan a la junta de acción un valor mensual por el servicio</t>
  </si>
  <si>
    <t>ID.1585</t>
  </si>
  <si>
    <t>INSTUTICION EDUCATIVA RURAL LA LIBERTAD</t>
  </si>
  <si>
    <t>SEDE PRINCIPAL LA LIBERTAD</t>
  </si>
  <si>
    <t>El rector manifiesta que se encuentran conectados al SIN de manera ilegal,pero que tiene dudas, dado que cuentan con medidor. Prestación del servicio deficiente , pasan ías sin el servicio, cuando llueve o hace viento, se quedan sin la prestación del servicio.</t>
  </si>
  <si>
    <t>ID.1586</t>
  </si>
  <si>
    <t>Conectados al SIN de manera legal. prestación intermitente y deficiente. Pasan días sin el servicio de energía</t>
  </si>
  <si>
    <t>ID.1587</t>
  </si>
  <si>
    <t>Chita</t>
  </si>
  <si>
    <t>I.E. JOSÉ MARÍA POTIER</t>
  </si>
  <si>
    <t>EL HELECHAL</t>
  </si>
  <si>
    <t xml:space="preserve">Cuenta con paneles solares los cuales fueron instalados en 2018, los cuales ya no funcionan. No reciben mantenimiento, pues desde su instalación no se han revisado nuevamente. No obstante, el rector no tiene conocimiento de que entidad hizo esta instalación. </t>
  </si>
  <si>
    <t>ID.1588</t>
  </si>
  <si>
    <t>FLORESTA</t>
  </si>
  <si>
    <t xml:space="preserve">Pasan semanas enteras sin energía y los pocos días que funcionan los paneles sirve para toda la sede, alcanzando la iluminación de las aulas y cargar equipos electriconicos. </t>
  </si>
  <si>
    <t>ID.1589</t>
  </si>
  <si>
    <t>EL REFUGIO</t>
  </si>
  <si>
    <t xml:space="preserve">Compraron los paneles con recursos propios pagando a una empresa, hace aproximadamente cinco años. No se le ha realizado ningun tipo de mantenimiento. Pasan días enteros sin energía, en especial cuando llueve quedan incomunicados. No se pueden iluminar las aulas de clase, no hay forma de usar electrodomesticos. </t>
  </si>
  <si>
    <t>ID.1590</t>
  </si>
  <si>
    <t>Susacón</t>
  </si>
  <si>
    <t>I.E. NUESTRA SEÑORA DEL CARMEN</t>
  </si>
  <si>
    <t>EL DESAGUADERO</t>
  </si>
  <si>
    <t>Esta conectado al SIN pero tiene servicio ineficiente</t>
  </si>
  <si>
    <t>ID.1591</t>
  </si>
  <si>
    <t>Aquitania</t>
  </si>
  <si>
    <t>I.E. RAMON IGNACIO AVELLA</t>
  </si>
  <si>
    <t>EL TOBAL</t>
  </si>
  <si>
    <t xml:space="preserve">se han presentado durante el año pasado y el presente cortes de luz que han perjudicado la refrigeración de los alimentos de los niños en la escuela. También se presentan subidas y bajadas de la corriente perjudicando algunos artefactos electrónicos dentro de la institución.
</t>
  </si>
  <si>
    <t>ID.1592</t>
  </si>
  <si>
    <t>Otanche</t>
  </si>
  <si>
    <t>I.E SAN JOSÉ DE NAZARETH</t>
  </si>
  <si>
    <t>SAN PABLA</t>
  </si>
  <si>
    <t>Estan conectado al SIN pero hace mas de dos años esta dañado el transformador. Instalaciones internas tambien se encuentran dañadas</t>
  </si>
  <si>
    <t>ID.1593</t>
  </si>
  <si>
    <t>Quípama</t>
  </si>
  <si>
    <t>I.E. DIVINO NIÑO CORMAL</t>
  </si>
  <si>
    <t>CENTRO EDUCATIVO SABRIPA</t>
  </si>
  <si>
    <t>La sede se encuentra en una vivienda de manera temporal toda vez que su sede principal esta en riesgo de deslizamiento. No saben cuanto tiempo tomara para que vuelvan a su sede o si asigna un nuevo predio por lo que no se puede implementar un sistema que durara 20 a 25 años en un sitio donde no estara la sede educativa</t>
  </si>
  <si>
    <t>ID.1594</t>
  </si>
  <si>
    <t>Puerto Boyacá</t>
  </si>
  <si>
    <t>I.E. GUANANEGRO</t>
  </si>
  <si>
    <t>SEDE PRINCIPAL GUANANEGRO</t>
  </si>
  <si>
    <t>Tienen energia ineficiente</t>
  </si>
  <si>
    <t>ID.1595</t>
  </si>
  <si>
    <t>Paya</t>
  </si>
  <si>
    <t>I.E EL ROSARIO</t>
  </si>
  <si>
    <t>MILAGROS</t>
  </si>
  <si>
    <t>ID.1596</t>
  </si>
  <si>
    <t xml:space="preserve">Ábrego </t>
  </si>
  <si>
    <t>LA TROCHA</t>
  </si>
  <si>
    <t>Conectados al SIN de manera ilegal. Prestación del servicio intermitente</t>
  </si>
  <si>
    <t>ID.1597</t>
  </si>
  <si>
    <t>LAS VEGAS</t>
  </si>
  <si>
    <t>ID.1598</t>
  </si>
  <si>
    <t>SAN JUAN PARTE BAJA</t>
  </si>
  <si>
    <t xml:space="preserve">No cuentan con la prestación del servicio de energía </t>
  </si>
  <si>
    <t>ID.1599</t>
  </si>
  <si>
    <t>LOS MILAGROS</t>
  </si>
  <si>
    <t>ID.1600</t>
  </si>
  <si>
    <t>VEGA EL TIGRE - SEDE PRINCIPAL</t>
  </si>
  <si>
    <t>ID.1601</t>
  </si>
  <si>
    <t>INSTITUCIÓN EDUCATIVA RURAL NUESTRA SEÑORA DEL CARMEN</t>
  </si>
  <si>
    <t xml:space="preserve"> Conectados de Manera illegal al SIN. Se conectan por Medio de una extensión Desde una casa vecina. SOLO TIENEN UN BOMBILLO. Servicio intermitente, cortes constantes</t>
  </si>
  <si>
    <t>ID.1602</t>
  </si>
  <si>
    <t>CER SAN GIL</t>
  </si>
  <si>
    <t>PARAMITA</t>
  </si>
  <si>
    <t xml:space="preserve">No cuentan con energía </t>
  </si>
  <si>
    <t>ID.1603</t>
  </si>
  <si>
    <t>INSTITUCIÓN EDUCATIVA SAN LUIS BELTRÁN</t>
  </si>
  <si>
    <t>SAN JOAQUIN</t>
  </si>
  <si>
    <t>La sede cuenta con un panel solar que fue prestado por un afiliado de la junta de acción comunal de la vereda, el panel es pequeño y no abastece toda la sede, en el momento están construyendo el salón de informática pero no cuentan con energía en esa zona de la sede</t>
  </si>
  <si>
    <t>SSFV- PRESTADO</t>
  </si>
  <si>
    <t>ID.1604</t>
  </si>
  <si>
    <t>JOSE EUCLIDES ROJAS</t>
  </si>
  <si>
    <t>Se encuentran conectados al SIN  de manera ilegal, la conexión  la realizó la comunidad. La prestación del servicio es intermitente.</t>
  </si>
  <si>
    <t>El rector manifiesta que se encuentra en un proceso de electrificación, mientras el docente, que es quien se la pasa en la zona, manifiesta que están onectados de manera Ilegal</t>
  </si>
  <si>
    <t>ID.1605</t>
  </si>
  <si>
    <t>PALMARITA</t>
  </si>
  <si>
    <t>ID.1606</t>
  </si>
  <si>
    <t>LA ESMERALDA</t>
  </si>
  <si>
    <t>La sede educativa no cuenta con fluido eléctrico, no pose planta eléctrica ni ningún sistema que genere electricidad</t>
  </si>
  <si>
    <t>ID.1607</t>
  </si>
  <si>
    <t>Sede Cerrada</t>
  </si>
  <si>
    <t>CERRADA</t>
  </si>
  <si>
    <t>ID.1608</t>
  </si>
  <si>
    <t>SAN BENITO</t>
  </si>
  <si>
    <t>ID.1609</t>
  </si>
  <si>
    <t>IE LA DIVINA ESPERANZA</t>
  </si>
  <si>
    <t>LOS NARANJOS</t>
  </si>
  <si>
    <t>No cuentan con el servicio de energía eléctrico</t>
  </si>
  <si>
    <t>ID.1610</t>
  </si>
  <si>
    <t>CER EL RECREO</t>
  </si>
  <si>
    <t>LA PANDA</t>
  </si>
  <si>
    <t>cuenta con energía ilegal, sin contador, es intermitente el servicio, mas de 9 horas sin energía durante la semana</t>
  </si>
  <si>
    <t>ID.1611</t>
  </si>
  <si>
    <t>JERICÓ</t>
  </si>
  <si>
    <t>Conectados al SIN de manera ilegal, servicio intermitente.</t>
  </si>
  <si>
    <t>ID.1612</t>
  </si>
  <si>
    <t>LA PRADERA</t>
  </si>
  <si>
    <t>Conectados de manera ilegal, no tiene medidor. Sufren cortes constantes, pueden durar horas, días y el mas largo duro 3 meses</t>
  </si>
  <si>
    <t>ID.1613</t>
  </si>
  <si>
    <t>DANTO ALTO</t>
  </si>
  <si>
    <t>ESTAN INTERCONECTADOS ILEGALMENTE, SIN CONTADOR, MAS DE 9 HORAS A LA SEMANA SIN ENERGIA, CUENTAN CON PANEL PARA INTERNET</t>
  </si>
  <si>
    <t>ID.1614</t>
  </si>
  <si>
    <t>TAGUAL ALTO</t>
  </si>
  <si>
    <t>ID.1615</t>
  </si>
  <si>
    <t>No cuentan con el servicio de energía eléctrica</t>
  </si>
  <si>
    <t>ID.1616</t>
  </si>
  <si>
    <t>LA CHAPOLITA</t>
  </si>
  <si>
    <t>CUENTAN CON SSFV DE LA COMUNIDAD, ES PRESTADO.</t>
  </si>
  <si>
    <t>SSFV-PRESTADO</t>
  </si>
  <si>
    <t>ID.1617</t>
  </si>
  <si>
    <t>LA INMACULADA</t>
  </si>
  <si>
    <t>ID.1618</t>
  </si>
  <si>
    <t>ID.1619</t>
  </si>
  <si>
    <t>SAN VICENTE</t>
  </si>
  <si>
    <t>ID.1620</t>
  </si>
  <si>
    <t>BALCONES</t>
  </si>
  <si>
    <t>Cuenta con SSFV. El sistema instalado no suple las necesidades de la sede educativa</t>
  </si>
  <si>
    <t>ID.1621</t>
  </si>
  <si>
    <t>JORDANCITO</t>
  </si>
  <si>
    <t xml:space="preserve">SI CUENTAN CON ENERGIA PERO ES ILEGAL- NO TIENEN CONTADOR - DURAN MAS DE 9 HORAS SIN ENERGIA POR SEMANA </t>
  </si>
  <si>
    <t>ID.1622</t>
  </si>
  <si>
    <t>CRISTALINA MACONDO</t>
  </si>
  <si>
    <t>Conectados de manera ilegal al SIN. Servicio intermitente</t>
  </si>
  <si>
    <t>ID.1623</t>
  </si>
  <si>
    <t>EL REPOSO</t>
  </si>
  <si>
    <t>ID.1624</t>
  </si>
  <si>
    <t>LOS GUAMOS</t>
  </si>
  <si>
    <t xml:space="preserve">Cuenta con energía ilegal, servicio intermitente </t>
  </si>
  <si>
    <t>ID.1625</t>
  </si>
  <si>
    <t>CARTAGENA - FUNDACIÓN</t>
  </si>
  <si>
    <t>ID.1626</t>
  </si>
  <si>
    <t>IE INTEGRADA MARCO ANTONIO QUIJANO RICO</t>
  </si>
  <si>
    <t>SEDE CENTRAL</t>
  </si>
  <si>
    <t>Cuentan con energia pero con mal suministro y calidad</t>
  </si>
  <si>
    <t>ID.1627</t>
  </si>
  <si>
    <t>IE TÉCNICA ENRIQUE OLAYA HERRERA</t>
  </si>
  <si>
    <t>TINCACHOQUE</t>
  </si>
  <si>
    <t xml:space="preserve">El recibo de energía es muy costoso. Solo se presentan fallas con la energía
eléctrica cuando llueve. No es común ni recurrente que presente cortes de
energía la sede.
</t>
  </si>
  <si>
    <t>ID. 1628</t>
  </si>
  <si>
    <t>GUANZA ARRIBA</t>
  </si>
  <si>
    <t>Solo cuando llueve se presentan fallas con el uso de la energía eléctrica, sin
embargo no se presentan cortes de energía seguidos ni por tiempo
prolongado.</t>
  </si>
  <si>
    <t xml:space="preserve">Los equipos eléctricos y de red no han presentado ningún tipo de falla.
</t>
  </si>
  <si>
    <t>ID. 1629</t>
  </si>
  <si>
    <t>PIEDRA PARADA</t>
  </si>
  <si>
    <t>Se presentan muchos cortes de energía, ya que los cables que se encuentran
instalados chocan entre sí, sumado a la caída de ramas y arboles que afectan
significativamente la instalación. Los cortes pueden durar hasta dos días. En
esta sede los productos que se encuentran refrigerados se dañan por
completo a causa de estos cortes que son por tiempo muy prolongado.
Siempre hay que llamar de manera insistente al proveedor del servicio de
energía eléctrica para que realicen la reinstalación. El costo del recibo de
energía eléctrica considera el rector que es muy costoso.</t>
  </si>
  <si>
    <t>ID. 1630</t>
  </si>
  <si>
    <t>IE NUEVO ANTIOQUIA</t>
  </si>
  <si>
    <t>ALTO MANTECAS</t>
  </si>
  <si>
    <t>ID.1631</t>
  </si>
  <si>
    <t>INSTITUCIÓN EDUCATIVA INDIGENA EL MANGO</t>
  </si>
  <si>
    <t>LA TOYOSA</t>
  </si>
  <si>
    <t>Resguardo indígena DOKerasavi tiene Resolución 028 del 24 de septiembre
del 2001 emitida por el INCORA</t>
  </si>
  <si>
    <t>RESGUARDO INDIGENA EMBERA DOKERAZAVI</t>
  </si>
  <si>
    <t>ID.1632</t>
  </si>
  <si>
    <t>OVIEDO</t>
  </si>
  <si>
    <t>Resguardo indígena Dokerasavi tiene Resolución 028 del 24 de septiembre del 2001 emitida por el INCORA</t>
  </si>
  <si>
    <t>ID.1633</t>
  </si>
  <si>
    <t>E.R BOCA MATA DE PLATANO (D) (UNIT)</t>
  </si>
  <si>
    <t>2001 emitida por el INCORA</t>
  </si>
  <si>
    <t>La sede no cuenta con título de propiedad</t>
  </si>
  <si>
    <t>ID.1634</t>
  </si>
  <si>
    <t>E.R RÍO TURBIO</t>
  </si>
  <si>
    <t>Se encuentra ubicado en el Corregimiento del Alto de Mulatos, vereda Río
Turbo. Es un asentamiento indígena con cabildo (Reinaldo Domicó). Se
contactará a la docente, dado que en el lugar no hay señal telefónica para
gestionar la información pertinente.</t>
  </si>
  <si>
    <t>ASENTAMIENTO INDÍGENA</t>
  </si>
  <si>
    <t>ID.1635</t>
  </si>
  <si>
    <t>CENTRO EDUCATIVO KILOMETRO 25</t>
  </si>
  <si>
    <t>E.R. LOMAS AISLADAS</t>
  </si>
  <si>
    <t>ID.1636</t>
  </si>
  <si>
    <t>INSTITUCIÓN EDUCATIVA RIO GRANDE</t>
  </si>
  <si>
    <t>AGUAS FRIAS</t>
  </si>
  <si>
    <t>ID.1637</t>
  </si>
  <si>
    <t>CENTRO EDUCATIVO SAN JOSÉ DE MULATOS</t>
  </si>
  <si>
    <t>MONCHOLO</t>
  </si>
  <si>
    <t>El rector manifiesta que el servicio es deficiente, presenta interrupciones en
promedio 2 veces al día</t>
  </si>
  <si>
    <t>No se tiene documento sobre el predio. sin embargo, se conoce que fue una
donación.</t>
  </si>
  <si>
    <t>SIN IRREGULAR</t>
  </si>
  <si>
    <t>ID.1638</t>
  </si>
  <si>
    <t>I.E NUEVO ANTIOQUIA</t>
  </si>
  <si>
    <t>BOCAS DEL LIMÓN</t>
  </si>
  <si>
    <t xml:space="preserve">No se realiza la caracterización social porque la sede tiene energía. La SEM postula en reemplazo la sede El Venao, la cual si es caracterizada y es efectiva. </t>
  </si>
  <si>
    <t>ID.1639</t>
  </si>
  <si>
    <t>BRUNITO ABAJO</t>
  </si>
  <si>
    <t>Debido al frente frío que afectó la subregión de Urabá, hubo interrupción del
servicio por varios días. El servicio es deficiente. Al día se presenta intermitencia lo que afecta el desarrollo de la jornada académica</t>
  </si>
  <si>
    <t>ID.1640</t>
  </si>
  <si>
    <t>Sede # Quelbi Guadual</t>
  </si>
  <si>
    <t>ID.1641</t>
  </si>
  <si>
    <t>Sede # Cuasambi</t>
  </si>
  <si>
    <t>ID.1642</t>
  </si>
  <si>
    <t>Sede # Brisas</t>
  </si>
  <si>
    <t>ID.1643</t>
  </si>
  <si>
    <t>SEDE # 1 EL VERDE</t>
  </si>
  <si>
    <t>ID.1644</t>
  </si>
  <si>
    <t>SEDE CAMARON</t>
  </si>
  <si>
    <t>ID.1645</t>
  </si>
  <si>
    <t>SEDE MAGDALENA</t>
  </si>
  <si>
    <t>ID.1646</t>
  </si>
  <si>
    <t>INSTITUCIÓN EDUCATIVA BILINGÜE AGROINDUSTRIAL SINDAGUA - I.E.B.A.S</t>
  </si>
  <si>
    <t>Sede indigena Las Vegas</t>
  </si>
  <si>
    <t>ID.1647</t>
  </si>
  <si>
    <t>Sede indigena el Recodo</t>
  </si>
  <si>
    <t>ID.1648</t>
  </si>
  <si>
    <t>SEDE AWA SAN JACINTO</t>
  </si>
  <si>
    <t>ID.1649</t>
  </si>
  <si>
    <t>SEDE INDIGENA AWA MATARRO</t>
  </si>
  <si>
    <t>ID.1650</t>
  </si>
  <si>
    <t>Sede # Salvi</t>
  </si>
  <si>
    <t>ID.1651</t>
  </si>
  <si>
    <t>IE PUERTO COLOMBIA</t>
  </si>
  <si>
    <t>EL CAFE</t>
  </si>
  <si>
    <t>SIN ENERGIA</t>
  </si>
  <si>
    <t>ID 1652</t>
  </si>
  <si>
    <t>ID 1653</t>
  </si>
  <si>
    <t>Mani</t>
  </si>
  <si>
    <t>C.E. SAN JOSÉ DE LA POYATA</t>
  </si>
  <si>
    <t>LIMONAL</t>
  </si>
  <si>
    <t>ID 1654</t>
  </si>
  <si>
    <t>IE ARTURO SALAZAR MEJIA</t>
  </si>
  <si>
    <t>SANTO DOMINGO</t>
  </si>
  <si>
    <t>ID 1655</t>
  </si>
  <si>
    <t>IE LUIS CARLOS GALAN SARMIENTO</t>
  </si>
  <si>
    <t>LA PALMITA</t>
  </si>
  <si>
    <t>ID 1657</t>
  </si>
  <si>
    <t>I.E.R.  EL CONCILIO</t>
  </si>
  <si>
    <t>JORGE ELIECER GAITAN</t>
  </si>
  <si>
    <t>Reemplazo Rector</t>
  </si>
  <si>
    <t>Sede La Prensa</t>
  </si>
  <si>
    <t>C. E. R. QUIPARADO BAJO</t>
  </si>
  <si>
    <t>AGUAS CLARAS</t>
  </si>
  <si>
    <t>LANO</t>
  </si>
  <si>
    <t>KORIBIDÓ</t>
  </si>
  <si>
    <t>C.E.R.I JAICHINIDAU</t>
  </si>
  <si>
    <t>ADAN</t>
  </si>
  <si>
    <t>C.E.R.I GORDITO</t>
  </si>
  <si>
    <t>GUAVINA</t>
  </si>
  <si>
    <t>JULIO CHIQUITO</t>
  </si>
  <si>
    <t>KORUBADO</t>
  </si>
  <si>
    <t>PRADERA</t>
  </si>
  <si>
    <t>QUIPARADO ALTO</t>
  </si>
  <si>
    <t>SALADO CHONTADURO</t>
  </si>
  <si>
    <t>SAN MATEO BAJO</t>
  </si>
  <si>
    <t>CUEVAS BARRITO</t>
  </si>
  <si>
    <t>Sede San Mateo</t>
  </si>
  <si>
    <t>Sede Venados </t>
  </si>
  <si>
    <t>I.E.R San Miguel del Tigre</t>
  </si>
  <si>
    <t>Sede San Miguel del Tigre</t>
  </si>
  <si>
    <t>Sede El Campo</t>
  </si>
  <si>
    <t>Sede Jorge Eliecer Gaitan</t>
  </si>
  <si>
    <t>Sede Caño Don Juan</t>
  </si>
  <si>
    <t>Sede Santa Clara</t>
  </si>
  <si>
    <t>Sede Ciénaga</t>
  </si>
  <si>
    <t>sede Escuela Nueva Soledad de Tajuato</t>
  </si>
  <si>
    <t>Centro Educativo de Munguido</t>
  </si>
  <si>
    <t>El Juago</t>
  </si>
  <si>
    <t>Gitrado</t>
  </si>
  <si>
    <t>La Divisa</t>
  </si>
  <si>
    <t>Puerto Juan</t>
  </si>
  <si>
    <t>Sede Indígena Puerto Nuevo</t>
  </si>
  <si>
    <t>No registra Codigo DANE</t>
  </si>
  <si>
    <t>NO Registra Codigo DANE</t>
  </si>
  <si>
    <t>Sede de indígena  mamey dipurdo</t>
  </si>
  <si>
    <t>ID.1690</t>
  </si>
  <si>
    <t>Sede Escuela Nueva Consuelo de Andrapeda</t>
  </si>
  <si>
    <t>CE San Jacinto</t>
  </si>
  <si>
    <t>Sede Miraflores</t>
  </si>
  <si>
    <t>ID.1693</t>
  </si>
  <si>
    <t>Mercedes Abrego</t>
  </si>
  <si>
    <t>Consejo Comunitario Rio Yurimangui</t>
  </si>
  <si>
    <t>ID. 1694</t>
  </si>
  <si>
    <t>Esther Etelvina</t>
  </si>
  <si>
    <t>ID. 1695</t>
  </si>
  <si>
    <t xml:space="preserve">Institución Agricola Piamonte </t>
  </si>
  <si>
    <t>El Bombonal</t>
  </si>
  <si>
    <t>El Nogal</t>
  </si>
  <si>
    <t>I.E . NUESTRA SEORA DEL ROSARIO</t>
  </si>
  <si>
    <t>Cunday</t>
  </si>
  <si>
    <t>I.E: Varsovia</t>
  </si>
  <si>
    <t>ID 1699</t>
  </si>
  <si>
    <t>I.E: Real Campestre</t>
  </si>
  <si>
    <t>Sagrada Familia</t>
  </si>
  <si>
    <t>ID 1700</t>
  </si>
  <si>
    <t>Planadas</t>
  </si>
  <si>
    <t>I.E El Rubi</t>
  </si>
  <si>
    <t>Sede Principal</t>
  </si>
  <si>
    <t>ID. 1701</t>
  </si>
  <si>
    <t>I.E. PARMENIO BONILLA PAREDES</t>
  </si>
  <si>
    <t>JOSE ANTONIO GALÁN</t>
  </si>
  <si>
    <t>ID 1702</t>
  </si>
  <si>
    <t>San Benito Abad</t>
  </si>
  <si>
    <t>CENTRO EDUCATIVO LAS CHISPAS</t>
  </si>
  <si>
    <t>CAÑO CAIMAN</t>
  </si>
  <si>
    <t>Galeras</t>
  </si>
  <si>
    <t>I.E. PUERTO FRANCO</t>
  </si>
  <si>
    <t>Ovejas</t>
  </si>
  <si>
    <t>I.E. TECNICO AGROPECUARIO DON GABRIEL</t>
  </si>
  <si>
    <t>CHENGUE</t>
  </si>
  <si>
    <t>C.E. EL CONGRESO</t>
  </si>
  <si>
    <t>GALINDO</t>
  </si>
  <si>
    <t>San Marcos</t>
  </si>
  <si>
    <t>I.E. EL TORNO</t>
  </si>
  <si>
    <t>CAÑO LATAL</t>
  </si>
  <si>
    <t>C.E. SAN NICOLÁS DE CHAPARRAL</t>
  </si>
  <si>
    <t>CENTRO EDUCATIVO LOS GUAMOS</t>
  </si>
  <si>
    <t>I.E. CISPATACA</t>
  </si>
  <si>
    <t>BELLO HORIZONTE</t>
  </si>
  <si>
    <t>C.E. PALMIRA</t>
  </si>
  <si>
    <t>LA LUCHA No. 2</t>
  </si>
  <si>
    <t>Guaranda</t>
  </si>
  <si>
    <t>C.E. TIERRA SANTA</t>
  </si>
  <si>
    <t>SAN JOSE DE LAS DEMETRIAS</t>
  </si>
  <si>
    <t>I.E. SAN JOSE DE PALMARITICO</t>
  </si>
  <si>
    <t>LA LOMA</t>
  </si>
  <si>
    <t>SAGRADO CORAZÓN DE JESÚS -VDA MEDELLÍN</t>
  </si>
  <si>
    <t>I.E. CONCORDIA</t>
  </si>
  <si>
    <t>ID.1715</t>
  </si>
  <si>
    <t>Santiago de Tolú</t>
  </si>
  <si>
    <t>I.E. PUERTO VIEJO</t>
  </si>
  <si>
    <t>PALO BLANCO</t>
  </si>
  <si>
    <t>Puli</t>
  </si>
  <si>
    <t>I.E. DEPARTAMENTAL INTEGRADO</t>
  </si>
  <si>
    <t>I.E. DEPARTAMENTAL PALESTINA</t>
  </si>
  <si>
    <t xml:space="preserve">Permanecen un día entero sin energía y los cortes de energía son muy seguidos. Han presentado daños en los equipos </t>
  </si>
  <si>
    <t>Cuenta con servicio de energía eléctrica - sin legalizar la conexión</t>
  </si>
  <si>
    <t>ID. 1717</t>
  </si>
  <si>
    <t>Ubala</t>
  </si>
  <si>
    <t>ESCUELA RURAL NAZARETH</t>
  </si>
  <si>
    <t xml:space="preserve">Un día entero puede durar un corte de energía. El ultimo corte de energía se presentó hace dos semanas. </t>
  </si>
  <si>
    <t>La mayor dificultad son los cortes que se presentan. Actualmente están intentando comprar nuevos equipos (computadores, electrodomésticos) y lo que mas les preocupa es que debido a estos cortes de energía, los equipos nuevos puedan dañarse.</t>
  </si>
  <si>
    <t>ID. 1718</t>
  </si>
  <si>
    <t>Sibaté</t>
  </si>
  <si>
    <t>ESCUELA RURAL EL PEÑON</t>
  </si>
  <si>
    <t xml:space="preserve">La sede no presenta dificultades con el sistema de energía eléctrico. En muy pocas ocasiones han presentado cortes de energía. </t>
  </si>
  <si>
    <t>ID. 1719</t>
  </si>
  <si>
    <t>Cabrera</t>
  </si>
  <si>
    <t>ESCUELA RURAL ALTO ARIARI No. 2</t>
  </si>
  <si>
    <t>En el ultimo mes han presentado cortes de energía de manera muy recurrente, en especial cuando llueve.  Han llegado a alcanzar cuatro días seguidos sin energía.</t>
  </si>
  <si>
    <t xml:space="preserve">Se les ha dañado el televisor y la nevera </t>
  </si>
  <si>
    <t>ID. 1720</t>
  </si>
  <si>
    <t>ESCUELA RURAL MOGAMBO</t>
  </si>
  <si>
    <t>La sede educativa cuenta con servicio de energía eléctrica; no obstante, el
suministro presenta interrupciones frecuentes y variaciones constantes en el
voltaje, caracterizadas por subidas y caídas súbitas de la corriente. Estas
fluctuaciones generan inestabilidad en el sistema eléctrico, lo cual ha
ocasionado afectaciones en equipos y dispositivos eléctricos de la institución,
haciendo necesario el uso permanente de estabilizadores de voltaje para
mitigar posibles daños</t>
  </si>
  <si>
    <t>ID. 1721</t>
  </si>
  <si>
    <t>Institución Educativa
Etnoeducativa Bocas del Atrato</t>
  </si>
  <si>
    <t>Institución Educativa Etnoeducativa Bocas del Atrato</t>
  </si>
  <si>
    <t>Es un territorio colectivo reconocido por resolución del INCORA. Bocas del Atrato presenta características propias de territorios con
condiciones similares a Zonas No Interconectadas (ZNI), donde el acceso
continuo al servicio de energía eléctrica es limitado. Opera una planta
comunitaria de generación eléctrica, cuyo servicio se presta únicamente entre
las 6:00 p. m. y las 11:00 p. m., situación que limita significativamente el
acceso permanente a energía durante la jornada escolar.</t>
  </si>
  <si>
    <t>Dificultades para garantizar una adecuada ventilación en las aulas de clase, en un territorio caracterizado por temperaturas elevadas.  Problemas para la conservación de los alimentos del restaurante escolar, lo cual obliga a realizar compras frecuentes de hielo para evitar su deterioro. Restricciones para el desarrollo de proyectos pedagógicos relacionados con educación ambiental, tecnología y energías renovables.</t>
  </si>
  <si>
    <t>PLANTA DE GENERACIÓN POR COMBUSTIBLE</t>
  </si>
  <si>
    <t>CONSEJO COMUNITARIO BOCAS DEL ATRATO</t>
  </si>
  <si>
    <t>ID 1722</t>
  </si>
  <si>
    <t>I.E. PICA PICA VIEJO</t>
  </si>
  <si>
    <t>SAN PEDRO ALEJANDRINO</t>
  </si>
  <si>
    <t>ID.1723</t>
  </si>
  <si>
    <t>San José del Guaviare</t>
  </si>
  <si>
    <t xml:space="preserve">I.E. INDIGENA LAGOS DEL DORADO </t>
  </si>
  <si>
    <t>SEDE PRINCIPAL</t>
  </si>
  <si>
    <t>I.E.R. DOMINGO SAVIO</t>
  </si>
  <si>
    <t>LA TORCOROMA</t>
  </si>
  <si>
    <t xml:space="preserve">No cuenta con ningún tipo de energía </t>
  </si>
  <si>
    <t>ID.1725</t>
  </si>
  <si>
    <t>I.E. ALTA MONTAÑA</t>
  </si>
  <si>
    <t>LAZARO</t>
  </si>
  <si>
    <t>ID.1726</t>
  </si>
  <si>
    <t>I.E. GUAMANGA</t>
  </si>
  <si>
    <t>PDT COORD</t>
  </si>
  <si>
    <t>ID.1727</t>
  </si>
  <si>
    <t>I.E. MAMÓN DE MARÍA</t>
  </si>
  <si>
    <t>ID.1728</t>
  </si>
  <si>
    <t>I.E. GABRIEL GARCIA TABOADA</t>
  </si>
  <si>
    <t>MALA NOCHE</t>
  </si>
  <si>
    <t>ID.1729</t>
  </si>
  <si>
    <t>EL MILAGRO</t>
  </si>
  <si>
    <t>ID. 1730</t>
  </si>
  <si>
    <t>DON CLETO</t>
  </si>
  <si>
    <t>ID.1731</t>
  </si>
  <si>
    <t>I.E. TÉCNICA AGROPECUARIA EL HOBO</t>
  </si>
  <si>
    <t>Real Alférez</t>
  </si>
  <si>
    <t>ID.1732</t>
  </si>
  <si>
    <t>SEDE SORIANO</t>
  </si>
  <si>
    <t>ID.1733</t>
  </si>
  <si>
    <t>I.E. TÉCNICO AGROPECUARIA TOMÁS DANIELS DE PATICO</t>
  </si>
  <si>
    <t>ID.1734</t>
  </si>
  <si>
    <t>I.E. DE TALAIGUA NUEVO</t>
  </si>
  <si>
    <t>CAÑO HONDO</t>
  </si>
  <si>
    <t>ID.1735</t>
  </si>
  <si>
    <t>TUPE</t>
  </si>
  <si>
    <t>ID.1736</t>
  </si>
  <si>
    <t>C.E. AGUAS PRIETAS</t>
  </si>
  <si>
    <t>ID.1737</t>
  </si>
  <si>
    <t>I.E. CAÑAVERAL</t>
  </si>
  <si>
    <t>10.38</t>
  </si>
  <si>
    <t>ID.1738</t>
  </si>
  <si>
    <t>Institución Educativa Nuevo Antioquia</t>
  </si>
  <si>
    <t>El predio fue donado. se encuentra en trámite de titulación ante la Agencia
Nacional de Tierras</t>
  </si>
  <si>
    <t>Desde el municipio de Turbo se realiza desplazamiento hacia el corregimientode Currulao en transporte terrestre, aproximadamente 20 minutos, desdecurrulao hasta el corregimiento de Nuevo Antioquia, aproximadamente 1hora, en chivero un costo de 14.000 pesos, desde Nuevo Antioquia en mototaxi, un valor de 40.000 o en caballo por un valor de 100.000 , se precisa queuno de los dos transportes es más funcional (caballo) de acuerdo a lascondiciones climáticas, porque si o si se debe atravesar el río Currulao y variasquebradas, y si el río está crecido, en garrucha por un valor de 5.000 pesos, eltiempo aproximado de desplazamiento es de 40 minutos a 2 horas, hasta lavereda El Venao.</t>
  </si>
  <si>
    <t>ID 1739</t>
  </si>
  <si>
    <t>IE INDIGENA UNIÓN CHOGORODO</t>
  </si>
  <si>
    <t>SEDE INDÍGENA SHOKERRE</t>
  </si>
  <si>
    <t>ID.1740</t>
  </si>
  <si>
    <t>Yerly</t>
  </si>
  <si>
    <t>CERI INDIGENISTA AMPARRADO GRANDE</t>
  </si>
  <si>
    <t xml:space="preserve">Sede Korado
 </t>
  </si>
  <si>
    <t>No para sede</t>
  </si>
  <si>
    <t>Pana Pana</t>
  </si>
  <si>
    <t>I.E. ALVARO GOMEZ HURTADO</t>
  </si>
  <si>
    <t>CEJAL CUYARÍ</t>
  </si>
  <si>
    <t>COMUNIDAD CEJAL</t>
  </si>
  <si>
    <t>Mayerly Piscciotti</t>
  </si>
  <si>
    <t>C.E. RURAL BRACITOS</t>
  </si>
  <si>
    <t>SAN LUIS DEL ESPEJO</t>
  </si>
  <si>
    <t>Conectados de manera ilegal al SIN, el servicio es intermitente y los cortes son constantes</t>
  </si>
  <si>
    <t>ID.1743</t>
  </si>
  <si>
    <t>Mileydi Carrillo</t>
  </si>
  <si>
    <t>Conectados al SIN  de manera legal, el servicio es intermitente y pasan varios dìas sin energìa por condiciones climàticas</t>
  </si>
  <si>
    <t>ID.1744</t>
  </si>
  <si>
    <t>San Andres de Tumaco</t>
  </si>
  <si>
    <t>C.E INDIG AWA EL VERDE</t>
  </si>
  <si>
    <t>SEDE ALBICITO</t>
  </si>
  <si>
    <t>I.E SAN ANTONIO DE CHUARE</t>
  </si>
  <si>
    <t>SAN ANTONIO DE CHUARE</t>
  </si>
  <si>
    <t>I.E. CAÑA BRAVA</t>
  </si>
  <si>
    <t>7.27</t>
  </si>
  <si>
    <t>73.13</t>
  </si>
  <si>
    <t>ID.1747</t>
  </si>
  <si>
    <t>El Carmen de Chucurí</t>
  </si>
  <si>
    <t>I.E. COLEGIO SAN LUIS GONZAGA</t>
  </si>
  <si>
    <t>COLEGIO SAN LUIS GONZAGA SEDE PRINCIPAL</t>
  </si>
  <si>
    <t>Sede ubicada en cabecera municipal</t>
  </si>
  <si>
    <t>ID.1748</t>
  </si>
  <si>
    <t>I.E. COLEGIO FRANCISCO SAN JUAN</t>
  </si>
  <si>
    <t>ESCUELA RURAL EL MOHÁN</t>
  </si>
  <si>
    <t>Cuenta con servicio de energia pero con condiciones precarias</t>
  </si>
  <si>
    <t>ID.1749</t>
  </si>
  <si>
    <t>I.E. SAN RAFAEL DE CHUCURI</t>
  </si>
  <si>
    <t>ID 1750</t>
  </si>
  <si>
    <t>Angie pajcheco</t>
  </si>
  <si>
    <t>CAMPO DE GALÁN</t>
  </si>
  <si>
    <t>ESTA POR PEDIR LA INFORMACION</t>
  </si>
  <si>
    <t>ID 1751</t>
  </si>
  <si>
    <t>BOCAS DE LA COLORADA</t>
  </si>
  <si>
    <t>ID 1752</t>
  </si>
  <si>
    <t>CARTAGENA DEL CHAIRÁ</t>
  </si>
  <si>
    <t>I.E. LOS CRISTALES</t>
  </si>
  <si>
    <t>LOS CRISTALES</t>
  </si>
  <si>
    <t>0°55′19</t>
  </si>
  <si>
    <t>74°44′35</t>
  </si>
  <si>
    <t>ID. 1753</t>
  </si>
  <si>
    <t>SOLANO</t>
  </si>
  <si>
    <t>I.E.R. LA CABAÑITA</t>
  </si>
  <si>
    <t>DIVINO NIÑO</t>
  </si>
  <si>
    <t>00°51'35</t>
  </si>
  <si>
    <t>75°15'25</t>
  </si>
  <si>
    <t>ID.1754</t>
  </si>
  <si>
    <t>I.E. DISTRITAL No. 176</t>
  </si>
  <si>
    <t>SEDE #2</t>
  </si>
  <si>
    <t>ID.1755</t>
  </si>
  <si>
    <t>C.E.R. PÁRAMO INTERMEDIO</t>
  </si>
  <si>
    <t>ID. 1756</t>
  </si>
  <si>
    <t>Institución Educativa Rural Nuestra Señora Del Carmen</t>
  </si>
  <si>
    <t>Sede El Yarumo</t>
  </si>
  <si>
    <t xml:space="preserve">La sede cuenta con servicio de energía continuo del SIN, prestado por EPM; sin embargo, se presenta una sobrecarga por el uso comunitario de la cancha, lo que ha generado manejo inadecuado de la infraestructura eléctrica (cables sueltos y luminarias encendidas). La situación no responde a fallas del servicio, sino a un uso inadecuado que debe ser atendido por EPM y/o la administración municipal.
</t>
  </si>
  <si>
    <t>se identifica un riesgo latente asociado al manejo inadecuado del cableado del poste principal. Esta situación podría derivar en incidentes como descargas eléctricas u otros eventos derivados de la manipulación indebida de la infraestructura, lo que representa un riesgo para la comunidad educativa y los habitantes del sector.</t>
  </si>
  <si>
    <t>ID.1757</t>
  </si>
  <si>
    <t>INSTITUCIÓN INDÍGENA OGO PURO</t>
  </si>
  <si>
    <t>Resguardo Indigena de Jurado</t>
  </si>
  <si>
    <t>ID.1758</t>
  </si>
  <si>
    <t>LITORAL DE SAN JUAN</t>
  </si>
  <si>
    <t>IE SANTA MARÍA DE PANGALA</t>
  </si>
  <si>
    <t>COMPLETA</t>
  </si>
  <si>
    <t>Completa</t>
  </si>
  <si>
    <t>ID.1759</t>
  </si>
  <si>
    <t>IE INDIGENA ARMANDO ACHITO LUBIASA DE NUSSI PURRUÚ</t>
  </si>
  <si>
    <t>ID.1760</t>
  </si>
  <si>
    <t>cauca</t>
  </si>
  <si>
    <t>Institución Educativa Zaragoza</t>
  </si>
  <si>
    <t>Casas Viejas</t>
  </si>
  <si>
    <t xml:space="preserve">2,9561773 
</t>
  </si>
  <si>
    <t>ID. 1761</t>
  </si>
  <si>
    <t>IE INDIGENA DE MONDO</t>
  </si>
  <si>
    <t>FARALLONES DE BOCHOROMA</t>
  </si>
  <si>
    <t>IE. INDIGENA DE TARENA</t>
  </si>
  <si>
    <t>SEDE PRINCIPAL DE PRIMARIA</t>
  </si>
  <si>
    <t>SEDE GUILLERMINA DUAVE</t>
  </si>
  <si>
    <t>Bajo Baudo</t>
  </si>
  <si>
    <t>I.E INDIGENA DE PIZARRO</t>
  </si>
  <si>
    <t>I.E LA ROTURA</t>
  </si>
  <si>
    <t>ESCUELA RURAL RIO VIEJO</t>
  </si>
  <si>
    <t>I.E. EL REPOSO</t>
  </si>
  <si>
    <t>LA LAGUNA</t>
  </si>
  <si>
    <t>10°03'33.8"N</t>
  </si>
  <si>
    <t>74°03'04.2"W</t>
  </si>
  <si>
    <t>ID.1767</t>
  </si>
  <si>
    <t>I.E.R SAN MIGUEL DEL TIGRE</t>
  </si>
  <si>
    <t>SAN LUIS BELTRAN</t>
  </si>
  <si>
    <t>Nombre de la Institución</t>
  </si>
  <si>
    <t>Nombre de la Sede</t>
  </si>
  <si>
    <t>BENEFICIARIA FINAL EN CARACTERIZACIÓN</t>
  </si>
  <si>
    <t>Pre caracterización</t>
  </si>
  <si>
    <t>EN REVISIÓN</t>
  </si>
  <si>
    <t>POR LLAMADA</t>
  </si>
  <si>
    <t>ETAPA 1 - PENDIENTE FORMULARIO</t>
  </si>
  <si>
    <t>Name</t>
  </si>
  <si>
    <t>Coord_X</t>
  </si>
  <si>
    <t>Coord_Y</t>
  </si>
  <si>
    <t>ley_2da</t>
  </si>
  <si>
    <t>CENTRO EDUCATIVO DEL CARIBE</t>
  </si>
  <si>
    <t>PNN</t>
  </si>
  <si>
    <t>Cuenta de Departamento</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</si>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</sst>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3" formatCode="_-* #,##0.00_-;\-* #,##0.00_-;_-* &quot;-&quot;??_-;_-@_-"/>
    <numFmt numFmtId="164" formatCode="_-* #,##0_-;\-* #,##0_-;_-* &quot;-&quot;??_-;_-@"/>
    <numFmt numFmtId="165" formatCode="0.0000000"/>
    <numFmt numFmtId="166" formatCode="#,##0.000000"/>
    <numFmt numFmtId="167" formatCode="_-* #,##0.000000_-;\-* #,##0.000000_-;_-* &quot;-&quot;??_-;_-@_-"/>
    <numFmt numFmtId="168" formatCode="#,##0.0000"/>
    <numFmt numFmtId="169" formatCode="#,##0.0000000"/>
    <numFmt numFmtId="170" formatCode="0.0000"/>
    <numFmt numFmtId="171" formatCode="0.000000"/>
    <numFmt numFmtId="172" formatCode="#,##0.00000"/>
    <numFmt numFmtId="173" formatCode="_-* #,##0.0000_-;\-* #,##0.0000_-;_-* &quot;-&quot;??_-;_-@_-"/>
    <numFmt numFmtId="174" formatCode="0.00000"/>
    <numFmt numFmtId="175" formatCode="_-* #,##0_-;\-* #,##0_-;_-* &quot;-&quot;??_-;_-@_-"/>
    <numFmt numFmtId="176" formatCode="#,##0.00000000"/>
  </numFmts>
  <fonts count="50">
    <font>
      <sz val="11"/>
      <color theme="1"/>
      <name val="Calibri"/>
      <scheme val="minor"/>
    </font>
    <font>
      <b/>
      <sz val="11"/>
      <color theme="0"/>
      <name val="Calibri"/>
      <family val="2"/>
    </font>
    <font>
      <b/>
      <sz val="11"/>
      <color theme="1"/>
      <name val="Calibri"/>
      <family val="2"/>
    </font>
    <font>
      <b/>
      <sz val="11"/>
      <color rgb="FF000000"/>
      <name val="Calibri"/>
      <family val="2"/>
    </font>
    <font>
      <sz val="11"/>
      <color theme="1"/>
      <name val="Calibri"/>
      <family val="2"/>
    </font>
    <font>
      <sz val="11"/>
      <color rgb="FF000000"/>
      <name val="Calibri"/>
      <family val="2"/>
    </font>
    <font>
      <u/>
      <sz val="11"/>
      <color theme="10"/>
      <name val="Calibri"/>
      <family val="2"/>
    </font>
    <font>
      <sz val="11"/>
      <color rgb="FF000000"/>
      <name val="Aptos Narrow"/>
      <family val="2"/>
    </font>
    <font>
      <sz val="9"/>
      <color rgb="FF242424"/>
      <name val="Aptos Narrow"/>
      <family val="2"/>
    </font>
    <font>
      <sz val="11"/>
      <color rgb="FF242424"/>
      <name val="Aptos Narrow"/>
      <family val="2"/>
    </font>
    <font>
      <sz val="11"/>
      <color theme="1"/>
      <name val="Calibri"/>
      <family val="2"/>
      <scheme val="minor"/>
    </font>
    <font>
      <sz val="10"/>
      <color theme="1"/>
      <name val="Arial"/>
      <family val="2"/>
    </font>
    <font>
      <u/>
      <sz val="11"/>
      <color theme="10"/>
      <name val="Calibri"/>
      <family val="2"/>
      <scheme val="minor"/>
    </font>
    <font>
      <sz val="11"/>
      <color rgb="FF000000"/>
      <name val="Aptos Narrow"/>
      <family val="2"/>
      <charset val="1"/>
    </font>
    <font>
      <sz val="11"/>
      <name val="Aptos Narrow"/>
      <family val="2"/>
      <charset val="1"/>
    </font>
    <font>
      <sz val="11"/>
      <color rgb="FF000000"/>
      <name val="Calibri"/>
      <family val="2"/>
      <scheme val="minor"/>
    </font>
    <font>
      <sz val="11"/>
      <color theme="1"/>
      <name val="Calibri"/>
      <family val="2"/>
      <scheme val="minor"/>
    </font>
    <font>
      <sz val="11"/>
      <color rgb="FF242424"/>
      <name val="Aptos Narrow"/>
      <family val="2"/>
    </font>
    <font>
      <sz val="11"/>
      <color rgb="FF000000"/>
      <name val="Calibri"/>
      <family val="2"/>
    </font>
    <font>
      <sz val="12"/>
      <color rgb="FF000000"/>
      <name val="Calibri"/>
      <family val="2"/>
      <charset val="1"/>
    </font>
    <font>
      <sz val="11"/>
      <color rgb="FF000000"/>
      <name val="Calibri"/>
      <family val="2"/>
      <scheme val="minor"/>
    </font>
    <font>
      <sz val="10"/>
      <color theme="1"/>
      <name val="Aptos"/>
      <family val="2"/>
      <charset val="1"/>
    </font>
    <font>
      <sz val="11"/>
      <name val="Calibri"/>
      <family val="2"/>
    </font>
    <font>
      <sz val="11"/>
      <color rgb="FF000000"/>
      <name val="Verdana"/>
      <family val="2"/>
    </font>
    <font>
      <sz val="12"/>
      <color rgb="FF000000"/>
      <name val="Arial"/>
      <family val="2"/>
    </font>
    <font>
      <sz val="11"/>
      <color rgb="FF000000"/>
      <name val="Calibri"/>
      <family val="2"/>
    </font>
    <font>
      <sz val="11"/>
      <color rgb="FF000000"/>
      <name val="Ȫptos Narrow&quot;"/>
      <charset val="1"/>
    </font>
    <font>
      <sz val="11"/>
      <color rgb="FF006100"/>
      <name val="Calibri"/>
      <family val="2"/>
    </font>
    <font>
      <sz val="11"/>
      <color rgb="FF000000"/>
      <name val="Calibri"/>
      <family val="2"/>
      <charset val="1"/>
    </font>
    <font>
      <sz val="11"/>
      <name val="Aptos Narrow"/>
      <family val="2"/>
    </font>
    <font>
      <sz val="11"/>
      <color theme="1"/>
      <name val="Calibri"/>
      <family val="2"/>
      <charset val="1"/>
    </font>
    <font>
      <sz val="10"/>
      <color rgb="FF000000"/>
      <name val="Calibri"/>
      <family val="2"/>
      <charset val="1"/>
    </font>
    <font>
      <sz val="11"/>
      <color rgb="FF000000"/>
      <name val="Calibri"/>
      <family val="2"/>
    </font>
    <font>
      <sz val="11"/>
      <color theme="1"/>
      <name val="Aptos Narrow"/>
      <family val="2"/>
    </font>
    <font>
      <sz val="12"/>
      <color theme="1"/>
      <name val="Google Sans"/>
      <charset val="1"/>
    </font>
    <font>
      <sz val="11"/>
      <color theme="1"/>
      <name val="Google Sans"/>
      <charset val="1"/>
    </font>
    <font>
      <sz val="11.25"/>
      <color theme="1"/>
      <name val="OpenSans"/>
      <charset val="1"/>
    </font>
    <font>
      <sz val="11"/>
      <color rgb="FF00B050"/>
      <name val="Calibri"/>
      <family val="2"/>
    </font>
    <font>
      <sz val="11"/>
      <color rgb="FF1F1F1F"/>
      <name val="Google Sans"/>
      <charset val="1"/>
    </font>
    <font>
      <sz val="10"/>
      <color rgb="FF1F1F1F"/>
      <name val="Roboto"/>
      <charset val="1"/>
    </font>
    <font>
      <sz val="10"/>
      <color theme="1"/>
      <name val="Calibri"/>
      <family val="2"/>
    </font>
    <font>
      <sz val="11"/>
      <color theme="1"/>
      <name val="Calibri"/>
      <family val="2"/>
      <scheme val="major"/>
    </font>
    <font>
      <sz val="11"/>
      <color theme="1" tint="0.499984740745262"/>
      <name val="Calibri"/>
      <family val="2"/>
    </font>
    <font>
      <sz val="11"/>
      <color theme="1" tint="0.499984740745262"/>
      <name val="Calibri"/>
      <family val="2"/>
      <scheme val="minor"/>
    </font>
    <font>
      <sz val="11"/>
      <color theme="4"/>
      <name val="Calibri"/>
      <family val="2"/>
      <scheme val="minor"/>
    </font>
    <font>
      <sz val="11"/>
      <color rgb="FFFF0000"/>
      <name val="Calibri"/>
      <family val="2"/>
    </font>
    <font>
      <u/>
      <sz val="11"/>
      <color rgb="FFFF0000"/>
      <name val="Calibri"/>
      <family val="2"/>
    </font>
    <font>
      <sz val="12"/>
      <color theme="4"/>
      <name val="Calibri"/>
      <family val="2"/>
      <scheme val="minor"/>
    </font>
    <font>
      <sz val="12"/>
      <color theme="1"/>
      <name val="Calibri"/>
      <family val="2"/>
      <scheme val="minor"/>
    </font>
    <font>
      <b/>
      <sz val="11"/>
      <color theme="1"/>
      <name val="Calibri"/>
      <family val="2"/>
      <scheme val="minor"/>
    </font>
  </fonts>
  <fills count="43">
    <fill>
      <patternFill patternType="none"/>
    </fill>
    <fill>
      <patternFill patternType="gray125"/>
    </fill>
    <fill>
      <patternFill patternType="solid">
        <fgColor theme="8"/>
        <bgColor theme="8"/>
      </patternFill>
    </fill>
    <fill>
      <patternFill patternType="solid">
        <fgColor rgb="FF00B0F0"/>
        <bgColor rgb="FF00B0F0"/>
      </patternFill>
    </fill>
    <fill>
      <patternFill patternType="solid">
        <fgColor rgb="FFFBD4B4"/>
        <bgColor rgb="FFFBD4B4"/>
      </patternFill>
    </fill>
    <fill>
      <patternFill patternType="solid">
        <fgColor rgb="FFEBF1DE"/>
        <bgColor rgb="FFEBF1DE"/>
      </patternFill>
    </fill>
    <fill>
      <patternFill patternType="solid">
        <fgColor theme="0"/>
        <bgColor theme="0"/>
      </patternFill>
    </fill>
    <fill>
      <patternFill patternType="solid">
        <fgColor rgb="FF00B050"/>
        <bgColor rgb="FF00B050"/>
      </patternFill>
    </fill>
    <fill>
      <patternFill patternType="solid">
        <fgColor rgb="FFFF0000"/>
        <bgColor rgb="FFFF0000"/>
      </patternFill>
    </fill>
    <fill>
      <patternFill patternType="solid">
        <fgColor rgb="FFDDD9C3"/>
        <bgColor rgb="FFDDD9C3"/>
      </patternFill>
    </fill>
    <fill>
      <patternFill patternType="solid">
        <fgColor rgb="FFFFFF00"/>
        <bgColor rgb="FFFFFF00"/>
      </patternFill>
    </fill>
    <fill>
      <patternFill patternType="solid">
        <fgColor theme="5"/>
        <bgColor theme="5"/>
      </patternFill>
    </fill>
    <fill>
      <patternFill patternType="solid">
        <fgColor rgb="FFFFC000"/>
        <bgColor rgb="FFFFC000"/>
      </patternFill>
    </fill>
    <fill>
      <patternFill patternType="solid">
        <fgColor rgb="FFC00000"/>
        <bgColor rgb="FFC00000"/>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B050"/>
        <bgColor indexed="64"/>
      </patternFill>
    </fill>
    <fill>
      <patternFill patternType="solid">
        <fgColor rgb="FFDBE5F1"/>
        <bgColor rgb="FFDBE5F1"/>
      </patternFill>
    </fill>
    <fill>
      <patternFill patternType="solid">
        <fgColor rgb="FFFCD5B4"/>
        <bgColor rgb="FF000000"/>
      </patternFill>
    </fill>
    <fill>
      <patternFill patternType="solid">
        <fgColor theme="6" tint="0.79998168889431442"/>
        <bgColor indexed="64"/>
      </patternFill>
    </fill>
    <fill>
      <patternFill patternType="solid">
        <fgColor rgb="FFFF0000"/>
        <bgColor indexed="64"/>
      </patternFill>
    </fill>
    <fill>
      <patternFill patternType="solid">
        <fgColor rgb="FFB8CCE4"/>
        <bgColor rgb="FFB8CCE4"/>
      </patternFill>
    </fill>
    <fill>
      <patternFill patternType="solid">
        <fgColor rgb="FFD9D9D9"/>
        <bgColor rgb="FF000000"/>
      </patternFill>
    </fill>
    <fill>
      <patternFill patternType="solid">
        <fgColor rgb="FFDAF2D0"/>
        <bgColor rgb="FF000000"/>
      </patternFill>
    </fill>
    <fill>
      <patternFill patternType="solid">
        <fgColor rgb="FFD9D9D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B8CCE4"/>
        <bgColor indexed="64"/>
      </patternFill>
    </fill>
    <fill>
      <patternFill patternType="solid">
        <fgColor rgb="FFDBE5F1"/>
        <bgColor indexed="64"/>
      </patternFill>
    </fill>
    <fill>
      <patternFill patternType="solid">
        <fgColor rgb="FF92D050"/>
        <bgColor indexed="64"/>
      </patternFill>
    </fill>
    <fill>
      <patternFill patternType="solid">
        <fgColor rgb="FFC6EFCE"/>
        <bgColor indexed="64"/>
      </patternFill>
    </fill>
    <fill>
      <patternFill patternType="solid">
        <fgColor theme="9" tint="-0.249977111117893"/>
        <bgColor indexed="64"/>
      </patternFill>
    </fill>
    <fill>
      <patternFill patternType="solid">
        <fgColor theme="0"/>
        <bgColor indexed="64"/>
      </patternFill>
    </fill>
    <fill>
      <patternFill patternType="solid">
        <fgColor rgb="FFEBF1DE"/>
        <bgColor indexed="64"/>
      </patternFill>
    </fill>
    <fill>
      <patternFill patternType="solid">
        <fgColor rgb="FFFFFFFF"/>
        <bgColor rgb="FF000000"/>
      </patternFill>
    </fill>
    <fill>
      <patternFill patternType="solid">
        <fgColor rgb="FFFFFFFF"/>
        <bgColor rgb="FF00B050"/>
      </patternFill>
    </fill>
    <fill>
      <patternFill patternType="solid">
        <fgColor rgb="FFFFC000"/>
        <bgColor indexed="64"/>
      </patternFill>
    </fill>
    <fill>
      <patternFill patternType="solid">
        <fgColor rgb="FFB8CCE4"/>
        <bgColor rgb="FF000000"/>
      </patternFill>
    </fill>
    <fill>
      <patternFill patternType="solid">
        <fgColor theme="7" tint="0.39997558519241921"/>
        <bgColor indexed="64"/>
      </patternFill>
    </fill>
    <fill>
      <patternFill patternType="solid">
        <fgColor theme="7" tint="0.59999389629810485"/>
        <bgColor indexed="64"/>
      </patternFill>
    </fill>
    <fill>
      <patternFill patternType="solid">
        <fgColor rgb="FFEBF1DE"/>
        <bgColor rgb="FF000000"/>
      </patternFill>
    </fill>
    <fill>
      <patternFill patternType="solid">
        <fgColor rgb="FF00B0F0"/>
        <bgColor indexed="64"/>
      </patternFill>
    </fill>
  </fills>
  <borders count="52">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theme="6"/>
      </top>
      <bottom/>
      <diagonal/>
    </border>
    <border>
      <left/>
      <right style="thin">
        <color theme="6"/>
      </right>
      <top style="thin">
        <color theme="6"/>
      </top>
      <bottom/>
      <diagonal/>
    </border>
    <border>
      <left/>
      <right/>
      <top style="thin">
        <color theme="6"/>
      </top>
      <bottom style="thin">
        <color theme="6"/>
      </bottom>
      <diagonal/>
    </border>
    <border>
      <left/>
      <right style="thin">
        <color theme="6"/>
      </right>
      <top style="thin">
        <color theme="6"/>
      </top>
      <bottom style="thin">
        <color theme="6"/>
      </bottom>
      <diagonal/>
    </border>
    <border>
      <left style="thin">
        <color rgb="FF000000"/>
      </left>
      <right/>
      <top/>
      <bottom/>
      <diagonal/>
    </border>
    <border>
      <left style="medium">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thin">
        <color rgb="FF000000"/>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rgb="FF000000"/>
      </top>
      <bottom style="thin">
        <color rgb="FF000000"/>
      </bottom>
      <diagonal/>
    </border>
    <border>
      <left/>
      <right/>
      <top style="thin">
        <color theme="1"/>
      </top>
      <bottom/>
      <diagonal/>
    </border>
    <border>
      <left/>
      <right/>
      <top style="thin">
        <color theme="1"/>
      </top>
      <bottom style="thin">
        <color theme="1"/>
      </bottom>
      <diagonal/>
    </border>
    <border>
      <left/>
      <right style="thin">
        <color indexed="64"/>
      </right>
      <top style="thin">
        <color indexed="64"/>
      </top>
      <bottom style="thin">
        <color indexed="64"/>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9BC2E6"/>
      </bottom>
      <diagonal/>
    </border>
    <border>
      <left style="thin">
        <color rgb="FFABABAB"/>
      </left>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thin">
        <color rgb="FFABABAB"/>
      </left>
      <right/>
      <top style="thin">
        <color indexed="65"/>
      </top>
      <bottom/>
      <diagonal/>
    </border>
    <border>
      <left style="thin">
        <color rgb="FFABABAB"/>
      </left>
      <right style="thin">
        <color rgb="FFABABAB"/>
      </right>
      <top style="thin">
        <color indexed="65"/>
      </top>
      <bottom/>
      <diagonal/>
    </border>
  </borders>
  <cellStyleXfs count="3">
    <xf numFmtId="0" fontId="0" fillId="0" borderId="0"/>
    <xf numFmtId="0" fontId="12" fillId="0" borderId="0" applyNumberFormat="0" applyFill="0" applyBorder="0" applyAlignment="0" applyProtection="0"/>
    <xf numFmtId="43" fontId="16" fillId="0" borderId="0" applyFont="0" applyFill="0" applyBorder="0" applyAlignment="0" applyProtection="0"/>
  </cellStyleXfs>
  <cellXfs count="681">
    <xf numFmtId="0" fontId="0" fillId="0" borderId="0" xfId="0"/>
    <xf numFmtId="0" fontId="3" fillId="4" borderId="2" xfId="0" applyFont="1" applyFill="1" applyBorder="1" applyAlignment="1">
      <alignment horizontal="center" wrapText="1"/>
    </xf>
    <xf numFmtId="0" fontId="2" fillId="4" borderId="2" xfId="0" applyFont="1" applyFill="1" applyBorder="1" applyAlignment="1">
      <alignment horizontal="center" wrapText="1"/>
    </xf>
    <xf numFmtId="0" fontId="3" fillId="4" borderId="3" xfId="0" applyFont="1" applyFill="1" applyBorder="1" applyAlignment="1">
      <alignment horizontal="center" wrapText="1"/>
    </xf>
    <xf numFmtId="0" fontId="4" fillId="0" borderId="5" xfId="0" applyFont="1" applyBorder="1"/>
    <xf numFmtId="0" fontId="4" fillId="3" borderId="5" xfId="0" applyFont="1" applyFill="1" applyBorder="1"/>
    <xf numFmtId="0" fontId="10" fillId="0" borderId="0" xfId="0" applyFont="1"/>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1" fontId="4" fillId="0" borderId="5" xfId="0" applyNumberFormat="1" applyFont="1" applyBorder="1" applyAlignment="1">
      <alignment horizontal="center" vertical="center" wrapText="1"/>
    </xf>
    <xf numFmtId="0" fontId="4" fillId="0" borderId="5" xfId="0" applyFont="1" applyBorder="1" applyAlignment="1">
      <alignment vertical="center" wrapText="1"/>
    </xf>
    <xf numFmtId="165" fontId="4" fillId="0" borderId="5" xfId="0" applyNumberFormat="1" applyFont="1" applyBorder="1" applyAlignment="1">
      <alignment horizontal="center" vertical="center" wrapText="1"/>
    </xf>
    <xf numFmtId="0" fontId="4" fillId="0" borderId="19" xfId="0" applyFont="1" applyBorder="1"/>
    <xf numFmtId="0" fontId="4" fillId="0" borderId="20" xfId="0" applyFont="1" applyBorder="1"/>
    <xf numFmtId="0" fontId="4" fillId="0" borderId="5" xfId="0" applyFont="1" applyBorder="1" applyAlignment="1">
      <alignment horizontal="left"/>
    </xf>
    <xf numFmtId="0" fontId="4" fillId="0" borderId="5" xfId="0" applyFont="1" applyBorder="1" applyAlignment="1">
      <alignment horizontal="center" vertical="center"/>
    </xf>
    <xf numFmtId="0" fontId="4" fillId="0" borderId="5" xfId="0" applyFont="1" applyBorder="1" applyAlignment="1">
      <alignment horizontal="center"/>
    </xf>
    <xf numFmtId="1" fontId="4" fillId="0" borderId="5" xfId="0" applyNumberFormat="1" applyFont="1" applyBorder="1" applyAlignment="1">
      <alignment horizontal="center"/>
    </xf>
    <xf numFmtId="165" fontId="4" fillId="0" borderId="5" xfId="0" applyNumberFormat="1" applyFont="1" applyBorder="1" applyAlignment="1">
      <alignment horizontal="center" vertical="center"/>
    </xf>
    <xf numFmtId="0" fontId="4" fillId="0" borderId="5" xfId="0" applyFont="1" applyBorder="1" applyAlignment="1">
      <alignment horizontal="left" vertical="center"/>
    </xf>
    <xf numFmtId="1" fontId="4" fillId="0" borderId="5" xfId="0" applyNumberFormat="1" applyFont="1" applyBorder="1" applyAlignment="1">
      <alignment horizontal="center" vertical="center"/>
    </xf>
    <xf numFmtId="0" fontId="4" fillId="0" borderId="5" xfId="0" applyFont="1" applyBorder="1" applyAlignment="1">
      <alignment vertical="center"/>
    </xf>
    <xf numFmtId="1" fontId="4" fillId="0" borderId="5" xfId="0" applyNumberFormat="1" applyFont="1" applyBorder="1" applyAlignment="1">
      <alignment vertical="center" wrapText="1"/>
    </xf>
    <xf numFmtId="1" fontId="4" fillId="0" borderId="5" xfId="0" applyNumberFormat="1" applyFont="1" applyBorder="1" applyAlignment="1">
      <alignment horizontal="left" vertical="center"/>
    </xf>
    <xf numFmtId="1" fontId="4" fillId="10" borderId="5" xfId="0" applyNumberFormat="1" applyFont="1" applyFill="1" applyBorder="1" applyAlignment="1">
      <alignment horizontal="center"/>
    </xf>
    <xf numFmtId="1" fontId="4" fillId="11" borderId="5" xfId="0" applyNumberFormat="1" applyFont="1" applyFill="1" applyBorder="1" applyAlignment="1">
      <alignment horizontal="center"/>
    </xf>
    <xf numFmtId="1" fontId="4" fillId="11" borderId="5" xfId="0" applyNumberFormat="1" applyFont="1" applyFill="1" applyBorder="1" applyAlignment="1">
      <alignment horizontal="center" vertical="center" wrapText="1"/>
    </xf>
    <xf numFmtId="1" fontId="4" fillId="11" borderId="5" xfId="0" applyNumberFormat="1" applyFont="1" applyFill="1" applyBorder="1" applyAlignment="1">
      <alignment horizontal="center" vertical="center"/>
    </xf>
    <xf numFmtId="0" fontId="4" fillId="0" borderId="21" xfId="0" applyFont="1" applyBorder="1"/>
    <xf numFmtId="0" fontId="4" fillId="0" borderId="22" xfId="0" applyFont="1" applyBorder="1"/>
    <xf numFmtId="0" fontId="1" fillId="12" borderId="5" xfId="0" applyFont="1" applyFill="1" applyBorder="1" applyAlignment="1">
      <alignment horizontal="center" vertical="center" wrapText="1"/>
    </xf>
    <xf numFmtId="1" fontId="1" fillId="12" borderId="5" xfId="0" applyNumberFormat="1" applyFont="1" applyFill="1" applyBorder="1" applyAlignment="1">
      <alignment horizontal="center" vertical="center" wrapText="1"/>
    </xf>
    <xf numFmtId="1" fontId="1" fillId="12" borderId="9" xfId="0" applyNumberFormat="1" applyFont="1" applyFill="1" applyBorder="1" applyAlignment="1">
      <alignment horizontal="center"/>
    </xf>
    <xf numFmtId="0" fontId="11" fillId="0" borderId="0" xfId="0" applyFont="1"/>
    <xf numFmtId="1" fontId="11" fillId="0" borderId="0" xfId="0" applyNumberFormat="1" applyFont="1"/>
    <xf numFmtId="1" fontId="11" fillId="7" borderId="9" xfId="0" applyNumberFormat="1" applyFont="1" applyFill="1" applyBorder="1"/>
    <xf numFmtId="1" fontId="11" fillId="13" borderId="9" xfId="0" applyNumberFormat="1" applyFont="1" applyFill="1" applyBorder="1"/>
    <xf numFmtId="0" fontId="2" fillId="0" borderId="5" xfId="0" applyFont="1" applyBorder="1" applyAlignment="1">
      <alignment horizontal="center" vertical="top"/>
    </xf>
    <xf numFmtId="0" fontId="2" fillId="3" borderId="5" xfId="0" applyFont="1" applyFill="1" applyBorder="1" applyAlignment="1">
      <alignment horizontal="center" vertical="top"/>
    </xf>
    <xf numFmtId="0" fontId="2" fillId="0" borderId="23" xfId="0" applyFont="1" applyBorder="1" applyAlignment="1">
      <alignment horizontal="center" vertical="top"/>
    </xf>
    <xf numFmtId="0" fontId="4" fillId="0" borderId="23" xfId="0" applyFont="1" applyBorder="1"/>
    <xf numFmtId="0" fontId="4" fillId="0" borderId="0" xfId="0" applyFont="1" applyAlignment="1">
      <alignment wrapText="1"/>
    </xf>
    <xf numFmtId="0" fontId="1" fillId="2" borderId="2" xfId="0" applyFont="1" applyFill="1" applyBorder="1" applyAlignment="1">
      <alignment horizontal="center" vertical="top"/>
    </xf>
    <xf numFmtId="0" fontId="4" fillId="4" borderId="4" xfId="0" applyFont="1" applyFill="1" applyBorder="1" applyAlignment="1" applyProtection="1">
      <alignment horizontal="center" vertical="center"/>
      <protection locked="0"/>
    </xf>
    <xf numFmtId="0" fontId="4" fillId="4" borderId="5" xfId="0" applyFont="1" applyFill="1" applyBorder="1" applyAlignment="1" applyProtection="1">
      <alignment horizontal="center" vertical="center"/>
      <protection locked="0"/>
    </xf>
    <xf numFmtId="0" fontId="4" fillId="4" borderId="5" xfId="0" applyFont="1" applyFill="1" applyBorder="1" applyAlignment="1" applyProtection="1">
      <alignment horizontal="center"/>
      <protection locked="0"/>
    </xf>
    <xf numFmtId="1" fontId="4" fillId="4" borderId="5" xfId="0" applyNumberFormat="1" applyFont="1" applyFill="1" applyBorder="1" applyAlignment="1" applyProtection="1">
      <alignment horizontal="center"/>
      <protection locked="0"/>
    </xf>
    <xf numFmtId="0" fontId="4" fillId="4" borderId="8" xfId="0" applyFont="1" applyFill="1" applyBorder="1" applyAlignment="1" applyProtection="1">
      <alignment horizontal="center"/>
      <protection locked="0"/>
    </xf>
    <xf numFmtId="0" fontId="5" fillId="5" borderId="5" xfId="0" applyFont="1" applyFill="1" applyBorder="1" applyProtection="1">
      <protection locked="0"/>
    </xf>
    <xf numFmtId="0" fontId="5" fillId="5" borderId="6" xfId="0" applyFont="1" applyFill="1" applyBorder="1" applyProtection="1">
      <protection locked="0"/>
    </xf>
    <xf numFmtId="0" fontId="6" fillId="6" borderId="7" xfId="0" applyFont="1" applyFill="1" applyBorder="1" applyProtection="1">
      <protection locked="0"/>
    </xf>
    <xf numFmtId="0" fontId="4" fillId="4" borderId="4" xfId="0" applyFont="1" applyFill="1" applyBorder="1" applyAlignment="1" applyProtection="1">
      <alignment horizontal="center"/>
      <protection locked="0"/>
    </xf>
    <xf numFmtId="0" fontId="5" fillId="4" borderId="5" xfId="0" applyFont="1" applyFill="1" applyBorder="1" applyAlignment="1" applyProtection="1">
      <alignment horizontal="center"/>
      <protection locked="0"/>
    </xf>
    <xf numFmtId="0" fontId="4" fillId="4" borderId="5" xfId="0" applyFont="1" applyFill="1" applyBorder="1" applyAlignment="1" applyProtection="1">
      <alignment horizontal="center" wrapText="1"/>
      <protection locked="0"/>
    </xf>
    <xf numFmtId="0" fontId="8" fillId="4" borderId="5" xfId="0" applyFont="1" applyFill="1" applyBorder="1" applyAlignment="1" applyProtection="1">
      <alignment horizontal="center" wrapText="1"/>
      <protection locked="0"/>
    </xf>
    <xf numFmtId="0" fontId="9" fillId="5" borderId="5" xfId="0" applyFont="1" applyFill="1" applyBorder="1" applyProtection="1">
      <protection locked="0"/>
    </xf>
    <xf numFmtId="0" fontId="4" fillId="4" borderId="16" xfId="0" applyFont="1" applyFill="1" applyBorder="1" applyAlignment="1" applyProtection="1">
      <alignment horizontal="center" vertical="center"/>
      <protection locked="0"/>
    </xf>
    <xf numFmtId="0" fontId="4" fillId="4" borderId="17" xfId="0" applyFont="1" applyFill="1" applyBorder="1" applyAlignment="1" applyProtection="1">
      <alignment horizontal="center" vertical="center"/>
      <protection locked="0"/>
    </xf>
    <xf numFmtId="0" fontId="4" fillId="4" borderId="17" xfId="0" applyFont="1" applyFill="1" applyBorder="1" applyAlignment="1" applyProtection="1">
      <alignment horizontal="center"/>
      <protection locked="0"/>
    </xf>
    <xf numFmtId="1" fontId="4" fillId="4" borderId="17" xfId="0" applyNumberFormat="1" applyFont="1" applyFill="1" applyBorder="1" applyAlignment="1" applyProtection="1">
      <alignment horizontal="center"/>
      <protection locked="0"/>
    </xf>
    <xf numFmtId="0" fontId="5" fillId="5" borderId="17" xfId="0" applyFont="1" applyFill="1" applyBorder="1" applyProtection="1">
      <protection locked="0"/>
    </xf>
    <xf numFmtId="0" fontId="5" fillId="5" borderId="18" xfId="0" applyFont="1" applyFill="1" applyBorder="1" applyProtection="1">
      <protection locked="0"/>
    </xf>
    <xf numFmtId="0" fontId="4" fillId="4" borderId="10" xfId="0" applyFont="1" applyFill="1" applyBorder="1" applyAlignment="1" applyProtection="1">
      <alignment horizontal="center"/>
      <protection locked="0"/>
    </xf>
    <xf numFmtId="1" fontId="4" fillId="4" borderId="7" xfId="0" applyNumberFormat="1" applyFont="1" applyFill="1" applyBorder="1" applyAlignment="1" applyProtection="1">
      <alignment horizontal="center"/>
      <protection locked="0"/>
    </xf>
    <xf numFmtId="1" fontId="4" fillId="4" borderId="5" xfId="0" applyNumberFormat="1" applyFont="1" applyFill="1" applyBorder="1" applyAlignment="1" applyProtection="1">
      <alignment horizontal="center" wrapText="1"/>
      <protection locked="0"/>
    </xf>
    <xf numFmtId="0" fontId="4" fillId="4" borderId="10" xfId="0" applyFont="1" applyFill="1" applyBorder="1" applyAlignment="1" applyProtection="1">
      <alignment horizontal="center" wrapText="1"/>
      <protection locked="0"/>
    </xf>
    <xf numFmtId="0" fontId="5" fillId="4" borderId="5" xfId="0" applyFont="1" applyFill="1" applyBorder="1" applyAlignment="1" applyProtection="1">
      <alignment horizontal="center" wrapText="1"/>
      <protection locked="0"/>
    </xf>
    <xf numFmtId="0" fontId="4" fillId="4" borderId="24" xfId="0" applyFont="1" applyFill="1" applyBorder="1" applyAlignment="1" applyProtection="1">
      <alignment horizontal="center"/>
      <protection locked="0"/>
    </xf>
    <xf numFmtId="1" fontId="4" fillId="4" borderId="10" xfId="0" applyNumberFormat="1" applyFont="1" applyFill="1" applyBorder="1" applyAlignment="1" applyProtection="1">
      <alignment horizontal="center"/>
      <protection locked="0"/>
    </xf>
    <xf numFmtId="0" fontId="4" fillId="4" borderId="25" xfId="0" applyFont="1" applyFill="1" applyBorder="1" applyAlignment="1" applyProtection="1">
      <alignment horizontal="center"/>
      <protection locked="0"/>
    </xf>
    <xf numFmtId="0" fontId="4" fillId="4" borderId="27" xfId="0" applyFont="1" applyFill="1" applyBorder="1" applyAlignment="1" applyProtection="1">
      <alignment horizontal="center"/>
      <protection locked="0"/>
    </xf>
    <xf numFmtId="0" fontId="4" fillId="4" borderId="5" xfId="0" applyFont="1" applyFill="1" applyBorder="1" applyAlignment="1" applyProtection="1">
      <alignment horizontal="left"/>
      <protection locked="0"/>
    </xf>
    <xf numFmtId="0" fontId="4" fillId="4" borderId="7" xfId="0" applyFont="1" applyFill="1" applyBorder="1" applyAlignment="1" applyProtection="1">
      <alignment horizontal="left"/>
      <protection locked="0"/>
    </xf>
    <xf numFmtId="0" fontId="5" fillId="5" borderId="8" xfId="0" applyFont="1" applyFill="1" applyBorder="1" applyProtection="1">
      <protection locked="0"/>
    </xf>
    <xf numFmtId="0" fontId="4" fillId="14" borderId="5" xfId="0" applyFont="1" applyFill="1" applyBorder="1" applyAlignment="1" applyProtection="1">
      <alignment horizontal="center"/>
      <protection locked="0"/>
    </xf>
    <xf numFmtId="0" fontId="4" fillId="7" borderId="7" xfId="0" applyFont="1" applyFill="1" applyBorder="1"/>
    <xf numFmtId="0" fontId="4" fillId="7" borderId="5" xfId="0" applyFont="1" applyFill="1" applyBorder="1"/>
    <xf numFmtId="0" fontId="4" fillId="9" borderId="7" xfId="0" applyFont="1" applyFill="1" applyBorder="1"/>
    <xf numFmtId="0" fontId="4" fillId="9" borderId="5" xfId="0" applyFont="1" applyFill="1" applyBorder="1"/>
    <xf numFmtId="0" fontId="7" fillId="7" borderId="5" xfId="0" applyFont="1" applyFill="1" applyBorder="1"/>
    <xf numFmtId="0" fontId="4" fillId="8" borderId="7" xfId="0" applyFont="1" applyFill="1" applyBorder="1"/>
    <xf numFmtId="0" fontId="4" fillId="8" borderId="5" xfId="0" applyFont="1" applyFill="1" applyBorder="1"/>
    <xf numFmtId="0" fontId="4" fillId="7" borderId="13" xfId="0" applyFont="1" applyFill="1" applyBorder="1"/>
    <xf numFmtId="0" fontId="4" fillId="7" borderId="14" xfId="0" applyFont="1" applyFill="1" applyBorder="1"/>
    <xf numFmtId="0" fontId="4" fillId="3" borderId="14" xfId="0" applyFont="1" applyFill="1" applyBorder="1"/>
    <xf numFmtId="1" fontId="4" fillId="7" borderId="8" xfId="0" applyNumberFormat="1" applyFont="1" applyFill="1" applyBorder="1"/>
    <xf numFmtId="1" fontId="4" fillId="8" borderId="8" xfId="0" applyNumberFormat="1" applyFont="1" applyFill="1" applyBorder="1"/>
    <xf numFmtId="1" fontId="4" fillId="9" borderId="8" xfId="0" applyNumberFormat="1" applyFont="1" applyFill="1" applyBorder="1"/>
    <xf numFmtId="1" fontId="4" fillId="7" borderId="15" xfId="0" applyNumberFormat="1" applyFont="1" applyFill="1" applyBorder="1"/>
    <xf numFmtId="0" fontId="1" fillId="2" borderId="1" xfId="0" applyFont="1" applyFill="1" applyBorder="1" applyAlignment="1" applyProtection="1">
      <alignment horizontal="center" vertical="top"/>
      <protection locked="0"/>
    </xf>
    <xf numFmtId="0" fontId="0" fillId="0" borderId="0" xfId="0" applyProtection="1">
      <protection locked="0"/>
    </xf>
    <xf numFmtId="0" fontId="4" fillId="0" borderId="11" xfId="0" applyFont="1" applyBorder="1"/>
    <xf numFmtId="0" fontId="4" fillId="0" borderId="7" xfId="0" applyFont="1" applyBorder="1"/>
    <xf numFmtId="1" fontId="4" fillId="0" borderId="8" xfId="0" applyNumberFormat="1" applyFont="1" applyBorder="1"/>
    <xf numFmtId="0" fontId="7" fillId="0" borderId="5" xfId="0" applyFont="1" applyBorder="1"/>
    <xf numFmtId="0" fontId="7" fillId="0" borderId="10" xfId="0" applyFont="1" applyBorder="1"/>
    <xf numFmtId="0" fontId="4" fillId="7" borderId="10" xfId="0" applyFont="1" applyFill="1" applyBorder="1"/>
    <xf numFmtId="0" fontId="4" fillId="9" borderId="11" xfId="0" applyFont="1" applyFill="1" applyBorder="1"/>
    <xf numFmtId="0" fontId="4" fillId="7" borderId="11" xfId="0" applyFont="1" applyFill="1" applyBorder="1"/>
    <xf numFmtId="0" fontId="7" fillId="7" borderId="10" xfId="0" applyFont="1" applyFill="1" applyBorder="1"/>
    <xf numFmtId="0" fontId="5" fillId="0" borderId="11" xfId="0" applyFont="1" applyBorder="1"/>
    <xf numFmtId="0" fontId="4" fillId="0" borderId="12" xfId="0" applyFont="1" applyBorder="1"/>
    <xf numFmtId="0" fontId="3" fillId="4" borderId="2" xfId="0" applyFont="1" applyFill="1" applyBorder="1" applyAlignment="1" applyProtection="1">
      <alignment horizontal="center" wrapText="1"/>
      <protection locked="0"/>
    </xf>
    <xf numFmtId="0" fontId="2" fillId="4" borderId="2" xfId="0" applyFont="1" applyFill="1" applyBorder="1" applyAlignment="1" applyProtection="1">
      <alignment horizontal="center" wrapText="1"/>
      <protection locked="0"/>
    </xf>
    <xf numFmtId="0" fontId="3" fillId="5" borderId="5" xfId="0" applyFont="1" applyFill="1" applyBorder="1" applyAlignment="1" applyProtection="1">
      <alignment wrapText="1"/>
      <protection locked="0"/>
    </xf>
    <xf numFmtId="0" fontId="0" fillId="0" borderId="9" xfId="0" applyBorder="1" applyProtection="1">
      <protection locked="0"/>
    </xf>
    <xf numFmtId="0" fontId="4" fillId="15" borderId="5" xfId="0" applyFont="1" applyFill="1" applyBorder="1" applyAlignment="1" applyProtection="1">
      <alignment horizontal="center" wrapText="1"/>
      <protection locked="0"/>
    </xf>
    <xf numFmtId="0" fontId="0" fillId="15" borderId="0" xfId="0" applyFill="1"/>
    <xf numFmtId="0" fontId="0" fillId="0" borderId="9" xfId="0" applyBorder="1"/>
    <xf numFmtId="0" fontId="0" fillId="0" borderId="0" xfId="0" applyAlignment="1">
      <alignment horizontal="center" vertical="center"/>
    </xf>
    <xf numFmtId="0" fontId="4" fillId="17" borderId="8" xfId="0" applyFont="1" applyFill="1" applyBorder="1" applyAlignment="1" applyProtection="1">
      <alignment horizontal="center"/>
      <protection locked="0"/>
    </xf>
    <xf numFmtId="0" fontId="4" fillId="18" borderId="5" xfId="0" applyFont="1" applyFill="1" applyBorder="1"/>
    <xf numFmtId="1" fontId="4" fillId="18" borderId="8" xfId="0" applyNumberFormat="1" applyFont="1" applyFill="1" applyBorder="1"/>
    <xf numFmtId="0" fontId="4" fillId="4" borderId="4" xfId="0" applyFont="1" applyFill="1" applyBorder="1" applyAlignment="1">
      <alignment horizontal="center"/>
    </xf>
    <xf numFmtId="0" fontId="4" fillId="7" borderId="5" xfId="0" applyFont="1" applyFill="1" applyBorder="1" applyAlignment="1">
      <alignment wrapText="1"/>
    </xf>
    <xf numFmtId="0" fontId="4" fillId="15" borderId="7" xfId="0" applyFont="1" applyFill="1" applyBorder="1"/>
    <xf numFmtId="0" fontId="4" fillId="15" borderId="5" xfId="0" applyFont="1" applyFill="1" applyBorder="1"/>
    <xf numFmtId="0" fontId="4" fillId="18" borderId="7" xfId="0" applyFont="1" applyFill="1" applyBorder="1"/>
    <xf numFmtId="0" fontId="4" fillId="18" borderId="5" xfId="0" applyFont="1" applyFill="1" applyBorder="1" applyAlignment="1">
      <alignment wrapText="1"/>
    </xf>
    <xf numFmtId="0" fontId="4" fillId="17" borderId="7" xfId="0" applyFont="1" applyFill="1" applyBorder="1"/>
    <xf numFmtId="0" fontId="4" fillId="17" borderId="5" xfId="0" applyFont="1" applyFill="1" applyBorder="1"/>
    <xf numFmtId="0" fontId="9" fillId="14" borderId="5" xfId="0" applyFont="1" applyFill="1" applyBorder="1" applyAlignment="1" applyProtection="1">
      <alignment wrapText="1"/>
      <protection locked="0"/>
    </xf>
    <xf numFmtId="0" fontId="9" fillId="0" borderId="9" xfId="0" applyFont="1" applyBorder="1" applyProtection="1">
      <protection locked="0"/>
    </xf>
    <xf numFmtId="0" fontId="9" fillId="14" borderId="9" xfId="0" applyFont="1" applyFill="1" applyBorder="1" applyProtection="1">
      <protection locked="0"/>
    </xf>
    <xf numFmtId="0" fontId="9" fillId="14" borderId="9" xfId="0" applyFont="1" applyFill="1" applyBorder="1" applyAlignment="1" applyProtection="1">
      <alignment wrapText="1"/>
      <protection locked="0"/>
    </xf>
    <xf numFmtId="1" fontId="4" fillId="4" borderId="8" xfId="0" applyNumberFormat="1" applyFont="1" applyFill="1" applyBorder="1" applyAlignment="1" applyProtection="1">
      <alignment horizontal="center"/>
      <protection locked="0"/>
    </xf>
    <xf numFmtId="0" fontId="5" fillId="5" borderId="5" xfId="0" applyFont="1" applyFill="1" applyBorder="1" applyAlignment="1" applyProtection="1">
      <alignment horizontal="center"/>
      <protection locked="0"/>
    </xf>
    <xf numFmtId="49" fontId="5" fillId="5" borderId="5" xfId="0" applyNumberFormat="1" applyFont="1" applyFill="1" applyBorder="1" applyProtection="1">
      <protection locked="0"/>
    </xf>
    <xf numFmtId="0" fontId="3" fillId="20" borderId="7" xfId="0" applyFont="1" applyFill="1" applyBorder="1" applyAlignment="1" applyProtection="1">
      <alignment horizontal="center" vertical="top" wrapText="1"/>
      <protection locked="0"/>
    </xf>
    <xf numFmtId="0" fontId="6" fillId="20" borderId="7" xfId="0" applyFont="1" applyFill="1" applyBorder="1" applyProtection="1">
      <protection locked="0"/>
    </xf>
    <xf numFmtId="0" fontId="6" fillId="20" borderId="9" xfId="0" applyFont="1" applyFill="1" applyBorder="1" applyProtection="1">
      <protection locked="0"/>
    </xf>
    <xf numFmtId="0" fontId="12" fillId="20" borderId="0" xfId="1" applyFill="1" applyProtection="1">
      <protection locked="0"/>
    </xf>
    <xf numFmtId="0" fontId="12" fillId="20" borderId="9" xfId="1" applyFill="1" applyBorder="1" applyProtection="1">
      <protection locked="0"/>
    </xf>
    <xf numFmtId="0" fontId="6" fillId="20" borderId="0" xfId="0" applyFont="1" applyFill="1" applyProtection="1">
      <protection locked="0"/>
    </xf>
    <xf numFmtId="0" fontId="6" fillId="20" borderId="28" xfId="0" applyFont="1" applyFill="1" applyBorder="1" applyProtection="1">
      <protection locked="0"/>
    </xf>
    <xf numFmtId="0" fontId="4" fillId="20" borderId="7" xfId="0" applyFont="1" applyFill="1" applyBorder="1" applyProtection="1">
      <protection locked="0"/>
    </xf>
    <xf numFmtId="0" fontId="12" fillId="20" borderId="0" xfId="1" applyFill="1"/>
    <xf numFmtId="0" fontId="0" fillId="20" borderId="0" xfId="0" applyFill="1" applyProtection="1">
      <protection locked="0"/>
    </xf>
    <xf numFmtId="3" fontId="5" fillId="5" borderId="5" xfId="0" applyNumberFormat="1" applyFont="1" applyFill="1" applyBorder="1" applyProtection="1">
      <protection locked="0"/>
    </xf>
    <xf numFmtId="0" fontId="5" fillId="5" borderId="5" xfId="0" applyFont="1" applyFill="1" applyBorder="1" applyAlignment="1" applyProtection="1">
      <alignment horizontal="center" vertical="center"/>
      <protection locked="0"/>
    </xf>
    <xf numFmtId="0" fontId="12" fillId="0" borderId="0" xfId="1" applyProtection="1">
      <protection locked="0"/>
    </xf>
    <xf numFmtId="0" fontId="5" fillId="5" borderId="5" xfId="0" applyFont="1" applyFill="1" applyBorder="1" applyProtection="1">
      <protection locked="0"/>
      <extLst>
        <ext xmlns:xfpb="http://schemas.microsoft.com/office/spreadsheetml/2022/featurepropertybag" uri="{C7286773-470A-42A8-94C5-96B5CB345126}">
          <xfpb:xfComplement i="0"/>
        </ext>
      </extLst>
    </xf>
    <xf numFmtId="0" fontId="5" fillId="5" borderId="7" xfId="0" applyFont="1" applyFill="1" applyBorder="1" applyProtection="1">
      <protection locked="0"/>
    </xf>
    <xf numFmtId="0" fontId="5" fillId="14" borderId="24" xfId="0" applyFont="1" applyFill="1" applyBorder="1" applyProtection="1">
      <protection locked="0"/>
    </xf>
    <xf numFmtId="49" fontId="5" fillId="5" borderId="7" xfId="0" applyNumberFormat="1" applyFont="1" applyFill="1" applyBorder="1" applyProtection="1">
      <protection locked="0"/>
    </xf>
    <xf numFmtId="3" fontId="5" fillId="5" borderId="7" xfId="0" applyNumberFormat="1" applyFont="1" applyFill="1" applyBorder="1" applyProtection="1">
      <protection locked="0"/>
    </xf>
    <xf numFmtId="49" fontId="0" fillId="0" borderId="9" xfId="0" applyNumberFormat="1" applyBorder="1" applyProtection="1">
      <protection locked="0"/>
    </xf>
    <xf numFmtId="0" fontId="5" fillId="5" borderId="28" xfId="0" applyFont="1" applyFill="1" applyBorder="1" applyProtection="1">
      <protection locked="0"/>
    </xf>
    <xf numFmtId="0" fontId="9" fillId="5" borderId="7" xfId="0" applyFont="1" applyFill="1" applyBorder="1" applyProtection="1">
      <protection locked="0"/>
    </xf>
    <xf numFmtId="0" fontId="5" fillId="5" borderId="7" xfId="0" applyFont="1" applyFill="1" applyBorder="1" applyAlignment="1" applyProtection="1">
      <alignment wrapText="1"/>
      <protection locked="0"/>
    </xf>
    <xf numFmtId="0" fontId="4" fillId="4" borderId="5" xfId="0" applyFont="1" applyFill="1" applyBorder="1" applyAlignment="1" applyProtection="1">
      <alignment horizontal="center" vertical="center" wrapText="1"/>
      <protection locked="0"/>
    </xf>
    <xf numFmtId="164" fontId="4" fillId="0" borderId="0" xfId="0" applyNumberFormat="1" applyFont="1"/>
    <xf numFmtId="164" fontId="4" fillId="0" borderId="9" xfId="0" applyNumberFormat="1" applyFont="1" applyBorder="1"/>
    <xf numFmtId="0" fontId="0" fillId="20" borderId="9" xfId="0" applyFill="1" applyBorder="1" applyProtection="1">
      <protection locked="0"/>
    </xf>
    <xf numFmtId="0" fontId="1" fillId="2" borderId="1" xfId="0" applyFont="1" applyFill="1" applyBorder="1" applyAlignment="1">
      <alignment horizontal="center" vertical="top"/>
    </xf>
    <xf numFmtId="166" fontId="5" fillId="5" borderId="5" xfId="0" applyNumberFormat="1" applyFont="1" applyFill="1" applyBorder="1" applyProtection="1">
      <protection locked="0"/>
    </xf>
    <xf numFmtId="0" fontId="4" fillId="14" borderId="8" xfId="0" applyFont="1" applyFill="1" applyBorder="1" applyAlignment="1" applyProtection="1">
      <alignment horizontal="center"/>
      <protection locked="0"/>
    </xf>
    <xf numFmtId="1" fontId="4" fillId="14" borderId="5" xfId="0" applyNumberFormat="1" applyFont="1" applyFill="1" applyBorder="1" applyAlignment="1" applyProtection="1">
      <alignment horizontal="center"/>
      <protection locked="0"/>
    </xf>
    <xf numFmtId="0" fontId="0" fillId="0" borderId="5" xfId="0" applyBorder="1"/>
    <xf numFmtId="164" fontId="4" fillId="14" borderId="5" xfId="0" applyNumberFormat="1" applyFont="1" applyFill="1" applyBorder="1"/>
    <xf numFmtId="0" fontId="0" fillId="14" borderId="5" xfId="0" applyFill="1" applyBorder="1" applyProtection="1">
      <protection locked="0"/>
    </xf>
    <xf numFmtId="0" fontId="0" fillId="0" borderId="5" xfId="0" applyBorder="1" applyProtection="1">
      <protection locked="0"/>
    </xf>
    <xf numFmtId="0" fontId="12" fillId="20" borderId="5" xfId="1" applyFill="1" applyBorder="1" applyProtection="1">
      <protection locked="0"/>
    </xf>
    <xf numFmtId="0" fontId="0" fillId="0" borderId="5" xfId="0" applyBorder="1" applyAlignment="1">
      <alignment wrapText="1"/>
    </xf>
    <xf numFmtId="49" fontId="0" fillId="0" borderId="5" xfId="0" applyNumberFormat="1" applyBorder="1" applyProtection="1">
      <protection locked="0"/>
    </xf>
    <xf numFmtId="1" fontId="4" fillId="18" borderId="5" xfId="0" applyNumberFormat="1" applyFont="1" applyFill="1" applyBorder="1"/>
    <xf numFmtId="0" fontId="0" fillId="20" borderId="5" xfId="0" applyFill="1" applyBorder="1" applyProtection="1">
      <protection locked="0"/>
    </xf>
    <xf numFmtId="3" fontId="0" fillId="0" borderId="5" xfId="0" applyNumberFormat="1" applyBorder="1" applyProtection="1">
      <protection locked="0"/>
    </xf>
    <xf numFmtId="3" fontId="5" fillId="5" borderId="7" xfId="0" applyNumberFormat="1" applyFont="1" applyFill="1" applyBorder="1" applyAlignment="1" applyProtection="1">
      <alignment horizontal="right"/>
      <protection locked="0"/>
    </xf>
    <xf numFmtId="3" fontId="5" fillId="5" borderId="5" xfId="0" applyNumberFormat="1" applyFont="1" applyFill="1" applyBorder="1" applyAlignment="1" applyProtection="1">
      <alignment horizontal="right"/>
      <protection locked="0"/>
    </xf>
    <xf numFmtId="0" fontId="0" fillId="0" borderId="9" xfId="0" applyBorder="1" applyAlignment="1" applyProtection="1">
      <alignment horizontal="center"/>
      <protection locked="0"/>
    </xf>
    <xf numFmtId="167" fontId="5" fillId="5" borderId="7" xfId="0" applyNumberFormat="1" applyFont="1" applyFill="1" applyBorder="1" applyProtection="1">
      <protection locked="0"/>
    </xf>
    <xf numFmtId="0" fontId="0" fillId="0" borderId="17" xfId="0" applyBorder="1"/>
    <xf numFmtId="1" fontId="5" fillId="4" borderId="5" xfId="0" applyNumberFormat="1" applyFont="1" applyFill="1" applyBorder="1" applyAlignment="1" applyProtection="1">
      <alignment horizontal="center"/>
      <protection locked="0"/>
    </xf>
    <xf numFmtId="168" fontId="5" fillId="5" borderId="7" xfId="0" applyNumberFormat="1" applyFont="1" applyFill="1" applyBorder="1" applyAlignment="1" applyProtection="1">
      <alignment horizontal="left"/>
      <protection locked="0"/>
    </xf>
    <xf numFmtId="164" fontId="4" fillId="0" borderId="5" xfId="0" applyNumberFormat="1" applyFont="1" applyBorder="1"/>
    <xf numFmtId="0" fontId="0" fillId="0" borderId="17" xfId="0" applyBorder="1" applyProtection="1">
      <protection locked="0"/>
    </xf>
    <xf numFmtId="0" fontId="0" fillId="14" borderId="5" xfId="0" applyFill="1" applyBorder="1" applyAlignment="1" applyProtection="1">
      <alignment horizontal="center"/>
      <protection locked="0"/>
    </xf>
    <xf numFmtId="0" fontId="4" fillId="16" borderId="5" xfId="0" applyFont="1" applyFill="1" applyBorder="1" applyAlignment="1" applyProtection="1">
      <alignment horizontal="center" vertical="center"/>
      <protection locked="0"/>
    </xf>
    <xf numFmtId="0" fontId="5" fillId="16" borderId="5" xfId="0" applyFont="1" applyFill="1" applyBorder="1" applyAlignment="1" applyProtection="1">
      <alignment horizontal="center" vertical="center"/>
      <protection locked="0"/>
    </xf>
    <xf numFmtId="0" fontId="0" fillId="21" borderId="0" xfId="0" applyFill="1"/>
    <xf numFmtId="0" fontId="0" fillId="21" borderId="0" xfId="0" applyFill="1" applyProtection="1">
      <protection locked="0"/>
    </xf>
    <xf numFmtId="0" fontId="5" fillId="14" borderId="24" xfId="0" applyFont="1" applyFill="1" applyBorder="1" applyAlignment="1" applyProtection="1">
      <alignment horizontal="center" vertical="center"/>
      <protection locked="0"/>
    </xf>
    <xf numFmtId="0" fontId="5" fillId="14" borderId="24" xfId="0" applyFont="1" applyFill="1" applyBorder="1" applyAlignment="1" applyProtection="1">
      <alignment horizontal="center"/>
      <protection locked="0"/>
    </xf>
    <xf numFmtId="0" fontId="0" fillId="15" borderId="0" xfId="0" applyFill="1" applyProtection="1">
      <protection locked="0"/>
    </xf>
    <xf numFmtId="0" fontId="13" fillId="0" borderId="9" xfId="0" applyFont="1" applyBorder="1" applyAlignment="1" applyProtection="1">
      <alignment wrapText="1"/>
      <protection locked="0"/>
    </xf>
    <xf numFmtId="0" fontId="13" fillId="0" borderId="9" xfId="0" applyFont="1" applyBorder="1"/>
    <xf numFmtId="0" fontId="13" fillId="0" borderId="9" xfId="0" applyFont="1" applyBorder="1" applyAlignment="1">
      <alignment wrapText="1"/>
    </xf>
    <xf numFmtId="0" fontId="14" fillId="0" borderId="9" xfId="0" applyFont="1" applyBorder="1" applyAlignment="1">
      <alignment wrapText="1"/>
    </xf>
    <xf numFmtId="0" fontId="12" fillId="0" borderId="5" xfId="1" applyBorder="1" applyProtection="1">
      <protection locked="0"/>
    </xf>
    <xf numFmtId="0" fontId="0" fillId="14" borderId="5" xfId="0" applyFill="1" applyBorder="1" applyAlignment="1" applyProtection="1">
      <alignment vertical="center" wrapText="1"/>
      <protection locked="0"/>
    </xf>
    <xf numFmtId="0" fontId="0" fillId="14" borderId="5" xfId="0" applyFill="1" applyBorder="1" applyAlignment="1" applyProtection="1">
      <alignment wrapText="1"/>
      <protection locked="0"/>
    </xf>
    <xf numFmtId="0" fontId="0" fillId="0" borderId="7" xfId="0" applyBorder="1" applyProtection="1">
      <protection locked="0"/>
    </xf>
    <xf numFmtId="0" fontId="4" fillId="18" borderId="28" xfId="0" applyFont="1" applyFill="1" applyBorder="1"/>
    <xf numFmtId="0" fontId="4" fillId="18" borderId="17" xfId="0" applyFont="1" applyFill="1" applyBorder="1"/>
    <xf numFmtId="0" fontId="4" fillId="3" borderId="17" xfId="0" applyFont="1" applyFill="1" applyBorder="1"/>
    <xf numFmtId="1" fontId="4" fillId="18" borderId="29" xfId="0" applyNumberFormat="1" applyFont="1" applyFill="1" applyBorder="1"/>
    <xf numFmtId="0" fontId="4" fillId="4" borderId="16" xfId="0" applyFont="1" applyFill="1" applyBorder="1" applyAlignment="1">
      <alignment horizontal="center"/>
    </xf>
    <xf numFmtId="0" fontId="4" fillId="4" borderId="29" xfId="0" applyFont="1" applyFill="1" applyBorder="1" applyAlignment="1" applyProtection="1">
      <alignment horizontal="center"/>
      <protection locked="0"/>
    </xf>
    <xf numFmtId="0" fontId="5" fillId="14" borderId="30" xfId="0" applyFont="1" applyFill="1" applyBorder="1" applyProtection="1">
      <protection locked="0"/>
    </xf>
    <xf numFmtId="0" fontId="4" fillId="20" borderId="28" xfId="0" applyFont="1" applyFill="1" applyBorder="1" applyProtection="1">
      <protection locked="0"/>
    </xf>
    <xf numFmtId="0" fontId="13" fillId="0" borderId="7" xfId="0" applyFont="1" applyBorder="1"/>
    <xf numFmtId="0" fontId="13" fillId="0" borderId="7" xfId="0" applyFont="1" applyBorder="1" applyAlignment="1">
      <alignment wrapText="1"/>
    </xf>
    <xf numFmtId="0" fontId="13" fillId="0" borderId="26" xfId="0" applyFont="1" applyBorder="1"/>
    <xf numFmtId="0" fontId="14" fillId="0" borderId="31" xfId="0" applyFont="1" applyBorder="1" applyAlignment="1">
      <alignment wrapText="1"/>
    </xf>
    <xf numFmtId="0" fontId="13" fillId="0" borderId="26" xfId="0" applyFont="1" applyBorder="1" applyAlignment="1">
      <alignment wrapText="1"/>
    </xf>
    <xf numFmtId="0" fontId="13" fillId="0" borderId="5" xfId="0" applyFont="1" applyBorder="1"/>
    <xf numFmtId="0" fontId="0" fillId="0" borderId="8" xfId="0" applyBorder="1"/>
    <xf numFmtId="0" fontId="13" fillId="0" borderId="32" xfId="0" applyFont="1" applyBorder="1"/>
    <xf numFmtId="0" fontId="13" fillId="0" borderId="17" xfId="0" applyFont="1" applyBorder="1"/>
    <xf numFmtId="0" fontId="5" fillId="5" borderId="7" xfId="0" applyFont="1" applyFill="1" applyBorder="1" applyAlignment="1" applyProtection="1">
      <alignment horizontal="center"/>
      <protection locked="0"/>
    </xf>
    <xf numFmtId="0" fontId="5" fillId="5" borderId="5" xfId="0" applyFont="1" applyFill="1" applyBorder="1" applyAlignment="1" applyProtection="1">
      <alignment horizontal="right"/>
      <protection locked="0"/>
    </xf>
    <xf numFmtId="0" fontId="15" fillId="0" borderId="0" xfId="0" applyFont="1" applyProtection="1">
      <protection locked="0"/>
    </xf>
    <xf numFmtId="0" fontId="5" fillId="14" borderId="24" xfId="0" applyFont="1" applyFill="1" applyBorder="1" applyAlignment="1" applyProtection="1">
      <alignment horizontal="center" vertical="top"/>
      <protection locked="0"/>
    </xf>
    <xf numFmtId="0" fontId="4" fillId="20" borderId="26" xfId="0" applyFont="1" applyFill="1" applyBorder="1" applyProtection="1">
      <protection locked="0"/>
    </xf>
    <xf numFmtId="0" fontId="3" fillId="16" borderId="5" xfId="0" applyFont="1" applyFill="1" applyBorder="1" applyAlignment="1" applyProtection="1">
      <alignment horizontal="center" vertical="center" wrapText="1"/>
      <protection locked="0"/>
    </xf>
    <xf numFmtId="0" fontId="0" fillId="16" borderId="5" xfId="0" applyFill="1" applyBorder="1" applyAlignment="1" applyProtection="1">
      <alignment horizontal="center" vertical="center"/>
      <protection locked="0"/>
    </xf>
    <xf numFmtId="0" fontId="5" fillId="5" borderId="6"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applyAlignment="1" applyProtection="1">
      <alignment horizontal="center" vertical="center"/>
      <protection locked="0"/>
    </xf>
    <xf numFmtId="0" fontId="5" fillId="16" borderId="17" xfId="0" applyFont="1" applyFill="1" applyBorder="1" applyAlignment="1" applyProtection="1">
      <alignment horizontal="center" vertical="center"/>
      <protection locked="0"/>
    </xf>
    <xf numFmtId="0" fontId="5" fillId="16" borderId="10" xfId="0" applyFont="1" applyFill="1"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13" fillId="0" borderId="5" xfId="0" applyFont="1" applyBorder="1" applyAlignment="1">
      <alignment wrapText="1"/>
    </xf>
    <xf numFmtId="0" fontId="0" fillId="16" borderId="10" xfId="0" applyFill="1" applyBorder="1" applyAlignment="1" applyProtection="1">
      <alignment horizontal="center" vertical="center"/>
      <protection locked="0"/>
    </xf>
    <xf numFmtId="0" fontId="0" fillId="14" borderId="5" xfId="0" applyFill="1" applyBorder="1" applyAlignment="1" applyProtection="1">
      <alignment horizontal="center" vertical="center"/>
      <protection locked="0"/>
    </xf>
    <xf numFmtId="0" fontId="0" fillId="0" borderId="5" xfId="0" applyBorder="1" applyAlignment="1" applyProtection="1">
      <alignment horizontal="center"/>
      <protection locked="0"/>
    </xf>
    <xf numFmtId="166" fontId="0" fillId="0" borderId="5" xfId="0" applyNumberFormat="1" applyBorder="1" applyProtection="1">
      <protection locked="0"/>
    </xf>
    <xf numFmtId="169" fontId="0" fillId="0" borderId="5" xfId="0" applyNumberFormat="1" applyBorder="1" applyProtection="1">
      <protection locked="0"/>
    </xf>
    <xf numFmtId="167" fontId="0" fillId="0" borderId="5" xfId="2" applyNumberFormat="1" applyFont="1" applyBorder="1" applyProtection="1">
      <protection locked="0"/>
    </xf>
    <xf numFmtId="0" fontId="5" fillId="5" borderId="6" xfId="0" applyFont="1" applyFill="1" applyBorder="1" applyAlignment="1" applyProtection="1">
      <alignment horizontal="right"/>
      <protection locked="0"/>
    </xf>
    <xf numFmtId="0" fontId="0" fillId="0" borderId="9" xfId="0" applyBorder="1" applyAlignment="1" applyProtection="1">
      <alignment horizontal="right"/>
      <protection locked="0"/>
    </xf>
    <xf numFmtId="0" fontId="0" fillId="0" borderId="0" xfId="0" applyAlignment="1" applyProtection="1">
      <alignment horizontal="right"/>
      <protection locked="0"/>
    </xf>
    <xf numFmtId="49" fontId="5" fillId="5" borderId="7" xfId="0" applyNumberFormat="1" applyFont="1" applyFill="1" applyBorder="1" applyAlignment="1" applyProtection="1">
      <alignment horizontal="left"/>
      <protection locked="0"/>
    </xf>
    <xf numFmtId="0" fontId="5" fillId="5" borderId="7" xfId="0" applyFont="1" applyFill="1" applyBorder="1" applyAlignment="1" applyProtection="1">
      <alignment horizontal="left"/>
      <protection locked="0"/>
    </xf>
    <xf numFmtId="166" fontId="5" fillId="5" borderId="7" xfId="0" applyNumberFormat="1" applyFont="1" applyFill="1" applyBorder="1" applyAlignment="1" applyProtection="1">
      <alignment horizontal="left"/>
      <protection locked="0"/>
    </xf>
    <xf numFmtId="0" fontId="4" fillId="20" borderId="7" xfId="0" applyFont="1" applyFill="1" applyBorder="1" applyAlignment="1" applyProtection="1">
      <alignment horizontal="left"/>
      <protection locked="0"/>
    </xf>
    <xf numFmtId="0" fontId="5" fillId="5" borderId="5" xfId="0" applyFont="1" applyFill="1" applyBorder="1" applyAlignment="1" applyProtection="1">
      <alignment horizontal="left"/>
      <protection locked="0"/>
    </xf>
    <xf numFmtId="49" fontId="5" fillId="5" borderId="5" xfId="0" applyNumberFormat="1" applyFont="1" applyFill="1" applyBorder="1" applyAlignment="1" applyProtection="1">
      <alignment horizontal="left"/>
      <protection locked="0"/>
    </xf>
    <xf numFmtId="166" fontId="5" fillId="5" borderId="5" xfId="0" applyNumberFormat="1" applyFont="1" applyFill="1" applyBorder="1" applyAlignment="1" applyProtection="1">
      <alignment horizontal="left"/>
      <protection locked="0"/>
    </xf>
    <xf numFmtId="0" fontId="5" fillId="19" borderId="0" xfId="0" applyFont="1" applyFill="1" applyAlignment="1" applyProtection="1">
      <alignment horizontal="center"/>
      <protection locked="0"/>
    </xf>
    <xf numFmtId="0" fontId="5" fillId="19" borderId="0" xfId="0" applyFont="1" applyFill="1" applyProtection="1">
      <protection locked="0"/>
    </xf>
    <xf numFmtId="0" fontId="5" fillId="19" borderId="5" xfId="0" applyFont="1" applyFill="1" applyBorder="1" applyAlignment="1" applyProtection="1">
      <alignment horizontal="center"/>
      <protection locked="0"/>
    </xf>
    <xf numFmtId="0" fontId="5" fillId="19" borderId="9" xfId="0" applyFont="1" applyFill="1" applyBorder="1" applyProtection="1">
      <protection locked="0"/>
    </xf>
    <xf numFmtId="0" fontId="5" fillId="0" borderId="0" xfId="0" applyFont="1"/>
    <xf numFmtId="0" fontId="0" fillId="0" borderId="17" xfId="0" applyBorder="1" applyAlignment="1" applyProtection="1">
      <alignment horizontal="center" vertical="center"/>
      <protection locked="0"/>
    </xf>
    <xf numFmtId="164" fontId="4" fillId="0" borderId="9" xfId="0" applyNumberFormat="1" applyFont="1" applyBorder="1" applyProtection="1">
      <protection locked="0"/>
    </xf>
    <xf numFmtId="0" fontId="13" fillId="0" borderId="8" xfId="0" applyFont="1" applyBorder="1"/>
    <xf numFmtId="0" fontId="13" fillId="0" borderId="8" xfId="0" applyFont="1" applyBorder="1" applyAlignment="1">
      <alignment wrapText="1"/>
    </xf>
    <xf numFmtId="0" fontId="13" fillId="0" borderId="29" xfId="0" applyFont="1" applyBorder="1" applyAlignment="1">
      <alignment wrapText="1"/>
    </xf>
    <xf numFmtId="164" fontId="4" fillId="0" borderId="17" xfId="0" applyNumberFormat="1" applyFont="1" applyBorder="1"/>
    <xf numFmtId="0" fontId="0" fillId="0" borderId="17" xfId="0" applyBorder="1" applyAlignment="1" applyProtection="1">
      <alignment horizontal="right"/>
      <protection locked="0"/>
    </xf>
    <xf numFmtId="0" fontId="0" fillId="0" borderId="10" xfId="0" applyBorder="1"/>
    <xf numFmtId="164" fontId="4" fillId="14" borderId="10" xfId="0" applyNumberFormat="1" applyFont="1" applyFill="1" applyBorder="1"/>
    <xf numFmtId="0" fontId="0" fillId="14" borderId="10" xfId="0" applyFill="1" applyBorder="1" applyProtection="1">
      <protection locked="0"/>
    </xf>
    <xf numFmtId="0" fontId="0" fillId="0" borderId="10" xfId="0" applyBorder="1" applyProtection="1">
      <protection locked="0"/>
    </xf>
    <xf numFmtId="0" fontId="0" fillId="14" borderId="9" xfId="0" applyFill="1" applyBorder="1" applyProtection="1">
      <protection locked="0"/>
    </xf>
    <xf numFmtId="0" fontId="5" fillId="16" borderId="9" xfId="0" applyFont="1" applyFill="1" applyBorder="1" applyAlignment="1" applyProtection="1">
      <alignment horizontal="center" vertical="center"/>
      <protection locked="0"/>
    </xf>
    <xf numFmtId="0" fontId="17" fillId="0" borderId="0" xfId="0" applyFont="1" applyProtection="1">
      <protection locked="0"/>
    </xf>
    <xf numFmtId="169" fontId="5" fillId="5" borderId="5" xfId="0" applyNumberFormat="1" applyFont="1" applyFill="1" applyBorder="1" applyProtection="1">
      <protection locked="0"/>
    </xf>
    <xf numFmtId="170" fontId="0" fillId="0" borderId="5" xfId="0" applyNumberFormat="1" applyBorder="1" applyProtection="1">
      <protection locked="0"/>
    </xf>
    <xf numFmtId="171" fontId="0" fillId="0" borderId="5" xfId="0" applyNumberFormat="1" applyBorder="1" applyProtection="1">
      <protection locked="0"/>
    </xf>
    <xf numFmtId="0" fontId="0" fillId="0" borderId="0" xfId="0" applyAlignment="1">
      <alignment horizontal="center" vertical="center" wrapText="1"/>
    </xf>
    <xf numFmtId="0" fontId="12" fillId="20" borderId="7" xfId="1" applyFill="1" applyBorder="1" applyProtection="1">
      <protection locked="0"/>
    </xf>
    <xf numFmtId="0" fontId="12" fillId="20" borderId="10" xfId="1" applyFill="1" applyBorder="1" applyProtection="1">
      <protection locked="0"/>
    </xf>
    <xf numFmtId="168" fontId="0" fillId="0" borderId="5" xfId="0" applyNumberFormat="1" applyBorder="1" applyProtection="1">
      <protection locked="0"/>
    </xf>
    <xf numFmtId="0" fontId="12" fillId="22" borderId="0" xfId="1" applyFill="1"/>
    <xf numFmtId="2" fontId="0" fillId="0" borderId="9" xfId="0" applyNumberFormat="1" applyBorder="1" applyProtection="1">
      <protection locked="0"/>
    </xf>
    <xf numFmtId="1" fontId="4" fillId="0" borderId="9" xfId="0" applyNumberFormat="1" applyFont="1" applyBorder="1" applyAlignment="1" applyProtection="1">
      <alignment horizontal="center"/>
      <protection locked="0"/>
    </xf>
    <xf numFmtId="2" fontId="4" fillId="0" borderId="9" xfId="0" applyNumberFormat="1" applyFont="1" applyBorder="1" applyAlignment="1" applyProtection="1">
      <alignment horizontal="center"/>
      <protection locked="0"/>
    </xf>
    <xf numFmtId="0" fontId="18" fillId="14" borderId="5" xfId="0" applyFont="1" applyFill="1" applyBorder="1" applyProtection="1">
      <protection locked="0"/>
    </xf>
    <xf numFmtId="0" fontId="7" fillId="14" borderId="5" xfId="0" applyFont="1" applyFill="1" applyBorder="1" applyProtection="1">
      <protection locked="0"/>
    </xf>
    <xf numFmtId="0" fontId="0" fillId="16" borderId="7" xfId="0" applyFill="1" applyBorder="1" applyAlignment="1" applyProtection="1">
      <alignment horizontal="center" vertical="center"/>
      <protection locked="0"/>
    </xf>
    <xf numFmtId="0" fontId="0" fillId="14" borderId="17" xfId="0" applyFill="1" applyBorder="1" applyProtection="1">
      <protection locked="0"/>
    </xf>
    <xf numFmtId="0" fontId="18" fillId="14" borderId="17" xfId="0" applyFont="1" applyFill="1" applyBorder="1" applyProtection="1">
      <protection locked="0"/>
    </xf>
    <xf numFmtId="0" fontId="7" fillId="14" borderId="17" xfId="0" applyFont="1" applyFill="1" applyBorder="1" applyProtection="1">
      <protection locked="0"/>
    </xf>
    <xf numFmtId="0" fontId="19" fillId="14" borderId="17" xfId="0" applyFont="1" applyFill="1" applyBorder="1" applyProtection="1">
      <protection locked="0"/>
    </xf>
    <xf numFmtId="0" fontId="19" fillId="24" borderId="9" xfId="0" applyFont="1" applyFill="1" applyBorder="1" applyProtection="1">
      <protection locked="0"/>
    </xf>
    <xf numFmtId="0" fontId="17" fillId="14" borderId="5" xfId="0" applyFont="1" applyFill="1" applyBorder="1" applyProtection="1">
      <protection locked="0"/>
    </xf>
    <xf numFmtId="0" fontId="17" fillId="14" borderId="17" xfId="0" applyFont="1" applyFill="1" applyBorder="1" applyProtection="1">
      <protection locked="0"/>
    </xf>
    <xf numFmtId="0" fontId="19" fillId="24" borderId="0" xfId="0" applyFont="1" applyFill="1" applyProtection="1">
      <protection locked="0"/>
    </xf>
    <xf numFmtId="0" fontId="4" fillId="4" borderId="8" xfId="0" applyFont="1" applyFill="1" applyBorder="1" applyAlignment="1" applyProtection="1">
      <alignment horizontal="center" vertical="center"/>
      <protection locked="0"/>
    </xf>
    <xf numFmtId="0" fontId="19" fillId="23" borderId="33" xfId="0" applyFont="1" applyFill="1" applyBorder="1" applyAlignment="1" applyProtection="1">
      <alignment horizontal="left"/>
      <protection locked="0"/>
    </xf>
    <xf numFmtId="0" fontId="19" fillId="23" borderId="34" xfId="0" applyFont="1" applyFill="1" applyBorder="1" applyAlignment="1" applyProtection="1">
      <alignment horizontal="left"/>
      <protection locked="0"/>
    </xf>
    <xf numFmtId="0" fontId="5" fillId="4" borderId="5" xfId="0" applyFont="1" applyFill="1" applyBorder="1" applyAlignment="1" applyProtection="1">
      <alignment horizontal="left"/>
      <protection locked="0"/>
    </xf>
    <xf numFmtId="1" fontId="4" fillId="4" borderId="5" xfId="0" applyNumberFormat="1" applyFont="1" applyFill="1" applyBorder="1" applyAlignment="1" applyProtection="1">
      <alignment horizontal="left"/>
      <protection locked="0"/>
    </xf>
    <xf numFmtId="0" fontId="19" fillId="23" borderId="33" xfId="0" applyFont="1" applyFill="1" applyBorder="1" applyAlignment="1" applyProtection="1">
      <alignment horizontal="center"/>
      <protection locked="0"/>
    </xf>
    <xf numFmtId="0" fontId="0" fillId="0" borderId="17" xfId="0" applyBorder="1" applyAlignment="1" applyProtection="1">
      <alignment horizontal="center"/>
      <protection locked="0"/>
    </xf>
    <xf numFmtId="0" fontId="19" fillId="25" borderId="35" xfId="0" applyFont="1" applyFill="1" applyBorder="1" applyAlignment="1" applyProtection="1">
      <alignment horizontal="left"/>
      <protection locked="0"/>
    </xf>
    <xf numFmtId="0" fontId="19" fillId="25" borderId="36" xfId="0" applyFont="1" applyFill="1" applyBorder="1" applyAlignment="1" applyProtection="1">
      <alignment horizontal="left"/>
      <protection locked="0"/>
    </xf>
    <xf numFmtId="0" fontId="4" fillId="20" borderId="5" xfId="0" applyFont="1" applyFill="1" applyBorder="1" applyProtection="1">
      <protection locked="0"/>
    </xf>
    <xf numFmtId="0" fontId="20" fillId="0" borderId="5" xfId="0" applyFont="1" applyBorder="1" applyProtection="1">
      <protection locked="0"/>
    </xf>
    <xf numFmtId="0" fontId="4" fillId="18" borderId="0" xfId="0" applyFont="1" applyFill="1"/>
    <xf numFmtId="0" fontId="13" fillId="0" borderId="0" xfId="0" applyFont="1" applyAlignment="1">
      <alignment wrapText="1"/>
    </xf>
    <xf numFmtId="0" fontId="4" fillId="4" borderId="8" xfId="0" applyFont="1" applyFill="1" applyBorder="1" applyProtection="1">
      <protection locked="0"/>
    </xf>
    <xf numFmtId="0" fontId="4" fillId="15" borderId="5" xfId="0" applyFont="1" applyFill="1" applyBorder="1" applyAlignment="1" applyProtection="1">
      <alignment horizontal="center" vertical="center"/>
      <protection locked="0"/>
    </xf>
    <xf numFmtId="0" fontId="4" fillId="4" borderId="7" xfId="0" applyFont="1" applyFill="1" applyBorder="1" applyAlignment="1" applyProtection="1">
      <alignment horizontal="center"/>
      <protection locked="0"/>
    </xf>
    <xf numFmtId="0" fontId="9" fillId="14" borderId="9" xfId="0" applyFont="1" applyFill="1" applyBorder="1" applyAlignment="1" applyProtection="1">
      <alignment horizontal="center"/>
      <protection locked="0"/>
    </xf>
    <xf numFmtId="0" fontId="17" fillId="0" borderId="0" xfId="0" applyFont="1"/>
    <xf numFmtId="0" fontId="19" fillId="24" borderId="0" xfId="0" applyFont="1" applyFill="1"/>
    <xf numFmtId="0" fontId="12" fillId="0" borderId="9" xfId="1" applyBorder="1" applyProtection="1">
      <protection locked="0"/>
    </xf>
    <xf numFmtId="0" fontId="9" fillId="0" borderId="0" xfId="0" applyFont="1" applyProtection="1">
      <protection locked="0"/>
    </xf>
    <xf numFmtId="3" fontId="9" fillId="0" borderId="9" xfId="0" applyNumberFormat="1" applyFont="1" applyBorder="1" applyProtection="1">
      <protection locked="0"/>
    </xf>
    <xf numFmtId="0" fontId="17" fillId="0" borderId="9" xfId="0" applyFont="1" applyBorder="1" applyProtection="1">
      <protection locked="0"/>
    </xf>
    <xf numFmtId="0" fontId="0" fillId="0" borderId="9" xfId="0" applyBorder="1" applyAlignment="1" applyProtection="1">
      <alignment wrapText="1"/>
      <protection locked="0"/>
    </xf>
    <xf numFmtId="0" fontId="5" fillId="0" borderId="9" xfId="0" applyFont="1" applyBorder="1"/>
    <xf numFmtId="0" fontId="0" fillId="0" borderId="9" xfId="0" applyBorder="1" applyAlignment="1">
      <alignment wrapText="1"/>
    </xf>
    <xf numFmtId="0" fontId="9" fillId="0" borderId="9" xfId="0" applyFont="1" applyBorder="1" applyAlignment="1" applyProtection="1">
      <alignment wrapText="1"/>
      <protection locked="0"/>
    </xf>
    <xf numFmtId="0" fontId="12" fillId="0" borderId="9" xfId="1" applyBorder="1"/>
    <xf numFmtId="0" fontId="5" fillId="5" borderId="6" xfId="0" applyFont="1" applyFill="1" applyBorder="1" applyAlignment="1" applyProtection="1">
      <alignment horizontal="center"/>
      <protection locked="0"/>
    </xf>
    <xf numFmtId="0" fontId="15" fillId="0" borderId="0" xfId="1" applyFont="1" applyProtection="1">
      <protection locked="0"/>
    </xf>
    <xf numFmtId="0" fontId="5" fillId="5" borderId="6" xfId="0" applyFont="1" applyFill="1" applyBorder="1" applyAlignment="1" applyProtection="1">
      <alignment horizontal="left"/>
      <protection locked="0"/>
    </xf>
    <xf numFmtId="0" fontId="5" fillId="5" borderId="6" xfId="0" applyFont="1" applyFill="1" applyBorder="1" applyAlignment="1" applyProtection="1">
      <alignment horizontal="left" vertical="center"/>
      <protection locked="0"/>
    </xf>
    <xf numFmtId="0" fontId="5" fillId="5" borderId="6" xfId="0" applyFont="1" applyFill="1" applyBorder="1" applyAlignment="1" applyProtection="1">
      <alignment vertical="center"/>
      <protection locked="0"/>
    </xf>
    <xf numFmtId="0" fontId="4" fillId="4" borderId="17" xfId="0" applyFont="1" applyFill="1" applyBorder="1" applyAlignment="1" applyProtection="1">
      <alignment horizontal="center" wrapText="1"/>
      <protection locked="0"/>
    </xf>
    <xf numFmtId="0" fontId="17" fillId="14" borderId="8" xfId="0" applyFont="1" applyFill="1" applyBorder="1" applyProtection="1">
      <protection locked="0"/>
    </xf>
    <xf numFmtId="0" fontId="6" fillId="6" borderId="7" xfId="0" applyFont="1" applyFill="1" applyBorder="1" applyAlignment="1" applyProtection="1">
      <alignment horizontal="center"/>
      <protection locked="0"/>
    </xf>
    <xf numFmtId="0" fontId="18" fillId="20" borderId="0" xfId="0" applyFont="1" applyFill="1" applyProtection="1">
      <protection locked="0"/>
    </xf>
    <xf numFmtId="0" fontId="0" fillId="14" borderId="5" xfId="0" applyFill="1" applyBorder="1" applyAlignment="1" applyProtection="1">
      <alignment horizontal="right" wrapText="1"/>
      <protection locked="0"/>
    </xf>
    <xf numFmtId="0" fontId="0" fillId="14" borderId="5" xfId="0" applyFill="1" applyBorder="1" applyAlignment="1" applyProtection="1">
      <alignment horizontal="right"/>
      <protection locked="0"/>
    </xf>
    <xf numFmtId="1" fontId="4" fillId="4" borderId="5" xfId="0" applyNumberFormat="1" applyFont="1" applyFill="1" applyBorder="1" applyAlignment="1" applyProtection="1">
      <alignment horizontal="right"/>
      <protection locked="0"/>
    </xf>
    <xf numFmtId="0" fontId="0" fillId="14" borderId="17" xfId="0" applyFill="1" applyBorder="1" applyAlignment="1" applyProtection="1">
      <alignment horizontal="right"/>
      <protection locked="0"/>
    </xf>
    <xf numFmtId="0" fontId="18" fillId="0" borderId="0" xfId="0" applyFont="1" applyProtection="1">
      <protection locked="0"/>
    </xf>
    <xf numFmtId="0" fontId="4" fillId="18" borderId="5" xfId="0" applyFont="1" applyFill="1" applyBorder="1" applyAlignment="1">
      <alignment horizontal="center"/>
    </xf>
    <xf numFmtId="0" fontId="0" fillId="0" borderId="0" xfId="0" applyAlignment="1" applyProtection="1">
      <alignment horizontal="center"/>
      <protection locked="0"/>
    </xf>
    <xf numFmtId="172" fontId="5" fillId="5" borderId="5" xfId="0" applyNumberFormat="1" applyFont="1" applyFill="1" applyBorder="1" applyProtection="1">
      <protection locked="0"/>
    </xf>
    <xf numFmtId="172" fontId="5" fillId="5" borderId="7" xfId="0" applyNumberFormat="1" applyFont="1" applyFill="1" applyBorder="1" applyProtection="1">
      <protection locked="0"/>
    </xf>
    <xf numFmtId="168" fontId="5" fillId="5" borderId="7" xfId="0" applyNumberFormat="1" applyFont="1" applyFill="1" applyBorder="1" applyProtection="1">
      <protection locked="0"/>
    </xf>
    <xf numFmtId="168" fontId="5" fillId="5" borderId="5" xfId="0" applyNumberFormat="1" applyFont="1" applyFill="1" applyBorder="1" applyProtection="1">
      <protection locked="0"/>
    </xf>
    <xf numFmtId="1" fontId="4" fillId="26" borderId="8" xfId="0" applyNumberFormat="1" applyFont="1" applyFill="1" applyBorder="1"/>
    <xf numFmtId="1" fontId="4" fillId="16" borderId="8" xfId="0" applyNumberFormat="1" applyFont="1" applyFill="1" applyBorder="1"/>
    <xf numFmtId="0" fontId="5" fillId="20" borderId="7" xfId="0" applyFont="1" applyFill="1" applyBorder="1" applyProtection="1">
      <protection locked="0"/>
    </xf>
    <xf numFmtId="0" fontId="6" fillId="6" borderId="7" xfId="0" applyFont="1" applyFill="1" applyBorder="1" applyAlignment="1" applyProtection="1">
      <alignment horizontal="left"/>
      <protection locked="0"/>
    </xf>
    <xf numFmtId="0" fontId="5" fillId="5" borderId="5" xfId="0" applyFont="1" applyFill="1" applyBorder="1" applyAlignment="1" applyProtection="1">
      <alignment wrapText="1"/>
      <protection locked="0"/>
    </xf>
    <xf numFmtId="0" fontId="21" fillId="0" borderId="0" xfId="0" applyFont="1" applyProtection="1">
      <protection locked="0"/>
    </xf>
    <xf numFmtId="3" fontId="21" fillId="0" borderId="0" xfId="0" applyNumberFormat="1" applyFont="1" applyProtection="1">
      <protection locked="0"/>
    </xf>
    <xf numFmtId="0" fontId="4" fillId="0" borderId="5" xfId="0" applyFont="1" applyBorder="1" applyAlignment="1" applyProtection="1">
      <alignment horizontal="center" vertical="center"/>
      <protection locked="0"/>
    </xf>
    <xf numFmtId="0" fontId="4" fillId="16" borderId="5" xfId="0" applyFont="1" applyFill="1" applyBorder="1" applyAlignment="1" applyProtection="1">
      <alignment horizontal="center"/>
      <protection locked="0"/>
    </xf>
    <xf numFmtId="0" fontId="5" fillId="5" borderId="5" xfId="0" applyFont="1" applyFill="1" applyBorder="1" applyAlignment="1" applyProtection="1">
      <alignment horizontal="left" vertical="center"/>
      <protection locked="0"/>
    </xf>
    <xf numFmtId="174" fontId="0" fillId="0" borderId="5" xfId="0" applyNumberFormat="1" applyBorder="1" applyProtection="1">
      <protection locked="0"/>
    </xf>
    <xf numFmtId="0" fontId="5" fillId="5" borderId="8" xfId="0" applyFont="1" applyFill="1" applyBorder="1" applyAlignment="1" applyProtection="1">
      <alignment horizontal="left"/>
      <protection locked="0"/>
    </xf>
    <xf numFmtId="0" fontId="5" fillId="5" borderId="18" xfId="0" applyFont="1" applyFill="1" applyBorder="1" applyAlignment="1" applyProtection="1">
      <alignment horizontal="left"/>
      <protection locked="0"/>
    </xf>
    <xf numFmtId="0" fontId="19" fillId="14" borderId="5" xfId="0" applyFont="1" applyFill="1" applyBorder="1" applyAlignment="1" applyProtection="1">
      <alignment horizontal="center"/>
      <protection locked="0"/>
    </xf>
    <xf numFmtId="0" fontId="0" fillId="14" borderId="17" xfId="0" applyFill="1" applyBorder="1" applyAlignment="1" applyProtection="1">
      <alignment horizontal="center"/>
      <protection locked="0"/>
    </xf>
    <xf numFmtId="0" fontId="19" fillId="14" borderId="17" xfId="0" applyFont="1" applyFill="1" applyBorder="1" applyAlignment="1" applyProtection="1">
      <alignment horizontal="center"/>
      <protection locked="0"/>
    </xf>
    <xf numFmtId="0" fontId="7" fillId="14" borderId="5" xfId="0" applyFont="1" applyFill="1" applyBorder="1" applyAlignment="1" applyProtection="1">
      <alignment horizontal="center"/>
      <protection locked="0"/>
    </xf>
    <xf numFmtId="0" fontId="7" fillId="14" borderId="17" xfId="0" applyFont="1" applyFill="1" applyBorder="1" applyAlignment="1" applyProtection="1">
      <alignment horizontal="center"/>
      <protection locked="0"/>
    </xf>
    <xf numFmtId="0" fontId="18" fillId="0" borderId="5" xfId="0" applyFont="1" applyBorder="1"/>
    <xf numFmtId="0" fontId="18" fillId="28" borderId="5" xfId="0" applyFont="1" applyFill="1" applyBorder="1"/>
    <xf numFmtId="0" fontId="18" fillId="28" borderId="5" xfId="0" applyFont="1" applyFill="1" applyBorder="1" applyAlignment="1">
      <alignment wrapText="1"/>
    </xf>
    <xf numFmtId="0" fontId="18" fillId="0" borderId="10" xfId="0" applyFont="1" applyBorder="1"/>
    <xf numFmtId="0" fontId="18" fillId="29" borderId="5" xfId="0" applyFont="1" applyFill="1" applyBorder="1"/>
    <xf numFmtId="3" fontId="17" fillId="0" borderId="0" xfId="0" applyNumberFormat="1" applyFont="1" applyProtection="1">
      <protection locked="0"/>
    </xf>
    <xf numFmtId="0" fontId="4" fillId="30" borderId="5" xfId="0" applyFont="1" applyFill="1" applyBorder="1"/>
    <xf numFmtId="0" fontId="0" fillId="30" borderId="5" xfId="0" applyFill="1" applyBorder="1"/>
    <xf numFmtId="0" fontId="0" fillId="14" borderId="10" xfId="0" applyFill="1" applyBorder="1" applyAlignment="1" applyProtection="1">
      <alignment horizontal="center"/>
      <protection locked="0"/>
    </xf>
    <xf numFmtId="0" fontId="7" fillId="0" borderId="32" xfId="0" applyFont="1" applyBorder="1" applyAlignment="1" applyProtection="1">
      <alignment wrapText="1"/>
      <protection locked="0"/>
    </xf>
    <xf numFmtId="0" fontId="17" fillId="0" borderId="0" xfId="0" applyFont="1" applyAlignment="1" applyProtection="1">
      <alignment wrapText="1"/>
      <protection locked="0"/>
    </xf>
    <xf numFmtId="0" fontId="0" fillId="0" borderId="5" xfId="0" applyBorder="1" applyAlignment="1" applyProtection="1">
      <alignment wrapText="1"/>
      <protection locked="0"/>
    </xf>
    <xf numFmtId="0" fontId="5" fillId="14" borderId="3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wrapText="1"/>
      <protection locked="0"/>
    </xf>
    <xf numFmtId="0" fontId="7" fillId="14" borderId="32" xfId="0" applyFont="1" applyFill="1" applyBorder="1" applyAlignment="1" applyProtection="1">
      <alignment wrapText="1"/>
      <protection locked="0"/>
    </xf>
    <xf numFmtId="0" fontId="22" fillId="14" borderId="32" xfId="0" applyFont="1" applyFill="1" applyBorder="1" applyAlignment="1" applyProtection="1">
      <alignment wrapText="1"/>
      <protection locked="0"/>
    </xf>
    <xf numFmtId="0" fontId="23" fillId="14" borderId="32" xfId="0" applyFont="1" applyFill="1" applyBorder="1" applyAlignment="1" applyProtection="1">
      <alignment wrapText="1"/>
      <protection locked="0"/>
    </xf>
    <xf numFmtId="0" fontId="24" fillId="14" borderId="32" xfId="0" applyFont="1" applyFill="1" applyBorder="1" applyAlignment="1" applyProtection="1">
      <alignment wrapText="1"/>
      <protection locked="0"/>
    </xf>
    <xf numFmtId="3" fontId="22" fillId="20" borderId="32" xfId="0" applyNumberFormat="1" applyFont="1" applyFill="1" applyBorder="1" applyProtection="1">
      <protection locked="0"/>
    </xf>
    <xf numFmtId="3" fontId="22" fillId="20" borderId="37" xfId="0" applyNumberFormat="1" applyFont="1" applyFill="1" applyBorder="1" applyProtection="1">
      <protection locked="0"/>
    </xf>
    <xf numFmtId="0" fontId="22" fillId="20" borderId="32" xfId="0" applyFont="1" applyFill="1" applyBorder="1" applyProtection="1">
      <protection locked="0"/>
    </xf>
    <xf numFmtId="0" fontId="22" fillId="20" borderId="37" xfId="0" applyFont="1" applyFill="1" applyBorder="1" applyProtection="1">
      <protection locked="0"/>
    </xf>
    <xf numFmtId="0" fontId="5" fillId="15" borderId="5" xfId="0" applyFont="1" applyFill="1" applyBorder="1" applyAlignment="1" applyProtection="1">
      <alignment horizontal="center"/>
      <protection locked="0"/>
    </xf>
    <xf numFmtId="0" fontId="22" fillId="26" borderId="32" xfId="0" applyFont="1" applyFill="1" applyBorder="1" applyProtection="1">
      <protection locked="0"/>
    </xf>
    <xf numFmtId="0" fontId="22" fillId="26" borderId="37" xfId="0" applyFont="1" applyFill="1" applyBorder="1" applyProtection="1">
      <protection locked="0"/>
    </xf>
    <xf numFmtId="3" fontId="22" fillId="26" borderId="32" xfId="0" applyNumberFormat="1" applyFont="1" applyFill="1" applyBorder="1" applyProtection="1">
      <protection locked="0"/>
    </xf>
    <xf numFmtId="3" fontId="22" fillId="26" borderId="37" xfId="0" applyNumberFormat="1" applyFont="1" applyFill="1" applyBorder="1" applyProtection="1">
      <protection locked="0"/>
    </xf>
    <xf numFmtId="0" fontId="5" fillId="5" borderId="18" xfId="0" applyFont="1" applyFill="1" applyBorder="1" applyAlignment="1" applyProtection="1">
      <alignment horizontal="center"/>
      <protection locked="0"/>
    </xf>
    <xf numFmtId="0" fontId="5" fillId="5" borderId="18" xfId="0" applyFont="1" applyFill="1" applyBorder="1" applyAlignment="1" applyProtection="1">
      <alignment horizontal="left" vertical="center"/>
      <protection locked="0"/>
    </xf>
    <xf numFmtId="0" fontId="5" fillId="5" borderId="29" xfId="0" applyFont="1" applyFill="1" applyBorder="1" applyProtection="1">
      <protection locked="0"/>
    </xf>
    <xf numFmtId="0" fontId="5" fillId="5" borderId="38" xfId="0" applyFont="1" applyFill="1" applyBorder="1" applyProtection="1">
      <protection locked="0"/>
    </xf>
    <xf numFmtId="0" fontId="5" fillId="5" borderId="38" xfId="0" applyFont="1" applyFill="1" applyBorder="1" applyAlignment="1" applyProtection="1">
      <alignment horizontal="center"/>
      <protection locked="0"/>
    </xf>
    <xf numFmtId="0" fontId="5" fillId="5" borderId="38" xfId="0" applyFont="1" applyFill="1" applyBorder="1" applyAlignment="1" applyProtection="1">
      <alignment horizontal="center" vertical="center"/>
      <protection locked="0"/>
    </xf>
    <xf numFmtId="0" fontId="17" fillId="14" borderId="0" xfId="0" applyFont="1" applyFill="1" applyProtection="1">
      <protection locked="0"/>
    </xf>
    <xf numFmtId="0" fontId="0" fillId="16" borderId="0" xfId="0" applyFill="1" applyProtection="1">
      <protection locked="0"/>
    </xf>
    <xf numFmtId="0" fontId="0" fillId="16" borderId="0" xfId="0" applyFill="1"/>
    <xf numFmtId="0" fontId="0" fillId="26" borderId="0" xfId="0" applyFill="1" applyProtection="1">
      <protection locked="0"/>
    </xf>
    <xf numFmtId="0" fontId="0" fillId="26" borderId="0" xfId="0" applyFill="1"/>
    <xf numFmtId="0" fontId="0" fillId="26" borderId="9" xfId="0" applyFill="1" applyBorder="1" applyProtection="1">
      <protection locked="0"/>
    </xf>
    <xf numFmtId="0" fontId="5" fillId="26" borderId="5"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wrapText="1"/>
      <protection locked="0"/>
    </xf>
    <xf numFmtId="0" fontId="5" fillId="14" borderId="5" xfId="0" applyFont="1" applyFill="1" applyBorder="1" applyAlignment="1" applyProtection="1">
      <alignment horizontal="center"/>
      <protection locked="0"/>
    </xf>
    <xf numFmtId="0" fontId="5" fillId="16" borderId="7" xfId="0" applyFont="1" applyFill="1" applyBorder="1" applyAlignment="1" applyProtection="1">
      <alignment horizontal="center" vertical="center"/>
      <protection locked="0"/>
    </xf>
    <xf numFmtId="0" fontId="5" fillId="14" borderId="30" xfId="0" applyFont="1" applyFill="1" applyBorder="1" applyAlignment="1" applyProtection="1">
      <alignment horizontal="center"/>
      <protection locked="0"/>
    </xf>
    <xf numFmtId="0" fontId="5" fillId="14" borderId="39" xfId="0" applyFont="1" applyFill="1" applyBorder="1" applyAlignment="1" applyProtection="1">
      <alignment horizontal="center"/>
      <protection locked="0"/>
    </xf>
    <xf numFmtId="0" fontId="6" fillId="6" borderId="28" xfId="0" applyFont="1" applyFill="1" applyBorder="1" applyProtection="1">
      <protection locked="0"/>
    </xf>
    <xf numFmtId="0" fontId="28" fillId="34" borderId="6" xfId="0" applyFont="1" applyFill="1" applyBorder="1"/>
    <xf numFmtId="0" fontId="28" fillId="34" borderId="38" xfId="0" applyFont="1" applyFill="1" applyBorder="1"/>
    <xf numFmtId="0" fontId="0" fillId="26" borderId="5" xfId="0" applyFill="1" applyBorder="1"/>
    <xf numFmtId="0" fontId="4" fillId="14" borderId="7" xfId="0" applyFont="1" applyFill="1" applyBorder="1" applyAlignment="1" applyProtection="1">
      <alignment horizontal="center" vertical="center"/>
      <protection locked="0"/>
    </xf>
    <xf numFmtId="0" fontId="4" fillId="18" borderId="26" xfId="0" applyFont="1" applyFill="1" applyBorder="1"/>
    <xf numFmtId="0" fontId="4" fillId="18" borderId="10" xfId="0" applyFont="1" applyFill="1" applyBorder="1"/>
    <xf numFmtId="0" fontId="4" fillId="3" borderId="10" xfId="0" applyFont="1" applyFill="1" applyBorder="1"/>
    <xf numFmtId="1" fontId="4" fillId="18" borderId="25" xfId="0" applyNumberFormat="1" applyFont="1" applyFill="1" applyBorder="1"/>
    <xf numFmtId="0" fontId="4" fillId="4" borderId="40" xfId="0" applyFont="1" applyFill="1" applyBorder="1" applyAlignment="1">
      <alignment horizontal="center"/>
    </xf>
    <xf numFmtId="3" fontId="29" fillId="35" borderId="32" xfId="0" applyNumberFormat="1" applyFont="1" applyFill="1" applyBorder="1" applyProtection="1">
      <protection locked="0"/>
    </xf>
    <xf numFmtId="3" fontId="29" fillId="35" borderId="37" xfId="0" applyNumberFormat="1" applyFont="1" applyFill="1" applyBorder="1" applyProtection="1">
      <protection locked="0"/>
    </xf>
    <xf numFmtId="0" fontId="22" fillId="36" borderId="32" xfId="0" applyFont="1" applyFill="1" applyBorder="1" applyProtection="1">
      <protection locked="0"/>
    </xf>
    <xf numFmtId="0" fontId="22" fillId="36" borderId="37" xfId="0" applyFont="1" applyFill="1" applyBorder="1" applyProtection="1">
      <protection locked="0"/>
    </xf>
    <xf numFmtId="0" fontId="7" fillId="0" borderId="32" xfId="0" applyFont="1" applyBorder="1" applyProtection="1">
      <protection locked="0"/>
    </xf>
    <xf numFmtId="0" fontId="7" fillId="0" borderId="37" xfId="0" applyFont="1" applyBorder="1" applyProtection="1">
      <protection locked="0"/>
    </xf>
    <xf numFmtId="3" fontId="5" fillId="5" borderId="5" xfId="0" applyNumberFormat="1" applyFont="1" applyFill="1" applyBorder="1" applyAlignment="1" applyProtection="1">
      <alignment wrapText="1"/>
      <protection locked="0"/>
    </xf>
    <xf numFmtId="0" fontId="4" fillId="4" borderId="5" xfId="0" applyFont="1" applyFill="1" applyBorder="1" applyAlignment="1" applyProtection="1">
      <alignment horizontal="left" vertical="top"/>
      <protection locked="0"/>
    </xf>
    <xf numFmtId="3" fontId="5" fillId="5" borderId="5" xfId="0" applyNumberFormat="1" applyFont="1" applyFill="1" applyBorder="1" applyAlignment="1" applyProtection="1">
      <alignment horizontal="center"/>
      <protection locked="0"/>
    </xf>
    <xf numFmtId="3" fontId="5" fillId="5" borderId="7" xfId="0" applyNumberFormat="1" applyFont="1" applyFill="1" applyBorder="1" applyAlignment="1" applyProtection="1">
      <alignment horizontal="center"/>
      <protection locked="0"/>
    </xf>
    <xf numFmtId="0" fontId="4" fillId="4" borderId="8" xfId="0" applyFont="1" applyFill="1" applyBorder="1" applyAlignment="1" applyProtection="1">
      <alignment vertical="center"/>
      <protection locked="0"/>
    </xf>
    <xf numFmtId="0" fontId="5" fillId="14" borderId="24" xfId="0" applyFont="1" applyFill="1" applyBorder="1" applyAlignment="1" applyProtection="1">
      <alignment vertical="center"/>
      <protection locked="0"/>
    </xf>
    <xf numFmtId="0" fontId="4" fillId="14" borderId="8" xfId="0" applyFont="1" applyFill="1" applyBorder="1" applyAlignment="1" applyProtection="1">
      <alignment vertical="center"/>
      <protection locked="0"/>
    </xf>
    <xf numFmtId="0" fontId="4" fillId="7" borderId="5" xfId="0" applyFont="1" applyFill="1" applyBorder="1" applyProtection="1">
      <protection locked="0"/>
    </xf>
    <xf numFmtId="0" fontId="18" fillId="17" borderId="5" xfId="0" applyFont="1" applyFill="1" applyBorder="1"/>
    <xf numFmtId="0" fontId="0" fillId="14" borderId="5" xfId="0" applyFill="1" applyBorder="1" applyAlignment="1" applyProtection="1">
      <alignment horizontal="center" wrapText="1"/>
      <protection locked="0"/>
    </xf>
    <xf numFmtId="0" fontId="4" fillId="20" borderId="5" xfId="0" applyFont="1" applyFill="1" applyBorder="1" applyAlignment="1" applyProtection="1">
      <alignment horizontal="left"/>
      <protection locked="0"/>
    </xf>
    <xf numFmtId="0" fontId="0" fillId="20" borderId="5" xfId="0" applyFill="1" applyBorder="1" applyAlignment="1" applyProtection="1">
      <alignment horizontal="right"/>
      <protection locked="0"/>
    </xf>
    <xf numFmtId="0" fontId="5" fillId="20" borderId="5" xfId="0" applyFont="1" applyFill="1" applyBorder="1" applyProtection="1">
      <protection locked="0"/>
    </xf>
    <xf numFmtId="0" fontId="0" fillId="0" borderId="27" xfId="0" applyBorder="1" applyProtection="1">
      <protection locked="0"/>
    </xf>
    <xf numFmtId="0" fontId="5" fillId="5" borderId="27" xfId="0" applyFont="1" applyFill="1" applyBorder="1" applyProtection="1">
      <protection locked="0"/>
    </xf>
    <xf numFmtId="0" fontId="5" fillId="5" borderId="10" xfId="0" applyFont="1" applyFill="1" applyBorder="1" applyProtection="1">
      <protection locked="0"/>
    </xf>
    <xf numFmtId="0" fontId="6" fillId="6" borderId="10" xfId="0" applyFont="1" applyFill="1" applyBorder="1" applyProtection="1">
      <protection locked="0"/>
    </xf>
    <xf numFmtId="0" fontId="0" fillId="26" borderId="5" xfId="0" applyFill="1" applyBorder="1" applyProtection="1">
      <protection locked="0"/>
    </xf>
    <xf numFmtId="0" fontId="25" fillId="26" borderId="5" xfId="0" applyFont="1" applyFill="1" applyBorder="1"/>
    <xf numFmtId="164" fontId="4" fillId="26" borderId="5" xfId="0" applyNumberFormat="1" applyFont="1" applyFill="1" applyBorder="1"/>
    <xf numFmtId="1" fontId="0" fillId="0" borderId="5" xfId="0" applyNumberFormat="1" applyBorder="1" applyProtection="1">
      <protection locked="0"/>
    </xf>
    <xf numFmtId="0" fontId="12" fillId="5" borderId="5" xfId="1" applyFill="1" applyBorder="1" applyAlignment="1" applyProtection="1">
      <alignment horizontal="center"/>
      <protection locked="0"/>
    </xf>
    <xf numFmtId="0" fontId="0" fillId="0" borderId="5" xfId="0" applyBorder="1" applyAlignment="1">
      <alignment horizontal="center"/>
    </xf>
    <xf numFmtId="0" fontId="9" fillId="14" borderId="5" xfId="0" applyFont="1" applyFill="1" applyBorder="1" applyAlignment="1" applyProtection="1">
      <alignment horizontal="center"/>
      <protection locked="0"/>
    </xf>
    <xf numFmtId="0" fontId="0" fillId="20" borderId="5" xfId="0" applyFill="1" applyBorder="1" applyAlignment="1" applyProtection="1">
      <alignment horizontal="center"/>
      <protection locked="0"/>
    </xf>
    <xf numFmtId="0" fontId="3" fillId="4" borderId="3" xfId="0" applyFont="1" applyFill="1" applyBorder="1" applyAlignment="1" applyProtection="1">
      <alignment horizontal="center" vertical="center" wrapText="1"/>
      <protection locked="0"/>
    </xf>
    <xf numFmtId="0" fontId="5" fillId="5" borderId="9" xfId="0" applyFont="1" applyFill="1" applyBorder="1" applyProtection="1">
      <protection locked="0"/>
    </xf>
    <xf numFmtId="0" fontId="5" fillId="0" borderId="5" xfId="0" applyFont="1" applyBorder="1" applyAlignment="1" applyProtection="1">
      <alignment horizontal="center" vertical="center"/>
      <protection locked="0"/>
    </xf>
    <xf numFmtId="0" fontId="12" fillId="0" borderId="0" xfId="1" applyFill="1" applyProtection="1">
      <protection locked="0"/>
    </xf>
    <xf numFmtId="0" fontId="5" fillId="4" borderId="7" xfId="0" applyFont="1" applyFill="1" applyBorder="1" applyProtection="1">
      <protection locked="0"/>
    </xf>
    <xf numFmtId="0" fontId="5" fillId="4" borderId="34" xfId="0" applyFont="1" applyFill="1" applyBorder="1" applyProtection="1">
      <protection locked="0"/>
    </xf>
    <xf numFmtId="0" fontId="5" fillId="38" borderId="5" xfId="0" applyFont="1" applyFill="1" applyBorder="1" applyProtection="1">
      <protection locked="0"/>
    </xf>
    <xf numFmtId="0" fontId="12" fillId="18" borderId="0" xfId="1" applyFill="1" applyProtection="1">
      <protection locked="0"/>
    </xf>
    <xf numFmtId="0" fontId="5" fillId="4" borderId="40" xfId="0" applyFont="1" applyFill="1" applyBorder="1" applyProtection="1">
      <protection locked="0"/>
    </xf>
    <xf numFmtId="0" fontId="5" fillId="4" borderId="26" xfId="0" applyFont="1" applyFill="1" applyBorder="1" applyProtection="1">
      <protection locked="0"/>
    </xf>
    <xf numFmtId="0" fontId="5" fillId="4" borderId="41" xfId="0" applyFont="1" applyFill="1" applyBorder="1" applyProtection="1">
      <protection locked="0"/>
    </xf>
    <xf numFmtId="0" fontId="5" fillId="38" borderId="10" xfId="0" applyFont="1" applyFill="1" applyBorder="1" applyProtection="1">
      <protection locked="0"/>
    </xf>
    <xf numFmtId="0" fontId="5" fillId="5" borderId="26" xfId="0" applyFont="1" applyFill="1" applyBorder="1" applyProtection="1">
      <protection locked="0"/>
    </xf>
    <xf numFmtId="0" fontId="5" fillId="5" borderId="42" xfId="0" applyFont="1" applyFill="1" applyBorder="1" applyProtection="1">
      <protection locked="0"/>
    </xf>
    <xf numFmtId="0" fontId="12" fillId="22" borderId="0" xfId="1" applyFill="1" applyProtection="1">
      <protection locked="0"/>
    </xf>
    <xf numFmtId="0" fontId="9" fillId="18" borderId="0" xfId="0" applyFont="1" applyFill="1" applyProtection="1">
      <protection locked="0"/>
    </xf>
    <xf numFmtId="0" fontId="9" fillId="22" borderId="0" xfId="0" applyFont="1" applyFill="1" applyProtection="1">
      <protection locked="0"/>
    </xf>
    <xf numFmtId="0" fontId="5" fillId="5" borderId="42" xfId="0" applyFont="1" applyFill="1" applyBorder="1" applyAlignment="1" applyProtection="1">
      <alignment horizontal="center"/>
      <protection locked="0"/>
    </xf>
    <xf numFmtId="1" fontId="4" fillId="4" borderId="4" xfId="0" applyNumberFormat="1" applyFont="1" applyFill="1" applyBorder="1" applyAlignment="1">
      <alignment horizontal="center"/>
    </xf>
    <xf numFmtId="1" fontId="4" fillId="7" borderId="8" xfId="0" applyNumberFormat="1" applyFont="1" applyFill="1" applyBorder="1" applyAlignment="1">
      <alignment horizontal="center"/>
    </xf>
    <xf numFmtId="1" fontId="4" fillId="0" borderId="8" xfId="0" applyNumberFormat="1" applyFont="1" applyBorder="1" applyAlignment="1">
      <alignment horizontal="center"/>
    </xf>
    <xf numFmtId="0" fontId="5" fillId="4" borderId="5" xfId="0" applyFont="1" applyFill="1" applyBorder="1" applyProtection="1">
      <protection locked="0"/>
    </xf>
    <xf numFmtId="0" fontId="5" fillId="4" borderId="26" xfId="0" applyFont="1" applyFill="1" applyBorder="1" applyAlignment="1" applyProtection="1">
      <alignment wrapText="1"/>
      <protection locked="0"/>
    </xf>
    <xf numFmtId="0" fontId="5" fillId="4" borderId="8" xfId="0" applyFont="1" applyFill="1" applyBorder="1" applyProtection="1">
      <protection locked="0"/>
    </xf>
    <xf numFmtId="0" fontId="5" fillId="4" borderId="5" xfId="0" applyFont="1" applyFill="1" applyBorder="1" applyAlignment="1" applyProtection="1">
      <alignment wrapText="1"/>
      <protection locked="0"/>
    </xf>
    <xf numFmtId="0" fontId="5" fillId="4" borderId="7" xfId="0" applyFont="1" applyFill="1" applyBorder="1" applyAlignment="1" applyProtection="1">
      <alignment wrapText="1"/>
      <protection locked="0"/>
    </xf>
    <xf numFmtId="0" fontId="5" fillId="4" borderId="4" xfId="0" applyFont="1" applyFill="1" applyBorder="1" applyAlignment="1" applyProtection="1">
      <alignment horizontal="center"/>
      <protection locked="0"/>
    </xf>
    <xf numFmtId="0" fontId="5" fillId="4" borderId="24" xfId="0" applyFont="1" applyFill="1" applyBorder="1" applyAlignment="1" applyProtection="1">
      <alignment horizontal="center"/>
      <protection locked="0"/>
    </xf>
    <xf numFmtId="0" fontId="5" fillId="4" borderId="10" xfId="0" applyFont="1" applyFill="1" applyBorder="1" applyProtection="1">
      <protection locked="0"/>
    </xf>
    <xf numFmtId="0" fontId="5" fillId="4" borderId="40"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5" fillId="4" borderId="5" xfId="0" applyFont="1" applyFill="1" applyBorder="1" applyAlignment="1" applyProtection="1">
      <alignment horizontal="center" vertical="center"/>
      <protection locked="0"/>
    </xf>
    <xf numFmtId="0" fontId="5" fillId="4" borderId="10" xfId="0" applyFont="1" applyFill="1" applyBorder="1" applyAlignment="1" applyProtection="1">
      <alignment horizontal="center" vertical="center"/>
      <protection locked="0"/>
    </xf>
    <xf numFmtId="175" fontId="4" fillId="14" borderId="5" xfId="0" applyNumberFormat="1" applyFont="1" applyFill="1" applyBorder="1" applyAlignment="1">
      <alignment horizontal="center"/>
    </xf>
    <xf numFmtId="0" fontId="9" fillId="20" borderId="5" xfId="0" applyFont="1" applyFill="1" applyBorder="1" applyProtection="1">
      <protection locked="0"/>
    </xf>
    <xf numFmtId="0" fontId="5" fillId="5" borderId="34" xfId="0" applyFont="1" applyFill="1" applyBorder="1" applyProtection="1">
      <protection locked="0"/>
    </xf>
    <xf numFmtId="0" fontId="5" fillId="5" borderId="41" xfId="0" applyFont="1" applyFill="1" applyBorder="1" applyProtection="1">
      <protection locked="0"/>
    </xf>
    <xf numFmtId="172" fontId="5" fillId="5" borderId="17" xfId="0" applyNumberFormat="1" applyFont="1" applyFill="1" applyBorder="1" applyProtection="1">
      <protection locked="0"/>
    </xf>
    <xf numFmtId="3" fontId="32" fillId="20" borderId="43" xfId="0" applyNumberFormat="1" applyFont="1" applyFill="1" applyBorder="1" applyProtection="1">
      <protection locked="0"/>
    </xf>
    <xf numFmtId="3" fontId="5" fillId="20" borderId="5" xfId="0" applyNumberFormat="1" applyFont="1" applyFill="1" applyBorder="1" applyProtection="1">
      <protection locked="0"/>
    </xf>
    <xf numFmtId="4" fontId="32" fillId="20" borderId="43" xfId="0" applyNumberFormat="1" applyFont="1" applyFill="1" applyBorder="1" applyProtection="1">
      <protection locked="0"/>
    </xf>
    <xf numFmtId="0" fontId="5" fillId="5" borderId="7" xfId="0" applyFont="1" applyFill="1" applyBorder="1" applyAlignment="1" applyProtection="1">
      <alignment vertical="top" wrapText="1"/>
      <protection locked="0"/>
    </xf>
    <xf numFmtId="3" fontId="5" fillId="5" borderId="5" xfId="0" applyNumberFormat="1" applyFont="1" applyFill="1" applyBorder="1" applyAlignment="1" applyProtection="1">
      <alignment vertical="top"/>
      <protection locked="0"/>
    </xf>
    <xf numFmtId="3" fontId="32" fillId="20" borderId="43" xfId="0" applyNumberFormat="1" applyFont="1" applyFill="1" applyBorder="1" applyAlignment="1" applyProtection="1">
      <alignment vertical="top"/>
      <protection locked="0"/>
    </xf>
    <xf numFmtId="175" fontId="33" fillId="20" borderId="0" xfId="0" applyNumberFormat="1" applyFont="1" applyFill="1" applyProtection="1">
      <protection locked="0"/>
    </xf>
    <xf numFmtId="0" fontId="4" fillId="16" borderId="8" xfId="0" applyFont="1" applyFill="1" applyBorder="1" applyAlignment="1" applyProtection="1">
      <alignment horizontal="center" vertical="center"/>
      <protection locked="0"/>
    </xf>
    <xf numFmtId="0" fontId="5" fillId="5" borderId="26" xfId="0" applyFont="1" applyFill="1" applyBorder="1" applyAlignment="1" applyProtection="1">
      <alignment horizontal="center"/>
      <protection locked="0"/>
    </xf>
    <xf numFmtId="0" fontId="5" fillId="5" borderId="10" xfId="0" applyFont="1" applyFill="1" applyBorder="1" applyAlignment="1" applyProtection="1">
      <alignment horizontal="center"/>
      <protection locked="0"/>
    </xf>
    <xf numFmtId="0" fontId="4" fillId="5" borderId="5" xfId="0" applyFont="1" applyFill="1" applyBorder="1" applyProtection="1">
      <protection locked="0"/>
    </xf>
    <xf numFmtId="0" fontId="5" fillId="33" borderId="6" xfId="0" applyFont="1" applyFill="1" applyBorder="1" applyAlignment="1" applyProtection="1">
      <alignment horizontal="center"/>
      <protection locked="0"/>
    </xf>
    <xf numFmtId="0" fontId="3" fillId="5" borderId="7" xfId="0" applyFont="1" applyFill="1" applyBorder="1" applyAlignment="1" applyProtection="1">
      <alignment horizontal="right" wrapText="1"/>
      <protection locked="0"/>
    </xf>
    <xf numFmtId="0" fontId="5" fillId="5" borderId="7" xfId="0" applyFont="1" applyFill="1" applyBorder="1" applyAlignment="1" applyProtection="1">
      <alignment horizontal="right" wrapText="1"/>
      <protection locked="0"/>
    </xf>
    <xf numFmtId="0" fontId="5" fillId="5" borderId="7" xfId="0" applyFont="1" applyFill="1" applyBorder="1" applyAlignment="1" applyProtection="1">
      <alignment horizontal="right"/>
      <protection locked="0"/>
    </xf>
    <xf numFmtId="0" fontId="5" fillId="5" borderId="5" xfId="0" applyFont="1" applyFill="1" applyBorder="1" applyAlignment="1" applyProtection="1">
      <alignment horizontal="right" wrapText="1"/>
      <protection locked="0"/>
    </xf>
    <xf numFmtId="0" fontId="5" fillId="5" borderId="28" xfId="0" applyFont="1" applyFill="1" applyBorder="1" applyAlignment="1" applyProtection="1">
      <alignment horizontal="right"/>
      <protection locked="0"/>
    </xf>
    <xf numFmtId="0" fontId="5" fillId="5" borderId="17" xfId="0" applyFont="1" applyFill="1" applyBorder="1" applyAlignment="1" applyProtection="1">
      <alignment horizontal="right"/>
      <protection locked="0"/>
    </xf>
    <xf numFmtId="0" fontId="25" fillId="20" borderId="5" xfId="0" applyFont="1" applyFill="1" applyBorder="1" applyAlignment="1" applyProtection="1">
      <alignment horizontal="left"/>
      <protection locked="0"/>
    </xf>
    <xf numFmtId="0" fontId="25" fillId="20" borderId="7" xfId="0" applyFont="1" applyFill="1" applyBorder="1" applyAlignment="1" applyProtection="1">
      <alignment horizontal="left"/>
      <protection locked="0"/>
    </xf>
    <xf numFmtId="0" fontId="5" fillId="20" borderId="6" xfId="0" applyFont="1" applyFill="1" applyBorder="1" applyProtection="1">
      <protection locked="0"/>
    </xf>
    <xf numFmtId="0" fontId="5" fillId="20" borderId="6" xfId="0" applyFont="1" applyFill="1" applyBorder="1" applyAlignment="1" applyProtection="1">
      <alignment horizontal="center"/>
      <protection locked="0"/>
    </xf>
    <xf numFmtId="0" fontId="5" fillId="20" borderId="8" xfId="0" applyFont="1" applyFill="1" applyBorder="1" applyAlignment="1" applyProtection="1">
      <alignment horizontal="left"/>
      <protection locked="0"/>
    </xf>
    <xf numFmtId="0" fontId="37" fillId="17" borderId="5" xfId="0" applyFont="1" applyFill="1" applyBorder="1"/>
    <xf numFmtId="0" fontId="4" fillId="0" borderId="4" xfId="0" applyFont="1" applyBorder="1" applyAlignment="1" applyProtection="1">
      <alignment horizontal="center"/>
      <protection locked="0"/>
    </xf>
    <xf numFmtId="0" fontId="4" fillId="0" borderId="5" xfId="0" applyFont="1" applyBorder="1" applyAlignment="1" applyProtection="1">
      <alignment horizontal="center"/>
      <protection locked="0"/>
    </xf>
    <xf numFmtId="1" fontId="4" fillId="0" borderId="5" xfId="0" applyNumberFormat="1" applyFont="1" applyBorder="1" applyAlignment="1" applyProtection="1">
      <alignment horizontal="center"/>
      <protection locked="0"/>
    </xf>
    <xf numFmtId="0" fontId="4" fillId="0" borderId="8" xfId="0" applyFont="1" applyBorder="1" applyAlignment="1" applyProtection="1">
      <alignment vertical="center"/>
      <protection locked="0"/>
    </xf>
    <xf numFmtId="0" fontId="5" fillId="0" borderId="7" xfId="0" applyFont="1" applyBorder="1" applyProtection="1">
      <protection locked="0"/>
    </xf>
    <xf numFmtId="0" fontId="5" fillId="0" borderId="5" xfId="0" applyFont="1" applyBorder="1" applyProtection="1">
      <protection locked="0"/>
    </xf>
    <xf numFmtId="0" fontId="5" fillId="0" borderId="5" xfId="0" applyFont="1" applyBorder="1" applyAlignment="1" applyProtection="1">
      <alignment horizontal="center"/>
      <protection locked="0"/>
    </xf>
    <xf numFmtId="0" fontId="5" fillId="0" borderId="6" xfId="0" applyFont="1" applyBorder="1" applyProtection="1">
      <protection locked="0"/>
    </xf>
    <xf numFmtId="0" fontId="5" fillId="0" borderId="6" xfId="0" applyFont="1" applyBorder="1" applyAlignment="1" applyProtection="1">
      <alignment horizontal="center"/>
      <protection locked="0"/>
    </xf>
    <xf numFmtId="0" fontId="4" fillId="39" borderId="7" xfId="0" applyFont="1" applyFill="1" applyBorder="1"/>
    <xf numFmtId="0" fontId="4" fillId="39" borderId="5" xfId="0" applyFont="1" applyFill="1" applyBorder="1"/>
    <xf numFmtId="0" fontId="4" fillId="40" borderId="7" xfId="0" applyFont="1" applyFill="1" applyBorder="1"/>
    <xf numFmtId="0" fontId="4" fillId="40" borderId="5" xfId="0" applyFont="1" applyFill="1" applyBorder="1"/>
    <xf numFmtId="0" fontId="17" fillId="14" borderId="5" xfId="0" applyFont="1" applyFill="1" applyBorder="1" applyAlignment="1" applyProtection="1">
      <alignment horizontal="left"/>
      <protection locked="0"/>
    </xf>
    <xf numFmtId="0" fontId="3" fillId="5" borderId="5" xfId="0" applyFont="1" applyFill="1" applyBorder="1" applyAlignment="1" applyProtection="1">
      <alignment horizontal="right" wrapText="1"/>
      <protection locked="0"/>
    </xf>
    <xf numFmtId="0" fontId="4" fillId="20" borderId="5" xfId="0" applyFont="1" applyFill="1" applyBorder="1" applyAlignment="1" applyProtection="1">
      <alignment horizontal="right"/>
      <protection locked="0"/>
    </xf>
    <xf numFmtId="0" fontId="38" fillId="20" borderId="0" xfId="0" applyFont="1" applyFill="1" applyAlignment="1" applyProtection="1">
      <alignment horizontal="right" wrapText="1"/>
      <protection locked="0"/>
    </xf>
    <xf numFmtId="0" fontId="39" fillId="20" borderId="0" xfId="0" applyFont="1" applyFill="1" applyAlignment="1" applyProtection="1">
      <alignment horizontal="right"/>
      <protection locked="0"/>
    </xf>
    <xf numFmtId="3" fontId="5" fillId="5" borderId="5" xfId="0" applyNumberFormat="1" applyFont="1" applyFill="1" applyBorder="1" applyAlignment="1" applyProtection="1">
      <alignment horizontal="right" wrapText="1"/>
      <protection locked="0"/>
    </xf>
    <xf numFmtId="0" fontId="34" fillId="27" borderId="5" xfId="0" applyFont="1" applyFill="1" applyBorder="1" applyAlignment="1" applyProtection="1">
      <alignment horizontal="right" vertical="center" wrapText="1"/>
      <protection locked="0"/>
    </xf>
    <xf numFmtId="0" fontId="35" fillId="27" borderId="5" xfId="0" applyFont="1" applyFill="1" applyBorder="1" applyAlignment="1" applyProtection="1">
      <alignment horizontal="right" vertical="center" wrapText="1"/>
      <protection locked="0"/>
    </xf>
    <xf numFmtId="3" fontId="36" fillId="20" borderId="5" xfId="0" applyNumberFormat="1" applyFont="1" applyFill="1" applyBorder="1" applyAlignment="1" applyProtection="1">
      <alignment horizontal="right"/>
      <protection locked="0"/>
    </xf>
    <xf numFmtId="0" fontId="4" fillId="5" borderId="5" xfId="0" applyFont="1" applyFill="1" applyBorder="1" applyAlignment="1" applyProtection="1">
      <alignment horizontal="right"/>
      <protection locked="0"/>
    </xf>
    <xf numFmtId="168" fontId="5" fillId="5" borderId="7" xfId="0" applyNumberFormat="1" applyFont="1" applyFill="1" applyBorder="1" applyAlignment="1" applyProtection="1">
      <alignment horizontal="right"/>
      <protection locked="0"/>
    </xf>
    <xf numFmtId="173" fontId="5" fillId="5" borderId="5" xfId="0" applyNumberFormat="1" applyFont="1" applyFill="1" applyBorder="1" applyAlignment="1" applyProtection="1">
      <alignment horizontal="right"/>
      <protection locked="0"/>
    </xf>
    <xf numFmtId="168" fontId="5" fillId="5" borderId="5" xfId="0" applyNumberFormat="1" applyFont="1" applyFill="1" applyBorder="1" applyAlignment="1" applyProtection="1">
      <alignment horizontal="right"/>
      <protection locked="0"/>
    </xf>
    <xf numFmtId="49" fontId="5" fillId="5" borderId="7" xfId="0" applyNumberFormat="1" applyFont="1" applyFill="1" applyBorder="1" applyAlignment="1" applyProtection="1">
      <alignment horizontal="right"/>
      <protection locked="0"/>
    </xf>
    <xf numFmtId="0" fontId="2" fillId="0" borderId="11" xfId="0" applyFont="1" applyBorder="1"/>
    <xf numFmtId="0" fontId="38" fillId="27" borderId="5" xfId="0" applyFont="1" applyFill="1" applyBorder="1" applyAlignment="1" applyProtection="1">
      <alignment horizontal="right" wrapText="1"/>
      <protection locked="0"/>
    </xf>
    <xf numFmtId="0" fontId="38" fillId="27" borderId="9" xfId="0" applyFont="1" applyFill="1" applyBorder="1" applyAlignment="1" applyProtection="1">
      <alignment horizontal="right" wrapText="1"/>
      <protection locked="0"/>
    </xf>
    <xf numFmtId="0" fontId="4" fillId="4" borderId="5" xfId="0" applyFont="1" applyFill="1" applyBorder="1" applyAlignment="1" applyProtection="1">
      <alignment horizontal="left" vertical="top" wrapText="1"/>
      <protection locked="0"/>
    </xf>
    <xf numFmtId="1" fontId="40" fillId="4" borderId="4" xfId="0" applyNumberFormat="1" applyFont="1" applyFill="1" applyBorder="1" applyAlignment="1">
      <alignment horizontal="center" wrapText="1"/>
    </xf>
    <xf numFmtId="1" fontId="41" fillId="4" borderId="4" xfId="0" applyNumberFormat="1" applyFont="1" applyFill="1" applyBorder="1" applyAlignment="1">
      <alignment horizontal="center" wrapText="1"/>
    </xf>
    <xf numFmtId="1" fontId="4" fillId="0" borderId="5" xfId="0" applyNumberFormat="1" applyFont="1" applyBorder="1"/>
    <xf numFmtId="0" fontId="18" fillId="30" borderId="5" xfId="0" applyFont="1" applyFill="1" applyBorder="1"/>
    <xf numFmtId="0" fontId="25" fillId="16" borderId="5" xfId="0" applyFont="1" applyFill="1" applyBorder="1"/>
    <xf numFmtId="0" fontId="0" fillId="16" borderId="5" xfId="0" applyFill="1" applyBorder="1"/>
    <xf numFmtId="164" fontId="4" fillId="16" borderId="5" xfId="0" applyNumberFormat="1" applyFont="1" applyFill="1" applyBorder="1"/>
    <xf numFmtId="0" fontId="0" fillId="16" borderId="5" xfId="0" applyFill="1" applyBorder="1" applyProtection="1">
      <protection locked="0"/>
    </xf>
    <xf numFmtId="0" fontId="26" fillId="27" borderId="5" xfId="0" applyFont="1" applyFill="1" applyBorder="1"/>
    <xf numFmtId="0" fontId="18" fillId="27" borderId="5" xfId="0" applyFont="1" applyFill="1" applyBorder="1"/>
    <xf numFmtId="0" fontId="0" fillId="0" borderId="5" xfId="0" applyBorder="1" applyAlignment="1" applyProtection="1">
      <alignment horizontal="left"/>
      <protection locked="0"/>
    </xf>
    <xf numFmtId="0" fontId="0" fillId="30" borderId="5" xfId="0" applyFill="1" applyBorder="1" applyProtection="1">
      <protection locked="0"/>
    </xf>
    <xf numFmtId="0" fontId="30" fillId="0" borderId="5" xfId="0" applyFont="1" applyBorder="1"/>
    <xf numFmtId="0" fontId="17" fillId="0" borderId="5" xfId="0" applyFont="1" applyBorder="1"/>
    <xf numFmtId="0" fontId="0" fillId="0" borderId="5" xfId="0" applyBorder="1" applyAlignment="1" applyProtection="1">
      <alignment horizontal="right"/>
      <protection locked="0"/>
    </xf>
    <xf numFmtId="164" fontId="4" fillId="0" borderId="5" xfId="0" applyNumberFormat="1" applyFont="1" applyBorder="1" applyAlignment="1">
      <alignment horizontal="center"/>
    </xf>
    <xf numFmtId="0" fontId="12" fillId="0" borderId="9" xfId="1" applyFill="1" applyBorder="1" applyProtection="1">
      <protection locked="0"/>
    </xf>
    <xf numFmtId="0" fontId="12" fillId="0" borderId="7" xfId="1" applyBorder="1" applyProtection="1">
      <protection locked="0"/>
    </xf>
    <xf numFmtId="0" fontId="0" fillId="20" borderId="7" xfId="0" applyFill="1" applyBorder="1" applyProtection="1">
      <protection locked="0"/>
    </xf>
    <xf numFmtId="0" fontId="18" fillId="0" borderId="27" xfId="0" applyFont="1" applyBorder="1"/>
    <xf numFmtId="0" fontId="18" fillId="28" borderId="17" xfId="0" applyFont="1" applyFill="1" applyBorder="1"/>
    <xf numFmtId="0" fontId="18" fillId="28" borderId="9" xfId="0" applyFont="1" applyFill="1" applyBorder="1"/>
    <xf numFmtId="0" fontId="5" fillId="16" borderId="27" xfId="0" applyFont="1" applyFill="1" applyBorder="1" applyAlignment="1" applyProtection="1">
      <alignment horizontal="center" vertical="center"/>
      <protection locked="0"/>
    </xf>
    <xf numFmtId="0" fontId="0" fillId="0" borderId="5" xfId="0" applyBorder="1" applyAlignment="1">
      <alignment horizontal="left" vertical="top" wrapText="1"/>
    </xf>
    <xf numFmtId="0" fontId="5" fillId="4" borderId="4" xfId="0" applyFont="1" applyFill="1" applyBorder="1" applyProtection="1">
      <protection locked="0"/>
    </xf>
    <xf numFmtId="0" fontId="9" fillId="19" borderId="7" xfId="0" applyFont="1" applyFill="1" applyBorder="1" applyProtection="1">
      <protection locked="0"/>
    </xf>
    <xf numFmtId="0" fontId="5" fillId="15" borderId="6" xfId="0" applyFont="1" applyFill="1" applyBorder="1" applyAlignment="1" applyProtection="1">
      <alignment vertical="center"/>
      <protection locked="0"/>
    </xf>
    <xf numFmtId="0" fontId="5" fillId="15" borderId="6" xfId="0" applyFont="1" applyFill="1" applyBorder="1" applyProtection="1">
      <protection locked="0"/>
    </xf>
    <xf numFmtId="0" fontId="27" fillId="31" borderId="5" xfId="0" applyFont="1" applyFill="1" applyBorder="1"/>
    <xf numFmtId="0" fontId="0" fillId="0" borderId="0" xfId="0" applyAlignment="1" applyProtection="1">
      <alignment vertical="center"/>
      <protection locked="0"/>
    </xf>
    <xf numFmtId="1" fontId="1" fillId="2" borderId="1" xfId="0" applyNumberFormat="1" applyFont="1" applyFill="1" applyBorder="1" applyAlignment="1">
      <alignment horizontal="center" vertical="center"/>
    </xf>
    <xf numFmtId="1" fontId="4" fillId="4" borderId="4" xfId="0" applyNumberFormat="1" applyFont="1" applyFill="1" applyBorder="1" applyAlignment="1">
      <alignment horizontal="center" vertical="center"/>
    </xf>
    <xf numFmtId="1" fontId="4" fillId="0" borderId="0" xfId="0" applyNumberFormat="1" applyFont="1" applyAlignment="1" applyProtection="1">
      <alignment horizontal="center" vertical="center"/>
      <protection locked="0"/>
    </xf>
    <xf numFmtId="1" fontId="31" fillId="0" borderId="0" xfId="0" applyNumberFormat="1" applyFont="1" applyAlignment="1" applyProtection="1">
      <alignment horizontal="center" vertical="center"/>
      <protection locked="0"/>
    </xf>
    <xf numFmtId="1" fontId="4" fillId="0" borderId="8" xfId="0" applyNumberFormat="1" applyFont="1" applyBorder="1" applyAlignment="1">
      <alignment horizontal="center" vertical="center"/>
    </xf>
    <xf numFmtId="1" fontId="4" fillId="7" borderId="8" xfId="0" applyNumberFormat="1" applyFont="1" applyFill="1" applyBorder="1" applyAlignment="1">
      <alignment horizontal="center" vertical="center"/>
    </xf>
    <xf numFmtId="1" fontId="4" fillId="4" borderId="4" xfId="0" applyNumberFormat="1" applyFont="1" applyFill="1" applyBorder="1" applyAlignment="1">
      <alignment horizontal="center" vertical="top"/>
    </xf>
    <xf numFmtId="0" fontId="0" fillId="17" borderId="5" xfId="0" applyFill="1" applyBorder="1"/>
    <xf numFmtId="0" fontId="18" fillId="37" borderId="5" xfId="0" applyFont="1" applyFill="1" applyBorder="1"/>
    <xf numFmtId="0" fontId="4" fillId="30" borderId="7" xfId="0" applyFont="1" applyFill="1" applyBorder="1"/>
    <xf numFmtId="0" fontId="5" fillId="5" borderId="5" xfId="0" quotePrefix="1" applyFont="1" applyFill="1" applyBorder="1" applyProtection="1">
      <protection locked="0"/>
    </xf>
    <xf numFmtId="0" fontId="5" fillId="4" borderId="26" xfId="0" applyFont="1" applyFill="1" applyBorder="1" applyAlignment="1" applyProtection="1">
      <alignment horizontal="center"/>
      <protection locked="0"/>
    </xf>
    <xf numFmtId="0" fontId="5" fillId="4" borderId="41" xfId="0" applyFont="1" applyFill="1" applyBorder="1" applyAlignment="1" applyProtection="1">
      <alignment horizontal="center"/>
      <protection locked="0"/>
    </xf>
    <xf numFmtId="0" fontId="9" fillId="20" borderId="0" xfId="0" applyFont="1" applyFill="1" applyProtection="1">
      <protection locked="0"/>
    </xf>
    <xf numFmtId="0" fontId="5" fillId="20" borderId="0" xfId="0" applyFont="1" applyFill="1" applyProtection="1">
      <protection locked="0"/>
    </xf>
    <xf numFmtId="0" fontId="9" fillId="20" borderId="9" xfId="0" applyFont="1" applyFill="1" applyBorder="1" applyProtection="1">
      <protection locked="0"/>
    </xf>
    <xf numFmtId="0" fontId="15" fillId="20" borderId="0" xfId="1" applyFont="1" applyFill="1" applyProtection="1">
      <protection locked="0"/>
    </xf>
    <xf numFmtId="0" fontId="0" fillId="20" borderId="9" xfId="0" applyFill="1" applyBorder="1" applyAlignment="1" applyProtection="1">
      <alignment horizontal="left"/>
      <protection locked="0"/>
    </xf>
    <xf numFmtId="49" fontId="5" fillId="20" borderId="5" xfId="0" applyNumberFormat="1" applyFont="1" applyFill="1" applyBorder="1" applyProtection="1">
      <protection locked="0"/>
    </xf>
    <xf numFmtId="0" fontId="17" fillId="20" borderId="5" xfId="0" applyFont="1" applyFill="1" applyBorder="1" applyProtection="1">
      <protection locked="0"/>
    </xf>
    <xf numFmtId="0" fontId="5" fillId="16" borderId="8" xfId="0" applyFont="1" applyFill="1" applyBorder="1" applyAlignment="1" applyProtection="1">
      <alignment horizontal="center" vertical="center"/>
      <protection locked="0"/>
    </xf>
    <xf numFmtId="0" fontId="5" fillId="20" borderId="9" xfId="0" applyFont="1" applyFill="1" applyBorder="1" applyProtection="1">
      <protection locked="0"/>
    </xf>
    <xf numFmtId="0" fontId="12" fillId="20" borderId="5" xfId="1" applyFill="1" applyBorder="1" applyAlignment="1" applyProtection="1">
      <protection locked="0"/>
    </xf>
    <xf numFmtId="0" fontId="12" fillId="20" borderId="28" xfId="1" applyFill="1" applyBorder="1" applyProtection="1">
      <protection locked="0"/>
    </xf>
    <xf numFmtId="0" fontId="12" fillId="0" borderId="17" xfId="1" applyBorder="1" applyProtection="1">
      <protection locked="0"/>
    </xf>
    <xf numFmtId="0" fontId="12" fillId="20" borderId="26" xfId="1" applyFill="1" applyBorder="1" applyProtection="1">
      <protection locked="0"/>
    </xf>
    <xf numFmtId="0" fontId="5" fillId="5" borderId="34" xfId="0" applyFont="1" applyFill="1" applyBorder="1" applyAlignment="1" applyProtection="1">
      <alignment vertical="center"/>
      <protection locked="0"/>
    </xf>
    <xf numFmtId="0" fontId="5" fillId="5" borderId="41" xfId="0" applyFont="1" applyFill="1" applyBorder="1" applyAlignment="1" applyProtection="1">
      <alignment vertical="center"/>
      <protection locked="0"/>
    </xf>
    <xf numFmtId="0" fontId="12" fillId="18" borderId="9" xfId="1" applyFill="1" applyBorder="1" applyAlignment="1" applyProtection="1">
      <alignment vertical="center"/>
      <protection locked="0"/>
    </xf>
    <xf numFmtId="0" fontId="6" fillId="20" borderId="34" xfId="0" applyFont="1" applyFill="1" applyBorder="1" applyAlignment="1" applyProtection="1">
      <alignment vertical="center"/>
      <protection locked="0"/>
    </xf>
    <xf numFmtId="0" fontId="0" fillId="0" borderId="29" xfId="0" applyBorder="1" applyAlignment="1" applyProtection="1">
      <alignment vertical="center"/>
      <protection locked="0"/>
    </xf>
    <xf numFmtId="0" fontId="0" fillId="0" borderId="8" xfId="0" applyBorder="1" applyAlignment="1" applyProtection="1">
      <alignment vertical="center"/>
      <protection locked="0"/>
    </xf>
    <xf numFmtId="0" fontId="5" fillId="5" borderId="8" xfId="0" applyFont="1" applyFill="1" applyBorder="1" applyAlignment="1" applyProtection="1">
      <alignment vertical="center"/>
      <protection locked="0"/>
    </xf>
    <xf numFmtId="0" fontId="5" fillId="20" borderId="8" xfId="0" applyFont="1" applyFill="1" applyBorder="1" applyAlignment="1" applyProtection="1">
      <alignment vertical="center"/>
      <protection locked="0"/>
    </xf>
    <xf numFmtId="0" fontId="42" fillId="0" borderId="11" xfId="0" applyFont="1" applyBorder="1"/>
    <xf numFmtId="0" fontId="42" fillId="0" borderId="5" xfId="0" applyFont="1" applyBorder="1"/>
    <xf numFmtId="0" fontId="42" fillId="7" borderId="11" xfId="0" applyFont="1" applyFill="1" applyBorder="1"/>
    <xf numFmtId="0" fontId="42" fillId="18" borderId="7" xfId="0" applyFont="1" applyFill="1" applyBorder="1"/>
    <xf numFmtId="0" fontId="42" fillId="18" borderId="28" xfId="0" applyFont="1" applyFill="1" applyBorder="1"/>
    <xf numFmtId="0" fontId="42" fillId="18" borderId="5" xfId="0" applyFont="1" applyFill="1" applyBorder="1"/>
    <xf numFmtId="0" fontId="43" fillId="0" borderId="5" xfId="0" applyFont="1" applyBorder="1" applyProtection="1">
      <protection locked="0"/>
    </xf>
    <xf numFmtId="0" fontId="43" fillId="0" borderId="9" xfId="0" applyFont="1" applyBorder="1" applyProtection="1">
      <protection locked="0"/>
    </xf>
    <xf numFmtId="0" fontId="43" fillId="15" borderId="5" xfId="0" applyFont="1" applyFill="1" applyBorder="1" applyProtection="1">
      <protection locked="0"/>
    </xf>
    <xf numFmtId="0" fontId="44" fillId="0" borderId="0" xfId="0" applyFont="1" applyProtection="1">
      <protection locked="0"/>
    </xf>
    <xf numFmtId="0" fontId="5" fillId="21" borderId="5" xfId="0" applyFont="1" applyFill="1" applyBorder="1" applyProtection="1">
      <protection locked="0"/>
    </xf>
    <xf numFmtId="0" fontId="5" fillId="41" borderId="7" xfId="0" applyFont="1" applyFill="1" applyBorder="1" applyProtection="1">
      <protection locked="0"/>
    </xf>
    <xf numFmtId="3" fontId="5" fillId="41" borderId="7" xfId="0" applyNumberFormat="1" applyFont="1" applyFill="1" applyBorder="1" applyProtection="1">
      <protection locked="0"/>
    </xf>
    <xf numFmtId="0" fontId="5" fillId="41" borderId="26" xfId="0" applyFont="1" applyFill="1" applyBorder="1" applyProtection="1">
      <protection locked="0"/>
    </xf>
    <xf numFmtId="0" fontId="25" fillId="41" borderId="26" xfId="0" applyFont="1" applyFill="1" applyBorder="1" applyProtection="1">
      <protection locked="0"/>
    </xf>
    <xf numFmtId="169" fontId="5" fillId="41" borderId="7" xfId="0" applyNumberFormat="1" applyFont="1" applyFill="1" applyBorder="1" applyProtection="1">
      <protection locked="0"/>
    </xf>
    <xf numFmtId="3" fontId="25" fillId="41" borderId="5" xfId="0" applyNumberFormat="1" applyFont="1" applyFill="1" applyBorder="1" applyProtection="1">
      <protection locked="0"/>
    </xf>
    <xf numFmtId="0" fontId="25" fillId="41" borderId="7" xfId="0" applyFont="1" applyFill="1" applyBorder="1" applyProtection="1">
      <protection locked="0"/>
    </xf>
    <xf numFmtId="3" fontId="25" fillId="41" borderId="7" xfId="0" applyNumberFormat="1" applyFont="1" applyFill="1" applyBorder="1" applyProtection="1">
      <protection locked="0"/>
    </xf>
    <xf numFmtId="0" fontId="25" fillId="41" borderId="10" xfId="0" applyFont="1" applyFill="1" applyBorder="1" applyProtection="1">
      <protection locked="0"/>
    </xf>
    <xf numFmtId="0" fontId="25" fillId="0" borderId="0" xfId="0" applyFont="1" applyProtection="1">
      <protection locked="0"/>
    </xf>
    <xf numFmtId="176" fontId="5" fillId="41" borderId="7" xfId="0" applyNumberFormat="1" applyFont="1" applyFill="1" applyBorder="1" applyProtection="1">
      <protection locked="0"/>
    </xf>
    <xf numFmtId="0" fontId="4" fillId="17" borderId="5" xfId="0" applyFont="1" applyFill="1" applyBorder="1" applyProtection="1">
      <protection locked="0"/>
    </xf>
    <xf numFmtId="0" fontId="45" fillId="5" borderId="8" xfId="0" applyFont="1" applyFill="1" applyBorder="1" applyAlignment="1" applyProtection="1">
      <alignment vertical="center"/>
      <protection locked="0"/>
    </xf>
    <xf numFmtId="0" fontId="45" fillId="5" borderId="34" xfId="0" applyFont="1" applyFill="1" applyBorder="1" applyAlignment="1" applyProtection="1">
      <alignment vertical="center"/>
      <protection locked="0"/>
    </xf>
    <xf numFmtId="4" fontId="5" fillId="5" borderId="7" xfId="0" applyNumberFormat="1" applyFont="1" applyFill="1" applyBorder="1" applyProtection="1">
      <protection locked="0"/>
    </xf>
    <xf numFmtId="0" fontId="46" fillId="20" borderId="34" xfId="0" applyFont="1" applyFill="1" applyBorder="1" applyAlignment="1" applyProtection="1">
      <alignment vertical="center"/>
      <protection locked="0"/>
    </xf>
    <xf numFmtId="0" fontId="45" fillId="5" borderId="6" xfId="0" applyFont="1" applyFill="1" applyBorder="1" applyAlignment="1" applyProtection="1">
      <alignment horizontal="center"/>
      <protection locked="0"/>
    </xf>
    <xf numFmtId="49" fontId="45" fillId="5" borderId="7" xfId="0" applyNumberFormat="1" applyFont="1" applyFill="1" applyBorder="1" applyProtection="1">
      <protection locked="0"/>
    </xf>
    <xf numFmtId="49" fontId="45" fillId="5" borderId="5" xfId="0" applyNumberFormat="1" applyFont="1" applyFill="1" applyBorder="1" applyProtection="1">
      <protection locked="0"/>
    </xf>
    <xf numFmtId="0" fontId="45" fillId="5" borderId="6" xfId="0" applyFont="1" applyFill="1" applyBorder="1" applyProtection="1">
      <protection locked="0"/>
    </xf>
    <xf numFmtId="0" fontId="5" fillId="20" borderId="6" xfId="0" applyFont="1" applyFill="1" applyBorder="1" applyAlignment="1" applyProtection="1">
      <alignment horizontal="left"/>
      <protection locked="0"/>
    </xf>
    <xf numFmtId="166" fontId="5" fillId="5" borderId="5" xfId="0" applyNumberFormat="1" applyFont="1" applyFill="1" applyBorder="1" applyAlignment="1" applyProtection="1">
      <alignment horizontal="center"/>
      <protection locked="0"/>
    </xf>
    <xf numFmtId="169" fontId="5" fillId="5" borderId="7" xfId="0" applyNumberFormat="1" applyFont="1" applyFill="1" applyBorder="1" applyAlignment="1" applyProtection="1">
      <alignment horizontal="center"/>
      <protection locked="0"/>
    </xf>
    <xf numFmtId="176" fontId="5" fillId="5" borderId="7" xfId="0" applyNumberFormat="1" applyFont="1" applyFill="1" applyBorder="1" applyAlignment="1" applyProtection="1">
      <alignment horizontal="center"/>
      <protection locked="0"/>
    </xf>
    <xf numFmtId="176" fontId="5" fillId="5" borderId="5" xfId="0" applyNumberFormat="1" applyFont="1" applyFill="1" applyBorder="1" applyAlignment="1" applyProtection="1">
      <alignment horizontal="center"/>
      <protection locked="0"/>
    </xf>
    <xf numFmtId="176" fontId="0" fillId="0" borderId="5" xfId="0" applyNumberFormat="1" applyBorder="1" applyProtection="1">
      <protection locked="0"/>
    </xf>
    <xf numFmtId="0" fontId="44" fillId="15" borderId="0" xfId="0" applyFont="1" applyFill="1" applyProtection="1">
      <protection locked="0"/>
    </xf>
    <xf numFmtId="0" fontId="47" fillId="15" borderId="0" xfId="0" applyFont="1" applyFill="1" applyProtection="1">
      <protection locked="0"/>
    </xf>
    <xf numFmtId="0" fontId="48" fillId="15" borderId="0" xfId="0" applyFont="1" applyFill="1" applyProtection="1">
      <protection locked="0"/>
    </xf>
    <xf numFmtId="0" fontId="5" fillId="14" borderId="6" xfId="0" applyFont="1" applyFill="1" applyBorder="1" applyAlignment="1" applyProtection="1">
      <alignment horizontal="center" vertical="center"/>
      <protection locked="0"/>
    </xf>
    <xf numFmtId="0" fontId="5" fillId="21" borderId="6" xfId="0" applyFont="1" applyFill="1" applyBorder="1" applyAlignment="1" applyProtection="1">
      <alignment horizontal="center"/>
      <protection locked="0"/>
    </xf>
    <xf numFmtId="0" fontId="5" fillId="21" borderId="6" xfId="0" applyFont="1" applyFill="1" applyBorder="1" applyProtection="1">
      <protection locked="0"/>
    </xf>
    <xf numFmtId="0" fontId="0" fillId="21" borderId="5" xfId="0" applyFill="1" applyBorder="1" applyProtection="1">
      <protection locked="0"/>
    </xf>
    <xf numFmtId="3" fontId="5" fillId="5" borderId="28" xfId="0" applyNumberFormat="1" applyFont="1" applyFill="1" applyBorder="1" applyProtection="1">
      <protection locked="0"/>
    </xf>
    <xf numFmtId="0" fontId="30" fillId="0" borderId="0" xfId="0" applyFont="1"/>
    <xf numFmtId="0" fontId="4" fillId="15" borderId="11" xfId="0" applyFont="1" applyFill="1" applyBorder="1"/>
    <xf numFmtId="0" fontId="4" fillId="42" borderId="11" xfId="0" applyFont="1" applyFill="1" applyBorder="1"/>
    <xf numFmtId="171" fontId="5" fillId="5" borderId="7" xfId="0" applyNumberFormat="1" applyFont="1" applyFill="1" applyBorder="1" applyProtection="1">
      <protection locked="0"/>
    </xf>
    <xf numFmtId="166" fontId="5" fillId="5" borderId="7" xfId="0" applyNumberFormat="1" applyFont="1" applyFill="1" applyBorder="1" applyProtection="1">
      <protection locked="0"/>
    </xf>
    <xf numFmtId="1" fontId="4" fillId="0" borderId="8" xfId="0" applyNumberFormat="1" applyFont="1" applyBorder="1" applyAlignment="1">
      <alignment horizontal="right" wrapText="1"/>
    </xf>
    <xf numFmtId="166" fontId="0" fillId="0" borderId="0" xfId="0" applyNumberFormat="1" applyProtection="1">
      <protection locked="0"/>
    </xf>
    <xf numFmtId="0" fontId="2" fillId="7" borderId="5" xfId="0" applyFont="1" applyFill="1" applyBorder="1" applyAlignment="1">
      <alignment horizontal="center"/>
    </xf>
    <xf numFmtId="0" fontId="2" fillId="7" borderId="5" xfId="0" applyFont="1" applyFill="1" applyBorder="1"/>
    <xf numFmtId="0" fontId="2" fillId="0" borderId="5" xfId="0" applyFont="1" applyBorder="1" applyAlignment="1">
      <alignment horizontal="center"/>
    </xf>
    <xf numFmtId="0" fontId="2" fillId="0" borderId="5" xfId="0" applyFont="1" applyBorder="1"/>
    <xf numFmtId="0" fontId="49" fillId="0" borderId="5" xfId="0" applyFont="1" applyBorder="1" applyAlignment="1">
      <alignment horizontal="center"/>
    </xf>
    <xf numFmtId="0" fontId="49" fillId="0" borderId="5" xfId="0" applyFont="1" applyBorder="1"/>
    <xf numFmtId="0" fontId="49" fillId="0" borderId="5" xfId="0" applyFont="1" applyBorder="1" applyProtection="1">
      <protection locked="0"/>
    </xf>
    <xf numFmtId="0" fontId="2" fillId="0" borderId="7" xfId="0" applyFont="1" applyBorder="1"/>
    <xf numFmtId="0" fontId="2" fillId="7" borderId="7" xfId="0" applyFont="1" applyFill="1" applyBorder="1"/>
    <xf numFmtId="0" fontId="3" fillId="5" borderId="6" xfId="0" applyFont="1" applyFill="1" applyBorder="1" applyAlignment="1" applyProtection="1">
      <alignment horizontal="center" vertical="center" wrapText="1"/>
      <protection locked="0"/>
    </xf>
    <xf numFmtId="0" fontId="45" fillId="15" borderId="6" xfId="0" applyFont="1" applyFill="1" applyBorder="1" applyAlignment="1" applyProtection="1">
      <alignment horizontal="center"/>
      <protection locked="0"/>
    </xf>
    <xf numFmtId="0" fontId="5" fillId="15" borderId="6" xfId="0" applyFont="1" applyFill="1" applyBorder="1" applyAlignment="1" applyProtection="1">
      <alignment horizontal="center"/>
      <protection locked="0"/>
    </xf>
    <xf numFmtId="0" fontId="1" fillId="2" borderId="1" xfId="0" applyFont="1" applyFill="1" applyBorder="1" applyAlignment="1">
      <alignment horizontal="left" vertical="top"/>
    </xf>
    <xf numFmtId="0" fontId="2" fillId="0" borderId="5" xfId="0" applyFont="1" applyBorder="1" applyAlignment="1">
      <alignment horizontal="left"/>
    </xf>
    <xf numFmtId="0" fontId="0" fillId="0" borderId="0" xfId="0" applyAlignment="1" applyProtection="1">
      <alignment horizontal="left"/>
      <protection locked="0"/>
    </xf>
    <xf numFmtId="1" fontId="4" fillId="4" borderId="16" xfId="0" applyNumberFormat="1" applyFont="1" applyFill="1" applyBorder="1" applyAlignment="1">
      <alignment horizontal="center"/>
    </xf>
    <xf numFmtId="1" fontId="4" fillId="4" borderId="5" xfId="0" applyNumberFormat="1" applyFont="1" applyFill="1" applyBorder="1" applyAlignment="1">
      <alignment horizontal="center"/>
    </xf>
    <xf numFmtId="0" fontId="1" fillId="32" borderId="1" xfId="0" applyFont="1" applyFill="1" applyBorder="1" applyAlignment="1">
      <alignment horizontal="center" vertical="center" wrapText="1"/>
    </xf>
    <xf numFmtId="0" fontId="1" fillId="32" borderId="9" xfId="0" applyFont="1" applyFill="1" applyBorder="1" applyAlignment="1">
      <alignment horizontal="center" vertical="center" wrapText="1"/>
    </xf>
    <xf numFmtId="0" fontId="1" fillId="32" borderId="1" xfId="0" applyFont="1" applyFill="1" applyBorder="1" applyAlignment="1" applyProtection="1">
      <alignment horizontal="center" vertical="center" wrapText="1"/>
      <protection locked="0"/>
    </xf>
    <xf numFmtId="0" fontId="0" fillId="0" borderId="0" xfId="0" applyAlignment="1">
      <alignment horizontal="center"/>
    </xf>
    <xf numFmtId="0" fontId="0" fillId="0" borderId="44" xfId="0" pivotButton="1" applyBorder="1"/>
    <xf numFmtId="0" fontId="0" fillId="0" borderId="45" xfId="0" applyBorder="1"/>
    <xf numFmtId="0" fontId="0" fillId="0" borderId="44" xfId="0" applyBorder="1"/>
    <xf numFmtId="0" fontId="0" fillId="0" borderId="46" xfId="0" applyBorder="1"/>
    <xf numFmtId="0" fontId="0" fillId="0" borderId="48" xfId="0" applyBorder="1"/>
    <xf numFmtId="0" fontId="0" fillId="0" borderId="49" xfId="0" applyBorder="1"/>
    <xf numFmtId="0" fontId="0" fillId="0" borderId="49" xfId="0" pivotButton="1" applyBorder="1"/>
    <xf numFmtId="0" fontId="0" fillId="0" borderId="44" xfId="0" applyBorder="1" applyAlignment="1">
      <alignment horizontal="left"/>
    </xf>
    <xf numFmtId="0" fontId="0" fillId="0" borderId="50" xfId="0" applyBorder="1" applyAlignment="1">
      <alignment horizontal="left"/>
    </xf>
    <xf numFmtId="0" fontId="0" fillId="0" borderId="51" xfId="0" applyBorder="1"/>
    <xf numFmtId="0" fontId="0" fillId="0" borderId="48" xfId="0" applyBorder="1" applyAlignment="1">
      <alignment horizontal="left"/>
    </xf>
    <xf numFmtId="0" fontId="0" fillId="0" borderId="45" xfId="0" applyNumberFormat="1" applyBorder="1"/>
    <xf numFmtId="0" fontId="0" fillId="0" borderId="47" xfId="0" applyNumberFormat="1" applyBorder="1"/>
    <xf numFmtId="0" fontId="0" fillId="0" borderId="49" xfId="0" applyNumberFormat="1" applyBorder="1"/>
  </cellXfs>
  <cellStyles count="3">
    <cellStyle name="Hyperlink" xfId="1" xr:uid="{00000000-000B-0000-0000-000008000000}"/>
    <cellStyle name="Millares" xfId="2" builtinId="3"/>
    <cellStyle name="Normal" xfId="0" builtinId="0"/>
  </cellStyles>
  <dxfs count="74">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indexed="64"/>
          <bgColor theme="6" tint="0.79998168889431442"/>
        </patternFill>
      </fill>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ont>
        <b val="0"/>
        <i val="0"/>
        <strike val="0"/>
        <condense val="0"/>
        <extend val="0"/>
        <outline val="0"/>
        <shadow val="0"/>
        <u val="none"/>
        <vertAlign val="baseline"/>
        <sz val="11"/>
        <color rgb="FF000000"/>
        <name val="Calibri"/>
        <family val="2"/>
        <scheme val="none"/>
      </font>
      <fill>
        <patternFill patternType="solid">
          <fgColor indexed="64"/>
          <bgColor theme="4" tint="0.59999389629810485"/>
        </patternFill>
      </fill>
      <alignment horizontal="center" vertical="center"/>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alignment horizontal="center" vertical="center" textRotation="0" wrapText="0" indent="0" justifyLastLine="0" shrinkToFit="0" readingOrder="0"/>
    </dxf>
    <dxf>
      <alignment horizontal="center" vertical="center" textRotation="0" wrapText="1" indent="0" justifyLastLine="0" shrinkToFit="0" readingOrder="0"/>
    </dxf>
    <dxf>
      <fill>
        <patternFill patternType="solid">
          <fgColor rgb="FFB8CCE4"/>
          <bgColor rgb="FFB8CCE4"/>
        </patternFill>
      </fill>
    </dxf>
    <dxf>
      <fill>
        <patternFill patternType="solid">
          <fgColor rgb="FFDBE5F1"/>
          <bgColor rgb="FFDBE5F1"/>
        </patternFill>
      </fill>
    </dxf>
    <dxf>
      <fill>
        <patternFill patternType="solid">
          <fgColor theme="6"/>
          <bgColor theme="6"/>
        </patternFill>
      </fill>
    </dxf>
    <dxf>
      <fill>
        <patternFill patternType="solid">
          <fgColor rgb="FFB8CCE4"/>
          <bgColor rgb="FFB8CCE4"/>
        </patternFill>
      </fill>
    </dxf>
    <dxf>
      <fill>
        <patternFill patternType="solid">
          <fgColor rgb="FFDBE5F1"/>
          <bgColor rgb="FFDBE5F1"/>
        </patternFill>
      </fill>
    </dxf>
    <dxf>
      <fill>
        <patternFill patternType="solid">
          <fgColor theme="7"/>
          <bgColor theme="7"/>
        </patternFill>
      </fill>
    </dxf>
    <dxf>
      <fill>
        <patternFill patternType="solid">
          <fgColor rgb="FFB8CCE4"/>
          <bgColor rgb="FFB8CCE4"/>
        </patternFill>
      </fill>
    </dxf>
    <dxf>
      <fill>
        <patternFill patternType="solid">
          <fgColor rgb="FFDBE5F1"/>
          <bgColor rgb="FFDBE5F1"/>
        </patternFill>
      </fill>
    </dxf>
    <dxf>
      <fill>
        <patternFill patternType="solid">
          <fgColor theme="6"/>
          <bgColor theme="6"/>
        </patternFill>
      </fill>
    </dxf>
    <dxf>
      <fill>
        <patternFill patternType="solid">
          <fgColor rgb="FFB8CCE4"/>
          <bgColor rgb="FFB8CCE4"/>
        </patternFill>
      </fill>
    </dxf>
    <dxf>
      <fill>
        <patternFill patternType="solid">
          <fgColor rgb="FFDBE5F1"/>
          <bgColor rgb="FFDBE5F1"/>
        </patternFill>
      </fill>
    </dxf>
    <dxf>
      <fill>
        <patternFill patternType="solid">
          <fgColor theme="8"/>
          <bgColor theme="8"/>
        </patternFill>
      </fill>
    </dxf>
  </dxfs>
  <tableStyles count="5">
    <tableStyle name="Listado EcoEscuelas  TCC-style" pivot="0" count="3" xr9:uid="{00000000-0011-0000-FFFF-FFFF00000000}">
      <tableStyleElement type="headerRow" dxfId="73"/>
      <tableStyleElement type="firstRowStripe" dxfId="72"/>
      <tableStyleElement type="secondRowStripe" dxfId="71"/>
    </tableStyle>
    <tableStyle name="Coord shape PNN-style" pivot="0" count="3" xr9:uid="{00000000-0011-0000-FFFF-FFFF01000000}">
      <tableStyleElement type="headerRow" dxfId="70"/>
      <tableStyleElement type="firstRowStripe" dxfId="69"/>
      <tableStyleElement type="secondRowStripe" dxfId="68"/>
    </tableStyle>
    <tableStyle name="Base final IE_Ecoescuelas_ant-style" pivot="0" count="3" xr9:uid="{00000000-0011-0000-FFFF-FFFF02000000}">
      <tableStyleElement type="headerRow" dxfId="67"/>
      <tableStyleElement type="firstRowStripe" dxfId="66"/>
      <tableStyleElement type="secondRowStripe" dxfId="65"/>
    </tableStyle>
    <tableStyle name="Coord shape ley2-style" pivot="0" count="3" xr9:uid="{00000000-0011-0000-FFFF-FFFF03000000}">
      <tableStyleElement type="headerRow" dxfId="64"/>
      <tableStyleElement type="firstRowStripe" dxfId="63"/>
      <tableStyleElement type="secondRowStripe" dxfId="62"/>
    </tableStyle>
    <tableStyle name="Estilo de tabla 1" pivot="0" count="0" xr9:uid="{F5CFDAFB-E2B3-4BC5-9BB5-009F7D8DC447}"/>
  </tableStyles>
  <colors>
    <mruColors>
      <color rgb="FF00E9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SIN FILTROS" id="{2613758E-5A46-4C72-B233-51C44075C2E8}">
    <nsvFilter filterId="{00000000-000C-0000-FFFF-FFFF00000000}" ref="B1:AQ2285" tableId="1">
      <columnFilter colId="0" id="{00000000-0010-0000-0000-000001000000}">
        <filter colId="0">
          <x:filters>
            <x:filter val="Bolívar"/>
          </x:filters>
        </filter>
      </columnFilter>
    </nsvFilter>
    <nsvFilter filterId="{00000000-0001-0000-0000-000000000000}" ref="A1:A1771" tableId="0"/>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SIN FILTROS" id="{7E94695D-2885-4C71-9317-6DF93865BBEF}">
    <nsvFilter filterId="{720BD4B7-E8C0-4966-BDC5-0F4777B7DA6C}" ref="A1:G1080" tableId="8"/>
  </namedSheetView>
  <namedSheetView name="Vista 1" id="{043CAC28-B2A8-4719-A3B4-FABACBF1B751}">
    <nsvFilter filterId="{720BD4B7-E8C0-4966-BDC5-0F4777B7DA6C}" ref="A1:G1080" tableId="8">
      <columnFilter colId="1" id="{F063F7F7-34A2-4165-BBE6-D08B3B95BD73}">
        <filter colId="1">
          <x:filters>
            <x:filter val="Norte de Santander"/>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Miguel Giraldo" refreshedDate="46135.392788773148" createdVersion="8" refreshedVersion="8" minRefreshableVersion="3" recordCount="1079" xr:uid="{CFA6B42A-7DCF-4664-98BD-11DB666866C7}">
  <cacheSource type="worksheet">
    <worksheetSource name="Tabla69"/>
  </cacheSource>
  <cacheFields count="9">
    <cacheField name="ID" numFmtId="0">
      <sharedItems containsSemiMixedTypes="0" containsString="0" containsNumber="1" containsInteger="1" minValue="1" maxValue="1767"/>
    </cacheField>
    <cacheField name="Departamento" numFmtId="0">
      <sharedItems count="28">
        <s v="Nariño"/>
        <s v="Chocó"/>
        <s v="Cesar"/>
        <s v="Antioquia"/>
        <s v="La Guajira"/>
        <s v="Arauca"/>
        <s v="Bolívar"/>
        <s v="Magdalena"/>
        <s v="Casanare"/>
        <s v="Valle Del Cauca"/>
        <s v="Cauca"/>
        <s v="Caquetá"/>
        <s v="Norte de Santander"/>
        <s v="Vaupés"/>
        <s v="Cundinamarca"/>
        <s v="Guaviare"/>
        <s v="Vichada"/>
        <s v="Meta"/>
        <s v="Putumayo"/>
        <s v="Tolima"/>
        <s v="Sucre"/>
        <s v="Guainía"/>
        <s v="Boyacá"/>
        <s v="Córdoba"/>
        <s v="Santander"/>
        <s v="Caldas"/>
        <s v="Huila"/>
        <s v="Atlántico"/>
      </sharedItems>
    </cacheField>
    <cacheField name="Municipio" numFmtId="0">
      <sharedItems count="217">
        <s v="Barbacoas"/>
        <s v="San Andres De Tumaco"/>
        <s v="Bagadó"/>
        <s v="Bojayá(Bellavista)"/>
        <s v="Pueblo Bello"/>
        <s v="El Charco"/>
        <s v="Murindó"/>
        <s v="Maicao"/>
        <s v="Arauquita"/>
        <s v="Tadó"/>
        <s v="Ipiales"/>
        <s v="Uribia"/>
        <s v="Alto Baudó"/>
        <s v="Juradó"/>
        <s v="Santa Rosa Del Sur"/>
        <s v="Agustín Codazzi"/>
        <s v="Becerril"/>
        <s v="Tame"/>
        <s v="Ciénaga"/>
        <s v="Fundación"/>
        <s v="Pore"/>
        <s v="Carepa"/>
        <s v="Buenaventura"/>
        <s v="López (Micay)"/>
        <s v="Medio Atrato"/>
        <s v="Riosucio"/>
        <s v="Roberto Payán(San José)"/>
        <s v="Milán"/>
        <s v="San Vicente"/>
        <s v="Tibú"/>
        <s v="Frontino"/>
        <s v="Mitú"/>
        <s v="Manaure"/>
        <s v="Arauca"/>
        <s v="Piamonte"/>
        <s v="Fusagasugá"/>
        <s v="Cravo Norte"/>
        <s v="Litoral de San Juan"/>
        <s v="Olaya Herrera"/>
        <s v="Vigía del Fuerte"/>
        <s v="Solita"/>
        <s v="Sardinata"/>
        <s v="Turbo"/>
        <s v="Trinidad"/>
        <s v="Bajo Baudó(Pizarro)"/>
        <s v="Santa Bárbara(Iscuande)"/>
        <s v="San Calixto"/>
        <s v="Montecristo"/>
        <s v="El Carmen de Atrato"/>
        <s v="Támara"/>
        <s v="Tiquisio(Puerto Rico)"/>
        <s v="Cantagallo"/>
        <s v="Norosí"/>
        <s v="Riohacha"/>
        <s v="Río Viejo"/>
        <s v="Carmen del Darién"/>
        <s v="Cartagena del Chairá"/>
        <s v="San Pablo"/>
        <s v="Morales"/>
        <s v="San Martín de Loba"/>
        <s v="San José Del Guaviare"/>
        <s v="Lloró"/>
        <s v="Valledupar"/>
        <s v="Cumaribo"/>
        <s v="Magüí (Payan)"/>
        <s v="Solano"/>
        <s v="LA Montañita"/>
        <s v="El Tarra"/>
        <s v="Condoto"/>
        <s v="Hato Corozal"/>
        <s v="Nuquí"/>
        <s v="El Retorno"/>
        <s v="Simití"/>
        <s v="San José del Palmar"/>
        <s v="La Macarena"/>
        <s v="Leiva"/>
        <s v="Acandí"/>
        <s v="San Vicente del Caguán"/>
        <s v="Quibdó"/>
        <s v="San Miguel"/>
        <s v="Puerto Asís"/>
        <s v="Paz de Ariporo"/>
        <s v="Fresno"/>
        <s v="Miraflores"/>
        <s v="Unguía"/>
        <s v="Nueva Granada"/>
        <s v="Unión Panamericana"/>
        <s v="Mocoa"/>
        <s v="Urrao"/>
        <s v="Zona Bananera"/>
        <s v="Itsmina"/>
        <s v="Aracataca"/>
        <s v="San Juan Nepomuceno"/>
        <s v="Santa Bárbara de Pinio"/>
        <s v="Córdoba"/>
        <s v="Túquerres"/>
        <s v="Cantón del San Pablo"/>
        <s v="Morroa"/>
        <s v="Santa Marta"/>
        <s v="Calamar"/>
        <s v="Timbiquí"/>
        <s v="Retorno"/>
        <s v="Santa Catalina"/>
        <s v="Ortega"/>
        <s v="Dabeiba"/>
        <s v="Valle Guamuez-Lahormiga"/>
        <s v="Pinillos"/>
        <s v="El Carmen de Bolívar"/>
        <s v="Puerto Rico"/>
        <s v="Inírida"/>
        <s v="Pacoa"/>
        <s v="Atrato"/>
        <s v="Villa Caro"/>
        <s v="Talaigua Nuevo"/>
        <s v="Aguachica"/>
        <s v="Ramiriquí"/>
        <s v="Cubará"/>
        <s v="Cómbita"/>
        <s v="Orito"/>
        <s v="Pailitas"/>
        <s v="Chigorodó"/>
        <s v="La Paz(Robles)"/>
        <s v="Necoclí"/>
        <s v="Vista Hermosa"/>
        <s v="Orocué"/>
        <s v="San José de Fragua"/>
        <s v="Astrea"/>
        <s v="Puerto Libertador"/>
        <s v="Valencia"/>
        <s v="Tierralta"/>
        <s v="Guapi"/>
        <s v="Ataco"/>
        <s v="Cienaga De Oro"/>
        <s v="La Apartada"/>
        <s v="Gachalá"/>
        <s v="Santa Rosa"/>
        <s v="Caucasia"/>
        <s v="Toribío"/>
        <s v="Buenos Aires"/>
        <s v="Rovira"/>
        <s v="Segovia"/>
        <s v="Bolívar"/>
        <s v="Sipí"/>
        <s v="Cajibío"/>
        <s v="San Carlos"/>
        <s v="Silvia"/>
        <s v="Pasto"/>
        <s v="Medio Baudó"/>
        <s v="Sucre"/>
        <s v="Guamal"/>
        <s v="Mapiripán"/>
        <s v="Mesetas"/>
        <s v="Quipile"/>
        <s v="Ábrego"/>
        <s v="Medio San Juan"/>
        <s v="Chimichagua"/>
        <s v="Yacopí"/>
        <s v="El Tambo"/>
        <s v="S.Antonio De Tequendama"/>
        <s v="Cáceres"/>
        <s v="Saravena"/>
        <s v="Chaparral"/>
        <s v="Remedios"/>
        <s v="Buga"/>
        <s v="Hatillo de Loba"/>
        <s v="Sabanas de San Ángel"/>
        <s v="El Carmen"/>
        <s v="Samaniego"/>
        <s v="Chibolo"/>
        <s v="Sahagún"/>
        <s v="Albania"/>
        <s v="Coromoro"/>
        <s v="Cepitá"/>
        <s v="Santander de Quilichao"/>
        <s v="Vélez"/>
        <s v="Cimitarra"/>
        <s v="Monterrey"/>
        <s v="San Luis De Sincé"/>
        <s v="Yalí"/>
        <s v="Yondó"/>
        <s v="La Vega"/>
        <s v="Aguadas"/>
        <s v="Magangué"/>
        <s v="Purificación"/>
        <s v="Turbaco"/>
        <s v="Ricaurte"/>
        <s v="Palmito"/>
        <s v="San Onofre"/>
        <s v="San Cayetano"/>
        <s v="Barrancabermeja"/>
        <s v="Cartagena"/>
        <s v="Toledo"/>
        <s v="Puerto Guzman"/>
        <s v="San Agustín"/>
        <s v="Chitagá"/>
        <s v="Mongua"/>
        <s v="Chita"/>
        <s v="Susacón"/>
        <s v="Aquitania"/>
        <s v="Otanche"/>
        <s v="Puerto Boyacá"/>
        <s v="Paya"/>
        <s v="Ábrego "/>
        <s v="Sogamoso"/>
        <s v="Guateque"/>
        <s v="Ituango"/>
        <s v="Cunday"/>
        <s v="Planadas"/>
        <s v="Guaranda"/>
        <s v="Puli"/>
        <s v="Ubala"/>
        <s v="Cabrera"/>
        <s v="Viotá"/>
        <s v="Pana Pana"/>
        <s v="Suratá"/>
        <s v="Barranquilla"/>
        <s v="El Copey"/>
      </sharedItems>
    </cacheField>
    <cacheField name="Nombre de la Institución" numFmtId="0">
      <sharedItems/>
    </cacheField>
    <cacheField name="Nombre de la Sede" numFmtId="0">
      <sharedItems containsMixedTypes="1" containsNumber="1" containsInteger="1" minValue="0" maxValue="0"/>
    </cacheField>
    <cacheField name="Tipología" numFmtId="0">
      <sharedItems containsSemiMixedTypes="0" containsString="0" containsNumber="1" containsInteger="1" minValue="1" maxValue="3"/>
    </cacheField>
    <cacheField name="Sede Inicial/Reemplazo" numFmtId="0">
      <sharedItems/>
    </cacheField>
    <cacheField name="BENEFICIARIA FINAL EN CARACTERIZACIÓN" numFmtId="0">
      <sharedItems/>
    </cacheField>
    <cacheField name="SUSCRIPCIÓN DE ACTO ADMINISTRATIVO"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juank Agreda" refreshedDate="46141.663875578706" refreshedVersion="8" recordCount="1095" xr:uid="{00000000-000A-0000-FFFF-FFFF00000000}">
  <cacheSource type="worksheet">
    <worksheetSource ref="A1:T1096" sheet="Sheet1 (2)"/>
  </cacheSource>
  <cacheFields count="20">
    <cacheField name="Departamento" numFmtId="0">
      <sharedItems count="29">
        <s v="Nariño"/>
        <s v="Chocó"/>
        <s v="Cesar"/>
        <s v="Antioquia"/>
        <s v="La Guajira"/>
        <s v="Meta"/>
        <s v="Magdalena"/>
        <s v="Bolívar"/>
        <s v="Casanare"/>
        <s v="Valle Del Cauca"/>
        <s v="Cauca"/>
        <s v="Caquetá"/>
        <s v="Norte de Santander"/>
        <s v="Vaupés"/>
        <s v="Arauca"/>
        <s v="Cundinamarca"/>
        <s v="Boyacá"/>
        <s v="Córdoba"/>
        <s v="Guainía"/>
        <s v="Putumayo"/>
        <s v="Guaviare"/>
        <s v="Vichada"/>
        <s v="Sucre"/>
        <s v="Tolima"/>
        <s v="Santander"/>
        <s v="Risaralda"/>
        <s v="Huila"/>
        <s v="Caldas"/>
        <s v="Atlántico"/>
      </sharedItems>
    </cacheField>
    <cacheField name="Municipio" numFmtId="0">
      <sharedItems count="251">
        <s v="Barbacoas"/>
        <s v="San Andres De Tumaco"/>
        <s v="Bagadó"/>
        <s v="Bojayá(Bellavista)"/>
        <s v="Pueblo Bello"/>
        <s v="El Charco"/>
        <s v="Murindó"/>
        <s v="Maicao"/>
        <s v="Mapiripán"/>
        <s v="Tadó"/>
        <s v="Aracataca"/>
        <s v="Ipiales"/>
        <s v="Uribia"/>
        <s v="Alto Baudó"/>
        <s v="Juradó"/>
        <s v="Santa Rosa Del Sur"/>
        <s v="Agustín Codazzi"/>
        <s v="Becerril"/>
        <s v="Pailitas"/>
        <s v="Cienaga"/>
        <s v="Fundacion"/>
        <s v="Pore"/>
        <s v="Carepa"/>
        <s v="Buenaventura"/>
        <s v="López(Micay)"/>
        <s v="Medio Atrato"/>
        <s v="Montecristo"/>
        <s v="Tiquisio(Puerto Rico)"/>
        <s v="Riosucio"/>
        <s v="Roberto Payán(San José)"/>
        <s v="Milán"/>
        <s v="Guapi"/>
        <s v="Cantagallo"/>
        <s v="San Vicente"/>
        <s v="Tibú"/>
        <s v="Frontino"/>
        <s v="Mitú"/>
        <s v="Manaure"/>
        <s v="Norosí"/>
        <s v="Piamonte"/>
        <s v="Arauquita"/>
        <s v="Fundación"/>
        <s v="Fusagasugá"/>
        <s v="Ramiriquí"/>
        <s v="Litoral de San Juan"/>
        <s v="Olaya Herrera"/>
        <s v="Puerto Libertador"/>
        <s v="La Macarena"/>
        <s v="El Carmen de Atrato"/>
        <s v="Vigía del Fuerte"/>
        <s v="Solita"/>
        <s v="Sardinata"/>
        <s v="Dabeiba"/>
        <s v="Tame"/>
        <s v="Puerto Rico"/>
        <s v="Turbo"/>
        <s v="Trinidad"/>
        <s v="Cartagena"/>
        <s v="Bajo Baudó(Pizarro)"/>
        <s v="Ricaurte"/>
        <s v="Santa Bárbara(Iscuande)"/>
        <s v="San Calixto"/>
        <s v="Río Viejo"/>
        <s v="Támara"/>
        <s v="Inírida"/>
        <s v="Valle Guamuez-Lahormiga"/>
        <s v="Riohacha"/>
        <s v="Puerto Asís"/>
        <s v="La Paz(Robles)"/>
        <s v="Arauca"/>
        <s v="Mesetas"/>
        <s v="Carmen del Darién"/>
        <s v="Cartagena del Chairá"/>
        <s v="San Pablo"/>
        <s v="San José Del Guaviare"/>
        <s v="Lloró"/>
        <s v="Valledupar"/>
        <s v="Cumaribo"/>
        <s v="Magüí(Payan)"/>
        <s v="Solano"/>
        <s v="Morales"/>
        <s v="LA Montañita"/>
        <s v="El Tarra"/>
        <s v="Condoto"/>
        <s v="Hato Corozal"/>
        <s v="Nuquí"/>
        <s v="San Martín de Loba"/>
        <s v="San Luis De Sincé"/>
        <s v="Cravo Norte"/>
        <s v="El Retorno"/>
        <s v="San José del Palmar"/>
        <s v="Leiva"/>
        <s v="Acandí"/>
        <s v="San Vicente del Caguán"/>
        <s v="Quibdó"/>
        <s v="Atrato"/>
        <s v="San Miguel"/>
        <s v="Plato"/>
        <s v="Paz de Ariporo"/>
        <s v="Fresno"/>
        <s v="Miraflores"/>
        <s v="Unguía"/>
        <s v="Valencia"/>
        <s v="Ituango"/>
        <s v="Nueva Granada"/>
        <s v="Cantón del San Pablo"/>
        <s v="Unión Panamericana"/>
        <s v="Mocoa"/>
        <s v="Urrao"/>
        <s v="Zona Bananera"/>
        <s v="Simití"/>
        <s v="Itsmina"/>
        <s v="Pinillos"/>
        <s v="Santa Bárbara de Pinio"/>
        <s v="Santa Marta"/>
        <s v="Túquerres"/>
        <s v="Morroa"/>
        <s v="Rionegro"/>
        <s v="Calamar"/>
        <s v="Timbiquí"/>
        <s v="Retorno"/>
        <s v="Arenal"/>
        <s v="Ortega"/>
        <s v="San Jose Del Guaviare"/>
        <s v="Pacoa"/>
        <s v="Villa Caro"/>
        <s v="Ciénaga"/>
        <s v="Aguachica"/>
        <s v="Distraccion"/>
        <s v="Argelia"/>
        <s v="Orito"/>
        <s v="Chigorodó"/>
        <s v="Necoclí"/>
        <s v="EL Peñón"/>
        <s v="San José de Fragua"/>
        <s v="Vista Hermosa"/>
        <s v="Orocué"/>
        <s v="Tierralta"/>
        <s v="San Juan Nepomuceno"/>
        <s v="Belén de Los Andaquíes"/>
        <s v="Guateque"/>
        <s v="Maicoa"/>
        <s v="El Carmen"/>
        <s v="Ataco"/>
        <s v="Zaragoza"/>
        <s v="Palmito"/>
        <s v="Santa Rosa"/>
        <s v="Córdoba"/>
        <s v="Caucasia"/>
        <s v="Toribío"/>
        <s v="Buenos Aires"/>
        <s v="Rovira"/>
        <s v="Segovia"/>
        <s v="San Onofre"/>
        <s v="El Tablon"/>
        <s v="Toledo"/>
        <s v="Apartadó"/>
        <s v="Cubará"/>
        <s v="Bolívar"/>
        <s v="Sipí"/>
        <s v="Albania"/>
        <s v="Cajibío"/>
        <s v="San Carlos"/>
        <s v="Guática"/>
        <s v="Sucre"/>
        <s v="Mistrató"/>
        <s v="Silvia"/>
        <s v="Talaigua Nuevo"/>
        <s v="Pasto"/>
        <s v="Medio Baudó"/>
        <s v="El Carmen de  Chucirí"/>
        <s v="Marinilla"/>
        <s v="Girardota"/>
        <s v="Cartago"/>
        <s v="San Fernando"/>
        <s v="El Copey"/>
        <s v="Guamal"/>
        <s v="Guamo"/>
        <s v="Betulia"/>
        <s v="Santa Catalina"/>
        <s v="Quipile"/>
        <s v="Ábrego"/>
        <s v="Medio San Juan"/>
        <s v="Pueblo Rico"/>
        <s v="Ubate"/>
        <s v="Chimichagua"/>
        <s v="San Cayetano"/>
        <s v="Yacopí"/>
        <s v="La Unión"/>
        <s v="Arroyohondo"/>
        <s v="Totoró"/>
        <s v="El Tambo"/>
        <s v="Turbo - Antioquia"/>
        <s v="S.Antonio De Tequendama"/>
        <s v="Los Palmitos"/>
        <s v="Quinchía"/>
        <s v="Paratebueno"/>
        <s v="Cienaga De Oro"/>
        <s v="Cáceres"/>
        <s v="El Carmen de Bolívar"/>
        <s v="Saravena"/>
        <s v="Suratá"/>
        <s v="Chaparral"/>
        <s v="Gachalá"/>
        <s v="Remedios"/>
        <s v="Amalfi"/>
        <s v="Aldana"/>
        <s v="San Agustín"/>
        <s v="Buga"/>
        <s v="Oicatá"/>
        <s v="Hatillo de Loba"/>
        <s v="Majagual"/>
        <s v="Sabanas de San Ángel"/>
        <s v="Moñitos"/>
        <s v="Samaniego"/>
        <s v="Arboleda(Berruecos)"/>
        <s v="Ariguaní(El Dificil)"/>
        <s v="Chibolo"/>
        <s v="Sahagún"/>
        <s v="Coromoro"/>
        <s v="Astrea"/>
        <s v="Jordan"/>
        <s v="La Apartada"/>
        <s v="Santander de Quilichao"/>
        <s v="Cómbita"/>
        <s v="Labateca"/>
        <s v="Cepitá"/>
        <s v="El Doncello"/>
        <s v="Monterrey"/>
        <s v="Vélez"/>
        <s v="Balboa"/>
        <s v="Salgar"/>
        <s v="Cimitarra"/>
        <s v="Yalí"/>
        <s v="Yondó(Casabe)"/>
        <s v="Viotá"/>
        <s v="La Vega"/>
        <s v="Aguadas"/>
        <s v="Barranquilla"/>
        <s v="Ibagué"/>
        <s v="Barrancabermeja"/>
        <s v="Cali"/>
        <s v="Coveñas"/>
        <s v="Ancuyá"/>
        <s v="Magangué"/>
        <s v="Purificación"/>
        <s v="Turbaco"/>
        <s v="Apía"/>
        <s v="Contratación"/>
        <s v="Sogamoso"/>
        <s v="El Rosal"/>
      </sharedItems>
    </cacheField>
    <cacheField name="Nombre de la institucion" numFmtId="0">
      <sharedItems/>
    </cacheField>
    <cacheField name="Nombre de la sede" numFmtId="0">
      <sharedItems/>
    </cacheField>
    <cacheField name="Latitud" numFmtId="0">
      <sharedItems containsSemiMixedTypes="0" containsString="0" containsNumber="1" minValue="7.5841667000000001E-2" maxValue="12.342219999999999"/>
    </cacheField>
    <cacheField name="Longitud" numFmtId="0">
      <sharedItems containsSemiMixedTypes="0" containsString="0" containsNumber="1" minValue="-78.876191129999995" maxValue="-67.859166669999993"/>
    </cacheField>
    <cacheField name="CONCATENAR" numFmtId="0">
      <sharedItems/>
    </cacheField>
    <cacheField name="SIN/ZNI" numFmtId="0">
      <sharedItems/>
    </cacheField>
    <cacheField name="Priorizado" numFmtId="0">
      <sharedItems/>
    </cacheField>
    <cacheField name="Tipología" numFmtId="0">
      <sharedItems containsSemiMixedTypes="0" containsString="0" containsNumber="1" containsInteger="1" minValue="1" maxValue="3"/>
    </cacheField>
    <cacheField name="X" numFmtId="0">
      <sharedItems containsString="0" containsBlank="1" containsNumber="1" minValue="166021.443658056" maxValue="832020.60539190238"/>
    </cacheField>
    <cacheField name="Y" numFmtId="0">
      <sharedItems containsString="0" containsBlank="1" containsNumber="1" minValue="0" maxValue="1365891.088473123"/>
    </cacheField>
    <cacheField name="ZONA" numFmtId="0">
      <sharedItems containsString="0" containsBlank="1" containsNumber="1" containsInteger="1" minValue="17" maxValue="31"/>
    </cacheField>
    <cacheField name="BANDA" numFmtId="0">
      <sharedItems containsBlank="1"/>
    </cacheField>
    <cacheField name="X= Este_CTM12" numFmtId="0">
      <sharedItems containsSemiMixedTypes="0" containsString="0" containsNumber="1" minValue="4345495.7526514148" maxValue="5571010.0719480785"/>
    </cacheField>
    <cacheField name="Y = Norte_CTM12" numFmtId="0">
      <sharedItems containsSemiMixedTypes="0" containsString="0" containsNumber="1" minValue="1566432.3870132761" maxValue="2922235.0499127442"/>
    </cacheField>
    <cacheField name="VERIFICACION DUPLICADO" numFmtId="0">
      <sharedItems containsString="0" containsBlank="1" containsNumber="1" containsInteger="1" minValue="1" maxValue="1"/>
    </cacheField>
    <cacheField name="NARP" numFmtId="0">
      <sharedItems/>
    </cacheField>
    <cacheField name="ETNO" numFmtId="0">
      <sharedItems/>
    </cacheField>
    <cacheField name="ETNO O N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9">
  <r>
    <n v="1"/>
    <x v="0"/>
    <x v="0"/>
    <s v="Centro Educativo Indígena Awa El Gran Sabalo"/>
    <s v="Sede 12 Guadual Sabalo"/>
    <n v="1"/>
    <s v="Inicial"/>
    <s v="SI"/>
    <s v="SED NARIÑO"/>
  </r>
  <r>
    <n v="2"/>
    <x v="0"/>
    <x v="1"/>
    <s v="C. E. Indigena Awa Calvi"/>
    <s v="Sede # 8 Indigena Awa Alto Limon"/>
    <n v="1"/>
    <s v="Inicial"/>
    <s v="SI"/>
    <s v="SEM TUMACO"/>
  </r>
  <r>
    <n v="3"/>
    <x v="0"/>
    <x v="1"/>
    <s v="C. E. Indigena Awa Calvi"/>
    <s v="Sede # 15 Indigena Awa Honda Gran Rosario"/>
    <n v="1"/>
    <s v="Inicial"/>
    <s v="SI"/>
    <s v="SEM TUMACO"/>
  </r>
  <r>
    <n v="4"/>
    <x v="1"/>
    <x v="2"/>
    <s v="Ce Indígena Mindalecio Campaña"/>
    <s v="Sede Indígena Alto Playa"/>
    <n v="1"/>
    <s v="Inicial"/>
    <s v="SI"/>
    <s v="SED CHOCÓ"/>
  </r>
  <r>
    <n v="5"/>
    <x v="1"/>
    <x v="3"/>
    <s v="Ie Indígena Biakiru De Punto Alegre - Rio Cuia"/>
    <s v="Sede Indígena De Hoja Blanca"/>
    <n v="1"/>
    <s v="Inicial"/>
    <s v="SI"/>
    <s v="SED CHOCÓ"/>
  </r>
  <r>
    <n v="6"/>
    <x v="0"/>
    <x v="0"/>
    <s v="Institucion Educativa Escuela Normal Superior La Inmaculada"/>
    <s v="Sede 18 De Pimbi"/>
    <n v="1"/>
    <s v="Inicial"/>
    <s v="SI"/>
    <s v="SED NARIÑO"/>
  </r>
  <r>
    <n v="7"/>
    <x v="2"/>
    <x v="4"/>
    <s v="Centro Educativo Dionisia Alfaro"/>
    <s v="Sede Mañakan"/>
    <n v="1"/>
    <s v="Inicial"/>
    <s v="SI"/>
    <s v="SED CESAR"/>
  </r>
  <r>
    <n v="8"/>
    <x v="2"/>
    <x v="4"/>
    <s v="Centro Educativo El Diviso"/>
    <s v="Sede Monte Cristo Arriba"/>
    <n v="1"/>
    <s v="Inicial"/>
    <s v="SI"/>
    <s v="SED CESAR"/>
  </r>
  <r>
    <n v="9"/>
    <x v="0"/>
    <x v="5"/>
    <s v="Institucion  Educativa El Hormiguero"/>
    <s v="Sede 3 Banguela"/>
    <n v="1"/>
    <s v="Inicial"/>
    <s v="SI"/>
    <s v="SED NARIÑO"/>
  </r>
  <r>
    <n v="10"/>
    <x v="3"/>
    <x v="6"/>
    <s v="C. E. R. Indigenista Chagerado"/>
    <s v="Indigenista Turriquitado - Llano"/>
    <n v="1"/>
    <s v="Inicial"/>
    <s v="SI"/>
    <s v="SED ANTIOQUIA"/>
  </r>
  <r>
    <n v="11"/>
    <x v="4"/>
    <x v="7"/>
    <s v="INSTITUCION EDUCATIVA INDIGENA NO. 11"/>
    <s v="Mulamana"/>
    <n v="1"/>
    <s v="Inicial"/>
    <s v="SI"/>
    <s v="SEM MAICAO"/>
  </r>
  <r>
    <n v="12"/>
    <x v="4"/>
    <x v="7"/>
    <s v="INSTITUCION EDUCATIVA INDIGENA NO. 11"/>
    <s v="Kululumana"/>
    <n v="1"/>
    <s v="Inicial"/>
    <s v="SI"/>
    <s v="SEM MAICAO"/>
  </r>
  <r>
    <n v="13"/>
    <x v="4"/>
    <x v="7"/>
    <s v="INSTITUCION EDUCATIVA INDIGENA NO. 11"/>
    <s v="OLOKOMANA"/>
    <n v="3"/>
    <s v="Inicial"/>
    <s v="SI"/>
    <s v="SEM MAICAO"/>
  </r>
  <r>
    <n v="14"/>
    <x v="5"/>
    <x v="8"/>
    <s v="Centro Educativo Romulo Gallegos"/>
    <s v="Bibiana Talero"/>
    <n v="1"/>
    <s v="Inicial"/>
    <s v="SI"/>
    <s v="SED ARAUCA"/>
  </r>
  <r>
    <n v="15"/>
    <x v="1"/>
    <x v="9"/>
    <s v="Ie Indígena De Tarena"/>
    <s v="Sede Indígena Brisas De Jovaro"/>
    <n v="1"/>
    <s v="Inicial"/>
    <s v="SI"/>
    <s v="SED CHOCÓ"/>
  </r>
  <r>
    <n v="17"/>
    <x v="0"/>
    <x v="10"/>
    <s v="Institucion Educativa Tecnica Agropecuaria El Empalme"/>
    <s v="Institución Educativa Técnica Agropecuaria El Empalme Sede 9 Rural Brisas De Rumiaco"/>
    <n v="1"/>
    <s v="Inicial"/>
    <s v="SI"/>
    <s v="SEM IPIALES"/>
  </r>
  <r>
    <n v="18"/>
    <x v="4"/>
    <x v="11"/>
    <s v="Centro Etnoeducativo Integral Rural Jalala De Jonjocito"/>
    <s v="Aipiachi"/>
    <n v="1"/>
    <s v="Inicial"/>
    <s v="SI"/>
    <s v="SEM URIBIA"/>
  </r>
  <r>
    <n v="19"/>
    <x v="4"/>
    <x v="11"/>
    <s v="Institucion  Etnoeducativa Integral Rural Puerto Nuevo"/>
    <s v="PAJALAO"/>
    <n v="1"/>
    <s v="Inicial"/>
    <s v="SI"/>
    <s v="SEM URIBIA"/>
  </r>
  <r>
    <n v="20"/>
    <x v="4"/>
    <x v="11"/>
    <s v="Institución Etnoeducativa Integral Rural Katanamana"/>
    <s v="Awarraisi"/>
    <n v="1"/>
    <s v="Inicial"/>
    <s v="SI"/>
    <s v="SEM URIBIA"/>
  </r>
  <r>
    <n v="21"/>
    <x v="1"/>
    <x v="12"/>
    <s v="Ie Felipe Abadia Moreno"/>
    <s v="Sede De Puerto Angel"/>
    <n v="1"/>
    <s v="Inicial"/>
    <s v="SI"/>
    <s v="SED CHOCÓ"/>
  </r>
  <r>
    <n v="22"/>
    <x v="1"/>
    <x v="12"/>
    <s v="Ie Indígena La Playita"/>
    <s v="Sede Indígena Pedra Mula"/>
    <n v="1"/>
    <s v="Inicial"/>
    <s v="SI"/>
    <s v="SED CHOCÓ"/>
  </r>
  <r>
    <n v="23"/>
    <x v="1"/>
    <x v="13"/>
    <s v="Ie Indígena Armando Achito Lubiasa De Nussi Purrú"/>
    <s v="Sede Indígena Eyazaque"/>
    <n v="1"/>
    <s v="Inicial"/>
    <s v="SI"/>
    <s v="SED CHOCÓ"/>
  </r>
  <r>
    <n v="24"/>
    <x v="6"/>
    <x v="14"/>
    <s v="Institución Educativa Técnica Empresarial Buena Vista"/>
    <s v="El Palmar Bajo"/>
    <n v="1"/>
    <s v="Inicial"/>
    <s v="SI"/>
    <s v="SED BOLÍVAR"/>
  </r>
  <r>
    <n v="25"/>
    <x v="2"/>
    <x v="15"/>
    <s v="Institucion Educativa Indigena Tutache"/>
    <s v="Sede Soku"/>
    <n v="1"/>
    <s v="Inicial"/>
    <s v="SI"/>
    <s v="SED CESAR"/>
  </r>
  <r>
    <n v="26"/>
    <x v="2"/>
    <x v="16"/>
    <s v="Centro Educativo Villa Matilde"/>
    <s v="Sede Las Mercedes"/>
    <n v="1"/>
    <s v="Inicial"/>
    <s v="SI"/>
    <s v="SED CESAR"/>
  </r>
  <r>
    <n v="27"/>
    <x v="5"/>
    <x v="17"/>
    <s v="Centro Educativo La Palestina"/>
    <s v="Brisas De Cuiloto I"/>
    <n v="1"/>
    <s v="Inicial"/>
    <s v="SI"/>
    <s v="SED ARAUCA"/>
  </r>
  <r>
    <n v="28"/>
    <x v="7"/>
    <x v="18"/>
    <s v="Institucion Educativa  Siberia"/>
    <s v="Erm Baja Reserva"/>
    <n v="1"/>
    <s v="Inicial"/>
    <s v="SI"/>
    <s v="SEM CIÉNAGA"/>
  </r>
  <r>
    <n v="29"/>
    <x v="7"/>
    <x v="19"/>
    <s v="Institucion Educativa Departamental Agopecuaria Juan Francisco Ospina"/>
    <s v="Santa Rita"/>
    <n v="1"/>
    <s v="Inicial"/>
    <s v="SI"/>
    <s v="SED MAGDALENA"/>
  </r>
  <r>
    <n v="30"/>
    <x v="8"/>
    <x v="20"/>
    <s v="Institucion Educativa Antonio Nariño"/>
    <s v="Bellavista"/>
    <n v="1"/>
    <s v="Inicial"/>
    <s v="SI"/>
    <s v="SED CASANARE"/>
  </r>
  <r>
    <n v="31"/>
    <x v="3"/>
    <x v="21"/>
    <s v="I.E.R. El Cerro"/>
    <s v="C.E.R Cristalina Alta"/>
    <n v="1"/>
    <s v="Inicial"/>
    <s v="SI"/>
    <s v="SED ANTIOQUIA"/>
  </r>
  <r>
    <n v="32"/>
    <x v="9"/>
    <x v="22"/>
    <s v="Jaime Roock"/>
    <s v="El Caimito"/>
    <n v="1"/>
    <s v="Inicial"/>
    <s v="SI"/>
    <s v="SEM BUENAVENTURA"/>
  </r>
  <r>
    <n v="33"/>
    <x v="0"/>
    <x v="1"/>
    <s v="C. E. Indigena Awa Calvi"/>
    <s v="Sede # 2 Indigena Awa Calvi"/>
    <n v="1"/>
    <s v="Inicial"/>
    <s v="SI"/>
    <s v="SEM TUMACO"/>
  </r>
  <r>
    <n v="34"/>
    <x v="0"/>
    <x v="1"/>
    <s v="C.E. Indig Awa El Verde"/>
    <s v="Sede # 3 Indig Awa Cuchilla Albi"/>
    <n v="1"/>
    <s v="Inicial"/>
    <s v="SI"/>
    <s v="SEM TUMACO"/>
  </r>
  <r>
    <n v="35"/>
    <x v="0"/>
    <x v="1"/>
    <s v="Centro Educativo  Indigena Awa  Quejuambi"/>
    <s v="Sede # 7 Indigena Awa San Gulpi Palmar"/>
    <n v="1"/>
    <s v="Inicial"/>
    <s v="SI"/>
    <s v="SEM TUMACO"/>
  </r>
  <r>
    <n v="36"/>
    <x v="10"/>
    <x v="23"/>
    <s v="C.E. Cacahual"/>
    <s v="Bajo Sigui"/>
    <n v="1"/>
    <s v="Inicial"/>
    <s v="SI"/>
    <s v="SED CAUCA"/>
  </r>
  <r>
    <n v="37"/>
    <x v="1"/>
    <x v="24"/>
    <s v="Ce Indígena Embera Joselito Amagara"/>
    <s v="Sede Indígena De Tangui"/>
    <n v="1"/>
    <s v="Inicial"/>
    <s v="SI"/>
    <s v="SED CHOCÓ"/>
  </r>
  <r>
    <n v="39"/>
    <x v="5"/>
    <x v="17"/>
    <s v="Centro Educativo La Palestina"/>
    <s v="Simon Bolivar"/>
    <n v="1"/>
    <s v="Inicial"/>
    <s v="SI"/>
    <s v="SED ARAUCA"/>
  </r>
  <r>
    <n v="40"/>
    <x v="1"/>
    <x v="3"/>
    <s v="Ie Indígena Biakiru De Punto Alegre - Rio Cuia"/>
    <s v="Sede Indígena De Puerto Cedro"/>
    <n v="1"/>
    <s v="Inicial"/>
    <s v="SI"/>
    <s v="SED CHOCÓ"/>
  </r>
  <r>
    <n v="41"/>
    <x v="1"/>
    <x v="3"/>
    <s v="Ie Indígena Biakiru De Punto Alegre - Rio Cuia"/>
    <s v="Sede Indígena Werregue"/>
    <n v="1"/>
    <s v="Inicial"/>
    <s v="SI"/>
    <s v="SED CHOCÓ"/>
  </r>
  <r>
    <n v="42"/>
    <x v="1"/>
    <x v="25"/>
    <s v="Ce Indígena Bilingue Vequera De Perancho Cacarica"/>
    <s v="Sede Indígena San Francisco De Jumi"/>
    <n v="1"/>
    <s v="Inicial"/>
    <s v="SI"/>
    <s v="SED CHOCÓ"/>
  </r>
  <r>
    <n v="43"/>
    <x v="0"/>
    <x v="26"/>
    <s v="Institucion Educativa Policarpa Boca De Telembi"/>
    <s v="Sede 9 El Naranjito"/>
    <n v="1"/>
    <s v="Inicial"/>
    <s v="SI"/>
    <s v="SED NARIÑO"/>
  </r>
  <r>
    <n v="44"/>
    <x v="11"/>
    <x v="27"/>
    <s v="I.E.R.Indigena Mama Bwe Reojache"/>
    <s v="Indigena Jacome"/>
    <n v="1"/>
    <s v="Inicial"/>
    <s v="SI"/>
    <s v="SED CAQUETÁ"/>
  </r>
  <r>
    <n v="45"/>
    <x v="11"/>
    <x v="27"/>
    <s v="I.E.R.Indigena Mama Bwe Reojache"/>
    <s v="Escuela  Rural Korebaju La Estrella"/>
    <n v="1"/>
    <s v="Inicial"/>
    <s v="SI"/>
    <s v="SED CAQUETÁ"/>
  </r>
  <r>
    <n v="47"/>
    <x v="5"/>
    <x v="8"/>
    <s v="Centro Educativo Romulo Gallegos"/>
    <s v="Bocas Del Juju"/>
    <n v="1"/>
    <s v="Inicial"/>
    <s v="SI"/>
    <s v="SED ARAUCA"/>
  </r>
  <r>
    <n v="49"/>
    <x v="11"/>
    <x v="28"/>
    <s v="I.E.R. San Jose De Caquetania"/>
    <s v="Nueva Esperanza Del Yari"/>
    <n v="1"/>
    <s v="Inicial"/>
    <s v="SI"/>
    <s v="SED CAQUETÁ"/>
  </r>
  <r>
    <n v="50"/>
    <x v="12"/>
    <x v="29"/>
    <s v="Institucion Educativa Rural La Serpentina"/>
    <s v="Sede San Antonio"/>
    <n v="1"/>
    <s v="Inicial"/>
    <s v="SI"/>
    <s v="SED NORTE DE SANTANDER"/>
  </r>
  <r>
    <n v="51"/>
    <x v="12"/>
    <x v="29"/>
    <s v="Institucion Educativa Rural La Serpentina"/>
    <s v="Sede La Serena"/>
    <n v="1"/>
    <s v="Inicial"/>
    <s v="SI"/>
    <s v="SED NORTE DE SANTANDER"/>
  </r>
  <r>
    <n v="52"/>
    <x v="12"/>
    <x v="29"/>
    <s v="Institucion Educativa Rural Kilometro 15"/>
    <s v="Sede Guarisaco"/>
    <n v="1"/>
    <s v="Inicial"/>
    <s v="SI"/>
    <s v="SED NORTE DE SANTANDER"/>
  </r>
  <r>
    <n v="53"/>
    <x v="3"/>
    <x v="30"/>
    <s v="I.E.R Indigenista Jaichinidau"/>
    <s v="C. E. R. Indigenista Cuevas"/>
    <n v="1"/>
    <s v="Inicial"/>
    <s v="SI"/>
    <s v="SED ANTIOQUIA"/>
  </r>
  <r>
    <n v="54"/>
    <x v="13"/>
    <x v="31"/>
    <s v="I.E.D. De San Javier"/>
    <s v="Escuela Rural De Wacuraba"/>
    <n v="1"/>
    <s v="Inicial"/>
    <s v="SI"/>
    <s v="SED VAUPÉS"/>
  </r>
  <r>
    <n v="56"/>
    <x v="4"/>
    <x v="32"/>
    <s v="Institucion  Etnoeducativa Rural Anoui"/>
    <s v="Escuela Rural Indígena Kaliyusen # 2"/>
    <n v="1"/>
    <s v="Inicial"/>
    <s v="SI"/>
    <s v="SED LA GUAJIRA"/>
  </r>
  <r>
    <n v="57"/>
    <x v="1"/>
    <x v="12"/>
    <s v="Ie Indígena De Puerto Alegre Nauca"/>
    <s v="Sede Indígena De Guadualito Herrado"/>
    <n v="1"/>
    <s v="Inicial"/>
    <s v="SI"/>
    <s v="SED CHOCÓ"/>
  </r>
  <r>
    <n v="58"/>
    <x v="5"/>
    <x v="33"/>
    <s v="Centro Educativo El Transito"/>
    <s v="Sede El Vigia"/>
    <n v="1"/>
    <s v="Inicial"/>
    <s v="SI"/>
    <s v="SED ARAUCA"/>
  </r>
  <r>
    <n v="59"/>
    <x v="10"/>
    <x v="34"/>
    <s v="Institucion Educativa Divino Nino De Yapura"/>
    <s v="Divino Nino De Yapura (Sede Principal)"/>
    <n v="1"/>
    <s v="Inicial"/>
    <s v="SI"/>
    <s v="SED CAUCA"/>
  </r>
  <r>
    <n v="60"/>
    <x v="5"/>
    <x v="8"/>
    <s v="Centro Educativo Romulo Gallegos"/>
    <s v="San Luis De Los Palmares"/>
    <n v="1"/>
    <s v="Inicial"/>
    <s v="SI"/>
    <s v="SED ARAUCA"/>
  </r>
  <r>
    <n v="61"/>
    <x v="7"/>
    <x v="19"/>
    <s v="Institucion Educativa Departamental Agopecuaria Juan Francisco Ospina"/>
    <s v="Erm Betania"/>
    <n v="1"/>
    <s v="Inicial"/>
    <s v="SI"/>
    <s v="SED MAGDALENA"/>
  </r>
  <r>
    <n v="62"/>
    <x v="14"/>
    <x v="35"/>
    <s v="Institucion Educativa Municipal Guavio Bajo"/>
    <s v="Santa Ana"/>
    <n v="1"/>
    <s v="Inicial"/>
    <s v="SI"/>
    <s v="SEM FUSAGASUGÁ"/>
  </r>
  <r>
    <n v="63"/>
    <x v="5"/>
    <x v="36"/>
    <s v="Ie Jose Antonio Galan"/>
    <s v="Los Laureles"/>
    <n v="1"/>
    <s v="Inicial"/>
    <s v="SI"/>
    <s v="SED ARAUCA"/>
  </r>
  <r>
    <n v="64"/>
    <x v="0"/>
    <x v="0"/>
    <s v="Centro Educativo Indígena Awa El Gran Sabalo"/>
    <s v="Sede 4 Corozal"/>
    <n v="1"/>
    <s v="Inicial"/>
    <s v="SI"/>
    <s v="SED NARIÑO"/>
  </r>
  <r>
    <n v="65"/>
    <x v="0"/>
    <x v="1"/>
    <s v="C.E. Indig Awa El Hojal"/>
    <s v="Sede # 9 Indigena Awa Quejuambl La Lisa"/>
    <n v="1"/>
    <s v="Inicial"/>
    <s v="SI"/>
    <s v="SEM TUMACO"/>
  </r>
  <r>
    <n v="66"/>
    <x v="1"/>
    <x v="37"/>
    <s v="Ce Maria Auxiliadora De Cucurrupi"/>
    <s v="Sede Barrios Unidos"/>
    <n v="1"/>
    <s v="Inicial"/>
    <s v="SI"/>
    <s v="SED CHOCÓ"/>
  </r>
  <r>
    <n v="67"/>
    <x v="1"/>
    <x v="37"/>
    <s v="Ie Indígena Santa Maria De Pangala"/>
    <s v="Sede Indígena Wownaan  San Jose"/>
    <n v="1"/>
    <s v="Inicial"/>
    <s v="SI"/>
    <s v="SED CHOCÓ"/>
  </r>
  <r>
    <n v="68"/>
    <x v="1"/>
    <x v="2"/>
    <s v="Ie Indígena Luis Enrique Arce De Aguasal"/>
    <s v="Sede Indígena Boca Jugua"/>
    <n v="1"/>
    <s v="Inicial"/>
    <s v="SI"/>
    <s v="SED CHOCÓ"/>
  </r>
  <r>
    <n v="69"/>
    <x v="10"/>
    <x v="23"/>
    <s v="I.E. Pablo Vi"/>
    <s v="Correnton"/>
    <n v="1"/>
    <s v="Inicial"/>
    <s v="SI"/>
    <s v="SED CAUCA"/>
  </r>
  <r>
    <n v="71"/>
    <x v="0"/>
    <x v="5"/>
    <s v="Institucion  Educativa La Tribuna"/>
    <s v="Sede 5 Tribiño"/>
    <n v="1"/>
    <s v="Inicial"/>
    <s v="SI"/>
    <s v="SED NARIÑO"/>
  </r>
  <r>
    <n v="72"/>
    <x v="0"/>
    <x v="38"/>
    <s v="Institucion Educativa Litoral Pacifico"/>
    <s v="Sede 11 Santa María"/>
    <n v="1"/>
    <s v="Inicial"/>
    <s v="SI"/>
    <s v="SED NARIÑO"/>
  </r>
  <r>
    <n v="73"/>
    <x v="5"/>
    <x v="17"/>
    <s v="Centro Educativo La Palestina"/>
    <s v="Los Almendros"/>
    <n v="1"/>
    <s v="Inicial"/>
    <s v="SI"/>
    <s v="SED ARAUCA"/>
  </r>
  <r>
    <n v="74"/>
    <x v="5"/>
    <x v="36"/>
    <s v="Ie Jose Antonio Galan"/>
    <s v="Agualinda"/>
    <n v="1"/>
    <s v="Inicial"/>
    <s v="SI"/>
    <s v="SED ARAUCA"/>
  </r>
  <r>
    <n v="76"/>
    <x v="3"/>
    <x v="39"/>
    <s v="I.E.R Indigenista Embera Atrato Medio"/>
    <s v="C. E. R. Indigenista Gengado"/>
    <n v="1"/>
    <s v="Inicial"/>
    <s v="SI"/>
    <s v="SED ANTIOQUIA"/>
  </r>
  <r>
    <n v="78"/>
    <x v="11"/>
    <x v="40"/>
    <s v="Institucion Educativa Rural Jose Celestino Mutis"/>
    <s v="Institucion Educativa Rural Jose Celestino Mutis - Sede Principal"/>
    <n v="1"/>
    <s v="Inicial"/>
    <s v="SI"/>
    <s v="SED CAQUETÁ"/>
  </r>
  <r>
    <n v="79"/>
    <x v="12"/>
    <x v="29"/>
    <s v="Institucion Educativa Rural Kilometro 15"/>
    <s v="Sede La Selva"/>
    <n v="1"/>
    <s v="Inicial"/>
    <s v="SI"/>
    <s v="SED NORTE DE SANTANDER"/>
  </r>
  <r>
    <n v="80"/>
    <x v="12"/>
    <x v="29"/>
    <s v="Institucion Educativa Rural La Serpentina"/>
    <s v="Sede San Luis Beltran K20"/>
    <n v="1"/>
    <s v="Inicial"/>
    <s v="SI"/>
    <s v="SED NORTE DE SANTANDER"/>
  </r>
  <r>
    <n v="81"/>
    <x v="12"/>
    <x v="41"/>
    <s v="Centro Educativo Rural El Recreo"/>
    <s v="Sede El Cairo"/>
    <n v="1"/>
    <s v="Inicial"/>
    <s v="SI"/>
    <s v="SED NORTE DE SANTANDER"/>
  </r>
  <r>
    <n v="83"/>
    <x v="13"/>
    <x v="31"/>
    <s v="Centro Educativo De Pueblo Nuevo"/>
    <s v="Internado Rural De Murutinga"/>
    <n v="1"/>
    <s v="Inicial"/>
    <s v="SI"/>
    <s v="SED VAUPÉS"/>
  </r>
  <r>
    <n v="84"/>
    <x v="4"/>
    <x v="11"/>
    <s v="Institucion  Etnoeducativa Integral Rural Puerto Nuevo"/>
    <s v="Jaypalen"/>
    <n v="1"/>
    <s v="Inicial"/>
    <s v="SI"/>
    <s v="SEM URIBIA"/>
  </r>
  <r>
    <n v="85"/>
    <x v="4"/>
    <x v="11"/>
    <s v="Institución Etnoeducativa Integral Rural Katanamana"/>
    <s v="Manashi"/>
    <n v="1"/>
    <s v="Inicial"/>
    <s v="SI"/>
    <s v="SEM URIBIA"/>
  </r>
  <r>
    <n v="87"/>
    <x v="1"/>
    <x v="12"/>
    <s v="Ie Indígena Chimía De Miacora"/>
    <s v="Sede Indígena Geronimo Machuca Isarama"/>
    <n v="1"/>
    <s v="Inicial"/>
    <s v="SI"/>
    <s v="SED CHOCÓ"/>
  </r>
  <r>
    <n v="88"/>
    <x v="5"/>
    <x v="33"/>
    <s v="Centro Educativo Indigena Hitnu Las Vegas"/>
    <s v="Sede Educativa Rodesia - Camargas"/>
    <n v="1"/>
    <s v="Inicial"/>
    <s v="SI"/>
    <s v="SED ARAUCA"/>
  </r>
  <r>
    <n v="90"/>
    <x v="3"/>
    <x v="42"/>
    <s v="Institucion Educativa Indigena El Mango"/>
    <s v="Nuevo Ule"/>
    <n v="1"/>
    <s v="Inicial"/>
    <s v="SI"/>
    <s v="SEM TURBO"/>
  </r>
  <r>
    <n v="91"/>
    <x v="8"/>
    <x v="43"/>
    <s v="Institucion Educativa Tecnico Integrado De Trinidad"/>
    <s v="Santa Martha"/>
    <n v="1"/>
    <s v="Inicial"/>
    <s v="SI"/>
    <s v="SED CASANARE"/>
  </r>
  <r>
    <n v="93"/>
    <x v="0"/>
    <x v="1"/>
    <s v="I.E.T. Agrop-Ambiental Bilingue Inda Sabaleta"/>
    <s v="Sede # 4 Indigena Awa Nortal"/>
    <n v="1"/>
    <s v="Inicial"/>
    <s v="SI"/>
    <s v="SEM TUMACO"/>
  </r>
  <r>
    <n v="94"/>
    <x v="1"/>
    <x v="37"/>
    <s v="Ce Maria Auxiliadora De Cucurrupi"/>
    <s v="Sede Santa Cruz De Taparal"/>
    <n v="1"/>
    <s v="Inicial"/>
    <s v="SI"/>
    <s v="SED CHOCÓ"/>
  </r>
  <r>
    <n v="97"/>
    <x v="1"/>
    <x v="44"/>
    <s v="Ce Indígena Santa Maria Birrinchao"/>
    <s v="Sede Indígena De Bella Luz"/>
    <n v="1"/>
    <s v="Inicial"/>
    <s v="SI"/>
    <s v="SED CHOCÓ"/>
  </r>
  <r>
    <n v="98"/>
    <x v="5"/>
    <x v="17"/>
    <s v="Institucion Educativa Filipinas"/>
    <s v="Sagrado Corazon"/>
    <n v="1"/>
    <s v="Inicial"/>
    <s v="SI"/>
    <s v="SED ARAUCA"/>
  </r>
  <r>
    <n v="100"/>
    <x v="2"/>
    <x v="4"/>
    <s v="Centro Educativo Dionisia Alfaro"/>
    <s v="Sede Providencia"/>
    <n v="1"/>
    <s v="Inicial"/>
    <s v="SI"/>
    <s v="SED CESAR"/>
  </r>
  <r>
    <n v="101"/>
    <x v="2"/>
    <x v="4"/>
    <s v="Centro Educativo Dionisia Alfaro"/>
    <s v="Sede San Pedro"/>
    <n v="1"/>
    <s v="Inicial"/>
    <s v="SI"/>
    <s v="SED CESAR"/>
  </r>
  <r>
    <n v="102"/>
    <x v="2"/>
    <x v="4"/>
    <s v="Centro Educativo Indigena Simunurwa"/>
    <s v="Sede Indigena Bunjwageka"/>
    <n v="1"/>
    <s v="Inicial"/>
    <s v="SI"/>
    <s v="SED CESAR"/>
  </r>
  <r>
    <n v="103"/>
    <x v="2"/>
    <x v="4"/>
    <s v="Institucion Educativa Laureano Martinez"/>
    <s v="Sede De Chunwdua"/>
    <n v="1"/>
    <s v="Inicial"/>
    <s v="SI"/>
    <s v="SED CESAR"/>
  </r>
  <r>
    <n v="104"/>
    <x v="0"/>
    <x v="38"/>
    <s v="Institucion Educativa San Jose Calabazal"/>
    <s v="Sede 7 Zapotal"/>
    <n v="1"/>
    <s v="Inicial"/>
    <s v="SI"/>
    <s v="SED NARIÑO"/>
  </r>
  <r>
    <n v="105"/>
    <x v="0"/>
    <x v="45"/>
    <s v="Institucion Educativa Politecnica Santa Barbara"/>
    <s v="Sede 16 Corozo"/>
    <n v="1"/>
    <s v="Inicial"/>
    <s v="SI"/>
    <s v="SED NARIÑO"/>
  </r>
  <r>
    <n v="106"/>
    <x v="12"/>
    <x v="46"/>
    <s v="Institucion Educativa Rural Santa Catalina"/>
    <s v="Sede San Luis"/>
    <n v="1"/>
    <s v="Inicial"/>
    <s v="SI"/>
    <s v="SED NORTE DE SANTANDER"/>
  </r>
  <r>
    <n v="107"/>
    <x v="5"/>
    <x v="8"/>
    <s v="CENTRO EDUCATIVO ROMULO GALLEGOS"/>
    <s v="ROMULO GALLEGOS"/>
    <n v="3"/>
    <s v="Inicial"/>
    <s v="SI"/>
    <s v="SED ARAUCA"/>
  </r>
  <r>
    <n v="108"/>
    <x v="6"/>
    <x v="47"/>
    <s v="Institución Educativa Técnica Agropecuaria Y Minera De Montecristo"/>
    <s v="Taburetera"/>
    <n v="1"/>
    <s v="Inicial"/>
    <s v="SI"/>
    <s v="SED BOLÍVAR"/>
  </r>
  <r>
    <n v="109"/>
    <x v="1"/>
    <x v="48"/>
    <s v="Ie Indígena Tobias Queragama"/>
    <s v="Sede Indígena Maria Elena Queragama"/>
    <n v="1"/>
    <s v="Inicial"/>
    <s v="SI"/>
    <s v="SED CHOCÓ"/>
  </r>
  <r>
    <n v="110"/>
    <x v="8"/>
    <x v="49"/>
    <s v="Institucion Educativa Arturo Salazar Mejia"/>
    <s v="Las Garzas"/>
    <n v="1"/>
    <s v="Inicial"/>
    <s v="SI"/>
    <s v="SED CASANARE"/>
  </r>
  <r>
    <n v="111"/>
    <x v="12"/>
    <x v="29"/>
    <s v="Institucion Educativa Rural Puerto Barco"/>
    <s v="Sede La Trinidad"/>
    <n v="1"/>
    <s v="Inicial"/>
    <s v="SI"/>
    <s v="SED NORTE DE SANTANDER"/>
  </r>
  <r>
    <n v="112"/>
    <x v="13"/>
    <x v="31"/>
    <s v="I.E.D. De Tapurucuara"/>
    <s v="Escuela Rural Ñupana Querari"/>
    <n v="1"/>
    <s v="Inicial"/>
    <s v="SI"/>
    <s v="SED VAUPÉS"/>
  </r>
  <r>
    <n v="113"/>
    <x v="6"/>
    <x v="50"/>
    <s v="Institución Educativa De Colorado"/>
    <s v="La Nutria Arriba"/>
    <n v="1"/>
    <s v="Inicial"/>
    <s v="SI"/>
    <s v="SED BOLÍVAR"/>
  </r>
  <r>
    <n v="114"/>
    <x v="6"/>
    <x v="51"/>
    <s v="Institución Educativa La Victoria"/>
    <s v="Muriba"/>
    <n v="1"/>
    <s v="Inicial"/>
    <s v="SI"/>
    <s v="SED BOLÍVAR"/>
  </r>
  <r>
    <n v="115"/>
    <x v="4"/>
    <x v="11"/>
    <s v="Institucion  Etnoeducativa Integral Rural Puerto Nuevo"/>
    <s v="Portete"/>
    <n v="1"/>
    <s v="Inicial"/>
    <s v="SI"/>
    <s v="SEM URIBIA"/>
  </r>
  <r>
    <n v="116"/>
    <x v="6"/>
    <x v="52"/>
    <s v="Institución Educativa De Norosí"/>
    <s v="La Victoria"/>
    <n v="1"/>
    <s v="Inicial"/>
    <s v="SI"/>
    <s v="SED BOLÍVAR"/>
  </r>
  <r>
    <n v="117"/>
    <x v="4"/>
    <x v="11"/>
    <s v="Institución Etnoeducativa Integral Rural Katanamana"/>
    <s v="Yotojoroi"/>
    <n v="1"/>
    <s v="Inicial"/>
    <s v="SI"/>
    <s v="SEM URIBIA"/>
  </r>
  <r>
    <n v="118"/>
    <x v="4"/>
    <x v="32"/>
    <s v="Institucion  Etnoeducativa Rural Anoui"/>
    <s v="Escuela Rural Indígena Opotuleka"/>
    <n v="1"/>
    <s v="Inicial"/>
    <s v="SI"/>
    <s v="SED LA GUAJIRA"/>
  </r>
  <r>
    <n v="119"/>
    <x v="1"/>
    <x v="12"/>
    <s v="Ie Indígena De Vacal"/>
    <s v="Sede Indígena De Puerto Luis"/>
    <n v="1"/>
    <s v="Inicial"/>
    <s v="SI"/>
    <s v="SED CHOCÓ"/>
  </r>
  <r>
    <n v="120"/>
    <x v="1"/>
    <x v="12"/>
    <s v="Ie Indígena Floresmiro Dogirama"/>
    <s v="Sede Indígena Virgilio Conde"/>
    <n v="1"/>
    <s v="Inicial"/>
    <s v="SI"/>
    <s v="SED CHOCÓ"/>
  </r>
  <r>
    <n v="122"/>
    <x v="4"/>
    <x v="53"/>
    <s v="Centro Etnoeducativo #16"/>
    <s v="Sinaamaika"/>
    <n v="1"/>
    <s v="Inicial"/>
    <s v="SI"/>
    <s v="SEM RIOHACHA"/>
  </r>
  <r>
    <n v="124"/>
    <x v="5"/>
    <x v="8"/>
    <s v="I.E. Andres Bello"/>
    <s v="Los Jardines"/>
    <n v="1"/>
    <s v="Inicial"/>
    <s v="SI"/>
    <s v="SED ARAUCA"/>
  </r>
  <r>
    <n v="126"/>
    <x v="2"/>
    <x v="15"/>
    <s v="Centro Educativo Indigena Echoka"/>
    <s v="Sede Sareyash"/>
    <n v="1"/>
    <s v="Inicial"/>
    <s v="SI"/>
    <s v="SED CESAR"/>
  </r>
  <r>
    <n v="127"/>
    <x v="2"/>
    <x v="15"/>
    <s v="Institucion Educativa Indigena Tutache"/>
    <s v="Sede Indigena Tamepuscha"/>
    <n v="1"/>
    <s v="Inicial"/>
    <s v="SI"/>
    <s v="SED CESAR"/>
  </r>
  <r>
    <n v="128"/>
    <x v="6"/>
    <x v="54"/>
    <s v="Institución Educativa Cobadillo"/>
    <s v="Union Doradas"/>
    <n v="1"/>
    <s v="Inicial"/>
    <s v="SI"/>
    <s v="SED BOLÍVAR"/>
  </r>
  <r>
    <n v="129"/>
    <x v="5"/>
    <x v="33"/>
    <s v="Centro Educativo Indigena Hitnu Las Vegas"/>
    <s v="Indigena La Ilusion"/>
    <n v="1"/>
    <s v="Inicial"/>
    <s v="SI"/>
    <s v="SED ARAUCA"/>
  </r>
  <r>
    <n v="130"/>
    <x v="6"/>
    <x v="50"/>
    <s v="Institución Educativa Rafael Segundo Turizo Martinez"/>
    <s v="La Mocha"/>
    <n v="1"/>
    <s v="Inicial"/>
    <s v="SI"/>
    <s v="SED BOLÍVAR"/>
  </r>
  <r>
    <n v="131"/>
    <x v="0"/>
    <x v="0"/>
    <s v="Centro Educativo Indígena Awa El Gran Sabalo"/>
    <s v="Sede 6 Cuambi Yaslambi"/>
    <n v="1"/>
    <s v="Inicial"/>
    <s v="SI"/>
    <s v="SED NARIÑO"/>
  </r>
  <r>
    <n v="132"/>
    <x v="0"/>
    <x v="0"/>
    <s v="Centro Educativo Indigena Awá Los Telembies"/>
    <s v="Sede 3 Pipalta Palbi"/>
    <n v="1"/>
    <s v="Inicial"/>
    <s v="SI"/>
    <s v="SED NARIÑO"/>
  </r>
  <r>
    <n v="133"/>
    <x v="1"/>
    <x v="55"/>
    <s v="Ce Indígena Oibida Kuvamiandó - Sede Principal"/>
    <s v="Sede Indígena Bido Kera"/>
    <n v="1"/>
    <s v="Inicial"/>
    <s v="SI"/>
    <s v="SED CHOCÓ"/>
  </r>
  <r>
    <n v="134"/>
    <x v="1"/>
    <x v="2"/>
    <s v="Ce Indígena De Cascajero"/>
    <s v="Sede Indígena De Ocotumbo"/>
    <n v="1"/>
    <s v="Inicial"/>
    <s v="SI"/>
    <s v="SED CHOCÓ"/>
  </r>
  <r>
    <n v="135"/>
    <x v="1"/>
    <x v="44"/>
    <s v="Ce Indígena Ramiro Amagara De Puerto Samaria"/>
    <s v="Sede Indígena De Puerto Piña"/>
    <n v="1"/>
    <s v="Inicial"/>
    <s v="SI"/>
    <s v="SED CHOCÓ"/>
  </r>
  <r>
    <n v="136"/>
    <x v="1"/>
    <x v="24"/>
    <s v="Ce Indígena Embera Joselito Amagara"/>
    <s v="Sede Indígena Cocalito Auro Buey"/>
    <n v="1"/>
    <s v="Inicial"/>
    <s v="SI"/>
    <s v="SED CHOCÓ"/>
  </r>
  <r>
    <n v="138"/>
    <x v="0"/>
    <x v="26"/>
    <s v="Institucion Educativa Pumbi Las Lajas"/>
    <s v="Sede 18 Santa Teresita"/>
    <n v="1"/>
    <s v="Inicial"/>
    <s v="SI"/>
    <s v="SED NARIÑO"/>
  </r>
  <r>
    <n v="139"/>
    <x v="11"/>
    <x v="56"/>
    <s v="I. E. R. Monserrate"/>
    <s v="Santa Elena"/>
    <n v="1"/>
    <s v="Inicial"/>
    <s v="SI"/>
    <s v="SED CAQUETÁ"/>
  </r>
  <r>
    <n v="140"/>
    <x v="6"/>
    <x v="57"/>
    <s v="Institución Educativa De Canaletal"/>
    <s v="Caño Barbu"/>
    <n v="1"/>
    <s v="Inicial"/>
    <s v="SI"/>
    <s v="SED BOLÍVAR"/>
  </r>
  <r>
    <n v="142"/>
    <x v="6"/>
    <x v="58"/>
    <s v="INSTITUCION EDUCATIVA INDIGENA NO. 11"/>
    <s v="Mina Repollo"/>
    <n v="1"/>
    <s v="Inicial"/>
    <s v="SI"/>
    <s v="SED BOLÍVAR"/>
  </r>
  <r>
    <n v="143"/>
    <x v="11"/>
    <x v="40"/>
    <s v="Institucion Educativa Rural Jose Celestino Mutis"/>
    <s v="Bocana Canelo"/>
    <n v="1"/>
    <s v="Inicial"/>
    <s v="SI"/>
    <s v="SED CAQUETÁ"/>
  </r>
  <r>
    <n v="144"/>
    <x v="12"/>
    <x v="41"/>
    <s v="Institucion Educativa Rural Nuestra Señora Del Carmen"/>
    <s v="Sede La Floresta"/>
    <n v="1"/>
    <s v="Inicial"/>
    <s v="SI"/>
    <s v="SED NORTE DE SANTANDER"/>
  </r>
  <r>
    <n v="148"/>
    <x v="6"/>
    <x v="59"/>
    <s v="Institución Educativa Técnica Comercial De San Martín De Loba"/>
    <s v="El Saltillo"/>
    <n v="1"/>
    <s v="Inicial"/>
    <s v="SI"/>
    <s v="SED BOLÍVAR"/>
  </r>
  <r>
    <n v="149"/>
    <x v="15"/>
    <x v="60"/>
    <s v="I.E. Charras"/>
    <s v="Caño Danta"/>
    <n v="1"/>
    <s v="Inicial"/>
    <s v="SI"/>
    <s v="SED GUAVIARE"/>
  </r>
  <r>
    <n v="150"/>
    <x v="4"/>
    <x v="11"/>
    <s v="Centro Etnoeducativo Integral Rural Jalala De Jonjocito"/>
    <s v="Joutaliwasou"/>
    <n v="1"/>
    <s v="Inicial"/>
    <s v="SI"/>
    <s v="SEM URIBIA"/>
  </r>
  <r>
    <n v="151"/>
    <x v="4"/>
    <x v="11"/>
    <s v="Institucion Etnoeducativa Integral Rural Yerica Gutierrez Fajardo"/>
    <s v="Suimana"/>
    <n v="1"/>
    <s v="Inicial"/>
    <s v="SI"/>
    <s v="SEM URIBIA"/>
  </r>
  <r>
    <n v="152"/>
    <x v="4"/>
    <x v="32"/>
    <s v="Institucion  Etnoeducativa La Gloria"/>
    <s v="Escuela Rural Indígena Totopano"/>
    <n v="1"/>
    <s v="Inicial"/>
    <s v="SI"/>
    <s v="SED LA GUAJIRA"/>
  </r>
  <r>
    <n v="153"/>
    <x v="1"/>
    <x v="12"/>
    <s v="Ie Felipe Abadia Moreno"/>
    <s v="Sede Abrahan Hinestroza"/>
    <n v="1"/>
    <s v="Inicial"/>
    <s v="SI"/>
    <s v="SED CHOCÓ"/>
  </r>
  <r>
    <n v="154"/>
    <x v="1"/>
    <x v="12"/>
    <s v="Ce Hermano Anselmo Molano"/>
    <s v="Sede De Puerto Martinez"/>
    <n v="1"/>
    <s v="Inicial"/>
    <s v="SI"/>
    <s v="SED CHOCÓ"/>
  </r>
  <r>
    <n v="155"/>
    <x v="1"/>
    <x v="12"/>
    <s v="Ie Indígena Eucicio Isarama"/>
    <s v="Sede Indígena Pinocho Chamorro - Salto Ankoso"/>
    <n v="1"/>
    <s v="Inicial"/>
    <s v="SI"/>
    <s v="SED CHOCÓ"/>
  </r>
  <r>
    <n v="156"/>
    <x v="1"/>
    <x v="61"/>
    <s v="Ie Manuel Rodriguez"/>
    <s v="Sede Nipurdu"/>
    <n v="1"/>
    <s v="Inicial"/>
    <s v="SI"/>
    <s v="SED CHOCÓ"/>
  </r>
  <r>
    <n v="157"/>
    <x v="6"/>
    <x v="14"/>
    <s v="Institución Educativa San Francisco"/>
    <s v="La Mendoza"/>
    <n v="1"/>
    <s v="Inicial"/>
    <s v="SI"/>
    <s v="SED BOLÍVAR"/>
  </r>
  <r>
    <n v="158"/>
    <x v="2"/>
    <x v="62"/>
    <s v="Institucion Educativa De Aguas Blancas"/>
    <s v="Escuela Rural Mixta Casa Blanca"/>
    <n v="1"/>
    <s v="Inicial"/>
    <s v="SI"/>
    <s v="SEM VALLEDUPAR"/>
  </r>
  <r>
    <n v="159"/>
    <x v="3"/>
    <x v="42"/>
    <s v="I.E Nuevo Antioquia"/>
    <s v="El Venao"/>
    <n v="1"/>
    <s v="Inicial"/>
    <s v="SI"/>
    <s v="SEM TURBO"/>
  </r>
  <r>
    <n v="160"/>
    <x v="9"/>
    <x v="22"/>
    <s v="Santa Cecilia"/>
    <s v="Dos Quebrada"/>
    <n v="1"/>
    <s v="Inicial"/>
    <s v="SI"/>
    <s v="SEM BUENAVENTURA"/>
  </r>
  <r>
    <n v="161"/>
    <x v="9"/>
    <x v="22"/>
    <s v="Silvano Caicedo Giron"/>
    <s v="Primera Fundacion Popular"/>
    <n v="1"/>
    <s v="Inicial"/>
    <s v="SI"/>
    <s v="SEM BUENAVENTURA"/>
  </r>
  <r>
    <n v="162"/>
    <x v="0"/>
    <x v="1"/>
    <s v="C.E. Indig Awa El Hojal"/>
    <s v="Sede # 8 Indigena Awa Planada La Turbia"/>
    <n v="1"/>
    <s v="Inicial"/>
    <s v="SI"/>
    <s v="SEM TUMACO"/>
  </r>
  <r>
    <n v="163"/>
    <x v="0"/>
    <x v="1"/>
    <s v="C.E. Indig Awa El Hojal"/>
    <s v="Sede # 12 Indigena Awa Guacamaya"/>
    <n v="1"/>
    <s v="Inicial"/>
    <s v="SI"/>
    <s v="SEM TUMACO"/>
  </r>
  <r>
    <n v="164"/>
    <x v="16"/>
    <x v="63"/>
    <s v="Centro Educativo Maria Auxiliadora"/>
    <s v="El Mirador"/>
    <n v="1"/>
    <s v="Inicial"/>
    <s v="SI"/>
    <s v="SED VICHADA"/>
  </r>
  <r>
    <n v="165"/>
    <x v="1"/>
    <x v="37"/>
    <s v="Ce Maria Auxiliadora De Cucurrupi"/>
    <s v="Sede Copoma"/>
    <n v="1"/>
    <s v="Inicial"/>
    <s v="SI"/>
    <s v="SED CHOCÓ"/>
  </r>
  <r>
    <n v="166"/>
    <x v="10"/>
    <x v="23"/>
    <s v="I.E. Noanamito"/>
    <s v="La Laguna"/>
    <n v="1"/>
    <s v="Inicial"/>
    <s v="SI"/>
    <s v="SED CAUCA"/>
  </r>
  <r>
    <n v="167"/>
    <x v="1"/>
    <x v="44"/>
    <s v="Ce Indígena Santa Maria Birrinchao"/>
    <s v="Sede Indígena Boca De Carrizal"/>
    <n v="1"/>
    <s v="Inicial"/>
    <s v="SI"/>
    <s v="SED CHOCÓ"/>
  </r>
  <r>
    <n v="168"/>
    <x v="6"/>
    <x v="50"/>
    <s v="Institución Educativa De Colorado"/>
    <s v="El Tigre Ii"/>
    <n v="1"/>
    <s v="Inicial"/>
    <s v="SI"/>
    <s v="SED BOLÍVAR"/>
  </r>
  <r>
    <n v="169"/>
    <x v="0"/>
    <x v="64"/>
    <s v="Institucion Educativa Eliseo Payan"/>
    <s v="Sede 18 Unión De Nansalvi"/>
    <n v="1"/>
    <s v="Inicial"/>
    <s v="SI"/>
    <s v="SED NARIÑO"/>
  </r>
  <r>
    <n v="170"/>
    <x v="0"/>
    <x v="64"/>
    <s v="Institución Educativa Las Lajas"/>
    <s v="Sede 2 Victoria"/>
    <n v="1"/>
    <s v="Inicial"/>
    <s v="SI"/>
    <s v="SED NARIÑO"/>
  </r>
  <r>
    <n v="171"/>
    <x v="0"/>
    <x v="5"/>
    <s v="Centro Educativo El Rosario"/>
    <s v="Sede 2 El Hojal"/>
    <n v="1"/>
    <s v="Inicial"/>
    <s v="SI"/>
    <s v="SED NARIÑO"/>
  </r>
  <r>
    <n v="172"/>
    <x v="11"/>
    <x v="65"/>
    <s v="C.E. Peñas Blancas"/>
    <s v="Peñas Blancas"/>
    <n v="1"/>
    <s v="Inicial"/>
    <s v="SI"/>
    <s v="SED CAQUETÁ"/>
  </r>
  <r>
    <n v="173"/>
    <x v="0"/>
    <x v="45"/>
    <s v="Institución Educativa Soledad Pueblito"/>
    <s v="Sede 4 El Cuerval"/>
    <n v="1"/>
    <s v="Inicial"/>
    <s v="SI"/>
    <s v="SED NARIÑO"/>
  </r>
  <r>
    <n v="174"/>
    <x v="4"/>
    <x v="7"/>
    <s v="INSTITUCION EDUCATIVA INDIGENA NO. 11"/>
    <s v="LA PLAYA"/>
    <n v="3"/>
    <s v="Inicial"/>
    <s v="SI"/>
    <s v="SEM MAICAO"/>
  </r>
  <r>
    <n v="176"/>
    <x v="6"/>
    <x v="51"/>
    <s v="Institución Educativa La Victoria"/>
    <s v="Limon Alto"/>
    <n v="1"/>
    <s v="Inicial"/>
    <s v="SI"/>
    <s v="SED BOLÍVAR"/>
  </r>
  <r>
    <n v="177"/>
    <x v="11"/>
    <x v="66"/>
    <s v="INSTITUCION EDUCATIVA INDIGENA NO. 11"/>
    <s v="El Renacer"/>
    <n v="1"/>
    <s v="Inicial"/>
    <s v="SI"/>
    <s v="SED CAQUETÁ"/>
  </r>
  <r>
    <n v="178"/>
    <x v="12"/>
    <x v="67"/>
    <s v="Institucion Educativa Oru Bajo"/>
    <s v="Sede Maria Auxiliadora"/>
    <n v="1"/>
    <s v="Inicial"/>
    <s v="SI"/>
    <s v="SED NORTE DE SANTANDER"/>
  </r>
  <r>
    <n v="179"/>
    <x v="12"/>
    <x v="67"/>
    <s v="Institucion Educativa Rural Domingo Savio"/>
    <s v="Sede El Diamante"/>
    <n v="1"/>
    <s v="Inicial"/>
    <s v="SI"/>
    <s v="SED NORTE DE SANTANDER"/>
  </r>
  <r>
    <n v="180"/>
    <x v="0"/>
    <x v="1"/>
    <s v="I. E.  Peña Colorada"/>
    <s v="Sede # 2 Tangareal Del Mira"/>
    <n v="1"/>
    <s v="Inicial"/>
    <s v="SI"/>
    <s v="SEM TUMACO"/>
  </r>
  <r>
    <n v="181"/>
    <x v="0"/>
    <x v="1"/>
    <s v="Ie. Vallenato"/>
    <s v="Sede # 15 Alcuan"/>
    <n v="1"/>
    <s v="Inicial"/>
    <s v="SI"/>
    <s v="SEM TUMACO"/>
  </r>
  <r>
    <n v="182"/>
    <x v="1"/>
    <x v="68"/>
    <s v="Ie Jose Eulises Mosquera Perea"/>
    <s v="Sede La Planta"/>
    <n v="1"/>
    <s v="Inicial"/>
    <s v="SI"/>
    <s v="SED CHOCÓ"/>
  </r>
  <r>
    <n v="183"/>
    <x v="12"/>
    <x v="29"/>
    <s v="Institucion Educativa Rural Puerto Barco"/>
    <s v="Sede Caño Guaduas"/>
    <n v="1"/>
    <s v="Inicial"/>
    <s v="SI"/>
    <s v="SED NORTE DE SANTANDER"/>
  </r>
  <r>
    <n v="185"/>
    <x v="8"/>
    <x v="69"/>
    <s v="Institucion Educativa Indigena Lisa Maneni"/>
    <s v="Liwinai"/>
    <n v="1"/>
    <s v="Inicial"/>
    <s v="SI"/>
    <s v="SED CASANARE"/>
  </r>
  <r>
    <n v="186"/>
    <x v="13"/>
    <x v="31"/>
    <s v="Centro Educativo De Pueblo Nuevo"/>
    <s v="Escuela Rural De Bogota Cachivera"/>
    <n v="1"/>
    <s v="Inicial"/>
    <s v="SI"/>
    <s v="SED VAUPÉS"/>
  </r>
  <r>
    <n v="187"/>
    <x v="13"/>
    <x v="31"/>
    <s v="Centro Educativo De Pueblo Nuevo"/>
    <s v="Escuela Rural De Timbo De Betania"/>
    <n v="1"/>
    <s v="Inicial"/>
    <s v="SI"/>
    <s v="SED VAUPÉS"/>
  </r>
  <r>
    <n v="188"/>
    <x v="13"/>
    <x v="31"/>
    <s v="I.E.D. De San Javier"/>
    <s v="Escuela Rural De Garrafa"/>
    <n v="1"/>
    <s v="Inicial"/>
    <s v="SI"/>
    <s v="SED VAUPÉS"/>
  </r>
  <r>
    <n v="189"/>
    <x v="0"/>
    <x v="0"/>
    <s v="Centro Educativo Indigena Awa Lisandro Nastacuas"/>
    <s v="Sede 1 Centro Educativo Indigena Awa Lisandro Nastacuas"/>
    <n v="1"/>
    <s v="Inicial"/>
    <s v="SI"/>
    <s v="SED NARIÑO"/>
  </r>
  <r>
    <n v="190"/>
    <x v="6"/>
    <x v="14"/>
    <s v="Institución Educativa Académica Y Técnica Agropecuaria Los Canelos"/>
    <s v="Escuela Rural Mixta Mina Palida"/>
    <n v="1"/>
    <s v="Inicial"/>
    <s v="SI"/>
    <s v="SED BOLÍVAR"/>
  </r>
  <r>
    <n v="191"/>
    <x v="0"/>
    <x v="10"/>
    <s v="Institucion Educativa Tecnica Agropecuaria El Empalme"/>
    <s v="Institución Educativa Técnica Agropecuaria El Empalme Sede 12 Rural  Ranchería"/>
    <n v="1"/>
    <s v="Inicial"/>
    <s v="SI"/>
    <s v="SEM IPIALES"/>
  </r>
  <r>
    <n v="192"/>
    <x v="4"/>
    <x v="11"/>
    <s v="Centro Etnoeducativo Integral Rural Jalala De Jonjocito"/>
    <s v="San Antonio"/>
    <n v="1"/>
    <s v="Inicial"/>
    <s v="SI"/>
    <s v="SEM URIBIA"/>
  </r>
  <r>
    <n v="193"/>
    <x v="4"/>
    <x v="11"/>
    <s v="Institucion Etnoeductiva Integral Rural Isabel Jusayu"/>
    <s v="Bachaquero"/>
    <n v="1"/>
    <s v="Inicial"/>
    <s v="SI"/>
    <s v="SEM URIBIA"/>
  </r>
  <r>
    <n v="195"/>
    <x v="1"/>
    <x v="70"/>
    <s v="Ie Indígena De Puerto Indio (Rio Chori)"/>
    <s v="Sede Indígena Aguas Blancas De Tribuga"/>
    <n v="1"/>
    <s v="Inicial"/>
    <s v="SI"/>
    <s v="SED CHOCÓ"/>
  </r>
  <r>
    <n v="196"/>
    <x v="6"/>
    <x v="58"/>
    <s v="Institución Educativa Corcovado"/>
    <s v="Buenos Aires"/>
    <n v="1"/>
    <s v="Inicial"/>
    <s v="SI"/>
    <s v="SED BOLÍVAR"/>
  </r>
  <r>
    <n v="197"/>
    <x v="10"/>
    <x v="34"/>
    <s v="Centro Educativo El Remanso"/>
    <s v="El Remanso (Sede Principal)"/>
    <n v="1"/>
    <s v="Inicial"/>
    <s v="SI"/>
    <s v="SED CAUCA"/>
  </r>
  <r>
    <n v="198"/>
    <x v="6"/>
    <x v="59"/>
    <s v="Institución Educativa Técnica Agropecuaria Y Minera De San Martín De Loba"/>
    <s v="Buenavista"/>
    <n v="1"/>
    <s v="Inicial"/>
    <s v="SI"/>
    <s v="SED BOLÍVAR"/>
  </r>
  <r>
    <n v="199"/>
    <x v="6"/>
    <x v="14"/>
    <s v="Institución Educativa San Lucas"/>
    <s v="La Paz"/>
    <n v="1"/>
    <s v="Inicial"/>
    <s v="SI"/>
    <s v="SED BOLÍVAR"/>
  </r>
  <r>
    <n v="200"/>
    <x v="6"/>
    <x v="50"/>
    <s v="Institución Educativa De La Ventura"/>
    <s v="El Tigre Belladoris"/>
    <n v="1"/>
    <s v="Inicial"/>
    <s v="SI"/>
    <s v="SED BOLÍVAR"/>
  </r>
  <r>
    <n v="201"/>
    <x v="6"/>
    <x v="58"/>
    <s v="Institución Educativa De Micoahumado"/>
    <s v="Media Banda"/>
    <n v="1"/>
    <s v="Inicial"/>
    <s v="SI"/>
    <s v="SED BOLÍVAR"/>
  </r>
  <r>
    <n v="202"/>
    <x v="6"/>
    <x v="14"/>
    <s v="Institución Educativa Académica Y Técnica Agropecuaria Los Canelos"/>
    <s v="El Sinai"/>
    <n v="1"/>
    <s v="Inicial"/>
    <s v="SI"/>
    <s v="SED BOLÍVAR"/>
  </r>
  <r>
    <n v="203"/>
    <x v="6"/>
    <x v="14"/>
    <s v="Institución Educativa San Lucas"/>
    <s v="La Cabaña"/>
    <n v="1"/>
    <s v="Inicial"/>
    <s v="SI"/>
    <s v="SED BOLÍVAR"/>
  </r>
  <r>
    <n v="205"/>
    <x v="6"/>
    <x v="14"/>
    <s v="Centro Educativo De Fatima"/>
    <s v="La Florida"/>
    <n v="1"/>
    <s v="Inicial"/>
    <s v="SI"/>
    <s v="SED BOLÍVAR"/>
  </r>
  <r>
    <n v="208"/>
    <x v="9"/>
    <x v="22"/>
    <s v="Esther Etelvina Aramburo"/>
    <s v="El Encanto Del Saber"/>
    <n v="1"/>
    <s v="Inicial"/>
    <s v="SI"/>
    <s v="SEM BUENAVENTURA"/>
  </r>
  <r>
    <n v="209"/>
    <x v="0"/>
    <x v="0"/>
    <s v="Institucion Educativa Indigena Tecnica Agroambiental Bilingüe Awa"/>
    <s v="Sede 16 Sabaleta Saunde"/>
    <n v="1"/>
    <s v="Inicial"/>
    <s v="SI"/>
    <s v="SED NARIÑO"/>
  </r>
  <r>
    <n v="210"/>
    <x v="15"/>
    <x v="71"/>
    <s v="C.E. Indígena El Morichal Viejo"/>
    <s v="El Remanso"/>
    <n v="1"/>
    <s v="Inicial"/>
    <s v="SI"/>
    <s v="SED GUAVIARE"/>
  </r>
  <r>
    <n v="211"/>
    <x v="16"/>
    <x v="63"/>
    <s v="Institución Educativa El Sejal"/>
    <s v="Centro Educativo Simon Bolivar"/>
    <n v="1"/>
    <s v="Inicial"/>
    <s v="SI"/>
    <s v="SED VICHADA"/>
  </r>
  <r>
    <n v="212"/>
    <x v="1"/>
    <x v="2"/>
    <s v="Ie Indígena Luis Enrique Arce De Aguasal"/>
    <s v="Sede Indígena De Matecaña"/>
    <n v="1"/>
    <s v="Inicial"/>
    <s v="SI"/>
    <s v="SED CHOCÓ"/>
  </r>
  <r>
    <n v="213"/>
    <x v="1"/>
    <x v="2"/>
    <s v="Ie Indígena Luis Enrique Arce De Aguasal"/>
    <s v="Sede Indígena De Alto Andiado"/>
    <n v="1"/>
    <s v="Inicial"/>
    <s v="SI"/>
    <s v="SED CHOCÓ"/>
  </r>
  <r>
    <n v="214"/>
    <x v="1"/>
    <x v="2"/>
    <s v="Ce Indígena Hipolito Bitucay"/>
    <s v="Sede Indígena De Peninsula"/>
    <n v="1"/>
    <s v="Inicial"/>
    <s v="SI"/>
    <s v="SED CHOCÓ"/>
  </r>
  <r>
    <n v="215"/>
    <x v="1"/>
    <x v="44"/>
    <s v="Ie Indígena Embera De Pizarro"/>
    <s v="Sede Indígena Virudo"/>
    <n v="1"/>
    <s v="Inicial"/>
    <s v="SI"/>
    <s v="SED CHOCÓ"/>
  </r>
  <r>
    <n v="216"/>
    <x v="6"/>
    <x v="72"/>
    <s v="Institución Educativa Agropecuaria Original De Las Brisas"/>
    <s v="Nuevo Horizonte"/>
    <n v="1"/>
    <s v="Inicial"/>
    <s v="SI"/>
    <s v="SED BOLÍVAR"/>
  </r>
  <r>
    <n v="217"/>
    <x v="0"/>
    <x v="0"/>
    <s v="Institucion Educativa Escuela Normal Superior La Inmaculada"/>
    <s v="Sede 27 Rural Mixto De La Junta Rio Inguambi"/>
    <n v="1"/>
    <s v="Inicial"/>
    <s v="SI"/>
    <s v="SED NARIÑO"/>
  </r>
  <r>
    <n v="218"/>
    <x v="0"/>
    <x v="0"/>
    <s v="Institucion Educativa Escuela Normal Superior La Inmaculada"/>
    <s v="Sede 24 Inguambí Arriba"/>
    <n v="1"/>
    <s v="Inicial"/>
    <s v="SI"/>
    <s v="SED NARIÑO"/>
  </r>
  <r>
    <n v="220"/>
    <x v="0"/>
    <x v="5"/>
    <s v="Institucion  Educativa La Tribuna"/>
    <s v="Sede 4 Playa Morrito"/>
    <n v="1"/>
    <s v="Inicial"/>
    <s v="SI"/>
    <s v="SED NARIÑO"/>
  </r>
  <r>
    <n v="221"/>
    <x v="11"/>
    <x v="65"/>
    <s v="I.E.R. Indigena Coreguaje"/>
    <s v="Indigena Teofila Arenosa"/>
    <n v="1"/>
    <s v="Inicial"/>
    <s v="SI"/>
    <s v="SED CAQUETÁ"/>
  </r>
  <r>
    <n v="222"/>
    <x v="0"/>
    <x v="38"/>
    <s v="Institucion Educativa San Jose Calabazal"/>
    <s v="Sede 4 Bajo Zepangue"/>
    <n v="1"/>
    <s v="Inicial"/>
    <s v="SI"/>
    <s v="SED NARIÑO"/>
  </r>
  <r>
    <n v="223"/>
    <x v="1"/>
    <x v="73"/>
    <s v="Ie Normal Superior La Inmaculada De La Italia"/>
    <s v="Sede Francisco De Paula Santander De Patios"/>
    <n v="1"/>
    <s v="Inicial"/>
    <s v="SI"/>
    <s v="SED CHOCÓ"/>
  </r>
  <r>
    <n v="225"/>
    <x v="17"/>
    <x v="74"/>
    <s v="Ie Nuestra Señora De La Macarena"/>
    <s v="Sede Alto Raudal"/>
    <n v="1"/>
    <s v="Inicial"/>
    <s v="SI"/>
    <s v="SED META"/>
  </r>
  <r>
    <n v="226"/>
    <x v="11"/>
    <x v="56"/>
    <s v="I. E. R. Los Cristales"/>
    <s v="Llanitos"/>
    <n v="1"/>
    <s v="Inicial"/>
    <s v="SI"/>
    <s v="SED CAQUETÁ"/>
  </r>
  <r>
    <n v="227"/>
    <x v="12"/>
    <x v="67"/>
    <s v="Institucion Educativa Filo El Gringo"/>
    <s v="Sede La Gorgona"/>
    <n v="1"/>
    <s v="Inicial"/>
    <s v="SI"/>
    <s v="SED NORTE DE SANTANDER"/>
  </r>
  <r>
    <n v="228"/>
    <x v="6"/>
    <x v="59"/>
    <s v="Institución Educativa Técnica Comercial De San Martín De Loba"/>
    <s v="El Rosario"/>
    <n v="1"/>
    <s v="Inicial"/>
    <s v="SI"/>
    <s v="SED BOLÍVAR"/>
  </r>
  <r>
    <n v="229"/>
    <x v="6"/>
    <x v="59"/>
    <s v="Institución Educativa Técnica Agropecuaria Elvira López De Faciolince"/>
    <s v="Platanal"/>
    <n v="1"/>
    <s v="Inicial"/>
    <s v="SI"/>
    <s v="SED BOLÍVAR"/>
  </r>
  <r>
    <n v="230"/>
    <x v="0"/>
    <x v="75"/>
    <s v="Institucion Educativa El Palmar"/>
    <s v="Sede 5 San José"/>
    <n v="1"/>
    <s v="Inicial"/>
    <s v="SI"/>
    <s v="SED NARIÑO"/>
  </r>
  <r>
    <n v="232"/>
    <x v="1"/>
    <x v="76"/>
    <s v="Ce Indígena Desairi"/>
    <s v="Sede Indígena Embera Dovido"/>
    <n v="1"/>
    <s v="Inicial"/>
    <s v="SI"/>
    <s v="SED CHOCÓ"/>
  </r>
  <r>
    <n v="233"/>
    <x v="6"/>
    <x v="14"/>
    <s v="Institución Educativa San Lucas"/>
    <s v="La Granja"/>
    <n v="1"/>
    <s v="Inicial"/>
    <s v="SI"/>
    <s v="SED BOLÍVAR"/>
  </r>
  <r>
    <n v="234"/>
    <x v="11"/>
    <x v="77"/>
    <s v="I.E.R. Campo Hermoso"/>
    <s v="Luz Chiquita Media"/>
    <n v="1"/>
    <s v="Inicial"/>
    <s v="SI"/>
    <s v="SED CAQUETÁ"/>
  </r>
  <r>
    <n v="235"/>
    <x v="12"/>
    <x v="29"/>
    <s v="Institucion Educativa Rural Kilometro 15"/>
    <s v="Sede Caño Victoria Sur"/>
    <n v="1"/>
    <s v="Inicial"/>
    <s v="SI"/>
    <s v="SED NORTE DE SANTANDER"/>
  </r>
  <r>
    <n v="236"/>
    <x v="12"/>
    <x v="41"/>
    <s v="Centro Educativo Rural El Recreo"/>
    <s v="Sede Danto Bajo"/>
    <n v="1"/>
    <s v="Inicial"/>
    <s v="SI"/>
    <s v="SED NORTE DE SANTANDER"/>
  </r>
  <r>
    <n v="237"/>
    <x v="12"/>
    <x v="41"/>
    <s v="Centro Educativo Rural San Gil"/>
    <s v="Sede El Tesoro"/>
    <n v="1"/>
    <s v="Inicial"/>
    <s v="SI"/>
    <s v="SED NORTE DE SANTANDER"/>
  </r>
  <r>
    <n v="238"/>
    <x v="15"/>
    <x v="60"/>
    <s v="Institucion Educativa Mocuare"/>
    <s v="Arahuato"/>
    <n v="1"/>
    <s v="Inicial"/>
    <s v="SI"/>
    <s v="SED GUAVIARE"/>
  </r>
  <r>
    <n v="239"/>
    <x v="1"/>
    <x v="12"/>
    <s v="Ce Indigena Carlos Quegarama"/>
    <s v="Sede Indígena Saru"/>
    <n v="1"/>
    <s v="Inicial"/>
    <s v="SI"/>
    <s v="SED CHOCÓ"/>
  </r>
  <r>
    <n v="240"/>
    <x v="1"/>
    <x v="12"/>
    <s v="Ie Indígena Katio Bernardo Arce - Ceikabal"/>
    <s v="Sede Indígena Puerto Alto Tumando"/>
    <n v="1"/>
    <s v="Inicial"/>
    <s v="SI"/>
    <s v="SED CHOCÓ"/>
  </r>
  <r>
    <n v="241"/>
    <x v="1"/>
    <x v="61"/>
    <s v="Ie Manuel Rodriguez"/>
    <s v="Sede Currupa"/>
    <n v="1"/>
    <s v="Inicial"/>
    <s v="SI"/>
    <s v="SED CHOCÓ"/>
  </r>
  <r>
    <n v="242"/>
    <x v="10"/>
    <x v="34"/>
    <s v="Institución Educativa Agricola Piamonte"/>
    <s v="San Isidro"/>
    <n v="1"/>
    <s v="Inicial"/>
    <s v="SI"/>
    <s v="SED CAUCA"/>
  </r>
  <r>
    <n v="243"/>
    <x v="10"/>
    <x v="34"/>
    <s v="Institución Educativa Agricola Piamonte"/>
    <s v="Santa Rita"/>
    <n v="1"/>
    <s v="Inicial"/>
    <s v="SI"/>
    <s v="SED CAUCA"/>
  </r>
  <r>
    <n v="245"/>
    <x v="4"/>
    <x v="53"/>
    <s v="Institucion Etnoeducativo # 5 Anaralito Nuevo"/>
    <s v="Watapiro"/>
    <n v="1"/>
    <s v="Inicial"/>
    <s v="SI"/>
    <s v="SEM RIOHACHA"/>
  </r>
  <r>
    <n v="246"/>
    <x v="6"/>
    <x v="58"/>
    <s v="Institución Educativa Corcovado"/>
    <s v="Los Alerses"/>
    <n v="1"/>
    <s v="Inicial"/>
    <s v="SI"/>
    <s v="SED BOLÍVAR"/>
  </r>
  <r>
    <n v="247"/>
    <x v="2"/>
    <x v="15"/>
    <s v="Institucion Educativa Indigena Tutache"/>
    <s v="Sede Kwchwrye"/>
    <n v="1"/>
    <s v="Inicial"/>
    <s v="SI"/>
    <s v="SED CESAR"/>
  </r>
  <r>
    <n v="248"/>
    <x v="1"/>
    <x v="78"/>
    <s v="Ie Antonio Maria Claret"/>
    <s v="Sede La Paloma"/>
    <n v="1"/>
    <s v="Inicial"/>
    <s v="SI"/>
    <s v="SEM QUIBDÓ"/>
  </r>
  <r>
    <n v="250"/>
    <x v="9"/>
    <x v="22"/>
    <s v="Silvano Caicedo Giron"/>
    <s v="Santa Teeresita"/>
    <n v="1"/>
    <s v="Inicial"/>
    <s v="SI"/>
    <s v="SEM BUENAVENTURA"/>
  </r>
  <r>
    <n v="251"/>
    <x v="9"/>
    <x v="22"/>
    <s v="Raul Orejuela Bueno"/>
    <s v="Alambique"/>
    <n v="1"/>
    <s v="Inicial"/>
    <s v="SI"/>
    <s v="SEM BUENAVENTURA"/>
  </r>
  <r>
    <n v="252"/>
    <x v="0"/>
    <x v="0"/>
    <s v="Centro Educativo Indigena Awá Los Telembies"/>
    <s v="Sede 2 Pulgande Tronqueria"/>
    <n v="1"/>
    <s v="Inicial"/>
    <s v="SI"/>
    <s v="SED NARIÑO"/>
  </r>
  <r>
    <n v="253"/>
    <x v="15"/>
    <x v="71"/>
    <s v="C.E. Indígena El Morichal Viejo"/>
    <s v="Santa Rosa"/>
    <n v="1"/>
    <s v="Inicial"/>
    <s v="SI"/>
    <s v="SED GUAVIARE"/>
  </r>
  <r>
    <n v="255"/>
    <x v="1"/>
    <x v="55"/>
    <s v="Ce Indígena Oibida Kuvamiandó - Sede Principal"/>
    <s v="Sede Indígena Eya Bida"/>
    <n v="1"/>
    <s v="Inicial"/>
    <s v="SI"/>
    <s v="SED CHOCÓ"/>
  </r>
  <r>
    <n v="256"/>
    <x v="1"/>
    <x v="2"/>
    <s v="Ce Indígena Hipolito Bitucay"/>
    <s v="Sede Indígena De Brisa Del Alto Chichito"/>
    <n v="1"/>
    <s v="Inicial"/>
    <s v="SI"/>
    <s v="SED CHOCÓ"/>
  </r>
  <r>
    <n v="257"/>
    <x v="0"/>
    <x v="0"/>
    <s v="Institucion Educativa La Humildad"/>
    <s v="Sede 3 Playa Grande"/>
    <n v="1"/>
    <s v="Inicial"/>
    <s v="SI"/>
    <s v="SED NARIÑO"/>
  </r>
  <r>
    <n v="258"/>
    <x v="6"/>
    <x v="58"/>
    <s v="Institución Educativa De Micoahumado"/>
    <s v="Progreso Bajo"/>
    <n v="1"/>
    <s v="Inicial"/>
    <s v="SI"/>
    <s v="SED BOLÍVAR"/>
  </r>
  <r>
    <n v="259"/>
    <x v="11"/>
    <x v="27"/>
    <s v="I.E.R.Indigena Mama Bwe Reojache"/>
    <s v="Indigena Hericha"/>
    <n v="1"/>
    <s v="Inicial"/>
    <s v="SI"/>
    <s v="SED CAQUETÁ"/>
  </r>
  <r>
    <n v="260"/>
    <x v="6"/>
    <x v="50"/>
    <s v="Institución Educativa De La Ventura"/>
    <s v="Pincho"/>
    <n v="1"/>
    <s v="Inicial"/>
    <s v="SI"/>
    <s v="SED BOLÍVAR"/>
  </r>
  <r>
    <n v="261"/>
    <x v="11"/>
    <x v="66"/>
    <s v="I.E. R. Brisas De San Isidro"/>
    <s v="Corazones"/>
    <n v="1"/>
    <s v="Inicial"/>
    <s v="SI"/>
    <s v="SED CAQUETÁ"/>
  </r>
  <r>
    <n v="262"/>
    <x v="11"/>
    <x v="56"/>
    <s v="I. E. R. La Esmeralda"/>
    <s v="Patio Bonito"/>
    <n v="1"/>
    <s v="Inicial"/>
    <s v="SI"/>
    <s v="SED CAQUETÁ"/>
  </r>
  <r>
    <n v="264"/>
    <x v="0"/>
    <x v="1"/>
    <s v="Ce. Isla Grande Rio Rosario"/>
    <s v="Sede # 4 Candelo"/>
    <n v="1"/>
    <s v="Inicial"/>
    <s v="SI"/>
    <s v="SEM TUMACO"/>
  </r>
  <r>
    <n v="265"/>
    <x v="0"/>
    <x v="1"/>
    <s v="Ce. Nerete"/>
    <s v="Sede # 4 San Vicente"/>
    <n v="1"/>
    <s v="Inicial"/>
    <s v="SI"/>
    <s v="SEM TUMACO"/>
  </r>
  <r>
    <n v="268"/>
    <x v="3"/>
    <x v="30"/>
    <s v="I.E.R Indigenista Jaichinidau"/>
    <s v="C. E. R. Indigenista Caliche"/>
    <n v="1"/>
    <s v="Inicial"/>
    <s v="SI"/>
    <s v="SED ANTIOQUIA"/>
  </r>
  <r>
    <n v="269"/>
    <x v="6"/>
    <x v="50"/>
    <s v="Institución Educativa De La Ventura"/>
    <s v="Bellavista  Tagual"/>
    <n v="1"/>
    <s v="Inicial"/>
    <s v="SI"/>
    <s v="SED BOLÍVAR"/>
  </r>
  <r>
    <n v="271"/>
    <x v="1"/>
    <x v="12"/>
    <s v="Ie Indígena La Playita"/>
    <s v="Sede Indígena Dionisio Chamorro"/>
    <n v="1"/>
    <s v="Inicial"/>
    <s v="SI"/>
    <s v="SED CHOCÓ"/>
  </r>
  <r>
    <n v="272"/>
    <x v="1"/>
    <x v="12"/>
    <s v="Ie Indígena Patricio Mecha"/>
    <s v="Sede Indígena Siorodo"/>
    <n v="1"/>
    <s v="Inicial"/>
    <s v="SI"/>
    <s v="SED CHOCÓ"/>
  </r>
  <r>
    <n v="273"/>
    <x v="1"/>
    <x v="61"/>
    <s v="Ie Indígena De Playon"/>
    <s v="Sede Indígena De Chigaramia"/>
    <n v="1"/>
    <s v="Inicial"/>
    <s v="SI"/>
    <s v="SED CHOCÓ"/>
  </r>
  <r>
    <n v="274"/>
    <x v="1"/>
    <x v="13"/>
    <s v="Ce Indígena Ogo Puru"/>
    <s v="Sede Indigena La Victoria"/>
    <n v="1"/>
    <s v="Inicial"/>
    <s v="SI"/>
    <s v="SED CHOCÓ"/>
  </r>
  <r>
    <n v="276"/>
    <x v="18"/>
    <x v="79"/>
    <s v="Ie Rur El Afilador"/>
    <s v="Esc Rur Mix Canada"/>
    <n v="1"/>
    <s v="Inicial"/>
    <s v="SI"/>
    <s v="SED PUTUMAYO"/>
  </r>
  <r>
    <n v="277"/>
    <x v="6"/>
    <x v="50"/>
    <s v="Institución Educativa Rafael Segundo Turizo Martinez"/>
    <s v="Los Angeles"/>
    <n v="1"/>
    <s v="Inicial"/>
    <s v="SI"/>
    <s v="SED BOLÍVAR"/>
  </r>
  <r>
    <n v="278"/>
    <x v="18"/>
    <x v="80"/>
    <s v="Ier Puerto Vega"/>
    <s v="Esc Rur Mix Puerto Nuevo"/>
    <n v="1"/>
    <s v="Inicial"/>
    <s v="SI"/>
    <s v="SED PUTUMAYO"/>
  </r>
  <r>
    <n v="279"/>
    <x v="6"/>
    <x v="58"/>
    <s v="Institución Educativa De Micoahumado"/>
    <s v="La Caoba"/>
    <n v="1"/>
    <s v="Inicial"/>
    <s v="SI"/>
    <s v="SED BOLÍVAR"/>
  </r>
  <r>
    <n v="280"/>
    <x v="6"/>
    <x v="51"/>
    <s v="Institución Educativa La Victoria"/>
    <s v="La Granja"/>
    <n v="1"/>
    <s v="Inicial"/>
    <s v="SI"/>
    <s v="SED BOLÍVAR"/>
  </r>
  <r>
    <n v="282"/>
    <x v="2"/>
    <x v="15"/>
    <s v="Centro Educativo Indigena Echoka"/>
    <s v="Sede Suchaye"/>
    <n v="1"/>
    <s v="Inicial"/>
    <s v="SI"/>
    <s v="SED CESAR"/>
  </r>
  <r>
    <n v="283"/>
    <x v="8"/>
    <x v="81"/>
    <s v="Institucion Educativa San Juan De Los Llanos"/>
    <s v="La Alegria De Los Niños"/>
    <n v="1"/>
    <s v="Inicial"/>
    <s v="SI"/>
    <s v="SED CASANARE"/>
  </r>
  <r>
    <n v="284"/>
    <x v="9"/>
    <x v="22"/>
    <s v="Raul Orejuela Bueno"/>
    <s v="San Ramon"/>
    <n v="1"/>
    <s v="Inicial"/>
    <s v="SI"/>
    <s v="SEM BUENAVENTURA"/>
  </r>
  <r>
    <n v="285"/>
    <x v="9"/>
    <x v="22"/>
    <s v="Jose Acevedo Y Gomez"/>
    <s v="Santa Filomena"/>
    <n v="1"/>
    <s v="Inicial"/>
    <s v="SI"/>
    <s v="SEM BUENAVENTURA"/>
  </r>
  <r>
    <n v="286"/>
    <x v="19"/>
    <x v="82"/>
    <s v="Institucion Educativa Tecnica Niña Maria"/>
    <s v="Aguas Claras"/>
    <n v="1"/>
    <s v="Inicial"/>
    <s v="SI"/>
    <s v="SED TOLIMA"/>
  </r>
  <r>
    <n v="287"/>
    <x v="1"/>
    <x v="2"/>
    <s v="Ce Indígena Mindalecio Campaña"/>
    <s v="Sede Indígena De Churina"/>
    <n v="1"/>
    <s v="Inicial"/>
    <s v="SI"/>
    <s v="SED CHOCÓ"/>
  </r>
  <r>
    <n v="288"/>
    <x v="1"/>
    <x v="2"/>
    <s v="Ie Indígena De Pescadito"/>
    <s v="Sede Indígena Iguanero"/>
    <n v="1"/>
    <s v="Inicial"/>
    <s v="SI"/>
    <s v="SED CHOCÓ"/>
  </r>
  <r>
    <n v="290"/>
    <x v="6"/>
    <x v="14"/>
    <s v="Institución Educativa Académica Y Técnica Agropecuaria Los Canelos"/>
    <s v="Palma Chica"/>
    <n v="1"/>
    <s v="Inicial"/>
    <s v="SI"/>
    <s v="SED BOLÍVAR"/>
  </r>
  <r>
    <n v="292"/>
    <x v="15"/>
    <x v="83"/>
    <s v="I.E. Indígena Lagos Del Dorado"/>
    <s v="Lagos De Jamicuru"/>
    <n v="1"/>
    <s v="Inicial"/>
    <s v="SI"/>
    <s v="SED GUAVIARE"/>
  </r>
  <r>
    <n v="293"/>
    <x v="0"/>
    <x v="26"/>
    <s v="Institucion Educativa Pumbi Las Lajas"/>
    <s v="Sede 15 El Pato"/>
    <n v="1"/>
    <s v="Inicial"/>
    <s v="SI"/>
    <s v="SED NARIÑO"/>
  </r>
  <r>
    <n v="294"/>
    <x v="1"/>
    <x v="84"/>
    <s v="Ie Bernardo Moreno"/>
    <s v="Sede Tarena"/>
    <n v="1"/>
    <s v="Inicial"/>
    <s v="SI"/>
    <s v="SED CHOCÓ"/>
  </r>
  <r>
    <n v="295"/>
    <x v="6"/>
    <x v="14"/>
    <s v="Institución Educativa Técnica En Informática María Montessori"/>
    <s v="Candelero Bajo"/>
    <n v="1"/>
    <s v="Inicial"/>
    <s v="SI"/>
    <s v="SED BOLÍVAR"/>
  </r>
  <r>
    <n v="296"/>
    <x v="6"/>
    <x v="14"/>
    <s v="Institución Educativa Villa Flor"/>
    <s v="Capellania"/>
    <n v="1"/>
    <s v="Inicial"/>
    <s v="SI"/>
    <s v="SED BOLÍVAR"/>
  </r>
  <r>
    <n v="297"/>
    <x v="6"/>
    <x v="54"/>
    <s v="Institución Educativa Cobadillo"/>
    <s v="Morro Contento"/>
    <n v="1"/>
    <s v="Inicial"/>
    <s v="SI"/>
    <s v="SED BOLÍVAR"/>
  </r>
  <r>
    <n v="298"/>
    <x v="11"/>
    <x v="56"/>
    <s v="I. E. R. Los Cristales"/>
    <s v="La Pradera"/>
    <n v="1"/>
    <s v="Inicial"/>
    <s v="SI"/>
    <s v="SED CAQUETÁ"/>
  </r>
  <r>
    <n v="299"/>
    <x v="11"/>
    <x v="56"/>
    <s v="I.E. R. San Pedro Claver"/>
    <s v="Flor Alta"/>
    <n v="1"/>
    <s v="Inicial"/>
    <s v="SI"/>
    <s v="SED CAQUETÁ"/>
  </r>
  <r>
    <n v="300"/>
    <x v="1"/>
    <x v="9"/>
    <s v="Ie Indígena De Tarena"/>
    <s v="Sede Indígena De Bacoda"/>
    <n v="1"/>
    <s v="Inicial"/>
    <s v="SI"/>
    <s v="SED CHOCÓ"/>
  </r>
  <r>
    <n v="302"/>
    <x v="0"/>
    <x v="1"/>
    <s v="Ie. Vallenato"/>
    <s v="Sede # 17 Divorcio"/>
    <n v="1"/>
    <s v="Inicial"/>
    <s v="SI"/>
    <s v="SEM TUMACO"/>
  </r>
  <r>
    <n v="303"/>
    <x v="6"/>
    <x v="57"/>
    <s v="Institución Educativa Técnica Agropecuaria Y Comercial De San Pablo"/>
    <s v="Bajo Sicue"/>
    <n v="1"/>
    <s v="Inicial"/>
    <s v="SI"/>
    <s v="SED BOLÍVAR"/>
  </r>
  <r>
    <n v="307"/>
    <x v="1"/>
    <x v="12"/>
    <s v="Ce Indígena Maximiliano Rojas Isarama"/>
    <s v="Sede Indígena De Villa Nueva"/>
    <n v="1"/>
    <s v="Inicial"/>
    <s v="SI"/>
    <s v="SED CHOCÓ"/>
  </r>
  <r>
    <n v="308"/>
    <x v="1"/>
    <x v="12"/>
    <s v="Ie Indígena Eucicio Isarama"/>
    <s v="Sede Indígena Te Ara Te"/>
    <n v="1"/>
    <s v="Inicial"/>
    <s v="SI"/>
    <s v="SED CHOCÓ"/>
  </r>
  <r>
    <n v="309"/>
    <x v="1"/>
    <x v="61"/>
    <s v="Ie Indígena De Alto Chitré"/>
    <s v="Sede Indígena Antolino"/>
    <n v="1"/>
    <s v="Inicial"/>
    <s v="SI"/>
    <s v="SED CHOCÓ"/>
  </r>
  <r>
    <n v="310"/>
    <x v="1"/>
    <x v="13"/>
    <s v="Ce Indígena Ogo Puru"/>
    <s v="Sede Indígena Embera De Jumara Carra"/>
    <n v="1"/>
    <s v="Inicial"/>
    <s v="SI"/>
    <s v="SED CHOCÓ"/>
  </r>
  <r>
    <n v="311"/>
    <x v="7"/>
    <x v="85"/>
    <s v="Institucion Educativa Departamental Tecnica Nueva Granada"/>
    <s v="Erm La Belleza"/>
    <n v="1"/>
    <s v="Inicial"/>
    <s v="SI"/>
    <s v="SED MAGDALENA"/>
  </r>
  <r>
    <n v="313"/>
    <x v="18"/>
    <x v="79"/>
    <s v="I.E.R. El Sábalo"/>
    <s v="E.R.M. Simon Bolivar"/>
    <n v="1"/>
    <s v="Inicial"/>
    <s v="SI"/>
    <s v="SED PUTUMAYO"/>
  </r>
  <r>
    <n v="314"/>
    <x v="1"/>
    <x v="86"/>
    <s v="Ce Indígena De Pichinde"/>
    <s v="Sede Indígena De Brisas"/>
    <n v="1"/>
    <s v="Inicial"/>
    <s v="SI"/>
    <s v="SED CHOCÓ"/>
  </r>
  <r>
    <n v="316"/>
    <x v="4"/>
    <x v="53"/>
    <s v="Institucion Etnoeducativa #13"/>
    <s v="Amutkou"/>
    <n v="1"/>
    <s v="Inicial"/>
    <s v="SI"/>
    <s v="SEM RIOHACHA"/>
  </r>
  <r>
    <n v="317"/>
    <x v="6"/>
    <x v="57"/>
    <s v="Institución Educativa Técnica Agropecuaria Y Empresarial Pozo Azul"/>
    <s v="Jardin"/>
    <n v="1"/>
    <s v="Inicial"/>
    <s v="SI"/>
    <s v="SED BOLÍVAR"/>
  </r>
  <r>
    <n v="318"/>
    <x v="6"/>
    <x v="14"/>
    <s v="Centro Educativo De Fatima"/>
    <s v="La Cristalina"/>
    <n v="1"/>
    <s v="Inicial"/>
    <s v="SI"/>
    <s v="SED BOLÍVAR"/>
  </r>
  <r>
    <n v="319"/>
    <x v="6"/>
    <x v="14"/>
    <s v="Institución Educativa San Francisco"/>
    <s v="La Esmeralda"/>
    <n v="1"/>
    <s v="Inicial"/>
    <s v="SI"/>
    <s v="SED BOLÍVAR"/>
  </r>
  <r>
    <n v="321"/>
    <x v="18"/>
    <x v="87"/>
    <s v="Ier Aborigenes De Colombia"/>
    <s v="Esc Rur Mix Osococha"/>
    <n v="1"/>
    <s v="Inicial"/>
    <s v="SI"/>
    <s v="SED PUTUMAYO"/>
  </r>
  <r>
    <n v="322"/>
    <x v="2"/>
    <x v="15"/>
    <s v="Centro Educativo Indigena Echoka"/>
    <s v="Sede Pukachaye"/>
    <n v="1"/>
    <s v="Inicial"/>
    <s v="SI"/>
    <s v="SED CESAR"/>
  </r>
  <r>
    <n v="323"/>
    <x v="2"/>
    <x v="62"/>
    <s v="Centro Indigena Cherua"/>
    <s v="Escuela Indigena Dumerramke"/>
    <n v="1"/>
    <s v="Inicial"/>
    <s v="SI"/>
    <s v="SEM VALLEDUPAR"/>
  </r>
  <r>
    <n v="324"/>
    <x v="3"/>
    <x v="88"/>
    <s v="I. E. R. La Caldasia"/>
    <s v="C. E. R.  Xundabe"/>
    <n v="1"/>
    <s v="Inicial"/>
    <s v="SI"/>
    <s v="SED ANTIOQUIA"/>
  </r>
  <r>
    <n v="325"/>
    <x v="9"/>
    <x v="22"/>
    <s v="Santa Cecilia"/>
    <s v="Juan Santos"/>
    <n v="1"/>
    <s v="Inicial"/>
    <s v="SI"/>
    <s v="SEM BUENAVENTURA"/>
  </r>
  <r>
    <n v="326"/>
    <x v="7"/>
    <x v="89"/>
    <s v="Institucion Etnoeducativa Departamental Jose Benito Vives De Andreis"/>
    <s v="Erm Media Tapa"/>
    <n v="1"/>
    <s v="Inicial"/>
    <s v="SI"/>
    <s v="SED MAGDALENA"/>
  </r>
  <r>
    <n v="327"/>
    <x v="19"/>
    <x v="82"/>
    <s v="Institucion Educativa Tecnica Nuestra Señora De La Asuncion"/>
    <s v="Puente Tierra"/>
    <n v="1"/>
    <s v="Inicial"/>
    <s v="SI"/>
    <s v="SED TOLIMA"/>
  </r>
  <r>
    <n v="329"/>
    <x v="1"/>
    <x v="37"/>
    <s v="Ce Indígena Chirivico Osorio"/>
    <s v="Sede Indígena De Durapdur"/>
    <n v="1"/>
    <s v="Inicial"/>
    <s v="SI"/>
    <s v="SED CHOCÓ"/>
  </r>
  <r>
    <n v="330"/>
    <x v="1"/>
    <x v="55"/>
    <s v="Ce Pueblo Nuevo"/>
    <s v="Sede Nuevo Despertar De Laguna"/>
    <n v="1"/>
    <s v="Inicial"/>
    <s v="SI"/>
    <s v="SED CHOCÓ"/>
  </r>
  <r>
    <n v="331"/>
    <x v="10"/>
    <x v="23"/>
    <s v="Institucion Educativa  Boca Grande"/>
    <s v="Guacari"/>
    <n v="1"/>
    <s v="Inicial"/>
    <s v="SI"/>
    <s v="SED CAUCA"/>
  </r>
  <r>
    <n v="332"/>
    <x v="10"/>
    <x v="23"/>
    <s v="Institucion Educativa Sagrada Familia"/>
    <s v="San Pedro"/>
    <n v="1"/>
    <s v="Inicial"/>
    <s v="SI"/>
    <s v="SED CAUCA"/>
  </r>
  <r>
    <n v="333"/>
    <x v="1"/>
    <x v="24"/>
    <s v="Ce Indígena Embera Miguel Izarama"/>
    <s v="Sede Indígena De Pital"/>
    <n v="1"/>
    <s v="Inicial"/>
    <s v="SI"/>
    <s v="SED CHOCÓ"/>
  </r>
  <r>
    <n v="334"/>
    <x v="0"/>
    <x v="64"/>
    <s v="Institucion Educativa Eliseo Payan"/>
    <s v="Sede 5 Pampeta Piragua"/>
    <n v="1"/>
    <s v="Inicial"/>
    <s v="SI"/>
    <s v="SED NARIÑO"/>
  </r>
  <r>
    <n v="335"/>
    <x v="0"/>
    <x v="26"/>
    <s v="Institucion Educativa Pumbi Las Lajas"/>
    <s v="Sede 8 El Cedro"/>
    <n v="1"/>
    <s v="Inicial"/>
    <s v="SI"/>
    <s v="SED NARIÑO"/>
  </r>
  <r>
    <n v="336"/>
    <x v="0"/>
    <x v="45"/>
    <s v="Institucion Educativa Politecnica Santa Barbara"/>
    <s v="Sede 11 Rodea"/>
    <n v="1"/>
    <s v="Inicial"/>
    <s v="SI"/>
    <s v="SED NARIÑO"/>
  </r>
  <r>
    <n v="337"/>
    <x v="12"/>
    <x v="46"/>
    <s v="Institucion Educativa Rural La Fortuna"/>
    <s v="Sede La Cristalina"/>
    <n v="1"/>
    <s v="Inicial"/>
    <s v="SI"/>
    <s v="SED NORTE DE SANTANDER"/>
  </r>
  <r>
    <n v="338"/>
    <x v="6"/>
    <x v="14"/>
    <s v="Institución Educativa Villa Flor"/>
    <s v="San Alberto"/>
    <n v="1"/>
    <s v="Inicial"/>
    <s v="SI"/>
    <s v="SED BOLÍVAR"/>
  </r>
  <r>
    <n v="339"/>
    <x v="12"/>
    <x v="67"/>
    <s v="Institucion Educativa Filo El Gringo"/>
    <s v="Sede Corral De Piedra"/>
    <n v="1"/>
    <s v="Inicial"/>
    <s v="SI"/>
    <s v="SED NORTE DE SANTANDER"/>
  </r>
  <r>
    <n v="340"/>
    <x v="6"/>
    <x v="54"/>
    <s v="Institución Educativa Cobadillo"/>
    <s v="Brisas De San Martin"/>
    <n v="1"/>
    <s v="Inicial"/>
    <s v="SI"/>
    <s v="SED BOLÍVAR"/>
  </r>
  <r>
    <n v="342"/>
    <x v="0"/>
    <x v="1"/>
    <s v="I.E. Bajo Mira Y Frontera"/>
    <s v="Sede # 5 El Progreso"/>
    <n v="1"/>
    <s v="Inicial"/>
    <s v="SI"/>
    <s v="SEM TUMACO"/>
  </r>
  <r>
    <n v="343"/>
    <x v="1"/>
    <x v="90"/>
    <s v="Ie De Primavera"/>
    <s v="Sede Doido"/>
    <n v="1"/>
    <s v="Inicial"/>
    <s v="SI"/>
    <s v="SED CHOCÓ"/>
  </r>
  <r>
    <n v="344"/>
    <x v="7"/>
    <x v="91"/>
    <s v="Institucion Educativa Departamental Rural De Buenos Aires"/>
    <s v="Centro Educativo Jose Prudencio Padilla"/>
    <n v="1"/>
    <s v="Inicial"/>
    <s v="SI"/>
    <s v="SED MAGDALENA"/>
  </r>
  <r>
    <n v="348"/>
    <x v="1"/>
    <x v="12"/>
    <s v="Ce Indígena Nuncidó"/>
    <s v="Sede Indígena De Bundo"/>
    <n v="1"/>
    <s v="Inicial"/>
    <s v="SI"/>
    <s v="SED CHOCÓ"/>
  </r>
  <r>
    <n v="349"/>
    <x v="6"/>
    <x v="92"/>
    <s v="Institución Educativa Técnica Rodolfo Barrios Cabrera"/>
    <s v="Corralito"/>
    <n v="1"/>
    <s v="Inicial"/>
    <s v="SI"/>
    <s v="SED BOLÍVAR"/>
  </r>
  <r>
    <n v="350"/>
    <x v="7"/>
    <x v="85"/>
    <s v="Institucion Educativa Departamental Tecnica Nueva Granada"/>
    <s v="Erm El Palacio"/>
    <n v="1"/>
    <s v="Inicial"/>
    <s v="SI"/>
    <s v="SED MAGDALENA"/>
  </r>
  <r>
    <n v="351"/>
    <x v="6"/>
    <x v="47"/>
    <s v="INSTITUCIÓN EDUCATIVA TÉCNICA AGROPECUARIA Y MINERA DE MONTECRISTO"/>
    <s v="SAN MATEO"/>
    <n v="2"/>
    <s v="Inicial"/>
    <s v="SI"/>
    <s v="SED BOLÍVAR"/>
  </r>
  <r>
    <n v="352"/>
    <x v="6"/>
    <x v="50"/>
    <s v="INSTITUCIÓN EDUCATIVA DE COLORADO"/>
    <s v="PARAISO"/>
    <n v="2"/>
    <s v="Inicial"/>
    <s v="SI"/>
    <s v="SED BOLÍVAR"/>
  </r>
  <r>
    <n v="354"/>
    <x v="10"/>
    <x v="34"/>
    <s v="Institucion Educativa Divino Nino De Yapura"/>
    <s v="El Triunfo"/>
    <n v="1"/>
    <s v="Inicial"/>
    <s v="SI"/>
    <s v="SED CAUCA"/>
  </r>
  <r>
    <n v="355"/>
    <x v="7"/>
    <x v="93"/>
    <s v="Institucion Educativa Departamental Nuestra Señora Del Carmen"/>
    <s v="Erm Gabriela Mistral"/>
    <n v="1"/>
    <s v="Inicial"/>
    <s v="SI"/>
    <s v="SED MAGDALENA"/>
  </r>
  <r>
    <n v="359"/>
    <x v="6"/>
    <x v="50"/>
    <s v="INSTITUCIÓN EDUCATIVA DE LA VENTURA"/>
    <s v="MICHIRRERA"/>
    <n v="2"/>
    <s v="Inicial"/>
    <s v="SI"/>
    <s v="SED BOLÍVAR"/>
  </r>
  <r>
    <n v="360"/>
    <x v="6"/>
    <x v="94"/>
    <s v="INSTITUCIÓN EDUCATIVA TÉCNICA  EN INFORMÀTICA DE SINCELEJITO"/>
    <s v="EL SOCORRO"/>
    <n v="2"/>
    <s v="Inicial"/>
    <s v="SI"/>
    <s v="SED BOLÍVAR"/>
  </r>
  <r>
    <n v="361"/>
    <x v="6"/>
    <x v="14"/>
    <s v="Institución Educativa Técnica Empresarial Buena Vista"/>
    <s v="El Palmar Alto"/>
    <n v="1"/>
    <s v="Inicial"/>
    <s v="SI"/>
    <s v="SED BOLÍVAR"/>
  </r>
  <r>
    <n v="363"/>
    <x v="5"/>
    <x v="33"/>
    <s v="Institucion Educativa Santo Angel"/>
    <s v="La Fortuna"/>
    <n v="1"/>
    <s v="Inicial"/>
    <s v="SI"/>
    <s v="SED ARAUCA"/>
  </r>
  <r>
    <n v="366"/>
    <x v="8"/>
    <x v="81"/>
    <s v="Institucion Educativa San Juan De Los Llanos"/>
    <s v="La Rosita"/>
    <n v="1"/>
    <s v="Inicial"/>
    <s v="SI"/>
    <s v="SED CASANARE"/>
  </r>
  <r>
    <n v="367"/>
    <x v="9"/>
    <x v="22"/>
    <s v="Jose Acevedo Y Gomez"/>
    <s v="Petronio Alvarez"/>
    <n v="1"/>
    <s v="Inicial"/>
    <s v="SI"/>
    <s v="SEM BUENAVENTURA"/>
  </r>
  <r>
    <n v="368"/>
    <x v="0"/>
    <x v="95"/>
    <s v="Institucion Educativa Agropecuaria Polachayan"/>
    <s v="Sede 3 Villa Nueva"/>
    <n v="1"/>
    <s v="Inicial"/>
    <s v="SI"/>
    <s v="SED NARIÑO"/>
  </r>
  <r>
    <n v="369"/>
    <x v="0"/>
    <x v="0"/>
    <s v="Centro Educativo Indigena Awá Los Telembies"/>
    <s v="Sede 4 Alto Pali"/>
    <n v="1"/>
    <s v="Inicial"/>
    <s v="SI"/>
    <s v="SED NARIÑO"/>
  </r>
  <r>
    <n v="371"/>
    <x v="1"/>
    <x v="37"/>
    <s v="Ie Indígena Santa Maria De Pangala"/>
    <s v="Sede Indígena Estrella De Pangala"/>
    <n v="1"/>
    <s v="Inicial"/>
    <s v="SI"/>
    <s v="SED CHOCÓ"/>
  </r>
  <r>
    <n v="372"/>
    <x v="1"/>
    <x v="3"/>
    <s v="Ie Indígena Chogorokuara"/>
    <s v="Sede Indígena De Nambua"/>
    <n v="1"/>
    <s v="Inicial"/>
    <s v="SI"/>
    <s v="SED CHOCÓ"/>
  </r>
  <r>
    <n v="374"/>
    <x v="0"/>
    <x v="38"/>
    <s v="Institucion Educativa Las Marias"/>
    <s v="Sede 9 Bellavista"/>
    <n v="1"/>
    <s v="Inicial"/>
    <s v="SI"/>
    <s v="SED NARIÑO"/>
  </r>
  <r>
    <n v="375"/>
    <x v="1"/>
    <x v="84"/>
    <s v="Ie Santa Maria La Nueva Del Darien"/>
    <s v="Sede De Santa Rita"/>
    <n v="1"/>
    <s v="Inicial"/>
    <s v="SI"/>
    <s v="SED CHOCÓ"/>
  </r>
  <r>
    <n v="376"/>
    <x v="4"/>
    <x v="7"/>
    <s v="CENTRO EDUCATIVO INDIGENA NO. 13"/>
    <s v="AMARITCHI"/>
    <n v="3"/>
    <s v="Inicial"/>
    <s v="SI"/>
    <s v="SEM MAICAO"/>
  </r>
  <r>
    <n v="378"/>
    <x v="6"/>
    <x v="14"/>
    <s v="INSTITUCIÓN EDUCATIVA SAN FRANCISCO"/>
    <s v="SAN ISIDRO"/>
    <n v="3"/>
    <s v="Inicial"/>
    <s v="SI"/>
    <s v="SED BOLÍVAR"/>
  </r>
  <r>
    <n v="379"/>
    <x v="17"/>
    <x v="74"/>
    <s v="Institucion Educativa Nuevo Horizonte"/>
    <s v="Sede Caño Mono"/>
    <n v="1"/>
    <s v="Inicial"/>
    <s v="SI"/>
    <s v="SED META"/>
  </r>
  <r>
    <n v="380"/>
    <x v="1"/>
    <x v="9"/>
    <s v="Ie Indígena De Mondo"/>
    <s v="Sede Indígena Lloraudo"/>
    <n v="1"/>
    <s v="Inicial"/>
    <s v="SI"/>
    <s v="SED CHOCÓ"/>
  </r>
  <r>
    <n v="381"/>
    <x v="0"/>
    <x v="1"/>
    <s v="I.E. Bajo Mira Y Frontera"/>
    <s v="Sede # 3 Bajo Santo Domingo Vuelta Del Carmen"/>
    <n v="1"/>
    <s v="Inicial"/>
    <s v="SI"/>
    <s v="SEM TUMACO"/>
  </r>
  <r>
    <n v="382"/>
    <x v="0"/>
    <x v="1"/>
    <s v="Ie. Vallenato"/>
    <s v="Sede # 16 Las Juntas"/>
    <n v="1"/>
    <s v="Inicial"/>
    <s v="SI"/>
    <s v="SEM TUMACO"/>
  </r>
  <r>
    <n v="383"/>
    <x v="8"/>
    <x v="49"/>
    <s v="Institucion Educativa Arturo Salazar Mejia"/>
    <s v="Aposentos"/>
    <n v="1"/>
    <s v="Inicial"/>
    <s v="SI"/>
    <s v="SED CASANARE"/>
  </r>
  <r>
    <n v="384"/>
    <x v="11"/>
    <x v="77"/>
    <s v="I.E.R. La Inmaculada"/>
    <s v="El Salado"/>
    <n v="1"/>
    <s v="Inicial"/>
    <s v="SI"/>
    <s v="SED CAQUETÁ"/>
  </r>
  <r>
    <n v="385"/>
    <x v="1"/>
    <x v="90"/>
    <s v="Ie De Primavera"/>
    <s v="Sede Negria"/>
    <n v="1"/>
    <s v="Inicial"/>
    <s v="SI"/>
    <s v="SED CHOCÓ"/>
  </r>
  <r>
    <n v="386"/>
    <x v="7"/>
    <x v="91"/>
    <s v="Institucion Educativa Departamental Elvia Vizcaino De Todaro"/>
    <s v="Erm 20 De Julio"/>
    <n v="1"/>
    <s v="Inicial"/>
    <s v="SI"/>
    <s v="SED MAGDALENA"/>
  </r>
  <r>
    <n v="387"/>
    <x v="12"/>
    <x v="41"/>
    <s v="Centro Educativo Rural San Gil"/>
    <s v="Sede Voladores"/>
    <n v="1"/>
    <s v="Inicial"/>
    <s v="SI"/>
    <s v="SED NORTE DE SANTANDER"/>
  </r>
  <r>
    <n v="389"/>
    <x v="1"/>
    <x v="12"/>
    <s v="Ie Indígena De Vacal"/>
    <s v="Sede Indígena Miguel Becheche Zarco"/>
    <n v="1"/>
    <s v="Inicial"/>
    <s v="SI"/>
    <s v="SED CHOCÓ"/>
  </r>
  <r>
    <n v="390"/>
    <x v="1"/>
    <x v="96"/>
    <s v="Ce Indígena Campo Bonito De Tarido"/>
    <s v="Sede Indígena Los Zainos"/>
    <n v="1"/>
    <s v="Inicial"/>
    <s v="SI"/>
    <s v="SED CHOCÓ"/>
  </r>
  <r>
    <n v="391"/>
    <x v="10"/>
    <x v="34"/>
    <s v="Centro Educativo La Palmera"/>
    <s v="El Convenio"/>
    <n v="1"/>
    <s v="Inicial"/>
    <s v="SI"/>
    <s v="SED CAUCA"/>
  </r>
  <r>
    <n v="392"/>
    <x v="10"/>
    <x v="34"/>
    <s v="Institución Educativa Agricola Piamonte"/>
    <s v="El Morro"/>
    <n v="1"/>
    <s v="Inicial"/>
    <s v="SI"/>
    <s v="SED CAUCA"/>
  </r>
  <r>
    <n v="393"/>
    <x v="7"/>
    <x v="93"/>
    <s v="Institucion Educativa Departamental Sagrado Corazon De Jesus"/>
    <s v="Esc Ntra Sra Del Carmen"/>
    <n v="1"/>
    <s v="Inicial"/>
    <s v="SI"/>
    <s v="SED MAGDALENA"/>
  </r>
  <r>
    <n v="395"/>
    <x v="20"/>
    <x v="97"/>
    <s v="C.E. El Yeso"/>
    <s v="Arenal"/>
    <n v="1"/>
    <s v="Inicial"/>
    <s v="SI"/>
    <s v="SED SUCRE"/>
  </r>
  <r>
    <n v="398"/>
    <x v="6"/>
    <x v="52"/>
    <s v="INSTITUCIÓN EDUCATIVA DE NOROSÍ"/>
    <s v="VILLA ARIZA"/>
    <n v="3"/>
    <s v="Inicial"/>
    <s v="SI"/>
    <s v="SED BOLÍVAR"/>
  </r>
  <r>
    <n v="399"/>
    <x v="7"/>
    <x v="18"/>
    <s v="Institucion Educativa  Siberia"/>
    <s v="Erm Jose Antonio Galan (Canta Rana)"/>
    <n v="1"/>
    <s v="Inicial"/>
    <s v="SI"/>
    <s v="SEM CIÉNAGA"/>
  </r>
  <r>
    <n v="400"/>
    <x v="2"/>
    <x v="62"/>
    <s v="Centro Indigena Cherua"/>
    <s v="Escuela Indigena De Pozo De Humo"/>
    <n v="1"/>
    <s v="Inicial"/>
    <s v="SI"/>
    <s v="SEM VALLEDUPAR"/>
  </r>
  <r>
    <n v="401"/>
    <x v="7"/>
    <x v="98"/>
    <s v="Institucion Educativa Distrital Técnica De Minca"/>
    <s v="Sede 2, San Cayetano"/>
    <n v="1"/>
    <s v="Inicial"/>
    <s v="SI"/>
    <s v="SEM SANTA MARTA"/>
  </r>
  <r>
    <n v="402"/>
    <x v="8"/>
    <x v="81"/>
    <s v="Institucion Educativa Simon Bolivar"/>
    <s v="Manuela Beltran"/>
    <n v="1"/>
    <s v="Inicial"/>
    <s v="SI"/>
    <s v="SED CASANARE"/>
  </r>
  <r>
    <n v="403"/>
    <x v="3"/>
    <x v="42"/>
    <s v="I.E. San Vicente Del Congo"/>
    <s v="Las Mantecas"/>
    <n v="1"/>
    <s v="Inicial"/>
    <s v="SI"/>
    <s v="SEM TURBO"/>
  </r>
  <r>
    <n v="404"/>
    <x v="0"/>
    <x v="0"/>
    <s v="Institucion Educativa Indigena Tecnica Agroambiental Bilingüe Awa"/>
    <s v="Sede 8 La Faldada"/>
    <n v="1"/>
    <s v="Inicial"/>
    <s v="SI"/>
    <s v="SED NARIÑO"/>
  </r>
  <r>
    <n v="405"/>
    <x v="15"/>
    <x v="99"/>
    <s v="C.E. Indígena El Itilla"/>
    <s v="La Reforma"/>
    <n v="1"/>
    <s v="Inicial"/>
    <s v="SI"/>
    <s v="SED GUAVIARE"/>
  </r>
  <r>
    <n v="406"/>
    <x v="15"/>
    <x v="71"/>
    <s v="Institucion Educativa La Paz"/>
    <s v="Kuwait"/>
    <n v="1"/>
    <s v="Inicial"/>
    <s v="SI"/>
    <s v="SED GUAVIARE"/>
  </r>
  <r>
    <n v="407"/>
    <x v="0"/>
    <x v="1"/>
    <s v="I.E.T. Agrop-Ambiental Bilingue Inda Sabaleta"/>
    <s v="Sede # 9 Indigena Awa El Cedro"/>
    <n v="1"/>
    <s v="Inicial"/>
    <s v="SI"/>
    <s v="SEM TUMACO"/>
  </r>
  <r>
    <n v="408"/>
    <x v="16"/>
    <x v="63"/>
    <s v="Institución Educativa El Sejal"/>
    <s v="Centro Educativo Manuelita Saenz Toro"/>
    <n v="1"/>
    <s v="Inicial"/>
    <s v="SI"/>
    <s v="SED VICHADA"/>
  </r>
  <r>
    <n v="410"/>
    <x v="10"/>
    <x v="100"/>
    <s v="Institucion Educativa Etnoeducativo Puerto Saija"/>
    <s v="La Herradura"/>
    <n v="1"/>
    <s v="Inicial"/>
    <s v="SI"/>
    <s v="SED CAUCA"/>
  </r>
  <r>
    <n v="411"/>
    <x v="6"/>
    <x v="47"/>
    <s v="INSTITUCIÓN EDUCATIVA TÉCNICA AGROPECUARIA Y MINERA DE MONTECRISTO"/>
    <s v="LA DORADA"/>
    <n v="3"/>
    <s v="Inicial"/>
    <s v="SI"/>
    <s v="SED BOLÍVAR"/>
  </r>
  <r>
    <n v="412"/>
    <x v="6"/>
    <x v="50"/>
    <s v="INSTITUCIÓN EDUCATIVA DE LA VENTURA"/>
    <s v="DE DOS BOCAS"/>
    <n v="3"/>
    <s v="Inicial"/>
    <s v="SI"/>
    <s v="SED BOLÍVAR"/>
  </r>
  <r>
    <n v="413"/>
    <x v="6"/>
    <x v="50"/>
    <s v="INSTITUCIÓN EDUCATIVA RAFAEL SEGUNDO TURIZO MARTINEZ"/>
    <s v="LOS CAÑITOS"/>
    <n v="3"/>
    <s v="Inicial"/>
    <s v="SI"/>
    <s v="SED BOLÍVAR"/>
  </r>
  <r>
    <n v="415"/>
    <x v="0"/>
    <x v="26"/>
    <s v="Centro Educativo La Conquista"/>
    <s v="Sede 13 Mialo"/>
    <n v="1"/>
    <s v="Inicial"/>
    <s v="SI"/>
    <s v="SED NARIÑO"/>
  </r>
  <r>
    <n v="416"/>
    <x v="0"/>
    <x v="38"/>
    <s v="Institucion Educativa Litoral Pacifico"/>
    <s v="Sede 8 Víbora Paraíso"/>
    <n v="1"/>
    <s v="Inicial"/>
    <s v="SI"/>
    <s v="SED NARIÑO"/>
  </r>
  <r>
    <n v="417"/>
    <x v="0"/>
    <x v="38"/>
    <s v="Institucion Educativa San Jose Calabazal"/>
    <s v="Sede 3 La Tolita"/>
    <n v="1"/>
    <s v="Inicial"/>
    <s v="SI"/>
    <s v="SED NARIÑO"/>
  </r>
  <r>
    <n v="418"/>
    <x v="0"/>
    <x v="45"/>
    <s v="Institucion Educativa Politecnica Santa Barbara"/>
    <s v="Sede 9 Boca De Sequihondita"/>
    <n v="1"/>
    <s v="Inicial"/>
    <s v="SI"/>
    <s v="SED NARIÑO"/>
  </r>
  <r>
    <n v="419"/>
    <x v="1"/>
    <x v="84"/>
    <s v="Ce Indígena Cuna Yala De Arquia"/>
    <s v="Sede Indígena Ziparado Rio Tanela"/>
    <n v="1"/>
    <s v="Inicial"/>
    <s v="SI"/>
    <s v="SED CHOCÓ"/>
  </r>
  <r>
    <n v="420"/>
    <x v="3"/>
    <x v="6"/>
    <s v="C. E. R. Indigenista Chagerado"/>
    <s v="Indigena Turriquitado Alto"/>
    <n v="1"/>
    <s v="Inicial"/>
    <s v="SI"/>
    <s v="SED ANTIOQUIA"/>
  </r>
  <r>
    <n v="421"/>
    <x v="12"/>
    <x v="46"/>
    <s v="Institucion Educativa Rural La Fortuna"/>
    <s v="Sede Encantados Uno"/>
    <n v="1"/>
    <s v="Inicial"/>
    <s v="SI"/>
    <s v="SED NORTE DE SANTANDER"/>
  </r>
  <r>
    <n v="422"/>
    <x v="15"/>
    <x v="101"/>
    <s v="Institucion Educativa La Paz"/>
    <s v="Salto Gloria"/>
    <n v="1"/>
    <s v="Inicial"/>
    <s v="SI"/>
    <s v="SED GUAVIARE"/>
  </r>
  <r>
    <n v="423"/>
    <x v="11"/>
    <x v="66"/>
    <s v="I.E. R. Agro Nuñez"/>
    <s v="Puerto Brasilia"/>
    <n v="1"/>
    <s v="Inicial"/>
    <s v="SI"/>
    <s v="SED CAQUETÁ"/>
  </r>
  <r>
    <n v="424"/>
    <x v="12"/>
    <x v="67"/>
    <s v="Institucion Educativa Rural Domingo Savio"/>
    <s v="Sede El Salado Bajo"/>
    <n v="1"/>
    <s v="Inicial"/>
    <s v="SI"/>
    <s v="SED NORTE DE SANTANDER"/>
  </r>
  <r>
    <n v="426"/>
    <x v="6"/>
    <x v="14"/>
    <s v="INSTITUCIÓN EDUCATIVA SAN LUCAS"/>
    <s v="SANTA ISABEL"/>
    <n v="3"/>
    <s v="Inicial"/>
    <s v="SI"/>
    <s v="SED BOLÍVAR"/>
  </r>
  <r>
    <n v="427"/>
    <x v="1"/>
    <x v="48"/>
    <s v="Ie Corazon De Maria"/>
    <s v="Sede El Quince"/>
    <n v="1"/>
    <s v="Inicial"/>
    <s v="SI"/>
    <s v="SED CHOCÓ"/>
  </r>
  <r>
    <n v="428"/>
    <x v="0"/>
    <x v="75"/>
    <s v="Institucion Educativa El Palmar"/>
    <s v="Sede 12 Alto Bonito"/>
    <n v="1"/>
    <s v="Inicial"/>
    <s v="SI"/>
    <s v="SED NARIÑO"/>
  </r>
  <r>
    <n v="429"/>
    <x v="1"/>
    <x v="9"/>
    <s v="Ie Indígena De Mondo"/>
    <s v="Sede Indígena Luis Eloy Warabata Waitoto"/>
    <n v="1"/>
    <s v="Inicial"/>
    <s v="SI"/>
    <s v="SED CHOCÓ"/>
  </r>
  <r>
    <n v="430"/>
    <x v="0"/>
    <x v="1"/>
    <s v="I. E.  Peña Colorada"/>
    <s v="Sede # 3 Viguaral"/>
    <n v="1"/>
    <s v="Inicial"/>
    <s v="SI"/>
    <s v="SEM TUMACO"/>
  </r>
  <r>
    <n v="431"/>
    <x v="6"/>
    <x v="102"/>
    <s v="INSTITUCIÓN EDUCATIVA TÉCNICA ACUÍCOLA MIGUEL NEVADO NEVADO DE GALERAZAMBA"/>
    <s v="VILLA DE GALERAZAMBA"/>
    <n v="3"/>
    <s v="Inicial"/>
    <s v="SI"/>
    <s v="SED BOLÍVAR"/>
  </r>
  <r>
    <n v="432"/>
    <x v="11"/>
    <x v="77"/>
    <s v="I.E.R. La Inmaculada"/>
    <s v="El Caiman"/>
    <n v="1"/>
    <s v="Inicial"/>
    <s v="SI"/>
    <s v="SED CAQUETÁ"/>
  </r>
  <r>
    <n v="433"/>
    <x v="19"/>
    <x v="103"/>
    <s v="Institucion Educativa Altozano"/>
    <s v="Santa Elena"/>
    <n v="1"/>
    <s v="Inicial"/>
    <s v="SI"/>
    <s v="SED TOLIMA"/>
  </r>
  <r>
    <n v="434"/>
    <x v="19"/>
    <x v="103"/>
    <s v="Institucion Educativa John F. Kennedy"/>
    <s v="Palermo"/>
    <n v="1"/>
    <s v="Inicial"/>
    <s v="SI"/>
    <s v="SED TOLIMA"/>
  </r>
  <r>
    <n v="435"/>
    <x v="12"/>
    <x v="41"/>
    <s v="Institucion Educativa Rural Nuestra Señora Del Carmen"/>
    <s v="Sede El Bojoso"/>
    <n v="1"/>
    <s v="Inicial"/>
    <s v="SI"/>
    <s v="SED NORTE DE SANTANDER"/>
  </r>
  <r>
    <n v="436"/>
    <x v="3"/>
    <x v="104"/>
    <s v="C. E. R. Indigenista Amparrado Carmen"/>
    <s v="C.E.R.I Mico Grande"/>
    <n v="1"/>
    <s v="Inicial"/>
    <s v="SI"/>
    <s v="SED ANTIOQUIA"/>
  </r>
  <r>
    <n v="437"/>
    <x v="3"/>
    <x v="30"/>
    <s v="I. E. R. La Blanquita Del Murri"/>
    <s v="C.E.R Pantanos"/>
    <n v="1"/>
    <s v="Inicial"/>
    <s v="SI"/>
    <s v="SED ANTIOQUIA"/>
  </r>
  <r>
    <n v="438"/>
    <x v="13"/>
    <x v="31"/>
    <s v="I.E.D. De Tapurucuara"/>
    <s v="Escuela Rural De Puerto Arenal"/>
    <n v="1"/>
    <s v="Inicial"/>
    <s v="SI"/>
    <s v="SED VAUPÉS"/>
  </r>
  <r>
    <n v="439"/>
    <x v="15"/>
    <x v="60"/>
    <s v="I.E. Santa Helena"/>
    <s v="Alto Cachicamo"/>
    <n v="1"/>
    <s v="Inicial"/>
    <s v="SI"/>
    <s v="SED GUAVIARE"/>
  </r>
  <r>
    <n v="441"/>
    <x v="7"/>
    <x v="85"/>
    <s v="Institucion Educativa Departamental Tecnica Nueva Granada"/>
    <s v="Esc Mix Los Carretos"/>
    <n v="1"/>
    <s v="Inicial"/>
    <s v="SI"/>
    <s v="SED MAGDALENA"/>
  </r>
  <r>
    <n v="443"/>
    <x v="18"/>
    <x v="105"/>
    <s v="Ie La Libertad"/>
    <s v="Esc Rur Mix La Primavera"/>
    <n v="1"/>
    <s v="Inicial"/>
    <s v="SI"/>
    <s v="SED PUTUMAYO"/>
  </r>
  <r>
    <n v="444"/>
    <x v="15"/>
    <x v="60"/>
    <s v="I.E. Charras"/>
    <s v="Caño Cumare"/>
    <n v="1"/>
    <s v="Inicial"/>
    <s v="SI"/>
    <s v="SED GUAVIARE"/>
  </r>
  <r>
    <n v="447"/>
    <x v="8"/>
    <x v="81"/>
    <s v="Institucion Educativa Tecnico Empresarial Del Norte De Casanare"/>
    <s v="Sabanetas"/>
    <n v="1"/>
    <s v="Inicial"/>
    <s v="SI"/>
    <s v="SED CASANARE"/>
  </r>
  <r>
    <n v="448"/>
    <x v="3"/>
    <x v="42"/>
    <s v="Centro Educativo Kilometro 25"/>
    <s v="E.R. Rancheria"/>
    <n v="1"/>
    <s v="Inicial"/>
    <s v="SI"/>
    <s v="SEM TURBO"/>
  </r>
  <r>
    <n v="450"/>
    <x v="9"/>
    <x v="22"/>
    <s v="Esther Etelvina Aramburo"/>
    <s v="San Jeronimo"/>
    <n v="1"/>
    <s v="Inicial"/>
    <s v="SI"/>
    <s v="SEM BUENAVENTURA"/>
  </r>
  <r>
    <n v="451"/>
    <x v="9"/>
    <x v="22"/>
    <s v="Nuestra Señora Del Perpetuo Socorro"/>
    <s v="San Jorge"/>
    <n v="1"/>
    <s v="Inicial"/>
    <s v="SI"/>
    <s v="SEM BUENAVENTURA"/>
  </r>
  <r>
    <n v="452"/>
    <x v="15"/>
    <x v="71"/>
    <s v="C.E. Indígena El Morichal Viejo"/>
    <s v="Santa  Cruz"/>
    <n v="1"/>
    <s v="Inicial"/>
    <s v="SI"/>
    <s v="SED GUAVIARE"/>
  </r>
  <r>
    <n v="453"/>
    <x v="0"/>
    <x v="1"/>
    <s v="I.E. Bilingüe Awa Tecnico Agroindustrial Pianulpi"/>
    <s v="Sede # 8 Indigena Awa Paz Pi ¿ Dos Quebradas"/>
    <n v="1"/>
    <s v="Inicial"/>
    <s v="SI"/>
    <s v="SEM TUMACO"/>
  </r>
  <r>
    <n v="454"/>
    <x v="0"/>
    <x v="1"/>
    <s v="I.E. Bilingüe Awa Tecnico Agroindustrial Pianulpi"/>
    <s v="Sede # 3 Indigena Awa Unipa Alto  Albi"/>
    <n v="1"/>
    <s v="Inicial"/>
    <s v="SI"/>
    <s v="SEM TUMACO"/>
  </r>
  <r>
    <n v="455"/>
    <x v="0"/>
    <x v="64"/>
    <s v="Institución Educativa Las Lajas"/>
    <s v="Sede 5 Rosario"/>
    <n v="1"/>
    <s v="Inicial"/>
    <s v="SI"/>
    <s v="SED NARIÑO"/>
  </r>
  <r>
    <n v="456"/>
    <x v="6"/>
    <x v="106"/>
    <s v="INSTITUCIÓN EDUCATIVA DE PUERTO LOPEZ"/>
    <s v="PUERTO BELLO"/>
    <n v="3"/>
    <s v="Inicial"/>
    <s v="SI"/>
    <s v="SED BOLÍVAR"/>
  </r>
  <r>
    <n v="457"/>
    <x v="11"/>
    <x v="65"/>
    <s v="C.E. Peñas Blancas"/>
    <s v="Sagrado Corazon De Jesus"/>
    <n v="1"/>
    <s v="Inicial"/>
    <s v="SI"/>
    <s v="SED CAQUETÁ"/>
  </r>
  <r>
    <n v="459"/>
    <x v="6"/>
    <x v="72"/>
    <s v="INSTITUCIÓN EDUCATIVA DEL CERRO DE VERACRUZ"/>
    <s v="EL GARZAL"/>
    <n v="3"/>
    <s v="Inicial"/>
    <s v="SI"/>
    <s v="SED BOLÍVAR"/>
  </r>
  <r>
    <n v="460"/>
    <x v="11"/>
    <x v="56"/>
    <s v="I.E. R. Divino Niño"/>
    <s v="Bocana Del Anaya"/>
    <n v="1"/>
    <s v="Inicial"/>
    <s v="SI"/>
    <s v="SED CAQUETÁ"/>
  </r>
  <r>
    <n v="462"/>
    <x v="6"/>
    <x v="107"/>
    <s v="INSTITUCIÓN EDUCATIVA TÉCNICA AGROPECUARIA DE MACAYEPOS"/>
    <s v="VERRUGUITA"/>
    <n v="3"/>
    <s v="Inicial"/>
    <s v="SI"/>
    <s v="SED BOLÍVAR"/>
  </r>
  <r>
    <n v="463"/>
    <x v="11"/>
    <x v="77"/>
    <s v="I.E.R. La Inmaculada"/>
    <s v="Mirolindo"/>
    <n v="1"/>
    <s v="Inicial"/>
    <s v="SI"/>
    <s v="SED CAQUETÁ"/>
  </r>
  <r>
    <n v="464"/>
    <x v="11"/>
    <x v="108"/>
    <s v="I.E Rural Rio Negro"/>
    <s v="Santa Isabel"/>
    <n v="1"/>
    <s v="Inicial"/>
    <s v="SI"/>
    <s v="SED CAQUETÁ"/>
  </r>
  <r>
    <n v="466"/>
    <x v="12"/>
    <x v="41"/>
    <s v="Institucion Educativa Rural San Roque"/>
    <s v="Sede La Popa"/>
    <n v="1"/>
    <s v="Inicial"/>
    <s v="SI"/>
    <s v="SED NORTE DE SANTANDER"/>
  </r>
  <r>
    <n v="467"/>
    <x v="8"/>
    <x v="69"/>
    <s v="Centro Educativo Rural Carlos Lleras Restrepo"/>
    <s v="Jose Maria Cordoba"/>
    <n v="1"/>
    <s v="Inicial"/>
    <s v="SI"/>
    <s v="SED CASANARE"/>
  </r>
  <r>
    <n v="468"/>
    <x v="8"/>
    <x v="69"/>
    <s v="Centro Educativo Rural Carlos Lleras Restrepo"/>
    <s v="Samuco"/>
    <n v="1"/>
    <s v="Inicial"/>
    <s v="SI"/>
    <s v="SED CASANARE"/>
  </r>
  <r>
    <n v="469"/>
    <x v="0"/>
    <x v="0"/>
    <s v="Centro Educativo Indigena Awa Lisandro Nastacuas"/>
    <s v="Sede No. 9 Sabaleta Tronqueria"/>
    <n v="1"/>
    <s v="Inicial"/>
    <s v="SI"/>
    <s v="SED NARIÑO"/>
  </r>
  <r>
    <n v="470"/>
    <x v="21"/>
    <x v="109"/>
    <s v="C.E.  La Libertad"/>
    <s v="Jose Celestino Moreno"/>
    <n v="1"/>
    <s v="Inicial"/>
    <s v="SI"/>
    <s v="SED GUAINÍA"/>
  </r>
  <r>
    <n v="471"/>
    <x v="21"/>
    <x v="109"/>
    <s v="I.E. Bas Porfirio Barba Jacob"/>
    <s v="Lorenzo Mirabal"/>
    <n v="1"/>
    <s v="Inicial"/>
    <s v="SI"/>
    <s v="SED GUAINÍA"/>
  </r>
  <r>
    <n v="472"/>
    <x v="6"/>
    <x v="107"/>
    <s v="INSTITUCIÓN EDUCATIVA TÉCNICA EN EXPLOTACIONES AGROPECUARIAS ECOLOGICAS Y EN SISTEMAS DE  SAN ISID"/>
    <s v="ARROYO DE ARENA"/>
    <n v="3"/>
    <s v="Inicial"/>
    <s v="SI"/>
    <s v="SED BOLÍVAR"/>
  </r>
  <r>
    <n v="473"/>
    <x v="15"/>
    <x v="60"/>
    <s v="I.E. Santa Helena"/>
    <s v="La Siberia"/>
    <n v="1"/>
    <s v="Inicial"/>
    <s v="SI"/>
    <s v="SED GUAVIARE"/>
  </r>
  <r>
    <n v="474"/>
    <x v="6"/>
    <x v="106"/>
    <s v="INSTITUCIÓN EDUCATIVA MANUEL FRANCISCO OBREGON"/>
    <s v="VIDA TRANQUILA"/>
    <n v="3"/>
    <s v="Inicial"/>
    <s v="SI"/>
    <s v="SED BOLÍVAR"/>
  </r>
  <r>
    <n v="475"/>
    <x v="13"/>
    <x v="110"/>
    <s v="I.E.D. De Piedra Ñi"/>
    <s v="Escuela Rural Puerto Esperanza Pira"/>
    <n v="1"/>
    <s v="Inicial"/>
    <s v="SI"/>
    <s v="SED VAUPÉS"/>
  </r>
  <r>
    <n v="476"/>
    <x v="4"/>
    <x v="32"/>
    <s v="Institucion  Etnoeducativa Rural  Internado  Laachon Mayapo"/>
    <s v="Escuela Rural Indígena Villa Luz # 1"/>
    <n v="1"/>
    <s v="Inicial"/>
    <s v="SI"/>
    <s v="SED LA GUAJIRA"/>
  </r>
  <r>
    <n v="477"/>
    <x v="1"/>
    <x v="12"/>
    <s v="Ie Indígena De Puerto Alegre Nauca"/>
    <s v="Sede Indígena Punto Caimito Tripicaisito"/>
    <n v="1"/>
    <s v="Inicial"/>
    <s v="SI"/>
    <s v="SED CHOCÓ"/>
  </r>
  <r>
    <n v="478"/>
    <x v="1"/>
    <x v="12"/>
    <s v="Ie Indígena Floresmiro Dogirama"/>
    <s v="Sede Indígena Terico Conde"/>
    <n v="1"/>
    <s v="Inicial"/>
    <s v="SI"/>
    <s v="SED CHOCÓ"/>
  </r>
  <r>
    <n v="479"/>
    <x v="1"/>
    <x v="12"/>
    <s v="Ie Indígena Patricio Mecha"/>
    <s v="Sede Indígena De Dupurdu"/>
    <n v="1"/>
    <s v="Inicial"/>
    <s v="SI"/>
    <s v="SED CHOCÓ"/>
  </r>
  <r>
    <n v="480"/>
    <x v="1"/>
    <x v="12"/>
    <s v="Ie Indígena Patricio Mecha"/>
    <s v="Sede Indígena Pueblo Nuevo El Tigre"/>
    <n v="1"/>
    <s v="Inicial"/>
    <s v="SI"/>
    <s v="SED CHOCÓ"/>
  </r>
  <r>
    <n v="481"/>
    <x v="1"/>
    <x v="61"/>
    <s v="Ie Indígena De Playon"/>
    <s v="Sede Indígena De Tonoa"/>
    <n v="1"/>
    <s v="Inicial"/>
    <s v="SI"/>
    <s v="SED CHOCÓ"/>
  </r>
  <r>
    <n v="482"/>
    <x v="1"/>
    <x v="111"/>
    <s v="Ie Antonio Abad Hinestroza"/>
    <s v="Sede Puente De Paimado"/>
    <n v="1"/>
    <s v="Inicial"/>
    <s v="SI"/>
    <s v="SED CHOCÓ"/>
  </r>
  <r>
    <n v="483"/>
    <x v="6"/>
    <x v="106"/>
    <s v="INSTITUCIÓN EDUCATIVA  RUFINA VIEJA"/>
    <s v="RUFINA NUEVA"/>
    <n v="3"/>
    <s v="Inicial"/>
    <s v="SI"/>
    <s v="SED BOLÍVAR"/>
  </r>
  <r>
    <n v="486"/>
    <x v="12"/>
    <x v="112"/>
    <s v="Institucion Educativa San Pedro Apostol"/>
    <s v="Sede El Roble"/>
    <n v="1"/>
    <s v="Inicial"/>
    <s v="SI"/>
    <s v="SED NORTE DE SANTANDER"/>
  </r>
  <r>
    <n v="487"/>
    <x v="5"/>
    <x v="8"/>
    <s v="I.E. Andres Bello"/>
    <s v="Guaymaral"/>
    <n v="1"/>
    <s v="Inicial"/>
    <s v="SI"/>
    <s v="SED ARAUCA"/>
  </r>
  <r>
    <n v="489"/>
    <x v="6"/>
    <x v="14"/>
    <s v="Institución Educativa Técnica Empresarial Buena Vista"/>
    <s v="Altamira"/>
    <n v="1"/>
    <s v="Inicial"/>
    <s v="SI"/>
    <s v="SED BOLÍVAR"/>
  </r>
  <r>
    <n v="490"/>
    <x v="6"/>
    <x v="113"/>
    <s v="INSTITUCIÓN EDUCATIVA TÉCNICA AGROPECUARIA TÓMAS DANIELS DE PATICO"/>
    <s v="EL PORVENIR"/>
    <n v="3"/>
    <s v="Inicial"/>
    <s v="SI"/>
    <s v="SED BOLÍVAR"/>
  </r>
  <r>
    <n v="491"/>
    <x v="6"/>
    <x v="14"/>
    <s v="INSTITUCIÓN EDUCATIVA ACADÉMICA Y TÉCNICA AGROPECUARIA LOS CANELOS"/>
    <s v="LA FORTUNA"/>
    <n v="3"/>
    <s v="Inicial"/>
    <s v="SI"/>
    <s v="SED BOLÍVAR"/>
  </r>
  <r>
    <n v="492"/>
    <x v="7"/>
    <x v="18"/>
    <s v="CER PÁRAMO INTERMEDIO"/>
    <s v="Erm La Indigena"/>
    <n v="1"/>
    <s v="Inicial"/>
    <s v="SI"/>
    <s v="SEM CIÉNAGA"/>
  </r>
  <r>
    <n v="494"/>
    <x v="6"/>
    <x v="50"/>
    <s v="INSTITUCIÓN EDUCATIVA DE LA VENTURA"/>
    <s v="TAGUAL"/>
    <n v="3"/>
    <s v="Inicial"/>
    <s v="SI"/>
    <s v="SED BOLÍVAR"/>
  </r>
  <r>
    <n v="495"/>
    <x v="5"/>
    <x v="33"/>
    <s v="Institucion Educativa Santo Angel"/>
    <s v="San Emilio"/>
    <n v="1"/>
    <s v="Inicial"/>
    <s v="SI"/>
    <s v="SED ARAUCA"/>
  </r>
  <r>
    <n v="496"/>
    <x v="2"/>
    <x v="62"/>
    <s v="Institucion Educativa Villa Germania"/>
    <s v="Esc Rur Mix Monte De Oro"/>
    <n v="1"/>
    <s v="Inicial"/>
    <s v="SI"/>
    <s v="SEM VALLEDUPAR"/>
  </r>
  <r>
    <n v="497"/>
    <x v="6"/>
    <x v="52"/>
    <s v="INSTITUCIÓN EDUCATIVA DE NOROSÍ"/>
    <s v="MINA 30"/>
    <n v="3"/>
    <s v="Inicial"/>
    <s v="SI"/>
    <s v="SED BOLÍVAR"/>
  </r>
  <r>
    <n v="498"/>
    <x v="2"/>
    <x v="114"/>
    <s v="Institucion Educativa Santa Rosa De Caracol"/>
    <s v="Sede Luz Y Verdad"/>
    <n v="1"/>
    <s v="Inicial"/>
    <s v="SI"/>
    <s v="SED CESAR"/>
  </r>
  <r>
    <n v="499"/>
    <x v="8"/>
    <x v="81"/>
    <s v="Institucion Educativa Indigena Yamotsinémü"/>
    <s v="Topochales"/>
    <n v="1"/>
    <s v="Inicial"/>
    <s v="SI"/>
    <s v="SED CASANARE"/>
  </r>
  <r>
    <n v="500"/>
    <x v="22"/>
    <x v="115"/>
    <s v="I.E. Agropecuaria El Escobal"/>
    <s v="Esc Guayabal"/>
    <n v="1"/>
    <s v="Inicial"/>
    <s v="SI"/>
    <s v="SED BOYACÁ"/>
  </r>
  <r>
    <n v="501"/>
    <x v="15"/>
    <x v="71"/>
    <s v="Institucion Educativa La Libertad"/>
    <s v="La Asuncion"/>
    <n v="1"/>
    <s v="Inicial"/>
    <s v="SI"/>
    <s v="SED GUAVIARE"/>
  </r>
  <r>
    <n v="502"/>
    <x v="0"/>
    <x v="1"/>
    <s v="Centro Educativo  Indigena Awa  Quejuambi"/>
    <s v="Sede # 5 Indigena Awa Cacique"/>
    <n v="1"/>
    <s v="Inicial"/>
    <s v="SI"/>
    <s v="SEM TUMACO"/>
  </r>
  <r>
    <n v="503"/>
    <x v="10"/>
    <x v="23"/>
    <s v="I.E. Noanamito"/>
    <s v="San Jose Del Trapiche"/>
    <n v="1"/>
    <s v="Inicial"/>
    <s v="SI"/>
    <s v="SED CAUCA"/>
  </r>
  <r>
    <n v="505"/>
    <x v="1"/>
    <x v="24"/>
    <s v="Ce Indígena Embera Miguel Izarama"/>
    <s v="Sede Indígena Chaquenando"/>
    <n v="1"/>
    <s v="Inicial"/>
    <s v="SI"/>
    <s v="SED CHOCÓ"/>
  </r>
  <r>
    <n v="506"/>
    <x v="10"/>
    <x v="100"/>
    <s v="Centro Educativo Cupi"/>
    <s v="Camarones"/>
    <n v="1"/>
    <s v="Inicial"/>
    <s v="SI"/>
    <s v="SED CAUCA"/>
  </r>
  <r>
    <n v="507"/>
    <x v="1"/>
    <x v="25"/>
    <s v="Ie Indígena Agrop De Isleta"/>
    <s v="Sede Indigena Jojove"/>
    <n v="1"/>
    <s v="Inicial"/>
    <s v="SI"/>
    <s v="SED CHOCÓ"/>
  </r>
  <r>
    <n v="508"/>
    <x v="0"/>
    <x v="5"/>
    <s v="Centro Educativo Rural Maiz Blanco"/>
    <s v="Sede 2 El Alteron"/>
    <n v="1"/>
    <s v="Inicial"/>
    <s v="SI"/>
    <s v="SED NARIÑO"/>
  </r>
  <r>
    <n v="509"/>
    <x v="11"/>
    <x v="65"/>
    <s v="C.E. Peñas Blancas"/>
    <s v="La Mana"/>
    <n v="1"/>
    <s v="Inicial"/>
    <s v="SI"/>
    <s v="SED CAQUETÁ"/>
  </r>
  <r>
    <n v="511"/>
    <x v="0"/>
    <x v="38"/>
    <s v="Institucion Educativa Merizalde Porvenir"/>
    <s v="Sede 5 Santo Domingo"/>
    <n v="1"/>
    <s v="Inicial"/>
    <s v="SI"/>
    <s v="SED NARIÑO"/>
  </r>
  <r>
    <n v="512"/>
    <x v="11"/>
    <x v="27"/>
    <s v="I.E. R. La Florida"/>
    <s v="Villaleidy"/>
    <n v="1"/>
    <s v="Inicial"/>
    <s v="SI"/>
    <s v="SED CAQUETÁ"/>
  </r>
  <r>
    <n v="513"/>
    <x v="12"/>
    <x v="46"/>
    <s v="Institucion Educativa Rural La Fortuna"/>
    <s v="Sede San Antonio"/>
    <n v="1"/>
    <s v="Inicial"/>
    <s v="SI"/>
    <s v="SED NORTE DE SANTANDER"/>
  </r>
  <r>
    <n v="514"/>
    <x v="11"/>
    <x v="66"/>
    <s v="I.E.R. El Diviso"/>
    <s v="Villanueva"/>
    <n v="1"/>
    <s v="Inicial"/>
    <s v="SI"/>
    <s v="SED CAQUETÁ"/>
  </r>
  <r>
    <n v="516"/>
    <x v="12"/>
    <x v="67"/>
    <s v="Institucion Educativa Rural Bellavista"/>
    <s v="Nuevo Horizonte"/>
    <n v="1"/>
    <s v="Inicial"/>
    <s v="SI"/>
    <s v="SED NORTE DE SANTANDER"/>
  </r>
  <r>
    <n v="521"/>
    <x v="11"/>
    <x v="28"/>
    <s v="I.E.R. San Jose De Caquetania"/>
    <s v="Jericódel Yarí"/>
    <n v="1"/>
    <s v="Inicial"/>
    <s v="SI"/>
    <s v="SED CAQUETÁ"/>
  </r>
  <r>
    <n v="522"/>
    <x v="11"/>
    <x v="77"/>
    <s v="I.E. R. Santo Domingo Savio"/>
    <s v="Oslo"/>
    <n v="1"/>
    <s v="Inicial"/>
    <s v="SI"/>
    <s v="SED CAQUETÁ"/>
  </r>
  <r>
    <n v="523"/>
    <x v="7"/>
    <x v="91"/>
    <s v="Institucion Educativa Departamental Elvia Vizcaino De Todaro"/>
    <s v="Centro Educativo La Esperanza"/>
    <n v="1"/>
    <s v="Inicial"/>
    <s v="SI"/>
    <s v="SED MAGDALENA"/>
  </r>
  <r>
    <n v="525"/>
    <x v="8"/>
    <x v="69"/>
    <s v="Centro Educativo Rural Carlos Lleras Restrepo"/>
    <s v="La Reforma"/>
    <n v="1"/>
    <s v="Inicial"/>
    <s v="SI"/>
    <s v="SED CASANARE"/>
  </r>
  <r>
    <n v="526"/>
    <x v="22"/>
    <x v="116"/>
    <s v="INSTITUCION EDUCATIVA KERÁ SHIKARÁ"/>
    <s v="ESC INDIGENA GUALANDAY"/>
    <n v="3"/>
    <s v="Inicial"/>
    <s v="SI"/>
    <s v="SED BOYACÁ"/>
  </r>
  <r>
    <n v="528"/>
    <x v="0"/>
    <x v="0"/>
    <s v="Centro Educativo Indigena Awa Lisandro Nastacuas"/>
    <s v="Sede 4 Alto Telembi"/>
    <n v="1"/>
    <s v="Inicial"/>
    <s v="SI"/>
    <s v="SED NARIÑO"/>
  </r>
  <r>
    <n v="529"/>
    <x v="15"/>
    <x v="60"/>
    <s v="C.E. Indígena Caño Negro Uno"/>
    <s v="Cachiveras De Nare"/>
    <n v="1"/>
    <s v="Inicial"/>
    <s v="SI"/>
    <s v="SED GUAVIARE"/>
  </r>
  <r>
    <n v="530"/>
    <x v="22"/>
    <x v="117"/>
    <s v="I.E. SANTA BARBARA"/>
    <s v="I.E. SANTA BARBARA - SEDE PRINCIPAL"/>
    <n v="3"/>
    <s v="Inicial"/>
    <s v="SI"/>
    <s v="SED BOYACÁ"/>
  </r>
  <r>
    <n v="532"/>
    <x v="1"/>
    <x v="12"/>
    <s v="Ce Indígena Nuncidó"/>
    <s v="Sede Indígena De Arrado"/>
    <n v="1"/>
    <s v="Inicial"/>
    <s v="SI"/>
    <s v="SED CHOCÓ"/>
  </r>
  <r>
    <n v="533"/>
    <x v="1"/>
    <x v="12"/>
    <s v="Ce Indígena Nuncidó"/>
    <s v="Sede Indígena La Bocana"/>
    <n v="1"/>
    <s v="Inicial"/>
    <s v="SI"/>
    <s v="SED CHOCÓ"/>
  </r>
  <r>
    <n v="534"/>
    <x v="1"/>
    <x v="70"/>
    <s v="Ie Indígena De Puerto Indio (Rio Chori)"/>
    <s v="Sede Indígena Villa Nueva"/>
    <n v="1"/>
    <s v="Inicial"/>
    <s v="SI"/>
    <s v="SED CHOCÓ"/>
  </r>
  <r>
    <n v="535"/>
    <x v="1"/>
    <x v="61"/>
    <s v="Ie Manuel Rodriguez"/>
    <s v="Sede Yarumal"/>
    <n v="1"/>
    <s v="Inicial"/>
    <s v="SI"/>
    <s v="SED CHOCÓ"/>
  </r>
  <r>
    <n v="537"/>
    <x v="18"/>
    <x v="118"/>
    <s v="Ie Rur Tesalia"/>
    <s v="Esc Rur Mix Santo Tomas De Aquino"/>
    <n v="1"/>
    <s v="Inicial"/>
    <s v="SI"/>
    <s v="SED PUTUMAYO"/>
  </r>
  <r>
    <n v="543"/>
    <x v="2"/>
    <x v="119"/>
    <s v="Centro Educativo Santa Rita De Rivera"/>
    <s v="Sede San Jose"/>
    <n v="1"/>
    <s v="Inicial"/>
    <s v="SI"/>
    <s v="SED CESAR"/>
  </r>
  <r>
    <n v="544"/>
    <x v="2"/>
    <x v="4"/>
    <s v="Centro Educativo Marquetalia"/>
    <s v="Sede Cuesta Plata 2"/>
    <n v="1"/>
    <s v="Inicial"/>
    <s v="SI"/>
    <s v="SED CESAR"/>
  </r>
  <r>
    <n v="546"/>
    <x v="1"/>
    <x v="78"/>
    <s v="Ie Antonio Maria Claret"/>
    <s v="Sede Avenida Bahia Solano"/>
    <n v="1"/>
    <s v="Inicial"/>
    <s v="SI"/>
    <s v="SEM QUIBDÓ"/>
  </r>
  <r>
    <n v="547"/>
    <x v="2"/>
    <x v="62"/>
    <s v="Institucion Educativa Villa Germania"/>
    <s v="Esc Rur Mix Quebrada San Martin"/>
    <n v="1"/>
    <s v="Inicial"/>
    <s v="SI"/>
    <s v="SEM VALLEDUPAR"/>
  </r>
  <r>
    <n v="548"/>
    <x v="3"/>
    <x v="42"/>
    <s v="I.E. El Dos"/>
    <s v="E.R. Las Cañas"/>
    <n v="1"/>
    <s v="Inicial"/>
    <s v="SI"/>
    <s v="SEM TURBO"/>
  </r>
  <r>
    <n v="549"/>
    <x v="3"/>
    <x v="120"/>
    <s v="I. E. R. Celestino Diaz"/>
    <s v="C. E. R. San Bartolo"/>
    <n v="1"/>
    <s v="Inicial"/>
    <s v="SI"/>
    <s v="SED ANTIOQUIA"/>
  </r>
  <r>
    <n v="550"/>
    <x v="0"/>
    <x v="0"/>
    <s v="Institucion Educativa Indigena Tecnica Agroambiental Bilingüe Awa"/>
    <s v="Sede 12 Honda Rio Guiza"/>
    <n v="1"/>
    <s v="Inicial"/>
    <s v="SI"/>
    <s v="SED NARIÑO"/>
  </r>
  <r>
    <n v="551"/>
    <x v="15"/>
    <x v="99"/>
    <s v="I.E. Carlos Mauro Hoyos"/>
    <s v="Nueva Cristalina"/>
    <n v="1"/>
    <s v="Inicial"/>
    <s v="SI"/>
    <s v="SED GUAVIARE"/>
  </r>
  <r>
    <n v="552"/>
    <x v="2"/>
    <x v="4"/>
    <s v="Centro Educativo Marquetalia"/>
    <s v="Sede La Libertad"/>
    <n v="1"/>
    <s v="Inicial"/>
    <s v="SI"/>
    <s v="SED CESAR"/>
  </r>
  <r>
    <n v="553"/>
    <x v="0"/>
    <x v="1"/>
    <s v="C.E. Indig Awa El Verde"/>
    <s v="Sede #12 Indigena Awa El Mero"/>
    <n v="1"/>
    <s v="Inicial"/>
    <s v="SI"/>
    <s v="SEM TUMACO"/>
  </r>
  <r>
    <n v="555"/>
    <x v="1"/>
    <x v="44"/>
    <s v="Ce Indígena Eris Papelito"/>
    <s v="Sede Indígena Puerto Pitalito"/>
    <n v="1"/>
    <s v="Inicial"/>
    <s v="SI"/>
    <s v="SED CHOCÓ"/>
  </r>
  <r>
    <n v="556"/>
    <x v="10"/>
    <x v="100"/>
    <s v="Centro Educativo Cupi"/>
    <s v="La Troja"/>
    <n v="1"/>
    <s v="Inicial"/>
    <s v="SI"/>
    <s v="SED CAUCA"/>
  </r>
  <r>
    <n v="557"/>
    <x v="1"/>
    <x v="3"/>
    <s v="Ie Indígena De Chano"/>
    <s v="Sede Indígena Lana"/>
    <n v="1"/>
    <s v="Inicial"/>
    <s v="SI"/>
    <s v="SED CHOCÓ"/>
  </r>
  <r>
    <n v="558"/>
    <x v="1"/>
    <x v="3"/>
    <s v="Ie Indígena De Chano"/>
    <s v="Sede Indígena De Jejenado"/>
    <n v="1"/>
    <s v="Inicial"/>
    <s v="SI"/>
    <s v="SED CHOCÓ"/>
  </r>
  <r>
    <n v="559"/>
    <x v="0"/>
    <x v="64"/>
    <s v="Institucion Educativa Eliseo Payan"/>
    <s v="Sede 4 Aurora"/>
    <n v="1"/>
    <s v="Inicial"/>
    <s v="SI"/>
    <s v="SED NARIÑO"/>
  </r>
  <r>
    <n v="560"/>
    <x v="0"/>
    <x v="0"/>
    <s v="Institucion Educativa La Humildad"/>
    <s v="Sede 2 Coscorron Telembi"/>
    <n v="1"/>
    <s v="Inicial"/>
    <s v="SI"/>
    <s v="SED NARIÑO"/>
  </r>
  <r>
    <n v="561"/>
    <x v="2"/>
    <x v="121"/>
    <s v="Institucion Educativa Tecnica Agropecuaria De San Jose De Oriente"/>
    <s v="Sede Caracoli Hueco"/>
    <n v="1"/>
    <s v="Inicial"/>
    <s v="SI"/>
    <s v="SED CESAR"/>
  </r>
  <r>
    <n v="562"/>
    <x v="0"/>
    <x v="26"/>
    <s v="Institucion Educativa Policarpa Boca De Telembi"/>
    <s v="Sede Vuelta Larga"/>
    <n v="1"/>
    <s v="Inicial"/>
    <s v="SI"/>
    <s v="SED NARIÑO"/>
  </r>
  <r>
    <n v="563"/>
    <x v="0"/>
    <x v="5"/>
    <s v="Institucion  Educativa El Hormiguero"/>
    <s v="Sede 10 Monte Alto Bajo"/>
    <n v="1"/>
    <s v="Inicial"/>
    <s v="SI"/>
    <s v="SED NARIÑO"/>
  </r>
  <r>
    <n v="564"/>
    <x v="0"/>
    <x v="5"/>
    <s v="Institucion Educativa San Jose Del Tapaje"/>
    <s v="Sede 6 Playa Grande"/>
    <n v="1"/>
    <s v="Inicial"/>
    <s v="SI"/>
    <s v="SED NARIÑO"/>
  </r>
  <r>
    <n v="565"/>
    <x v="1"/>
    <x v="73"/>
    <s v="Ie Normal Superior La Inmaculada De La Italia"/>
    <s v="Sede Antonia Santos De La Solita"/>
    <n v="1"/>
    <s v="Inicial"/>
    <s v="SI"/>
    <s v="SED CHOCÓ"/>
  </r>
  <r>
    <n v="567"/>
    <x v="12"/>
    <x v="67"/>
    <s v="Institucion Educativa Rural Bracitos"/>
    <s v="Santa Cruz"/>
    <n v="1"/>
    <s v="Inicial"/>
    <s v="SI"/>
    <s v="SED NORTE DE SANTANDER"/>
  </r>
  <r>
    <n v="569"/>
    <x v="0"/>
    <x v="1"/>
    <s v="I.E. Bajo Mira Y Frontera"/>
    <s v="Sede # 2 Zagumbita"/>
    <n v="1"/>
    <s v="Inicial"/>
    <s v="SI"/>
    <s v="SEM TUMACO"/>
  </r>
  <r>
    <n v="571"/>
    <x v="11"/>
    <x v="77"/>
    <s v="I.E.R. San Jose De Caquetania"/>
    <s v="El Oasis"/>
    <n v="1"/>
    <s v="Inicial"/>
    <s v="SI"/>
    <s v="SED CAQUETÁ"/>
  </r>
  <r>
    <n v="572"/>
    <x v="11"/>
    <x v="77"/>
    <s v="I.E.R. Cristo Rey (Antonio Nariño)"/>
    <s v="Jerusalen"/>
    <n v="1"/>
    <s v="Inicial"/>
    <s v="SI"/>
    <s v="SED CAQUETÁ"/>
  </r>
  <r>
    <n v="574"/>
    <x v="12"/>
    <x v="29"/>
    <s v="Centro Educativo Rural La Libertad"/>
    <s v="Sede El Socorro"/>
    <n v="1"/>
    <s v="Inicial"/>
    <s v="SI"/>
    <s v="SED NORTE DE SANTANDER"/>
  </r>
  <r>
    <n v="575"/>
    <x v="12"/>
    <x v="29"/>
    <s v="Institucion Educativa Horacio Olave"/>
    <s v="Sede San Francisco Javier"/>
    <n v="1"/>
    <s v="Inicial"/>
    <s v="SI"/>
    <s v="SED NORTE DE SANTANDER"/>
  </r>
  <r>
    <n v="576"/>
    <x v="3"/>
    <x v="122"/>
    <s v="I. E. R. Mellito"/>
    <s v="C. E. R. Carlos Franco"/>
    <n v="1"/>
    <s v="Inicial"/>
    <s v="SI"/>
    <s v="SED ANTIOQUIA"/>
  </r>
  <r>
    <n v="578"/>
    <x v="2"/>
    <x v="4"/>
    <s v="Centro Educativo Indigena Gunchukwa"/>
    <s v="Sede Casa De Zinc"/>
    <n v="1"/>
    <s v="Inicial"/>
    <s v="SI"/>
    <s v="SED CESAR"/>
  </r>
  <r>
    <n v="579"/>
    <x v="15"/>
    <x v="60"/>
    <s v="Institucion Educativa Tomachipan"/>
    <s v="Makucito"/>
    <n v="1"/>
    <s v="Inicial"/>
    <s v="SI"/>
    <s v="SED GUAVIARE"/>
  </r>
  <r>
    <n v="580"/>
    <x v="2"/>
    <x v="4"/>
    <s v="Institucion Educativa Minas De Iracal"/>
    <s v="Sede San Quintin"/>
    <n v="1"/>
    <s v="Inicial"/>
    <s v="SI"/>
    <s v="SED CESAR"/>
  </r>
  <r>
    <n v="581"/>
    <x v="4"/>
    <x v="32"/>
    <s v="Institucion  Etnoeducativa Rural  Internado  Laachon Mayapo"/>
    <s v="Escuela Rural Indígena Huyaraipa"/>
    <n v="1"/>
    <s v="Inicial"/>
    <s v="SI"/>
    <s v="SED LA GUAJIRA"/>
  </r>
  <r>
    <n v="582"/>
    <x v="1"/>
    <x v="12"/>
    <s v="Ce Indigena Carlos Quegarama"/>
    <s v="Sede Indígena Tierra Alta"/>
    <n v="1"/>
    <s v="Inicial"/>
    <s v="SI"/>
    <s v="SED CHOCÓ"/>
  </r>
  <r>
    <n v="583"/>
    <x v="1"/>
    <x v="12"/>
    <s v="Ie Felipe Abadia Moreno"/>
    <s v="Sede De Mojaudo Negro"/>
    <n v="1"/>
    <s v="Inicial"/>
    <s v="SI"/>
    <s v="SED CHOCÓ"/>
  </r>
  <r>
    <n v="584"/>
    <x v="1"/>
    <x v="12"/>
    <s v="Ie Indígena Chimía De Miacora"/>
    <s v="Sede Indígena Peña Alta Mojaudo"/>
    <n v="1"/>
    <s v="Inicial"/>
    <s v="SI"/>
    <s v="SED CHOCÓ"/>
  </r>
  <r>
    <n v="585"/>
    <x v="1"/>
    <x v="70"/>
    <s v="Ce Indígena Thearate"/>
    <s v="Sede Indígena El Kioskito"/>
    <n v="1"/>
    <s v="Inicial"/>
    <s v="SI"/>
    <s v="SED CHOCÓ"/>
  </r>
  <r>
    <n v="587"/>
    <x v="10"/>
    <x v="34"/>
    <s v="Centro Educativo La Palmera"/>
    <s v="La Segovia"/>
    <n v="1"/>
    <s v="Inicial"/>
    <s v="SI"/>
    <s v="SED CAUCA"/>
  </r>
  <r>
    <n v="588"/>
    <x v="10"/>
    <x v="34"/>
    <s v="Centro Educativo Puerto Guayuyaco"/>
    <s v="Escuela Rural Mixta Alto Suspizacha"/>
    <n v="1"/>
    <s v="Inicial"/>
    <s v="SI"/>
    <s v="SED CAUCA"/>
  </r>
  <r>
    <n v="589"/>
    <x v="7"/>
    <x v="93"/>
    <s v="Institucion Educativa Departamental Sagrado Corazon De Jesus"/>
    <s v="Erm La Luna"/>
    <n v="1"/>
    <s v="Inicial"/>
    <s v="SI"/>
    <s v="SED MAGDALENA"/>
  </r>
  <r>
    <n v="590"/>
    <x v="18"/>
    <x v="118"/>
    <s v="Ier El Yarumo"/>
    <s v="Nueva Esperanza"/>
    <n v="1"/>
    <s v="Inicial"/>
    <s v="SI"/>
    <s v="SED PUTUMAYO"/>
  </r>
  <r>
    <n v="593"/>
    <x v="2"/>
    <x v="15"/>
    <s v="Centro Educativo San Jacinto"/>
    <s v="Sede San Jose (Fuerzas Unidas)"/>
    <n v="1"/>
    <s v="Inicial"/>
    <s v="SI"/>
    <s v="SED CESAR"/>
  </r>
  <r>
    <n v="594"/>
    <x v="2"/>
    <x v="4"/>
    <s v="Institucion Educativa Minas De Iracal"/>
    <s v="Sede Lucas Geneco"/>
    <n v="1"/>
    <s v="Inicial"/>
    <s v="SI"/>
    <s v="SED CESAR"/>
  </r>
  <r>
    <n v="599"/>
    <x v="2"/>
    <x v="4"/>
    <s v="CENTRO EDUCATIVO INDIGENA GUNCHUKWA"/>
    <s v="CENTRO EDUCATIVO INDIGENA GUNCHUKWA"/>
    <n v="3"/>
    <s v="Inicial"/>
    <s v="SI"/>
    <s v="SED CESAR"/>
  </r>
  <r>
    <n v="600"/>
    <x v="17"/>
    <x v="123"/>
    <s v="Institucion Educativa Ramón Arroyave"/>
    <s v="Sede Alto Termales"/>
    <n v="1"/>
    <s v="Inicial"/>
    <s v="SI"/>
    <s v="SED META"/>
  </r>
  <r>
    <n v="601"/>
    <x v="3"/>
    <x v="42"/>
    <s v="I.E. San Vicente Del Congo"/>
    <s v="Escuela El Azucar"/>
    <n v="1"/>
    <s v="Inicial"/>
    <s v="SI"/>
    <s v="SEM TURBO"/>
  </r>
  <r>
    <n v="602"/>
    <x v="3"/>
    <x v="42"/>
    <s v="Institucion Educativa Comunal San Jorge"/>
    <s v="E.R. Colombia Libre"/>
    <n v="1"/>
    <s v="Inicial"/>
    <s v="SI"/>
    <s v="SEM TURBO"/>
  </r>
  <r>
    <n v="603"/>
    <x v="8"/>
    <x v="124"/>
    <s v="Institucion Educativa Luis Carlos Galan Sarmiento"/>
    <s v="La Pradera"/>
    <n v="1"/>
    <s v="Inicial"/>
    <s v="SI"/>
    <s v="SED CASANARE"/>
  </r>
  <r>
    <n v="604"/>
    <x v="19"/>
    <x v="82"/>
    <s v="Institucion Educativa La Aguadita"/>
    <s v="San Antonio"/>
    <n v="1"/>
    <s v="Inicial"/>
    <s v="SI"/>
    <s v="SED TOLIMA"/>
  </r>
  <r>
    <n v="605"/>
    <x v="10"/>
    <x v="23"/>
    <s v="Institucion Educativa Sagrada Familia"/>
    <s v="El Trueno"/>
    <n v="1"/>
    <s v="Inicial"/>
    <s v="SI"/>
    <s v="SED CAUCA"/>
  </r>
  <r>
    <n v="607"/>
    <x v="1"/>
    <x v="44"/>
    <s v="Ie Indígena Leovigildo Carpio Tegaiza"/>
    <s v="Sede Indígena De Agua Clara Rio Usaraga"/>
    <n v="1"/>
    <s v="Inicial"/>
    <s v="SI"/>
    <s v="SED CHOCÓ"/>
  </r>
  <r>
    <n v="608"/>
    <x v="1"/>
    <x v="24"/>
    <s v="Ce Indígena Embera Joselito Amagara"/>
    <s v="Sede Indígena De Paina"/>
    <n v="1"/>
    <s v="Inicial"/>
    <s v="SI"/>
    <s v="SED CHOCÓ"/>
  </r>
  <r>
    <n v="609"/>
    <x v="0"/>
    <x v="5"/>
    <s v="Centro Educativo Rural San Pedro Bolivar"/>
    <s v="Sede 3 Bellavista"/>
    <n v="1"/>
    <s v="Inicial"/>
    <s v="SI"/>
    <s v="SED NARIÑO"/>
  </r>
  <r>
    <n v="611"/>
    <x v="0"/>
    <x v="38"/>
    <s v="Institucion Educativa La Inmaculada"/>
    <s v="Sede 7  Playa Blanca"/>
    <n v="1"/>
    <s v="Inicial"/>
    <s v="SI"/>
    <s v="SED NARIÑO"/>
  </r>
  <r>
    <n v="612"/>
    <x v="1"/>
    <x v="84"/>
    <s v="Ce Indígena Cuna Yala De Arquia"/>
    <s v="Sede Indígena Tumurrula"/>
    <n v="1"/>
    <s v="Inicial"/>
    <s v="SI"/>
    <s v="SED CHOCÓ"/>
  </r>
  <r>
    <n v="614"/>
    <x v="2"/>
    <x v="121"/>
    <s v="CENTRO EDUCATIVO KUNA MANOYE"/>
    <s v="CENTRO EDUCATIVO KUNA MANOYE"/>
    <n v="3"/>
    <s v="Inicial"/>
    <s v="SI"/>
    <s v="SED CESAR"/>
  </r>
  <r>
    <n v="615"/>
    <x v="15"/>
    <x v="71"/>
    <s v="Institucion Educativa La Paz"/>
    <s v="Mateyuca"/>
    <n v="1"/>
    <s v="Inicial"/>
    <s v="SI"/>
    <s v="SED GUAVIARE"/>
  </r>
  <r>
    <n v="618"/>
    <x v="11"/>
    <x v="108"/>
    <s v="I.E R. Centro Indigena"/>
    <s v="San Rafael"/>
    <n v="1"/>
    <s v="Inicial"/>
    <s v="SI"/>
    <s v="SED CAQUETÁ"/>
  </r>
  <r>
    <n v="619"/>
    <x v="11"/>
    <x v="108"/>
    <s v="I.E. R.  Villa Del Rio"/>
    <s v="Miraflores Del Guayas"/>
    <n v="1"/>
    <s v="Inicial"/>
    <s v="SI"/>
    <s v="SED CAQUETÁ"/>
  </r>
  <r>
    <n v="620"/>
    <x v="2"/>
    <x v="4"/>
    <s v="INSTITUCION EDUCATIVA MINAS DE IRACAL"/>
    <s v="SEDE LA HONDA"/>
    <n v="3"/>
    <s v="Inicial"/>
    <s v="SI"/>
    <s v="SED CESAR"/>
  </r>
  <r>
    <n v="621"/>
    <x v="12"/>
    <x v="41"/>
    <s v="Centro Educativo Rural San Gil"/>
    <s v="Sede La Cartagena"/>
    <n v="1"/>
    <s v="Inicial"/>
    <s v="SI"/>
    <s v="SED NORTE DE SANTANDER"/>
  </r>
  <r>
    <n v="623"/>
    <x v="1"/>
    <x v="12"/>
    <s v="Ie Indígena Eucicio Isarama"/>
    <s v="Sede Indígena El Paraiso"/>
    <n v="1"/>
    <s v="Inicial"/>
    <s v="SI"/>
    <s v="SED CHOCÓ"/>
  </r>
  <r>
    <n v="624"/>
    <x v="1"/>
    <x v="12"/>
    <s v="Ie Misael Soto Cordoba"/>
    <s v="Sede Puerto Aracelis"/>
    <n v="1"/>
    <s v="Inicial"/>
    <s v="SI"/>
    <s v="SED CHOCÓ"/>
  </r>
  <r>
    <n v="625"/>
    <x v="1"/>
    <x v="12"/>
    <s v="Ie Misael Soto Cordoba"/>
    <s v="Sede La Pola De Batatal"/>
    <n v="1"/>
    <s v="Inicial"/>
    <s v="SI"/>
    <s v="SED CHOCÓ"/>
  </r>
  <r>
    <n v="626"/>
    <x v="1"/>
    <x v="70"/>
    <s v="Ce Indígena Thearate"/>
    <s v="Sede Indígena Tando"/>
    <n v="1"/>
    <s v="Inicial"/>
    <s v="SI"/>
    <s v="SED CHOCÓ"/>
  </r>
  <r>
    <n v="627"/>
    <x v="1"/>
    <x v="61"/>
    <s v="Ce Indígena Carecuy"/>
    <s v="Sede Indigena Amia"/>
    <n v="1"/>
    <s v="Inicial"/>
    <s v="SI"/>
    <s v="SED CHOCÓ"/>
  </r>
  <r>
    <n v="628"/>
    <x v="18"/>
    <x v="79"/>
    <s v="Ie Rur El Afilador"/>
    <s v="Esc Rur Mix La Ceiba"/>
    <n v="1"/>
    <s v="Inicial"/>
    <s v="SI"/>
    <s v="SED PUTUMAYO"/>
  </r>
  <r>
    <n v="629"/>
    <x v="10"/>
    <x v="34"/>
    <s v="Centro Educativo Puerto Guayuyaco"/>
    <s v="Escuela Rural Mixta San Jose De Inchiyaco"/>
    <n v="1"/>
    <s v="Inicial"/>
    <s v="SI"/>
    <s v="SED CAUCA"/>
  </r>
  <r>
    <n v="630"/>
    <x v="18"/>
    <x v="118"/>
    <s v="Ier El Yarumo"/>
    <s v="Esc Rur Mix Santa Ines"/>
    <n v="1"/>
    <s v="Inicial"/>
    <s v="SI"/>
    <s v="SED PUTUMAYO"/>
  </r>
  <r>
    <n v="633"/>
    <x v="11"/>
    <x v="125"/>
    <s v="I.E.R. Divino Niño"/>
    <s v="La Primavera # 2"/>
    <n v="1"/>
    <s v="Inicial"/>
    <s v="SI"/>
    <s v="SED CAQUETÁ"/>
  </r>
  <r>
    <n v="634"/>
    <x v="2"/>
    <x v="126"/>
    <s v="CENTRO EDUCATIVO SAN PEDRO"/>
    <s v="SEDE MARCOS TULIO BARRIOS PALOMINO"/>
    <n v="3"/>
    <s v="Inicial"/>
    <s v="SI"/>
    <s v="SED CESAR"/>
  </r>
  <r>
    <n v="635"/>
    <x v="5"/>
    <x v="17"/>
    <s v="Centro Educativo Benito Jaurez"/>
    <s v="El Cerrito"/>
    <n v="1"/>
    <s v="Inicial"/>
    <s v="SI"/>
    <s v="SED ARAUCA"/>
  </r>
  <r>
    <n v="636"/>
    <x v="7"/>
    <x v="98"/>
    <s v="Institucion Etnoeducativa Distrital Intercultural La Revuelta"/>
    <s v="Sede 02 Alto Paraiso"/>
    <n v="1"/>
    <s v="Inicial"/>
    <s v="SI"/>
    <s v="SEM SANTA MARTA"/>
  </r>
  <r>
    <n v="637"/>
    <x v="8"/>
    <x v="81"/>
    <s v="Institucion Educativa Tecnico Empresarial Del Norte De Casanare"/>
    <s v="Akimindia"/>
    <n v="1"/>
    <s v="Inicial"/>
    <s v="SI"/>
    <s v="SED CASANARE"/>
  </r>
  <r>
    <n v="638"/>
    <x v="9"/>
    <x v="22"/>
    <s v="Jaime Roock"/>
    <s v="Gabriela Mistral"/>
    <n v="1"/>
    <s v="Inicial"/>
    <s v="SI"/>
    <s v="SEM BUENAVENTURA"/>
  </r>
  <r>
    <n v="639"/>
    <x v="23"/>
    <x v="127"/>
    <s v="Centro Educativo Francisco Jose De Caldas"/>
    <s v="Esc Nva La Paz"/>
    <n v="1"/>
    <s v="Inicial"/>
    <s v="SI"/>
    <s v="SED CÓRDOBA"/>
  </r>
  <r>
    <n v="640"/>
    <x v="2"/>
    <x v="4"/>
    <s v="Centro Educativo Dionisia Alfaro"/>
    <s v="Sede Plan De Salas"/>
    <n v="1"/>
    <s v="Inicial"/>
    <s v="SI"/>
    <s v="SED CESAR"/>
  </r>
  <r>
    <n v="671"/>
    <x v="10"/>
    <x v="23"/>
    <s v="INSTITUCION EDUCATIVA SAGRADA FAMILIA"/>
    <s v="EL CACAO"/>
    <n v="2"/>
    <s v="Inicial"/>
    <s v="SI"/>
    <s v="SED CAUCA"/>
  </r>
  <r>
    <n v="672"/>
    <x v="10"/>
    <x v="23"/>
    <s v="INSTITUCION EDUCATIVA  BOCA GRANDE"/>
    <s v="EL COCO"/>
    <n v="2"/>
    <s v="Inicial"/>
    <s v="SI"/>
    <s v="SED CAUCA"/>
  </r>
  <r>
    <n v="673"/>
    <x v="10"/>
    <x v="23"/>
    <s v="I.E. PABLO VI"/>
    <s v="YULLAL JOLI"/>
    <n v="2"/>
    <s v="Inicial"/>
    <s v="SI"/>
    <s v="SED CAUCA"/>
  </r>
  <r>
    <n v="674"/>
    <x v="10"/>
    <x v="23"/>
    <s v="I.E. DOS QUEBRADAS"/>
    <s v="REDONDITO"/>
    <n v="2"/>
    <s v="Inicial"/>
    <s v="SI"/>
    <s v="SED CAUCA"/>
  </r>
  <r>
    <n v="675"/>
    <x v="10"/>
    <x v="23"/>
    <s v="I.E. SAN ANTONIO DE CHUARE"/>
    <s v="SAN ISIDRO"/>
    <n v="2"/>
    <s v="Inicial"/>
    <s v="SI"/>
    <s v="SED CAUCA"/>
  </r>
  <r>
    <n v="676"/>
    <x v="10"/>
    <x v="23"/>
    <s v="I.E. NOANAMITO"/>
    <s v="GUAYABAL"/>
    <n v="2"/>
    <s v="Inicial"/>
    <s v="SI"/>
    <s v="SED CAUCA"/>
  </r>
  <r>
    <n v="677"/>
    <x v="1"/>
    <x v="44"/>
    <s v="IE INDÍGENA LEOVIGILDO CARPIO TEGAIZA"/>
    <s v="SEDE INDÍGENA JUANITA CARDENAS DE PUERTO GALVEZ"/>
    <n v="2"/>
    <s v="Inicial"/>
    <s v="SI"/>
    <s v="SED CHOCÓ"/>
  </r>
  <r>
    <n v="678"/>
    <x v="1"/>
    <x v="44"/>
    <s v="CE INDÍGENA SANTA MARIA BIRRINCHAO"/>
    <s v="SEDE INDIGENA CHORRO PAVASA"/>
    <n v="2"/>
    <s v="Inicial"/>
    <s v="SI"/>
    <s v="SED CHOCÓ"/>
  </r>
  <r>
    <n v="679"/>
    <x v="1"/>
    <x v="44"/>
    <s v="CE INDÍGENA RAMIRO AMAGARA DE PUERTO SAMARIA"/>
    <s v="SEDE INDÍGENA COCALITO GELLA"/>
    <n v="2"/>
    <s v="Inicial"/>
    <s v="SI"/>
    <s v="SED CHOCÓ"/>
  </r>
  <r>
    <n v="680"/>
    <x v="1"/>
    <x v="44"/>
    <s v="IE INDÍGENA EMBERA DE PIZARRO"/>
    <s v="SEDE INDÍGENA ALEJANDRO GUACORIZO DE LAS VACAS"/>
    <n v="2"/>
    <s v="Inicial"/>
    <s v="SI"/>
    <s v="SED CHOCÓ"/>
  </r>
  <r>
    <n v="681"/>
    <x v="10"/>
    <x v="100"/>
    <s v="CENTRO EDUCATIVO CUPI"/>
    <s v="LA VIUDA"/>
    <n v="2"/>
    <s v="Inicial"/>
    <s v="SI"/>
    <s v="SED CAUCA"/>
  </r>
  <r>
    <n v="682"/>
    <x v="10"/>
    <x v="100"/>
    <s v="CENTRO EDUCATIVO CABECITAL"/>
    <s v="LAS BREAS"/>
    <n v="2"/>
    <s v="Inicial"/>
    <s v="SI"/>
    <s v="SED CAUCA"/>
  </r>
  <r>
    <n v="683"/>
    <x v="0"/>
    <x v="64"/>
    <s v="INSTITUCIÓN EDUCATIVA LAS LAJAS"/>
    <s v="SEDE 8 BOLIVAR"/>
    <n v="2"/>
    <s v="Inicial"/>
    <s v="SI"/>
    <s v="SED NARIÑO"/>
  </r>
  <r>
    <n v="684"/>
    <x v="0"/>
    <x v="0"/>
    <s v="CENTRO EDUCATIVO INDIGENA AWA LISANDRO NASTACUAS"/>
    <s v="SEDE 5 PALICITO"/>
    <n v="2"/>
    <s v="Inicial"/>
    <s v="SI"/>
    <s v="SED NARIÑO"/>
  </r>
  <r>
    <n v="685"/>
    <x v="0"/>
    <x v="0"/>
    <s v="CENTRO EDUCATIVO INDÍGENA AWA EL GRAN SABALO"/>
    <s v="SEDE 7 PEÑA BLANCA SÁBALO"/>
    <n v="2"/>
    <s v="Inicial"/>
    <s v="SI"/>
    <s v="SED NARIÑO"/>
  </r>
  <r>
    <n v="687"/>
    <x v="0"/>
    <x v="0"/>
    <s v="INSTITUCION EDUCATIVA ESCUELA NORMAL SUPERIOR LA INMACULADA"/>
    <s v="SEDE 26 INGUAMBI MACHARE"/>
    <n v="2"/>
    <s v="Inicial"/>
    <s v="SI"/>
    <s v="SED NARIÑO"/>
  </r>
  <r>
    <n v="688"/>
    <x v="0"/>
    <x v="26"/>
    <s v="CENTRO EDUCATIVO LA CONQUISTA"/>
    <s v="SEDE 8 PIRI LAS  DELICIAS"/>
    <n v="2"/>
    <s v="Inicial"/>
    <s v="SI"/>
    <s v="SED NARIÑO"/>
  </r>
  <r>
    <n v="689"/>
    <x v="0"/>
    <x v="26"/>
    <s v="INSTITUCION EDUCATIVA PUMBI LAS LAJAS"/>
    <s v="SEDE 6 YALTE"/>
    <n v="2"/>
    <s v="Inicial"/>
    <s v="SI"/>
    <s v="SED NARIÑO"/>
  </r>
  <r>
    <n v="690"/>
    <x v="0"/>
    <x v="5"/>
    <s v="CENTRO EDUCATIVO RURAL SAN FRANCISCO DE TAIJA"/>
    <s v="SEDE 4 BRAZO TAIJITA INDIGENA"/>
    <n v="2"/>
    <s v="Inicial"/>
    <s v="SI"/>
    <s v="SED NARIÑO"/>
  </r>
  <r>
    <n v="691"/>
    <x v="0"/>
    <x v="5"/>
    <s v="INSTITUCION  EDUCATIVA EL HORMIGUERO"/>
    <s v="SEDE 7 EL MERO INDÍGENA"/>
    <n v="2"/>
    <s v="Inicial"/>
    <s v="SI"/>
    <s v="SED NARIÑO"/>
  </r>
  <r>
    <n v="692"/>
    <x v="0"/>
    <x v="5"/>
    <s v="INSTITUCION EDUCATIVA SAN JOSE DEL TAPAJE"/>
    <s v="SEDE 3 LAS MERCEDES"/>
    <n v="2"/>
    <s v="Inicial"/>
    <s v="SI"/>
    <s v="SED NARIÑO"/>
  </r>
  <r>
    <n v="693"/>
    <x v="0"/>
    <x v="5"/>
    <s v="CENTRO EDUCATIVO EL ROSARIO"/>
    <s v="SEDE 4 EL CASTILLO"/>
    <n v="2"/>
    <s v="Inicial"/>
    <s v="SI"/>
    <s v="SED NARIÑO"/>
  </r>
  <r>
    <n v="694"/>
    <x v="0"/>
    <x v="5"/>
    <s v="CENTRO EDUCATIVO RURAL SAN PEDRO BOLIVAR"/>
    <s v="SEDE 2 SANTA BARBARA LA LAGUNA"/>
    <n v="2"/>
    <s v="Inicial"/>
    <s v="SI"/>
    <s v="SED NARIÑO"/>
  </r>
  <r>
    <n v="695"/>
    <x v="0"/>
    <x v="5"/>
    <s v="CENTRO EDUCATIVO RURAL MAIZ BLANCO"/>
    <s v="SEDE 3 BALZAL"/>
    <n v="2"/>
    <s v="Inicial"/>
    <s v="SI"/>
    <s v="SED NARIÑO"/>
  </r>
  <r>
    <n v="697"/>
    <x v="0"/>
    <x v="38"/>
    <s v="INSTITUCION EDUCATIVA AGROPECUARIO DEL RIO SANQUIANGA"/>
    <s v="SEDE 4 BOCA DE PRIETA"/>
    <n v="2"/>
    <s v="Inicial"/>
    <s v="SI"/>
    <s v="SED NARIÑO"/>
  </r>
  <r>
    <n v="698"/>
    <x v="0"/>
    <x v="38"/>
    <s v="INSTITUCION EDUCATIVA LA INMACULADA"/>
    <s v="SEDE 5 BOCA DE GUABA"/>
    <n v="2"/>
    <s v="Inicial"/>
    <s v="SI"/>
    <s v="SED NARIÑO"/>
  </r>
  <r>
    <n v="699"/>
    <x v="0"/>
    <x v="45"/>
    <s v="INSTITUCION EDUCATIVA POLITECNICA SANTA BARBARA"/>
    <s v="SEDE 6 LA LOMA"/>
    <n v="2"/>
    <s v="Inicial"/>
    <s v="SI"/>
    <s v="SED NARIÑO"/>
  </r>
  <r>
    <n v="700"/>
    <x v="4"/>
    <x v="7"/>
    <s v="CENTRO EDUCATIVO INDIGENA NO. 13"/>
    <s v="ATZAULIA"/>
    <n v="3"/>
    <s v="Inicial"/>
    <s v="SI"/>
    <s v="SEM MAICAO"/>
  </r>
  <r>
    <n v="701"/>
    <x v="4"/>
    <x v="7"/>
    <s v="INSTITUCION EDUCATIVA INDIGENA NO. 1"/>
    <s v="SEDE SACHIKIMA&gt;ANA"/>
    <n v="2"/>
    <s v="Inicial"/>
    <s v="SI"/>
    <s v="SEM MAICAO"/>
  </r>
  <r>
    <n v="702"/>
    <x v="23"/>
    <x v="127"/>
    <s v="Institucion Educativa Pablo Vi"/>
    <s v="Nejondo"/>
    <n v="1"/>
    <s v="Inicial"/>
    <s v="SI"/>
    <s v="SED CÓRDOBA"/>
  </r>
  <r>
    <n v="704"/>
    <x v="23"/>
    <x v="128"/>
    <s v="Institucion Educativa Santo Domingo"/>
    <s v="San Rafael Barrial Central"/>
    <n v="1"/>
    <s v="Inicial"/>
    <s v="SI"/>
    <s v="SED CÓRDOBA"/>
  </r>
  <r>
    <n v="706"/>
    <x v="23"/>
    <x v="128"/>
    <s v="Institucion Educativa Santo Domingo"/>
    <s v="Pirú Arriba"/>
    <n v="1"/>
    <s v="Inicial"/>
    <s v="SI"/>
    <s v="SED CÓRDOBA"/>
  </r>
  <r>
    <n v="707"/>
    <x v="23"/>
    <x v="129"/>
    <s v="Institucion Educativa Campobello"/>
    <s v="Escuela San Carlos Oscurana"/>
    <n v="1"/>
    <s v="Inicial"/>
    <s v="SI"/>
    <s v="SED CÓRDOBA"/>
  </r>
  <r>
    <n v="708"/>
    <x v="23"/>
    <x v="129"/>
    <s v="INSTITUCION EDUCATIVA BATATA"/>
    <s v="ESC RUR MURMULLO MEDIO"/>
    <n v="2"/>
    <s v="Inicial"/>
    <s v="SI"/>
    <s v="SED CÓRDOBA"/>
  </r>
  <r>
    <n v="709"/>
    <x v="23"/>
    <x v="129"/>
    <s v="CENTRO EDUCATIVO KANYIDO"/>
    <s v="ESCUELA NUEVA TORRES 1"/>
    <n v="2"/>
    <s v="Inicial"/>
    <s v="SI"/>
    <s v="SED CÓRDOBA"/>
  </r>
  <r>
    <n v="710"/>
    <x v="10"/>
    <x v="130"/>
    <s v="I.E. FRAY LUIS AMIGO"/>
    <s v="NUEVA LA PAMPA"/>
    <n v="2"/>
    <s v="Inicial"/>
    <s v="SI"/>
    <s v="SED CAUCA"/>
  </r>
  <r>
    <n v="711"/>
    <x v="12"/>
    <x v="67"/>
    <s v="INSTITUCION EDUCATIVA RURAL BELLAVISTA"/>
    <s v="SEDE UNION ALTA"/>
    <n v="2"/>
    <s v="Inicial"/>
    <s v="SI"/>
    <s v="SED NORTE DE SANTANDER"/>
  </r>
  <r>
    <n v="713"/>
    <x v="19"/>
    <x v="131"/>
    <s v="INSTITUCION EDUCATIVA SANTIAGO PEREZ"/>
    <s v="EL PORVENIR"/>
    <n v="2"/>
    <s v="Inicial"/>
    <s v="SI"/>
    <s v="SED TOLIMA"/>
  </r>
  <r>
    <n v="714"/>
    <x v="23"/>
    <x v="129"/>
    <s v="INSTITUCION EDUCATIVA FRASQUILLO"/>
    <s v="COLON MEDIO"/>
    <n v="2"/>
    <s v="Inicial"/>
    <s v="SI"/>
    <s v="SED CÓRDOBA"/>
  </r>
  <r>
    <n v="717"/>
    <x v="12"/>
    <x v="29"/>
    <s v="INSTITUCION EDUCATIVA RURAL KILOMETRO 15"/>
    <s v="SEDE LAS MARGARITAS"/>
    <n v="2"/>
    <s v="Inicial"/>
    <s v="SI"/>
    <s v="SED NORTE DE SANTANDER"/>
  </r>
  <r>
    <n v="718"/>
    <x v="12"/>
    <x v="29"/>
    <s v="INSTITUCION EDUCATIVA RURAL LA SERPENTINA"/>
    <s v="SEDE P30"/>
    <n v="2"/>
    <s v="Inicial"/>
    <s v="SI"/>
    <s v="SED NORTE DE SANTANDER"/>
  </r>
  <r>
    <n v="719"/>
    <x v="12"/>
    <x v="41"/>
    <s v="INSTITUCION EDUCATIVA RURAL NUESTRA SEÑORA DEL CARMEN"/>
    <s v="SEDE VALDERRAMA"/>
    <n v="2"/>
    <s v="Inicial"/>
    <s v="SI"/>
    <s v="SED NORTE DE SANTANDER"/>
  </r>
  <r>
    <n v="720"/>
    <x v="12"/>
    <x v="41"/>
    <s v="CENTRO EDUCATIVO RURAL SAN GIL"/>
    <s v="SEDE EL RIECITO"/>
    <n v="2"/>
    <s v="Inicial"/>
    <s v="SI"/>
    <s v="SED NORTE DE SANTANDER"/>
  </r>
  <r>
    <n v="721"/>
    <x v="12"/>
    <x v="41"/>
    <s v="CENTRO EDUCATIVO RURAL EL RECREO"/>
    <s v="SEDE ENCONTRADOS"/>
    <n v="2"/>
    <s v="Inicial"/>
    <s v="SI"/>
    <s v="SED NORTE DE SANTANDER"/>
  </r>
  <r>
    <n v="722"/>
    <x v="8"/>
    <x v="69"/>
    <s v="INSTITUCION EDUCATIVA INDIGENA MUREWOM WAYURI"/>
    <s v="YEIRA MARIA"/>
    <n v="2"/>
    <s v="Inicial"/>
    <s v="SI"/>
    <s v="SED CASANARE"/>
  </r>
  <r>
    <n v="724"/>
    <x v="0"/>
    <x v="5"/>
    <s v="INSTITUCION  EDUCATIVA LA TRIBUNA"/>
    <s v="SEDE 14 CHAPILERO"/>
    <n v="2"/>
    <s v="Inicial"/>
    <s v="SI"/>
    <s v="SED NARIÑO"/>
  </r>
  <r>
    <n v="726"/>
    <x v="0"/>
    <x v="45"/>
    <s v="INSTITUCIÓN EDUCATIVA SOLEDAD PUEBLITO"/>
    <s v="SEDE 5 CHICOPEREZ"/>
    <n v="2"/>
    <s v="Inicial"/>
    <s v="SI"/>
    <s v="SED NARIÑO"/>
  </r>
  <r>
    <n v="727"/>
    <x v="0"/>
    <x v="45"/>
    <s v="INSTITUCIÓN EDUCATIVA SANTA RITA"/>
    <s v="SEDE 5 LA PIEDRA"/>
    <n v="2"/>
    <s v="Inicial"/>
    <s v="SI"/>
    <s v="SED NARIÑO"/>
  </r>
  <r>
    <n v="728"/>
    <x v="23"/>
    <x v="128"/>
    <s v="INSTITUCION EDUCATIVA MANUELA BELTRAN"/>
    <s v="PILON"/>
    <n v="2"/>
    <s v="Inicial"/>
    <s v="SI"/>
    <s v="SED CÓRDOBA"/>
  </r>
  <r>
    <n v="729"/>
    <x v="15"/>
    <x v="99"/>
    <s v="C.E. INDÍGENA EL ITILLA"/>
    <s v="C.E. INDÍGENA EL ITILLA - SEDE PRINCIPAL"/>
    <n v="2"/>
    <s v="Inicial"/>
    <s v="SI"/>
    <s v="SED GUAVIARE"/>
  </r>
  <r>
    <n v="730"/>
    <x v="15"/>
    <x v="71"/>
    <s v="INSTITUCION EDUCATIVA LA PAZ"/>
    <s v="CAÑO MOSCU"/>
    <n v="2"/>
    <s v="Inicial"/>
    <s v="SI"/>
    <s v="SED GUAVIARE"/>
  </r>
  <r>
    <n v="731"/>
    <x v="16"/>
    <x v="63"/>
    <s v="CENTRO EDUCATIVO MARIA AUXILIADORA"/>
    <s v="CENTRO EDUCATIVO MARIA AUXILIADORA - SEDE PRINCIPAL"/>
    <n v="2"/>
    <s v="Inicial"/>
    <s v="SI"/>
    <s v="SED VICHADA"/>
  </r>
  <r>
    <n v="732"/>
    <x v="16"/>
    <x v="63"/>
    <s v="INSTITUCIÓN EDUCATIVA EL SEJAL"/>
    <s v="CENTRO EDUCATIVO JOSE CELESTINO CAMACHO"/>
    <n v="2"/>
    <s v="Inicial"/>
    <s v="SI"/>
    <s v="SED VICHADA"/>
  </r>
  <r>
    <n v="733"/>
    <x v="16"/>
    <x v="63"/>
    <s v="INSTITUCIÓN EDUCATIVA MANAJUARE"/>
    <s v="CENTRO EDUCATIVO SAN RAFAEL"/>
    <n v="2"/>
    <s v="Inicial"/>
    <s v="SI"/>
    <s v="SED VICHADA"/>
  </r>
  <r>
    <n v="734"/>
    <x v="16"/>
    <x v="63"/>
    <s v="INSTITUCIÓN EDUCATIVA GUACO"/>
    <s v="CENTRO EDUCATIVO ALTAMIRA"/>
    <n v="2"/>
    <s v="Inicial"/>
    <s v="SI"/>
    <s v="SED VICHADA"/>
  </r>
  <r>
    <n v="735"/>
    <x v="4"/>
    <x v="11"/>
    <s v="CENTRO ETNOEDUCATIVO INTEGRAL RURAL JALALA DE JONJOCITO"/>
    <s v="GUAYABAL"/>
    <n v="2"/>
    <s v="Inicial"/>
    <s v="SI"/>
    <s v="SEM URIBIA"/>
  </r>
  <r>
    <n v="736"/>
    <x v="23"/>
    <x v="129"/>
    <s v="CENTRO EDUCATIVO KANYIDO"/>
    <s v="ESCUELA NUEVA AMBORROMIA 2"/>
    <n v="3"/>
    <s v="Inicial"/>
    <s v="SI"/>
    <s v="SED CÓRDOBA"/>
  </r>
  <r>
    <n v="737"/>
    <x v="23"/>
    <x v="132"/>
    <s v="INSTITUCION EDUCATIVA SANTIAGO POBRE"/>
    <s v="ESC NVA LA LUCHA"/>
    <n v="3"/>
    <s v="Inicial"/>
    <s v="SI"/>
    <s v="SED CÓRDOBA"/>
  </r>
  <r>
    <n v="738"/>
    <x v="4"/>
    <x v="11"/>
    <s v="INSTITUCION ETNOEDUCTIVA INTEGRAL RURAL ISABEL JUSAYU"/>
    <s v="BARRANCAS"/>
    <n v="2"/>
    <s v="Inicial"/>
    <s v="SI"/>
    <s v="SEM URIBIA"/>
  </r>
  <r>
    <n v="741"/>
    <x v="4"/>
    <x v="11"/>
    <s v="INSTITUCION ETNOEDUCATIVA INTEGRAL RURAL MAPUAIN"/>
    <s v="JASHAINAP"/>
    <n v="2"/>
    <s v="Inicial"/>
    <s v="SI"/>
    <s v="SEM URIBIA"/>
  </r>
  <r>
    <n v="742"/>
    <x v="4"/>
    <x v="11"/>
    <s v="INSTITUCION ETNOEDUCATIVA INTEGRAL RURAL ISIDRO IBARRA FERNANDEZ"/>
    <s v="KUISARU"/>
    <n v="2"/>
    <s v="Inicial"/>
    <s v="SI"/>
    <s v="SEM URIBIA"/>
  </r>
  <r>
    <n v="743"/>
    <x v="4"/>
    <x v="32"/>
    <s v="INSTITUCION  ETNOEDUCATIVA RURAL ANOUI"/>
    <s v="ESCUELA RURAL INDÍGENA ASAHINAPO"/>
    <n v="2"/>
    <s v="Inicial"/>
    <s v="SI"/>
    <s v="SED LA GUAJIRA"/>
  </r>
  <r>
    <n v="744"/>
    <x v="23"/>
    <x v="133"/>
    <s v="INSTITUCION EDUCATIVA SITIO NUEVO"/>
    <s v="LAS MARGARITAS"/>
    <n v="3"/>
    <s v="Inicial"/>
    <s v="SI"/>
    <s v="SED CÓRDOBA"/>
  </r>
  <r>
    <n v="745"/>
    <x v="1"/>
    <x v="12"/>
    <s v="IE INDÍGENA FLORESMIRO DOGIRAMA"/>
    <s v="SEDE INDÍGENA TAMBO PAVARANDO"/>
    <n v="2"/>
    <s v="Inicial"/>
    <s v="SI"/>
    <s v="SED CHOCÓ"/>
  </r>
  <r>
    <n v="746"/>
    <x v="1"/>
    <x v="12"/>
    <s v="IE INDÍGENA EUCICIO ISARAMA"/>
    <s v="SEDE INDÍGENA SANTA CATALINA"/>
    <n v="2"/>
    <s v="Inicial"/>
    <s v="SI"/>
    <s v="SED CHOCÓ"/>
  </r>
  <r>
    <n v="747"/>
    <x v="1"/>
    <x v="12"/>
    <s v="IE MISAEL SOTO CORDOBA"/>
    <s v="SEDE DE  PUERTO CORDOBA"/>
    <n v="2"/>
    <s v="Inicial"/>
    <s v="SI"/>
    <s v="SED CHOCÓ"/>
  </r>
  <r>
    <n v="748"/>
    <x v="1"/>
    <x v="12"/>
    <s v="CE INDIGENA CARLOS QUEGARAMA"/>
    <s v="SEDE INDÍGENA LA ESPERANZA DE CUGUCHO"/>
    <n v="2"/>
    <s v="Inicial"/>
    <s v="SI"/>
    <s v="SED CHOCÓ"/>
  </r>
  <r>
    <n v="749"/>
    <x v="1"/>
    <x v="12"/>
    <s v="IE INDÍGENA DE VACAL"/>
    <s v="SEDE INDÍGENA DE LONDOÑO INDIO"/>
    <n v="2"/>
    <s v="Inicial"/>
    <s v="SI"/>
    <s v="SED CHOCÓ"/>
  </r>
  <r>
    <n v="750"/>
    <x v="1"/>
    <x v="12"/>
    <s v="CE INDÍGENA NUNCIDÓ"/>
    <s v="SEDE INDÍGENA DE PUERTO HACHITO"/>
    <n v="2"/>
    <s v="Inicial"/>
    <s v="SI"/>
    <s v="SED CHOCÓ"/>
  </r>
  <r>
    <n v="751"/>
    <x v="1"/>
    <x v="12"/>
    <s v="IE INDÍGENA KATIO BERNARDO ARCE - CEIKABAL"/>
    <s v="SEDE INDÍGENA PUERTO TOMAS"/>
    <n v="2"/>
    <s v="Inicial"/>
    <s v="SI"/>
    <s v="SED CHOCÓ"/>
  </r>
  <r>
    <n v="752"/>
    <x v="1"/>
    <x v="12"/>
    <s v="CE INDÍGENA MAXIMILIANO ROJAS ISARAMA"/>
    <s v="SEDE INDÍGENA PUERTO PEÑA PARTADO"/>
    <n v="2"/>
    <s v="Inicial"/>
    <s v="SI"/>
    <s v="SED CHOCÓ"/>
  </r>
  <r>
    <n v="753"/>
    <x v="1"/>
    <x v="12"/>
    <s v="IE INDÍGENA PATRICIO MECHA"/>
    <s v="SEDE INDÍGENA MEKARABADO"/>
    <n v="2"/>
    <s v="Inicial"/>
    <s v="SI"/>
    <s v="SED CHOCÓ"/>
  </r>
  <r>
    <n v="754"/>
    <x v="1"/>
    <x v="37"/>
    <s v="IE INDÍGENA WOUNAAN JOOIN GAYAM"/>
    <s v="SEDE INDÍGENA GUARATACO"/>
    <n v="2"/>
    <s v="Inicial"/>
    <s v="SI"/>
    <s v="SED CHOCÓ"/>
  </r>
  <r>
    <n v="755"/>
    <x v="1"/>
    <x v="37"/>
    <s v="IE INDÍGENA SANTA MARIA DE PANGALA"/>
    <s v="SEDE INDÍGENA HAITI"/>
    <n v="2"/>
    <s v="Inicial"/>
    <s v="SI"/>
    <s v="SED CHOCÓ"/>
  </r>
  <r>
    <n v="756"/>
    <x v="1"/>
    <x v="37"/>
    <s v="IE INDÍGENA WOUNAAN DAVID GREGORIO"/>
    <s v="SEDE INDÍGENA CHAGPIEN TORDO"/>
    <n v="2"/>
    <s v="Inicial"/>
    <s v="SI"/>
    <s v="SED CHOCÓ"/>
  </r>
  <r>
    <n v="757"/>
    <x v="1"/>
    <x v="2"/>
    <s v="IE INDÍGENA LUIS ENRIQUE ARCE DE AGUASAL"/>
    <s v="SEDE INDÍGENA DE URIPA"/>
    <n v="2"/>
    <s v="Inicial"/>
    <s v="SI"/>
    <s v="SED CHOCÓ"/>
  </r>
  <r>
    <n v="758"/>
    <x v="1"/>
    <x v="2"/>
    <s v="IE INDÍGENA DE PESCADITO"/>
    <s v="SEDE INDÍGENA DE PASAGUEDA"/>
    <n v="2"/>
    <s v="Inicial"/>
    <s v="SI"/>
    <s v="SED CHOCÓ"/>
  </r>
  <r>
    <n v="759"/>
    <x v="1"/>
    <x v="2"/>
    <s v="IE INDÍGENA VIVICORA"/>
    <s v="SEDE INDÍGENA DE PALMIRA"/>
    <n v="2"/>
    <s v="Inicial"/>
    <s v="SI"/>
    <s v="SED CHOCÓ"/>
  </r>
  <r>
    <n v="760"/>
    <x v="1"/>
    <x v="2"/>
    <s v="CE INDÍGENA MINDALECIO CAMPAÑA"/>
    <s v="SEDE INDÍGENA DE QUIPARA"/>
    <n v="2"/>
    <s v="Inicial"/>
    <s v="SI"/>
    <s v="SED CHOCÓ"/>
  </r>
  <r>
    <n v="761"/>
    <x v="1"/>
    <x v="24"/>
    <s v="CE INDÍGENA EMBERA JOSELITO AMAGARA"/>
    <s v="SEDE INDÍGENA DEL PASO EL SALAO"/>
    <n v="2"/>
    <s v="Inicial"/>
    <s v="SI"/>
    <s v="SED CHOCÓ"/>
  </r>
  <r>
    <n v="763"/>
    <x v="1"/>
    <x v="24"/>
    <s v="CE INDÍGENA EMBERA MIGUEL IZARAMA"/>
    <s v="SEDE INDÍGENA DE REMOLINO"/>
    <n v="2"/>
    <s v="Inicial"/>
    <s v="SI"/>
    <s v="SED CHOCÓ"/>
  </r>
  <r>
    <n v="764"/>
    <x v="23"/>
    <x v="129"/>
    <s v="CENTRO EDUCATIVO KANYIDO"/>
    <s v="ESCUELA NUEVA PALESTINA RIO MANSO"/>
    <n v="3"/>
    <s v="Inicial"/>
    <s v="SI"/>
    <s v="SED CÓRDOBA"/>
  </r>
  <r>
    <n v="765"/>
    <x v="14"/>
    <x v="134"/>
    <s v="INSTITUCIÓN EDUCATIVA RURAL DEPARTAMENTAL MURCA"/>
    <s v="INSTITUCIÓN EDUCATIVA RURAL DEPARTAMENTAL MURCA"/>
    <n v="3"/>
    <s v="Inicial"/>
    <s v="SI"/>
    <s v="SED CUNDINAMARCA"/>
  </r>
  <r>
    <n v="768"/>
    <x v="1"/>
    <x v="3"/>
    <s v="IE INDÍGENA BIAKIRU DE PUNTO ALEGRE - RIO CUIA"/>
    <s v="SEDE INDÍGENA DE PICHICORA"/>
    <n v="2"/>
    <s v="Inicial"/>
    <s v="SI"/>
    <s v="SED CHOCÓ"/>
  </r>
  <r>
    <n v="769"/>
    <x v="1"/>
    <x v="25"/>
    <s v="IE INDÍGENA WOUNAAN KHIRJUG"/>
    <s v="SEDE INDÍGENA JOSE AURELIO"/>
    <n v="2"/>
    <s v="Inicial"/>
    <s v="SI"/>
    <s v="SED CHOCÓ"/>
  </r>
  <r>
    <n v="770"/>
    <x v="2"/>
    <x v="4"/>
    <s v="INSTITUCION EDUCATIVA CENTRO INDIGENA DE EDUCACION DIVERSIFICADA"/>
    <s v="SEDE INDIGENA MAKOGEKA"/>
    <n v="2"/>
    <s v="Inicial"/>
    <s v="SI"/>
    <s v="SED CESAR"/>
  </r>
  <r>
    <n v="771"/>
    <x v="2"/>
    <x v="4"/>
    <s v="CENTRO EDUCATIVO EL DIVISO"/>
    <s v="SEDE ENRRIQUE CAMILO MESTRE"/>
    <n v="2"/>
    <s v="Inicial"/>
    <s v="SI"/>
    <s v="SED CESAR"/>
  </r>
  <r>
    <n v="772"/>
    <x v="21"/>
    <x v="109"/>
    <s v="I.E. Bas Porfirio Barba Jacob"/>
    <s v="Ramon Cardozo"/>
    <n v="1"/>
    <s v="Inicial"/>
    <s v="SI"/>
    <s v="SED GUAINÍA"/>
  </r>
  <r>
    <n v="773"/>
    <x v="11"/>
    <x v="65"/>
    <s v="I.E.R. INDIGENA COREGUAJE"/>
    <s v="INDIGENA EL DIAMANTE"/>
    <n v="2"/>
    <s v="Inicial"/>
    <s v="SI"/>
    <s v="SED CAQUETÁ"/>
  </r>
  <r>
    <n v="774"/>
    <x v="21"/>
    <x v="109"/>
    <s v="C.E.  La Libertad"/>
    <s v="Felix Valencia Cano"/>
    <n v="1"/>
    <s v="Inicial"/>
    <s v="SI"/>
    <s v="SED GUAINÍA"/>
  </r>
  <r>
    <n v="775"/>
    <x v="21"/>
    <x v="109"/>
    <s v="C.E. Enrrique Olaya Herera"/>
    <s v="Manuel Antonio Rodriguez"/>
    <n v="1"/>
    <s v="Inicial"/>
    <s v="SI"/>
    <s v="SED GUAINÍA"/>
  </r>
  <r>
    <n v="776"/>
    <x v="10"/>
    <x v="135"/>
    <s v="I.E.A. JOSÉ ACEVEDO Y GÓMEZ"/>
    <s v="SANTA ROSA"/>
    <n v="2"/>
    <s v="Inicial"/>
    <s v="SI"/>
    <s v="SED CAUCA"/>
  </r>
  <r>
    <n v="777"/>
    <x v="10"/>
    <x v="135"/>
    <s v="I.E.A. FRAY ISIDORO DE MONTCLAR"/>
    <s v="I.E.A. FRAY ISIDORO DE MONTCLAR - SEDE PRINCIPAL"/>
    <n v="2"/>
    <s v="Inicial"/>
    <s v="SI"/>
    <s v="SED CAUCA"/>
  </r>
  <r>
    <n v="778"/>
    <x v="11"/>
    <x v="27"/>
    <s v="I.E.R.INDIGENA MAMA BWE REOJACHE"/>
    <s v="INDIGENA SAN FRANCISCO"/>
    <n v="2"/>
    <s v="Inicial"/>
    <s v="SI"/>
    <s v="SED CAQUETÁ"/>
  </r>
  <r>
    <n v="779"/>
    <x v="21"/>
    <x v="109"/>
    <s v="I.E. Bas Porfirio Barba Jacob"/>
    <s v="Marco Antonio Francisco"/>
    <n v="1"/>
    <s v="Inicial"/>
    <s v="SI"/>
    <s v="SED GUAINÍA"/>
  </r>
  <r>
    <n v="780"/>
    <x v="21"/>
    <x v="109"/>
    <s v="C.E. Enrrique Olaya Herera"/>
    <s v="Inocencio Chinca"/>
    <n v="1"/>
    <s v="Inicial"/>
    <s v="SI"/>
    <s v="SED GUAINÍA"/>
  </r>
  <r>
    <n v="790"/>
    <x v="1"/>
    <x v="44"/>
    <s v="CE INDÍGENA ERIS PAPELITO"/>
    <s v="SEDE INDÍGENA DE AGUACATE"/>
    <n v="3"/>
    <s v="Inicial"/>
    <s v="SI"/>
    <s v="SED CHOCÓ"/>
  </r>
  <r>
    <n v="791"/>
    <x v="19"/>
    <x v="131"/>
    <s v="INSTITUCION EDUCATIVA TECNICA MARTIN POMALA"/>
    <s v="SAN PEDRO"/>
    <n v="3"/>
    <s v="Inicial"/>
    <s v="SI"/>
    <s v="SED TOLIMA"/>
  </r>
  <r>
    <n v="792"/>
    <x v="16"/>
    <x v="63"/>
    <s v="CENTRO EDUCATIVO PALOMAS"/>
    <s v="CENTRO EDUCATIVO PALOMAS - SEDE PRINCIPAL"/>
    <n v="3"/>
    <s v="Inicial"/>
    <s v="SI"/>
    <s v="SED VICHADA"/>
  </r>
  <r>
    <n v="793"/>
    <x v="21"/>
    <x v="109"/>
    <s v="C.E. ENRRIQUE OLAYA HERERA"/>
    <s v="C.E. ENRIQUE OLAYA HERRERA"/>
    <n v="2"/>
    <s v="Inicial"/>
    <s v="SI"/>
    <s v="SED GUAINÍA"/>
  </r>
  <r>
    <n v="794"/>
    <x v="0"/>
    <x v="5"/>
    <s v="CENTRO EDUCATIVO RURAL MAIZ BLANCO"/>
    <s v="SEDE 5 PAMBILERO"/>
    <n v="3"/>
    <s v="Inicial"/>
    <s v="SI"/>
    <s v="SED NARIÑO"/>
  </r>
  <r>
    <n v="795"/>
    <x v="10"/>
    <x v="23"/>
    <s v="I.E. DOS QUEBRADAS"/>
    <s v="CONCEPCION"/>
    <n v="3"/>
    <s v="Inicial"/>
    <s v="SI"/>
    <s v="SED CAUCA"/>
  </r>
  <r>
    <n v="796"/>
    <x v="21"/>
    <x v="109"/>
    <s v="C.E.  LA LIBERTAD"/>
    <s v="MARIO ENRIQUE ANGEL - SEDE PRINCIPAL"/>
    <n v="2"/>
    <s v="Inicial"/>
    <s v="SI"/>
    <s v="SED GUAINÍA"/>
  </r>
  <r>
    <n v="797"/>
    <x v="3"/>
    <x v="136"/>
    <s v="C. E. R. NO HAY COMO DIOS"/>
    <s v="C. E. R. NO HAY COMO DIOS"/>
    <n v="3"/>
    <s v="Inicial"/>
    <s v="SI"/>
    <s v="SED ANTIOQUIA"/>
  </r>
  <r>
    <n v="799"/>
    <x v="10"/>
    <x v="137"/>
    <s v="C.E. EL DAMIAN"/>
    <s v="C.E. EL DAMIAN - SEDE PRINCIPAL"/>
    <n v="3"/>
    <s v="Inicial"/>
    <s v="SI"/>
    <s v="SED CAUCA"/>
  </r>
  <r>
    <n v="800"/>
    <x v="10"/>
    <x v="138"/>
    <s v="CENTRO EDUCATIVO CASCAJERO"/>
    <s v="CASCAJERO (sede principal)"/>
    <n v="3"/>
    <s v="Inicial"/>
    <s v="SI"/>
    <s v="SED CAUCA"/>
  </r>
  <r>
    <n v="801"/>
    <x v="2"/>
    <x v="16"/>
    <s v="CENTRO EDUCATIVO INDIGENA SOCOMBA"/>
    <s v="SEDE BILINGAE LOS GRANADOS"/>
    <n v="3"/>
    <s v="Inicial"/>
    <s v="SI"/>
    <s v="SED CESAR"/>
  </r>
  <r>
    <n v="802"/>
    <x v="4"/>
    <x v="11"/>
    <s v="Institucion Etnoeducativa Integral Rural  Internado Indigena Del Cerro De La Teta"/>
    <s v="Jurula Pataiso"/>
    <n v="1"/>
    <s v="Inicial"/>
    <s v="SI"/>
    <s v="SEM URIBIA"/>
  </r>
  <r>
    <n v="803"/>
    <x v="1"/>
    <x v="37"/>
    <s v="IE MARIA AUXILIADORA DE ISLA MONO"/>
    <s v="IE MARIA AUXILIADORA DE ISLA MONO - SEDE PRINCIPAL"/>
    <n v="3"/>
    <s v="Inicial"/>
    <s v="SI"/>
    <s v="SED CHOCÓ"/>
  </r>
  <r>
    <n v="804"/>
    <x v="4"/>
    <x v="11"/>
    <s v="CENTRO ETNOEDUCATIVO INTEGRAL RURAL JALALA DE JONJOCITO"/>
    <s v="JAWAIN"/>
    <n v="3"/>
    <s v="Inicial"/>
    <s v="SI"/>
    <s v="SEM URIBIA"/>
  </r>
  <r>
    <n v="805"/>
    <x v="10"/>
    <x v="58"/>
    <s v="INSTITUCION EDUCATIVA INDIGENA EL MESON"/>
    <s v="ESCUELA RURAL MIXTA SAN JOSE DE CAUCA"/>
    <n v="3"/>
    <s v="Inicial"/>
    <s v="SI"/>
    <s v="SED CAUCA"/>
  </r>
  <r>
    <n v="806"/>
    <x v="19"/>
    <x v="139"/>
    <s v="INSTITUCION EDUCATIVA LA REFORMA"/>
    <s v="PRADO PANDO"/>
    <n v="3"/>
    <s v="Inicial"/>
    <s v="SI"/>
    <s v="SED TOLIMA"/>
  </r>
  <r>
    <n v="807"/>
    <x v="1"/>
    <x v="86"/>
    <s v="CE INDÍGENA DE PICHINDE"/>
    <s v="CE INDÍGENA DE PICHINDE - SEDE PRINCIPAL"/>
    <n v="3"/>
    <s v="Inicial"/>
    <s v="SI"/>
    <s v="SED CHOCÓ"/>
  </r>
  <r>
    <n v="808"/>
    <x v="10"/>
    <x v="23"/>
    <s v="INSTITUCION EDUCATIVA LA ROTURA"/>
    <s v="LA ROTURA (sede principal)"/>
    <n v="3"/>
    <s v="Inicial"/>
    <s v="SI"/>
    <s v="SED CAUCA"/>
  </r>
  <r>
    <n v="809"/>
    <x v="4"/>
    <x v="7"/>
    <s v="CENTRO EDUCATIVO INDIGENA NO. 13"/>
    <s v="MAKATAMA&gt;ANA"/>
    <n v="2"/>
    <s v="Inicial"/>
    <s v="SI"/>
    <s v="SEM MAICAO"/>
  </r>
  <r>
    <n v="810"/>
    <x v="3"/>
    <x v="140"/>
    <s v="I. E. LIBORIO BATALLER"/>
    <s v="C.E.R ARENALES"/>
    <n v="3"/>
    <s v="Inicial"/>
    <s v="SI"/>
    <s v="SED ANTIOQUIA"/>
  </r>
  <r>
    <n v="811"/>
    <x v="12"/>
    <x v="29"/>
    <s v="INSTITUCION EDUCATIVA RURAL LA SERPENTINA"/>
    <s v="SEDE SAN MARTIN"/>
    <n v="3"/>
    <s v="Inicial"/>
    <s v="SI"/>
    <s v="SED NORTE DE SANTANDER"/>
  </r>
  <r>
    <n v="812"/>
    <x v="10"/>
    <x v="23"/>
    <s v="I.E. NOANAMITO"/>
    <s v="SAN JOSE DEL CHIGUERO"/>
    <n v="3"/>
    <s v="Inicial"/>
    <s v="SI"/>
    <s v="SED CAUCA"/>
  </r>
  <r>
    <n v="813"/>
    <x v="10"/>
    <x v="23"/>
    <s v="I.E. SAN ANTONIO DE CHUARE"/>
    <s v="CABECITAS DE MICAY"/>
    <n v="3"/>
    <s v="Inicial"/>
    <s v="SI"/>
    <s v="SED CAUCA"/>
  </r>
  <r>
    <n v="814"/>
    <x v="10"/>
    <x v="23"/>
    <s v="I.E. PABLO VI"/>
    <s v="PLAYA MENUDA JOLI"/>
    <n v="3"/>
    <s v="Inicial"/>
    <s v="SI"/>
    <s v="SED CAUCA"/>
  </r>
  <r>
    <n v="815"/>
    <x v="10"/>
    <x v="23"/>
    <s v="INSTITUCION EDUCATIVA  BOCA GRANDE"/>
    <s v="LA CAPILLA"/>
    <n v="3"/>
    <s v="Inicial"/>
    <s v="SI"/>
    <s v="SED CAUCA"/>
  </r>
  <r>
    <n v="816"/>
    <x v="1"/>
    <x v="44"/>
    <s v="IE INDÍGENA LEOVIGILDO CARPIO TEGAIZA"/>
    <s v="SEDE INDÍGENA MARIA OMAIRA"/>
    <n v="3"/>
    <s v="Inicial"/>
    <s v="SI"/>
    <s v="SED CHOCÓ"/>
  </r>
  <r>
    <n v="818"/>
    <x v="12"/>
    <x v="41"/>
    <s v="CENTRO EDUCATIVO RURAL EL RECREO"/>
    <s v="SEDE EL ORIENTE"/>
    <n v="3"/>
    <s v="Inicial"/>
    <s v="SI"/>
    <s v="SED NORTE DE SANTANDER"/>
  </r>
  <r>
    <n v="819"/>
    <x v="0"/>
    <x v="45"/>
    <s v="INSTITUCION EDUCATIVA POLITECNICA SANTA BARBARA"/>
    <s v="SEDE 14 SECADERO SEQUIHONDA"/>
    <n v="3"/>
    <s v="Inicial"/>
    <s v="SI"/>
    <s v="SED NARIÑO"/>
  </r>
  <r>
    <n v="821"/>
    <x v="4"/>
    <x v="11"/>
    <s v="Institucion Etnoeducativa Integral Rural  Internado Indigena Del Cerro De La Teta"/>
    <s v="Joupanachon"/>
    <n v="1"/>
    <s v="Inicial"/>
    <s v="SI"/>
    <s v="SEM URIBIA"/>
  </r>
  <r>
    <n v="824"/>
    <x v="4"/>
    <x v="7"/>
    <s v="INSTITUCION EDUCATIVA INDIGENA NO. 1"/>
    <s v="SEDE LANTASIRA"/>
    <n v="3"/>
    <s v="Inicial"/>
    <s v="SI"/>
    <s v="SEM MAICAO"/>
  </r>
  <r>
    <n v="825"/>
    <x v="4"/>
    <x v="7"/>
    <s v="INSTITUCION EDUCATIVA INDIGENA NO. 2"/>
    <s v="PERRAMA'ANA"/>
    <n v="3"/>
    <s v="Inicial"/>
    <s v="SI"/>
    <s v="SEM MAICAO"/>
  </r>
  <r>
    <n v="826"/>
    <x v="0"/>
    <x v="0"/>
    <s v="INSTITUCION EDUCATIVA ESCUELA NORMAL SUPERIOR LA INMACULADA"/>
    <s v="SEDE 22 ALBI"/>
    <n v="3"/>
    <s v="Inicial"/>
    <s v="SI"/>
    <s v="SED NARIÑO"/>
  </r>
  <r>
    <n v="827"/>
    <x v="0"/>
    <x v="0"/>
    <s v="INSTITUCION EDUCATIVA SAN MIGUEL DE ÑAMBI"/>
    <s v="SEDE 1 INSTITUCIÓN EDUCATIVA SAN MIGUEL DE ÑAMBÍ"/>
    <n v="3"/>
    <s v="Inicial"/>
    <s v="SI"/>
    <s v="SED NARIÑO"/>
  </r>
  <r>
    <n v="828"/>
    <x v="0"/>
    <x v="0"/>
    <s v="CENTRO EDUCATIVO INDÍGENA AWA EL GRAN SABALO"/>
    <s v="SEDE 5 TRINCHERA"/>
    <n v="3"/>
    <s v="Inicial"/>
    <s v="SI"/>
    <s v="SED NARIÑO"/>
  </r>
  <r>
    <n v="829"/>
    <x v="0"/>
    <x v="0"/>
    <s v="INSTITUCION EDUCATIVA INDIGENA TECNICA AGROAMBIENTAL BILINGÜE AWA"/>
    <s v="SEDE 9 SAUNDE"/>
    <n v="3"/>
    <s v="Inicial"/>
    <s v="SI"/>
    <s v="SED NARIÑO"/>
  </r>
  <r>
    <n v="830"/>
    <x v="2"/>
    <x v="4"/>
    <s v="CENTRO EDUCATIVO DIONISIA ALFARO"/>
    <s v="CENTRO EDUCATIVO DIONISIA ALFARO"/>
    <n v="3"/>
    <s v="Inicial"/>
    <s v="SI"/>
    <s v="SED CESAR"/>
  </r>
  <r>
    <n v="833"/>
    <x v="4"/>
    <x v="11"/>
    <s v="CENTRO ETNOEDUCATIVO INTEGRAL RURAL ANAS WAKUAIPA"/>
    <s v="JOLOJOLOMA"/>
    <n v="3"/>
    <s v="Inicial"/>
    <s v="SI"/>
    <s v="SEM URIBIA"/>
  </r>
  <r>
    <n v="834"/>
    <x v="1"/>
    <x v="44"/>
    <s v="CE INDÍGENA RAMIRO AMAGARA DE PUERTO SAMARIA"/>
    <s v="SEDE INDÍGENA EMBERA DEL RIO PAVASA"/>
    <n v="3"/>
    <s v="Inicial"/>
    <s v="SI"/>
    <s v="SED CHOCÓ"/>
  </r>
  <r>
    <n v="835"/>
    <x v="4"/>
    <x v="7"/>
    <s v="INSTITUCION EDUCATIVA INDIGENA NO. 2"/>
    <s v="JAICHON"/>
    <n v="3"/>
    <s v="Inicial"/>
    <s v="SI"/>
    <s v="SEM MAICAO"/>
  </r>
  <r>
    <n v="837"/>
    <x v="10"/>
    <x v="100"/>
    <s v="CENTRO EDUCATIVO CUPI"/>
    <s v="CUPI SAIJA (sede principal)"/>
    <n v="3"/>
    <s v="Inicial"/>
    <s v="SI"/>
    <s v="SED CAUCA"/>
  </r>
  <r>
    <n v="839"/>
    <x v="9"/>
    <x v="22"/>
    <s v="JOSE ACEVEDO Y GOMEZ"/>
    <s v="JOSE ACEVEDO Y GOMEZ"/>
    <n v="3"/>
    <s v="Inicial"/>
    <s v="SI"/>
    <s v="SEM BUENAVENTURA"/>
  </r>
  <r>
    <n v="840"/>
    <x v="4"/>
    <x v="7"/>
    <s v="INSTITUCION EDUCATIVA INDIGENA NO. 4"/>
    <s v="SEDE CANTAWAMANA"/>
    <n v="3"/>
    <s v="Inicial"/>
    <s v="SI"/>
    <s v="SEM MAICAO"/>
  </r>
  <r>
    <n v="841"/>
    <x v="0"/>
    <x v="26"/>
    <s v="INSTITUCION EDUCATIVA PUMBI LAS LAJAS"/>
    <s v="SEDE 5 PUMALDE"/>
    <n v="3"/>
    <s v="Inicial"/>
    <s v="SI"/>
    <s v="SED NARIÑO"/>
  </r>
  <r>
    <n v="842"/>
    <x v="0"/>
    <x v="5"/>
    <s v="CENTRO EDUCATIVO RURAL SAN PEDRO BOLIVAR"/>
    <s v="SEDE 4 SAN ANTONIO LA LAGUNA"/>
    <n v="3"/>
    <s v="Inicial"/>
    <s v="SI"/>
    <s v="SED NARIÑO"/>
  </r>
  <r>
    <n v="843"/>
    <x v="0"/>
    <x v="5"/>
    <s v="CENTRO EDUCATIVO RURAL SAN FRANCISCO DE TAIJA"/>
    <s v="CENTRO EDUCATIVO RURAL SAN FRANCISCO DE TAIJA SEDE 1"/>
    <n v="3"/>
    <s v="Inicial"/>
    <s v="SI"/>
    <s v="SED NARIÑO"/>
  </r>
  <r>
    <n v="844"/>
    <x v="0"/>
    <x v="5"/>
    <s v="INSTITUCION EDUCATIVA SAN JOSE DEL TAPAJE"/>
    <s v="SEDE 4 EL CUIL"/>
    <n v="3"/>
    <s v="Inicial"/>
    <s v="SI"/>
    <s v="SED NARIÑO"/>
  </r>
  <r>
    <n v="845"/>
    <x v="10"/>
    <x v="141"/>
    <s v="INSTITUCIÓN EDUCATIVA EL CARMEN"/>
    <s v="EL CARMEN (sede principal)"/>
    <n v="3"/>
    <s v="Inicial"/>
    <s v="SI"/>
    <s v="SED CAUCA"/>
  </r>
  <r>
    <n v="846"/>
    <x v="2"/>
    <x v="16"/>
    <s v="CENTRO EDUCATIVO VILLA MATILDE"/>
    <s v="SEDE EL CENTRO"/>
    <n v="3"/>
    <s v="Inicial"/>
    <s v="SI"/>
    <s v="SED CESAR"/>
  </r>
  <r>
    <n v="848"/>
    <x v="0"/>
    <x v="5"/>
    <s v="INSTITUCION  EDUCATIVA LA TRIBUNA"/>
    <s v="SEDE 2 COLEGIO RURAL MIXTO BOCAS DE PULBUZA LA VEGA"/>
    <n v="3"/>
    <s v="Inicial"/>
    <s v="SI"/>
    <s v="SED NARIÑO"/>
  </r>
  <r>
    <n v="849"/>
    <x v="1"/>
    <x v="142"/>
    <s v="CE INDÍGENA LA MILAGROSA DE SANDOSITO"/>
    <s v="CE INDÍGENA LA MILAGROSA DE SANDOSITO - SEDE PRINCIPAL"/>
    <n v="3"/>
    <s v="Inicial"/>
    <s v="SI"/>
    <s v="SED CHOCÓ"/>
  </r>
  <r>
    <n v="850"/>
    <x v="0"/>
    <x v="38"/>
    <s v="INSTITUCION EDUCATIVA LITORAL PACIFICO"/>
    <s v="SEDE 10 BOCAS DE VÍBORA"/>
    <n v="3"/>
    <s v="Inicial"/>
    <s v="SI"/>
    <s v="SED NARIÑO"/>
  </r>
  <r>
    <n v="851"/>
    <x v="0"/>
    <x v="38"/>
    <s v="INSTITUCION EDUCATIVA LA INMACULADA"/>
    <s v="SEDE 3 CODEMACO"/>
    <n v="3"/>
    <s v="Inicial"/>
    <s v="SI"/>
    <s v="SED NARIÑO"/>
  </r>
  <r>
    <n v="852"/>
    <x v="0"/>
    <x v="38"/>
    <s v="INSTITUCION EDUCATIVA MERIZALDE PORVENIR"/>
    <s v="SEDE 4 BAJO MERIZALDE"/>
    <n v="3"/>
    <s v="Inicial"/>
    <s v="SI"/>
    <s v="SED NARIÑO"/>
  </r>
  <r>
    <n v="854"/>
    <x v="4"/>
    <x v="11"/>
    <s v="INSTITUCI¿N ETNOEDUCATIVA RURAL INTERNADO DE NAZARETH"/>
    <s v="MONTERREY"/>
    <n v="2"/>
    <s v="Inicial"/>
    <s v="SI"/>
    <s v="SEM URIBIA"/>
  </r>
  <r>
    <n v="855"/>
    <x v="10"/>
    <x v="143"/>
    <s v="I.E. AGROPECUARIA NUESTRA SEÑORA DEL ROSARIO"/>
    <s v="NUESTRA SEÑORA DEL ROSARIO (sede principal)"/>
    <n v="3"/>
    <s v="Inicial"/>
    <s v="SI"/>
    <s v="SED CAUCA"/>
  </r>
  <r>
    <n v="856"/>
    <x v="3"/>
    <x v="144"/>
    <s v="I. E.  RURAL PUERTO GARZA"/>
    <s v="I. E.  RURAL PUERTO GARZA"/>
    <n v="3"/>
    <s v="Inicial"/>
    <s v="SI"/>
    <s v="SED ANTIOQUIA"/>
  </r>
  <r>
    <n v="859"/>
    <x v="4"/>
    <x v="7"/>
    <s v="INSTITUCION EDUCATIVA INDIGENA NO. 4"/>
    <s v="SEDE JURRALEN"/>
    <n v="3"/>
    <s v="Inicial"/>
    <s v="SI"/>
    <s v="SEM MAICAO"/>
  </r>
  <r>
    <n v="861"/>
    <x v="4"/>
    <x v="7"/>
    <s v="Institucion Educativa Indigena No. 5"/>
    <s v="Kapuchirajain"/>
    <n v="1"/>
    <s v="Inicial"/>
    <s v="SI"/>
    <s v="SEM MAICAO"/>
  </r>
  <r>
    <n v="864"/>
    <x v="10"/>
    <x v="138"/>
    <s v="I.E. AGROAMBIENTAL LA NUEVA ESPERANZA"/>
    <s v="ESCUELA RURAL MIXTA EL PRADO"/>
    <n v="3"/>
    <s v="Inicial"/>
    <s v="SI"/>
    <s v="SED CAUCA"/>
  </r>
  <r>
    <n v="866"/>
    <x v="23"/>
    <x v="129"/>
    <s v="INSTITUCION EDUCATIVA FRASQUILLO"/>
    <s v="GRAL SANTANDER URRA KM 40"/>
    <n v="3"/>
    <s v="Inicial"/>
    <s v="SI"/>
    <s v="SED CÓRDOBA"/>
  </r>
  <r>
    <n v="867"/>
    <x v="1"/>
    <x v="12"/>
    <s v="IE INDÍGENA FLORESMIRO DOGIRAMA"/>
    <s v="SEDE INDÍGENA DE DOMINICO INDIO"/>
    <n v="3"/>
    <s v="Inicial"/>
    <s v="SI"/>
    <s v="SED CHOCÓ"/>
  </r>
  <r>
    <n v="868"/>
    <x v="4"/>
    <x v="7"/>
    <s v="Institucion Educativa Indigena No. 6"/>
    <s v="Sede Shonkama&gt;Ana"/>
    <n v="1"/>
    <s v="Inicial"/>
    <s v="SI"/>
    <s v="SEM MAICAO"/>
  </r>
  <r>
    <n v="869"/>
    <x v="10"/>
    <x v="130"/>
    <s v="I.E. FRAY LUIS AMIGO"/>
    <s v="EL GUAYACAN"/>
    <n v="3"/>
    <s v="Inicial"/>
    <s v="SI"/>
    <s v="SED CAUCA"/>
  </r>
  <r>
    <n v="870"/>
    <x v="12"/>
    <x v="41"/>
    <s v="INSTITUCION EDUCATIVA RURAL NUESTRA SEÑORA DEL CARMEN"/>
    <s v="SEDE EL VESUBIO"/>
    <n v="3"/>
    <s v="Inicial"/>
    <s v="SI"/>
    <s v="SED NORTE DE SANTANDER"/>
  </r>
  <r>
    <n v="871"/>
    <x v="12"/>
    <x v="41"/>
    <s v="CENTRO EDUCATIVO RURAL SAN GIL"/>
    <s v="CENT EDUC RUR SAN GIL"/>
    <n v="3"/>
    <s v="Inicial"/>
    <s v="SI"/>
    <s v="SED NORTE DE SANTANDER"/>
  </r>
  <r>
    <n v="874"/>
    <x v="4"/>
    <x v="7"/>
    <s v="Institucion Educativa Indigena No. 6"/>
    <s v="Sede Jepimana"/>
    <n v="1"/>
    <s v="Inicial"/>
    <s v="SI"/>
    <s v="SEM MAICAO"/>
  </r>
  <r>
    <n v="875"/>
    <x v="4"/>
    <x v="7"/>
    <s v="INSTITUCION EDUCATIVA INDIGENA NO. 6"/>
    <s v="SEDE ICHIIMA&gt;ANA"/>
    <n v="2"/>
    <s v="Inicial"/>
    <s v="SI"/>
    <s v="SEM MAICAO"/>
  </r>
  <r>
    <n v="876"/>
    <x v="4"/>
    <x v="11"/>
    <s v="INSTITUCION  ETNOEDUCATIVA INTEGRAL RURAL PUERTO NUEVO"/>
    <s v="APOTOTCHON"/>
    <n v="3"/>
    <s v="Inicial"/>
    <s v="SI"/>
    <s v="SEM URIBIA"/>
  </r>
  <r>
    <n v="877"/>
    <x v="4"/>
    <x v="11"/>
    <s v="INSTITUCION ETNOEDUCATIVA INTEGRAL RURAL INDIGENA MALEIWAMANA"/>
    <s v="IPASHI"/>
    <n v="3"/>
    <s v="Inicial"/>
    <s v="SI"/>
    <s v="SEM URIBIA"/>
  </r>
  <r>
    <n v="878"/>
    <x v="4"/>
    <x v="7"/>
    <s v="INSTITUCION EDUCATIVA INDIGENA NO. 6"/>
    <s v="SEDE MAJAYULUMANA"/>
    <n v="3"/>
    <s v="Inicial"/>
    <s v="SI"/>
    <s v="SEM MAICAO"/>
  </r>
  <r>
    <n v="879"/>
    <x v="4"/>
    <x v="11"/>
    <s v="INSTITUCION ETNOEDUCATIVA INTEGRAL RURAL INTERNADO INDÍGENA EL EDÉN"/>
    <s v="TEQUENDAMA"/>
    <n v="3"/>
    <s v="Inicial"/>
    <s v="SI"/>
    <s v="SEM URIBIA"/>
  </r>
  <r>
    <n v="880"/>
    <x v="4"/>
    <x v="11"/>
    <s v="INSTITUCI¿N ETNOEDUCATIVA RURAL INTERNADO DE NAZARETH"/>
    <s v="ESC DE SANTA ROSA"/>
    <n v="3"/>
    <s v="Inicial"/>
    <s v="SI"/>
    <s v="SEM URIBIA"/>
  </r>
  <r>
    <n v="881"/>
    <x v="4"/>
    <x v="7"/>
    <s v="INSTITUCION EDUCATIVA INDIGENA NO. 6"/>
    <s v="SEDE KASPOLINMANA"/>
    <n v="3"/>
    <s v="Inicial"/>
    <s v="SI"/>
    <s v="SEM MAICAO"/>
  </r>
  <r>
    <n v="882"/>
    <x v="10"/>
    <x v="143"/>
    <s v="I.E. NUESTRA SEÑORA DE LAS MERCEDES"/>
    <s v="LA PEDREGOSA"/>
    <n v="3"/>
    <s v="Inicial"/>
    <s v="SI"/>
    <s v="SED CAUCA"/>
  </r>
  <r>
    <n v="883"/>
    <x v="10"/>
    <x v="145"/>
    <s v="C.E. NAZARETH"/>
    <s v="C.E. NAZARETH - SEDE PRINCIPAL"/>
    <n v="3"/>
    <s v="Inicial"/>
    <s v="SI"/>
    <s v="SED CAUCA"/>
  </r>
  <r>
    <n v="884"/>
    <x v="4"/>
    <x v="11"/>
    <s v="INSTITUCION ETNOEDUCATIVA INTEGRAL RURAL DE KASUTALAIN"/>
    <s v="URRAICHIRIJUNA"/>
    <n v="3"/>
    <s v="Inicial"/>
    <s v="SI"/>
    <s v="SEM URIBIA"/>
  </r>
  <r>
    <n v="885"/>
    <x v="4"/>
    <x v="11"/>
    <s v="INSTITUCION ETNOEDUCATIVA INTEGRAL RURAL  INTERNADO INDIGENA DEL CERRO DE LA TETA"/>
    <s v="IWOU"/>
    <n v="3"/>
    <s v="Inicial"/>
    <s v="SI"/>
    <s v="SEM URIBIA"/>
  </r>
  <r>
    <n v="886"/>
    <x v="4"/>
    <x v="32"/>
    <s v="CENTRO ETNOEDUCATIVO POOLOSHI"/>
    <s v="ESCUELA RURAL INDÍGENA WALASHEN"/>
    <n v="3"/>
    <s v="Inicial"/>
    <s v="SI"/>
    <s v="SED LA GUAJIRA"/>
  </r>
  <r>
    <n v="887"/>
    <x v="4"/>
    <x v="32"/>
    <s v="INSTITUCION  ETNOEDUCATIVA RURAL ASHAJAA DE JAMUCHECHON"/>
    <s v="ESCUELA RURAL INDÍGENA CURICHI"/>
    <n v="3"/>
    <s v="Inicial"/>
    <s v="SI"/>
    <s v="SED LA GUAJIRA"/>
  </r>
  <r>
    <n v="888"/>
    <x v="1"/>
    <x v="3"/>
    <s v="IE LA LOMA DE BOJAYA"/>
    <s v="SEDE PIEDRA CANELA"/>
    <n v="3"/>
    <s v="Inicial"/>
    <s v="SI"/>
    <s v="SED CHOCÓ"/>
  </r>
  <r>
    <n v="889"/>
    <x v="1"/>
    <x v="9"/>
    <s v="IE INDÍGENA DE MONDO"/>
    <s v="SEDE INDÍGENA DE MESETAS"/>
    <n v="3"/>
    <s v="Inicial"/>
    <s v="SI"/>
    <s v="SED CHOCÓ"/>
  </r>
  <r>
    <n v="890"/>
    <x v="1"/>
    <x v="12"/>
    <s v="IE MISAEL SOTO CORDOBA"/>
    <s v="SEDE ANTONIO NARIÑO"/>
    <n v="3"/>
    <s v="Inicial"/>
    <s v="SI"/>
    <s v="SED CHOCÓ"/>
  </r>
  <r>
    <n v="891"/>
    <x v="0"/>
    <x v="146"/>
    <s v="C.E.M. SANTA TERESITA"/>
    <s v="C.E.M. SANTA TERESITA - SEDE PRINCIPAL"/>
    <n v="3"/>
    <s v="Inicial"/>
    <s v="SI"/>
    <s v="SEM PASTO"/>
  </r>
  <r>
    <n v="892"/>
    <x v="1"/>
    <x v="12"/>
    <s v="IE INDÍGENA DE VACAL"/>
    <s v="SEDE INDÍGENA DE PUERTO MORRO"/>
    <n v="3"/>
    <s v="Inicial"/>
    <s v="SI"/>
    <s v="SED CHOCÓ"/>
  </r>
  <r>
    <n v="893"/>
    <x v="1"/>
    <x v="12"/>
    <s v="CE INDIGENA CARLOS QUEGARAMA"/>
    <s v="CE INDIGENA CARLOS QUEGARAMA"/>
    <n v="3"/>
    <s v="Inicial"/>
    <s v="SI"/>
    <s v="SED CHOCÓ"/>
  </r>
  <r>
    <n v="894"/>
    <x v="1"/>
    <x v="12"/>
    <s v="CE HERMANO ANSELMO MOLANO"/>
    <s v="CE HERMANO ANSELMO MOLANO - SEDE PRINCIPAL"/>
    <n v="3"/>
    <s v="Inicial"/>
    <s v="SI"/>
    <s v="SED CHOCÓ"/>
  </r>
  <r>
    <n v="895"/>
    <x v="8"/>
    <x v="49"/>
    <s v="INSTITUCION EDUCATIVA ARTURO SALAZAR MEJIA"/>
    <s v="LA ESPERANZA"/>
    <n v="3"/>
    <s v="Inicial"/>
    <s v="SI"/>
    <s v="SED CASANARE"/>
  </r>
  <r>
    <n v="896"/>
    <x v="1"/>
    <x v="37"/>
    <s v="CE MARIA AUXILIADORA DE CUCURRUPI"/>
    <s v="SEDE LAS DELICIAS"/>
    <n v="3"/>
    <s v="Inicial"/>
    <s v="SI"/>
    <s v="SED CHOCÓ"/>
  </r>
  <r>
    <n v="897"/>
    <x v="9"/>
    <x v="22"/>
    <s v="SANTA CECILIA"/>
    <s v="EL CARMEN"/>
    <n v="3"/>
    <s v="Inicial"/>
    <s v="SI"/>
    <s v="SEM BUENAVENTURA"/>
  </r>
  <r>
    <n v="898"/>
    <x v="1"/>
    <x v="12"/>
    <s v="IE FELIPE ABADIA MORENO"/>
    <s v="SEDE DIEGO LUIS CORDOBA"/>
    <n v="3"/>
    <s v="Inicial"/>
    <s v="SI"/>
    <s v="SED CHOCÓ"/>
  </r>
  <r>
    <n v="899"/>
    <x v="1"/>
    <x v="147"/>
    <s v="CE INDÍGENA GUADUALITO DE TORREIDO"/>
    <s v="SEDE INDÍGENA  BARRO BLANCO"/>
    <n v="3"/>
    <s v="Inicial"/>
    <s v="SI"/>
    <s v="SED CHOCÓ"/>
  </r>
  <r>
    <n v="900"/>
    <x v="4"/>
    <x v="7"/>
    <s v="Institucion Educativa Indigena No. 7"/>
    <s v="Sede San Luis"/>
    <n v="1"/>
    <s v="Inicial"/>
    <s v="SI"/>
    <s v="SEM MAICAO"/>
  </r>
  <r>
    <n v="901"/>
    <x v="0"/>
    <x v="1"/>
    <s v="C.E. INDIG AWA EL VERDE"/>
    <s v="SEDE # 7 INDIGENA AWA VIOLIN ARENAL"/>
    <n v="3"/>
    <s v="Inicial"/>
    <s v="SI"/>
    <s v="SEM TUMACO"/>
  </r>
  <r>
    <n v="902"/>
    <x v="4"/>
    <x v="7"/>
    <s v="INSTITUCION EDUCATIVA INDIGENA NO. 7"/>
    <s v="SEDE JAYAPAMA´ANA"/>
    <n v="2"/>
    <s v="Inicial"/>
    <s v="SI"/>
    <s v="SEM MAICAO"/>
  </r>
  <r>
    <n v="903"/>
    <x v="1"/>
    <x v="24"/>
    <s v="CE INDÍGENA EMBERA JOSELITO AMAGARA"/>
    <s v="SEDE INDÍGENA DE LA VUELTA"/>
    <n v="3"/>
    <s v="Inicial"/>
    <s v="SI"/>
    <s v="SED CHOCÓ"/>
  </r>
  <r>
    <n v="904"/>
    <x v="1"/>
    <x v="24"/>
    <s v="CE INDÍGENA EMBERA MIGUEL IZARAMA"/>
    <s v="SEDE INDÍGENA DE PORRONDO"/>
    <n v="3"/>
    <s v="Inicial"/>
    <s v="SI"/>
    <s v="SED CHOCÓ"/>
  </r>
  <r>
    <n v="905"/>
    <x v="4"/>
    <x v="7"/>
    <s v="INSTITUCION EDUCATIVA INDIGENA NO. 7"/>
    <s v="SEDE KALINCHON"/>
    <n v="3"/>
    <s v="Inicial"/>
    <s v="SI"/>
    <s v="SEM MAICAO"/>
  </r>
  <r>
    <n v="906"/>
    <x v="2"/>
    <x v="4"/>
    <s v="CENTRO EDUCATIVO EL DIVISO"/>
    <s v="SEDE SIMONORWA DOS"/>
    <n v="3"/>
    <s v="Inicial"/>
    <s v="SI"/>
    <s v="SED CESAR"/>
  </r>
  <r>
    <n v="907"/>
    <x v="4"/>
    <x v="11"/>
    <s v="INSTITUCI¿N ETNOEDUCATIVA RURAL INTERNADO DE NAZARETH"/>
    <s v="ESC. DE SIPANAO"/>
    <n v="3"/>
    <s v="Inicial"/>
    <s v="SI"/>
    <s v="SEM URIBIA"/>
  </r>
  <r>
    <n v="909"/>
    <x v="1"/>
    <x v="55"/>
    <s v="CE INDÍGENA OIBIDA KUVAMIANDÓ - SEDE PRINCIPAL"/>
    <s v="SEDE INDÍGENA NUEVA CAÑAVERAL"/>
    <n v="3"/>
    <s v="Inicial"/>
    <s v="SI"/>
    <s v="SED CHOCÓ"/>
  </r>
  <r>
    <n v="911"/>
    <x v="4"/>
    <x v="11"/>
    <s v="INSTITUCION ETNOEDUCATIVA INTEGRAL RURAL  INTERNADO INDIGENA DEL CERRO DE LA TETA"/>
    <s v="JEPIROINA"/>
    <n v="3"/>
    <s v="Inicial"/>
    <s v="SI"/>
    <s v="SEM URIBIA"/>
  </r>
  <r>
    <n v="912"/>
    <x v="4"/>
    <x v="11"/>
    <s v="INSTITUCION ETNOEDUCATIVA INTEGRAL RURAL DE KASUTALAIN"/>
    <s v="KAIWARAIMANA"/>
    <n v="3"/>
    <s v="Inicial"/>
    <s v="SI"/>
    <s v="SEM URIBIA"/>
  </r>
  <r>
    <n v="916"/>
    <x v="1"/>
    <x v="3"/>
    <s v="IE INDÍGENA BIAKIRU DE PUNTO ALEGRE - RIO CUIA"/>
    <s v="SEDE INDÍGENA DE GUAYABAL"/>
    <n v="3"/>
    <s v="Inicial"/>
    <s v="SI"/>
    <s v="SED CHOCÓ"/>
  </r>
  <r>
    <n v="917"/>
    <x v="20"/>
    <x v="148"/>
    <s v="CENTRO EDUCATIVO NUESTRA SEÑORA DEL CARMEN"/>
    <s v="CENTRO EDUCATIVO NUESTRA SEÑORA DEL CARMEN"/>
    <n v="3"/>
    <s v="Inicial"/>
    <s v="SI"/>
    <s v="SED SUCRE"/>
  </r>
  <r>
    <n v="918"/>
    <x v="7"/>
    <x v="149"/>
    <s v="INSTITUCION EDUCATIVA DEPARTAMENTAL RURAL MARIA AUXILIADORA"/>
    <s v="ERM SAN PEDRO APÓSTOL"/>
    <n v="3"/>
    <s v="Inicial"/>
    <s v="SI"/>
    <s v="SED MAGDALENA"/>
  </r>
  <r>
    <n v="919"/>
    <x v="1"/>
    <x v="90"/>
    <s v="IE INDÍGENA PITULO CHIVIRICO"/>
    <s v="SEDE INDÍGENA OLAVE INDIO"/>
    <n v="3"/>
    <s v="Inicial"/>
    <s v="SI"/>
    <s v="SED CHOCÓ"/>
  </r>
  <r>
    <n v="921"/>
    <x v="1"/>
    <x v="25"/>
    <s v="IE INDÍGENA AGROP DE ISLETA"/>
    <s v="SEDE INDÍGENA JESSEMANI"/>
    <n v="3"/>
    <s v="Inicial"/>
    <s v="SI"/>
    <s v="SED CHOCÓ"/>
  </r>
  <r>
    <n v="924"/>
    <x v="17"/>
    <x v="150"/>
    <s v="Centro Educativo Guacamayas"/>
    <s v="Sede El Mielon"/>
    <n v="1"/>
    <s v="Inicial"/>
    <s v="SI"/>
    <s v="SED META"/>
  </r>
  <r>
    <n v="925"/>
    <x v="16"/>
    <x v="63"/>
    <s v="INSTITUCIÓN EDUCATIVA MANAJUARE"/>
    <s v="CENTRO EDUCATIVO MORICHAL"/>
    <n v="3"/>
    <s v="Inicial"/>
    <s v="SI"/>
    <s v="SED VICHADA"/>
  </r>
  <r>
    <n v="926"/>
    <x v="17"/>
    <x v="74"/>
    <s v="Centro Educativo Las Brisas"/>
    <s v="Sede Getzemani"/>
    <n v="1"/>
    <s v="Inicial"/>
    <s v="SI"/>
    <s v="SED META"/>
  </r>
  <r>
    <n v="927"/>
    <x v="17"/>
    <x v="151"/>
    <s v="Institucion Educativa Jardin De Las Peñas"/>
    <s v="Sede La Paz"/>
    <n v="1"/>
    <s v="Inicial"/>
    <s v="SI"/>
    <s v="SED META"/>
  </r>
  <r>
    <n v="928"/>
    <x v="2"/>
    <x v="4"/>
    <s v="CENTRO EDUCATIVO INDIGENA SEYKUTUN"/>
    <s v="SEDE INDIGENA DE GAMAKE"/>
    <n v="3"/>
    <s v="Inicial"/>
    <s v="SI"/>
    <s v="SED CESAR"/>
  </r>
  <r>
    <n v="931"/>
    <x v="3"/>
    <x v="122"/>
    <s v="I E R CARIBIA"/>
    <s v="CENTRO EDUCATIVO RURAL ALMACIGO ABAJO"/>
    <n v="3"/>
    <s v="Inicial"/>
    <s v="SI"/>
    <s v="SED ANTIOQUIA"/>
  </r>
  <r>
    <n v="932"/>
    <x v="14"/>
    <x v="152"/>
    <s v="INSTITUCIÓN EDUCATIVA DEPARTAMENTAL AGROPECUARIO  LA SIERRA"/>
    <s v="ESCUELA RURAL SIMON BOLIVAR"/>
    <n v="3"/>
    <s v="Inicial"/>
    <s v="SI"/>
    <s v="SED CUNDINAMARCA"/>
  </r>
  <r>
    <n v="934"/>
    <x v="12"/>
    <x v="153"/>
    <s v="INSTITUCION EDUCATIVA RURAL LA VEGA DEL TIGRE"/>
    <s v="SEDE LA ARENOSA"/>
    <n v="3"/>
    <s v="Inicial"/>
    <s v="SI"/>
    <s v="SED NORTE DE SANTANDER"/>
  </r>
  <r>
    <n v="935"/>
    <x v="2"/>
    <x v="4"/>
    <s v="CENTRO EDUCATIVO INDIGENA SIMUNURWA"/>
    <s v="SEDE BURUKUTUN"/>
    <n v="3"/>
    <s v="Inicial"/>
    <s v="SI"/>
    <s v="SED CESAR"/>
  </r>
  <r>
    <n v="937"/>
    <x v="1"/>
    <x v="154"/>
    <s v="IE INDÍGENA GENARO OPUA QUIRO"/>
    <s v="SEDE INDÍGENA DE  MACEDONIA"/>
    <n v="3"/>
    <s v="Inicial"/>
    <s v="SI"/>
    <s v="SED CHOCÓ"/>
  </r>
  <r>
    <n v="942"/>
    <x v="2"/>
    <x v="155"/>
    <s v="CENTRO EDUCATIVO SANTA LUCIA"/>
    <s v="SEDE VILLA ROSA"/>
    <n v="3"/>
    <s v="Inicial"/>
    <s v="SI"/>
    <s v="SED CESAR"/>
  </r>
  <r>
    <n v="943"/>
    <x v="1"/>
    <x v="61"/>
    <s v="IE INDÍGENA DE ALTO CHITRÉ"/>
    <s v="SEDE INDÍGENA MURANDO"/>
    <n v="3"/>
    <s v="Inicial"/>
    <s v="SI"/>
    <s v="SED CHOCÓ"/>
  </r>
  <r>
    <n v="946"/>
    <x v="14"/>
    <x v="156"/>
    <s v="INSTITUCION EDUCATIVA DEPARTAMENTAL  LUIS CARLOS GALAN"/>
    <s v="INSTITUCION EDUCATIVA DEPARTAMENTAL PATEVACA"/>
    <n v="3"/>
    <s v="Inicial"/>
    <s v="SI"/>
    <s v="SED CUNDINAMARCA"/>
  </r>
  <r>
    <n v="948"/>
    <x v="17"/>
    <x v="74"/>
    <s v="Centro Educativo Tercer Milenio"/>
    <s v="Sede La Serrania"/>
    <n v="1"/>
    <s v="Inicial"/>
    <s v="SI"/>
    <s v="SED META"/>
  </r>
  <r>
    <n v="949"/>
    <x v="10"/>
    <x v="141"/>
    <s v="CENT EDUC SAN MIGUEL"/>
    <s v="MAZAMORRAS"/>
    <n v="3"/>
    <s v="Inicial"/>
    <s v="SI"/>
    <s v="SED CAUCA"/>
  </r>
  <r>
    <n v="950"/>
    <x v="17"/>
    <x v="150"/>
    <s v="Centro Educativo Guacamayas"/>
    <s v="Sede El Rocio"/>
    <n v="1"/>
    <s v="Inicial"/>
    <s v="SI"/>
    <s v="SED META"/>
  </r>
  <r>
    <n v="951"/>
    <x v="16"/>
    <x v="63"/>
    <s v="INSTITUCIÓN EDUCATIVA EL SEJAL"/>
    <s v="CENTRO EDUCATIVO SAN MIGUEL"/>
    <n v="3"/>
    <s v="Inicial"/>
    <s v="SI"/>
    <s v="SED VICHADA"/>
  </r>
  <r>
    <n v="953"/>
    <x v="2"/>
    <x v="62"/>
    <s v="INSTITUCION ETNOEDUCATIVA INDIGENA GUN-ARUWAN"/>
    <s v="ESCUELA INDIGENA PEÑIMAKE"/>
    <n v="3"/>
    <s v="Inicial"/>
    <s v="SI"/>
    <s v="SEM VALLEDUPAR"/>
  </r>
  <r>
    <n v="954"/>
    <x v="17"/>
    <x v="74"/>
    <s v="Centro Educativo Tercer Milenio"/>
    <s v="Sede El Porvenir"/>
    <n v="1"/>
    <s v="Inicial"/>
    <s v="SI"/>
    <s v="SED META"/>
  </r>
  <r>
    <n v="955"/>
    <x v="10"/>
    <x v="157"/>
    <s v="INSTITUCIÓN EDUCATIVA PANDIGUANDO"/>
    <s v="LISBOA DAJUANDO"/>
    <n v="3"/>
    <s v="Inicial"/>
    <s v="SI"/>
    <s v="SED CAUCA"/>
  </r>
  <r>
    <n v="956"/>
    <x v="10"/>
    <x v="138"/>
    <s v="I.E. AGROAMBIENTAL NUEVA VISIÓN ALTO NAYA"/>
    <s v="ESCUELA RURAL MIXTA SINAI"/>
    <n v="3"/>
    <s v="Inicial"/>
    <s v="SI"/>
    <s v="SED CAUCA"/>
  </r>
  <r>
    <n v="957"/>
    <x v="10"/>
    <x v="138"/>
    <s v="CENTRO EDUCATIVO LA UNION - LLANITO"/>
    <s v="LA UNION - LLANITO (sede principal)"/>
    <n v="3"/>
    <s v="Inicial"/>
    <s v="SI"/>
    <s v="SED CAUCA"/>
  </r>
  <r>
    <n v="958"/>
    <x v="17"/>
    <x v="150"/>
    <s v="Centro Educativo Guacamayas"/>
    <s v="Sede La Independencia"/>
    <n v="1"/>
    <s v="Inicial"/>
    <s v="SI"/>
    <s v="SED META"/>
  </r>
  <r>
    <n v="959"/>
    <x v="5"/>
    <x v="33"/>
    <s v="INSTITUCION EDUCATIVA SANTO ANGEL"/>
    <s v="PUERTO COLOMBIA"/>
    <n v="3"/>
    <s v="Inicial"/>
    <s v="SI"/>
    <s v="SED ARAUCA"/>
  </r>
  <r>
    <n v="961"/>
    <x v="14"/>
    <x v="158"/>
    <s v="INSTITUCION EDUCATIVA DEPARTAMENTAL MARIANO SANTAMARIA"/>
    <s v="ESCUELA RURAL LA RAMBLA"/>
    <n v="3"/>
    <s v="Inicial"/>
    <s v="SI"/>
    <s v="SED CUNDINAMARCA"/>
  </r>
  <r>
    <n v="962"/>
    <x v="17"/>
    <x v="74"/>
    <s v="Centro Educativo Las Brisas"/>
    <s v="Sede El Triunfo"/>
    <n v="1"/>
    <s v="Inicial"/>
    <s v="SI"/>
    <s v="SED META"/>
  </r>
  <r>
    <n v="964"/>
    <x v="1"/>
    <x v="48"/>
    <s v="IE INDÍGENA KATIO CHAMI - SABALETA"/>
    <s v="SEDE INDÍGENA QUEBRADA BONITA"/>
    <n v="3"/>
    <s v="Inicial"/>
    <s v="SI"/>
    <s v="SED CHOCÓ"/>
  </r>
  <r>
    <n v="966"/>
    <x v="1"/>
    <x v="9"/>
    <s v="IE INDÍGENA DE TARENA"/>
    <s v="SEDE INDÍGENA ALTO TARENA"/>
    <n v="3"/>
    <s v="Inicial"/>
    <s v="SI"/>
    <s v="SED CHOCÓ"/>
  </r>
  <r>
    <n v="968"/>
    <x v="0"/>
    <x v="1"/>
    <s v="C.E. INDIG AWA EL HOJAL"/>
    <s v="SEDE # 7 INDIGENA AWA BOCA IMBAPI"/>
    <n v="3"/>
    <s v="Inicial"/>
    <s v="SI"/>
    <s v="SEM TUMACO"/>
  </r>
  <r>
    <n v="970"/>
    <x v="0"/>
    <x v="1"/>
    <s v="CENTRO EDUCATIVO  INDIGENA AWA  QUEJUAMBI"/>
    <s v="SEDE # 9 INDIGENA AWA PIEDRA SELLADA"/>
    <n v="3"/>
    <s v="Inicial"/>
    <s v="SI"/>
    <s v="SEM TUMACO"/>
  </r>
  <r>
    <n v="971"/>
    <x v="3"/>
    <x v="159"/>
    <s v="I. E. PIAMONTE"/>
    <s v="C.E.R. SAN MATIAS"/>
    <n v="3"/>
    <s v="Inicial"/>
    <s v="SI"/>
    <s v="SED ANTIOQUIA"/>
  </r>
  <r>
    <n v="973"/>
    <x v="5"/>
    <x v="8"/>
    <s v="CENTRO EDUCATIVO SAN JUAN BOSCO"/>
    <s v="SAN JUAN BOSCO(ANTES SAN LUIS A )"/>
    <n v="3"/>
    <s v="Inicial"/>
    <s v="SI"/>
    <s v="SED ARAUCA"/>
  </r>
  <r>
    <n v="974"/>
    <x v="11"/>
    <x v="77"/>
    <s v="I.E.R. SAN JOSE DE CAQUETANIA"/>
    <s v="EDEN DEL TIGRE"/>
    <n v="3"/>
    <s v="Inicial"/>
    <s v="SI"/>
    <s v="SED CAQUETÁ"/>
  </r>
  <r>
    <n v="976"/>
    <x v="17"/>
    <x v="74"/>
    <s v="Centro Educativo La Catalina"/>
    <s v="Sede Tres Chorros"/>
    <n v="1"/>
    <s v="Inicial"/>
    <s v="SI"/>
    <s v="SED META"/>
  </r>
  <r>
    <n v="977"/>
    <x v="17"/>
    <x v="151"/>
    <s v="Centro Educativo Rio Duda"/>
    <s v="Sede Las Palmeras"/>
    <n v="1"/>
    <s v="Inicial"/>
    <s v="SI"/>
    <s v="SED META"/>
  </r>
  <r>
    <n v="978"/>
    <x v="1"/>
    <x v="3"/>
    <s v="IE ROBINSON PALACIOS DE NAPIPI"/>
    <s v="SEDE LA ISLA"/>
    <n v="3"/>
    <s v="Inicial"/>
    <s v="SI"/>
    <s v="SED CHOCÓ"/>
  </r>
  <r>
    <n v="979"/>
    <x v="17"/>
    <x v="123"/>
    <s v="Institucion Educativa Ramón Arroyave"/>
    <s v="Sede Alto Guapaya"/>
    <n v="1"/>
    <s v="Inicial"/>
    <s v="SI"/>
    <s v="SED META"/>
  </r>
  <r>
    <n v="980"/>
    <x v="19"/>
    <x v="103"/>
    <s v="INSTITUCION EDUCATIVA TECNICA OLAYA HERRERA"/>
    <s v="MACO ALTO"/>
    <n v="3"/>
    <s v="Inicial"/>
    <s v="SI"/>
    <s v="SED TOLIMA"/>
  </r>
  <r>
    <n v="981"/>
    <x v="3"/>
    <x v="122"/>
    <s v="I. E. R. MULATICOS PIEDRECITAS"/>
    <s v="CENTRO EDUCATIVO RURAL EL DESCANSO"/>
    <n v="3"/>
    <s v="Inicial"/>
    <s v="SI"/>
    <s v="SED ANTIOQUIA"/>
  </r>
  <r>
    <n v="982"/>
    <x v="3"/>
    <x v="122"/>
    <s v="INSTITUCION EDUCATIVA RURAL LAS CHANGAS"/>
    <s v="C.E.R. NUESTRA SEÑORA DEL CARMEN"/>
    <n v="3"/>
    <s v="Inicial"/>
    <s v="SI"/>
    <s v="SED ANTIOQUIA"/>
  </r>
  <r>
    <n v="983"/>
    <x v="5"/>
    <x v="160"/>
    <s v="INSTITUCION EDUCATIVA ALTO CITACA."/>
    <s v="GUADUALITO 2"/>
    <n v="3"/>
    <s v="Inicial"/>
    <s v="SI"/>
    <s v="SED ARAUCA"/>
  </r>
  <r>
    <n v="984"/>
    <x v="5"/>
    <x v="160"/>
    <s v="CENTRO EDUCATIVO LUIS ANTONIO CALVO"/>
    <s v="LUIS ANTONIO CALVO"/>
    <n v="3"/>
    <s v="Inicial"/>
    <s v="SI"/>
    <s v="SED ARAUCA"/>
  </r>
  <r>
    <n v="985"/>
    <x v="17"/>
    <x v="150"/>
    <s v="INSTITUCION EDUCATIVA DIVINO NIÑO JESUS"/>
    <s v="SEDE PRINCIPAL DIVINO NIÑO JESUS"/>
    <n v="3"/>
    <s v="Inicial"/>
    <s v="SI"/>
    <s v="SED META"/>
  </r>
  <r>
    <n v="986"/>
    <x v="19"/>
    <x v="161"/>
    <s v="INSTITUCION EDUCATIVA TECNICA CAMACHO ANGARITA"/>
    <s v="JOSE MARIA CORDOBA"/>
    <n v="3"/>
    <s v="Inicial"/>
    <s v="SI"/>
    <s v="SED TOLIMA"/>
  </r>
  <r>
    <n v="987"/>
    <x v="17"/>
    <x v="74"/>
    <s v="IE NUESTRA SEÑORA DE LA MACARENA"/>
    <s v="SEDE EL TAPIR"/>
    <n v="3"/>
    <s v="Inicial"/>
    <s v="SI"/>
    <s v="SED META"/>
  </r>
  <r>
    <n v="988"/>
    <x v="3"/>
    <x v="162"/>
    <s v="I. E. LLANO DE CORDOBA"/>
    <s v="C. E. R. CHORRO DE LAGRIMAS"/>
    <n v="3"/>
    <s v="Inicial"/>
    <s v="SI"/>
    <s v="SED ANTIOQUIA"/>
  </r>
  <r>
    <n v="990"/>
    <x v="9"/>
    <x v="22"/>
    <s v="NUESTRA SEÑORA DEL PERPETUO SOCORRO"/>
    <s v="NUESTRA SEÑORA DEL PERPETUO SOCORRO"/>
    <n v="3"/>
    <s v="Inicial"/>
    <s v="SI"/>
    <s v="SEM BUENAVENTURA"/>
  </r>
  <r>
    <n v="991"/>
    <x v="9"/>
    <x v="22"/>
    <s v="JAIME ROOCK"/>
    <s v="JAIME ROOCK"/>
    <n v="3"/>
    <s v="Inicial"/>
    <s v="SI"/>
    <s v="SEM BUENAVENTURA"/>
  </r>
  <r>
    <n v="992"/>
    <x v="9"/>
    <x v="22"/>
    <s v="RAUL OREJUELA BUENO"/>
    <s v="RAUL OREJUELA BUENO"/>
    <n v="3"/>
    <s v="Inicial"/>
    <s v="SI"/>
    <s v="SEM BUENAVENTURA"/>
  </r>
  <r>
    <n v="993"/>
    <x v="4"/>
    <x v="11"/>
    <s v="INSTITUCIÓN ETNOEDUCATIVA INTEGRAL RURAL &quot;BAHIA HONDITA"/>
    <s v="SEDE MAURIPAO"/>
    <n v="3"/>
    <s v="Inicial"/>
    <s v="SI"/>
    <s v="SEM URIBIA"/>
  </r>
  <r>
    <n v="996"/>
    <x v="13"/>
    <x v="31"/>
    <s v="I.E.D. DE SAN JAVIER"/>
    <s v="ESCUELA RURAL DE MACAQUIÑO(INTERNADO)"/>
    <n v="3"/>
    <s v="Inicial"/>
    <s v="SI"/>
    <s v="SED VAUPÉS"/>
  </r>
  <r>
    <n v="997"/>
    <x v="9"/>
    <x v="163"/>
    <s v="INSTITUCION EDUCATIVA AGRICOLA DE GUADALAJARA DE BUGA"/>
    <s v="ANTONIO JOSE DE SUCRE"/>
    <n v="3"/>
    <s v="Inicial"/>
    <s v="SI"/>
    <s v="SEM BUGA"/>
  </r>
  <r>
    <n v="998"/>
    <x v="17"/>
    <x v="74"/>
    <s v="INSTITUCION EDUCATIVA SANTA TERESA"/>
    <s v="SEDE CAMPO HERMOSO"/>
    <n v="3"/>
    <s v="Inicial"/>
    <s v="SI"/>
    <s v="SED META"/>
  </r>
  <r>
    <n v="999"/>
    <x v="6"/>
    <x v="164"/>
    <s v="INSTITUCIÓN EDUCATIVA DE HATILLO DE LOBA"/>
    <s v="DEL CERRO DE LAS AGUADAS"/>
    <n v="3"/>
    <s v="Inicial"/>
    <s v="SI"/>
    <s v="SED BOLÍVAR"/>
  </r>
  <r>
    <n v="1001"/>
    <x v="7"/>
    <x v="165"/>
    <s v="INSTITUCION EDUCATIVA DEPARTAMENTAL MANUEL SALVADOR MEZA CAMARGO"/>
    <s v="EUM DAGOBERTO MEZA"/>
    <n v="3"/>
    <s v="Inicial"/>
    <s v="SI"/>
    <s v="SED MAGDALENA"/>
  </r>
  <r>
    <n v="1002"/>
    <x v="12"/>
    <x v="166"/>
    <s v="CENTRO EDUCATIVO RURAL LA BOGOTANA"/>
    <s v="SEDE LA CRISTALINA"/>
    <n v="2"/>
    <s v="Inicial"/>
    <s v="SI"/>
    <s v="SED NORTE DE SANTANDER"/>
  </r>
  <r>
    <n v="1003"/>
    <x v="1"/>
    <x v="61"/>
    <s v="CE INDÍGENA DE LANA"/>
    <s v="SEDE INDÍGENA DE CUMA"/>
    <n v="3"/>
    <s v="Inicial"/>
    <s v="SI"/>
    <s v="SED CHOCÓ"/>
  </r>
  <r>
    <n v="1005"/>
    <x v="1"/>
    <x v="13"/>
    <s v="IE INDÍGENA ARMANDO ACHITO LUBIASA DE NUSSI PURRÚ"/>
    <s v="SEDE INDÍGENA DOS BOCAS"/>
    <n v="3"/>
    <s v="Inicial"/>
    <s v="SI"/>
    <s v="SED CHOCÓ"/>
  </r>
  <r>
    <n v="1007"/>
    <x v="0"/>
    <x v="167"/>
    <s v="INSTITUCION EDUCATIVA TECNICO AGROECOLOGICO EL MOTILON"/>
    <s v="SEDE 5 LA AGUADA"/>
    <n v="3"/>
    <s v="Inicial"/>
    <s v="SI"/>
    <s v="SED NARIÑO"/>
  </r>
  <r>
    <n v="1012"/>
    <x v="4"/>
    <x v="53"/>
    <s v="CENTRO ETNOEDUCATIVO WIWA SHENZHUWIMAKU"/>
    <s v="EL LIMON"/>
    <n v="3"/>
    <s v="Inicial"/>
    <s v="SI"/>
    <s v="SEM RIOHACHA"/>
  </r>
  <r>
    <n v="1013"/>
    <x v="4"/>
    <x v="53"/>
    <s v="CENTRO ETNOEDUCATIVO #16"/>
    <s v="KOLOYOO"/>
    <n v="3"/>
    <s v="Inicial"/>
    <s v="SI"/>
    <s v="SEM RIOHACHA"/>
  </r>
  <r>
    <n v="1014"/>
    <x v="4"/>
    <x v="53"/>
    <s v="INSTITUCION ETNOEDUCATIVA #10"/>
    <s v="MOCHOMANA"/>
    <n v="3"/>
    <s v="Inicial"/>
    <s v="SI"/>
    <s v="SEM RIOHACHA"/>
  </r>
  <r>
    <n v="1015"/>
    <x v="7"/>
    <x v="168"/>
    <s v="INSTITUCION EDUCATIVA DEPARTAMENTAL TECNICA FRANCISCO JOSE DE CALDAS"/>
    <s v="ERM SANTA CATALINA"/>
    <n v="3"/>
    <s v="Inicial"/>
    <s v="SI"/>
    <s v="SED MAGDALENA"/>
  </r>
  <r>
    <n v="1016"/>
    <x v="12"/>
    <x v="112"/>
    <s v="INSTITUCION EDUCATIVA SAN PEDRO APOSTOL"/>
    <s v="SEDE CORAZONES"/>
    <n v="3"/>
    <s v="Inicial"/>
    <s v="SI"/>
    <s v="SED NORTE DE SANTANDER"/>
  </r>
  <r>
    <n v="1017"/>
    <x v="23"/>
    <x v="169"/>
    <s v="INSTITUCION EDUCATIVA RANCHERIA"/>
    <s v="ANIBAL JANNA"/>
    <n v="3"/>
    <s v="Inicial"/>
    <s v="SI"/>
    <s v="SEM SAHAGÚN"/>
  </r>
  <r>
    <n v="1018"/>
    <x v="24"/>
    <x v="170"/>
    <s v="COLEGIO RAFAEL URIBE URIBE"/>
    <s v="COLEGIO RAFAEL URIBE URIBE - SEDE PRINCIPAL"/>
    <n v="3"/>
    <s v="Inicial"/>
    <s v="SI"/>
    <s v="SED SANTANDER"/>
  </r>
  <r>
    <n v="1021"/>
    <x v="24"/>
    <x v="171"/>
    <s v="COLEGIO FLORENTINO GONZALEZ"/>
    <s v="ESCUELA RURAL LA HOYA"/>
    <n v="3"/>
    <s v="Inicial"/>
    <s v="SI"/>
    <s v="SED SANTANDER"/>
  </r>
  <r>
    <n v="1023"/>
    <x v="0"/>
    <x v="95"/>
    <s v="INSTITUCION EDUCATIVA AGROPECUARIA POLACHAYAN"/>
    <s v="SEDE 1 INSTITUCIÓN EDUCATIVA AGROPECUARIA POLACHAYAN"/>
    <n v="3"/>
    <s v="Inicial"/>
    <s v="SI"/>
    <s v="SED NARIÑO"/>
  </r>
  <r>
    <n v="1024"/>
    <x v="24"/>
    <x v="172"/>
    <s v="INSTITUCION EDUCATIVA LA AGUADA"/>
    <s v="INSTITUCION EDUCATIVA LA AGUADA"/>
    <n v="3"/>
    <s v="Inicial"/>
    <s v="SI"/>
    <s v="SED SANTANDER"/>
  </r>
  <r>
    <n v="1025"/>
    <x v="10"/>
    <x v="173"/>
    <s v="I.E. JOSE MARIA CORDOBA"/>
    <s v="EL LLANITO"/>
    <n v="3"/>
    <s v="Inicial"/>
    <s v="SI"/>
    <s v="SED CAUCA"/>
  </r>
  <r>
    <n v="1026"/>
    <x v="10"/>
    <x v="173"/>
    <s v="INSTITUCIÓN EDUCATIVA KLIICHAW SEK"/>
    <s v="CENTRO DOCENTE ALTO SAN FRANCISCO"/>
    <n v="3"/>
    <s v="Inicial"/>
    <s v="SI"/>
    <s v="SED CAUCA"/>
  </r>
  <r>
    <n v="1027"/>
    <x v="24"/>
    <x v="174"/>
    <s v="CENTRO EDUCATIVO LOS GUAYABOS"/>
    <s v="CENTRO EDUCATIVO  LOS GUAYABOS"/>
    <n v="3"/>
    <s v="Inicial"/>
    <s v="SI"/>
    <s v="SED SANTANDER"/>
  </r>
  <r>
    <n v="1030"/>
    <x v="24"/>
    <x v="175"/>
    <s v="INSTITUCION EDUCATIVA VILLANUEVA"/>
    <s v="INSTITUCION EDUCATIVA VILLANUEVA"/>
    <n v="3"/>
    <s v="Inicial"/>
    <s v="SI"/>
    <s v="SED SANTANDER"/>
  </r>
  <r>
    <n v="1032"/>
    <x v="2"/>
    <x v="62"/>
    <s v="CENTRO ETNOEDUCATIVO RURAL KAGGABA MATSHUKUMAKE"/>
    <s v="CE IND PUEBLO HERNANDEZ"/>
    <n v="3"/>
    <s v="Inicial"/>
    <s v="SI"/>
    <s v="SEM VALLEDUPAR"/>
  </r>
  <r>
    <n v="1033"/>
    <x v="7"/>
    <x v="98"/>
    <s v="INSTITUCION ETNOEDUCATIVA DISTRITAL BUNKWIMAKE"/>
    <s v="SEDE 02 GUMAKE"/>
    <n v="3"/>
    <s v="Inicial"/>
    <s v="SI"/>
    <s v="SEM SANTA MARTA"/>
  </r>
  <r>
    <n v="1034"/>
    <x v="8"/>
    <x v="176"/>
    <s v="INSTITUCION EDUCATIVA TECNICO DIVERSIFICADO"/>
    <s v="BELLAVISTA"/>
    <n v="3"/>
    <s v="Inicial"/>
    <s v="SI"/>
    <s v="SED CASANARE"/>
  </r>
  <r>
    <n v="1035"/>
    <x v="8"/>
    <x v="81"/>
    <s v="INSTITUCION EDUCATIVA INDIGENA KALIWIRNAE"/>
    <s v="EL CALVARIO"/>
    <n v="3"/>
    <s v="Inicial"/>
    <s v="SI"/>
    <s v="SED CASANARE"/>
  </r>
  <r>
    <n v="1040"/>
    <x v="20"/>
    <x v="177"/>
    <s v="I.E. Bazan"/>
    <s v="Centro Educativo Las Piedras"/>
    <n v="1"/>
    <s v="Inicial"/>
    <s v="SI"/>
    <s v="SED SUCRE"/>
  </r>
  <r>
    <n v="1041"/>
    <x v="3"/>
    <x v="42"/>
    <s v="INSTITUCION EDUCATIVA INDIGENA EL MANGO"/>
    <s v="NAZARIO URIBE"/>
    <n v="3"/>
    <s v="Inicial"/>
    <s v="SI"/>
    <s v="SEM TURBO"/>
  </r>
  <r>
    <n v="1042"/>
    <x v="3"/>
    <x v="42"/>
    <s v="INSTITUCION EDUCATIVA COMUNAL SAN JORGE"/>
    <s v="C.E. VILLA CALLE LARGA"/>
    <n v="3"/>
    <s v="Inicial"/>
    <s v="SI"/>
    <s v="SEM TURBO"/>
  </r>
  <r>
    <n v="1043"/>
    <x v="3"/>
    <x v="178"/>
    <s v="INSTITUCION EDUCATIVA LORENZO YALI"/>
    <s v="C. E. R. LA BRILLANTINA"/>
    <n v="3"/>
    <s v="Inicial"/>
    <s v="SI"/>
    <s v="SED ANTIOQUIA"/>
  </r>
  <r>
    <n v="1044"/>
    <x v="3"/>
    <x v="179"/>
    <s v="I. E. R. SAN MIGUEL DEL TIGRE"/>
    <s v="I. E. R. ALTO CIMITARRA"/>
    <n v="3"/>
    <s v="Inicial"/>
    <s v="SI"/>
    <s v="SED ANTIOQUIA"/>
  </r>
  <r>
    <n v="1046"/>
    <x v="14"/>
    <x v="180"/>
    <s v="INSTITUCION EDUCATIVA DEPARTAMENTAL LUIS ALFONSO VALBUENA ULLOA"/>
    <s v="INSTITUCION EDUCATIVA DEPARTAMENTAL LUIS ALFONSO VALBUENA ULLOA"/>
    <n v="3"/>
    <s v="Inicial"/>
    <s v="SI"/>
    <s v="SED CUNDINAMARCA"/>
  </r>
  <r>
    <n v="1047"/>
    <x v="25"/>
    <x v="181"/>
    <s v="INSTITUCION EDUCATIVA EL EDEN"/>
    <s v="INSTITUCION EDUCATIVA EL EDEN - SEDE PRINCIPAL"/>
    <n v="3"/>
    <s v="Inicial"/>
    <s v="SI"/>
    <s v="SED CALDAS"/>
  </r>
  <r>
    <n v="1051"/>
    <x v="4"/>
    <x v="11"/>
    <s v="INSTITUCION ETNOEDUCATIVA TECNICA AGROPECUARIA JUYASIRAIN"/>
    <s v="SICHIPOTEN"/>
    <n v="3"/>
    <s v="Inicial"/>
    <s v="SI"/>
    <s v="SEM URIBIA"/>
  </r>
  <r>
    <n v="1053"/>
    <x v="7"/>
    <x v="18"/>
    <s v=" I.E.T.A SEVILLANO"/>
    <s v="LA MIRA"/>
    <n v="3"/>
    <s v="Inicial"/>
    <s v="SI"/>
    <s v="SEM CIÉNAGA"/>
  </r>
  <r>
    <n v="1054"/>
    <x v="7"/>
    <x v="18"/>
    <s v="IER CARLOS GARCIA MAYORCA"/>
    <s v="ERM JOLUNURA"/>
    <n v="3"/>
    <s v="Inicial"/>
    <s v="SI"/>
    <s v="SEM CIÉNAGA"/>
  </r>
  <r>
    <n v="1057"/>
    <x v="7"/>
    <x v="89"/>
    <s v="INSTITUCION EDUCATIVA DEPARTAMENTAL CIUDAD PERDIDA"/>
    <s v="ERM RECUERDOS DE CIUDAD PERDIDA"/>
    <n v="3"/>
    <s v="Inicial"/>
    <s v="SI"/>
    <s v="SED MAGDALENA"/>
  </r>
  <r>
    <n v="1058"/>
    <x v="20"/>
    <x v="177"/>
    <s v="I.E. Bazan"/>
    <s v="Centro Educativo El Mamon"/>
    <n v="1"/>
    <s v="Inicial"/>
    <s v="SI"/>
    <s v="SED SUCRE"/>
  </r>
  <r>
    <n v="1060"/>
    <x v="6"/>
    <x v="182"/>
    <s v="I.E. NUESTRA SEÑORA DEL CARMEN DE BARBOSA"/>
    <s v="SAN SEBASTIAN DE BUENAVISTA"/>
    <n v="3"/>
    <s v="Inicial"/>
    <s v="SI"/>
    <s v="SEM MAGANGUÉ"/>
  </r>
  <r>
    <n v="1064"/>
    <x v="19"/>
    <x v="183"/>
    <s v="INSTITUCION EDUCATIVA TECNICA SANTA LUCIA"/>
    <s v="VILLA ESPERANZA"/>
    <n v="3"/>
    <s v="Inicial"/>
    <s v="SI"/>
    <s v="SED TOLIMA"/>
  </r>
  <r>
    <n v="1065"/>
    <x v="6"/>
    <x v="184"/>
    <s v="INSTITUCIÓN EDUCATIVA DE CAÑAVERAL"/>
    <s v="SAN JOSE DE CHIQUITO"/>
    <n v="3"/>
    <s v="Inicial"/>
    <s v="SI"/>
    <s v="SED BOLÍVAR"/>
  </r>
  <r>
    <n v="1067"/>
    <x v="20"/>
    <x v="177"/>
    <s v="I.E. Bazan"/>
    <s v="Centro Educativo Huele Tigre"/>
    <n v="1"/>
    <s v="Inicial"/>
    <s v="SI"/>
    <s v="SED SUCRE"/>
  </r>
  <r>
    <n v="1069"/>
    <x v="14"/>
    <x v="185"/>
    <s v="INSTITUCION EDUCATIVA DEPARTAMENTAL ANTONIO RICAURTE"/>
    <s v="ESCUELA  RURAL EL PASO"/>
    <n v="3"/>
    <s v="Inicial"/>
    <s v="SI"/>
    <s v="SED CUNDINAMARCA"/>
  </r>
  <r>
    <n v="1071"/>
    <x v="4"/>
    <x v="53"/>
    <s v="CENTRO EDUCATIVO DEL CARIBE_x000a_"/>
    <s v=" SEDE PUENTE BOMBA"/>
    <n v="3"/>
    <s v="Inicial"/>
    <s v="SI"/>
    <s v="SEM RIOHACHA"/>
  </r>
  <r>
    <n v="1072"/>
    <x v="20"/>
    <x v="186"/>
    <s v="INSTITUCION EDUCATIVA INDÍGENA PUEBLECITO"/>
    <s v="SEDE SAN MIGUEL"/>
    <n v="2"/>
    <s v="Inicial"/>
    <s v="SI"/>
    <s v="SED SUCRE"/>
  </r>
  <r>
    <n v="1073"/>
    <x v="1"/>
    <x v="44"/>
    <s v="CE INDÍGENA ERIS PAPELITO"/>
    <s v="SEDE INDÍGENA BELEN DE TAPARAL"/>
    <n v="3"/>
    <s v="Inicial"/>
    <s v="SI"/>
    <s v="SED CHOCÓ"/>
  </r>
  <r>
    <n v="1074"/>
    <x v="0"/>
    <x v="0"/>
    <s v="INSTITUCION EDUCATIVA ESCUELA NORMAL SUPERIOR LA INMACULADA"/>
    <s v="SEDE 7 ÑAMBÍ LA MINA"/>
    <n v="3"/>
    <s v="Inicial"/>
    <s v="SI"/>
    <s v="SED NARIÑO"/>
  </r>
  <r>
    <n v="1075"/>
    <x v="20"/>
    <x v="187"/>
    <s v="CENTRO EDUCATIVO BERLIN"/>
    <s v="CENTRO EDUCATIVO BERLIN"/>
    <n v="3"/>
    <s v="Inicial"/>
    <s v="SI"/>
    <s v="SED SUCRE"/>
  </r>
  <r>
    <n v="1076"/>
    <x v="20"/>
    <x v="187"/>
    <s v="CENTRO EDUCATIVO EL CERRO"/>
    <s v="CENTRO EDUCATIVO EL CERRO"/>
    <n v="3"/>
    <s v="Inicial"/>
    <s v="SI"/>
    <s v="SED SUCRE"/>
  </r>
  <r>
    <n v="1077"/>
    <x v="4"/>
    <x v="7"/>
    <s v="INSTITUCION EDUCATIVA INDIGENA NO. 9"/>
    <s v="SEDE WARRALARAIN"/>
    <n v="3"/>
    <s v="Inicial"/>
    <s v="SI"/>
    <s v="SEM MAICAO"/>
  </r>
  <r>
    <n v="1078"/>
    <x v="4"/>
    <x v="7"/>
    <s v="INSTITUCION EDUCATIVA NO. 12"/>
    <s v="SEDE SALVACION"/>
    <n v="2"/>
    <s v="Inicial"/>
    <s v="SI"/>
    <s v="SEM MAICAO"/>
  </r>
  <r>
    <n v="1079"/>
    <x v="20"/>
    <x v="148"/>
    <s v="CENTRO EDUCATIVO LA VENTURA"/>
    <s v="CENTRO EDUCATIVO LA VENTURA - SEDE PRINCIPAL"/>
    <n v="3"/>
    <s v="Inicial"/>
    <s v="SI"/>
    <s v="SED SUCRE"/>
  </r>
  <r>
    <n v="1080"/>
    <x v="10"/>
    <x v="130"/>
    <s v="I.E. FRAY LUIS AMIGO"/>
    <s v="JOANICO"/>
    <n v="3"/>
    <s v="Inicial"/>
    <s v="SI"/>
    <s v="SED CAUCA"/>
  </r>
  <r>
    <n v="1081"/>
    <x v="19"/>
    <x v="131"/>
    <s v="INSTITUCION EDUCATIVA TECNICA MARTIN POMALA"/>
    <s v="LAS MORAS"/>
    <n v="3"/>
    <s v="Inicial"/>
    <s v="SI"/>
    <s v="SED TOLIMA"/>
  </r>
  <r>
    <n v="1082"/>
    <x v="12"/>
    <x v="29"/>
    <s v="INSTITUCION EDUCATIVA RURAL LA SERPENTINA"/>
    <s v="SEDE ESMERALDA K19"/>
    <n v="3"/>
    <s v="Inicial"/>
    <s v="SI"/>
    <s v="SED NORTE DE SANTANDER"/>
  </r>
  <r>
    <n v="1083"/>
    <x v="20"/>
    <x v="148"/>
    <s v="CENTRO EDUCATIVO FRANCISCO JOSE DE CALDAS"/>
    <s v="CENTRO EDUCATIVO NTRA SEÑORA DEL SOCORRO"/>
    <n v="3"/>
    <s v="Inicial"/>
    <s v="SI"/>
    <s v="SED SUCRE"/>
  </r>
  <r>
    <n v="1084"/>
    <x v="20"/>
    <x v="148"/>
    <s v="CENTRO EDUCATIVO MALAMBO"/>
    <s v="CENTRO EDUCATIVO MALAMBO"/>
    <n v="3"/>
    <s v="Inicial"/>
    <s v="SI"/>
    <s v="SED SUCRE"/>
  </r>
  <r>
    <n v="1085"/>
    <x v="20"/>
    <x v="187"/>
    <s v="I.E. NUEVA VISTA HERMOSA"/>
    <s v="SEDE LAS BRISAS"/>
    <n v="3"/>
    <s v="Inicial"/>
    <s v="SI"/>
    <s v="SED SUCRE"/>
  </r>
  <r>
    <n v="1086"/>
    <x v="4"/>
    <x v="11"/>
    <s v="INSTITUCION  ETNOEDUCATIVA INTEGRAL RURAL PUERTO NUEVO"/>
    <s v="IPERRAIN"/>
    <n v="3"/>
    <s v="Inicial"/>
    <s v="SI"/>
    <s v="SEM URIBIA"/>
  </r>
  <r>
    <n v="1087"/>
    <x v="4"/>
    <x v="11"/>
    <s v="CENTRO ETNOEDUCATIVO INTEGRAL RURAL JALALA DE JONJOCITO"/>
    <s v="MANTO"/>
    <n v="3"/>
    <s v="Inicial"/>
    <s v="SI"/>
    <s v="SEM URIBIA"/>
  </r>
  <r>
    <n v="1089"/>
    <x v="4"/>
    <x v="32"/>
    <s v="INSTITUCION  ETNOEDUCATIVA RURAL ANOUI"/>
    <s v="ESCUELA RURAL INDÍGENA WIMPIRALEN"/>
    <n v="3"/>
    <s v="Inicial"/>
    <s v="SI"/>
    <s v="SED LA GUAJIRA"/>
  </r>
  <r>
    <n v="1090"/>
    <x v="1"/>
    <x v="9"/>
    <s v="IE INDÍGENA DE MONDO"/>
    <s v="SEDE INDÍGENA SABALETERA BRUBAHATA"/>
    <n v="3"/>
    <s v="Inicial"/>
    <s v="SI"/>
    <s v="SED CHOCÓ"/>
  </r>
  <r>
    <n v="1091"/>
    <x v="0"/>
    <x v="1"/>
    <s v="C.E. INDIG AWA EL VERDE"/>
    <s v="SEDE # 6 INDIGENA AWA GUISA SABALO"/>
    <n v="3"/>
    <s v="Inicial"/>
    <s v="SI"/>
    <s v="SEM TUMACO"/>
  </r>
  <r>
    <n v="1092"/>
    <x v="1"/>
    <x v="37"/>
    <s v="CE MARIA AUXILIADORA DE CUCURRUPI"/>
    <s v="SEDE LOS PEREA"/>
    <n v="3"/>
    <s v="Inicial"/>
    <s v="SI"/>
    <s v="SED CHOCÓ"/>
  </r>
  <r>
    <n v="1095"/>
    <x v="20"/>
    <x v="148"/>
    <s v="CENTRO EDUCATIVO FRANCISCO JOSE DE CALDAS"/>
    <s v="CENTRO EDUCATIVO FRANCISCO JOSE DE CALDAS"/>
    <n v="3"/>
    <s v="Inicial"/>
    <s v="SI"/>
    <s v="SED SUCRE"/>
  </r>
  <r>
    <n v="1096"/>
    <x v="6"/>
    <x v="50"/>
    <s v="Institución Educativa De Colorado"/>
    <s v="San Jose De La Nutria"/>
    <n v="1"/>
    <s v="Remplazo MME"/>
    <s v="SI"/>
    <s v="SED BOLÍVAR"/>
  </r>
  <r>
    <n v="1097"/>
    <x v="6"/>
    <x v="50"/>
    <s v="Institución Educativa De Colorado"/>
    <s v="Italia"/>
    <n v="1"/>
    <s v="Remplazo MME"/>
    <s v="SI"/>
    <s v="SED BOLÍVAR"/>
  </r>
  <r>
    <n v="1100"/>
    <x v="6"/>
    <x v="54"/>
    <s v="Institución Educativa De Rio Viejo"/>
    <s v="Casa De Dios"/>
    <n v="1"/>
    <s v="Remplazo MME"/>
    <s v="SI"/>
    <s v="SED BOLÍVAR"/>
  </r>
  <r>
    <n v="1101"/>
    <x v="6"/>
    <x v="14"/>
    <s v="Institución Educativa San Lucas"/>
    <s v="Mina Caracolito"/>
    <n v="1"/>
    <s v="Remplazo MME"/>
    <s v="SI"/>
    <s v="SED BOLÍVAR"/>
  </r>
  <r>
    <n v="1106"/>
    <x v="6"/>
    <x v="14"/>
    <s v="Institución Educativa San Lucas"/>
    <s v="La Serrania"/>
    <n v="1"/>
    <s v="Remplazo MME"/>
    <s v="SI"/>
    <s v="SED BOLÍVAR"/>
  </r>
  <r>
    <n v="1107"/>
    <x v="6"/>
    <x v="47"/>
    <s v="Institución Educativa Técnica Agropecuaria Y Minera De Montecristo"/>
    <s v="La Ahuyama"/>
    <n v="1"/>
    <s v="Remplazo MME"/>
    <s v="SI"/>
    <s v="SED BOLÍVAR"/>
  </r>
  <r>
    <n v="1108"/>
    <x v="6"/>
    <x v="58"/>
    <s v="Institución Educativa De Micoahumado"/>
    <s v="El Reflejo"/>
    <n v="1"/>
    <s v="Remplazo MME"/>
    <s v="SI"/>
    <s v="SED BOLÍVAR"/>
  </r>
  <r>
    <n v="1109"/>
    <x v="6"/>
    <x v="14"/>
    <s v="Institución Educativa Académica Y Técnica Agropecuaria Los Canelos"/>
    <s v="La Estrella"/>
    <n v="1"/>
    <s v="Remplazo MME"/>
    <s v="SI"/>
    <s v="SED BOLÍVAR"/>
  </r>
  <r>
    <n v="1110"/>
    <x v="6"/>
    <x v="14"/>
    <s v="Institución Educativa Técnica Empresarial Buena Vista"/>
    <s v="Patio Bonito"/>
    <n v="1"/>
    <s v="Remplazo MME"/>
    <s v="SI"/>
    <s v="SED BOLÍVAR"/>
  </r>
  <r>
    <n v="1113"/>
    <x v="6"/>
    <x v="14"/>
    <s v="Institución Educativa Académica Y Técnica Agropecuaria Los Canelos"/>
    <s v="Mina Pepo"/>
    <n v="1"/>
    <s v="Remplazo MME"/>
    <s v="SI"/>
    <s v="SED BOLÍVAR"/>
  </r>
  <r>
    <n v="1116"/>
    <x v="6"/>
    <x v="14"/>
    <s v="Institución Educativa San Lucas"/>
    <s v="La Torera"/>
    <n v="1"/>
    <s v="Remplazo MME"/>
    <s v="SI"/>
    <s v="SED BOLÍVAR"/>
  </r>
  <r>
    <n v="1118"/>
    <x v="3"/>
    <x v="30"/>
    <s v="I.E.R Indigenista Jaichinidau"/>
    <s v="C. E. R. Cañaverales"/>
    <n v="1"/>
    <s v="Remplazo MME"/>
    <s v="SI"/>
    <s v="SED ANTIOQUIA"/>
  </r>
  <r>
    <n v="1119"/>
    <x v="3"/>
    <x v="30"/>
    <s v="I.E.R Indigenista Jaichinidau"/>
    <s v="C. E. R. Indigenista Pantanos-Antadocito"/>
    <n v="1"/>
    <s v="Remplazo MME"/>
    <s v="SI"/>
    <s v="SED ANTIOQUIA"/>
  </r>
  <r>
    <n v="1130"/>
    <x v="3"/>
    <x v="39"/>
    <s v="I.E.R INDIGENISTA EMBERA ATRATO MEDIO"/>
    <s v="C. E. R. INDIGENISTA EL SALADO"/>
    <n v="2"/>
    <s v="Remplazo MME"/>
    <s v="SI"/>
    <s v="SED ANTIOQUIA"/>
  </r>
  <r>
    <n v="1134"/>
    <x v="6"/>
    <x v="14"/>
    <s v="Institución Educativa San Lucas"/>
    <s v="San Antonio"/>
    <n v="1"/>
    <s v="Remplazo MME"/>
    <s v="SI"/>
    <s v="SED BOLÍVAR"/>
  </r>
  <r>
    <n v="1146"/>
    <x v="6"/>
    <x v="106"/>
    <s v="INSTITUCIÓN EDUCATIVA MANUEL FRANCISCO OBREGON"/>
    <s v="LA UNION PINILLOS"/>
    <n v="2"/>
    <s v="Remplazo MME"/>
    <s v="SI"/>
    <s v="SED BOLÍVAR"/>
  </r>
  <r>
    <n v="1147"/>
    <x v="6"/>
    <x v="113"/>
    <s v="INSTITUCIÓN EDUCATIVA TÉCNICA AGROPECUARIA TÓMAS DANIELS DE PATICO"/>
    <s v="PEÑON DE DURAN"/>
    <n v="3"/>
    <s v="Remplazo MME"/>
    <s v="SI"/>
    <s v="SED BOLÍVAR"/>
  </r>
  <r>
    <n v="1150"/>
    <x v="6"/>
    <x v="52"/>
    <s v="INSTITUCIÓN EDUCATIVA DE NOROSÍ"/>
    <s v="EL PILOTO"/>
    <n v="3"/>
    <s v="Remplazo MME"/>
    <s v="SI"/>
    <s v="SED BOLÍVAR"/>
  </r>
  <r>
    <n v="1151"/>
    <x v="6"/>
    <x v="52"/>
    <s v="INSTITUCIÓN EDUCATIVA DE NOROSÍ"/>
    <s v="SAN ISIDRO CUBA"/>
    <n v="3"/>
    <s v="Remplazo MME"/>
    <s v="SI"/>
    <s v="SED BOLÍVAR"/>
  </r>
  <r>
    <n v="1152"/>
    <x v="22"/>
    <x v="116"/>
    <s v="INSTITUCION EDUCATIVA KERÁ SHIKARÁ"/>
    <s v="ESC INDIGENA LA BARROSA"/>
    <n v="2"/>
    <s v="Remplazo MME"/>
    <s v="SI"/>
    <s v="SED BOYACÁ"/>
  </r>
  <r>
    <n v="1154"/>
    <x v="10"/>
    <x v="34"/>
    <s v="Institución Educativa Agricola Piamonte"/>
    <s v="La Sonora"/>
    <n v="1"/>
    <s v="Remplazo MME"/>
    <s v="SI"/>
    <s v="SED CAUCA"/>
  </r>
  <r>
    <n v="1157"/>
    <x v="10"/>
    <x v="34"/>
    <s v="Institución Educativa Agricola Piamonte"/>
    <s v="La Brasilia"/>
    <n v="1"/>
    <s v="Remplazo MME"/>
    <s v="SI"/>
    <s v="SED CAUCA"/>
  </r>
  <r>
    <n v="1175"/>
    <x v="7"/>
    <x v="18"/>
    <s v="Institución Etnoeducativa Rural Residencia Escolar Kogui Sebanzhi"/>
    <s v="Erm El Salto"/>
    <n v="1"/>
    <s v="Remplazo MME"/>
    <s v="SI"/>
    <s v="SEM CIÉNAGA"/>
  </r>
  <r>
    <n v="1178"/>
    <x v="7"/>
    <x v="98"/>
    <s v="INSTITUCION ETNOEDUCATIVA DISTRITAL BUNKWIMAKE"/>
    <s v="SEDE 03 JIWA"/>
    <n v="2"/>
    <s v="Remplazo MME"/>
    <s v="SI"/>
    <s v="SEM SANTA MARTA"/>
  </r>
  <r>
    <n v="1185"/>
    <x v="1"/>
    <x v="44"/>
    <s v="Ce Indígena Santa Maria Birrinchao"/>
    <s v="Sede Indígena Pimporrodo"/>
    <n v="1"/>
    <s v="Remplazo MME"/>
    <s v="SI"/>
    <s v="SED CHOCÓ"/>
  </r>
  <r>
    <n v="1186"/>
    <x v="1"/>
    <x v="37"/>
    <s v="Ce Maria Auxiliadora De Cucurrupi"/>
    <s v="Sede Bella Victoria"/>
    <n v="1"/>
    <s v="Remplazo MME"/>
    <s v="SI"/>
    <s v="SED CHOCÓ"/>
  </r>
  <r>
    <n v="1189"/>
    <x v="1"/>
    <x v="12"/>
    <s v="Ce Indígena Nuncidó"/>
    <s v="Sede Indígena Chorro"/>
    <n v="1"/>
    <s v="Remplazo MME"/>
    <s v="SI"/>
    <s v="SED CHOCÓ"/>
  </r>
  <r>
    <n v="1190"/>
    <x v="1"/>
    <x v="37"/>
    <s v="Ce Maria Auxiliadora De Cucurrupi"/>
    <s v="Sede San Martin De Porres"/>
    <n v="1"/>
    <s v="Remplazo MME"/>
    <s v="SI"/>
    <s v="SED CHOCÓ"/>
  </r>
  <r>
    <n v="1191"/>
    <x v="1"/>
    <x v="44"/>
    <s v="Ce Indígena Santa Maria Birrinchao"/>
    <s v="Sede Indigena Playita Gella"/>
    <n v="1"/>
    <s v="Remplazo MME"/>
    <s v="SI"/>
    <s v="SED CHOCÓ"/>
  </r>
  <r>
    <n v="1192"/>
    <x v="1"/>
    <x v="37"/>
    <s v="Ce Maria Auxiliadora De Cucurrupi"/>
    <s v="Sede San Antonio De Palestina"/>
    <n v="1"/>
    <s v="Remplazo MME"/>
    <s v="SI"/>
    <s v="SED CHOCÓ"/>
  </r>
  <r>
    <n v="1193"/>
    <x v="1"/>
    <x v="2"/>
    <s v="Ie Indígena Luis Enrique Arce De Aguasal"/>
    <s v="Sede Indígena De Bajo Chichido"/>
    <n v="1"/>
    <s v="Remplazo MME"/>
    <s v="SI"/>
    <s v="SED CHOCÓ"/>
  </r>
  <r>
    <n v="1205"/>
    <x v="1"/>
    <x v="2"/>
    <s v="CE INDÍGENA DE CASCAJERO"/>
    <s v="SEDE INDÍGENA ALTO MOINDO"/>
    <n v="3"/>
    <s v="Remplazo MME"/>
    <s v="SI"/>
    <s v="SED CHOCÓ"/>
  </r>
  <r>
    <n v="1214"/>
    <x v="1"/>
    <x v="2"/>
    <s v="CE INDÍGENA DE CASCAJERO"/>
    <s v="SEDE INDÍGENA DE RIO COLORADO"/>
    <n v="3"/>
    <s v="Remplazo MME"/>
    <s v="SI"/>
    <s v="SED CHOCÓ"/>
  </r>
  <r>
    <n v="1233"/>
    <x v="23"/>
    <x v="129"/>
    <s v="CENTRO EDUCATIVO KANYIDO"/>
    <s v="ESCUELA NUEVA EL VENADO"/>
    <n v="2"/>
    <s v="Remplazo MME"/>
    <s v="SI"/>
    <s v="SED CÓRDOBA"/>
  </r>
  <r>
    <n v="1236"/>
    <x v="23"/>
    <x v="129"/>
    <s v="CENTRO EDUCATIVO KANYIDO"/>
    <s v="ESCUELA NUEVA ZEIBY"/>
    <n v="1"/>
    <s v="Remplazo MME"/>
    <s v="SI"/>
    <s v="SED CÓRDOBA"/>
  </r>
  <r>
    <n v="1237"/>
    <x v="14"/>
    <x v="188"/>
    <s v="INSTITUCIÓN EDUCATIVA DEPARTAMENTAL INTEGRADO SAN CAYETANO"/>
    <s v="ESCUELA RURAL  PINIPAY"/>
    <n v="3"/>
    <s v="Remplazo MME"/>
    <s v="SI"/>
    <s v="SED CUNDINAMARCA"/>
  </r>
  <r>
    <n v="1238"/>
    <x v="2"/>
    <x v="15"/>
    <s v="Institucion Educativa Indigena Tutache"/>
    <s v="Sede Indigena Shpachaye"/>
    <n v="1"/>
    <s v="Remplazo MME"/>
    <s v="SI"/>
    <s v="SED CESAR"/>
  </r>
  <r>
    <n v="1240"/>
    <x v="2"/>
    <x v="15"/>
    <s v="Institucion Educativa Indigena Tutache"/>
    <s v="Sede Salem"/>
    <n v="1"/>
    <s v="Remplazo MME"/>
    <s v="SI"/>
    <s v="SED CESAR"/>
  </r>
  <r>
    <n v="1241"/>
    <x v="2"/>
    <x v="15"/>
    <s v="Institucion Educativa Indigena Tutache"/>
    <s v="Sede Indigena Chawaye"/>
    <n v="1"/>
    <s v="Remplazo MME"/>
    <s v="SI"/>
    <s v="SED CESAR"/>
  </r>
  <r>
    <n v="1243"/>
    <x v="2"/>
    <x v="4"/>
    <s v="Centro Educativo Dionisia Alfaro"/>
    <s v="Sede Nuestra Señora De Guadalupe"/>
    <n v="1"/>
    <s v="Remplazo MME"/>
    <s v="SI"/>
    <s v="SED CESAR"/>
  </r>
  <r>
    <n v="1244"/>
    <x v="2"/>
    <x v="15"/>
    <s v="Centro Educativo Indigena Echoka"/>
    <s v="Sede Indigena Westa"/>
    <n v="1"/>
    <s v="Remplazo MME"/>
    <s v="SI"/>
    <s v="SED CESAR"/>
  </r>
  <r>
    <n v="1246"/>
    <x v="2"/>
    <x v="15"/>
    <s v="Centro Educativo Indigena Echoka"/>
    <s v="Sede Yiputo"/>
    <n v="1"/>
    <s v="Remplazo MME"/>
    <s v="SI"/>
    <s v="SED CESAR"/>
  </r>
  <r>
    <n v="1250"/>
    <x v="2"/>
    <x v="15"/>
    <s v="Centro Educativo Indigena Echoka"/>
    <s v="Sede Indigena Kurarapa"/>
    <n v="1"/>
    <s v="Remplazo MME"/>
    <s v="SI"/>
    <s v="SED CESAR"/>
  </r>
  <r>
    <n v="1252"/>
    <x v="2"/>
    <x v="15"/>
    <s v="Centro Educativo Indigena Echoka"/>
    <s v="Sede Indigena Konone"/>
    <n v="1"/>
    <s v="Remplazo MME"/>
    <s v="SI"/>
    <s v="SED CESAR"/>
  </r>
  <r>
    <n v="1272"/>
    <x v="2"/>
    <x v="4"/>
    <s v="CENTRO EDUCATIVO INDIGENA SIMUNURWA"/>
    <s v="SEDE INDIGENA KWANIMAN"/>
    <n v="3"/>
    <s v="Remplazo MME"/>
    <s v="SI"/>
    <s v="SED CESAR"/>
  </r>
  <r>
    <n v="1273"/>
    <x v="2"/>
    <x v="4"/>
    <s v="INSTITUCION EDUCATIVA MINAS DE IRACAL"/>
    <s v="SEDE ANTIGUOS NUMERO 1"/>
    <n v="3"/>
    <s v="Remplazo MME"/>
    <s v="SI"/>
    <s v="SED CESAR"/>
  </r>
  <r>
    <n v="1354"/>
    <x v="17"/>
    <x v="108"/>
    <s v="Institucion Educativa La Primavera"/>
    <s v="Sede Buena Vista"/>
    <n v="1"/>
    <s v="Remplazo MME"/>
    <s v="SI"/>
    <s v="SED META"/>
  </r>
  <r>
    <n v="1364"/>
    <x v="0"/>
    <x v="1"/>
    <s v="C. E. Indigena Awa Calvi"/>
    <s v="Sede # 9 Indigena Awa Pulgande  Campo Alegre"/>
    <n v="1"/>
    <s v="Remplazo MME"/>
    <s v="SI"/>
    <s v="SEM TUMACO"/>
  </r>
  <r>
    <n v="1365"/>
    <x v="0"/>
    <x v="1"/>
    <s v="C. E. Indigena Awa Calvi"/>
    <s v="Sede # 16 Indigena Awa Pilbi Gran Rosario"/>
    <n v="1"/>
    <s v="Remplazo MME"/>
    <s v="SI"/>
    <s v="SEM TUMACO"/>
  </r>
  <r>
    <n v="1366"/>
    <x v="0"/>
    <x v="1"/>
    <s v="C. E. Indigena Awa Calvi"/>
    <s v="Sede # 17 Indigena Awa El Mejicano"/>
    <n v="1"/>
    <s v="Remplazo MME"/>
    <s v="SI"/>
    <s v="SEM TUMACO"/>
  </r>
  <r>
    <n v="1378"/>
    <x v="0"/>
    <x v="1"/>
    <s v="C. E. Indigena Awa Calvi"/>
    <s v="Sede # 5 Indigena Awa Salto  Palay"/>
    <n v="1"/>
    <s v="Remplazo MME"/>
    <s v="SI"/>
    <s v="SEM TUMACO"/>
  </r>
  <r>
    <n v="1407"/>
    <x v="0"/>
    <x v="5"/>
    <s v="CENTRO EDUCATIVO RURAL SAN FRANCISCO DE TAIJA"/>
    <s v="SEDE 2 GUABILLO"/>
    <n v="1"/>
    <s v="Remplazo MME"/>
    <s v="SI"/>
    <s v="SED NARIÑO"/>
  </r>
  <r>
    <n v="1412"/>
    <x v="0"/>
    <x v="5"/>
    <s v="INSTITUCION EDUCATIVA SAN JOSE DEL TAPAJE"/>
    <s v="CENTRO EDUCATIVO MATAPALO"/>
    <n v="3"/>
    <s v="Remplazo MME"/>
    <s v="SI"/>
    <s v="SED NARIÑO"/>
  </r>
  <r>
    <n v="1415"/>
    <x v="0"/>
    <x v="1"/>
    <s v="C.E. INDIG AWA EL VERDE"/>
    <s v="SEDE # 5 IND AWA PIZDE PIALQUER"/>
    <n v="3"/>
    <s v="Remplazo MME"/>
    <s v="SI"/>
    <s v="SEM TUMACO"/>
  </r>
  <r>
    <n v="1416"/>
    <x v="0"/>
    <x v="5"/>
    <s v="INSTITUCION EDUCATIVA SAN JOSE DEL TAPAJE"/>
    <s v="SEDE 2 SANTA CATALINA"/>
    <n v="3"/>
    <s v="Remplazo MME"/>
    <s v="SI"/>
    <s v="SED NARIÑO"/>
  </r>
  <r>
    <n v="1418"/>
    <x v="12"/>
    <x v="29"/>
    <s v="Institucion Educativa Rural La Serpentina"/>
    <s v="Sede El Galan"/>
    <n v="1"/>
    <s v="Remplazo MME"/>
    <s v="SI"/>
    <s v="SED NORTE DE SANTANDER"/>
  </r>
  <r>
    <n v="1419"/>
    <x v="12"/>
    <x v="29"/>
    <s v="Institucion Educativa Rural Puerto Barco"/>
    <s v="Sede Monteadentro"/>
    <n v="1"/>
    <s v="Remplazo MME"/>
    <s v="SI"/>
    <s v="SED NORTE DE SANTANDER"/>
  </r>
  <r>
    <n v="1421"/>
    <x v="12"/>
    <x v="29"/>
    <s v="Institucion Educativa Rural Puerto Barco"/>
    <s v="Sede Barrancas Porvenir"/>
    <n v="1"/>
    <s v="Remplazo MME"/>
    <s v="SI"/>
    <s v="SED NORTE DE SANTANDER"/>
  </r>
  <r>
    <n v="1422"/>
    <x v="12"/>
    <x v="41"/>
    <s v="Institucion Educativa Rural Nuestra Señora Del Carmen"/>
    <s v="Sede Santa Teresita"/>
    <n v="1"/>
    <s v="Remplazo MME"/>
    <s v="SI"/>
    <s v="SED NORTE DE SANTANDER"/>
  </r>
  <r>
    <n v="1424"/>
    <x v="12"/>
    <x v="41"/>
    <s v="Institucion Educativa Rural Nuestra Señora Del Carmen"/>
    <s v="Sede Abejales"/>
    <n v="1"/>
    <s v="Remplazo MME"/>
    <s v="SI"/>
    <s v="SED NORTE DE SANTANDER"/>
  </r>
  <r>
    <n v="1425"/>
    <x v="12"/>
    <x v="41"/>
    <s v="Institucion Educativa Rural Nuestra Señora Del Carmen"/>
    <s v="Sede Santa Rita"/>
    <n v="1"/>
    <s v="Remplazo MME"/>
    <s v="SI"/>
    <s v="SED NORTE DE SANTANDER"/>
  </r>
  <r>
    <n v="1426"/>
    <x v="12"/>
    <x v="41"/>
    <s v="Institucion Educativa Rural Nuestra Señora Del Carmen"/>
    <s v="Sede Porvenir"/>
    <n v="1"/>
    <s v="Remplazo MME"/>
    <s v="SI"/>
    <s v="SED NORTE DE SANTANDER"/>
  </r>
  <r>
    <n v="1427"/>
    <x v="12"/>
    <x v="29"/>
    <s v="INSTITUCION EDUCATIVA RURAL PUERTO BARCO"/>
    <s v="SEDE LA COLOMBIANA"/>
    <n v="2"/>
    <s v="Remplazo MME"/>
    <s v="SI"/>
    <s v="SED NORTE DE SANTANDER"/>
  </r>
  <r>
    <n v="1428"/>
    <x v="12"/>
    <x v="41"/>
    <s v="INSTITUCION EDUCATIVA RURAL NUESTRA SEÑORA DEL CARMEN"/>
    <s v="SEDE CASCAJAL"/>
    <n v="1"/>
    <s v="Remplazo MME"/>
    <s v="SI"/>
    <s v="SED NORTE DE SANTANDER"/>
  </r>
  <r>
    <n v="1429"/>
    <x v="12"/>
    <x v="29"/>
    <s v="INSTITUCION EDUCATIVA RURAL PUERTO BARCO"/>
    <s v="SEDE SAN MARTIN"/>
    <n v="3"/>
    <s v="Remplazo MME"/>
    <s v="SI"/>
    <s v="SED NORTE DE SANTANDER"/>
  </r>
  <r>
    <n v="1431"/>
    <x v="12"/>
    <x v="29"/>
    <s v="INSTITUCION EDUCATIVA RURAL LA SERPENTINA"/>
    <s v="SEDE T25"/>
    <n v="3"/>
    <s v="Remplazo MME"/>
    <s v="SI"/>
    <s v="SED NORTE DE SANTANDER"/>
  </r>
  <r>
    <n v="1436"/>
    <x v="17"/>
    <x v="150"/>
    <s v="Centro Educativo Guacamayas"/>
    <s v="Sede Canapure"/>
    <n v="1"/>
    <s v="Remplazo MME"/>
    <s v="SI"/>
    <s v="SED META"/>
  </r>
  <r>
    <n v="1437"/>
    <x v="17"/>
    <x v="150"/>
    <s v="Centro Educativo Guacamayas"/>
    <s v="Sede La Libertad"/>
    <n v="1"/>
    <s v="Remplazo MME"/>
    <s v="SI"/>
    <s v="SED META"/>
  </r>
  <r>
    <n v="1439"/>
    <x v="13"/>
    <x v="31"/>
    <s v="I.E.D. De San Javier"/>
    <s v="Escuela Rural De Tucunare"/>
    <n v="1"/>
    <s v="Remplazo MME"/>
    <s v="SI"/>
    <s v="SED VAUPÉS"/>
  </r>
  <r>
    <n v="1443"/>
    <x v="5"/>
    <x v="36"/>
    <s v="Ie Jose Antonio Galan"/>
    <s v="La Virgen"/>
    <n v="1"/>
    <s v="Remplazo MME"/>
    <s v="SI"/>
    <s v="SED ARAUCA"/>
  </r>
  <r>
    <n v="1444"/>
    <x v="17"/>
    <x v="108"/>
    <s v="Institucion Educativa La Primavera"/>
    <s v="Sede La Libertad"/>
    <n v="1"/>
    <s v="Remplazo MME"/>
    <s v="SI"/>
    <s v="SED META"/>
  </r>
  <r>
    <n v="1448"/>
    <x v="11"/>
    <x v="77"/>
    <s v="I.E.R. La Inmaculada"/>
    <s v="Veracruz"/>
    <n v="1"/>
    <s v="Remplazo MME"/>
    <s v="SI"/>
    <s v="SED CAQUETÁ"/>
  </r>
  <r>
    <n v="1452"/>
    <x v="5"/>
    <x v="17"/>
    <s v="Centro Educativo La Palestina"/>
    <s v="El Condor"/>
    <n v="1"/>
    <s v="Remplazo MME"/>
    <s v="SI"/>
    <s v="SED ARAUCA"/>
  </r>
  <r>
    <n v="1454"/>
    <x v="17"/>
    <x v="108"/>
    <s v="Institucion Educativa La Primavera"/>
    <s v="Sede La Fundacion"/>
    <n v="1"/>
    <s v="Remplazo MME"/>
    <s v="SI"/>
    <s v="SED META"/>
  </r>
  <r>
    <n v="1457"/>
    <x v="24"/>
    <x v="189"/>
    <s v="CENTRO EDUCATIVO MESETA SAN RAFAEL"/>
    <s v="ESC RUR PUERTA OPONCITO"/>
    <n v="2"/>
    <s v="Remplazo MME"/>
    <s v="SI"/>
    <s v="SEM BARRANCABERMEJA"/>
  </r>
  <r>
    <n v="1458"/>
    <x v="20"/>
    <x v="148"/>
    <s v="CENTRO EDUCATIVO NUESTRA SEÑORA DEL CARMEN"/>
    <s v="CENTRO EDUCATIVO SAN MATEO"/>
    <n v="3"/>
    <s v="Remplazo MME"/>
    <s v="SI"/>
    <s v="SED SUCRE"/>
  </r>
  <r>
    <n v="1459"/>
    <x v="20"/>
    <x v="148"/>
    <s v="CENTRO EDUCATIVO MALAMBO"/>
    <s v="CENTRO EDUCATIVO MONTERIA"/>
    <n v="2"/>
    <s v="Remplazo MME"/>
    <s v="SI"/>
    <s v="SED SUCRE"/>
  </r>
  <r>
    <n v="1468"/>
    <x v="9"/>
    <x v="22"/>
    <s v="NUESTRA SEÑORA DEL PERPETUO SOCORRO"/>
    <s v="SANTA TERESITA"/>
    <n v="3"/>
    <s v="Remplazo MME"/>
    <s v="SI"/>
    <s v="SEM BUENAVENTURA"/>
  </r>
  <r>
    <n v="1469"/>
    <x v="9"/>
    <x v="22"/>
    <s v="JOSE ACEVEDO Y GOMEZ"/>
    <s v="LA SAGRADA FAMILIA"/>
    <n v="3"/>
    <s v="Remplazo MME"/>
    <s v="SI"/>
    <s v="SEM BUENAVENTURA"/>
  </r>
  <r>
    <n v="1475"/>
    <x v="17"/>
    <x v="150"/>
    <s v="CENTRO EDUCATIVO GUACAMAYAS"/>
    <s v="SEDE PRINCIPAL SAN FRANCISCO"/>
    <n v="2"/>
    <s v="Remplazo MME"/>
    <s v="SI"/>
    <s v="SED META"/>
  </r>
  <r>
    <n v="1476"/>
    <x v="17"/>
    <x v="150"/>
    <s v="CENTRO EDUCATIVO GUACAMAYAS"/>
    <s v="SEDE SANTA HELENA"/>
    <n v="2"/>
    <s v="Remplazo MME"/>
    <s v="SI"/>
    <s v="SED META"/>
  </r>
  <r>
    <n v="1479"/>
    <x v="11"/>
    <x v="56"/>
    <s v="I.E. R. EL EDEN"/>
    <s v="LAS PISCINAS"/>
    <n v="2"/>
    <s v="Remplazo MME"/>
    <s v="SI"/>
    <s v="SED CAQUETÁ"/>
  </r>
  <r>
    <n v="1480"/>
    <x v="11"/>
    <x v="65"/>
    <s v="I.E.R. INDIGENA COREGUAJE"/>
    <s v="INDIGENA SAN JOSE DEL CUERAZO"/>
    <n v="2"/>
    <s v="Remplazo MME"/>
    <s v="SI"/>
    <s v="SED CAQUETÁ"/>
  </r>
  <r>
    <n v="1481"/>
    <x v="11"/>
    <x v="56"/>
    <s v="I.E. R. EL EDEN"/>
    <s v="LOS ESPEJOS"/>
    <n v="1"/>
    <s v="Remplazo MME"/>
    <s v="SI"/>
    <s v="SED CAQUETÁ"/>
  </r>
  <r>
    <n v="1488"/>
    <x v="6"/>
    <x v="190"/>
    <s v="Institución Etnoeducativa del Archipiélago de San Bernardo"/>
    <s v="Sede Isla Múcura "/>
    <n v="3"/>
    <s v="Remplazo SED/SEM"/>
    <s v="SI"/>
    <s v="SEM CARTAGENA"/>
  </r>
  <r>
    <n v="1489"/>
    <x v="0"/>
    <x v="5"/>
    <s v="Institución Educativa El Bazán"/>
    <s v="IE El Bazan"/>
    <n v="3"/>
    <s v="Remplazo SED/SEM"/>
    <s v="SI"/>
    <s v="SED NARIÑO"/>
  </r>
  <r>
    <n v="1496"/>
    <x v="2"/>
    <x v="62"/>
    <s v="Institución Educativa Indígena Gun Aruwan"/>
    <s v="Gun Aruwan - Sede Principal"/>
    <n v="3"/>
    <s v="Remplazo SED/SEM"/>
    <s v="SI"/>
    <s v="SEM VALLEDUPAR"/>
  </r>
  <r>
    <n v="1497"/>
    <x v="0"/>
    <x v="10"/>
    <s v="Institución Educativa Técnica Agropecuaria El empalme"/>
    <s v="Institución Educativa Santa Lucia"/>
    <n v="1"/>
    <s v="Remplazo SED/SEM"/>
    <s v="SI"/>
    <s v="SEM IPIALES"/>
  </r>
  <r>
    <n v="1498"/>
    <x v="0"/>
    <x v="5"/>
    <s v="I.E.R. El canal."/>
    <s v="sede Campo alegre"/>
    <n v="2"/>
    <s v="Remplazo SED/SEM"/>
    <s v="SI"/>
    <s v="SED NARIÑO"/>
  </r>
  <r>
    <n v="1499"/>
    <x v="7"/>
    <x v="98"/>
    <s v="Institución Educativa Distrital Técnica de Minca"/>
    <s v="JOSE MANUEL BECERRA"/>
    <n v="1"/>
    <s v="Remplazo SED/SEM"/>
    <s v="SI"/>
    <s v="SEM SANTA MARTA"/>
  </r>
  <r>
    <n v="1502"/>
    <x v="7"/>
    <x v="19"/>
    <s v="Institución educativa Departamental agropecuaria Juan Francisco Ospina"/>
    <s v="CRISTALINA ALTA"/>
    <n v="1"/>
    <s v="Remplazo SED/SEM"/>
    <s v="SI"/>
    <s v="SED MAGDALENA"/>
  </r>
  <r>
    <n v="1503"/>
    <x v="7"/>
    <x v="19"/>
    <s v="Institución Indígena Educativa Pluricultural Kankawarwa"/>
    <s v="SEYNURWA"/>
    <n v="3"/>
    <s v="Remplazo SED/SEM"/>
    <s v="SI"/>
    <s v="SED MAGDALENA"/>
  </r>
  <r>
    <n v="1505"/>
    <x v="7"/>
    <x v="19"/>
    <s v="Institución Indígena Educativa Pluricultural Kankawarwa"/>
    <s v="BUNKWANAWINGUMU"/>
    <n v="3"/>
    <s v="Remplazo SED/SEM"/>
    <s v="SI"/>
    <s v="SED MAGDALENA"/>
  </r>
  <r>
    <n v="1507"/>
    <x v="12"/>
    <x v="191"/>
    <s v="CENTRO EDUCATIVO RURAL LA MESA"/>
    <s v="MURILLO"/>
    <n v="1"/>
    <s v="Remplazo SED/SEM"/>
    <s v="SI"/>
    <s v="SED NORTE DE SANTANDER"/>
  </r>
  <r>
    <n v="1509"/>
    <x v="12"/>
    <x v="191"/>
    <s v="CENTRO EDUCATIVO RURAL LA MESA"/>
    <s v="ALTO HERRERA"/>
    <n v="1"/>
    <s v="Remplazo SED/SEM"/>
    <s v="SI"/>
    <s v="SED NORTE DE SANTANDER"/>
  </r>
  <r>
    <n v="1510"/>
    <x v="12"/>
    <x v="191"/>
    <s v="CENTRO EDUCATIVO RURAL LA MESA"/>
    <s v="SAN ANTONIO"/>
    <n v="1"/>
    <s v="Remplazo SED/SEM"/>
    <s v="SI"/>
    <s v="SED NORTE DE SANTANDER"/>
  </r>
  <r>
    <n v="1515"/>
    <x v="12"/>
    <x v="191"/>
    <s v="I.E. GIBRALTAR"/>
    <s v="MARGUA"/>
    <n v="1"/>
    <s v="Remplazo SED/SEM"/>
    <s v="SI"/>
    <s v="SED NORTE DE SANTANDER"/>
  </r>
  <r>
    <n v="1516"/>
    <x v="12"/>
    <x v="191"/>
    <s v="I.E. GIBRALTAR"/>
    <s v="PEDRAZA"/>
    <n v="1"/>
    <s v="Remplazo SED/SEM"/>
    <s v="SI"/>
    <s v="SED NORTE DE SANTANDER"/>
  </r>
  <r>
    <n v="1517"/>
    <x v="12"/>
    <x v="191"/>
    <s v="I.E. GIBRALTAR"/>
    <s v="ALTO HORIZONTE"/>
    <n v="1"/>
    <s v="Remplazo SED/SEM"/>
    <s v="SI"/>
    <s v="SED NORTE DE SANTANDER"/>
  </r>
  <r>
    <n v="1518"/>
    <x v="12"/>
    <x v="191"/>
    <s v="I.E. GIBRALTAR"/>
    <s v="SANTA MARTA 2"/>
    <n v="1"/>
    <s v="Remplazo SED/SEM"/>
    <s v="SI"/>
    <s v="SED NORTE DE SANTANDER"/>
  </r>
  <r>
    <n v="1521"/>
    <x v="12"/>
    <x v="191"/>
    <s v="CENTRO EDUCATIVO RURAL SANTA BARBARA"/>
    <s v="BELÉN"/>
    <n v="1"/>
    <s v="Remplazo SED/SEM"/>
    <s v="SI"/>
    <s v="SED NORTE DE SANTANDER"/>
  </r>
  <r>
    <n v="1529"/>
    <x v="7"/>
    <x v="18"/>
    <s v="Institución Etnoeducativa Sebazhi"/>
    <s v="SETAMINAKA"/>
    <n v="2"/>
    <s v="Remplazo SED/SEM"/>
    <s v="SI"/>
    <s v="SEM CIÉNAGA"/>
  </r>
  <r>
    <n v="1531"/>
    <x v="18"/>
    <x v="80"/>
    <s v="IER SANTANA"/>
    <s v="ESCUELA RURAL MIXTA LA DIANA"/>
    <n v="1"/>
    <s v="Remplazo SED/SEM"/>
    <s v="SI"/>
    <s v="SED PUTUMAYO"/>
  </r>
  <r>
    <n v="1532"/>
    <x v="18"/>
    <x v="192"/>
    <s v="IER LAS PERLA"/>
    <s v="ESCUELA RURAL MIXTA BRASILIA"/>
    <n v="1"/>
    <s v="Remplazo SED/SEM"/>
    <s v="SI"/>
    <s v="SED PUTUMAYO"/>
  </r>
  <r>
    <n v="1533"/>
    <x v="18"/>
    <x v="80"/>
    <s v="IER EL DANUBIO"/>
    <s v="ESUELA RURAL MIXTA LOS MILAGROS"/>
    <n v="1"/>
    <s v="Remplazo SED/SEM"/>
    <s v="SI"/>
    <s v="SED PUTUMAYO"/>
  </r>
  <r>
    <n v="1534"/>
    <x v="18"/>
    <x v="80"/>
    <s v="IER. CAUCACIA"/>
    <s v="ESCUELA RURAL MIXTA EL PROGRESO"/>
    <n v="1"/>
    <s v="Remplazo SED/SEM"/>
    <s v="SI"/>
    <s v="SED PUTUMAYO"/>
  </r>
  <r>
    <n v="1535"/>
    <x v="18"/>
    <x v="80"/>
    <s v="IER SANTANA"/>
    <s v="ESCUELA RURAL MIXTA LA CARMELA"/>
    <n v="1"/>
    <s v="Remplazo SED/SEM"/>
    <s v="SI"/>
    <s v="SED PUTUMAYO"/>
  </r>
  <r>
    <n v="1536"/>
    <x v="18"/>
    <x v="80"/>
    <s v="IER SANTANA"/>
    <s v="ESCUELA RURAL MIXTA YARINAL"/>
    <n v="1"/>
    <s v="Remplazo SED/SEM"/>
    <s v="SI"/>
    <s v="SED PUTUMAYO"/>
  </r>
  <r>
    <n v="1538"/>
    <x v="18"/>
    <x v="118"/>
    <s v="IER. UMADA WUARRARA"/>
    <s v="ESUELA RURAL MIXTA  KIPARA"/>
    <n v="1"/>
    <s v="Remplazo SED/SEM"/>
    <s v="SI"/>
    <s v="SED PUTUMAYO"/>
  </r>
  <r>
    <n v="1539"/>
    <x v="18"/>
    <x v="118"/>
    <s v="IER. UMADA WUARRARA"/>
    <s v="ESCUELA RURAL MIXTA CRISTALINA (INTERNADO)"/>
    <n v="3"/>
    <s v="Remplazo SED/SEM"/>
    <s v="SI"/>
    <s v="SED PUTUMAYO"/>
  </r>
  <r>
    <n v="1542"/>
    <x v="18"/>
    <x v="192"/>
    <s v="IER LAS PERLA"/>
    <s v="ESCUELA RURAL MIXTA NORMANDIA"/>
    <n v="1"/>
    <s v="Remplazo SED/SEM"/>
    <s v="SI"/>
    <s v="SED PUTUMAYO"/>
  </r>
  <r>
    <n v="1544"/>
    <x v="18"/>
    <x v="79"/>
    <s v="IER. EL AFILADOR"/>
    <s v="ESCUELA RURAL MIXTA BRISAS DE SAN MIGUEL"/>
    <n v="1"/>
    <s v="Remplazo SED/SEM"/>
    <s v="SI"/>
    <s v="SED PUTUMAYO"/>
  </r>
  <r>
    <n v="1545"/>
    <x v="18"/>
    <x v="79"/>
    <s v="IER. EL AFILADOR"/>
    <s v="ESCUELA MIXTA RURAL LAS LOMAS "/>
    <n v="1"/>
    <s v="Remplazo SED/SEM"/>
    <s v="SI"/>
    <s v="SED PUTUMAYO"/>
  </r>
  <r>
    <n v="1546"/>
    <x v="18"/>
    <x v="79"/>
    <s v="IER. EL AFILADOR"/>
    <s v="SEDE  PRINCIPAL IER EL AFILADOR"/>
    <n v="1"/>
    <s v="Remplazo SED/SEM"/>
    <s v="SI"/>
    <s v="SED PUTUMAYO"/>
  </r>
  <r>
    <n v="1547"/>
    <x v="18"/>
    <x v="79"/>
    <s v="IER EL SABALO "/>
    <s v="SEDE PRINCIPAL "/>
    <n v="3"/>
    <s v="Remplazo SED/SEM"/>
    <s v="SI"/>
    <s v="SED PUTUMAYO"/>
  </r>
  <r>
    <n v="1548"/>
    <x v="18"/>
    <x v="79"/>
    <s v="IER EL SABALO "/>
    <s v="ESCUELA RURAL MIXTA NUESTRA SEÑORA DEL ROSARIO"/>
    <n v="1"/>
    <s v="Remplazo SED/SEM"/>
    <s v="SI"/>
    <s v="SED PUTUMAYO"/>
  </r>
  <r>
    <n v="1549"/>
    <x v="18"/>
    <x v="79"/>
    <s v="IER EL SABALO "/>
    <s v="ESCUELA RURAL MIXTA TRES ISLAS "/>
    <n v="1"/>
    <s v="Remplazo SED/SEM"/>
    <s v="SI"/>
    <s v="SED PUTUMAYO"/>
  </r>
  <r>
    <n v="1550"/>
    <x v="18"/>
    <x v="79"/>
    <s v="IER EL SABALO "/>
    <s v="ESCUELA RURAL MIXTA SANTA INES  DEL BETANO"/>
    <n v="1"/>
    <s v="Remplazo SED/SEM"/>
    <s v="SI"/>
    <s v="SED PUTUMAYO"/>
  </r>
  <r>
    <n v="1551"/>
    <x v="18"/>
    <x v="79"/>
    <s v="IER EL SABALO "/>
    <s v="ESCUELA RURAL MIXTA SAN LORENZO"/>
    <n v="1"/>
    <s v="Remplazo SED/SEM"/>
    <s v="SI"/>
    <s v="SED PUTUMAYO"/>
  </r>
  <r>
    <n v="1552"/>
    <x v="18"/>
    <x v="79"/>
    <s v="IER EL SABALO "/>
    <s v="ESCUELA RURAL MIXTA LA CAUCANITA"/>
    <n v="2"/>
    <s v="Remplazo SED/SEM"/>
    <s v="SI"/>
    <s v="SED PUTUMAYO"/>
  </r>
  <r>
    <n v="1553"/>
    <x v="18"/>
    <x v="79"/>
    <s v="IER. JORDAN ORTIZ"/>
    <s v=" ESC RUR MIX SANTA HELENA-NUEVA ESPERANZA"/>
    <n v="1"/>
    <s v="Remplazo SED/SEM"/>
    <s v="SI"/>
    <s v="SED PUTUMAYO"/>
  </r>
  <r>
    <n v="1554"/>
    <x v="0"/>
    <x v="64"/>
    <s v="I.E. LAS LAJAS"/>
    <s v="SEDE 15 CUALALA"/>
    <n v="2"/>
    <s v="Remplazo SED/SEM"/>
    <s v="SI"/>
    <s v="SED NARIÑO"/>
  </r>
  <r>
    <n v="1555"/>
    <x v="0"/>
    <x v="64"/>
    <s v="I.E. LAS LAJAS"/>
    <s v="SEDE PRINCIAL"/>
    <n v="3"/>
    <s v="Remplazo SED/SEM"/>
    <s v="SI"/>
    <s v="SED NARIÑO"/>
  </r>
  <r>
    <n v="1558"/>
    <x v="7"/>
    <x v="91"/>
    <s v="GUNMAKU"/>
    <s v="La Y de Cerro Azul"/>
    <n v="1"/>
    <s v="Remplazo SED/SEM"/>
    <s v="SI"/>
    <s v="SED MAGDALENA"/>
  </r>
  <r>
    <n v="1564"/>
    <x v="26"/>
    <x v="193"/>
    <s v="I.E. Puerto Quinchana"/>
    <s v="Sede Yarumal"/>
    <n v="1"/>
    <s v="Remplazo SED/SEM"/>
    <s v="SI"/>
    <s v="SED HUILA"/>
  </r>
  <r>
    <n v="1566"/>
    <x v="26"/>
    <x v="193"/>
    <s v="I. E. Puerto Quinchana"/>
    <s v="Sede Alto Quinchana"/>
    <n v="1"/>
    <s v="Remplazo SED/SEM"/>
    <s v="SI"/>
    <s v="SED HUILA"/>
  </r>
  <r>
    <n v="1567"/>
    <x v="12"/>
    <x v="194"/>
    <s v="CENTRO EDUCATIVO RURAL PRESIDENTE"/>
    <s v="SEDE CARVAJAL"/>
    <n v="1"/>
    <s v="Remplazo SED/SEM"/>
    <s v="SI"/>
    <s v="SED NORTE DE SANTANDER"/>
  </r>
  <r>
    <n v="1568"/>
    <x v="12"/>
    <x v="194"/>
    <s v="CENTRO EDUCATIVO RURAL PRESIDENTE"/>
    <s v="SEDE CORNEJO"/>
    <n v="1"/>
    <s v="Remplazo SED/SEM"/>
    <s v="SI"/>
    <s v="SED NORTE DE SANTANDER"/>
  </r>
  <r>
    <n v="1569"/>
    <x v="12"/>
    <x v="194"/>
    <s v="CENTRO EDUCATIVO RURAL TANE"/>
    <s v="SEDE TANE"/>
    <n v="2"/>
    <s v="Remplazo SED/SEM"/>
    <s v="SI"/>
    <s v="SED NORTE DE SANTANDER"/>
  </r>
  <r>
    <n v="1571"/>
    <x v="2"/>
    <x v="4"/>
    <s v="CENTRO EDUCATIVO DIONISIA ALFARO"/>
    <s v="GUNGEKUTUN"/>
    <n v="1"/>
    <s v="Remplazo SED/SEM"/>
    <s v="SI"/>
    <s v="SED CESAR"/>
  </r>
  <r>
    <n v="1573"/>
    <x v="7"/>
    <x v="18"/>
    <s v="I.E.R KOGUI SEBANZHI"/>
    <s v="TUNUÑGAXA"/>
    <n v="1"/>
    <s v="Remplazo SED/SEM"/>
    <s v="SI"/>
    <s v="SEM CIÉNAGA"/>
  </r>
  <r>
    <n v="1574"/>
    <x v="7"/>
    <x v="18"/>
    <s v="I.E.R SAN PEDRO DE LA SIERRA"/>
    <s v="NUEVO MUNDO 2"/>
    <n v="1"/>
    <s v="Remplazo SED/SEM"/>
    <s v="SI"/>
    <s v="SEM CIÉNAGA"/>
  </r>
  <r>
    <n v="1575"/>
    <x v="11"/>
    <x v="108"/>
    <s v="I.E. R. Jorge Eliecer Gaitan"/>
    <s v="Risaralda"/>
    <n v="1"/>
    <s v="Remplazo SED/SEM"/>
    <s v="SI"/>
    <s v="SED CAQUETÁ"/>
  </r>
  <r>
    <n v="1580"/>
    <x v="22"/>
    <x v="195"/>
    <s v="I.E. LIZANDRO CELI"/>
    <s v="PALO ARMADO "/>
    <n v="1"/>
    <s v="Remplazo SED/SEM"/>
    <s v="SI"/>
    <s v="SED BOYACÁ"/>
  </r>
  <r>
    <n v="1583"/>
    <x v="12"/>
    <x v="29"/>
    <s v="INSTITUCION EDUCATIVA RURAL LA SERPENTINA"/>
    <s v="SEDE PRINCIPAL LA SERPENTINA"/>
    <n v="3"/>
    <s v="Remplazo SED/SEM"/>
    <s v="SI"/>
    <s v="SED NORTE DE SANTANDER"/>
  </r>
  <r>
    <n v="1584"/>
    <x v="12"/>
    <x v="29"/>
    <s v="INSTITUCION EDUCATIVA RURAL PUERTO BARCO"/>
    <s v="SEDE LA INDIA "/>
    <n v="1"/>
    <s v="Remplazo SED/SEM"/>
    <s v="SI"/>
    <s v="SED NORTE DE SANTANDER"/>
  </r>
  <r>
    <n v="1585"/>
    <x v="12"/>
    <x v="29"/>
    <s v="INSTITUCION EDUCATIVA RURAL PUERTO BARCO"/>
    <s v="SEDE FRANCISCO DE PAULA SANTANDER"/>
    <n v="3"/>
    <s v="Remplazo SED/SEM"/>
    <s v="SI"/>
    <s v="SED NORTE DE SANTANDER"/>
  </r>
  <r>
    <n v="1586"/>
    <x v="12"/>
    <x v="29"/>
    <s v="INSTUTICION EDUCATIVA RURAL LA LIBERTAD"/>
    <s v="SEDE PRINCIPAL LA LIBERTAD"/>
    <n v="3"/>
    <s v="Remplazo SED/SEM"/>
    <s v="SI"/>
    <s v="SED NORTE DE SANTANDER"/>
  </r>
  <r>
    <n v="1587"/>
    <x v="12"/>
    <x v="29"/>
    <s v="INSTUTICION EDUCATIVA RURAL LA LIBERTAD"/>
    <s v="SAN ISIDRO"/>
    <n v="1"/>
    <s v="Remplazo SED/SEM"/>
    <s v="SI"/>
    <s v="SED NORTE DE SANTANDER"/>
  </r>
  <r>
    <n v="1588"/>
    <x v="22"/>
    <x v="196"/>
    <s v="I.E. JOSÉ MARÍA POTIER"/>
    <s v="EL HELECHAL"/>
    <n v="1"/>
    <s v="Remplazo SED/SEM"/>
    <s v="SI"/>
    <s v="SED BOYACÁ"/>
  </r>
  <r>
    <n v="1589"/>
    <x v="22"/>
    <x v="196"/>
    <s v="I.E. JOSÉ MARÍA POTIER"/>
    <s v="FLORESTA"/>
    <n v="1"/>
    <s v="Remplazo SED/SEM"/>
    <s v="SI"/>
    <s v="SED BOYACÁ"/>
  </r>
  <r>
    <n v="1590"/>
    <x v="22"/>
    <x v="196"/>
    <s v="I.E. JOSÉ MARÍA POTIER"/>
    <s v="EL REFUGIO"/>
    <n v="1"/>
    <s v="Remplazo SED/SEM"/>
    <s v="SI"/>
    <s v="SED BOYACÁ"/>
  </r>
  <r>
    <n v="1591"/>
    <x v="22"/>
    <x v="197"/>
    <s v="I.E. NUESTRA SEÑORA DEL CARMEN"/>
    <s v="EL DESAGUADERO"/>
    <n v="2"/>
    <s v="Remplazo SED/SEM"/>
    <s v="SI"/>
    <s v="SED BOYACÁ"/>
  </r>
  <r>
    <n v="1592"/>
    <x v="22"/>
    <x v="198"/>
    <s v="I.E. RAMON IGNACIO AVELLA"/>
    <s v="EL TOBAL"/>
    <n v="1"/>
    <s v="Remplazo SED/SEM"/>
    <s v="SI"/>
    <s v="SED BOYACÁ"/>
  </r>
  <r>
    <n v="1593"/>
    <x v="22"/>
    <x v="199"/>
    <s v="I.E SAN JOSÉ DE NAZARETH"/>
    <s v="SAN PABLA"/>
    <n v="1"/>
    <s v="Remplazo SED/SEM"/>
    <s v="SI"/>
    <s v="SED BOYACÁ"/>
  </r>
  <r>
    <n v="1595"/>
    <x v="22"/>
    <x v="200"/>
    <s v="I.E. GUANANEGRO"/>
    <s v="SEDE PRINCIPAL GUANANEGRO"/>
    <n v="3"/>
    <s v="Remplazo SED/SEM"/>
    <s v="SI"/>
    <s v="SED BOYACÁ"/>
  </r>
  <r>
    <n v="1596"/>
    <x v="22"/>
    <x v="201"/>
    <s v="I.E EL ROSARIO"/>
    <s v="MILAGROS"/>
    <n v="1"/>
    <s v="Remplazo SED/SEM"/>
    <s v="SI"/>
    <s v="SED BOYACÁ"/>
  </r>
  <r>
    <n v="1597"/>
    <x v="12"/>
    <x v="202"/>
    <s v="INSTITUCION EDUCATIVA RURAL LA VEGA DEL TIGRE"/>
    <s v="LA TROCHA"/>
    <n v="1"/>
    <s v="Remplazo SED/SEM"/>
    <s v="SI"/>
    <s v="SED NORTE DE SANTANDER"/>
  </r>
  <r>
    <n v="1598"/>
    <x v="12"/>
    <x v="202"/>
    <s v="INSTITUCION EDUCATIVA RURAL LA VEGA DEL TIGRE"/>
    <s v="LAS VEGAS"/>
    <n v="1"/>
    <s v="Remplazo SED/SEM"/>
    <s v="SI"/>
    <s v="SED NORTE DE SANTANDER"/>
  </r>
  <r>
    <n v="1599"/>
    <x v="12"/>
    <x v="202"/>
    <s v="INSTITUCION EDUCATIVA RURAL LA VEGA DEL TIGRE"/>
    <s v="SAN JUAN PARTE BAJA"/>
    <n v="1"/>
    <s v="Remplazo SED/SEM"/>
    <s v="SI"/>
    <s v="SED NORTE DE SANTANDER"/>
  </r>
  <r>
    <n v="1600"/>
    <x v="12"/>
    <x v="202"/>
    <s v="INSTITUCION EDUCATIVA RURAL LA VEGA DEL TIGRE"/>
    <s v="LOS MILAGROS"/>
    <n v="1"/>
    <s v="Remplazo SED/SEM"/>
    <s v="SI"/>
    <s v="SED NORTE DE SANTANDER"/>
  </r>
  <r>
    <n v="1601"/>
    <x v="12"/>
    <x v="202"/>
    <s v="INSTITUCION EDUCATIVA RURAL LA VEGA DEL TIGRE"/>
    <s v="VEGA EL TIGRE - SEDE PRINCIPAL"/>
    <n v="2"/>
    <s v="Remplazo SED/SEM"/>
    <s v="SI"/>
    <s v="SED NORTE DE SANTANDER"/>
  </r>
  <r>
    <n v="1602"/>
    <x v="12"/>
    <x v="41"/>
    <s v="INSTITUCIÓN EDUCATIVA RURAL NUESTRA SEÑORA DEL CARMEN"/>
    <s v="SAN ISIDRO"/>
    <n v="1"/>
    <s v="Remplazo SED/SEM"/>
    <s v="SI"/>
    <s v="SED NORTE DE SANTANDER"/>
  </r>
  <r>
    <n v="1603"/>
    <x v="12"/>
    <x v="41"/>
    <s v="CER SAN GIL"/>
    <s v="PARAMITA"/>
    <n v="1"/>
    <s v="Remplazo SED/SEM"/>
    <s v="SI"/>
    <s v="SED NORTE DE SANTANDER"/>
  </r>
  <r>
    <n v="1604"/>
    <x v="12"/>
    <x v="41"/>
    <s v="INSTITUCIÓN EDUCATIVA SAN LUIS BELTRÁN"/>
    <s v="SAN JOAQUIN"/>
    <n v="1"/>
    <s v="Remplazo SED/SEM"/>
    <s v="SI"/>
    <s v="SED NORTE DE SANTANDER"/>
  </r>
  <r>
    <n v="1605"/>
    <x v="12"/>
    <x v="41"/>
    <s v="INSTITUCIÓN EDUCATIVA SAN LUIS BELTRÁN"/>
    <s v="JOSE EUCLIDES ROJAS"/>
    <n v="1"/>
    <s v="Remplazo SED/SEM"/>
    <s v="SI"/>
    <s v="SED NORTE DE SANTANDER"/>
  </r>
  <r>
    <n v="1606"/>
    <x v="12"/>
    <x v="41"/>
    <s v="CER SAN GIL"/>
    <s v="PALMARITA"/>
    <n v="1"/>
    <s v="Remplazo SED/SEM"/>
    <s v="SI"/>
    <s v="SED NORTE DE SANTANDER"/>
  </r>
  <r>
    <n v="1607"/>
    <x v="12"/>
    <x v="41"/>
    <s v="INSTITUCIÓN EDUCATIVA RURAL NUESTRA SEÑORA DEL CARMEN"/>
    <s v="LA ESMERALDA"/>
    <n v="1"/>
    <s v="Remplazo SED/SEM"/>
    <s v="SI"/>
    <s v="SED NORTE DE SANTANDER"/>
  </r>
  <r>
    <n v="1609"/>
    <x v="12"/>
    <x v="41"/>
    <s v="CER SAN GIL"/>
    <s v="SAN BENITO"/>
    <n v="1"/>
    <s v="Remplazo SED/SEM"/>
    <s v="SI"/>
    <s v="SED NORTE DE SANTANDER"/>
  </r>
  <r>
    <n v="1610"/>
    <x v="12"/>
    <x v="41"/>
    <s v="IE LA DIVINA ESPERANZA"/>
    <s v="LOS NARANJOS"/>
    <n v="1"/>
    <s v="Remplazo SED/SEM"/>
    <s v="SI"/>
    <s v="SED NORTE DE SANTANDER"/>
  </r>
  <r>
    <n v="1611"/>
    <x v="12"/>
    <x v="41"/>
    <s v="CER EL RECREO"/>
    <s v="LA PANDA"/>
    <n v="1"/>
    <s v="Remplazo SED/SEM"/>
    <s v="SI"/>
    <s v="SED NORTE DE SANTANDER"/>
  </r>
  <r>
    <n v="1612"/>
    <x v="12"/>
    <x v="41"/>
    <s v="IE LA DIVINA ESPERANZA"/>
    <s v="JERICÓ"/>
    <n v="1"/>
    <s v="Remplazo SED/SEM"/>
    <s v="SI"/>
    <s v="SED NORTE DE SANTANDER"/>
  </r>
  <r>
    <n v="1613"/>
    <x v="12"/>
    <x v="41"/>
    <s v="IE LA DIVINA ESPERANZA"/>
    <s v="LA PRADERA"/>
    <n v="1"/>
    <s v="Remplazo SED/SEM"/>
    <s v="SI"/>
    <s v="SED NORTE DE SANTANDER"/>
  </r>
  <r>
    <n v="1614"/>
    <x v="12"/>
    <x v="41"/>
    <s v="CER EL RECREO"/>
    <s v="DANTO ALTO"/>
    <n v="1"/>
    <s v="Remplazo SED/SEM"/>
    <s v="SI"/>
    <s v="SED NORTE DE SANTANDER"/>
  </r>
  <r>
    <n v="1615"/>
    <x v="12"/>
    <x v="41"/>
    <s v="CER SAN GIL"/>
    <s v="TAGUAL ALTO"/>
    <n v="1"/>
    <s v="Remplazo SED/SEM"/>
    <s v="SI"/>
    <s v="SED NORTE DE SANTANDER"/>
  </r>
  <r>
    <n v="1616"/>
    <x v="12"/>
    <x v="41"/>
    <s v="INSTITUCIÓN EDUCATIVA SAN LUIS BELTRÁN"/>
    <s v="SAN JOSÉ"/>
    <n v="1"/>
    <s v="Remplazo SED/SEM"/>
    <s v="SI"/>
    <s v="SED NORTE DE SANTANDER"/>
  </r>
  <r>
    <n v="1617"/>
    <x v="12"/>
    <x v="41"/>
    <s v="CER EL RECREO"/>
    <s v="LA CHAPOLITA"/>
    <n v="1"/>
    <s v="Remplazo SED/SEM"/>
    <s v="SI"/>
    <s v="SED NORTE DE SANTANDER"/>
  </r>
  <r>
    <n v="1618"/>
    <x v="12"/>
    <x v="41"/>
    <s v="IE LA DIVINA ESPERANZA"/>
    <s v="LA INMACULADA"/>
    <n v="1"/>
    <s v="Remplazo SED/SEM"/>
    <s v="SI"/>
    <s v="SED NORTE DE SANTANDER"/>
  </r>
  <r>
    <n v="1619"/>
    <x v="12"/>
    <x v="41"/>
    <s v="IE LA DIVINA ESPERANZA"/>
    <s v="SANTA BARBARA"/>
    <n v="1"/>
    <s v="Remplazo SED/SEM"/>
    <s v="SI"/>
    <s v="SED NORTE DE SANTANDER"/>
  </r>
  <r>
    <n v="1620"/>
    <x v="12"/>
    <x v="41"/>
    <s v="CER SAN GIL"/>
    <s v="SAN VICENTE"/>
    <n v="1"/>
    <s v="Remplazo SED/SEM"/>
    <s v="SI"/>
    <s v="SED NORTE DE SANTANDER"/>
  </r>
  <r>
    <n v="1621"/>
    <x v="12"/>
    <x v="41"/>
    <s v="CER SAN GIL"/>
    <s v="BALCONES"/>
    <n v="1"/>
    <s v="Remplazo SED/SEM"/>
    <s v="SI"/>
    <s v="SED NORTE DE SANTANDER"/>
  </r>
  <r>
    <n v="1622"/>
    <x v="12"/>
    <x v="41"/>
    <s v="CER EL RECREO"/>
    <s v="JORDANCITO"/>
    <n v="1"/>
    <s v="Remplazo SED/SEM"/>
    <s v="SI"/>
    <s v="SED NORTE DE SANTANDER"/>
  </r>
  <r>
    <n v="1623"/>
    <x v="12"/>
    <x v="41"/>
    <s v="IE LA DIVINA ESPERANZA"/>
    <s v="CRISTALINA MACONDO"/>
    <n v="1"/>
    <s v="Remplazo SED/SEM"/>
    <s v="SI"/>
    <s v="SED NORTE DE SANTANDER"/>
  </r>
  <r>
    <n v="1624"/>
    <x v="12"/>
    <x v="41"/>
    <s v="CER SAN GIL"/>
    <s v="EL REPOSO"/>
    <n v="1"/>
    <s v="Remplazo SED/SEM"/>
    <s v="SI"/>
    <s v="SED NORTE DE SANTANDER"/>
  </r>
  <r>
    <n v="1625"/>
    <x v="12"/>
    <x v="41"/>
    <s v="CER EL RECREO"/>
    <s v="LOS GUAMOS"/>
    <n v="1"/>
    <s v="Remplazo SED/SEM"/>
    <s v="SI"/>
    <s v="SED NORTE DE SANTANDER"/>
  </r>
  <r>
    <n v="1626"/>
    <x v="12"/>
    <x v="41"/>
    <s v="CER SAN GIL"/>
    <s v="CARTAGENA - FUNDACIÓN"/>
    <n v="1"/>
    <s v="Remplazo SED/SEM"/>
    <s v="SI"/>
    <s v="SED NORTE DE SANTANDER"/>
  </r>
  <r>
    <n v="1627"/>
    <x v="22"/>
    <x v="203"/>
    <s v="IE INTEGRADA MARCO ANTONIO QUIJANO RICO"/>
    <s v="SEDE CENTRAL"/>
    <n v="3"/>
    <s v="Remplazo SED/SEM"/>
    <s v="SI"/>
    <s v="SEM SOGAMOSO"/>
  </r>
  <r>
    <n v="1630"/>
    <x v="22"/>
    <x v="204"/>
    <s v="IE TÉCNICA ENRIQUE OLAYA HERRERA"/>
    <s v="PIEDRA PARADA"/>
    <n v="1"/>
    <s v="Remplazo SED/SEM"/>
    <s v="SI"/>
    <s v="SED BOYACÁ"/>
  </r>
  <r>
    <n v="1631"/>
    <x v="3"/>
    <x v="42"/>
    <s v="IE NUEVO ANTIOQUIA"/>
    <s v="ALTO MANTECAS"/>
    <n v="1"/>
    <s v="Remplazo SED/SEM"/>
    <s v="SI"/>
    <s v="SEM TURBO"/>
  </r>
  <r>
    <n v="1632"/>
    <x v="3"/>
    <x v="42"/>
    <s v="INSTITUCIÓN EDUCATIVA INDIGENA EL MANGO"/>
    <s v="LA TOYOSA"/>
    <n v="1"/>
    <s v="Remplazo SED/SEM"/>
    <s v="SI"/>
    <s v="SEM TURBO"/>
  </r>
  <r>
    <n v="1633"/>
    <x v="3"/>
    <x v="42"/>
    <s v="INSTITUCIÓN EDUCATIVA INDIGENA EL MANGO"/>
    <s v="OVIEDO"/>
    <n v="1"/>
    <s v="Remplazo SED/SEM"/>
    <s v="SI"/>
    <s v="SEM TURBO"/>
  </r>
  <r>
    <n v="1641"/>
    <x v="0"/>
    <x v="1"/>
    <s v="C.E. INDIG AWA EL VERDE"/>
    <s v="Sede # Quelbi Guadual"/>
    <n v="1"/>
    <s v="Remplazo SED/SEM"/>
    <s v="SI"/>
    <s v="SEM TUMACO"/>
  </r>
  <r>
    <n v="1642"/>
    <x v="0"/>
    <x v="1"/>
    <s v="I.E. Bilingüe Awa Tecnico Agroindustrial Pianulpi"/>
    <s v="Sede # Cuasambi"/>
    <n v="1"/>
    <s v="Remplazo SED/SEM"/>
    <s v="SI"/>
    <s v="SEM TUMACO"/>
  </r>
  <r>
    <n v="1643"/>
    <x v="0"/>
    <x v="1"/>
    <s v="I. E.  Peña Colorada"/>
    <s v="Sede # Brisas"/>
    <n v="1"/>
    <s v="Remplazo SED/SEM"/>
    <s v="SI"/>
    <s v="SEM TUMACO"/>
  </r>
  <r>
    <n v="1644"/>
    <x v="0"/>
    <x v="1"/>
    <s v="C.E. INDIG AWA EL VERDE"/>
    <s v="SEDE # 1 EL VERDE"/>
    <n v="3"/>
    <s v="Remplazo SED/SEM"/>
    <s v="SI"/>
    <s v="SEM TUMACO"/>
  </r>
  <r>
    <n v="1645"/>
    <x v="0"/>
    <x v="0"/>
    <s v="INSTITUCION EDUCATIVA INDIGENA TECNICA AGROAMBIENTAL BILINGÜE AWA"/>
    <s v="SEDE CAMARON"/>
    <n v="2"/>
    <s v="Remplazo SED/SEM"/>
    <s v="SI"/>
    <s v="SED NARIÑO"/>
  </r>
  <r>
    <n v="1646"/>
    <x v="0"/>
    <x v="146"/>
    <s v="I.E.M. CIUDADELA DE PAZ"/>
    <s v="SEDE MAGDALENA"/>
    <n v="3"/>
    <s v="Remplazo SED/SEM"/>
    <s v="SI"/>
    <s v="SEM PASTO"/>
  </r>
  <r>
    <n v="1647"/>
    <x v="0"/>
    <x v="185"/>
    <s v="INSTITUCIÓN EDUCATIVA BILINGÜE AGROINDUSTRIAL SINDAGUA - I.E.B.A.S"/>
    <s v="Sede indigena Las Vegas"/>
    <n v="1"/>
    <s v="Remplazo SED/SEM"/>
    <s v="SI"/>
    <s v="SED NARIÑO"/>
  </r>
  <r>
    <n v="1648"/>
    <x v="0"/>
    <x v="185"/>
    <s v="INSTITUCIÓN EDUCATIVA BILINGÜE AGROINDUSTRIAL SINDAGUA - I.E.B.A.S"/>
    <s v="Sede indigena el Recodo"/>
    <n v="1"/>
    <s v="Remplazo SED/SEM"/>
    <s v="SI"/>
    <s v="SED NARIÑO"/>
  </r>
  <r>
    <n v="1655"/>
    <x v="8"/>
    <x v="49"/>
    <s v="IE ARTURO SALAZAR MEJIA"/>
    <s v="SANTO DOMINGO"/>
    <n v="2"/>
    <s v="Remplazo SED/SEM"/>
    <s v="SI"/>
    <s v="SED CASANARE"/>
  </r>
  <r>
    <n v="1659"/>
    <x v="3"/>
    <x v="205"/>
    <s v="I. E. R. La Perez"/>
    <s v="Sede La Prensa"/>
    <n v="1"/>
    <s v="Reemplazo Rector"/>
    <s v="SI"/>
    <s v="SED ANTIOQUIA"/>
  </r>
  <r>
    <n v="1660"/>
    <x v="3"/>
    <x v="30"/>
    <s v="I.E.R Indigenista Jaichinidau"/>
    <s v="C. E. R. QUIPARADO BAJO"/>
    <n v="2"/>
    <s v="Reemplazo Rector"/>
    <s v="SI"/>
    <s v="SED ANTIOQUIA"/>
  </r>
  <r>
    <n v="1663"/>
    <x v="3"/>
    <x v="30"/>
    <s v="I.E.R Indigenista Jaichinidau"/>
    <s v="KORIBIDÓ"/>
    <n v="2"/>
    <s v="Reemplazo Rector"/>
    <s v="SI"/>
    <s v="SED ANTIOQUIA"/>
  </r>
  <r>
    <n v="1666"/>
    <x v="3"/>
    <x v="30"/>
    <s v="I.E.R Indigenista Jaichinidau"/>
    <s v="C.E.R.I GORDITO"/>
    <n v="1"/>
    <s v="Reemplazo Rector"/>
    <s v="SI"/>
    <s v="SED ANTIOQUIA"/>
  </r>
  <r>
    <n v="1670"/>
    <x v="3"/>
    <x v="30"/>
    <s v="I.E.R Indigenista Jaichinidau"/>
    <s v="PRADERA"/>
    <n v="2"/>
    <s v="Reemplazo Rector"/>
    <s v="SI"/>
    <s v="SED ANTIOQUIA"/>
  </r>
  <r>
    <n v="1671"/>
    <x v="3"/>
    <x v="30"/>
    <s v="I.E.R Indigenista Jaichinidau"/>
    <s v="QUIPARADO ALTO"/>
    <n v="1"/>
    <s v="Reemplazo Rector"/>
    <s v="SI"/>
    <s v="SED ANTIOQUIA"/>
  </r>
  <r>
    <n v="1675"/>
    <x v="3"/>
    <x v="30"/>
    <s v="I. E. R. Nobogacita"/>
    <s v="Sede San Mateo"/>
    <n v="1"/>
    <s v="Reemplazo Rector"/>
    <s v="SI"/>
    <s v="SED ANTIOQUIA"/>
  </r>
  <r>
    <n v="1676"/>
    <x v="3"/>
    <x v="30"/>
    <s v="I. E. R. Nobogacita"/>
    <s v="Sede Venados "/>
    <n v="1"/>
    <s v="Reemplazo Rector"/>
    <s v="SI"/>
    <s v="SED ANTIOQUIA"/>
  </r>
  <r>
    <n v="1677"/>
    <x v="3"/>
    <x v="179"/>
    <s v="I.E.R San Miguel del Tigre"/>
    <s v="Sede San Miguel del Tigre"/>
    <n v="3"/>
    <s v="Reemplazo Rector"/>
    <s v="SI"/>
    <s v="SED ANTIOQUIA"/>
  </r>
  <r>
    <n v="1679"/>
    <x v="3"/>
    <x v="179"/>
    <s v="I.E.R San Miguel del Tigre"/>
    <s v="Sede Jorge Eliecer Gaitan"/>
    <n v="3"/>
    <s v="Reemplazo Rector"/>
    <s v="SI"/>
    <s v="SED ANTIOQUIA"/>
  </r>
  <r>
    <n v="1681"/>
    <x v="3"/>
    <x v="179"/>
    <s v="I.E.R San Miguel del Tigre"/>
    <s v="Sede Santa Clara"/>
    <n v="3"/>
    <s v="Reemplazo Rector"/>
    <s v="SI"/>
    <s v="SED ANTIOQUIA"/>
  </r>
  <r>
    <n v="1683"/>
    <x v="1"/>
    <x v="68"/>
    <s v="Ie Jose Eulises Mosquera Perea"/>
    <s v="sede Escuela Nueva Soledad de Tajuato"/>
    <n v="1"/>
    <s v="Reemplazo Rector"/>
    <s v="SI"/>
    <s v="SED CHOCÓ"/>
  </r>
  <r>
    <n v="1684"/>
    <x v="1"/>
    <x v="78"/>
    <s v="Centro Educativo de Munguido"/>
    <s v="El Juago"/>
    <n v="1"/>
    <s v="Remplazo SED/SEM"/>
    <s v="SI"/>
    <s v="SEM QUIBDÓ"/>
  </r>
  <r>
    <n v="1685"/>
    <x v="1"/>
    <x v="78"/>
    <s v="Centro Educativo de Munguido"/>
    <s v="El Tambo"/>
    <n v="1"/>
    <s v="Remplazo SED/SEM"/>
    <s v="SI"/>
    <s v="SEM QUIBDÓ"/>
  </r>
  <r>
    <n v="1686"/>
    <x v="1"/>
    <x v="78"/>
    <s v="Centro Educativo de Munguido"/>
    <s v="Gitrado"/>
    <n v="1"/>
    <s v="Remplazo SED/SEM"/>
    <s v="SI"/>
    <s v="SEM QUIBDÓ"/>
  </r>
  <r>
    <n v="1687"/>
    <x v="1"/>
    <x v="78"/>
    <s v="Centro Educativo de Munguido"/>
    <s v="La Divisa"/>
    <n v="1"/>
    <s v="Remplazo SED/SEM"/>
    <s v="SI"/>
    <s v="SEM QUIBDÓ"/>
  </r>
  <r>
    <n v="1689"/>
    <x v="1"/>
    <x v="3"/>
    <s v="Ie Indígena Chogorokuara"/>
    <s v="Sede Indígena Puerto Nuevo"/>
    <n v="1"/>
    <s v="Reemplazo Rector"/>
    <s v="SI"/>
    <s v="SED CHOCÓ"/>
  </r>
  <r>
    <n v="1693"/>
    <x v="2"/>
    <x v="15"/>
    <s v="CE San Jacinto"/>
    <s v="Sede Miraflores"/>
    <n v="1"/>
    <s v="Reemplazo Rector"/>
    <s v="SI"/>
    <s v="SED CESAR"/>
  </r>
  <r>
    <n v="1694"/>
    <x v="9"/>
    <x v="22"/>
    <s v="Esther Etelvina Aramburo"/>
    <s v="Mercedes Abrego"/>
    <n v="3"/>
    <s v="Reemplazo Rector"/>
    <s v="SI"/>
    <s v="SEM BUENAVENTURA"/>
  </r>
  <r>
    <n v="1695"/>
    <x v="9"/>
    <x v="22"/>
    <s v="Esther Etelvina Aramburo"/>
    <s v="Esther Etelvina"/>
    <n v="3"/>
    <s v="Reemplazo Rector"/>
    <s v="SI"/>
    <s v="SEM BUENAVENTURA"/>
  </r>
  <r>
    <n v="1696"/>
    <x v="10"/>
    <x v="34"/>
    <s v="Institución Agricola Piamonte "/>
    <s v="El Bombonal"/>
    <n v="1"/>
    <s v="Reemplazo Rector"/>
    <s v="SI"/>
    <s v="SED CAUCA"/>
  </r>
  <r>
    <n v="1697"/>
    <x v="10"/>
    <x v="34"/>
    <s v="Institución Agricola Piamonte "/>
    <s v="El Nogal"/>
    <n v="1"/>
    <s v="Reemplazo Rector"/>
    <s v="SI"/>
    <s v="SED CAUCA"/>
  </r>
  <r>
    <n v="1698"/>
    <x v="10"/>
    <x v="143"/>
    <s v="I.E . NUESTRA SEORA DEL ROSARIO"/>
    <s v="El Rosario"/>
    <n v="3"/>
    <s v="Reemplazo Rector"/>
    <s v="SI"/>
    <s v="SED CAUCA"/>
  </r>
  <r>
    <n v="1699"/>
    <x v="19"/>
    <x v="206"/>
    <s v="I.E: Varsovia"/>
    <s v="La Florida"/>
    <n v="3"/>
    <s v="Reemplazo Rector"/>
    <s v="SI"/>
    <s v="SED TOLIMA"/>
  </r>
  <r>
    <n v="1700"/>
    <x v="19"/>
    <x v="82"/>
    <s v="I.E: Real Campestre"/>
    <s v="Sagrada Familia"/>
    <n v="3"/>
    <s v="Reemplazo Rector"/>
    <s v="SI"/>
    <s v="SED TOLIMA"/>
  </r>
  <r>
    <n v="1701"/>
    <x v="19"/>
    <x v="207"/>
    <s v="I.E El Rubi"/>
    <s v="Sede Principal"/>
    <n v="3"/>
    <s v="Reemplazo Rector"/>
    <s v="SI"/>
    <s v="SED TOLIMA"/>
  </r>
  <r>
    <n v="1715"/>
    <x v="20"/>
    <x v="208"/>
    <s v="I.E. CONCORDIA"/>
    <n v="0"/>
    <n v="3"/>
    <s v="Remplazo SED/SEM"/>
    <s v="SI"/>
    <s v="SED SUCRE"/>
  </r>
  <r>
    <n v="1717"/>
    <x v="14"/>
    <x v="209"/>
    <s v="I.E. DEPARTAMENTAL INTEGRADO"/>
    <s v="I.E. DEPARTAMENTAL PALESTINA"/>
    <n v="3"/>
    <s v="Remplazo SED/SEM"/>
    <s v="SI"/>
    <s v="SED CUNDINAMARCA"/>
  </r>
  <r>
    <n v="1718"/>
    <x v="14"/>
    <x v="210"/>
    <s v="I.E. DEPARTAMENTAL INTEGRADO"/>
    <s v="ESCUELA RURAL NAZARETH"/>
    <n v="3"/>
    <s v="Remplazo SED/SEM"/>
    <s v="SI"/>
    <s v="SED CUNDINAMARCA"/>
  </r>
  <r>
    <n v="1720"/>
    <x v="14"/>
    <x v="211"/>
    <s v="I.E. DEPARTAMENTAL INTEGRADO"/>
    <s v="ESCUELA RURAL ALTO ARIARI No. 2"/>
    <n v="2"/>
    <s v="Remplazo SED/SEM"/>
    <s v="SI"/>
    <s v="SED CUNDINAMARCA"/>
  </r>
  <r>
    <n v="1721"/>
    <x v="14"/>
    <x v="212"/>
    <s v="I.E. DEPARTAMENTAL INTEGRADO"/>
    <s v="ESCUELA RURAL MOGAMBO"/>
    <n v="2"/>
    <s v="Remplazo SED/SEM"/>
    <s v="SI"/>
    <s v="SED CUNDINAMARCA"/>
  </r>
  <r>
    <n v="1722"/>
    <x v="3"/>
    <x v="42"/>
    <s v="Institución Educativa_x000a_Etnoeducativa Bocas del Atrato"/>
    <s v="Institución Educativa Etnoeducativa Bocas del Atrato"/>
    <n v="3"/>
    <s v="Reemplazo Rector"/>
    <s v="SI"/>
    <s v="SEM TURBO"/>
  </r>
  <r>
    <n v="1723"/>
    <x v="23"/>
    <x v="127"/>
    <s v="I.E. PICA PICA VIEJO"/>
    <s v="SAN PEDRO ALEJANDRINO"/>
    <n v="1"/>
    <s v="Remplazo SED/SEM"/>
    <s v="SI"/>
    <s v="SED CÓRDOBA"/>
  </r>
  <r>
    <n v="1724"/>
    <x v="15"/>
    <x v="60"/>
    <s v="I.E. INDIGENA LAGOS DEL DORADO "/>
    <s v="SEDE PRINCIPAL"/>
    <n v="3"/>
    <s v="Remplazo MME"/>
    <s v="SI"/>
    <s v="SED GUAVIARE"/>
  </r>
  <r>
    <n v="1725"/>
    <x v="12"/>
    <x v="67"/>
    <s v="I.E.R. DOMINGO SAVIO"/>
    <s v="LA TORCOROMA"/>
    <n v="1"/>
    <s v="Remplazo SED/SEM"/>
    <s v="SI"/>
    <s v="SED NORTE DE SANTANDER"/>
  </r>
  <r>
    <n v="1727"/>
    <x v="6"/>
    <x v="107"/>
    <s v="I.E. GUAMANGA"/>
    <s v="SEDE PRINCIPAL"/>
    <n v="3"/>
    <s v="Remplazo SED/SEM"/>
    <s v="SI"/>
    <s v="SED BOLÍVAR"/>
  </r>
  <r>
    <n v="1735"/>
    <x v="6"/>
    <x v="113"/>
    <s v="I.E. DE TALAIGUA NUEVO"/>
    <s v="CAÑO HONDO"/>
    <n v="3"/>
    <s v="Remplazo SED/SEM"/>
    <s v="SI"/>
    <s v="SED BOLÍVAR"/>
  </r>
  <r>
    <n v="1740"/>
    <x v="1"/>
    <x v="55"/>
    <s v="IE INDIGENA UNIÓN CHOGORODO"/>
    <s v="SEDE INDÍGENA SHOKERRE"/>
    <n v="3"/>
    <s v="Remplazo SED/SEM"/>
    <s v="SI"/>
    <s v="SED CHOCÓ"/>
  </r>
  <r>
    <n v="1742"/>
    <x v="21"/>
    <x v="213"/>
    <s v="I.E. ALVARO GOMEZ HURTADO"/>
    <s v="CEJAL CUYARÍ"/>
    <n v="2"/>
    <s v="Remplazo SED/SEM"/>
    <s v="SI"/>
    <s v="SED GUAINÍA"/>
  </r>
  <r>
    <n v="1743"/>
    <x v="12"/>
    <x v="67"/>
    <s v="C.E. RURAL BRACITOS"/>
    <s v="SAN LUIS DEL ESPEJO"/>
    <n v="1"/>
    <s v="Reemplazo Rector"/>
    <s v="SI"/>
    <s v="SED NORTE DE SANTANDER"/>
  </r>
  <r>
    <n v="1744"/>
    <x v="12"/>
    <x v="67"/>
    <s v="C.E. RURAL BRACITOS"/>
    <s v="SEDE PRINCIPAL"/>
    <n v="2"/>
    <s v="Reemplazo Rector"/>
    <s v="SI"/>
    <s v="SED NORTE DE SANTANDER"/>
  </r>
  <r>
    <n v="1749"/>
    <x v="24"/>
    <x v="214"/>
    <s v="I.E. COLEGIO FRANCISCO SAN JUAN"/>
    <s v="ESCUELA RURAL EL MOHÁN"/>
    <n v="1"/>
    <s v="Remplazo SED/SEM"/>
    <s v="SI"/>
    <s v="SED SANTANDER"/>
  </r>
  <r>
    <n v="1750"/>
    <x v="24"/>
    <x v="189"/>
    <s v="I.E. SAN RAFAEL DE CHUCURI"/>
    <s v="SEDE PRINCIPAL"/>
    <n v="3"/>
    <s v="Remplazo SED/SEM"/>
    <s v="SI"/>
    <s v="SEM BARRANCABERMEJA"/>
  </r>
  <r>
    <n v="1751"/>
    <x v="24"/>
    <x v="189"/>
    <s v="I.E. SAN RAFAEL DE CHUCURI"/>
    <s v="CAMPO DE GALÁN"/>
    <n v="3"/>
    <s v="Remplazo SED/SEM"/>
    <s v="SI"/>
    <s v="SEM BARRANCABERMEJA"/>
  </r>
  <r>
    <n v="1752"/>
    <x v="24"/>
    <x v="189"/>
    <s v="I.E. SAN RAFAEL DE CHUCURI"/>
    <s v="BOCAS DE LA COLORADA"/>
    <n v="1"/>
    <s v="Remplazo SED/SEM"/>
    <s v="SI"/>
    <s v="SEM BARRANCABERMEJA"/>
  </r>
  <r>
    <n v="1753"/>
    <x v="11"/>
    <x v="56"/>
    <s v="I.E. LOS CRISTALES"/>
    <s v="LOS CRISTALES"/>
    <n v="3"/>
    <s v="Remplazo SED/SEM"/>
    <s v="SI"/>
    <s v="SED CAQUETÁ"/>
  </r>
  <r>
    <n v="1754"/>
    <x v="11"/>
    <x v="65"/>
    <s v="I.E.R. LA CABAÑITA"/>
    <s v="DIVINO NIÑO"/>
    <n v="3"/>
    <s v="Remplazo SED/SEM"/>
    <s v="SI"/>
    <s v="SED CAQUETÁ"/>
  </r>
  <r>
    <n v="1755"/>
    <x v="27"/>
    <x v="215"/>
    <s v="I.E. DISTRITAL No. 176"/>
    <s v="SEDE #2"/>
    <n v="3"/>
    <s v="Remplazo SED/SEM"/>
    <s v="SI"/>
    <s v="SEM BARRANQUILLA"/>
  </r>
  <r>
    <n v="1761"/>
    <x v="10"/>
    <x v="23"/>
    <s v="Institución Educativa Zaragoza"/>
    <s v="Casas Viejas"/>
    <n v="1"/>
    <s v="Reemplazo Rector"/>
    <s v="SI"/>
    <s v="SED CAUCA"/>
  </r>
  <r>
    <n v="1762"/>
    <x v="1"/>
    <x v="9"/>
    <s v="IE INDIGENA DE MONDO"/>
    <s v="FARALLONES DE BOCHOROMA"/>
    <n v="1"/>
    <s v="Reemplazo Rector"/>
    <s v="SI"/>
    <s v="SED CHOCÓ"/>
  </r>
  <r>
    <n v="1766"/>
    <x v="10"/>
    <x v="23"/>
    <s v="I.E LA ROTURA"/>
    <s v="ESCUELA RURAL RIO VIEJO"/>
    <n v="1"/>
    <s v="Reemplazo Rector"/>
    <s v="SI"/>
    <s v="SED CAUCA"/>
  </r>
  <r>
    <n v="1767"/>
    <x v="2"/>
    <x v="216"/>
    <s v="I.E. EL REPOSO"/>
    <s v="LA LAGUNA"/>
    <n v="3"/>
    <s v="Reemplazo Rector"/>
    <s v="SI"/>
    <s v="SED CESAR"/>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95">
  <r>
    <x v="0"/>
    <x v="0"/>
    <s v="Centro Educativo Indígena Awa El Gran Sabalo"/>
    <s v="Sede 12 Guadual Sabalo"/>
    <n v="1.599722222"/>
    <n v="-78.2"/>
    <s v="1,599722222-78,2"/>
    <s v="ZNI"/>
    <s v="Sí"/>
    <n v="1"/>
    <n v="811573.95751169336"/>
    <n v="177030.49522558411"/>
    <n v="17"/>
    <s v="N"/>
    <n v="4421026.1701716296"/>
    <n v="1735531.6039960091"/>
    <m/>
    <s v="No"/>
    <s v="Si"/>
    <s v="Si"/>
  </r>
  <r>
    <x v="0"/>
    <x v="1"/>
    <s v="C. E. Indigena Awa Calvi"/>
    <s v="Sede # 8 Indigena Awa Alto Limon"/>
    <n v="1.598889"/>
    <n v="-78.440278000000006"/>
    <s v="1,598889-78,440278"/>
    <s v="ZNI"/>
    <s v="Sí"/>
    <n v="1"/>
    <n v="784818.06581598311"/>
    <n v="176903.34385608439"/>
    <n v="17"/>
    <s v="N"/>
    <n v="4394193.8376446944"/>
    <n v="1735508.8839354189"/>
    <m/>
    <s v="No"/>
    <s v="Si"/>
    <s v="Si"/>
  </r>
  <r>
    <x v="0"/>
    <x v="1"/>
    <s v="C. E. Indigena Awa Calvi"/>
    <s v="Sede # 15 Indigena Awa Honda Gran Rosario"/>
    <n v="1.5272220000000001"/>
    <n v="-78.421666999999999"/>
    <s v="1,527222-78,421667"/>
    <s v="ZNI"/>
    <s v="Sí"/>
    <n v="1"/>
    <n v="786900.03671060386"/>
    <n v="168976.45271468579"/>
    <n v="17"/>
    <s v="N"/>
    <n v="4396251.9333893498"/>
    <n v="1727549.352401932"/>
    <m/>
    <s v="No"/>
    <s v="Si"/>
    <s v="Si"/>
  </r>
  <r>
    <x v="1"/>
    <x v="2"/>
    <s v="Ce Indígena Mindalecio Campaña"/>
    <s v="Sede Indígena Alto Playa"/>
    <n v="5.5031197724199998"/>
    <n v="-76.197969065099898"/>
    <s v="5,50311977242-76,1979690650999"/>
    <s v="MIXTO"/>
    <s v="Sí"/>
    <n v="1"/>
    <n v="367296.79733986338"/>
    <n v="608411.88521643321"/>
    <n v="18"/>
    <s v="N"/>
    <n v="4645735.2706874497"/>
    <n v="2167033.8293004399"/>
    <m/>
    <s v="No"/>
    <s v="Si"/>
    <s v="Si"/>
  </r>
  <r>
    <x v="1"/>
    <x v="3"/>
    <s v="Ie Indígena Biakiru De Punto Alegre - Rio Cuia"/>
    <s v="Sede Indígena De Hoja Blanca"/>
    <n v="6.5917417059999996"/>
    <n v="-77.202507609999998"/>
    <s v="6,591741706-77,20250761"/>
    <s v="MIXTO"/>
    <s v="Sí"/>
    <n v="1"/>
    <n v="256466.68075758821"/>
    <n v="729155.23660157702"/>
    <n v="18"/>
    <s v="N"/>
    <n v="4535214.2366189677"/>
    <n v="2288335.0478634331"/>
    <m/>
    <s v="No"/>
    <s v="Si"/>
    <s v="Si"/>
  </r>
  <r>
    <x v="0"/>
    <x v="0"/>
    <s v="Institucion Educativa Escuela Normal Superior La Inmaculada"/>
    <s v="Sede 18 De Pimbi"/>
    <n v="1.70506815"/>
    <n v="-78.126653619999999"/>
    <s v="1,70506815-78,12665362"/>
    <s v="MIXTO"/>
    <s v="Sí"/>
    <n v="1"/>
    <n v="819725.60095013992"/>
    <n v="188700.5138113102"/>
    <n v="17"/>
    <s v="N"/>
    <n v="4429244.9964756491"/>
    <n v="1747197.261423483"/>
    <m/>
    <s v="Sí"/>
    <s v="No"/>
    <s v="Si"/>
  </r>
  <r>
    <x v="2"/>
    <x v="4"/>
    <s v="Centro Educativo Dionisia Alfaro"/>
    <s v="Sede Mañakan"/>
    <n v="10.338578"/>
    <n v="-73.619484"/>
    <s v="10,338578-73,619484"/>
    <s v="MIXTO"/>
    <s v="Sí"/>
    <n v="1"/>
    <n v="651152.87904831022"/>
    <n v="1143174.094315351"/>
    <n v="18"/>
    <s v="P"/>
    <n v="4932204.6920203613"/>
    <n v="2700505.237297243"/>
    <m/>
    <s v="No"/>
    <s v="Si"/>
    <s v="Si"/>
  </r>
  <r>
    <x v="2"/>
    <x v="4"/>
    <s v="Centro Educativo El Diviso"/>
    <s v="Sede Monte Cristo Arriba"/>
    <n v="10.33494161"/>
    <n v="-73.647346240000005"/>
    <s v="10,33494161-73,64734624"/>
    <s v="MIXTO"/>
    <s v="Sí"/>
    <n v="1"/>
    <n v="648103.40324229607"/>
    <n v="1142758.865397634"/>
    <n v="18"/>
    <s v="P"/>
    <n v="4929154.5599598289"/>
    <n v="2700109.363827229"/>
    <m/>
    <s v="No"/>
    <s v="No"/>
    <s v="No"/>
  </r>
  <r>
    <x v="0"/>
    <x v="5"/>
    <s v="Institucion  Educativa El Hormiguero"/>
    <s v="Sede 3 Banguela"/>
    <n v="2.3897219999999999"/>
    <n v="-78.122777999999997"/>
    <s v="2,389722-78,122778"/>
    <s v="MIXTO"/>
    <s v="Sí"/>
    <n v="1"/>
    <n v="820021.16177841625"/>
    <n v="264472.87328922591"/>
    <n v="17"/>
    <s v="N"/>
    <n v="4429920.896173209"/>
    <n v="1823146.2569088831"/>
    <m/>
    <s v="No"/>
    <s v="No"/>
    <s v="No"/>
  </r>
  <r>
    <x v="3"/>
    <x v="6"/>
    <s v="C. E. R. Indigenista Chagerado"/>
    <s v="Indigenista Turriquitado - Llano"/>
    <n v="6.7183330000000003"/>
    <n v="-76.697778"/>
    <s v="6,718333-76,697778"/>
    <s v="MIXTO"/>
    <s v="Sí"/>
    <n v="1"/>
    <n v="312341.59232159058"/>
    <n v="742937.07343686663"/>
    <n v="18"/>
    <s v="N"/>
    <n v="4591222.1981293755"/>
    <n v="2301908.9139581672"/>
    <m/>
    <s v="No"/>
    <s v="Si"/>
    <s v="Si"/>
  </r>
  <r>
    <x v="4"/>
    <x v="7"/>
    <s v="Centro Educativo Indigena No. 10"/>
    <s v="Mulamana"/>
    <n v="11.36012137"/>
    <n v="-72.494166559999996"/>
    <s v="11,36012137-72,49416656"/>
    <s v="MIXTO"/>
    <s v="Sí"/>
    <n v="1"/>
    <n v="773490.18299388106"/>
    <n v="1256977.2644806099"/>
    <n v="18"/>
    <s v="P"/>
    <n v="5055169.6072712168"/>
    <n v="2813393.6788327708"/>
    <m/>
    <s v="No"/>
    <s v="Si"/>
    <s v="Si"/>
  </r>
  <r>
    <x v="4"/>
    <x v="7"/>
    <s v="Institucion Educativa Indigena No. 6"/>
    <s v="Sede Shonkama&gt;Ana"/>
    <n v="11.3783267846"/>
    <n v="-72.241905020000004"/>
    <s v="11,3783267846-72,24190502"/>
    <s v="MIXTO"/>
    <s v="Sí"/>
    <n v="1"/>
    <n v="801022.08080092142"/>
    <n v="1259241.9314759299"/>
    <n v="18"/>
    <s v="P"/>
    <n v="5082678.9463057788"/>
    <n v="2815465.8486612332"/>
    <m/>
    <s v="No"/>
    <s v="Si"/>
    <s v="Si"/>
  </r>
  <r>
    <x v="4"/>
    <x v="7"/>
    <s v="Institucion Educativa Indigena No. 7"/>
    <s v="Sede San Luis"/>
    <n v="11.613781169999999"/>
    <n v="-72.043033129999998"/>
    <s v="11,61378117-72,04303313"/>
    <s v="MIXTO"/>
    <s v="Sí"/>
    <n v="1"/>
    <n v="822476.15680333774"/>
    <n v="1285523.1768079801"/>
    <n v="18"/>
    <s v="P"/>
    <n v="5104283.2336913459"/>
    <n v="2841558.0155857452"/>
    <n v="1"/>
    <s v="No"/>
    <s v="Si"/>
    <s v="Si"/>
  </r>
  <r>
    <x v="5"/>
    <x v="8"/>
    <s v="Institucion Educativa Divino Niño Jesus"/>
    <s v="Sede Brisas De Iteviare"/>
    <n v="3.11752587348"/>
    <n v="-71.9380478275"/>
    <s v="3,11752587348-71,9380478275"/>
    <s v="MIXTO"/>
    <s v="Sí"/>
    <n v="1"/>
    <n v="173406.16352882489"/>
    <n v="345039.38523365621"/>
    <n v="19"/>
    <s v="N"/>
    <n v="5117954.5189339612"/>
    <n v="1902554.7876243461"/>
    <m/>
    <s v="No"/>
    <s v="No"/>
    <s v="No"/>
  </r>
  <r>
    <x v="1"/>
    <x v="9"/>
    <s v="Ie Indígena De Tarena"/>
    <s v="Sede Indígena Brisas De Jovaro"/>
    <n v="7.9166666670000003"/>
    <n v="-77.117222220000002"/>
    <s v="7,916666667-77,11722222"/>
    <s v="MIXTO"/>
    <s v="Sí"/>
    <n v="1"/>
    <n v="266585.24338100117"/>
    <n v="875679.42841402919"/>
    <n v="18"/>
    <s v="N"/>
    <n v="4545996.8154597227"/>
    <n v="2435034.223670241"/>
    <m/>
    <s v="No"/>
    <s v="Si"/>
    <s v="Si"/>
  </r>
  <r>
    <x v="6"/>
    <x v="10"/>
    <s v="Institucion Educativa Departamental Elvia Vizcaino De Todaro"/>
    <s v="Centro Educativo Rural Bocatoma Nro 2"/>
    <n v="11.063704899399999"/>
    <n v="-73.139839321400004"/>
    <s v="11,0637048994-73,1398393214"/>
    <s v="MIXTO"/>
    <s v="Sí"/>
    <n v="1"/>
    <n v="588555.10040275496"/>
    <n v="1170866.748446546"/>
    <n v="18"/>
    <s v="P"/>
    <n v="4984732.8025706336"/>
    <n v="2780587.0303143212"/>
    <m/>
    <s v="No"/>
    <s v="No"/>
    <s v="No"/>
  </r>
  <r>
    <x v="0"/>
    <x v="11"/>
    <s v="Institucion Educativa Tecnica Agropecuaria El Empalme"/>
    <s v="Institución Educativa Técnica Agropecuaria El Empalme Sede 9 Rural Brisas De Rumiaco"/>
    <n v="11.223991681999999"/>
    <n v="-72.785709670000003"/>
    <s v="11,223991682-72,78570967"/>
    <s v="ZNI"/>
    <s v="Sí"/>
    <n v="1"/>
    <n v="236175.3124839566"/>
    <n v="61796.903602675477"/>
    <n v="18"/>
    <s v="N"/>
    <n v="5023382.7367434204"/>
    <n v="2798308.0271703042"/>
    <m/>
    <s v="No"/>
    <s v="No"/>
    <s v="No"/>
  </r>
  <r>
    <x v="4"/>
    <x v="12"/>
    <s v="Centro Etnoeducativo Integral Rural Jalala De Jonjocito"/>
    <s v="Aipiachi"/>
    <n v="11.510277777800001"/>
    <n v="-72.862499999999997"/>
    <s v="11,5102777778-72,8625"/>
    <s v="MIXTO"/>
    <s v="Sí"/>
    <n v="1"/>
    <n v="798169.81591174891"/>
    <n v="1296445.900241405"/>
    <n v="18"/>
    <s v="P"/>
    <n v="5014988.6134625841"/>
    <n v="2829946.0008533341"/>
    <m/>
    <s v="No"/>
    <s v="Si"/>
    <s v="Si"/>
  </r>
  <r>
    <x v="4"/>
    <x v="12"/>
    <s v="Institucion  Etnoeducativa Integral Rural Puerto Nuevo"/>
    <s v="Pajalao"/>
    <n v="11.7146458229"/>
    <n v="-72.2647606333"/>
    <s v="11,7146458229-72,2647606333"/>
    <s v="MIXTO"/>
    <s v="Sí"/>
    <n v="1"/>
    <n v="798169.81591174891"/>
    <n v="1296445.900241405"/>
    <n v="18"/>
    <s v="P"/>
    <n v="5080090.6560134711"/>
    <n v="2852635.7129078861"/>
    <m/>
    <s v="No"/>
    <s v="Si"/>
    <s v="Si"/>
  </r>
  <r>
    <x v="4"/>
    <x v="12"/>
    <s v="Institución Etnoeducativa Integral Rural Katanamana"/>
    <s v="Awarraisi"/>
    <n v="11.71604"/>
    <n v="-72.265360000000001"/>
    <s v="11,71604-72,26536"/>
    <s v="MIXTO"/>
    <s v="Sí"/>
    <n v="1"/>
    <n v="798102.93602854759"/>
    <n v="1296599.590688921"/>
    <n v="18"/>
    <s v="P"/>
    <n v="5080024.9616008159"/>
    <n v="2852789.655140596"/>
    <m/>
    <s v="No"/>
    <s v="Si"/>
    <s v="Si"/>
  </r>
  <r>
    <x v="1"/>
    <x v="13"/>
    <s v="Ie Felipe Abadia Moreno"/>
    <s v="Sede De Puerto Angel"/>
    <n v="5.7429627559999998"/>
    <n v="-77.045320970000006"/>
    <s v="5,742962756-77,04532097"/>
    <s v="MIXTO"/>
    <s v="Sí"/>
    <n v="1"/>
    <n v="273494.26004007377"/>
    <n v="635195.92046450672"/>
    <n v="18"/>
    <s v="N"/>
    <n v="4551913.1974278372"/>
    <n v="2194171.631192388"/>
    <m/>
    <s v="Sí"/>
    <s v="No"/>
    <s v="Si"/>
  </r>
  <r>
    <x v="1"/>
    <x v="13"/>
    <s v="Ie Indígena La Playita"/>
    <s v="Sede Indígena Pedra Mula"/>
    <n v="5.6833333330000002"/>
    <n v="-76.952222219999996"/>
    <s v="5,683333333-76,95222222"/>
    <s v="MIXTO"/>
    <s v="Sí"/>
    <n v="1"/>
    <n v="283785.98199439078"/>
    <n v="628564.62492951995"/>
    <n v="18"/>
    <s v="N"/>
    <n v="4562196.365200852"/>
    <n v="2187495.0196162621"/>
    <m/>
    <s v="No"/>
    <s v="Si"/>
    <s v="Si"/>
  </r>
  <r>
    <x v="1"/>
    <x v="14"/>
    <s v="Ie Indígena Armando Achito Lubiasa De Nussi Purrú"/>
    <s v="Sede Indígena Eyazaque"/>
    <n v="7.4009080450000004"/>
    <n v="-77.764792779999993"/>
    <s v="7,400908045-77,76479278"/>
    <s v="MIXTO"/>
    <s v="Sí"/>
    <n v="1"/>
    <n v="194778.5401249555"/>
    <n v="819017.38206151803"/>
    <n v="18"/>
    <s v="N"/>
    <n v="4473805.4717908986"/>
    <n v="2378613.6511422629"/>
    <m/>
    <s v="No"/>
    <s v="Si"/>
    <s v="Si"/>
  </r>
  <r>
    <x v="7"/>
    <x v="15"/>
    <s v="Institución Educativa Técnica Empresarial Buena Vista"/>
    <s v="El Palmar Bajo"/>
    <n v="7.8622024110000002"/>
    <n v="-74.176987100000005"/>
    <s v="7,862202411-74,1769871"/>
    <s v="MIXTO"/>
    <s v="Sí"/>
    <n v="1"/>
    <n v="590728.56976812705"/>
    <n v="869153.30176619545"/>
    <n v="18"/>
    <s v="N"/>
    <n v="4870296.8775653867"/>
    <n v="2426948.184021499"/>
    <m/>
    <s v="No"/>
    <s v="No"/>
    <s v="No"/>
  </r>
  <r>
    <x v="2"/>
    <x v="16"/>
    <s v="Institucion Educativa Indigena Tutache"/>
    <s v="Sede Soku"/>
    <n v="9.8999200799999993"/>
    <n v="-73.125855240000007"/>
    <s v="9,89992008-73,12585524"/>
    <s v="MIXTO"/>
    <s v="Sí"/>
    <n v="1"/>
    <n v="705495.10012561432"/>
    <n v="1094925.3105621471"/>
    <n v="18"/>
    <s v="P"/>
    <n v="4986208.1419330426"/>
    <n v="2651961.5575873409"/>
    <m/>
    <s v="No"/>
    <s v="Si"/>
    <s v="Si"/>
  </r>
  <r>
    <x v="2"/>
    <x v="17"/>
    <s v="Centro Educativo Villa Matilde"/>
    <s v="Sede Las Mercedes"/>
    <n v="9.7431613089999995"/>
    <n v="-73.25136243"/>
    <s v="9,743161309-73,25136243"/>
    <s v="MIXTO"/>
    <s v="Sí"/>
    <n v="1"/>
    <n v="691819.66645922163"/>
    <n v="1077511.188499528"/>
    <n v="18"/>
    <s v="P"/>
    <n v="4972441.3970877286"/>
    <n v="2634644.5009686779"/>
    <m/>
    <s v="Sí"/>
    <s v="No"/>
    <s v="Si"/>
  </r>
  <r>
    <x v="2"/>
    <x v="18"/>
    <s v="Centro Educativo Raya Grande"/>
    <s v="Sede Caño Arenas"/>
    <n v="8.9881593909999999"/>
    <n v="-73.532190240000006"/>
    <s v="8,988159391-73,53219024"/>
    <s v="MIXTO"/>
    <s v="Sí"/>
    <n v="1"/>
    <n v="661354.96745958901"/>
    <n v="993866.05831109581"/>
    <n v="18"/>
    <s v="P"/>
    <n v="4941525.5509324335"/>
    <n v="2551237.496409521"/>
    <m/>
    <s v="No"/>
    <s v="No"/>
    <s v="No"/>
  </r>
  <r>
    <x v="6"/>
    <x v="19"/>
    <s v="Centro Educativo Rural Paramo Intermedio"/>
    <s v="Erm Baja Reserva"/>
    <n v="10.938611460000001"/>
    <n v="-74.12545652"/>
    <s v="10,93861146-74,12545652"/>
    <s v="MIXTO"/>
    <s v="Sí"/>
    <n v="1"/>
    <n v="595561.67117216822"/>
    <n v="1209330.081431285"/>
    <n v="18"/>
    <s v="P"/>
    <n v="4877067.2584015466"/>
    <n v="2766986.479402829"/>
    <m/>
    <s v="No"/>
    <s v="No"/>
    <s v="No"/>
  </r>
  <r>
    <x v="6"/>
    <x v="20"/>
    <s v="Institucion Educativa Departamental Agopecuaria Juan Francisco Ospina"/>
    <s v="Santa Rita"/>
    <n v="10.392556000000001"/>
    <n v="-73.907517900000002"/>
    <s v="10,392556-73,9075179"/>
    <s v="MIXTO"/>
    <s v="Sí"/>
    <n v="1"/>
    <n v="619591.45317228418"/>
    <n v="1149021.0683753309"/>
    <n v="18"/>
    <s v="P"/>
    <n v="4900697.6529922383"/>
    <n v="2706547.0784735819"/>
    <n v="1"/>
    <s v="No"/>
    <s v="No"/>
    <s v="No"/>
  </r>
  <r>
    <x v="8"/>
    <x v="21"/>
    <s v="Institucion Educativa Antonio Nariño"/>
    <s v="Bellavista"/>
    <n v="5.5664170000000004"/>
    <n v="-71.890281000000002"/>
    <s v="5,566417-71,890281"/>
    <s v="MIXTO"/>
    <s v="Sí"/>
    <n v="1"/>
    <n v="179756.4216179428"/>
    <n v="616059.7240193733"/>
    <n v="19"/>
    <s v="N"/>
    <n v="5122863.9199734423"/>
    <n v="2173194.4760881029"/>
    <n v="1"/>
    <s v="No"/>
    <s v="No"/>
    <s v="No"/>
  </r>
  <r>
    <x v="3"/>
    <x v="22"/>
    <s v="I.E.R. El Cerro"/>
    <s v="C.E.R Cristalina Alta"/>
    <n v="7.7551163455400003"/>
    <n v="-76.653210335599994"/>
    <s v="7,75511634554-76,6532103356"/>
    <s v="MIXTO"/>
    <s v="Sí"/>
    <n v="1"/>
    <n v="317685.96225682233"/>
    <n v="857580.73542784131"/>
    <n v="18"/>
    <s v="N"/>
    <n v="4597078.8854344161"/>
    <n v="2416667.3448953298"/>
    <m/>
    <s v="No"/>
    <s v="No"/>
    <s v="No"/>
  </r>
  <r>
    <x v="9"/>
    <x v="23"/>
    <s v="Jaime Roock"/>
    <s v="El Caimito"/>
    <n v="3.661197"/>
    <n v="-77.010542999999998"/>
    <s v="3,661197-77,010543"/>
    <s v="MIXTO"/>
    <s v="Sí"/>
    <n v="1"/>
    <n v="276684.68561378983"/>
    <n v="404928.07323496422"/>
    <n v="18"/>
    <s v="N"/>
    <n v="4554446.4655959513"/>
    <n v="1963562.394250954"/>
    <m/>
    <s v="Sí"/>
    <s v="No"/>
    <s v="Si"/>
  </r>
  <r>
    <x v="0"/>
    <x v="1"/>
    <s v="C. E. Indigena Awa Calvi"/>
    <s v="Sede # 2 Indigena Awa Calvi"/>
    <n v="1.6361016272"/>
    <n v="-78.613904394000002"/>
    <s v="1,6361016272-78,613904394"/>
    <s v="ZNI"/>
    <s v="Sí"/>
    <n v="1"/>
    <n v="765482.32228004606"/>
    <n v="180996.7835108038"/>
    <n v="17"/>
    <s v="N"/>
    <n v="4374809.5806653993"/>
    <n v="1739692.673690265"/>
    <m/>
    <s v="No"/>
    <s v="Si"/>
    <s v="Si"/>
  </r>
  <r>
    <x v="0"/>
    <x v="1"/>
    <s v="C.E. Indig Awa El Verde"/>
    <s v="Sede # 3 Indig Awa Cuchilla Albi"/>
    <n v="1.6361016272"/>
    <n v="-78.613904394000002"/>
    <s v="1,6361016272-78,613904394"/>
    <s v="ZNI"/>
    <s v="Sí"/>
    <n v="1"/>
    <n v="765482.32228004606"/>
    <n v="180996.7835108038"/>
    <n v="17"/>
    <s v="N"/>
    <n v="4374809.5806653993"/>
    <n v="1739692.673690265"/>
    <m/>
    <s v="No"/>
    <s v="Si"/>
    <s v="Si"/>
  </r>
  <r>
    <x v="0"/>
    <x v="1"/>
    <s v="Centro Educativo  Indigena Awa  Quejuambi"/>
    <s v="Sede # 7 Indigena Awa San Gulpi Palmar"/>
    <n v="1.6361016272"/>
    <n v="-78.613904394000002"/>
    <s v="1,6361016272-78,613904394"/>
    <s v="ZNI"/>
    <s v="Sí"/>
    <n v="1"/>
    <n v="765482.32228004606"/>
    <n v="180996.7835108038"/>
    <n v="17"/>
    <s v="N"/>
    <n v="4374809.5806653993"/>
    <n v="1739692.673690265"/>
    <m/>
    <s v="No"/>
    <s v="No"/>
    <s v="No"/>
  </r>
  <r>
    <x v="10"/>
    <x v="24"/>
    <s v="C.E. Cacahual"/>
    <s v="Bajo Sigui"/>
    <n v="3.0958333329999999"/>
    <n v="-77.543611110000001"/>
    <s v="3,095833333-77,54361111"/>
    <s v="MIXTO"/>
    <s v="Sí"/>
    <n v="1"/>
    <n v="217277.11389502231"/>
    <n v="342525.03380047379"/>
    <n v="18"/>
    <s v="N"/>
    <n v="4494814.5684649404"/>
    <n v="1901182.0632273459"/>
    <m/>
    <s v="No"/>
    <s v="No"/>
    <s v="No"/>
  </r>
  <r>
    <x v="1"/>
    <x v="25"/>
    <s v="Ce Indígena Embera Joselito Amagara"/>
    <s v="Sede Indígena De Tangui"/>
    <n v="5.9037355949999997"/>
    <n v="-76.719497279999999"/>
    <s v="5,903735595-76,71949728"/>
    <s v="MIXTO"/>
    <s v="Sí"/>
    <n v="1"/>
    <n v="309642.93334578129"/>
    <n v="652857.17341588426"/>
    <n v="18"/>
    <s v="N"/>
    <n v="4588173.3143757666"/>
    <n v="2211728.1071320521"/>
    <m/>
    <s v="No"/>
    <s v="Si"/>
    <s v="Si"/>
  </r>
  <r>
    <x v="7"/>
    <x v="26"/>
    <s v="Institución Educativa Técnica Agropecuaria Y Minera De Montecristo"/>
    <s v="Taburetera"/>
    <n v="8.224274715"/>
    <n v="-74.608191059999996"/>
    <s v="8,224274715-74,60819106"/>
    <s v="MIXTO"/>
    <s v="Sí"/>
    <n v="1"/>
    <n v="543153.42611983465"/>
    <n v="909113.00592165592"/>
    <n v="18"/>
    <s v="P"/>
    <n v="4822925.281458674"/>
    <n v="2467133.2101992951"/>
    <m/>
    <s v="No"/>
    <s v="No"/>
    <s v="No"/>
  </r>
  <r>
    <x v="7"/>
    <x v="27"/>
    <s v="Institución Educativa De Colorado"/>
    <s v="La Nutria Arriba"/>
    <n v="8.5466996319999993"/>
    <n v="-74.293183740000003"/>
    <s v="8,546699632-74,29318374"/>
    <s v="MIXTO"/>
    <s v="Sí"/>
    <n v="1"/>
    <n v="577785.18822989706"/>
    <n v="944808.45950000314"/>
    <n v="18"/>
    <s v="P"/>
    <n v="4857733.8191354768"/>
    <n v="2502647.274670769"/>
    <m/>
    <s v="No"/>
    <s v="No"/>
    <s v="No"/>
  </r>
  <r>
    <x v="1"/>
    <x v="3"/>
    <s v="Ie Indígena Biakiru De Punto Alegre - Rio Cuia"/>
    <s v="Sede Indígena De Puerto Cedro"/>
    <n v="6.572444087"/>
    <n v="-77.111748489999997"/>
    <s v="6,572444087-77,11174849"/>
    <s v="MIXTO"/>
    <s v="Sí"/>
    <n v="1"/>
    <n v="266497.53043352428"/>
    <n v="726977.15547156043"/>
    <n v="18"/>
    <s v="N"/>
    <n v="4545251.4340396225"/>
    <n v="2286113.363329452"/>
    <m/>
    <s v="No"/>
    <s v="Si"/>
    <s v="Si"/>
  </r>
  <r>
    <x v="1"/>
    <x v="3"/>
    <s v="Ie Indígena Biakiru De Punto Alegre - Rio Cuia"/>
    <s v="Sede Indígena Werregue"/>
    <n v="6.5229939379999999"/>
    <n v="-77.051895720000005"/>
    <s v="6,522993938-77,05189572"/>
    <s v="MIXTO"/>
    <s v="Sí"/>
    <n v="1"/>
    <n v="273096.10193566588"/>
    <n v="721479.72786883428"/>
    <n v="18"/>
    <s v="N"/>
    <n v="4551837.6608788827"/>
    <n v="2280581.5247536539"/>
    <m/>
    <s v="No"/>
    <s v="Si"/>
    <s v="Si"/>
  </r>
  <r>
    <x v="1"/>
    <x v="28"/>
    <s v="Ce Indígena Bilingue Vequera De Perancho Cacarica"/>
    <s v="Sede Indígena San Francisco De Jumi"/>
    <n v="7.3898879374500002"/>
    <n v="-77.240674833200003"/>
    <s v="7,38988793745-77,2406748332"/>
    <s v="MIXTO"/>
    <s v="Sí"/>
    <n v="1"/>
    <n v="252664.89541474971"/>
    <n v="817472.26728459634"/>
    <n v="18"/>
    <s v="N"/>
    <n v="4531783.6217418099"/>
    <n v="2376804.356973839"/>
    <m/>
    <s v="No"/>
    <s v="No"/>
    <s v="No"/>
  </r>
  <r>
    <x v="0"/>
    <x v="29"/>
    <s v="Institucion Educativa Policarpa Boca De Telembi"/>
    <s v="Sede 9 El Naranjito"/>
    <n v="2.0722214839999999"/>
    <n v="-78.340878059999994"/>
    <s v="2,072221484-78,34087806"/>
    <s v="MIXTO"/>
    <s v="Sí"/>
    <n v="1"/>
    <n v="795808.1344016568"/>
    <n v="229292.07974316471"/>
    <n v="17"/>
    <s v="N"/>
    <n v="4405452.510156625"/>
    <n v="1788005.826585402"/>
    <m/>
    <s v="Sí"/>
    <s v="No"/>
    <s v="Si"/>
  </r>
  <r>
    <x v="11"/>
    <x v="30"/>
    <s v="I.E.R.Indigena Mama Bwe Reojache"/>
    <s v="Indigena Jacome"/>
    <n v="1.090759773"/>
    <n v="-75.364615069999999"/>
    <s v="1,090759773-75,36461507"/>
    <s v="MIXTO"/>
    <s v="Sí"/>
    <n v="1"/>
    <n v="459434.49886971578"/>
    <n v="120564.3307384121"/>
    <n v="18"/>
    <s v="N"/>
    <n v="4736955.0466414439"/>
    <n v="1678666.534396722"/>
    <m/>
    <s v="No"/>
    <s v="Si"/>
    <s v="Si"/>
  </r>
  <r>
    <x v="11"/>
    <x v="30"/>
    <s v="I.E.R.Indigena Mama Bwe Reojache"/>
    <s v="Escuela  Rural Korebaju La Estrella"/>
    <n v="1.1466925539399999"/>
    <n v="-75.386647638400007"/>
    <s v="1,14669255394-75,3866476384"/>
    <s v="MIXTO"/>
    <s v="Sí"/>
    <n v="1"/>
    <n v="456984.02848258108"/>
    <n v="126747.05477237439"/>
    <n v="18"/>
    <s v="N"/>
    <n v="4734507.7084566373"/>
    <n v="1684853.671120605"/>
    <m/>
    <s v="No"/>
    <s v="Si"/>
    <s v="Si"/>
  </r>
  <r>
    <x v="10"/>
    <x v="31"/>
    <s v="I.E. Temuey"/>
    <s v="El Carmen Nuevo (Buenavista)"/>
    <n v="2.5719439999999998"/>
    <n v="-77.886944"/>
    <s v="2,571944-77,886944"/>
    <s v="MIXTO"/>
    <s v="Sí"/>
    <n v="1"/>
    <n v="178940.60649510869"/>
    <n v="284642.20087486418"/>
    <n v="18"/>
    <s v="N"/>
    <n v="4456305.5980969816"/>
    <n v="1843257.181666943"/>
    <m/>
    <s v="Sí"/>
    <s v="No"/>
    <s v="Si"/>
  </r>
  <r>
    <x v="5"/>
    <x v="8"/>
    <s v="Centro Educativo Guacamayas"/>
    <s v="Sede El Mielon"/>
    <n v="2.940833333"/>
    <n v="-72.715833329999995"/>
    <s v="2,940833333-72,71583333"/>
    <s v="MIXTO"/>
    <s v="Sí"/>
    <n v="1"/>
    <n v="753905.42911918694"/>
    <n v="325313.07058625191"/>
    <n v="18"/>
    <s v="N"/>
    <n v="5031566.7638674201"/>
    <n v="1882976.783039937"/>
    <m/>
    <s v="No"/>
    <s v="No"/>
    <s v="No"/>
  </r>
  <r>
    <x v="7"/>
    <x v="32"/>
    <s v="Institución Educativa La Victoria"/>
    <s v="Muriba"/>
    <n v="7.3363712249999997"/>
    <n v="-73.973170929999995"/>
    <s v="7,336371225-73,97317093"/>
    <s v="MIXTO"/>
    <s v="Sí"/>
    <n v="1"/>
    <n v="613337.07815073279"/>
    <n v="811063.49874458276"/>
    <n v="18"/>
    <s v="N"/>
    <n v="4892629.0346700987"/>
    <n v="2368775.2822131161"/>
    <m/>
    <s v="No"/>
    <s v="No"/>
    <s v="No"/>
  </r>
  <r>
    <x v="11"/>
    <x v="33"/>
    <s v="I.E.R. San Jose De Caquetania"/>
    <s v="Nueva Esperanza Del Yari"/>
    <n v="1.60646177381"/>
    <n v="-74.253428676599896"/>
    <s v="1,60646177381-74,2534286765999"/>
    <s v="MIXTO"/>
    <s v="Sí"/>
    <n v="1"/>
    <n v="583044.6252343161"/>
    <n v="177577.92858215221"/>
    <n v="18"/>
    <s v="N"/>
    <n v="4860623.8387599885"/>
    <n v="1735583.983432929"/>
    <m/>
    <s v="No"/>
    <s v="No"/>
    <s v="No"/>
  </r>
  <r>
    <x v="12"/>
    <x v="34"/>
    <s v="Institucion Educativa Rural La Serpentina"/>
    <s v="Sede San Antonio"/>
    <n v="9.0289805560000005"/>
    <n v="-72.890361110000001"/>
    <s v="9,028980556-72,89036111"/>
    <s v="MIXTO"/>
    <s v="Sí"/>
    <n v="1"/>
    <n v="731910.49813893274"/>
    <n v="998726.43788445904"/>
    <n v="18"/>
    <s v="P"/>
    <n v="5012045.0720570926"/>
    <n v="2555708.147107251"/>
    <n v="1"/>
    <s v="No"/>
    <s v="No"/>
    <s v="No"/>
  </r>
  <r>
    <x v="12"/>
    <x v="34"/>
    <s v="Institucion Educativa Rural La Serpentina"/>
    <s v="Sede La Serena"/>
    <n v="8.6647137789999995"/>
    <n v="-72.755657310000004"/>
    <s v="8,664713779-72,75565731"/>
    <s v="MIXTO"/>
    <s v="Sí"/>
    <n v="1"/>
    <n v="746968.30193403328"/>
    <n v="958513.17949704116"/>
    <n v="18"/>
    <s v="P"/>
    <n v="5026870.2729918808"/>
    <n v="2515459.0959326178"/>
    <n v="1"/>
    <s v="No"/>
    <s v="No"/>
    <s v="No"/>
  </r>
  <r>
    <x v="12"/>
    <x v="34"/>
    <s v="Institucion Educativa Rural Kilometro 15"/>
    <s v="Sede Guarisaco"/>
    <n v="8.4710256529999999"/>
    <n v="-72.696218380000005"/>
    <s v="8,471025653-72,69621838"/>
    <s v="MIXTO"/>
    <s v="Sí"/>
    <n v="1"/>
    <n v="753640.770832718"/>
    <n v="937122.53633909672"/>
    <n v="18"/>
    <s v="P"/>
    <n v="5033423.7104320377"/>
    <n v="2494058.9555315571"/>
    <n v="1"/>
    <s v="No"/>
    <s v="No"/>
    <s v="No"/>
  </r>
  <r>
    <x v="3"/>
    <x v="35"/>
    <s v="I.E.R Indigenista Jaichinidau"/>
    <s v="C. E. R. Indigenista Cuevas"/>
    <n v="6.7738889999999996"/>
    <n v="-76.314999999999998"/>
    <s v="6,773889-76,315"/>
    <s v="MIXTO"/>
    <s v="Sí"/>
    <n v="1"/>
    <n v="354675.621711432"/>
    <n v="748949.92422724003"/>
    <n v="18"/>
    <s v="N"/>
    <n v="4633627.9078761442"/>
    <n v="2307754.295348078"/>
    <m/>
    <s v="No"/>
    <s v="Si"/>
    <s v="Si"/>
  </r>
  <r>
    <x v="13"/>
    <x v="36"/>
    <s v="I.E.D. De San Javier"/>
    <s v="Escuela Rural De Wacuraba"/>
    <n v="1.029722222"/>
    <n v="-70.410833330000003"/>
    <s v="1,029722222-70,41083333"/>
    <s v="ZNI"/>
    <s v="Sí"/>
    <n v="1"/>
    <n v="343018.79551857163"/>
    <n v="113850.1056543547"/>
    <n v="19"/>
    <s v="N"/>
    <n v="5288046.5880518854"/>
    <n v="1671936.377361181"/>
    <m/>
    <s v="No"/>
    <s v="Si"/>
    <s v="Si"/>
  </r>
  <r>
    <x v="4"/>
    <x v="12"/>
    <s v="Institucion Etnoeducativa Integral Rural Yerica Gutierrez Fajardo"/>
    <s v="Kayusirapa"/>
    <n v="11.7146458229"/>
    <n v="-72.2647606333"/>
    <s v="11,7146458229-72,2647606333"/>
    <s v="MIXTO"/>
    <s v="Sí"/>
    <n v="1"/>
    <n v="798169.81591174891"/>
    <n v="1296445.900241405"/>
    <n v="18"/>
    <s v="P"/>
    <n v="5080090.6560134711"/>
    <n v="2852635.7129078861"/>
    <m/>
    <s v="No"/>
    <s v="Si"/>
    <s v="Si"/>
  </r>
  <r>
    <x v="4"/>
    <x v="37"/>
    <s v="Institucion  Etnoeducativa Rural Anoui"/>
    <s v="Escuela Rural Indígena Kaliyusen # 2"/>
    <n v="11.7740565859"/>
    <n v="-72.4396673679"/>
    <s v="11,7740565859-72,4396673679"/>
    <s v="MIXTO"/>
    <s v="Sí"/>
    <n v="1"/>
    <n v="779031.16547565628"/>
    <n v="1302842.224647501"/>
    <n v="18"/>
    <s v="P"/>
    <n v="5061024.0984322354"/>
    <n v="2859159.041254763"/>
    <m/>
    <s v="No"/>
    <s v="Si"/>
    <s v="Si"/>
  </r>
  <r>
    <x v="1"/>
    <x v="13"/>
    <s v="Ie Indígena De Puerto Alegre Nauca"/>
    <s v="Sede Indígena De Guadualito Herrado"/>
    <n v="5.5267600000000003"/>
    <n v="-76.991339999999894"/>
    <s v="5,52676-76,9913399999999"/>
    <s v="MIXTO"/>
    <s v="Sí"/>
    <n v="1"/>
    <n v="279393.06235176569"/>
    <n v="611261.35790292209"/>
    <n v="18"/>
    <s v="N"/>
    <n v="4557738.0444200709"/>
    <n v="2170182.535593248"/>
    <m/>
    <s v="No"/>
    <s v="Si"/>
    <s v="Si"/>
  </r>
  <r>
    <x v="7"/>
    <x v="38"/>
    <s v="Institución Educativa De Norosí"/>
    <s v="La Victoria"/>
    <n v="8.4659592490000009"/>
    <n v="-74.088867910000005"/>
    <s v="8,465959249-74,08886791"/>
    <s v="MIXTO"/>
    <s v="Sí"/>
    <n v="1"/>
    <n v="600292.78270702087"/>
    <n v="935928.36135168502"/>
    <n v="18"/>
    <s v="P"/>
    <n v="4880188.842276765"/>
    <n v="2493653.6372951092"/>
    <m/>
    <s v="No"/>
    <s v="No"/>
    <s v="No"/>
  </r>
  <r>
    <x v="10"/>
    <x v="39"/>
    <s v="Institucion Educativa Divino Nino De Yapura"/>
    <s v="Divino Nino De Yapura (Sede Principal)"/>
    <n v="1.155683333"/>
    <n v="-76.331488890000003"/>
    <s v="1,155683333-76,33148889"/>
    <s v="MIXTO"/>
    <s v="Sí"/>
    <n v="1"/>
    <n v="351855.14621779852"/>
    <n v="127772.62838933821"/>
    <n v="18"/>
    <s v="N"/>
    <n v="4629301.7363337195"/>
    <n v="1685953.8754178539"/>
    <m/>
    <s v="No"/>
    <s v="No"/>
    <s v="No"/>
  </r>
  <r>
    <x v="14"/>
    <x v="40"/>
    <s v="Centro Educativo Romulo Gallegos"/>
    <s v="Bibiana Talero"/>
    <n v="7.020556"/>
    <n v="-71.422777999999994"/>
    <s v="7,020556-71,422778"/>
    <s v="MIXTO"/>
    <s v="Sí"/>
    <n v="1"/>
    <n v="232335.49294163071"/>
    <n v="776713.25937618641"/>
    <n v="19"/>
    <s v="N"/>
    <n v="5174149.9308072422"/>
    <n v="2334053.2871426851"/>
    <m/>
    <s v="No"/>
    <s v="No"/>
    <s v="No"/>
  </r>
  <r>
    <x v="6"/>
    <x v="41"/>
    <s v="Institucion Educativa Departamental Agopecuaria Juan Francisco Ospina"/>
    <s v="Erm Betania"/>
    <n v="10.4019941"/>
    <n v="-74.107798630000005"/>
    <s v="10,4019941-74,10779863"/>
    <s v="MIXTO"/>
    <s v="Sí"/>
    <n v="1"/>
    <n v="597662.40290552983"/>
    <n v="1149996.211287756"/>
    <n v="18"/>
    <s v="P"/>
    <n v="4878783.8545747669"/>
    <n v="2707659.9206058299"/>
    <m/>
    <s v="No"/>
    <s v="No"/>
    <s v="No"/>
  </r>
  <r>
    <x v="15"/>
    <x v="42"/>
    <s v="Institucion Educativa Municipal Guavio Bajo"/>
    <s v="Santa Ana"/>
    <n v="4.32353403812"/>
    <n v="-74.388591631699896"/>
    <s v="4,32353403812-74,3885916316999"/>
    <s v="ZNI"/>
    <s v="Sí"/>
    <n v="1"/>
    <n v="567843.40682321857"/>
    <n v="477916.80222165177"/>
    <n v="18"/>
    <s v="N"/>
    <n v="4845967.9461885784"/>
    <n v="2035888.5486734931"/>
    <n v="1"/>
    <s v="No"/>
    <s v="No"/>
    <s v="No"/>
  </r>
  <r>
    <x v="16"/>
    <x v="43"/>
    <s v="I.E. Agropecuaria El Escobal"/>
    <s v="Esc Guayabal"/>
    <n v="5.256691"/>
    <n v="-73.307537999999994"/>
    <s v="5,256691-73,307538"/>
    <s v="MIXTO"/>
    <s v="Sí"/>
    <n v="1"/>
    <n v="687568.85169097234"/>
    <n v="581292.50378390844"/>
    <n v="18"/>
    <s v="N"/>
    <n v="4965935.1644808622"/>
    <n v="2138864.040923967"/>
    <m/>
    <s v="No"/>
    <s v="No"/>
    <s v="No"/>
  </r>
  <r>
    <x v="0"/>
    <x v="0"/>
    <s v="Centro Educativo Indígena Awa El Gran Sabalo"/>
    <s v="Sede 4 Corozal"/>
    <n v="1.683055556"/>
    <n v="-78.183333329999996"/>
    <s v="1,683055556-78,18333333"/>
    <s v="ZNI"/>
    <s v="Sí"/>
    <n v="1"/>
    <n v="813417.06668200355"/>
    <n v="186255.14819156501"/>
    <n v="17"/>
    <s v="N"/>
    <n v="4422910.9907383164"/>
    <n v="1744772.1101104971"/>
    <m/>
    <s v="No"/>
    <s v="Si"/>
    <s v="Si"/>
  </r>
  <r>
    <x v="0"/>
    <x v="1"/>
    <s v="C.E. Indig Awa El Hojal"/>
    <s v="Sede # 9 Indigena Awa Quejuambl La Lisa"/>
    <n v="1.6361016272"/>
    <n v="-78.613904394000002"/>
    <s v="1,6361016272-78,613904394"/>
    <s v="ZNI"/>
    <s v="Sí"/>
    <n v="1"/>
    <n v="765482.32228004606"/>
    <n v="180996.7835108038"/>
    <n v="17"/>
    <s v="N"/>
    <n v="4374809.5806653993"/>
    <n v="1739692.673690265"/>
    <m/>
    <s v="No"/>
    <s v="Si"/>
    <s v="Si"/>
  </r>
  <r>
    <x v="1"/>
    <x v="44"/>
    <s v="Ce Maria Auxiliadora De Cucurrupi"/>
    <s v="Sede Barrios Unidos"/>
    <n v="4.2264924840000004"/>
    <n v="-77.009690899999995"/>
    <s v="4,226492484-77,0096909"/>
    <s v="MIXTO"/>
    <s v="Sí"/>
    <n v="1"/>
    <n v="276930.26709019282"/>
    <n v="467451.31951667619"/>
    <n v="18"/>
    <s v="N"/>
    <n v="4554843.1609216202"/>
    <n v="2026174.906467136"/>
    <m/>
    <s v="Sí"/>
    <s v="No"/>
    <s v="Si"/>
  </r>
  <r>
    <x v="1"/>
    <x v="44"/>
    <s v="Ie Indígena Santa Maria De Pangala"/>
    <s v="Sede Indígena Wownaan  San Jose"/>
    <n v="4.2211149020000001"/>
    <n v="-77.094685240000004"/>
    <s v="4,221114902-77,09468524"/>
    <s v="MIXTO"/>
    <s v="Sí"/>
    <n v="1"/>
    <n v="267490.44258790661"/>
    <n v="466881.43200786039"/>
    <n v="18"/>
    <s v="N"/>
    <n v="4545388.0705766724"/>
    <n v="2025628.563875627"/>
    <m/>
    <s v="No"/>
    <s v="Si"/>
    <s v="Si"/>
  </r>
  <r>
    <x v="1"/>
    <x v="2"/>
    <s v="Ie Indígena Luis Enrique Arce De Aguasal"/>
    <s v="Sede Indígena Boca Jugua"/>
    <n v="5.6833333330000002"/>
    <n v="-76.952222219999996"/>
    <s v="5,683333333-76,95222222"/>
    <s v="MIXTO"/>
    <s v="Sí"/>
    <n v="1"/>
    <n v="283785.98199439078"/>
    <n v="628564.62492951995"/>
    <n v="18"/>
    <s v="N"/>
    <n v="4562196.365200852"/>
    <n v="2187495.0196162621"/>
    <m/>
    <s v="No"/>
    <s v="Si"/>
    <s v="Si"/>
  </r>
  <r>
    <x v="10"/>
    <x v="24"/>
    <s v="I.E. Pablo Vi"/>
    <s v="Correnton"/>
    <n v="2.8460049999999999"/>
    <n v="-77.248571999999996"/>
    <s v="2,846005-77,248572"/>
    <s v="MIXTO"/>
    <s v="Sí"/>
    <n v="1"/>
    <n v="250032.49499931961"/>
    <n v="314815.29448001261"/>
    <n v="18"/>
    <s v="N"/>
    <n v="4527574.5610154113"/>
    <n v="1873366.2047565761"/>
    <m/>
    <s v="No"/>
    <s v="No"/>
    <s v="No"/>
  </r>
  <r>
    <x v="2"/>
    <x v="4"/>
    <s v="Centro Educativo Indigena Simunurwa"/>
    <s v="Sede Indigena Zintana"/>
    <n v="10.4669619272"/>
    <n v="-73.588551364200001"/>
    <s v="10,4669619272-73,5885513642"/>
    <s v="MIXTO"/>
    <s v="Sí"/>
    <n v="1"/>
    <n v="654477.16344680998"/>
    <n v="1157387.892019883"/>
    <n v="18"/>
    <s v="P"/>
    <n v="4935616.3444028599"/>
    <n v="2714688.7851226879"/>
    <m/>
    <s v="No"/>
    <s v="No"/>
    <s v="No"/>
  </r>
  <r>
    <x v="0"/>
    <x v="5"/>
    <s v="Institucion  Educativa La Tribuna"/>
    <s v="Sede 5 Tribiño"/>
    <n v="2.276773495"/>
    <n v="-78.133012550000004"/>
    <s v="2,276773495-78,13301255"/>
    <s v="MIXTO"/>
    <s v="Sí"/>
    <n v="1"/>
    <n v="818907.3468733686"/>
    <n v="251970.37969180549"/>
    <n v="17"/>
    <s v="N"/>
    <n v="4428733.0758231645"/>
    <n v="1810620.6948018391"/>
    <m/>
    <s v="Sí"/>
    <s v="No"/>
    <s v="Si"/>
  </r>
  <r>
    <x v="0"/>
    <x v="45"/>
    <s v="Institucion Educativa Litoral Pacifico"/>
    <s v="Sede 11 Santa María"/>
    <n v="2.394996731"/>
    <n v="-78.313269890000001"/>
    <s v="2,394996731-78,31326989"/>
    <s v="MIXTO"/>
    <s v="Sí"/>
    <n v="1"/>
    <n v="798816.27139699401"/>
    <n v="265013.58107500902"/>
    <n v="17"/>
    <s v="N"/>
    <n v="4408664.5817227382"/>
    <n v="1823812.528382957"/>
    <m/>
    <s v="No"/>
    <s v="No"/>
    <s v="No"/>
  </r>
  <r>
    <x v="17"/>
    <x v="46"/>
    <s v="Centro Educativo Francisco Jose De Caldas"/>
    <s v="Esc Nva La Paz"/>
    <n v="7.7115461310100004"/>
    <n v="-75.771221117799897"/>
    <s v="7,71154613101-75,7712211177999"/>
    <s v="MIXTO"/>
    <s v="Sí"/>
    <n v="1"/>
    <n v="414950.89940238459"/>
    <n v="852485.85584292188"/>
    <n v="18"/>
    <s v="N"/>
    <n v="4694409.5110582337"/>
    <n v="2411109.728477194"/>
    <m/>
    <s v="No"/>
    <s v="No"/>
    <s v="No"/>
  </r>
  <r>
    <x v="5"/>
    <x v="47"/>
    <s v="Centro Educativo Las Brisas"/>
    <s v="Sede Getzemani"/>
    <n v="1.8144439999999999"/>
    <n v="-74.385000000000005"/>
    <s v="1,814444-74,385"/>
    <s v="MIXTO"/>
    <s v="Sí"/>
    <n v="1"/>
    <n v="568401.33928038785"/>
    <n v="200562.87483618571"/>
    <n v="18"/>
    <s v="N"/>
    <n v="4846007.5032648752"/>
    <n v="1758579.4708442001"/>
    <m/>
    <s v="No"/>
    <s v="No"/>
    <s v="No"/>
  </r>
  <r>
    <x v="1"/>
    <x v="48"/>
    <s v="Ie Indígena Tobias Queragama"/>
    <s v="Sede Indígena Las Mirlas"/>
    <n v="5.983333333"/>
    <n v="-76.143055559999993"/>
    <s v="5,983333333-76,14305556"/>
    <s v="MIXTO"/>
    <s v="Sí"/>
    <n v="1"/>
    <n v="373486.58540291648"/>
    <n v="661493.75552056893"/>
    <n v="18"/>
    <s v="N"/>
    <n v="4652116.5867363177"/>
    <n v="2220142.4700431982"/>
    <m/>
    <s v="No"/>
    <s v="Si"/>
    <s v="Si"/>
  </r>
  <r>
    <x v="3"/>
    <x v="49"/>
    <s v="I.E.R Indigenista Embera Atrato Medio"/>
    <s v="C. E. R. Indigenista Gengado"/>
    <n v="6.5274999999999999"/>
    <n v="-76.671666999999999"/>
    <s v="6,5275-76,671667"/>
    <s v="MIXTO"/>
    <s v="Sí"/>
    <n v="1"/>
    <n v="315157.45871178171"/>
    <n v="721822.73991416499"/>
    <n v="18"/>
    <s v="N"/>
    <n v="4593956.1890374823"/>
    <n v="2280757.4804200712"/>
    <m/>
    <s v="No"/>
    <s v="Si"/>
    <s v="Si"/>
  </r>
  <r>
    <x v="0"/>
    <x v="1"/>
    <s v="I.E. Francisco Jose De Caldas"/>
    <s v="Sede # 2 Reforma"/>
    <n v="1.5836278260000001"/>
    <n v="-78.804765360000005"/>
    <s v="1,583627826-78,80476536"/>
    <s v="MIXTO"/>
    <s v="Sí"/>
    <n v="1"/>
    <n v="744242.05233315693"/>
    <n v="175168.25871018451"/>
    <n v="17"/>
    <s v="N"/>
    <n v="4353465.6365691219"/>
    <n v="1733925.8633265661"/>
    <m/>
    <s v="Sí"/>
    <s v="No"/>
    <s v="Si"/>
  </r>
  <r>
    <x v="11"/>
    <x v="50"/>
    <s v="Institucion Educativa Rural Jose Celestino Mutis"/>
    <s v="Institucion Educativa Rural Jose Celestino Mutis - Sede Principal"/>
    <n v="0.87481384500000003"/>
    <n v="-75.75070187"/>
    <s v="0,874813845-75,75070187"/>
    <s v="MIXTO"/>
    <s v="Sí"/>
    <n v="1"/>
    <n v="416472.94389952847"/>
    <n v="96701.644399577679"/>
    <n v="18"/>
    <s v="N"/>
    <n v="4693955.3333052564"/>
    <n v="1654816.3580337451"/>
    <m/>
    <s v="No"/>
    <s v="No"/>
    <s v="No"/>
  </r>
  <r>
    <x v="12"/>
    <x v="34"/>
    <s v="Institucion Educativa Rural Kilometro 15"/>
    <s v="Sede La Selva"/>
    <n v="8.4786399279999998"/>
    <n v="-72.654220890000005"/>
    <s v="8,478639928-72,65422089"/>
    <s v="MIXTO"/>
    <s v="Sí"/>
    <n v="1"/>
    <n v="758261.97351266292"/>
    <n v="937992.6729885824"/>
    <n v="18"/>
    <s v="P"/>
    <n v="5038043.8056345508"/>
    <n v="2494904.2817310751"/>
    <n v="1"/>
    <s v="No"/>
    <s v="No"/>
    <s v="No"/>
  </r>
  <r>
    <x v="12"/>
    <x v="34"/>
    <s v="Institucion Educativa Rural La Serpentina"/>
    <s v="Sede San Luis Beltran K20"/>
    <n v="8.6521502249999998"/>
    <n v="-72.778880849999993"/>
    <s v="8,652150225-72,77888085"/>
    <s v="MIXTO"/>
    <s v="Sí"/>
    <n v="1"/>
    <n v="744419.65365244576"/>
    <n v="957108.19192998705"/>
    <n v="18"/>
    <s v="P"/>
    <n v="5024317.1829344686"/>
    <n v="2514069.1126862052"/>
    <n v="1"/>
    <s v="No"/>
    <s v="No"/>
    <s v="No"/>
  </r>
  <r>
    <x v="12"/>
    <x v="51"/>
    <s v="Centro Educativo Rural El Recreo"/>
    <s v="Sede El Cairo"/>
    <n v="8.3591778439999995"/>
    <n v="-72.921415920000001"/>
    <s v="8,359177844-72,92141592"/>
    <s v="MIXTO"/>
    <s v="Sí"/>
    <n v="1"/>
    <n v="728901.7393340827"/>
    <n v="924609.67962759803"/>
    <n v="18"/>
    <s v="P"/>
    <n v="5008648.6935472554"/>
    <n v="2481686.5106217382"/>
    <n v="1"/>
    <s v="No"/>
    <s v="No"/>
    <s v="No"/>
  </r>
  <r>
    <x v="3"/>
    <x v="52"/>
    <s v="C. E. R. Indigenista Amparrado Carmen"/>
    <s v="C.E.R.I Estrechura"/>
    <n v="7.0019100000000662"/>
    <n v="-76.264679999999942"/>
    <s v="7,00191000000007-76,2646799999999"/>
    <s v="MIXTO"/>
    <s v="Sí"/>
    <n v="1"/>
    <n v="360304.28188998508"/>
    <n v="774147.97050466028"/>
    <n v="18"/>
    <s v="N"/>
    <n v="4639367.8333768575"/>
    <n v="2332953.3192063938"/>
    <m/>
    <s v="No"/>
    <s v="Si"/>
    <s v="Si"/>
  </r>
  <r>
    <x v="13"/>
    <x v="36"/>
    <s v="Centro Educativo De Pueblo Nuevo"/>
    <s v="Internado Rural De Murutinga"/>
    <n v="1.029722222"/>
    <n v="-70.410833330000003"/>
    <s v="1,029722222-70,41083333"/>
    <s v="ZNI"/>
    <s v="Sí"/>
    <n v="1"/>
    <n v="343018.79551857163"/>
    <n v="113850.1056543547"/>
    <n v="19"/>
    <s v="N"/>
    <n v="5288046.5880518854"/>
    <n v="1671936.377361181"/>
    <m/>
    <s v="No"/>
    <s v="Si"/>
    <s v="Si"/>
  </r>
  <r>
    <x v="4"/>
    <x v="12"/>
    <s v="Institucion  Etnoeducativa Integral Rural Puerto Nuevo"/>
    <s v="Jaypalen"/>
    <n v="11.7146458229"/>
    <n v="-72.2647606333"/>
    <s v="11,7146458229-72,2647606333"/>
    <s v="MIXTO"/>
    <s v="Sí"/>
    <n v="1"/>
    <n v="798169.81591174891"/>
    <n v="1296445.900241405"/>
    <n v="18"/>
    <s v="P"/>
    <n v="5080090.6560134711"/>
    <n v="2852635.7129078861"/>
    <m/>
    <s v="No"/>
    <s v="Si"/>
    <s v="Si"/>
  </r>
  <r>
    <x v="4"/>
    <x v="12"/>
    <s v="Institución Etnoeducativa Integral Rural Katanamana"/>
    <s v="Manashi"/>
    <n v="11.71604"/>
    <n v="-72.265360000000001"/>
    <s v="11,71604-72,26536"/>
    <s v="MIXTO"/>
    <s v="Sí"/>
    <n v="1"/>
    <n v="798102.93602854759"/>
    <n v="1296599.590688921"/>
    <n v="18"/>
    <s v="P"/>
    <n v="5080024.9616008159"/>
    <n v="2852789.655140596"/>
    <m/>
    <s v="No"/>
    <s v="Si"/>
    <s v="Si"/>
  </r>
  <r>
    <x v="4"/>
    <x v="37"/>
    <s v="Institucion  Etnoeducativa Rural Anoui"/>
    <s v="Escuela Rural Indígena Tutchon"/>
    <n v="11.7740565859"/>
    <n v="-72.4396673679"/>
    <s v="11,7740565859-72,4396673679"/>
    <s v="MIXTO"/>
    <s v="Sí"/>
    <n v="1"/>
    <n v="779031.16547565628"/>
    <n v="1302842.224647501"/>
    <n v="18"/>
    <s v="P"/>
    <n v="5061024.0984322354"/>
    <n v="2859159.041254763"/>
    <m/>
    <s v="No"/>
    <s v="Si"/>
    <s v="Si"/>
  </r>
  <r>
    <x v="1"/>
    <x v="13"/>
    <s v="Ie Indígena Chimía De Miacora"/>
    <s v="Sede Indígena Geronimo Machuca Isarama"/>
    <n v="5.6367170640099999"/>
    <n v="-77.084188723799997"/>
    <s v="5,63671706401-77,0841887238"/>
    <s v="MIXTO"/>
    <s v="Sí"/>
    <n v="1"/>
    <n v="269145.6551023405"/>
    <n v="623459.28231859952"/>
    <n v="18"/>
    <s v="N"/>
    <n v="4547517.4537297525"/>
    <n v="2182432.999037649"/>
    <m/>
    <s v="No"/>
    <s v="Si"/>
    <s v="Si"/>
  </r>
  <r>
    <x v="14"/>
    <x v="53"/>
    <s v="Centro Educativo La Palestina"/>
    <s v="Brisas De Cuiloto I"/>
    <n v="6.5472599999999996"/>
    <n v="-71.299959000000001"/>
    <s v="6,54726-71,299959"/>
    <s v="MIXTO"/>
    <s v="Sí"/>
    <n v="1"/>
    <n v="245663.22120571349"/>
    <n v="724282.79025233991"/>
    <n v="19"/>
    <s v="N"/>
    <n v="5187898.2535637971"/>
    <n v="2281778.353803385"/>
    <m/>
    <s v="No"/>
    <s v="No"/>
    <s v="No"/>
  </r>
  <r>
    <x v="5"/>
    <x v="54"/>
    <s v="Institucion Educativa La Primavera"/>
    <s v="Sede Baja Primavera"/>
    <n v="2.819202695"/>
    <n v="-73.110745073999894"/>
    <s v="2,819202695-73,1107450739999"/>
    <s v="MIXTO"/>
    <s v="Sí"/>
    <n v="1"/>
    <n v="710012.1677362246"/>
    <n v="311779.47143406363"/>
    <n v="18"/>
    <s v="N"/>
    <n v="4987696.5785546266"/>
    <n v="1869534.550648472"/>
    <m/>
    <s v="No"/>
    <s v="No"/>
    <s v="No"/>
  </r>
  <r>
    <x v="3"/>
    <x v="55"/>
    <s v="Institucion Educativa Indigena El Mango"/>
    <s v="Nuevo Ule"/>
    <n v="7.9981880217299999"/>
    <n v="-76.723920434199897"/>
    <s v="7,99818802173-76,7239204341999"/>
    <s v="MIXTO"/>
    <s v="Sí"/>
    <n v="1"/>
    <n v="309996.78462041798"/>
    <n v="884495.34467264393"/>
    <n v="18"/>
    <s v="N"/>
    <n v="4589509.6221290808"/>
    <n v="2443651.382336915"/>
    <m/>
    <s v="No"/>
    <s v="Si"/>
    <s v="Si"/>
  </r>
  <r>
    <x v="8"/>
    <x v="56"/>
    <s v="Institucion Educativa Tecnico Integrado De Trinidad"/>
    <s v="Santa Martha"/>
    <n v="5.4083333329999999"/>
    <n v="-71.662222220000004"/>
    <s v="5,408333333-71,66222222"/>
    <s v="MIXTO"/>
    <s v="Sí"/>
    <n v="1"/>
    <n v="204966.33152684409"/>
    <n v="598447.51613613882"/>
    <n v="19"/>
    <s v="N"/>
    <n v="5148156.896768447"/>
    <n v="2155774.4906403031"/>
    <m/>
    <s v="No"/>
    <s v="No"/>
    <s v="No"/>
  </r>
  <r>
    <x v="7"/>
    <x v="57"/>
    <s v="Institucion Educativa De Bayunca"/>
    <s v="Sede Divino Ni?O Jesus Del Zapatero"/>
    <n v="10.464714519999999"/>
    <n v="-75.442195029999993"/>
    <s v="10,46471452-75,44219503"/>
    <s v="MIXTO"/>
    <s v="Sí"/>
    <n v="1"/>
    <n v="451607.40193183388"/>
    <n v="1156827.6044111899"/>
    <n v="18"/>
    <s v="P"/>
    <n v="4732766.2906668503"/>
    <n v="2715415.2299862192"/>
    <m/>
    <s v="No"/>
    <s v="No"/>
    <s v="No"/>
  </r>
  <r>
    <x v="0"/>
    <x v="1"/>
    <s v="I.E.T. Agrop-Ambiental Bilingue Inda Sabaleta"/>
    <s v="Sede # 4 Indigena Awa Nortal"/>
    <n v="1.472756602"/>
    <n v="-78.534329290000002"/>
    <s v="1,472756602-78,53432929"/>
    <s v="ZNI"/>
    <s v="Sí"/>
    <n v="1"/>
    <n v="774362.5432896876"/>
    <n v="162936.01387105731"/>
    <n v="17"/>
    <s v="N"/>
    <n v="4383651.7598760277"/>
    <n v="1721535.490935866"/>
    <m/>
    <s v="No"/>
    <s v="Si"/>
    <s v="Si"/>
  </r>
  <r>
    <x v="1"/>
    <x v="44"/>
    <s v="Ce Maria Auxiliadora De Cucurrupi"/>
    <s v="Sede Santa Cruz De Taparal"/>
    <n v="4.1671487259999997"/>
    <n v="-77.106630139999993"/>
    <s v="4,167148726-77,10663014"/>
    <s v="MIXTO"/>
    <s v="Sí"/>
    <n v="1"/>
    <n v="266147.90915441618"/>
    <n v="460915.79096514382"/>
    <n v="18"/>
    <s v="N"/>
    <n v="4544028.2355936877"/>
    <n v="2019657.470174555"/>
    <m/>
    <s v="Sí"/>
    <s v="No"/>
    <s v="Si"/>
  </r>
  <r>
    <x v="1"/>
    <x v="58"/>
    <s v="Ce Indígena Santa Maria Birrinchao"/>
    <s v="Sede Indígena De Geando"/>
    <n v="5.15"/>
    <n v="-77.368611110000003"/>
    <s v="5,15-77,36861111"/>
    <s v="MIXTO"/>
    <s v="Sí"/>
    <n v="1"/>
    <n v="237415.70399352029"/>
    <n v="569732.51539137692"/>
    <n v="18"/>
    <s v="N"/>
    <n v="4515560.8955711601"/>
    <n v="2128727.0781921758"/>
    <m/>
    <s v="No"/>
    <s v="Si"/>
    <s v="Si"/>
  </r>
  <r>
    <x v="1"/>
    <x v="58"/>
    <s v="Ie Indígena Embera De Pizarro"/>
    <s v="Sede Indígena Los Guayabos"/>
    <n v="5.15"/>
    <n v="-77.368333329999999"/>
    <s v="5,15-77,36833333"/>
    <s v="MIXTO"/>
    <s v="Sí"/>
    <n v="1"/>
    <n v="237446.51607524729"/>
    <n v="569732.40099394275"/>
    <n v="18"/>
    <s v="N"/>
    <n v="4515591.7580708498"/>
    <n v="2128726.8665524172"/>
    <m/>
    <s v="No"/>
    <s v="Si"/>
    <s v="Si"/>
  </r>
  <r>
    <x v="1"/>
    <x v="58"/>
    <s v="Ce Indígena Santa Maria Birrinchao"/>
    <s v="Sede Indígena De Bella Luz"/>
    <n v="5.15"/>
    <n v="-77.368611110000003"/>
    <s v="5,15-77,36861111"/>
    <s v="MIXTO"/>
    <s v="Sí"/>
    <n v="1"/>
    <n v="237415.70399352029"/>
    <n v="569732.51539137692"/>
    <n v="18"/>
    <s v="N"/>
    <n v="4515560.8955711601"/>
    <n v="2128727.0781921758"/>
    <m/>
    <s v="No"/>
    <s v="Si"/>
    <s v="Si"/>
  </r>
  <r>
    <x v="7"/>
    <x v="27"/>
    <s v="Institución Educativa De Colorado"/>
    <s v="Platanal Firme"/>
    <n v="8.5466625680000003"/>
    <n v="-74.2251586"/>
    <s v="8,546662568-74,2251586"/>
    <s v="MIXTO"/>
    <s v="Sí"/>
    <n v="1"/>
    <n v="585271.78868318687"/>
    <n v="944818.74847015738"/>
    <n v="18"/>
    <s v="P"/>
    <n v="4865218.5397412768"/>
    <n v="2502618.728094467"/>
    <m/>
    <s v="No"/>
    <s v="No"/>
    <s v="No"/>
  </r>
  <r>
    <x v="0"/>
    <x v="59"/>
    <s v="Centro Educativo Pueblo Viejo"/>
    <s v="Sede 3 El Aguacate"/>
    <n v="1.2027550843000001"/>
    <n v="-78.047650359000002"/>
    <s v="1,2027550843-78,047650359"/>
    <s v="MIXTO"/>
    <s v="Sí"/>
    <n v="1"/>
    <n v="828596.99611373036"/>
    <n v="133118.5951403924"/>
    <n v="17"/>
    <s v="N"/>
    <n v="4437938.7373047611"/>
    <n v="1691457.8199971761"/>
    <m/>
    <s v="No"/>
    <s v="Si"/>
    <s v="Si"/>
  </r>
  <r>
    <x v="2"/>
    <x v="4"/>
    <s v="Centro Educativo Dionisia Alfaro"/>
    <s v="Sede Providencia"/>
    <n v="10.4669619272"/>
    <n v="-73.588551364200001"/>
    <s v="10,4669619272-73,5885513642"/>
    <s v="MIXTO"/>
    <s v="Sí"/>
    <n v="1"/>
    <n v="654477.16344680998"/>
    <n v="1157387.892019883"/>
    <n v="18"/>
    <s v="P"/>
    <n v="4935616.3444028599"/>
    <n v="2714688.7851226879"/>
    <m/>
    <s v="No"/>
    <s v="Si"/>
    <s v="Si"/>
  </r>
  <r>
    <x v="2"/>
    <x v="4"/>
    <s v="Centro Educativo Dionisia Alfaro"/>
    <s v="Sede San Pedro"/>
    <n v="10.433953839999999"/>
    <n v="-73.699879019999997"/>
    <s v="10,43395384-73,69987902"/>
    <s v="MIXTO"/>
    <s v="Sí"/>
    <n v="1"/>
    <n v="642305.79274779442"/>
    <n v="1153685.0202575009"/>
    <n v="18"/>
    <s v="P"/>
    <n v="4923429.2214283068"/>
    <n v="2711065.2767460179"/>
    <m/>
    <s v="No"/>
    <s v="Si"/>
    <s v="Si"/>
  </r>
  <r>
    <x v="2"/>
    <x v="4"/>
    <s v="Centro Educativo Indigena Simunurwa"/>
    <s v="Sede Indigena Bunjwageka"/>
    <n v="10.44145209"/>
    <n v="-73.629779130000003"/>
    <s v="10,44145209-73,62977913"/>
    <s v="MIXTO"/>
    <s v="Sí"/>
    <n v="1"/>
    <n v="649976.38030643843"/>
    <n v="1154546.691285904"/>
    <n v="18"/>
    <s v="P"/>
    <n v="4931100.508570631"/>
    <n v="2711877.9294412341"/>
    <m/>
    <s v="No"/>
    <s v="Si"/>
    <s v="Si"/>
  </r>
  <r>
    <x v="2"/>
    <x v="4"/>
    <s v="Institucion Educativa Laureano Martinez"/>
    <s v="Sede De Chunwdua"/>
    <n v="10.402760519999999"/>
    <n v="-73.638646359999996"/>
    <s v="10,40276052-73,63864636"/>
    <s v="MIXTO"/>
    <s v="Sí"/>
    <n v="1"/>
    <n v="649024.04860082117"/>
    <n v="1150263.373805223"/>
    <n v="18"/>
    <s v="P"/>
    <n v="4930121.749306119"/>
    <n v="2707603.3509001462"/>
    <m/>
    <s v="No"/>
    <s v="Si"/>
    <s v="Si"/>
  </r>
  <r>
    <x v="0"/>
    <x v="45"/>
    <s v="Institucion Educativa San Jose Calabazal"/>
    <s v="Sede 7 Zapotal"/>
    <n v="2.449512007"/>
    <n v="-78.265048039999996"/>
    <s v="2,449512007-78,26504804"/>
    <s v="MIXTO"/>
    <s v="Sí"/>
    <n v="1"/>
    <n v="804171.34623861348"/>
    <n v="271056.77788427402"/>
    <n v="17"/>
    <s v="N"/>
    <n v="4414070.2151015261"/>
    <n v="1829840.5802148799"/>
    <m/>
    <s v="Sí"/>
    <s v="No"/>
    <s v="Si"/>
  </r>
  <r>
    <x v="0"/>
    <x v="60"/>
    <s v="Institucion Educativa Politecnica Santa Barbara"/>
    <s v="Sede 16 Corozo"/>
    <n v="2.4593388869999999"/>
    <n v="-78.0245465"/>
    <s v="2,459338887-78,0245465"/>
    <s v="MIXTO"/>
    <s v="Sí"/>
    <n v="1"/>
    <n v="830939.79004952544"/>
    <n v="272201.49864674523"/>
    <n v="17"/>
    <s v="N"/>
    <n v="4440909.5943196435"/>
    <n v="1830827.2630525159"/>
    <m/>
    <s v="No"/>
    <s v="No"/>
    <s v="No"/>
  </r>
  <r>
    <x v="12"/>
    <x v="61"/>
    <s v="Institucion Educativa Rural Santa Catalina"/>
    <s v="Sede San Luis"/>
    <n v="8.4574147209999992"/>
    <n v="-73.128533709999999"/>
    <s v="8,457414721-73,12853371"/>
    <s v="MIXTO"/>
    <s v="Sí"/>
    <n v="1"/>
    <n v="706032.95111220772"/>
    <n v="935361.33545262064"/>
    <n v="18"/>
    <s v="P"/>
    <n v="4985857.5760137755"/>
    <n v="2492544.09384717"/>
    <n v="1"/>
    <s v="No"/>
    <s v="No"/>
    <s v="No"/>
  </r>
  <r>
    <x v="17"/>
    <x v="46"/>
    <s v="Institucion Educativa Pablo Vi"/>
    <s v="Nejondo"/>
    <n v="7.7115461310100004"/>
    <n v="-75.771221117799897"/>
    <s v="7,71154613101-75,7712211177999"/>
    <s v="MIXTO"/>
    <s v="Sí"/>
    <n v="1"/>
    <n v="414950.89940238459"/>
    <n v="852485.85584292188"/>
    <n v="18"/>
    <s v="N"/>
    <n v="4694409.5110582337"/>
    <n v="2411109.728477194"/>
    <m/>
    <s v="No"/>
    <s v="No"/>
    <s v="No"/>
  </r>
  <r>
    <x v="7"/>
    <x v="62"/>
    <s v="Institución Educativa Cobadillo"/>
    <s v="Union Doradas"/>
    <n v="8.2347102569999997"/>
    <n v="-74.293507450000007"/>
    <s v="8,234710257-74,29350745"/>
    <s v="MIXTO"/>
    <s v="Sí"/>
    <n v="1"/>
    <n v="577811.63108805055"/>
    <n v="910314.29132176272"/>
    <n v="18"/>
    <s v="P"/>
    <n v="4857584.5721909441"/>
    <n v="2468161.1504201051"/>
    <m/>
    <s v="No"/>
    <s v="No"/>
    <s v="No"/>
  </r>
  <r>
    <x v="1"/>
    <x v="48"/>
    <s v="Ie Indígena Tobias Queragama"/>
    <s v="Sede Indígena Maria Elena Queragama"/>
    <n v="5.8109383642100001"/>
    <n v="-76.191894423700006"/>
    <s v="5,81093836421-76,1918944237"/>
    <s v="MIXTO"/>
    <s v="Sí"/>
    <n v="1"/>
    <n v="368039.60163276759"/>
    <n v="642444.33191551699"/>
    <n v="18"/>
    <s v="N"/>
    <n v="4646596.1603779607"/>
    <n v="2201095.2993404842"/>
    <m/>
    <s v="No"/>
    <s v="Si"/>
    <s v="Si"/>
  </r>
  <r>
    <x v="8"/>
    <x v="63"/>
    <s v="Institucion Educativa Arturo Salazar Mejia"/>
    <s v="Las Garzas"/>
    <n v="5.7388647989999999"/>
    <n v="-72.221111019999995"/>
    <s v="5,738864799-72,22111102"/>
    <s v="MIXTO"/>
    <s v="Sí"/>
    <n v="1"/>
    <n v="807800.3227133702"/>
    <n v="635085.0748424026"/>
    <n v="18"/>
    <s v="N"/>
    <n v="5086207.442109081"/>
    <n v="2192192.5401206082"/>
    <m/>
    <s v="No"/>
    <s v="No"/>
    <s v="No"/>
  </r>
  <r>
    <x v="12"/>
    <x v="34"/>
    <s v="Institucion Educativa Rural Puerto Barco"/>
    <s v="Sede La Trinidad"/>
    <n v="9.0117932710000002"/>
    <n v="-72.835729299999997"/>
    <s v="9,011793271-72,8357293"/>
    <s v="MIXTO"/>
    <s v="Sí"/>
    <n v="1"/>
    <n v="737930.08585386816"/>
    <n v="996860.1431757391"/>
    <n v="18"/>
    <s v="P"/>
    <n v="5018047.8612062009"/>
    <n v="2553810.971044139"/>
    <n v="1"/>
    <s v="No"/>
    <s v="No"/>
    <s v="No"/>
  </r>
  <r>
    <x v="13"/>
    <x v="36"/>
    <s v="I.E.D. De Tapurucuara"/>
    <s v="Escuela Rural Ñupana Querari"/>
    <n v="1.01557185049"/>
    <n v="-70.417552875799899"/>
    <s v="1,01557185049-70,4175528757999"/>
    <s v="ZNI"/>
    <s v="Sí"/>
    <n v="1"/>
    <n v="342270.27809305961"/>
    <n v="112285.9094926937"/>
    <n v="19"/>
    <s v="N"/>
    <n v="5287299.7834260389"/>
    <n v="1670370.750773926"/>
    <m/>
    <s v="No"/>
    <s v="Si"/>
    <s v="Si"/>
  </r>
  <r>
    <x v="18"/>
    <x v="64"/>
    <s v="C.E. Enrrique Olaya Herera"/>
    <s v="Eduardo Carranza"/>
    <n v="2.976944"/>
    <n v="-68.803332999999995"/>
    <s v="2,976944-68,803333"/>
    <s v="ZNI"/>
    <s v="Sí"/>
    <n v="1"/>
    <n v="521854.82111934572"/>
    <n v="329046.67553966178"/>
    <n v="19"/>
    <s v="N"/>
    <n v="5466589.3059177939"/>
    <n v="1887851.2398173781"/>
    <m/>
    <s v="No"/>
    <s v="Si"/>
    <s v="Si"/>
  </r>
  <r>
    <x v="18"/>
    <x v="64"/>
    <s v="I.E. Bas Porfirio Barba Jacob"/>
    <s v="Ramon Cardozo"/>
    <n v="3.894444"/>
    <n v="-68.271666999999994"/>
    <s v="3,894444-68,271667"/>
    <s v="ZNI"/>
    <s v="Sí"/>
    <n v="1"/>
    <n v="580861.504348243"/>
    <n v="430494.63133456057"/>
    <n v="19"/>
    <s v="N"/>
    <n v="5525323.2777897445"/>
    <n v="1989811.760622625"/>
    <m/>
    <s v="No"/>
    <s v="Si"/>
    <s v="Si"/>
  </r>
  <r>
    <x v="4"/>
    <x v="12"/>
    <s v="Institucion  Etnoeducativa Integral Rural Puerto Nuevo"/>
    <s v="Portete"/>
    <n v="11.7146458229"/>
    <n v="-72.2647606333"/>
    <s v="11,7146458229-72,2647606333"/>
    <s v="MIXTO"/>
    <s v="Sí"/>
    <n v="1"/>
    <n v="798169.81591174891"/>
    <n v="1296445.900241405"/>
    <n v="18"/>
    <s v="P"/>
    <n v="5080090.6560134711"/>
    <n v="2852635.7129078861"/>
    <m/>
    <s v="No"/>
    <s v="Si"/>
    <s v="Si"/>
  </r>
  <r>
    <x v="4"/>
    <x v="12"/>
    <s v="Institucion Etnoeducativa Integral Rural  Internado Indigena Del Cerro De La Teta"/>
    <s v="Shawantamana"/>
    <n v="11.7146458229"/>
    <n v="-72.2647606333"/>
    <s v="11,7146458229-72,2647606333"/>
    <s v="MIXTO"/>
    <s v="Sí"/>
    <n v="1"/>
    <n v="798169.81591174891"/>
    <n v="1296445.900241405"/>
    <n v="18"/>
    <s v="P"/>
    <n v="5080090.6560134711"/>
    <n v="2852635.7129078861"/>
    <m/>
    <s v="No"/>
    <s v="Si"/>
    <s v="Si"/>
  </r>
  <r>
    <x v="4"/>
    <x v="12"/>
    <s v="Institución Etnoeducativa Integral Rural Katanamana"/>
    <s v="Yotojoroi"/>
    <n v="11.71604"/>
    <n v="-72.265360000000001"/>
    <s v="11,71604-72,26536"/>
    <s v="MIXTO"/>
    <s v="Sí"/>
    <n v="1"/>
    <n v="798102.93602854759"/>
    <n v="1296599.590688921"/>
    <n v="18"/>
    <s v="P"/>
    <n v="5080024.9616008159"/>
    <n v="2852789.655140596"/>
    <m/>
    <s v="No"/>
    <s v="Si"/>
    <s v="Si"/>
  </r>
  <r>
    <x v="4"/>
    <x v="37"/>
    <s v="Institucion  Etnoeducativa Rural Anoui"/>
    <s v="Escuela Rural Indígena Opotuleka"/>
    <n v="11.7740565859"/>
    <n v="-72.4396673679"/>
    <s v="11,7740565859-72,4396673679"/>
    <s v="MIXTO"/>
    <s v="Sí"/>
    <n v="1"/>
    <n v="779031.16547565628"/>
    <n v="1302842.224647501"/>
    <n v="18"/>
    <s v="P"/>
    <n v="5061024.0984322354"/>
    <n v="2859159.041254763"/>
    <m/>
    <s v="No"/>
    <s v="Si"/>
    <s v="Si"/>
  </r>
  <r>
    <x v="1"/>
    <x v="13"/>
    <s v="Ie Indígena De Vacal"/>
    <s v="Sede Indígena De Puerto Luis"/>
    <n v="5.6367170640099999"/>
    <n v="-77.084188723799997"/>
    <s v="5,63671706401-77,0841887238"/>
    <s v="MIXTO"/>
    <s v="Sí"/>
    <n v="1"/>
    <n v="269145.6551023405"/>
    <n v="623459.28231859952"/>
    <n v="18"/>
    <s v="N"/>
    <n v="4547517.4537297525"/>
    <n v="2182432.999037649"/>
    <m/>
    <s v="No"/>
    <s v="Si"/>
    <s v="Si"/>
  </r>
  <r>
    <x v="1"/>
    <x v="13"/>
    <s v="Ie Indígena Floresmiro Dogirama"/>
    <s v="Sede Indígena Virgilio Conde"/>
    <n v="5.5163098689099996"/>
    <n v="-76.974399188000007"/>
    <s v="5,51630986891-76,974399188"/>
    <s v="MIXTO"/>
    <s v="Sí"/>
    <n v="1"/>
    <n v="281266.72248937719"/>
    <n v="610099.25865640678"/>
    <n v="18"/>
    <s v="N"/>
    <n v="4559610.4254092379"/>
    <n v="2169012.478589721"/>
    <m/>
    <s v="No"/>
    <s v="Si"/>
    <s v="Si"/>
  </r>
  <r>
    <x v="19"/>
    <x v="65"/>
    <s v="Ier El Rosal"/>
    <s v="Esc Rur Mix La Manuelita"/>
    <n v="0.41296368771699998"/>
    <n v="-76.884092895400002"/>
    <s v="0,412963687717-76,8840928954"/>
    <s v="MIXTO"/>
    <s v="Sí"/>
    <n v="1"/>
    <n v="290314.99787678069"/>
    <n v="45669.758564510441"/>
    <n v="18"/>
    <s v="N"/>
    <n v="4567648.3294456247"/>
    <n v="1603781.9163256551"/>
    <m/>
    <s v="No"/>
    <s v="No"/>
    <s v="No"/>
  </r>
  <r>
    <x v="4"/>
    <x v="66"/>
    <s v="Centro Etnoeducativo #16"/>
    <s v="Sinaamaika"/>
    <n v="11.44805556"/>
    <n v="-72.751388890000001"/>
    <s v="11,44805556-72,75138889"/>
    <s v="MIXTO"/>
    <s v="Sí"/>
    <n v="1"/>
    <n v="745326.87522879057"/>
    <n v="1266477.7215339739"/>
    <n v="18"/>
    <s v="P"/>
    <n v="5027106.6178358961"/>
    <n v="2823076.676943359"/>
    <m/>
    <s v="No"/>
    <s v="Si"/>
    <s v="Si"/>
  </r>
  <r>
    <x v="19"/>
    <x v="67"/>
    <s v="Ier Puerto Bello"/>
    <s v="Esc Rur Mix Peneya"/>
    <n v="0.48833333299999998"/>
    <n v="-76.306944439999995"/>
    <s v="0,488333333-76,30694444"/>
    <s v="MIXTO"/>
    <s v="Sí"/>
    <n v="1"/>
    <n v="354562.35655771551"/>
    <n v="53989.657927384127"/>
    <n v="18"/>
    <s v="N"/>
    <n v="4631974.6643128647"/>
    <n v="1612094.0473871529"/>
    <m/>
    <s v="No"/>
    <s v="No"/>
    <s v="No"/>
  </r>
  <r>
    <x v="14"/>
    <x v="40"/>
    <s v="I.E. Andres Bello"/>
    <s v="Los Jardines"/>
    <n v="6.7993381320999999"/>
    <n v="-71.298264376199896"/>
    <s v="6,7993381321-71,2982643761999"/>
    <s v="MIXTO"/>
    <s v="Sí"/>
    <n v="1"/>
    <n v="245980.78369337451"/>
    <n v="752169.89216397819"/>
    <n v="19"/>
    <s v="N"/>
    <n v="5187989.3963981168"/>
    <n v="2309645.8629135899"/>
    <m/>
    <s v="No"/>
    <s v="No"/>
    <s v="No"/>
  </r>
  <r>
    <x v="2"/>
    <x v="68"/>
    <s v="Institucion Educativa Tecnica Agropecuaria De San Jose De Oriente"/>
    <s v="Sede Alto Riecito"/>
    <n v="10.293354969999999"/>
    <n v="-73.000538090000006"/>
    <s v="10,29335497-73,00053809"/>
    <s v="MIXTO"/>
    <s v="Sí"/>
    <n v="1"/>
    <n v="718974.5339618146"/>
    <n v="1138530.0688140669"/>
    <n v="18"/>
    <s v="P"/>
    <n v="4999941.1049921541"/>
    <n v="2695441.3483935259"/>
    <m/>
    <s v="No"/>
    <s v="No"/>
    <s v="No"/>
  </r>
  <r>
    <x v="2"/>
    <x v="16"/>
    <s v="Centro Educativo Indigena Echoka"/>
    <s v="Sede Sareyash"/>
    <n v="9.8991241609999996"/>
    <n v="-73.115042599999995"/>
    <s v="9,899124161-73,1150426"/>
    <s v="MIXTO"/>
    <s v="Sí"/>
    <n v="1"/>
    <n v="706681.58026785916"/>
    <n v="1094843.957690736"/>
    <n v="18"/>
    <s v="P"/>
    <n v="4987393.0172977"/>
    <n v="2651873.1652897019"/>
    <m/>
    <s v="No"/>
    <s v="Si"/>
    <s v="Si"/>
  </r>
  <r>
    <x v="2"/>
    <x v="16"/>
    <s v="Institucion Educativa Indigena Tutache"/>
    <s v="Sede Indigena Tamepuscha"/>
    <n v="9.9898056910000008"/>
    <n v="-73.19206192"/>
    <s v="9,989805691-73,19206192"/>
    <s v="MIXTO"/>
    <s v="Sí"/>
    <n v="1"/>
    <n v="698179.18422543351"/>
    <n v="1104827.9023444969"/>
    <n v="18"/>
    <s v="P"/>
    <n v="4978958.6064938921"/>
    <n v="2661899.1312948568"/>
    <m/>
    <s v="No"/>
    <s v="Si"/>
    <s v="Si"/>
  </r>
  <r>
    <x v="14"/>
    <x v="53"/>
    <s v="Institucion Educativa Filipinas"/>
    <s v="La Alegria"/>
    <n v="6.5552780000000004"/>
    <n v="-71.889167"/>
    <s v="6,555278-71,889167"/>
    <s v="MIXTO"/>
    <s v="Sí"/>
    <n v="1"/>
    <n v="180463.1716835321"/>
    <n v="725507.15872570174"/>
    <n v="19"/>
    <s v="N"/>
    <n v="5122763.5309933657"/>
    <n v="2282482.29653859"/>
    <m/>
    <s v="No"/>
    <s v="No"/>
    <s v="No"/>
  </r>
  <r>
    <x v="14"/>
    <x v="69"/>
    <s v="Centro Educativo Indigena Hitnu Las Vegas"/>
    <s v="Indigena La Ilusion"/>
    <n v="6.7962809056699998"/>
    <n v="-70.509201990999898"/>
    <s v="6,79628090567-70,5092019909999"/>
    <s v="MIXTO"/>
    <s v="Sí"/>
    <n v="1"/>
    <n v="333216.9704034942"/>
    <n v="751488.5059107499"/>
    <n v="19"/>
    <s v="N"/>
    <n v="5275203.4833775125"/>
    <n v="2309685.675348599"/>
    <m/>
    <s v="No"/>
    <s v="No"/>
    <s v="No"/>
  </r>
  <r>
    <x v="5"/>
    <x v="70"/>
    <s v="Institucion Educativa Jardin De Las Peñas"/>
    <s v="Sede La Paz"/>
    <n v="3.2066669999999999"/>
    <n v="-74.085832999999994"/>
    <s v="3,206667-74,085833"/>
    <s v="MIXTO"/>
    <s v="Sí"/>
    <n v="1"/>
    <n v="601570.00128375122"/>
    <n v="354482.09174984298"/>
    <n v="18"/>
    <s v="N"/>
    <n v="4879402.9438512614"/>
    <n v="1912408.393153226"/>
    <m/>
    <s v="No"/>
    <s v="No"/>
    <s v="No"/>
  </r>
  <r>
    <x v="0"/>
    <x v="0"/>
    <s v="Centro Educativo Indígena Awa El Gran Sabalo"/>
    <s v="Sede 6 Cuambi Yaslambi"/>
    <n v="1.6088888889999999"/>
    <n v="-78.223055560000006"/>
    <s v="1,608888889-78,22305556"/>
    <s v="ZNI"/>
    <s v="Sí"/>
    <n v="1"/>
    <n v="809005.01071997941"/>
    <n v="178041.40143591829"/>
    <n v="17"/>
    <s v="N"/>
    <n v="4418454.5895790523"/>
    <n v="1736555.1983864519"/>
    <m/>
    <s v="No"/>
    <s v="Si"/>
    <s v="Si"/>
  </r>
  <r>
    <x v="0"/>
    <x v="0"/>
    <s v="Centro Educativo Indigena Awá Los Telembies"/>
    <s v="Sede 3 Pipalta Palbi"/>
    <n v="1.6088888889999999"/>
    <n v="-78.223055560000006"/>
    <s v="1,608888889-78,22305556"/>
    <s v="ZNI"/>
    <s v="Sí"/>
    <n v="1"/>
    <n v="809005.01071997941"/>
    <n v="178041.40143591829"/>
    <n v="17"/>
    <s v="N"/>
    <n v="4418454.5895790523"/>
    <n v="1736555.1983864519"/>
    <m/>
    <s v="No"/>
    <s v="Si"/>
    <s v="Si"/>
  </r>
  <r>
    <x v="1"/>
    <x v="71"/>
    <s v="Ce Indígena Oibida Kuvamiandó - Sede Principal"/>
    <s v="Sede Indígena Bido Kera"/>
    <n v="7.0572932110000002"/>
    <n v="-76.587499579999999"/>
    <s v="7,057293211-76,58749958"/>
    <s v="MIXTO"/>
    <s v="Sí"/>
    <n v="1"/>
    <n v="324658.60882891162"/>
    <n v="780380.93620802124"/>
    <n v="18"/>
    <s v="N"/>
    <n v="4603711.1624945123"/>
    <n v="2339345.6077907751"/>
    <m/>
    <s v="No"/>
    <s v="Si"/>
    <s v="Si"/>
  </r>
  <r>
    <x v="1"/>
    <x v="2"/>
    <s v="Ce Indígena De Cascajero"/>
    <s v="Sede Indígena De Ocotumbo"/>
    <n v="5.6833333330000002"/>
    <n v="-76.952222219999996"/>
    <s v="5,683333333-76,95222222"/>
    <s v="MIXTO"/>
    <s v="Sí"/>
    <n v="1"/>
    <n v="283785.98199439078"/>
    <n v="628564.62492951995"/>
    <n v="18"/>
    <s v="N"/>
    <n v="4562196.365200852"/>
    <n v="2187495.0196162621"/>
    <m/>
    <s v="No"/>
    <s v="Si"/>
    <s v="Si"/>
  </r>
  <r>
    <x v="1"/>
    <x v="58"/>
    <s v="Ce Indígena Ramiro Amagara De Puerto Samaria"/>
    <s v="Sede Indígena De Puerto Piña"/>
    <n v="5.15"/>
    <n v="-77.368333329999999"/>
    <s v="5,15-77,36833333"/>
    <s v="MIXTO"/>
    <s v="Sí"/>
    <n v="1"/>
    <n v="237446.51607524729"/>
    <n v="569732.40099394275"/>
    <n v="18"/>
    <s v="N"/>
    <n v="4515591.7580708498"/>
    <n v="2128726.8665524172"/>
    <m/>
    <s v="No"/>
    <s v="Si"/>
    <s v="Si"/>
  </r>
  <r>
    <x v="1"/>
    <x v="25"/>
    <s v="Ce Indígena Embera Joselito Amagara"/>
    <s v="Sede Indígena Cocalito Auro Buey"/>
    <n v="6.1150295589999999"/>
    <n v="-76.95143951"/>
    <s v="6,115029559-76,95143951"/>
    <s v="MIXTO"/>
    <s v="Sí"/>
    <n v="1"/>
    <n v="284039.91049010528"/>
    <n v="676312.0884774297"/>
    <n v="18"/>
    <s v="N"/>
    <n v="4562622.662784378"/>
    <n v="2235307.8042092649"/>
    <m/>
    <s v="No"/>
    <s v="Si"/>
    <s v="Si"/>
  </r>
  <r>
    <x v="7"/>
    <x v="27"/>
    <s v="Institución Educativa Rafael Segundo Turizo Martinez"/>
    <s v="La Mocha"/>
    <n v="8.5951067200000004"/>
    <n v="-74.281871499999994"/>
    <s v="8,59510672-74,2818715"/>
    <s v="MIXTO"/>
    <s v="Sí"/>
    <n v="1"/>
    <n v="579020.16561565059"/>
    <n v="950162.79597647255"/>
    <n v="18"/>
    <s v="P"/>
    <n v="4858996.3500911593"/>
    <n v="2507993.8951072269"/>
    <m/>
    <s v="No"/>
    <s v="No"/>
    <s v="No"/>
  </r>
  <r>
    <x v="0"/>
    <x v="29"/>
    <s v="Institucion Educativa Pumbi Las Lajas"/>
    <s v="Sede 18 Santa Teresita"/>
    <n v="1.9701901959999999"/>
    <n v="-78.417188330000002"/>
    <s v="1,970190196-78,41718833"/>
    <s v="MIXTO"/>
    <s v="Sí"/>
    <n v="1"/>
    <n v="787331.26530484739"/>
    <n v="217988.838005953"/>
    <n v="17"/>
    <s v="N"/>
    <n v="4396894.4476907654"/>
    <n v="1776710.895130574"/>
    <m/>
    <s v="No"/>
    <s v="No"/>
    <s v="No"/>
  </r>
  <r>
    <x v="11"/>
    <x v="72"/>
    <s v="I. E. R. Monserrate"/>
    <s v="Santa Elena"/>
    <n v="1.278818172"/>
    <n v="-74.660202740000003"/>
    <s v="1,278818172-74,66020274"/>
    <s v="MIXTO"/>
    <s v="Sí"/>
    <n v="1"/>
    <n v="537801.79578909208"/>
    <n v="141350.56815830819"/>
    <n v="18"/>
    <s v="N"/>
    <n v="4815354.6253588255"/>
    <n v="1699400.7526671591"/>
    <n v="1"/>
    <s v="No"/>
    <s v="No"/>
    <s v="No"/>
  </r>
  <r>
    <x v="7"/>
    <x v="62"/>
    <s v="Institución Educativa De Rio Viejo"/>
    <s v="San Luis"/>
    <n v="8.4904428599999999"/>
    <n v="-73.820617999999996"/>
    <s v="8,49044286-73,820618"/>
    <s v="MIXTO"/>
    <s v="Sí"/>
    <n v="1"/>
    <n v="629815.71018465899"/>
    <n v="938715.00278535753"/>
    <n v="18"/>
    <s v="P"/>
    <n v="4909713.1002254458"/>
    <n v="2496287.164368825"/>
    <m/>
    <s v="No"/>
    <s v="No"/>
    <s v="No"/>
  </r>
  <r>
    <x v="5"/>
    <x v="8"/>
    <s v="Institucion Educativa Divino Niño Jesus"/>
    <s v="Sede Chaparral Indigena"/>
    <n v="3.1177777780000002"/>
    <n v="-71.937777780000005"/>
    <s v="3,117777778-71,93777778"/>
    <s v="MIXTO"/>
    <s v="Sí"/>
    <n v="1"/>
    <n v="173436.28621782651"/>
    <n v="345067.18189040577"/>
    <n v="19"/>
    <s v="N"/>
    <n v="5117984.4893652815"/>
    <n v="1902582.655360637"/>
    <m/>
    <s v="No"/>
    <s v="Si"/>
    <s v="Si"/>
  </r>
  <r>
    <x v="5"/>
    <x v="8"/>
    <s v="Institucion Educativa Divino Niño Jesus"/>
    <s v="Sede El Silencio"/>
    <n v="3.1177777780000002"/>
    <n v="-71.937777780000005"/>
    <s v="3,117777778-71,93777778"/>
    <s v="MIXTO"/>
    <s v="Sí"/>
    <n v="1"/>
    <n v="173436.28621782651"/>
    <n v="345067.18189040577"/>
    <n v="19"/>
    <s v="N"/>
    <n v="5117984.4893652815"/>
    <n v="1902582.655360637"/>
    <m/>
    <s v="No"/>
    <s v="No"/>
    <s v="No"/>
  </r>
  <r>
    <x v="11"/>
    <x v="50"/>
    <s v="Institucion Educativa Rural Jose Celestino Mutis"/>
    <s v="Bocana Canelo"/>
    <n v="0.916920815"/>
    <n v="-75.816795780000007"/>
    <s v="0,916920815-75,81679578"/>
    <s v="MIXTO"/>
    <s v="Sí"/>
    <n v="1"/>
    <n v="409119.54278173059"/>
    <n v="101357.75311002431"/>
    <n v="18"/>
    <s v="N"/>
    <n v="4686599.3738950603"/>
    <n v="1659479.719038049"/>
    <m/>
    <s v="No"/>
    <s v="No"/>
    <s v="No"/>
  </r>
  <r>
    <x v="12"/>
    <x v="51"/>
    <s v="Institucion Educativa Rural Nuestra Señora Del Carmen"/>
    <s v="Sede La Floresta"/>
    <n v="8.1847374169999991"/>
    <n v="-72.814891880000005"/>
    <s v="8,184737417-72,81489188"/>
    <s v="MIXTO"/>
    <s v="Sí"/>
    <n v="1"/>
    <n v="740743.87284798594"/>
    <n v="905374.73360855493"/>
    <n v="18"/>
    <s v="P"/>
    <n v="5020381.3513791366"/>
    <n v="2462413.1357558402"/>
    <n v="1"/>
    <s v="No"/>
    <s v="No"/>
    <s v="No"/>
  </r>
  <r>
    <x v="7"/>
    <x v="73"/>
    <s v="Institución Educativa De Canaletal"/>
    <s v="Caño Barbu"/>
    <n v="7.4223672810399997"/>
    <n v="-74.135664442700005"/>
    <s v="7,42236728104-74,1356644427"/>
    <s v="MIXTO"/>
    <s v="Sí"/>
    <n v="1"/>
    <n v="595381.85399247566"/>
    <n v="820533.47107469256"/>
    <n v="18"/>
    <s v="N"/>
    <n v="4874723.0327231903"/>
    <n v="2378322.158650131"/>
    <m/>
    <s v="No"/>
    <s v="No"/>
    <s v="No"/>
  </r>
  <r>
    <x v="3"/>
    <x v="35"/>
    <s v="I.E.R Indigenista Jaichinidau"/>
    <s v="C. E. R. Indigenista Carauta"/>
    <n v="6.6922220000000001"/>
    <n v="-76.330278000000007"/>
    <s v="6,692222-76,330278"/>
    <s v="MIXTO"/>
    <s v="Sí"/>
    <n v="1"/>
    <n v="352962.3251949331"/>
    <n v="739924.23690690345"/>
    <n v="18"/>
    <s v="N"/>
    <n v="4631875.8617957067"/>
    <n v="2298726.6351066902"/>
    <m/>
    <s v="No"/>
    <s v="Si"/>
    <s v="Si"/>
  </r>
  <r>
    <x v="13"/>
    <x v="36"/>
    <s v="I.E.D. De San Javier"/>
    <s v="Escuela Rural De Piramiri"/>
    <n v="1.029722222"/>
    <n v="-70.410833330000003"/>
    <s v="1,029722222-70,41083333"/>
    <s v="ZNI"/>
    <s v="Sí"/>
    <n v="1"/>
    <n v="343018.79551857163"/>
    <n v="113850.1056543547"/>
    <n v="19"/>
    <s v="N"/>
    <n v="5288046.5880518854"/>
    <n v="1671936.377361181"/>
    <m/>
    <s v="No"/>
    <s v="Si"/>
    <s v="Si"/>
  </r>
  <r>
    <x v="18"/>
    <x v="64"/>
    <s v="C.E.  La Libertad"/>
    <s v="Felix Valencia Cano"/>
    <n v="3.8661616189600001"/>
    <n v="-67.918836837200004"/>
    <s v="3,86616161896-67,9188368372"/>
    <s v="ZNI"/>
    <s v="Sí"/>
    <n v="1"/>
    <n v="620041.54006971477"/>
    <n v="427409.89915729349"/>
    <n v="19"/>
    <s v="N"/>
    <n v="5564641.1901332354"/>
    <n v="1986903.5780329041"/>
    <m/>
    <s v="No"/>
    <s v="Si"/>
    <s v="Si"/>
  </r>
  <r>
    <x v="20"/>
    <x v="74"/>
    <s v="I.E. Charras"/>
    <s v="Caño Danta"/>
    <n v="2.5664283991499999"/>
    <n v="-72.638986215499997"/>
    <s v="2,56642839915-72,6389862155"/>
    <s v="ZNI"/>
    <s v="Sí"/>
    <n v="1"/>
    <n v="762534.4782244463"/>
    <n v="283911.66662586568"/>
    <n v="18"/>
    <s v="N"/>
    <n v="5040115.9786817823"/>
    <n v="1841611.031108232"/>
    <m/>
    <s v="No"/>
    <s v="No"/>
    <s v="No"/>
  </r>
  <r>
    <x v="4"/>
    <x v="12"/>
    <s v="Centro Etnoeducativo Integral Rural Jalala De Jonjocito"/>
    <s v="Joutaliwasou"/>
    <n v="11.7146458229"/>
    <n v="-72.2647606333"/>
    <s v="11,7146458229-72,2647606333"/>
    <s v="MIXTO"/>
    <s v="Sí"/>
    <n v="1"/>
    <n v="798169.81591174891"/>
    <n v="1296445.900241405"/>
    <n v="18"/>
    <s v="P"/>
    <n v="5080090.6560134711"/>
    <n v="2852635.7129078861"/>
    <m/>
    <s v="No"/>
    <s v="Si"/>
    <s v="Si"/>
  </r>
  <r>
    <x v="4"/>
    <x v="12"/>
    <s v="Institucion Etnoeducativa Integral Rural Yerica Gutierrez Fajardo"/>
    <s v="Suimana"/>
    <n v="11.7146458229"/>
    <n v="-72.2647606333"/>
    <s v="11,7146458229-72,2647606333"/>
    <s v="MIXTO"/>
    <s v="Sí"/>
    <n v="1"/>
    <n v="798169.81591174891"/>
    <n v="1296445.900241405"/>
    <n v="18"/>
    <s v="P"/>
    <n v="5080090.6560134711"/>
    <n v="2852635.7129078861"/>
    <m/>
    <s v="No"/>
    <s v="Si"/>
    <s v="Si"/>
  </r>
  <r>
    <x v="4"/>
    <x v="37"/>
    <s v="Institucion  Etnoeducativa La Gloria"/>
    <s v="Escuela Rural Indígena Totopano"/>
    <n v="11.533877779999999"/>
    <n v="-72.835238889999999"/>
    <s v="11,53387778-72,83523889"/>
    <s v="MIXTO"/>
    <s v="Sí"/>
    <n v="1"/>
    <n v="736103.08799842896"/>
    <n v="1275903.72085342"/>
    <n v="18"/>
    <s v="P"/>
    <n v="5017958.8038524352"/>
    <n v="2832556.0854896111"/>
    <m/>
    <s v="No"/>
    <s v="Si"/>
    <s v="Si"/>
  </r>
  <r>
    <x v="1"/>
    <x v="13"/>
    <s v="Ie Felipe Abadia Moreno"/>
    <s v="Sede Abrahan Hinestroza"/>
    <n v="5.6833333330000002"/>
    <n v="-76.952222219999996"/>
    <s v="5,683333333-76,95222222"/>
    <s v="MIXTO"/>
    <s v="Sí"/>
    <n v="1"/>
    <n v="283785.98199439078"/>
    <n v="628564.62492951995"/>
    <n v="18"/>
    <s v="N"/>
    <n v="4562196.365200852"/>
    <n v="2187495.0196162621"/>
    <m/>
    <s v="Sí"/>
    <s v="No"/>
    <s v="Si"/>
  </r>
  <r>
    <x v="1"/>
    <x v="13"/>
    <s v="Ce Hermano Anselmo Molano"/>
    <s v="Sede De Puerto Martinez"/>
    <n v="5.55"/>
    <n v="-76.974722220000004"/>
    <s v="5,55-76,97472222"/>
    <s v="MIXTO"/>
    <s v="Sí"/>
    <n v="1"/>
    <n v="281243.30978623469"/>
    <n v="613825.68313458364"/>
    <n v="18"/>
    <s v="N"/>
    <n v="4559599.5752937114"/>
    <n v="2172744.2148244451"/>
    <m/>
    <s v="Sí"/>
    <s v="No"/>
    <s v="Si"/>
  </r>
  <r>
    <x v="1"/>
    <x v="13"/>
    <s v="Ie Indígena Eucicio Isarama"/>
    <s v="Sede Indígena Pinocho Chamorro - Salto Ankoso"/>
    <n v="5.6833333330000002"/>
    <n v="-76.952222219999996"/>
    <s v="5,683333333-76,95222222"/>
    <s v="MIXTO"/>
    <s v="Sí"/>
    <n v="1"/>
    <n v="283785.98199439078"/>
    <n v="628564.62492951995"/>
    <n v="18"/>
    <s v="N"/>
    <n v="4562196.365200852"/>
    <n v="2187495.0196162621"/>
    <m/>
    <s v="No"/>
    <s v="Si"/>
    <s v="Si"/>
  </r>
  <r>
    <x v="1"/>
    <x v="75"/>
    <s v="Ie Manuel Rodriguez"/>
    <s v="Sede Nipurdu"/>
    <n v="5.5204522389999999"/>
    <n v="-76.47336052"/>
    <s v="5,520452239-76,47336052"/>
    <s v="MIXTO"/>
    <s v="Sí"/>
    <n v="1"/>
    <n v="336789.43716174888"/>
    <n v="610396.67261337233"/>
    <n v="18"/>
    <s v="N"/>
    <n v="4615203.6244521914"/>
    <n v="2169123.2033061008"/>
    <m/>
    <s v="Sí"/>
    <s v="No"/>
    <s v="Si"/>
  </r>
  <r>
    <x v="14"/>
    <x v="53"/>
    <s v="Centro Educativo La Palestina"/>
    <s v="Simon Bolivar"/>
    <n v="6.4730559999999997"/>
    <n v="-71.759444000000002"/>
    <s v="6,473056-71,759444"/>
    <s v="MIXTO"/>
    <s v="Sí"/>
    <n v="1"/>
    <n v="194771.69190212409"/>
    <n v="716326.76754904236"/>
    <n v="19"/>
    <s v="N"/>
    <n v="5137124.2557425275"/>
    <n v="2273428.2618446308"/>
    <m/>
    <s v="No"/>
    <s v="No"/>
    <s v="No"/>
  </r>
  <r>
    <x v="2"/>
    <x v="76"/>
    <s v="Institucion Educativa De Aguas Blancas"/>
    <s v="Escuela Rural Mixta Casa Blanca"/>
    <n v="10.3823252568"/>
    <n v="-73.463145389600001"/>
    <s v="10,3823252568-73,4631453896"/>
    <s v="MIXTO"/>
    <s v="Sí"/>
    <n v="1"/>
    <n v="668250.73838154192"/>
    <n v="1148090.9336884881"/>
    <n v="18"/>
    <s v="P"/>
    <n v="4949321.5712807123"/>
    <n v="2705311.3963922178"/>
    <m/>
    <s v="No"/>
    <s v="No"/>
    <s v="No"/>
  </r>
  <r>
    <x v="3"/>
    <x v="55"/>
    <s v="I.E Nuevo Antioquia"/>
    <s v="El Venao"/>
    <n v="7.9981880217299999"/>
    <n v="-76.723920434199897"/>
    <s v="7,99818802173-76,7239204341999"/>
    <s v="MIXTO"/>
    <s v="Sí"/>
    <n v="1"/>
    <n v="309996.78462041798"/>
    <n v="884495.34467264393"/>
    <n v="18"/>
    <s v="N"/>
    <n v="4589509.6221290808"/>
    <n v="2443651.382336915"/>
    <m/>
    <s v="No"/>
    <s v="No"/>
    <s v="No"/>
  </r>
  <r>
    <x v="9"/>
    <x v="23"/>
    <s v="Santa Cecilia"/>
    <s v="Dos Quebrada"/>
    <n v="3.1439648500000001"/>
    <n v="-77.27939508"/>
    <s v="3,14396485-77,27939508"/>
    <s v="MIXTO"/>
    <s v="Sí"/>
    <n v="1"/>
    <n v="246672.72781395659"/>
    <n v="347782.55534291401"/>
    <n v="18"/>
    <s v="N"/>
    <n v="4524269.8523707585"/>
    <n v="1906392.311765969"/>
    <m/>
    <s v="Sí"/>
    <s v="No"/>
    <s v="Si"/>
  </r>
  <r>
    <x v="9"/>
    <x v="23"/>
    <s v="Silvano Caicedo Giron"/>
    <s v="Primera Fundacion Popular"/>
    <n v="3.8707150000000001"/>
    <n v="-77.001575000000003"/>
    <s v="3,870715-77,001575"/>
    <s v="MIXTO"/>
    <s v="Sí"/>
    <n v="1"/>
    <n v="277734.37921420007"/>
    <n v="428098.99304772262"/>
    <n v="18"/>
    <s v="N"/>
    <n v="4555551.0211914266"/>
    <n v="1986764.164989955"/>
    <m/>
    <s v="Sí"/>
    <s v="No"/>
    <s v="Si"/>
  </r>
  <r>
    <x v="0"/>
    <x v="1"/>
    <s v="C.E. Indig Awa El Hojal"/>
    <s v="Sede # 8 Indigena Awa Planada La Turbia"/>
    <n v="1.6361016272"/>
    <n v="-78.613904394000002"/>
    <s v="1,6361016272-78,613904394"/>
    <s v="ZNI"/>
    <s v="Sí"/>
    <n v="1"/>
    <n v="765482.32228004606"/>
    <n v="180996.7835108038"/>
    <n v="17"/>
    <s v="N"/>
    <n v="4374809.5806653993"/>
    <n v="1739692.673690265"/>
    <m/>
    <s v="No"/>
    <s v="Si"/>
    <s v="Si"/>
  </r>
  <r>
    <x v="0"/>
    <x v="1"/>
    <s v="C.E. Indig Awa El Hojal"/>
    <s v="Sede # 12 Indigena Awa Guacamaya"/>
    <n v="1.6361016272"/>
    <n v="-78.613904394000002"/>
    <s v="1,6361016272-78,613904394"/>
    <s v="ZNI"/>
    <s v="Sí"/>
    <n v="1"/>
    <n v="765482.32228004606"/>
    <n v="180996.7835108038"/>
    <n v="17"/>
    <s v="N"/>
    <n v="4374809.5806653993"/>
    <n v="1739692.673690265"/>
    <m/>
    <s v="No"/>
    <s v="Si"/>
    <s v="Si"/>
  </r>
  <r>
    <x v="21"/>
    <x v="77"/>
    <s v="Centro Educativo Maria Auxiliadora"/>
    <s v="El Mirador"/>
    <n v="4.2624553761000001"/>
    <n v="-69.521403849899897"/>
    <s v="4,2624553761-69,5214038498999"/>
    <s v="MIXTO"/>
    <s v="Sí"/>
    <n v="1"/>
    <n v="442139.41901814687"/>
    <n v="471157.67323563411"/>
    <n v="19"/>
    <s v="N"/>
    <n v="5386098.9110217681"/>
    <n v="2029871.0587509"/>
    <m/>
    <s v="No"/>
    <s v="Si"/>
    <s v="Si"/>
  </r>
  <r>
    <x v="1"/>
    <x v="44"/>
    <s v="Ce Maria Auxiliadora De Cucurrupi"/>
    <s v="Sede Copoma"/>
    <n v="4.341114095"/>
    <n v="-77.006371549999997"/>
    <s v="4,341114095-77,00637155"/>
    <s v="MIXTO"/>
    <s v="Sí"/>
    <n v="1"/>
    <n v="277332.03005176177"/>
    <n v="480127.94602907792"/>
    <n v="18"/>
    <s v="N"/>
    <n v="4555278.6967666103"/>
    <n v="2038868.6570927331"/>
    <m/>
    <s v="Sí"/>
    <s v="No"/>
    <s v="Si"/>
  </r>
  <r>
    <x v="10"/>
    <x v="24"/>
    <s v="I.E. Noanamito"/>
    <s v="La Laguna"/>
    <n v="2.8749739999999999"/>
    <n v="-77.27055"/>
    <s v="2,874974-77,27055"/>
    <s v="MIXTO"/>
    <s v="Sí"/>
    <n v="1"/>
    <n v="247594.3268706974"/>
    <n v="318024.62881057209"/>
    <n v="18"/>
    <s v="N"/>
    <n v="4525138.1199334627"/>
    <n v="1876584.930084741"/>
    <m/>
    <s v="Sí"/>
    <s v="No"/>
    <s v="Si"/>
  </r>
  <r>
    <x v="1"/>
    <x v="58"/>
    <s v="Ce Indígena Santa Maria Birrinchao"/>
    <s v="Sede Indígena Boca De Carrizal"/>
    <n v="5.15"/>
    <n v="-77.368611110000003"/>
    <s v="5,15-77,36861111"/>
    <s v="MIXTO"/>
    <s v="Sí"/>
    <n v="1"/>
    <n v="237415.70399352029"/>
    <n v="569732.51539137692"/>
    <n v="18"/>
    <s v="N"/>
    <n v="4515560.8955711601"/>
    <n v="2128727.0781921758"/>
    <m/>
    <s v="No"/>
    <s v="Si"/>
    <s v="Si"/>
  </r>
  <r>
    <x v="7"/>
    <x v="26"/>
    <s v="Institución Educativa De Regencia"/>
    <s v="Plan Bonito"/>
    <n v="8.0974937709999999"/>
    <n v="-74.630079480000006"/>
    <s v="8,097493771-74,63007948"/>
    <s v="MIXTO"/>
    <s v="Sí"/>
    <n v="1"/>
    <n v="540755.47117637109"/>
    <n v="895094.49170390249"/>
    <n v="18"/>
    <s v="P"/>
    <n v="4820457.9474110128"/>
    <n v="2453127.147020624"/>
    <m/>
    <s v="No"/>
    <s v="No"/>
    <s v="No"/>
  </r>
  <r>
    <x v="0"/>
    <x v="78"/>
    <s v="Institucion Educativa Eliseo Payan"/>
    <s v="Sede 18 Unión De Nansalvi"/>
    <n v="1.8743020509999999"/>
    <n v="-78.114483390000004"/>
    <s v="1,874302051-78,11448339"/>
    <s v="MIXTO"/>
    <s v="Sí"/>
    <n v="1"/>
    <n v="821051.48305466864"/>
    <n v="207432.0165677749"/>
    <n v="17"/>
    <s v="N"/>
    <n v="4430656.0282818805"/>
    <n v="1765966.869898231"/>
    <m/>
    <s v="No"/>
    <s v="No"/>
    <s v="No"/>
  </r>
  <r>
    <x v="0"/>
    <x v="78"/>
    <s v="Institución Educativa Las Lajas"/>
    <s v="Sede 2 Victoria"/>
    <n v="1.955315608"/>
    <n v="-78.182476489999999"/>
    <s v="1,955315608-78,18247649"/>
    <s v="MIXTO"/>
    <s v="Sí"/>
    <n v="1"/>
    <n v="813465.41270096018"/>
    <n v="216385.1009445159"/>
    <n v="17"/>
    <s v="N"/>
    <n v="4423093.6235178392"/>
    <n v="1774977.0935511859"/>
    <m/>
    <s v="No"/>
    <s v="No"/>
    <s v="No"/>
  </r>
  <r>
    <x v="0"/>
    <x v="5"/>
    <s v="Centro Educativo El Rosario"/>
    <s v="Sede 2 El Hojal"/>
    <n v="2.351667"/>
    <n v="-78.134444000000002"/>
    <s v="2,351667-78,134444"/>
    <s v="MIXTO"/>
    <s v="Sí"/>
    <n v="1"/>
    <n v="818731.2339955708"/>
    <n v="260258.580621236"/>
    <n v="17"/>
    <s v="N"/>
    <n v="4428603.4830339141"/>
    <n v="1818929.5232798641"/>
    <m/>
    <s v="Sí"/>
    <s v="No"/>
    <s v="Si"/>
  </r>
  <r>
    <x v="11"/>
    <x v="79"/>
    <s v="C.E. Peñas Blancas"/>
    <s v="Peñas Blancas"/>
    <n v="0.49100833300000002"/>
    <n v="-75.091016670000002"/>
    <s v="0,491008333-75,09101667"/>
    <s v="MIXTO"/>
    <s v="Sí"/>
    <n v="1"/>
    <n v="489872.48852988688"/>
    <n v="54271.255685672782"/>
    <n v="18"/>
    <s v="N"/>
    <n v="4767371.8034220682"/>
    <n v="1612335.3907650069"/>
    <m/>
    <s v="No"/>
    <s v="No"/>
    <s v="No"/>
  </r>
  <r>
    <x v="0"/>
    <x v="60"/>
    <s v="Institución Educativa Soledad Pueblito"/>
    <s v="Sede 4 El Cuerval"/>
    <n v="2.6436399609999999"/>
    <n v="-78.033026539999994"/>
    <s v="2,643639961-78,03302654"/>
    <s v="MIXTO"/>
    <s v="Sí"/>
    <n v="1"/>
    <n v="829948.69743410056"/>
    <n v="292598.02641709271"/>
    <n v="17"/>
    <s v="N"/>
    <n v="4440043.7158056609"/>
    <n v="1851272.931037297"/>
    <m/>
    <s v="Sí"/>
    <s v="No"/>
    <s v="Si"/>
  </r>
  <r>
    <x v="4"/>
    <x v="7"/>
    <s v="Centro Educativo Indigena No. 10"/>
    <s v="Kululumana"/>
    <n v="11.38556603"/>
    <n v="-72.433459709999994"/>
    <s v="11,38556603-72,43345971"/>
    <s v="MIXTO"/>
    <s v="Sí"/>
    <n v="1"/>
    <n v="780094.99053480127"/>
    <n v="1259851.227982864"/>
    <n v="18"/>
    <s v="P"/>
    <n v="5061785.4114027219"/>
    <n v="2816218.3842138611"/>
    <m/>
    <s v="No"/>
    <s v="Si"/>
    <s v="Si"/>
  </r>
  <r>
    <x v="7"/>
    <x v="80"/>
    <s v="Institución Educativa Corcovado"/>
    <s v="Mina Repollo"/>
    <n v="8.2537034214999903"/>
    <n v="-73.971335507800006"/>
    <s v="8,25370342149999-73,9713355078"/>
    <s v="MIXTO"/>
    <s v="Sí"/>
    <n v="1"/>
    <n v="613292.68128797819"/>
    <n v="912491.33558711922"/>
    <n v="18"/>
    <s v="P"/>
    <n v="4893064.6959098969"/>
    <n v="2470159.9123629369"/>
    <m/>
    <s v="No"/>
    <s v="No"/>
    <s v="No"/>
  </r>
  <r>
    <x v="7"/>
    <x v="80"/>
    <s v="Institución Educativa La Palma"/>
    <s v="Puerto Rico"/>
    <n v="8.2766224299999998"/>
    <n v="-73.869065719999995"/>
    <s v="8,27662243-73,86906572"/>
    <s v="MIXTO"/>
    <s v="Sí"/>
    <n v="1"/>
    <n v="624550.39209928201"/>
    <n v="915056.05743940733"/>
    <n v="18"/>
    <s v="P"/>
    <n v="4904330.0860235412"/>
    <n v="2472666.9815285439"/>
    <m/>
    <s v="No"/>
    <s v="No"/>
    <s v="No"/>
  </r>
  <r>
    <x v="11"/>
    <x v="81"/>
    <s v="I.E.R. El Diviso"/>
    <s v="El Renacer"/>
    <n v="1.3028604423300001"/>
    <n v="-75.2357273187"/>
    <s v="1,30286044233-75,2357273187"/>
    <s v="MIXTO"/>
    <s v="Sí"/>
    <n v="1"/>
    <n v="473776.11279412301"/>
    <n v="144006.69981946459"/>
    <n v="18"/>
    <s v="N"/>
    <n v="4751319.4616397154"/>
    <n v="1702107.7407463221"/>
    <m/>
    <s v="No"/>
    <s v="No"/>
    <s v="No"/>
  </r>
  <r>
    <x v="12"/>
    <x v="82"/>
    <s v="Institucion Educativa Oru Bajo"/>
    <s v="Sede Maria Auxiliadora"/>
    <n v="8.7502436259999996"/>
    <n v="-72.953693610000002"/>
    <s v="8,750243626-72,95369361"/>
    <s v="MIXTO"/>
    <s v="Sí"/>
    <n v="1"/>
    <n v="725115.79514208133"/>
    <n v="967851.73281788384"/>
    <n v="18"/>
    <s v="P"/>
    <n v="5005091.1253693784"/>
    <n v="2524902.7874263059"/>
    <m/>
    <s v="No"/>
    <s v="No"/>
    <s v="No"/>
  </r>
  <r>
    <x v="12"/>
    <x v="82"/>
    <s v="Institucion Educativa Rural Domingo Savio"/>
    <s v="Sede El Diamante"/>
    <n v="8.5767713650099999"/>
    <n v="-73.094845923700007"/>
    <s v="8,57677136501-73,0948459237"/>
    <s v="MIXTO"/>
    <s v="Sí"/>
    <n v="1"/>
    <n v="709677.96113760606"/>
    <n v="948581.75163507008"/>
    <n v="18"/>
    <s v="P"/>
    <n v="4989567.4440600621"/>
    <n v="2505733.1700158571"/>
    <m/>
    <s v="No"/>
    <s v="No"/>
    <s v="No"/>
  </r>
  <r>
    <x v="0"/>
    <x v="1"/>
    <s v="I. E.  Peña Colorada"/>
    <s v="Sede # 2 Tangareal Del Mira"/>
    <n v="1.8108031"/>
    <n v="-78.769147099999898"/>
    <s v="1,8108031-78,7691470999999"/>
    <s v="MIXTO"/>
    <s v="Sí"/>
    <n v="1"/>
    <n v="748177.94846755266"/>
    <n v="200301.54796206811"/>
    <n v="17"/>
    <s v="N"/>
    <n v="4357521.8576936983"/>
    <n v="1759142.998849465"/>
    <m/>
    <s v="No"/>
    <s v="No"/>
    <s v="No"/>
  </r>
  <r>
    <x v="0"/>
    <x v="1"/>
    <s v="Ie. Vallenato"/>
    <s v="Sede # 15 Alcuan"/>
    <n v="1.8486111110000001"/>
    <n v="-78.536944439999999"/>
    <s v="1,848611111-78,53694444"/>
    <s v="MIXTO"/>
    <s v="Sí"/>
    <n v="1"/>
    <n v="774019.53093179769"/>
    <n v="204517.8693936397"/>
    <n v="17"/>
    <s v="N"/>
    <n v="4383476.8217915203"/>
    <n v="1763258.816112302"/>
    <m/>
    <s v="No"/>
    <s v="No"/>
    <s v="No"/>
  </r>
  <r>
    <x v="1"/>
    <x v="83"/>
    <s v="Ie Jose Eulises Mosquera Perea"/>
    <s v="Sede La Planta"/>
    <n v="5.10609"/>
    <n v="-76.521709999999899"/>
    <s v="5,10609-76,5217099999999"/>
    <s v="MIXTO"/>
    <s v="Sí"/>
    <n v="1"/>
    <n v="331319.61559737439"/>
    <n v="564590.73393025424"/>
    <n v="18"/>
    <s v="N"/>
    <n v="4609579.1763398582"/>
    <n v="2123283.9335814319"/>
    <m/>
    <s v="Sí"/>
    <s v="No"/>
    <s v="Si"/>
  </r>
  <r>
    <x v="12"/>
    <x v="34"/>
    <s v="Institucion Educativa Rural Puerto Barco"/>
    <s v="Sede Caño Guaduas"/>
    <n v="8.9621220220000009"/>
    <n v="-72.910236170000005"/>
    <s v="8,962122022-72,91023617"/>
    <s v="MIXTO"/>
    <s v="Sí"/>
    <n v="1"/>
    <n v="729766.92036720482"/>
    <n v="991317.46007338515"/>
    <n v="18"/>
    <s v="P"/>
    <n v="5009863.3799949642"/>
    <n v="2548318.8086111699"/>
    <n v="1"/>
    <s v="No"/>
    <s v="No"/>
    <s v="No"/>
  </r>
  <r>
    <x v="12"/>
    <x v="34"/>
    <s v="Institucion Educativa Rural Puerto Barco"/>
    <s v="Sede La Victoria"/>
    <n v="8.8731896670000001"/>
    <n v="-72.835283149999995"/>
    <s v="8,873189667-72,83528315"/>
    <s v="MIXTO"/>
    <s v="Sí"/>
    <n v="1"/>
    <n v="738069.25441818719"/>
    <n v="981526.3690225801"/>
    <n v="18"/>
    <s v="P"/>
    <n v="5018103.7233521864"/>
    <n v="2538493.483707977"/>
    <n v="1"/>
    <s v="No"/>
    <s v="No"/>
    <s v="No"/>
  </r>
  <r>
    <x v="8"/>
    <x v="84"/>
    <s v="Institucion Educativa Indigena Lisa Maneni"/>
    <s v="Liwinai"/>
    <n v="6.1561724433"/>
    <n v="-71.764922543699996"/>
    <s v="6,1561724433-71,7649225437"/>
    <s v="MIXTO"/>
    <s v="Sí"/>
    <n v="1"/>
    <n v="193978.9513080811"/>
    <n v="681260.55027186323"/>
    <n v="19"/>
    <s v="N"/>
    <n v="5136601.645858001"/>
    <n v="2238403.4003010499"/>
    <m/>
    <s v="No"/>
    <s v="No"/>
    <s v="No"/>
  </r>
  <r>
    <x v="13"/>
    <x v="36"/>
    <s v="Centro Educativo De Pueblo Nuevo"/>
    <s v="Escuela Rural De Bogota Cachivera"/>
    <n v="1.029722222"/>
    <n v="-70.410833330000003"/>
    <s v="1,029722222-70,41083333"/>
    <s v="ZNI"/>
    <s v="Sí"/>
    <n v="1"/>
    <n v="343018.79551857163"/>
    <n v="113850.1056543547"/>
    <n v="19"/>
    <s v="N"/>
    <n v="5288046.5880518854"/>
    <n v="1671936.377361181"/>
    <m/>
    <s v="No"/>
    <s v="Si"/>
    <s v="Si"/>
  </r>
  <r>
    <x v="13"/>
    <x v="36"/>
    <s v="Centro Educativo De Pueblo Nuevo"/>
    <s v="Escuela Rural De Timbo De Betania"/>
    <n v="1.170833"/>
    <n v="-70.005278000000004"/>
    <s v="1,170833-70,005278"/>
    <s v="ZNI"/>
    <s v="Sí"/>
    <n v="1"/>
    <n v="388155.15421436977"/>
    <n v="129432.4561955306"/>
    <n v="19"/>
    <s v="N"/>
    <n v="5333187.7869293299"/>
    <n v="1687588.199886943"/>
    <m/>
    <s v="No"/>
    <s v="Si"/>
    <s v="Si"/>
  </r>
  <r>
    <x v="13"/>
    <x v="36"/>
    <s v="I.E.D. De San Javier"/>
    <s v="Escuela Rural De Garrafa"/>
    <n v="1.184722222"/>
    <n v="-70.138333329999995"/>
    <s v="1,184722222-70,13833333"/>
    <s v="ZNI"/>
    <s v="Sí"/>
    <n v="1"/>
    <n v="373350.51596690918"/>
    <n v="130973.60369900129"/>
    <n v="19"/>
    <s v="N"/>
    <n v="5318370.0127827637"/>
    <n v="1689109.209641732"/>
    <m/>
    <s v="No"/>
    <s v="Si"/>
    <s v="Si"/>
  </r>
  <r>
    <x v="0"/>
    <x v="0"/>
    <s v="Centro Educativo Indigena Awa Lisandro Nastacuas"/>
    <s v="Sede 1 Centro Educativo Indigena Awa Lisandro Nastacuas"/>
    <n v="1.599722222"/>
    <n v="-78.2"/>
    <s v="1,599722222-78,2"/>
    <s v="ZNI"/>
    <s v="Sí"/>
    <n v="1"/>
    <n v="811573.95751169336"/>
    <n v="177030.49522558411"/>
    <n v="17"/>
    <s v="N"/>
    <n v="4421026.1701716324"/>
    <n v="1735531.6039960091"/>
    <m/>
    <s v="No"/>
    <s v="Si"/>
    <s v="Si"/>
  </r>
  <r>
    <x v="18"/>
    <x v="64"/>
    <s v="C.E. Enrrique Olaya Herera"/>
    <s v="Manuel Antonio Rodriguez"/>
    <n v="3.8661616189600001"/>
    <n v="-67.918836837200004"/>
    <s v="3,86616161896-67,9188368372"/>
    <s v="ZNI"/>
    <s v="Sí"/>
    <n v="1"/>
    <n v="620041.54006971477"/>
    <n v="427409.89915729349"/>
    <n v="19"/>
    <s v="N"/>
    <n v="5564641.1901332354"/>
    <n v="1986903.5780329041"/>
    <m/>
    <s v="No"/>
    <s v="Si"/>
    <s v="Si"/>
  </r>
  <r>
    <x v="0"/>
    <x v="11"/>
    <s v="Institucion Educativa Tecnica Agropecuaria El Empalme"/>
    <s v="Institución Educativa Técnica Agropecuaria El Empalme Sede 12 Rural  Ranchería"/>
    <n v="0.558614219902"/>
    <n v="-77.370356923499898"/>
    <s v="0,558614219902-77,3703569234999"/>
    <s v="ZNI"/>
    <s v="Sí"/>
    <n v="1"/>
    <n v="236175.3124839566"/>
    <n v="61796.903602675477"/>
    <n v="18"/>
    <s v="N"/>
    <n v="4513431.0956598809"/>
    <n v="1619949.688990576"/>
    <m/>
    <s v="Sí"/>
    <s v="No"/>
    <s v="Si"/>
  </r>
  <r>
    <x v="4"/>
    <x v="12"/>
    <s v="Centro Etnoeducativo Integral Rural Jalala De Jonjocito"/>
    <s v="San Antonio"/>
    <n v="11.7146458229"/>
    <n v="-72.2647606333"/>
    <s v="11,7146458229-72,2647606333"/>
    <s v="MIXTO"/>
    <s v="Sí"/>
    <n v="1"/>
    <n v="798169.81591174891"/>
    <n v="1296445.900241405"/>
    <n v="18"/>
    <s v="P"/>
    <n v="5080090.6560134711"/>
    <n v="2852635.7129078861"/>
    <n v="1"/>
    <s v="No"/>
    <s v="Si"/>
    <s v="Si"/>
  </r>
  <r>
    <x v="4"/>
    <x v="12"/>
    <s v="Institucion Etnoeductiva Integral Rural Isabel Jusayu"/>
    <s v="Bachaquero"/>
    <n v="11.7146458229"/>
    <n v="-72.2647606333"/>
    <s v="11,7146458229-72,2647606333"/>
    <s v="MIXTO"/>
    <s v="Sí"/>
    <n v="1"/>
    <n v="798169.81591174891"/>
    <n v="1296445.900241405"/>
    <n v="18"/>
    <s v="P"/>
    <n v="5080090.6560134711"/>
    <n v="2852635.7129078861"/>
    <m/>
    <s v="No"/>
    <s v="Si"/>
    <s v="Si"/>
  </r>
  <r>
    <x v="1"/>
    <x v="13"/>
    <s v="Ie Indígena La Playita"/>
    <s v="Sede Indígena El Llano"/>
    <n v="5.5267600000000003"/>
    <n v="-76.991339999999894"/>
    <s v="5,52676-76,9913399999999"/>
    <s v="MIXTO"/>
    <s v="Sí"/>
    <n v="1"/>
    <n v="279393.06235176569"/>
    <n v="611261.35790292209"/>
    <n v="18"/>
    <s v="N"/>
    <n v="4557738.0444200709"/>
    <n v="2170182.535593248"/>
    <m/>
    <s v="No"/>
    <s v="Si"/>
    <s v="Si"/>
  </r>
  <r>
    <x v="1"/>
    <x v="85"/>
    <s v="Ie Indígena De Puerto Indio (Rio Chori)"/>
    <s v="Sede Indígena Aguas Blancas De Tribuga"/>
    <n v="4.8666666669999996"/>
    <n v="-76.636944439999994"/>
    <s v="4,866666667-76,63694444"/>
    <s v="MIXTO"/>
    <s v="Sí"/>
    <n v="1"/>
    <n v="318476.87733841088"/>
    <n v="538145.8937123029"/>
    <n v="18"/>
    <s v="N"/>
    <n v="4596640.9485039962"/>
    <n v="2096847.3269075491"/>
    <m/>
    <s v="No"/>
    <s v="Si"/>
    <s v="Si"/>
  </r>
  <r>
    <x v="7"/>
    <x v="86"/>
    <s v="Institución Educativa Técnica Comercial De San Martín De Loba"/>
    <s v="El Saltillo"/>
    <n v="8.8325711919999996"/>
    <n v="-74.06887854"/>
    <s v="8,832571192-74,06887854"/>
    <s v="MIXTO"/>
    <s v="Sí"/>
    <n v="1"/>
    <n v="602394.21935523953"/>
    <n v="976469.5552410708"/>
    <n v="18"/>
    <s v="P"/>
    <n v="4882502.2725821817"/>
    <n v="2534168.9375507091"/>
    <m/>
    <s v="No"/>
    <s v="No"/>
    <s v="No"/>
  </r>
  <r>
    <x v="10"/>
    <x v="39"/>
    <s v="Centro Educativo El Remanso"/>
    <s v="El Remanso (Sede Principal)"/>
    <n v="1.0261840820000001"/>
    <n v="-76.208392970000006"/>
    <s v="1,026184082-76,20839297"/>
    <s v="MIXTO"/>
    <s v="Sí"/>
    <n v="1"/>
    <n v="365547.50995815708"/>
    <n v="113449.69035535"/>
    <n v="18"/>
    <s v="N"/>
    <n v="4642998.1471797433"/>
    <n v="1671607.5950635171"/>
    <m/>
    <s v="No"/>
    <s v="No"/>
    <s v="No"/>
  </r>
  <r>
    <x v="14"/>
    <x v="40"/>
    <s v="Centro Educativo Romulo Gallegos"/>
    <s v="Bocas Del Juju"/>
    <n v="7.020556"/>
    <n v="-71.422777999999994"/>
    <s v="7,020556-71,422778"/>
    <s v="MIXTO"/>
    <s v="Sí"/>
    <n v="1"/>
    <n v="232335.49294163071"/>
    <n v="776713.25937618641"/>
    <n v="19"/>
    <s v="N"/>
    <n v="5174149.9308072422"/>
    <n v="2334053.2871426851"/>
    <m/>
    <s v="No"/>
    <s v="No"/>
    <s v="No"/>
  </r>
  <r>
    <x v="22"/>
    <x v="87"/>
    <s v="I.E. Bazan"/>
    <s v="Centro Educativo Las Piedras"/>
    <n v="9.2799060000000004"/>
    <n v="-75.132914999999997"/>
    <s v="9,279906-75,132915"/>
    <s v="MIXTO"/>
    <s v="Sí"/>
    <n v="1"/>
    <n v="485402.17322438158"/>
    <n v="1025800.7668018549"/>
    <n v="18"/>
    <s v="P"/>
    <n v="4765787.9059906546"/>
    <n v="2584140.3251283658"/>
    <m/>
    <s v="No"/>
    <s v="No"/>
    <s v="No"/>
  </r>
  <r>
    <x v="14"/>
    <x v="88"/>
    <s v="Ie Jose Antonio Galan"/>
    <s v="La Granja"/>
    <n v="6.3467187785099997"/>
    <n v="-70.0698292517"/>
    <s v="6,34671877851-70,0698292517"/>
    <s v="MIXTO"/>
    <s v="Sí"/>
    <n v="1"/>
    <n v="381672.80724547122"/>
    <n v="701653.9882067896"/>
    <n v="19"/>
    <s v="N"/>
    <n v="5324078.6483686222"/>
    <n v="2260217.3423635159"/>
    <n v="1"/>
    <s v="No"/>
    <s v="No"/>
    <s v="No"/>
  </r>
  <r>
    <x v="7"/>
    <x v="15"/>
    <s v="Institución Educativa San Francisco"/>
    <s v="La Mendoza"/>
    <n v="8.0915971669999998"/>
    <n v="-74.101086760000001"/>
    <s v="8,091597167-74,10108676"/>
    <s v="MIXTO"/>
    <s v="Sí"/>
    <n v="1"/>
    <n v="599041.20081466751"/>
    <n v="894533.44186712743"/>
    <n v="18"/>
    <s v="P"/>
    <n v="4878729.6979622385"/>
    <n v="2452279.7336424948"/>
    <m/>
    <s v="No"/>
    <s v="No"/>
    <s v="No"/>
  </r>
  <r>
    <x v="2"/>
    <x v="16"/>
    <s v="Centro Educativo San Jacinto"/>
    <s v="Sede Mayusa Bajo"/>
    <n v="10.062983989999999"/>
    <n v="-73.120756330000006"/>
    <s v="10,06298399-73,12075633"/>
    <s v="MIXTO"/>
    <s v="Sí"/>
    <n v="1"/>
    <n v="705951.7876054229"/>
    <n v="1112966.5413753861"/>
    <n v="18"/>
    <s v="P"/>
    <n v="4986773.4907464059"/>
    <n v="2669983.0745533998"/>
    <m/>
    <s v="No"/>
    <s v="No"/>
    <s v="No"/>
  </r>
  <r>
    <x v="2"/>
    <x v="16"/>
    <s v="I.E. Simon Bolivar"/>
    <s v="Sede Ave Maria"/>
    <n v="9.8508700549999997"/>
    <n v="-73.231270670000001"/>
    <s v="9,850870055-73,23127067"/>
    <s v="MIXTO"/>
    <s v="Sí"/>
    <n v="1"/>
    <n v="693961.7242155748"/>
    <n v="1089436.542707633"/>
    <n v="18"/>
    <s v="P"/>
    <n v="4974652.38362897"/>
    <n v="2646546.7723621889"/>
    <m/>
    <s v="No"/>
    <s v="No"/>
    <s v="No"/>
  </r>
  <r>
    <x v="6"/>
    <x v="19"/>
    <s v="Institucion Educativa  Siberia"/>
    <s v="Erm Hierba Buena"/>
    <n v="10.89679529"/>
    <n v="-74.041389179999996"/>
    <s v="10,89679529-74,04138918"/>
    <s v="MIXTO"/>
    <s v="Sí"/>
    <n v="1"/>
    <n v="604763.15913620451"/>
    <n v="1204733.758023635"/>
    <n v="18"/>
    <s v="P"/>
    <n v="4886234.9371536477"/>
    <n v="2762331.0511622531"/>
    <m/>
    <s v="No"/>
    <s v="No"/>
    <s v="No"/>
  </r>
  <r>
    <x v="14"/>
    <x v="69"/>
    <s v="Centro Educativo El Transito"/>
    <s v="Sede El Vigia"/>
    <n v="7.0694439999999998"/>
    <n v="-70.578333000000001"/>
    <s v="7,069444-70,578333"/>
    <s v="MIXTO"/>
    <s v="Sí"/>
    <n v="1"/>
    <n v="325675.87323010602"/>
    <n v="781721.22679227684"/>
    <n v="19"/>
    <s v="N"/>
    <n v="5267406.5887351511"/>
    <n v="2339858.314069266"/>
    <m/>
    <s v="No"/>
    <s v="No"/>
    <s v="No"/>
  </r>
  <r>
    <x v="5"/>
    <x v="54"/>
    <s v="Institucion Educativa La Primavera"/>
    <s v="Sede La Esperanza"/>
    <n v="2.819202695"/>
    <n v="-73.110745073999894"/>
    <s v="2,819202695-73,1107450739999"/>
    <s v="MIXTO"/>
    <s v="Sí"/>
    <n v="1"/>
    <n v="710012.1677362246"/>
    <n v="311779.47143406363"/>
    <n v="18"/>
    <s v="N"/>
    <n v="4987696.5785546266"/>
    <n v="1869534.550648472"/>
    <m/>
    <s v="No"/>
    <s v="No"/>
    <s v="No"/>
  </r>
  <r>
    <x v="3"/>
    <x v="55"/>
    <s v="Centro Educativo Santiago De Uraba"/>
    <s v="El Volcan"/>
    <n v="8.3416669999999993"/>
    <n v="-76.448055999999994"/>
    <s v="8,341667-76,448056"/>
    <s v="MIXTO"/>
    <s v="Sí"/>
    <n v="1"/>
    <n v="340544.71091767901"/>
    <n v="922362.35006314074"/>
    <n v="18"/>
    <s v="P"/>
    <n v="4620280.9282958647"/>
    <n v="2481409.640099884"/>
    <m/>
    <s v="No"/>
    <s v="No"/>
    <s v="No"/>
  </r>
  <r>
    <x v="9"/>
    <x v="23"/>
    <s v="Esther Etelvina Aramburo"/>
    <s v="El Encanto Del Saber"/>
    <n v="3.61148237416"/>
    <n v="-77.0858952797999"/>
    <s v="3,61148237416-77,0858952797999"/>
    <s v="MIXTO"/>
    <s v="Sí"/>
    <n v="1"/>
    <n v="268298.81719261152"/>
    <n v="399448.37486055348"/>
    <n v="18"/>
    <s v="N"/>
    <n v="4546036.1485218136"/>
    <n v="1958093.3308175921"/>
    <m/>
    <s v="Sí"/>
    <s v="No"/>
    <s v="Si"/>
  </r>
  <r>
    <x v="0"/>
    <x v="0"/>
    <s v="Institucion Educativa Indigena Tecnica Agroambiental Bilingüe Awa"/>
    <s v="Sede 16 Sabaleta Saunde"/>
    <n v="1.67034519398"/>
    <n v="-78.139894931699999"/>
    <s v="1,67034519398-78,1398949317"/>
    <s v="ZNI"/>
    <s v="Sí"/>
    <n v="1"/>
    <n v="818256.62232362118"/>
    <n v="184855.54260106181"/>
    <n v="17"/>
    <s v="N"/>
    <n v="4427756.6443235818"/>
    <n v="1743349.218450747"/>
    <m/>
    <s v="No"/>
    <s v="Si"/>
    <s v="Si"/>
  </r>
  <r>
    <x v="20"/>
    <x v="89"/>
    <s v="C.E. Indígena El Morichal Viejo"/>
    <s v="El Remanso"/>
    <n v="2.085277778"/>
    <n v="-71.516388890000002"/>
    <s v="2,085277778-71,51638889"/>
    <s v="ZNI"/>
    <s v="Sí"/>
    <n v="1"/>
    <n v="220082.7392778272"/>
    <n v="230710.6443447276"/>
    <n v="19"/>
    <s v="N"/>
    <n v="5164932.6655501248"/>
    <n v="1788521.883382394"/>
    <m/>
    <s v="No"/>
    <s v="Si"/>
    <s v="Si"/>
  </r>
  <r>
    <x v="21"/>
    <x v="77"/>
    <s v="Institución Educativa El Sejal"/>
    <s v="Centro Educativo Simon Bolivar"/>
    <n v="4.0086110000000001"/>
    <n v="-68.248889000000005"/>
    <s v="4,008611-68,248889"/>
    <s v="MIXTO"/>
    <s v="Sí"/>
    <n v="1"/>
    <n v="583379.11990956764"/>
    <n v="443117.41598282917"/>
    <n v="19"/>
    <s v="N"/>
    <n v="5527787.2235469306"/>
    <n v="2002483.851138283"/>
    <m/>
    <s v="No"/>
    <s v="Si"/>
    <s v="Si"/>
  </r>
  <r>
    <x v="1"/>
    <x v="2"/>
    <s v="Ie Indígena Luis Enrique Arce De Aguasal"/>
    <s v="Sede Indígena De Matecaña"/>
    <n v="5.6833333330000002"/>
    <n v="-76.952222219999996"/>
    <s v="5,683333333-76,95222222"/>
    <s v="MIXTO"/>
    <s v="Sí"/>
    <n v="1"/>
    <n v="283785.98199439078"/>
    <n v="628564.62492951995"/>
    <n v="18"/>
    <s v="N"/>
    <n v="4562196.365200852"/>
    <n v="2187495.0196162621"/>
    <m/>
    <s v="No"/>
    <s v="Si"/>
    <s v="Si"/>
  </r>
  <r>
    <x v="1"/>
    <x v="2"/>
    <s v="Ie Indígena Luis Enrique Arce De Aguasal"/>
    <s v="Sede Indígena De Alto Andiado"/>
    <n v="5.6833333330000002"/>
    <n v="-76.952222219999996"/>
    <s v="5,683333333-76,95222222"/>
    <s v="MIXTO"/>
    <s v="Sí"/>
    <n v="1"/>
    <n v="283785.98199439078"/>
    <n v="628564.62492951995"/>
    <n v="18"/>
    <s v="N"/>
    <n v="4562196.365200852"/>
    <n v="2187495.0196162621"/>
    <m/>
    <s v="No"/>
    <s v="Si"/>
    <s v="Si"/>
  </r>
  <r>
    <x v="1"/>
    <x v="2"/>
    <s v="Ce Indígena Hipolito Bitucay"/>
    <s v="Sede Indígena De Peninsula"/>
    <n v="5.6833333330000002"/>
    <n v="-76.952222219999996"/>
    <s v="5,683333333-76,95222222"/>
    <s v="MIXTO"/>
    <s v="Sí"/>
    <n v="1"/>
    <n v="283785.98199439078"/>
    <n v="628564.62492951995"/>
    <n v="18"/>
    <s v="N"/>
    <n v="4562196.365200852"/>
    <n v="2187495.0196162621"/>
    <m/>
    <s v="No"/>
    <s v="Si"/>
    <s v="Si"/>
  </r>
  <r>
    <x v="1"/>
    <x v="58"/>
    <s v="Ie Indígena Embera De Pizarro"/>
    <s v="Sede Indígena Virudo"/>
    <n v="4.9546266720799998"/>
    <n v="-77.3654099858"/>
    <s v="4,95462667208-77,3654099858"/>
    <s v="MIXTO"/>
    <s v="Sí"/>
    <n v="1"/>
    <n v="237692.15100252989"/>
    <n v="548116.63949282235"/>
    <n v="18"/>
    <s v="N"/>
    <n v="4515770.9998551495"/>
    <n v="2107074.726688175"/>
    <m/>
    <s v="No"/>
    <s v="Si"/>
    <s v="Si"/>
  </r>
  <r>
    <x v="7"/>
    <x v="27"/>
    <s v="Institución Educativa De Colorado"/>
    <s v="El Tigre Ii"/>
    <n v="8.4118819649999992"/>
    <n v="-74.364976920000004"/>
    <s v="8,411881965-74,36497692"/>
    <s v="MIXTO"/>
    <s v="Sí"/>
    <n v="1"/>
    <n v="569908.37420567754"/>
    <n v="929889.17038429284"/>
    <n v="18"/>
    <s v="P"/>
    <n v="4849781.9220301798"/>
    <n v="2487771.747675634"/>
    <m/>
    <s v="No"/>
    <s v="No"/>
    <s v="No"/>
  </r>
  <r>
    <x v="0"/>
    <x v="0"/>
    <s v="Institucion Educativa Escuela Normal Superior La Inmaculada"/>
    <s v="Sede 27 Rural Mixto De La Junta Rio Inguambi"/>
    <n v="1.6277560520000001"/>
    <n v="-78.256775759999996"/>
    <s v="1,627756052-78,25677576"/>
    <s v="MIXTO"/>
    <s v="Sí"/>
    <n v="1"/>
    <n v="805247.06211368786"/>
    <n v="180124.12844275669"/>
    <n v="17"/>
    <s v="N"/>
    <n v="4414694.970204019"/>
    <n v="1738658.3142232189"/>
    <m/>
    <s v="No"/>
    <s v="No"/>
    <s v="No"/>
  </r>
  <r>
    <x v="0"/>
    <x v="0"/>
    <s v="Institucion Educativa Escuela Normal Superior La Inmaculada"/>
    <s v="Sede 24 Inguambí Arriba"/>
    <n v="1.6319461239999999"/>
    <n v="-78.252768669999995"/>
    <s v="1,631946124-78,25276867"/>
    <s v="MIXTO"/>
    <s v="Sí"/>
    <n v="1"/>
    <n v="805692.65406617965"/>
    <n v="180588.40445906541"/>
    <n v="17"/>
    <s v="N"/>
    <n v="4415143.6076830737"/>
    <n v="1739122.0549296499"/>
    <m/>
    <s v="Sí"/>
    <s v="No"/>
    <s v="Si"/>
  </r>
  <r>
    <x v="2"/>
    <x v="4"/>
    <s v="Centro Educativo Marquetalia"/>
    <s v="Sede Cuesta Plata 2"/>
    <n v="10.4669619272"/>
    <n v="-73.588551364200001"/>
    <s v="10,4669619272-73,5885513642"/>
    <s v="MIXTO"/>
    <s v="Sí"/>
    <n v="1"/>
    <n v="654477.16344680998"/>
    <n v="1157387.892019883"/>
    <n v="18"/>
    <s v="P"/>
    <n v="4935616.3444028599"/>
    <n v="2714688.7851226879"/>
    <m/>
    <s v="No"/>
    <s v="No"/>
    <s v="No"/>
  </r>
  <r>
    <x v="0"/>
    <x v="5"/>
    <s v="Institucion  Educativa La Tribuna"/>
    <s v="Sede 4 Playa Morrito"/>
    <n v="2.2456560940000001"/>
    <n v="-78.115404530000006"/>
    <s v="2,245656094-78,11540453"/>
    <s v="MIXTO"/>
    <s v="Sí"/>
    <n v="1"/>
    <n v="820874.46650960995"/>
    <n v="248530.4508789728"/>
    <n v="17"/>
    <s v="N"/>
    <n v="4430685.7759781806"/>
    <n v="1807161.8113521489"/>
    <m/>
    <s v="Sí"/>
    <s v="No"/>
    <s v="Si"/>
  </r>
  <r>
    <x v="11"/>
    <x v="79"/>
    <s v="I.E.R. Indigena Coreguaje"/>
    <s v="Indigena Teofila Arenosa"/>
    <n v="0.880833333"/>
    <n v="-75.198477780000005"/>
    <s v="0,880833333-75,19847778"/>
    <s v="MIXTO"/>
    <s v="Sí"/>
    <n v="1"/>
    <n v="477916.94029892038"/>
    <n v="97359.213427863782"/>
    <n v="18"/>
    <s v="N"/>
    <n v="4755430.6660448108"/>
    <n v="1655441.356937404"/>
    <m/>
    <s v="No"/>
    <s v="Si"/>
    <s v="Si"/>
  </r>
  <r>
    <x v="0"/>
    <x v="45"/>
    <s v="Institucion Educativa San Jose Calabazal"/>
    <s v="Sede 4 Bajo Zepangue"/>
    <n v="2.3789353690000001"/>
    <n v="-78.258542289999994"/>
    <s v="2,378935369-78,25854229"/>
    <s v="MIXTO"/>
    <s v="Sí"/>
    <n v="1"/>
    <n v="804911.19885082287"/>
    <n v="263248.31345301261"/>
    <n v="17"/>
    <s v="N"/>
    <n v="4414765.9027613932"/>
    <n v="1822006.8031071641"/>
    <m/>
    <s v="Sí"/>
    <s v="No"/>
    <s v="Si"/>
  </r>
  <r>
    <x v="1"/>
    <x v="90"/>
    <s v="Ie Normal Superior La Inmaculada De La Italia"/>
    <s v="Sede Francisco De Paula Santander De Patios"/>
    <n v="7.9166666670000003"/>
    <n v="-77.117222220000002"/>
    <s v="7,916666667-77,11722222"/>
    <s v="MIXTO"/>
    <s v="Sí"/>
    <n v="1"/>
    <n v="266585.24338100117"/>
    <n v="875679.42841402919"/>
    <n v="18"/>
    <s v="N"/>
    <n v="4545996.8154597227"/>
    <n v="2435034.223670241"/>
    <m/>
    <s v="No"/>
    <s v="No"/>
    <s v="No"/>
  </r>
  <r>
    <x v="5"/>
    <x v="47"/>
    <s v="Centro Educativo Tercer Milenio"/>
    <s v="Sede La Serrania"/>
    <n v="2.1433333330000002"/>
    <n v="-74.074444439999994"/>
    <s v="2,143333333-74,07444444"/>
    <s v="MIXTO"/>
    <s v="Sí"/>
    <n v="1"/>
    <n v="602924.08332899772"/>
    <n v="236934.933167921"/>
    <n v="18"/>
    <s v="N"/>
    <n v="4880565.1010159347"/>
    <n v="1794900.459323619"/>
    <m/>
    <s v="No"/>
    <s v="No"/>
    <s v="No"/>
  </r>
  <r>
    <x v="5"/>
    <x v="47"/>
    <s v="Ie Nuestra Señora De La Macarena"/>
    <s v="Sede Alto Raudal"/>
    <n v="2.3097219999999998"/>
    <n v="-73.954722000000004"/>
    <s v="2,309722-73,954722"/>
    <s v="MIXTO"/>
    <s v="Sí"/>
    <n v="1"/>
    <n v="616225.87606828392"/>
    <n v="255337.79657372471"/>
    <n v="18"/>
    <s v="N"/>
    <n v="4893886.6271015154"/>
    <n v="1813278.072316519"/>
    <m/>
    <s v="No"/>
    <s v="No"/>
    <s v="No"/>
  </r>
  <r>
    <x v="11"/>
    <x v="72"/>
    <s v="I. E. R. Los Cristales"/>
    <s v="Llanitos"/>
    <n v="0.92563211599999995"/>
    <n v="-74.786478709999997"/>
    <s v="0,925632116-74,78647871"/>
    <s v="MIXTO"/>
    <s v="Sí"/>
    <n v="1"/>
    <n v="523756.54923250491"/>
    <n v="102310.9644222044"/>
    <n v="18"/>
    <s v="N"/>
    <n v="4801282.5514870128"/>
    <n v="1660368.90020851"/>
    <m/>
    <s v="No"/>
    <s v="No"/>
    <s v="No"/>
  </r>
  <r>
    <x v="12"/>
    <x v="82"/>
    <s v="Institucion Educativa Filo El Gringo"/>
    <s v="Sede La Gorgona"/>
    <n v="8.5767713650099999"/>
    <n v="-73.094845923700007"/>
    <s v="8,57677136501-73,0948459237"/>
    <s v="MIXTO"/>
    <s v="Sí"/>
    <n v="1"/>
    <n v="709677.96113760606"/>
    <n v="948581.75163507008"/>
    <n v="18"/>
    <s v="P"/>
    <n v="4989567.4440600621"/>
    <n v="2505733.1700158571"/>
    <m/>
    <s v="No"/>
    <s v="No"/>
    <s v="No"/>
  </r>
  <r>
    <x v="7"/>
    <x v="62"/>
    <s v="Institución Educativa De Rio Viejo"/>
    <s v="Blancas Palomas"/>
    <n v="8.5898351070000007"/>
    <n v="-73.86606827"/>
    <s v="8,589835107-73,86606827"/>
    <s v="MIXTO"/>
    <s v="Sí"/>
    <n v="1"/>
    <n v="624780.0089976131"/>
    <n v="949690.42180815339"/>
    <n v="18"/>
    <s v="P"/>
    <n v="4904736.8258823399"/>
    <n v="2507283.1066773329"/>
    <m/>
    <s v="No"/>
    <s v="No"/>
    <s v="No"/>
  </r>
  <r>
    <x v="5"/>
    <x v="8"/>
    <s v="Centro Educativo Guacamayas"/>
    <s v="Sede El Rocio"/>
    <n v="3.1177777780000002"/>
    <n v="-71.937777780000005"/>
    <s v="3,117777778-71,93777778"/>
    <s v="MIXTO"/>
    <s v="Sí"/>
    <n v="1"/>
    <n v="173436.28621782651"/>
    <n v="345067.18189040577"/>
    <n v="19"/>
    <s v="N"/>
    <n v="5117984.4893652815"/>
    <n v="1902582.655360637"/>
    <m/>
    <s v="No"/>
    <s v="No"/>
    <s v="No"/>
  </r>
  <r>
    <x v="0"/>
    <x v="91"/>
    <s v="Institucion Educativa El Palmar"/>
    <s v="Sede 5 San José"/>
    <n v="1.9254766640000001"/>
    <n v="-77.269794950000005"/>
    <s v="1,925476664-77,26979495"/>
    <s v="MIXTO"/>
    <s v="Sí"/>
    <n v="1"/>
    <n v="247503.95791255281"/>
    <n v="212991.93799898299"/>
    <n v="18"/>
    <s v="N"/>
    <n v="4524893.2892710753"/>
    <n v="1771383.848130048"/>
    <m/>
    <s v="No"/>
    <s v="No"/>
    <s v="No"/>
  </r>
  <r>
    <x v="0"/>
    <x v="1"/>
    <s v="I. E.  Peña Colorada"/>
    <s v="Sede # 5 Guachal Barranco"/>
    <n v="1.8108031"/>
    <n v="-78.769147099999898"/>
    <s v="1,8108031-78,7691470999999"/>
    <s v="MIXTO"/>
    <s v="Sí"/>
    <n v="1"/>
    <n v="748177.94846755266"/>
    <n v="200301.54796206811"/>
    <n v="17"/>
    <s v="N"/>
    <n v="4357521.8576936983"/>
    <n v="1759142.998849465"/>
    <m/>
    <s v="No"/>
    <s v="No"/>
    <s v="No"/>
  </r>
  <r>
    <x v="1"/>
    <x v="92"/>
    <s v="Ce Indígena Desairi"/>
    <s v="Sede Indígena Embera Dovido"/>
    <n v="8.3647879140000008"/>
    <n v="-77.250320860000002"/>
    <s v="8,364787914-77,25032086"/>
    <s v="MIXTO"/>
    <s v="Sí"/>
    <n v="1"/>
    <n v="252180.46490241421"/>
    <n v="925334.31880177523"/>
    <n v="18"/>
    <s v="P"/>
    <n v="4531816.971018713"/>
    <n v="2484835.3305908488"/>
    <m/>
    <s v="No"/>
    <s v="Si"/>
    <s v="Si"/>
  </r>
  <r>
    <x v="7"/>
    <x v="32"/>
    <s v="Institución Educativa La Victoria"/>
    <s v="Limon Alto"/>
    <n v="7.2667006059999997"/>
    <n v="-73.967174689999993"/>
    <s v="7,266700606-73,96717469"/>
    <s v="MIXTO"/>
    <s v="Sí"/>
    <n v="1"/>
    <n v="614016.63722873782"/>
    <n v="803361.8529796215"/>
    <n v="18"/>
    <s v="N"/>
    <n v="4893274.1468520276"/>
    <n v="2361073.91885992"/>
    <m/>
    <s v="No"/>
    <s v="No"/>
    <s v="No"/>
  </r>
  <r>
    <x v="11"/>
    <x v="93"/>
    <s v="I.E.R. Campo Hermoso"/>
    <s v="Luz Chiquita Media"/>
    <n v="1.6846361110000001"/>
    <n v="-74.127072220000002"/>
    <s v="1,684636111-74,12707222"/>
    <s v="MIXTO"/>
    <s v="Sí"/>
    <n v="1"/>
    <n v="597097.07872695441"/>
    <n v="186225.19073840239"/>
    <n v="18"/>
    <s v="N"/>
    <n v="4874680.9664415736"/>
    <n v="1744214.7053358001"/>
    <m/>
    <s v="No"/>
    <s v="No"/>
    <s v="No"/>
  </r>
  <r>
    <x v="12"/>
    <x v="34"/>
    <s v="Institucion Educativa Rural Kilometro 15"/>
    <s v="Sede Caño Victoria Sur"/>
    <n v="8.5188528189999992"/>
    <n v="-72.706925949999999"/>
    <s v="8,518852819-72,70692595"/>
    <s v="MIXTO"/>
    <s v="Sí"/>
    <n v="1"/>
    <n v="752429.98416621157"/>
    <n v="942407.13962200657"/>
    <n v="18"/>
    <s v="P"/>
    <n v="5032241.6013188064"/>
    <n v="2499343.4997692201"/>
    <n v="1"/>
    <s v="No"/>
    <s v="No"/>
    <s v="No"/>
  </r>
  <r>
    <x v="12"/>
    <x v="51"/>
    <s v="Centro Educativo Rural El Recreo"/>
    <s v="Sede Danto Bajo"/>
    <n v="8.3591686749999994"/>
    <n v="-72.921413599999994"/>
    <s v="8,359168675-72,9214136"/>
    <s v="MIXTO"/>
    <s v="Sí"/>
    <n v="1"/>
    <n v="728902.00028150156"/>
    <n v="924608.66666762752"/>
    <n v="18"/>
    <s v="P"/>
    <n v="5008648.949080674"/>
    <n v="2481685.4974122471"/>
    <n v="1"/>
    <s v="No"/>
    <s v="No"/>
    <s v="No"/>
  </r>
  <r>
    <x v="12"/>
    <x v="51"/>
    <s v="Centro Educativo Rural San Gil"/>
    <s v="Sede El Tesoro"/>
    <n v="8.2220783219999998"/>
    <n v="-72.860141010000007"/>
    <s v="8,222078322-72,86014101"/>
    <s v="MIXTO"/>
    <s v="Sí"/>
    <n v="1"/>
    <n v="735734.27065096679"/>
    <n v="909478.83924378722"/>
    <n v="18"/>
    <s v="P"/>
    <n v="5015397.7422154052"/>
    <n v="2466537.6201548232"/>
    <n v="1"/>
    <s v="No"/>
    <s v="No"/>
    <s v="No"/>
  </r>
  <r>
    <x v="20"/>
    <x v="74"/>
    <s v="Institucion Educativa Mocuare"/>
    <s v="Arahuato"/>
    <n v="2.8305560000000001"/>
    <n v="-71.583611000000005"/>
    <s v="2,830556-71,583611"/>
    <s v="ZNI"/>
    <s v="Sí"/>
    <n v="1"/>
    <n v="212759.6561589732"/>
    <n v="313184.0123470542"/>
    <n v="19"/>
    <s v="N"/>
    <n v="5157370.6934542004"/>
    <n v="1870884.4468556549"/>
    <m/>
    <s v="No"/>
    <s v="No"/>
    <s v="No"/>
  </r>
  <r>
    <x v="1"/>
    <x v="13"/>
    <s v="Ce Indigena Carlos Quegarama"/>
    <s v="Sede Indígena Saru"/>
    <n v="5.5163098689099996"/>
    <n v="-76.974399188000007"/>
    <s v="5,51630986891-76,974399188"/>
    <s v="MIXTO"/>
    <s v="Sí"/>
    <n v="1"/>
    <n v="281266.72248937719"/>
    <n v="610099.25865640678"/>
    <n v="18"/>
    <s v="N"/>
    <n v="4559610.4254092379"/>
    <n v="2169012.478589721"/>
    <m/>
    <s v="No"/>
    <s v="Si"/>
    <s v="Si"/>
  </r>
  <r>
    <x v="1"/>
    <x v="13"/>
    <s v="Ie Indígena Katio Bernardo Arce - Ceikabal"/>
    <s v="Sede Indígena Puerto Alto Tumando"/>
    <n v="5.5163098689099996"/>
    <n v="-76.974399188000007"/>
    <s v="5,51630986891-76,974399188"/>
    <s v="MIXTO"/>
    <s v="Sí"/>
    <n v="1"/>
    <n v="281266.72248937719"/>
    <n v="610099.25865640678"/>
    <n v="18"/>
    <s v="N"/>
    <n v="4559610.4254092379"/>
    <n v="2169012.478589721"/>
    <m/>
    <s v="No"/>
    <s v="Si"/>
    <s v="Si"/>
  </r>
  <r>
    <x v="1"/>
    <x v="75"/>
    <s v="Ie Manuel Rodriguez"/>
    <s v="Sede Currupa"/>
    <n v="5.65"/>
    <n v="-76.399722220000001"/>
    <s v="5,65-76,39972222"/>
    <s v="MIXTO"/>
    <s v="Sí"/>
    <n v="1"/>
    <n v="344982.38408050971"/>
    <n v="624701.49297304882"/>
    <n v="18"/>
    <s v="N"/>
    <n v="4623454.1296873903"/>
    <n v="2183415.4942477951"/>
    <m/>
    <s v="Sí"/>
    <s v="No"/>
    <s v="Si"/>
  </r>
  <r>
    <x v="10"/>
    <x v="39"/>
    <s v="Institución Educativa Agricola Piamonte"/>
    <s v="San Isidro"/>
    <n v="1.1195439009999999"/>
    <n v="-76.327375473999894"/>
    <s v="1,119543901-76,3273754739999"/>
    <s v="MIXTO"/>
    <s v="Sí"/>
    <n v="1"/>
    <n v="352311.05976810388"/>
    <n v="123776.8266839155"/>
    <n v="18"/>
    <s v="N"/>
    <n v="4629755.3420737525"/>
    <n v="1681953.6444891631"/>
    <n v="1"/>
    <s v="No"/>
    <s v="No"/>
    <s v="No"/>
  </r>
  <r>
    <x v="10"/>
    <x v="39"/>
    <s v="Institución Educativa Agricola Piamonte"/>
    <s v="Santa Rita"/>
    <n v="1.119509436"/>
    <n v="-76.291325259999994"/>
    <s v="1,119509436-76,29132526"/>
    <s v="MIXTO"/>
    <s v="Sí"/>
    <n v="1"/>
    <n v="356322.83749555593"/>
    <n v="123771.22469225241"/>
    <n v="18"/>
    <s v="N"/>
    <n v="4633771.1953328559"/>
    <n v="1681945.293108931"/>
    <n v="1"/>
    <s v="No"/>
    <s v="No"/>
    <s v="No"/>
  </r>
  <r>
    <x v="19"/>
    <x v="65"/>
    <s v="Ier El Rosal"/>
    <s v="Esc Rur Mix Santa Teresa"/>
    <n v="0.41296368771699998"/>
    <n v="-76.884092895400002"/>
    <s v="0,412963687717-76,8840928954"/>
    <s v="MIXTO"/>
    <s v="Sí"/>
    <n v="1"/>
    <n v="290314.99787678069"/>
    <n v="45669.758564510441"/>
    <n v="18"/>
    <s v="N"/>
    <n v="4567648.3294456247"/>
    <n v="1603781.9163256551"/>
    <m/>
    <s v="No"/>
    <s v="No"/>
    <s v="No"/>
  </r>
  <r>
    <x v="4"/>
    <x v="66"/>
    <s v="Institucion Etnoeducativo # 5 Anaralito Nuevo"/>
    <s v="Watapiro"/>
    <n v="11.435278"/>
    <n v="-72.911944000000005"/>
    <s v="11,435278-72,911944"/>
    <s v="MIXTO"/>
    <s v="Sí"/>
    <n v="1"/>
    <n v="727812.82322763407"/>
    <n v="1264932.293444389"/>
    <n v="18"/>
    <s v="P"/>
    <n v="5009601.346088808"/>
    <n v="2821654.1701240302"/>
    <m/>
    <s v="No"/>
    <s v="Si"/>
    <s v="Si"/>
  </r>
  <r>
    <x v="7"/>
    <x v="15"/>
    <s v="Institución Educativa Académica Y Técnica Agropecuaria Los Canelos"/>
    <s v="Escuela Rural Mixta Mina Palida"/>
    <n v="7.77251917281"/>
    <n v="-74.262728425899894"/>
    <s v="7,77251917281-74,2627284258999"/>
    <s v="MIXTO"/>
    <s v="Sí"/>
    <n v="1"/>
    <n v="581293.30485051358"/>
    <n v="859220.3645949983"/>
    <n v="18"/>
    <s v="N"/>
    <n v="4860817.0934818434"/>
    <n v="2417062.809525412"/>
    <m/>
    <s v="No"/>
    <s v="No"/>
    <s v="No"/>
  </r>
  <r>
    <x v="2"/>
    <x v="16"/>
    <s v="Institucion Educativa Indigena Tutache"/>
    <s v="Sede Kwchwrye"/>
    <n v="9.9110624129999998"/>
    <n v="-73.131031030000003"/>
    <s v="9,911062413-73,13103103"/>
    <s v="MIXTO"/>
    <s v="Sí"/>
    <n v="1"/>
    <n v="704920.47845539695"/>
    <n v="1096154.6708575671"/>
    <n v="18"/>
    <s v="P"/>
    <n v="4985641.4360454669"/>
    <n v="2653193.214906625"/>
    <m/>
    <s v="No"/>
    <s v="Si"/>
    <s v="Si"/>
  </r>
  <r>
    <x v="1"/>
    <x v="94"/>
    <s v="Ie Antonio Maria Claret"/>
    <s v="Sede La Paloma"/>
    <n v="5.6706967349999999"/>
    <n v="-76.67158508"/>
    <s v="5,670696735-76,67158508"/>
    <s v="MIXTO"/>
    <s v="Sí"/>
    <n v="1"/>
    <n v="314872.72551722988"/>
    <n v="627069.77669287822"/>
    <n v="18"/>
    <s v="N"/>
    <n v="4593318.4586933944"/>
    <n v="2185890.466261636"/>
    <m/>
    <s v="No"/>
    <s v="No"/>
    <s v="No"/>
  </r>
  <r>
    <x v="3"/>
    <x v="55"/>
    <s v="Institucion Etnoeducativa Bocas Del Atrato"/>
    <s v="E.R. La Pola"/>
    <n v="8.0818902420000001"/>
    <n v="-76.85922789"/>
    <s v="8,081890242-76,85922789"/>
    <s v="MIXTO"/>
    <s v="Sí"/>
    <n v="1"/>
    <n v="295120.9203872513"/>
    <n v="893818.41358588904"/>
    <n v="18"/>
    <s v="P"/>
    <n v="4574660.5763423089"/>
    <n v="2453059.1780292611"/>
    <m/>
    <s v="Sí"/>
    <s v="No"/>
    <s v="Si"/>
  </r>
  <r>
    <x v="9"/>
    <x v="23"/>
    <s v="Silvano Caicedo Giron"/>
    <s v="Santa Teeresita"/>
    <n v="3.61148237416"/>
    <n v="-77.0858952797999"/>
    <s v="3,61148237416-77,0858952797999"/>
    <s v="MIXTO"/>
    <s v="Sí"/>
    <n v="1"/>
    <n v="268298.81719261152"/>
    <n v="399448.37486055348"/>
    <n v="18"/>
    <s v="N"/>
    <n v="4546036.1485218136"/>
    <n v="1958093.3308175921"/>
    <m/>
    <s v="Sí"/>
    <s v="No"/>
    <s v="Si"/>
  </r>
  <r>
    <x v="9"/>
    <x v="23"/>
    <s v="Raul Orejuela Bueno"/>
    <s v="Alambique"/>
    <n v="3.2905250000000001"/>
    <n v="-77.421869999999998"/>
    <s v="3,290525-77,42187"/>
    <s v="MIXTO"/>
    <s v="Sí"/>
    <n v="1"/>
    <n v="230867.68198012211"/>
    <n v="364032.52617107867"/>
    <n v="18"/>
    <s v="N"/>
    <n v="4508470.7244169451"/>
    <n v="1922700.2257134169"/>
    <m/>
    <s v="Sí"/>
    <s v="No"/>
    <s v="Si"/>
  </r>
  <r>
    <x v="0"/>
    <x v="0"/>
    <s v="Centro Educativo Indigena Awá Los Telembies"/>
    <s v="Sede 2 Pulgande Tronqueria"/>
    <n v="1.6088888889999999"/>
    <n v="-78.223055560000006"/>
    <s v="1,608888889-78,22305556"/>
    <s v="ZNI"/>
    <s v="Sí"/>
    <n v="1"/>
    <n v="809005.01071997941"/>
    <n v="178041.40143591829"/>
    <n v="17"/>
    <s v="N"/>
    <n v="4418454.5895790523"/>
    <n v="1736555.1983864519"/>
    <m/>
    <s v="No"/>
    <s v="Si"/>
    <s v="Si"/>
  </r>
  <r>
    <x v="20"/>
    <x v="89"/>
    <s v="C.E. Indígena El Morichal Viejo"/>
    <s v="Santa Rosa"/>
    <n v="2.2430560000000002"/>
    <n v="-70.516389000000004"/>
    <s v="2,243056-70,516389"/>
    <s v="ZNI"/>
    <s v="Sí"/>
    <n v="1"/>
    <n v="331372.53453132219"/>
    <n v="248013.7046496823"/>
    <n v="19"/>
    <s v="N"/>
    <n v="5276129.6825143518"/>
    <n v="1806111.0219052711"/>
    <n v="1"/>
    <s v="No"/>
    <s v="Si"/>
    <s v="Si"/>
  </r>
  <r>
    <x v="0"/>
    <x v="1"/>
    <s v="C.E. Indig Awa El Verde"/>
    <s v="Sede # 9 Indigena Awa Sabaleta Sabalo"/>
    <n v="1.6361016272"/>
    <n v="-78.613904394000002"/>
    <s v="1,6361016272-78,613904394"/>
    <s v="ZNI"/>
    <s v="Sí"/>
    <n v="1"/>
    <n v="765482.32228004606"/>
    <n v="180996.7835108038"/>
    <n v="17"/>
    <s v="N"/>
    <n v="4374809.5806653993"/>
    <n v="1739692.673690265"/>
    <m/>
    <s v="No"/>
    <s v="Si"/>
    <s v="Si"/>
  </r>
  <r>
    <x v="1"/>
    <x v="71"/>
    <s v="Ce Indígena Oibida Kuvamiandó - Sede Principal"/>
    <s v="Sede Indígena Eya Bida"/>
    <n v="7.1579586879999999"/>
    <n v="-76.599871840000006"/>
    <s v="7,157958688-76,59987184"/>
    <s v="MIXTO"/>
    <s v="Sí"/>
    <n v="1"/>
    <n v="323330.20431034372"/>
    <n v="791518.11431869061"/>
    <n v="18"/>
    <s v="N"/>
    <n v="4602429.4819441121"/>
    <n v="2350501.4456506758"/>
    <m/>
    <s v="No"/>
    <s v="Si"/>
    <s v="Si"/>
  </r>
  <r>
    <x v="1"/>
    <x v="2"/>
    <s v="Ce Indígena Hipolito Bitucay"/>
    <s v="Sede Indígena De Brisa Del Alto Chichito"/>
    <n v="5.6833333330000002"/>
    <n v="-76.952222219999996"/>
    <s v="5,683333333-76,95222222"/>
    <s v="MIXTO"/>
    <s v="Sí"/>
    <n v="1"/>
    <n v="283785.98199439078"/>
    <n v="628564.62492951995"/>
    <n v="18"/>
    <s v="N"/>
    <n v="4562196.365200852"/>
    <n v="2187495.0196162621"/>
    <m/>
    <s v="No"/>
    <s v="Si"/>
    <s v="Si"/>
  </r>
  <r>
    <x v="0"/>
    <x v="0"/>
    <s v="Institucion Educativa La Humildad"/>
    <s v="Sede 3 Playa Grande"/>
    <n v="1.691790758"/>
    <n v="-78.154065009999997"/>
    <s v="1,691790758-78,15406501"/>
    <s v="MIXTO"/>
    <s v="Sí"/>
    <n v="1"/>
    <n v="816675.08584709093"/>
    <n v="187226.5916371583"/>
    <n v="17"/>
    <s v="N"/>
    <n v="4426181.0506870868"/>
    <n v="1745732.4908074669"/>
    <m/>
    <s v="Sí"/>
    <s v="No"/>
    <s v="Si"/>
  </r>
  <r>
    <x v="2"/>
    <x v="4"/>
    <s v="Centro Educativo Marquetalia"/>
    <s v="Sede La Libertad"/>
    <n v="10.34065232"/>
    <n v="-73.675757000000004"/>
    <s v="10,34065232-73,675757"/>
    <s v="MIXTO"/>
    <s v="Sí"/>
    <n v="1"/>
    <n v="644989.53356709937"/>
    <n v="1143377.392162509"/>
    <n v="18"/>
    <s v="P"/>
    <n v="4926046.4952307856"/>
    <n v="2700747.0028944332"/>
    <m/>
    <s v="No"/>
    <s v="No"/>
    <s v="No"/>
  </r>
  <r>
    <x v="11"/>
    <x v="30"/>
    <s v="I.E.R.Indigena Mama Bwe Reojache"/>
    <s v="Indigena Hericha"/>
    <n v="0.93970464799999998"/>
    <n v="-75.305699619999999"/>
    <s v="0,939704648-75,30569962"/>
    <s v="MIXTO"/>
    <s v="Sí"/>
    <n v="1"/>
    <n v="465987.66809221578"/>
    <n v="103867.1791541446"/>
    <n v="18"/>
    <s v="N"/>
    <n v="4743500.6205873191"/>
    <n v="1661958.336945422"/>
    <m/>
    <s v="No"/>
    <s v="Si"/>
    <s v="Si"/>
  </r>
  <r>
    <x v="7"/>
    <x v="80"/>
    <s v="Institución Educativa Corcovado"/>
    <s v="Buenos Aires"/>
    <n v="8.2777238000000004"/>
    <n v="-74.040935300000001"/>
    <s v="8,2777238-74,0409353"/>
    <s v="MIXTO"/>
    <s v="Sí"/>
    <n v="1"/>
    <n v="605620.15161194047"/>
    <n v="915128.12744833622"/>
    <n v="18"/>
    <s v="P"/>
    <n v="4885408.5330938054"/>
    <n v="2472834.117224325"/>
    <m/>
    <s v="No"/>
    <s v="No"/>
    <s v="No"/>
  </r>
  <r>
    <x v="11"/>
    <x v="81"/>
    <s v="I.E. R. Brisas De San Isidro"/>
    <s v="Corazones"/>
    <n v="1.4063889999999999"/>
    <n v="-75.453889000000004"/>
    <s v="1,406389-75,453889"/>
    <s v="MIXTO"/>
    <s v="Sí"/>
    <n v="1"/>
    <n v="449508.10009715188"/>
    <n v="155453.46236995989"/>
    <n v="18"/>
    <s v="N"/>
    <n v="4727050.612944115"/>
    <n v="1713579.4061175261"/>
    <m/>
    <s v="No"/>
    <s v="No"/>
    <s v="No"/>
  </r>
  <r>
    <x v="11"/>
    <x v="72"/>
    <s v="I. E. R. La Esmeralda"/>
    <s v="Patio Bonito"/>
    <n v="0.77407777799999999"/>
    <n v="-74.416711109999994"/>
    <s v="0,774077778-74,41671111"/>
    <s v="MIXTO"/>
    <s v="Sí"/>
    <n v="1"/>
    <n v="564900.69412492844"/>
    <n v="85563.367470920508"/>
    <n v="18"/>
    <s v="N"/>
    <n v="4842416.7309319694"/>
    <n v="1643600.5231795129"/>
    <m/>
    <s v="No"/>
    <s v="No"/>
    <s v="No"/>
  </r>
  <r>
    <x v="1"/>
    <x v="48"/>
    <s v="Ie Indígena Amado Arce"/>
    <s v="Sede Indígena Bajo Rio Grande"/>
    <n v="5.983333333"/>
    <n v="-76.143055559999993"/>
    <s v="5,983333333-76,14305556"/>
    <s v="MIXTO"/>
    <s v="Sí"/>
    <n v="1"/>
    <n v="373486.58540291648"/>
    <n v="661493.75552056893"/>
    <n v="18"/>
    <s v="N"/>
    <n v="4652116.5867363177"/>
    <n v="2220142.4700431982"/>
    <m/>
    <s v="No"/>
    <s v="Si"/>
    <s v="Si"/>
  </r>
  <r>
    <x v="0"/>
    <x v="1"/>
    <s v="Ce. Isla Grande Rio Rosario"/>
    <s v="Sede # 4 Candelo"/>
    <n v="1.7079837040000001"/>
    <n v="-78.582745709999998"/>
    <s v="1,707983704-78,58274571"/>
    <s v="MIXTO"/>
    <s v="Sí"/>
    <n v="1"/>
    <n v="768941.36691057228"/>
    <n v="188953.24634402551"/>
    <n v="17"/>
    <s v="N"/>
    <n v="4378313.4213927202"/>
    <n v="1747662.9907137181"/>
    <m/>
    <s v="No"/>
    <s v="No"/>
    <s v="No"/>
  </r>
  <r>
    <x v="0"/>
    <x v="1"/>
    <s v="Ce. Nerete"/>
    <s v="Sede # 4 San Vicente"/>
    <n v="1.7424651579999999"/>
    <n v="-78.696950920000006"/>
    <s v="1,742465158-78,69695092"/>
    <s v="MIXTO"/>
    <s v="Sí"/>
    <n v="1"/>
    <n v="756223.33604874124"/>
    <n v="192751.9959050772"/>
    <n v="17"/>
    <s v="N"/>
    <n v="4365565.3581947852"/>
    <n v="1751529.2997442719"/>
    <m/>
    <s v="Sí"/>
    <s v="No"/>
    <s v="Si"/>
  </r>
  <r>
    <x v="11"/>
    <x v="54"/>
    <s v="I.E. R. Jorge Eliecer Gaitan"/>
    <s v="Santa Elena"/>
    <n v="1.8554591840000001"/>
    <n v="-74.972717869999997"/>
    <s v="1,855459184-74,97271787"/>
    <s v="MIXTO"/>
    <s v="Sí"/>
    <n v="1"/>
    <n v="503034.23705357232"/>
    <n v="205084.73126106281"/>
    <n v="18"/>
    <s v="N"/>
    <n v="4780644.4667035844"/>
    <n v="1763174.4787606499"/>
    <n v="1"/>
    <s v="No"/>
    <s v="No"/>
    <s v="No"/>
  </r>
  <r>
    <x v="3"/>
    <x v="52"/>
    <s v="C. E. R. Indigenista Amparrado Carmen"/>
    <s v="C.E.R.I Amparradó Grande"/>
    <n v="7.0019100000000662"/>
    <n v="-76.264679999999942"/>
    <s v="7,00191000000007-76,2646799999999"/>
    <s v="MIXTO"/>
    <s v="Sí"/>
    <n v="1"/>
    <n v="360304.28188998508"/>
    <n v="774147.97050466028"/>
    <n v="18"/>
    <s v="N"/>
    <n v="4639367.8333768575"/>
    <n v="2332953.3192063938"/>
    <m/>
    <s v="No"/>
    <s v="Si"/>
    <s v="Si"/>
  </r>
  <r>
    <x v="3"/>
    <x v="35"/>
    <s v="I.E.R Indigenista Jaichinidau"/>
    <s v="C. E. R. Indigenista Caliche"/>
    <n v="6.6922220000000001"/>
    <n v="-76.330278000000007"/>
    <s v="6,692222-76,330278"/>
    <s v="MIXTO"/>
    <s v="Sí"/>
    <n v="1"/>
    <n v="352962.3251949331"/>
    <n v="739924.23690690345"/>
    <n v="18"/>
    <s v="N"/>
    <n v="4631875.8617957067"/>
    <n v="2298726.6351066902"/>
    <m/>
    <s v="No"/>
    <s v="Si"/>
    <s v="Si"/>
  </r>
  <r>
    <x v="4"/>
    <x v="12"/>
    <s v="Institucion Etnoeducativa Integral Rural  Internado Indigena Del Cerro De La Teta"/>
    <s v="Jurula Pataiso"/>
    <n v="11.7146458229"/>
    <n v="-72.2647606333"/>
    <s v="11,7146458229-72,2647606333"/>
    <s v="MIXTO"/>
    <s v="Sí"/>
    <n v="1"/>
    <n v="798169.81591174891"/>
    <n v="1296445.900241405"/>
    <n v="18"/>
    <s v="P"/>
    <n v="5080090.6560134711"/>
    <n v="2852635.7129078861"/>
    <m/>
    <s v="No"/>
    <s v="Si"/>
    <s v="Si"/>
  </r>
  <r>
    <x v="4"/>
    <x v="12"/>
    <s v="Institucion Etnoeducativa Integral Rural Yerica Gutierrez Fajardo"/>
    <s v="Malakali"/>
    <n v="11.7146458229"/>
    <n v="-72.2647606333"/>
    <s v="11,7146458229-72,2647606333"/>
    <s v="MIXTO"/>
    <s v="Sí"/>
    <n v="1"/>
    <n v="798169.81591174891"/>
    <n v="1296445.900241405"/>
    <n v="18"/>
    <s v="P"/>
    <n v="5080090.6560134711"/>
    <n v="2852635.7129078861"/>
    <m/>
    <s v="No"/>
    <s v="Si"/>
    <s v="Si"/>
  </r>
  <r>
    <x v="1"/>
    <x v="13"/>
    <s v="Ie Indígena La Playita"/>
    <s v="Sede Indígena Dionisio Chamorro"/>
    <n v="5.5267600000000003"/>
    <n v="-76.991339999999894"/>
    <s v="5,52676-76,9913399999999"/>
    <s v="MIXTO"/>
    <s v="Sí"/>
    <n v="1"/>
    <n v="279393.06235176569"/>
    <n v="611261.35790292209"/>
    <n v="18"/>
    <s v="N"/>
    <n v="4557738.0444200709"/>
    <n v="2170182.535593248"/>
    <m/>
    <s v="No"/>
    <s v="Si"/>
    <s v="Si"/>
  </r>
  <r>
    <x v="1"/>
    <x v="13"/>
    <s v="Ie Indígena Patricio Mecha"/>
    <s v="Sede Indígena Siorodo"/>
    <n v="5.6833333330000002"/>
    <n v="-76.952222219999996"/>
    <s v="5,683333333-76,95222222"/>
    <s v="MIXTO"/>
    <s v="Sí"/>
    <n v="1"/>
    <n v="283785.98199439078"/>
    <n v="628564.62492951995"/>
    <n v="18"/>
    <s v="N"/>
    <n v="4562196.365200852"/>
    <n v="2187495.0196162621"/>
    <m/>
    <s v="No"/>
    <s v="Si"/>
    <s v="Si"/>
  </r>
  <r>
    <x v="1"/>
    <x v="75"/>
    <s v="Ie Indígena De Playon"/>
    <s v="Sede Indígena De Chigaramia"/>
    <n v="5.6833333330000002"/>
    <n v="-76.452500000000001"/>
    <s v="5,683333333-76,4525"/>
    <s v="MIXTO"/>
    <s v="Sí"/>
    <n v="1"/>
    <n v="339145.32044809329"/>
    <n v="628401.68684107217"/>
    <n v="18"/>
    <s v="N"/>
    <n v="4617623.6189339599"/>
    <n v="2187139.821823535"/>
    <m/>
    <s v="No"/>
    <s v="Si"/>
    <s v="Si"/>
  </r>
  <r>
    <x v="1"/>
    <x v="14"/>
    <s v="Ce Indígena Ogo Puru"/>
    <s v="Sede Indigena La Victoria"/>
    <n v="7.1033388680099998"/>
    <n v="-77.679736621399897"/>
    <s v="7,10333886801-77,6797366213999"/>
    <s v="MIXTO"/>
    <s v="Sí"/>
    <n v="1"/>
    <n v="203980.5859741692"/>
    <n v="786029.13336887257"/>
    <n v="18"/>
    <s v="N"/>
    <n v="4482878.1978721898"/>
    <n v="2345523.859316845"/>
    <m/>
    <s v="No"/>
    <s v="No"/>
    <s v="No"/>
  </r>
  <r>
    <x v="1"/>
    <x v="95"/>
    <s v="Ie Antonio Abad Hinestroza"/>
    <s v="Sede Kilometro Diecinueve"/>
    <n v="5.5327599999999997"/>
    <n v="-76.627269999999896"/>
    <s v="5,53276-76,6272699999999"/>
    <s v="MIXTO"/>
    <s v="Sí"/>
    <n v="1"/>
    <n v="319739.6209927476"/>
    <n v="611802.12072744255"/>
    <n v="18"/>
    <s v="N"/>
    <n v="4598139.0175657878"/>
    <n v="2170587.7662235792"/>
    <m/>
    <s v="Sí"/>
    <s v="No"/>
    <s v="Si"/>
  </r>
  <r>
    <x v="19"/>
    <x v="96"/>
    <s v="Ie Rur El Afilador"/>
    <s v="Esc Rur Mix Canada"/>
    <n v="0.31055555600000001"/>
    <n v="-76.729166669999998"/>
    <s v="0,310555556-76,72916667"/>
    <s v="MIXTO"/>
    <s v="Sí"/>
    <n v="1"/>
    <n v="307560.44019112323"/>
    <n v="34341.466322276057"/>
    <n v="18"/>
    <s v="N"/>
    <n v="4584914.0905142389"/>
    <n v="1592434.8148441389"/>
    <m/>
    <s v="No"/>
    <s v="No"/>
    <s v="No"/>
  </r>
  <r>
    <x v="7"/>
    <x v="86"/>
    <s v="Institución Educativa Técnica Agropecuaria Y Minera De San Martín De Loba"/>
    <s v="Buenavista"/>
    <n v="8.9499151680000004"/>
    <n v="-74.013543279999993"/>
    <s v="8,949915168-74,01354328"/>
    <s v="MIXTO"/>
    <s v="Sí"/>
    <n v="1"/>
    <n v="608445.39638007141"/>
    <n v="989460.18413609429"/>
    <n v="18"/>
    <s v="P"/>
    <n v="4888621.156095881"/>
    <n v="2547121.861724121"/>
    <m/>
    <s v="No"/>
    <s v="No"/>
    <s v="No"/>
  </r>
  <r>
    <x v="19"/>
    <x v="67"/>
    <s v="Ier Puerto Vega"/>
    <s v="Esc Rur Mix Puerto Nuevo"/>
    <n v="0.4975"/>
    <n v="-76.566111000000006"/>
    <s v="0,4975-76,566111"/>
    <s v="MIXTO"/>
    <s v="Sí"/>
    <n v="1"/>
    <n v="325715.73520136363"/>
    <n v="55009.397462114393"/>
    <n v="18"/>
    <s v="N"/>
    <n v="4603096.7427254263"/>
    <n v="1613123.593323343"/>
    <m/>
    <s v="No"/>
    <s v="No"/>
    <s v="No"/>
  </r>
  <r>
    <x v="7"/>
    <x v="15"/>
    <s v="Institución Educativa San Lucas"/>
    <s v="La Paz"/>
    <n v="7.77251917281"/>
    <n v="-74.262728425899894"/>
    <s v="7,77251917281-74,2627284258999"/>
    <s v="MIXTO"/>
    <s v="Sí"/>
    <n v="1"/>
    <n v="581293.30485051358"/>
    <n v="859220.3645949983"/>
    <n v="18"/>
    <s v="N"/>
    <n v="4860817.0934818434"/>
    <n v="2417062.809525412"/>
    <m/>
    <s v="No"/>
    <s v="No"/>
    <s v="No"/>
  </r>
  <r>
    <x v="6"/>
    <x v="97"/>
    <s v="Institucion Educativa Tecnico Departamental Gabriel Escobar Ballestas"/>
    <s v="Erm La Granja"/>
    <n v="9.7694565857099995"/>
    <n v="-74.601811809200001"/>
    <s v="9,76945658571-74,6018118092"/>
    <s v="MIXTO"/>
    <s v="Sí"/>
    <n v="1"/>
    <n v="543670.38044297637"/>
    <n v="1079948.7185387651"/>
    <n v="18"/>
    <s v="P"/>
    <n v="4824374.8804431111"/>
    <n v="2637957.013658843"/>
    <m/>
    <s v="Sí"/>
    <s v="No"/>
    <s v="Si"/>
  </r>
  <r>
    <x v="2"/>
    <x v="68"/>
    <s v="Institucion Educativa Tecnica Agropecuaria De San Jose De Oriente"/>
    <s v="Sede Caracoli Hueco"/>
    <n v="10.347477"/>
    <n v="-73.050059000000005"/>
    <s v="10,347477-73,050059"/>
    <s v="MIXTO"/>
    <s v="Sí"/>
    <n v="1"/>
    <n v="713512.64715276565"/>
    <n v="1144483.9486079861"/>
    <n v="18"/>
    <s v="P"/>
    <n v="4994521.8797034193"/>
    <n v="2701423.422589927"/>
    <m/>
    <s v="No"/>
    <s v="No"/>
    <s v="No"/>
  </r>
  <r>
    <x v="2"/>
    <x v="16"/>
    <s v="Centro Educativo Indigena Echoka"/>
    <s v="Sede Suchaye"/>
    <n v="9.9204211010000005"/>
    <n v="-73.130493290000004"/>
    <s v="9,920421101-73,13049329"/>
    <s v="MIXTO"/>
    <s v="Sí"/>
    <n v="1"/>
    <n v="704973.63916649087"/>
    <n v="1097190.248308019"/>
    <n v="18"/>
    <s v="P"/>
    <n v="4985700.7680944866"/>
    <n v="2654227.504545121"/>
    <m/>
    <s v="No"/>
    <s v="Si"/>
    <s v="Si"/>
  </r>
  <r>
    <x v="8"/>
    <x v="98"/>
    <s v="Institucion Educativa San Juan De Los Llanos"/>
    <s v="La Alegria De Los Niños"/>
    <n v="5.931944444"/>
    <n v="-71.215000000000003"/>
    <s v="5,931944444-71,215"/>
    <s v="MIXTO"/>
    <s v="Sí"/>
    <n v="1"/>
    <n v="254776.7869228952"/>
    <n v="656171.6178663309"/>
    <n v="19"/>
    <s v="N"/>
    <n v="5197521.7239680653"/>
    <n v="2213786.7785148271"/>
    <m/>
    <s v="No"/>
    <s v="No"/>
    <s v="No"/>
  </r>
  <r>
    <x v="9"/>
    <x v="23"/>
    <s v="Raul Orejuela Bueno"/>
    <s v="San Ramon"/>
    <n v="3.2285305430000002"/>
    <n v="-77.408916250000004"/>
    <s v="3,228530543-77,40891625"/>
    <s v="MIXTO"/>
    <s v="Sí"/>
    <n v="1"/>
    <n v="232291.62377601929"/>
    <n v="357170.50394437968"/>
    <n v="18"/>
    <s v="N"/>
    <n v="4509883.3792793415"/>
    <n v="1915823.765781397"/>
    <m/>
    <s v="Sí"/>
    <s v="No"/>
    <s v="Si"/>
  </r>
  <r>
    <x v="9"/>
    <x v="23"/>
    <s v="Jose Acevedo Y Gomez"/>
    <s v="Santa Filomena"/>
    <n v="3.472439278"/>
    <n v="-77.183360089999994"/>
    <s v="3,472439278-77,18336009"/>
    <s v="MIXTO"/>
    <s v="Sí"/>
    <n v="1"/>
    <n v="257431.08340425749"/>
    <n v="384093.62214513129"/>
    <n v="18"/>
    <s v="N"/>
    <n v="4535118.6727950089"/>
    <n v="1942738.847725732"/>
    <m/>
    <s v="Sí"/>
    <s v="No"/>
    <s v="Si"/>
  </r>
  <r>
    <x v="23"/>
    <x v="99"/>
    <s v="Institucion Educativa Tecnica Niña Maria"/>
    <s v="Aguas Claras"/>
    <n v="5.1666865780000002"/>
    <n v="-74.976338920000003"/>
    <s v="5,166686578-74,97633892"/>
    <s v="MIXTO"/>
    <s v="Sí"/>
    <n v="1"/>
    <n v="502622.2594481167"/>
    <n v="571089.67057174072"/>
    <n v="18"/>
    <s v="N"/>
    <n v="4781015.1873958996"/>
    <n v="2129250.8443605122"/>
    <m/>
    <s v="No"/>
    <s v="No"/>
    <s v="No"/>
  </r>
  <r>
    <x v="1"/>
    <x v="2"/>
    <s v="Ce Indígena Mindalecio Campaña"/>
    <s v="Sede Indígena De Churina"/>
    <n v="5.6833333330000002"/>
    <n v="-76.952222219999996"/>
    <s v="5,683333333-76,95222222"/>
    <s v="MIXTO"/>
    <s v="Sí"/>
    <n v="1"/>
    <n v="283785.98199439078"/>
    <n v="628564.62492951995"/>
    <n v="18"/>
    <s v="N"/>
    <n v="4562196.365200852"/>
    <n v="2187495.0196162621"/>
    <m/>
    <s v="No"/>
    <s v="Si"/>
    <s v="Si"/>
  </r>
  <r>
    <x v="1"/>
    <x v="2"/>
    <s v="Ie Indígena De Pescadito"/>
    <s v="Sede Indígena Iguanero"/>
    <n v="5.5031197724199998"/>
    <n v="-76.197969065099898"/>
    <s v="5,50311977242-76,1979690650999"/>
    <s v="MIXTO"/>
    <s v="Sí"/>
    <n v="1"/>
    <n v="367296.79733986338"/>
    <n v="608411.88521643321"/>
    <n v="18"/>
    <s v="N"/>
    <n v="4645735.2706874497"/>
    <n v="2167033.8293004399"/>
    <m/>
    <s v="No"/>
    <s v="Si"/>
    <s v="Si"/>
  </r>
  <r>
    <x v="1"/>
    <x v="25"/>
    <s v="Ie Indígena Embera Ame De Chirrinchao"/>
    <s v="Sede Indígena De Gengado Chorrito"/>
    <n v="5.9576720280000002"/>
    <n v="-76.72452389"/>
    <s v="5,957672028-76,72452389"/>
    <s v="MIXTO"/>
    <s v="Sí"/>
    <n v="1"/>
    <n v="309104.85302239918"/>
    <n v="658823.79207176121"/>
    <n v="18"/>
    <s v="N"/>
    <n v="4587656.1614499604"/>
    <n v="2217704.1138141812"/>
    <m/>
    <s v="No"/>
    <s v="Si"/>
    <s v="Si"/>
  </r>
  <r>
    <x v="7"/>
    <x v="27"/>
    <s v="Institución Educativa De La Ventura"/>
    <s v="El Tigre Belladoris"/>
    <n v="8.4244752619999996"/>
    <n v="-74.323075599999996"/>
    <s v="8,424475262-74,3230756"/>
    <s v="MIXTO"/>
    <s v="Sí"/>
    <n v="1"/>
    <n v="574518.99576651421"/>
    <n v="931289.22774842661"/>
    <n v="18"/>
    <s v="P"/>
    <n v="4854398.7442593155"/>
    <n v="2489147.9556724359"/>
    <m/>
    <s v="No"/>
    <s v="No"/>
    <s v="No"/>
  </r>
  <r>
    <x v="1"/>
    <x v="3"/>
    <s v="Ie Indígena Chogorokuara"/>
    <s v="Sede Indígena Tawa"/>
    <n v="6.4746647909000004"/>
    <n v="-77.0993349913999"/>
    <s v="6,4746647909-77,0993349913999"/>
    <s v="MIXTO"/>
    <s v="Sí"/>
    <n v="1"/>
    <n v="267825.68771429628"/>
    <n v="716155.30608008965"/>
    <n v="18"/>
    <s v="N"/>
    <n v="4546538.4376648106"/>
    <n v="2275270.2611523131"/>
    <m/>
    <s v="No"/>
    <s v="Si"/>
    <s v="Si"/>
  </r>
  <r>
    <x v="20"/>
    <x v="100"/>
    <s v="I.E. Indígena Lagos Del Dorado"/>
    <s v="Lagos De Jamicuru"/>
    <n v="1.3633333329999999"/>
    <n v="-72.021944439999999"/>
    <s v="1,363333333-72,02194444"/>
    <s v="MIXTO"/>
    <s v="Sí"/>
    <n v="1"/>
    <n v="831439.94792560511"/>
    <n v="150894.65913059231"/>
    <n v="18"/>
    <s v="N"/>
    <n v="5108764.2675113222"/>
    <n v="1708700.9018096919"/>
    <m/>
    <s v="No"/>
    <s v="Si"/>
    <s v="Si"/>
  </r>
  <r>
    <x v="0"/>
    <x v="29"/>
    <s v="Institucion Educativa Pumbi Las Lajas"/>
    <s v="Sede 15 El Pato"/>
    <n v="2.0505208000000001"/>
    <n v="-78.459447549999993"/>
    <s v="2,0505208-78,45944755"/>
    <s v="MIXTO"/>
    <s v="Sí"/>
    <n v="1"/>
    <n v="782613.07750617689"/>
    <n v="226869.43019434021"/>
    <n v="17"/>
    <s v="N"/>
    <n v="4392205.257516453"/>
    <n v="1785642.461973408"/>
    <m/>
    <s v="No"/>
    <s v="No"/>
    <s v="No"/>
  </r>
  <r>
    <x v="1"/>
    <x v="101"/>
    <s v="Ie Bernardo Moreno"/>
    <s v="Sede Tarena"/>
    <n v="8.2537085700000006"/>
    <n v="-77.040686160000007"/>
    <s v="8,25370857-77,04068616"/>
    <s v="MIXTO"/>
    <s v="Sí"/>
    <n v="1"/>
    <n v="275213.38616126479"/>
    <n v="912920.74528509134"/>
    <n v="18"/>
    <s v="P"/>
    <n v="4554821.0423040874"/>
    <n v="2472286.6729874848"/>
    <m/>
    <s v="Sí"/>
    <s v="No"/>
    <s v="Si"/>
  </r>
  <r>
    <x v="4"/>
    <x v="7"/>
    <s v="Institucion Educativa Indigena No. 5"/>
    <s v="Kapuchirajain"/>
    <n v="11.43710535"/>
    <n v="-72.284941930000002"/>
    <s v="11,43710535-72,28494193"/>
    <s v="MIXTO"/>
    <s v="Sí"/>
    <n v="1"/>
    <n v="796260.65866626683"/>
    <n v="1265703.733890505"/>
    <n v="18"/>
    <s v="P"/>
    <n v="5077969.0061542802"/>
    <n v="2821951.1623600228"/>
    <m/>
    <s v="No"/>
    <s v="No"/>
    <s v="No"/>
  </r>
  <r>
    <x v="7"/>
    <x v="80"/>
    <s v="Institución Educativa De Micoahumado"/>
    <s v="Media Banda"/>
    <n v="8.3541255860000003"/>
    <n v="-74.033550689999998"/>
    <s v="8,354125586-74,03355069"/>
    <s v="MIXTO"/>
    <s v="Sí"/>
    <n v="1"/>
    <n v="606412.86939171294"/>
    <n v="923577.72148166271"/>
    <n v="18"/>
    <s v="P"/>
    <n v="4886243.5877910471"/>
    <n v="2481276.4103612709"/>
    <m/>
    <s v="No"/>
    <s v="No"/>
    <s v="No"/>
  </r>
  <r>
    <x v="5"/>
    <x v="47"/>
    <s v="Centro Educativo Tercer Milenio"/>
    <s v="Sede El Porvenir"/>
    <n v="2.2030560000000001"/>
    <n v="-73.764167"/>
    <s v="2,203056-73,764167"/>
    <s v="MIXTO"/>
    <s v="Sí"/>
    <n v="1"/>
    <n v="637427.00409722864"/>
    <n v="243562.0651674236"/>
    <n v="18"/>
    <s v="N"/>
    <n v="4915061.2494685939"/>
    <n v="1801478.9513415501"/>
    <m/>
    <s v="No"/>
    <s v="No"/>
    <s v="No"/>
  </r>
  <r>
    <x v="11"/>
    <x v="72"/>
    <s v="I. E. R. Los Cristales"/>
    <s v="La Pradera"/>
    <n v="0.64769308121299995"/>
    <n v="-74.272354990799897"/>
    <s v="0,647693081213-74,2723549907999"/>
    <s v="MIXTO"/>
    <s v="Sí"/>
    <n v="1"/>
    <n v="580965.72327107575"/>
    <n v="71595.388355957228"/>
    <n v="18"/>
    <s v="N"/>
    <n v="4858472.6746035637"/>
    <n v="1629628.2268684499"/>
    <n v="1"/>
    <s v="No"/>
    <s v="No"/>
    <s v="No"/>
  </r>
  <r>
    <x v="11"/>
    <x v="72"/>
    <s v="I.E. R. San Pedro Claver"/>
    <s v="Flor Alta"/>
    <n v="1.3889777780000001"/>
    <n v="-75.403858330000006"/>
    <s v="1,388977778-75,40385833"/>
    <s v="MIXTO"/>
    <s v="Sí"/>
    <n v="1"/>
    <n v="455073.42128647759"/>
    <n v="153527.91712199469"/>
    <n v="18"/>
    <s v="N"/>
    <n v="4732616.9397985283"/>
    <n v="1711648.200725616"/>
    <m/>
    <s v="No"/>
    <s v="No"/>
    <s v="No"/>
  </r>
  <r>
    <x v="1"/>
    <x v="9"/>
    <s v="Ie Indígena De Tarena"/>
    <s v="Sede Indígena De Bacoda"/>
    <n v="7.9166666670000003"/>
    <n v="-77.117222220000002"/>
    <s v="7,916666667-77,11722222"/>
    <s v="MIXTO"/>
    <s v="Sí"/>
    <n v="1"/>
    <n v="266585.24338100117"/>
    <n v="875679.42841402919"/>
    <n v="18"/>
    <s v="N"/>
    <n v="4545996.8154597227"/>
    <n v="2435034.223670241"/>
    <m/>
    <s v="No"/>
    <s v="Si"/>
    <s v="Si"/>
  </r>
  <r>
    <x v="0"/>
    <x v="1"/>
    <s v="I.E. Francisco Jose De Caldas"/>
    <s v="Sede # 12 Carlosama"/>
    <n v="1.6803633010000001"/>
    <n v="-78.864198639999998"/>
    <s v="1,680363301-78,86419864"/>
    <s v="MIXTO"/>
    <s v="Sí"/>
    <n v="1"/>
    <n v="737615.01125269872"/>
    <n v="185861.0798187477"/>
    <n v="17"/>
    <s v="N"/>
    <n v="4346854.1944701858"/>
    <n v="1744689.124316111"/>
    <m/>
    <s v="No"/>
    <s v="No"/>
    <s v="No"/>
  </r>
  <r>
    <x v="0"/>
    <x v="1"/>
    <s v="Ie. Vallenato"/>
    <s v="Sede # 17 Divorcio"/>
    <n v="1.6361016272"/>
    <n v="-78.613904394000002"/>
    <s v="1,6361016272-78,613904394"/>
    <s v="MIXTO"/>
    <s v="Sí"/>
    <n v="1"/>
    <n v="765482.32228004606"/>
    <n v="180996.7835108038"/>
    <n v="17"/>
    <s v="N"/>
    <n v="4374809.5806653993"/>
    <n v="1739692.673690265"/>
    <m/>
    <s v="No"/>
    <s v="No"/>
    <s v="No"/>
  </r>
  <r>
    <x v="17"/>
    <x v="102"/>
    <s v="Institucion Educativa Mata De Maiz"/>
    <s v="Esc Rur Mix Nieve Julio"/>
    <n v="8.2725997000000007"/>
    <n v="-76.286805700000002"/>
    <s v="8,2725997-76,2868057"/>
    <s v="MIXTO"/>
    <s v="Sí"/>
    <n v="1"/>
    <n v="358279.35071301798"/>
    <n v="914663.3774858102"/>
    <n v="18"/>
    <s v="P"/>
    <n v="4637994.54111611"/>
    <n v="2473613.197839262"/>
    <m/>
    <s v="No"/>
    <s v="No"/>
    <s v="No"/>
  </r>
  <r>
    <x v="11"/>
    <x v="54"/>
    <s v="I.E. R. Jorge Eliecer Gaitan"/>
    <s v="La Primavera"/>
    <n v="1.8152699999999999"/>
    <n v="-74.958475000000007"/>
    <s v="1,81527-74,958475"/>
    <s v="MIXTO"/>
    <s v="Sí"/>
    <n v="1"/>
    <n v="504618.38987813122"/>
    <n v="200642.6027897922"/>
    <n v="18"/>
    <s v="N"/>
    <n v="4782223.9528410472"/>
    <n v="1758729.7301887849"/>
    <n v="1"/>
    <s v="No"/>
    <s v="No"/>
    <s v="No"/>
  </r>
  <r>
    <x v="3"/>
    <x v="103"/>
    <s v="I. E. R. La Perez"/>
    <s v="I. E. R. Los Sauces"/>
    <n v="7.2433329999999998"/>
    <n v="-75.841943999999998"/>
    <s v="7,243333-75,841944"/>
    <s v="MIXTO"/>
    <s v="Sí"/>
    <n v="1"/>
    <n v="407052.16560771439"/>
    <n v="800734.73113195086"/>
    <n v="18"/>
    <s v="N"/>
    <n v="4686269.9081448242"/>
    <n v="2359359.3951764191"/>
    <m/>
    <s v="No"/>
    <s v="No"/>
    <s v="No"/>
  </r>
  <r>
    <x v="0"/>
    <x v="11"/>
    <s v="Institucion Educativa Tecnica Agropecuaria El Empalme"/>
    <s v="Institución Educativa Técnica Agropecuaria El Empalme Sede 1 Rural Ishu Awa"/>
    <n v="0.558614219902"/>
    <n v="-77.370356923499898"/>
    <s v="0,558614219902-77,3703569234999"/>
    <s v="ZNI"/>
    <s v="Sí"/>
    <n v="1"/>
    <n v="236175.3124839566"/>
    <n v="61796.903602675477"/>
    <n v="18"/>
    <s v="N"/>
    <n v="4513431.0956598809"/>
    <n v="1619949.688990576"/>
    <m/>
    <s v="No"/>
    <s v="Si"/>
    <s v="Si"/>
  </r>
  <r>
    <x v="1"/>
    <x v="13"/>
    <s v="Ce Indígena Maximiliano Rojas Isarama"/>
    <s v="Sede Indígena De Villa Nueva"/>
    <n v="5.6666666670000003"/>
    <n v="-76.968333329999993"/>
    <s v="5,666666667-76,96833333"/>
    <s v="MIXTO"/>
    <s v="Sí"/>
    <n v="1"/>
    <n v="281994.67687489121"/>
    <n v="626727.25345734856"/>
    <n v="18"/>
    <s v="N"/>
    <n v="4560396.1936294138"/>
    <n v="2185661.2954859529"/>
    <m/>
    <s v="No"/>
    <s v="Si"/>
    <s v="Si"/>
  </r>
  <r>
    <x v="1"/>
    <x v="13"/>
    <s v="Ie Indígena Eucicio Isarama"/>
    <s v="Sede Indígena Te Ara Te"/>
    <n v="5.6833333330000002"/>
    <n v="-76.952222219999996"/>
    <s v="5,683333333-76,95222222"/>
    <s v="MIXTO"/>
    <s v="Sí"/>
    <n v="1"/>
    <n v="283785.98199439078"/>
    <n v="628564.62492951995"/>
    <n v="18"/>
    <s v="N"/>
    <n v="4562196.365200852"/>
    <n v="2187495.0196162621"/>
    <m/>
    <s v="No"/>
    <s v="Si"/>
    <s v="Si"/>
  </r>
  <r>
    <x v="1"/>
    <x v="75"/>
    <s v="Ie Indígena De Alto Chitré"/>
    <s v="Sede Indígena Antolino"/>
    <n v="5.5333333329999999"/>
    <n v="-76.500555559999995"/>
    <s v="5,533333333-76,50055556"/>
    <s v="MIXTO"/>
    <s v="Sí"/>
    <n v="1"/>
    <n v="333779.84322458343"/>
    <n v="611828.56032334128"/>
    <n v="18"/>
    <s v="N"/>
    <n v="4612195.5281677283"/>
    <n v="2170566.8257200578"/>
    <m/>
    <s v="No"/>
    <s v="Si"/>
    <s v="Si"/>
  </r>
  <r>
    <x v="1"/>
    <x v="14"/>
    <s v="Ce Indígena Ogo Puru"/>
    <s v="Sede Indígena Embera De Jumara Carra"/>
    <n v="7.4333333330000002"/>
    <n v="-77.764444440000005"/>
    <s v="7,433333333-77,76444444"/>
    <s v="MIXTO"/>
    <s v="Sí"/>
    <n v="1"/>
    <n v="194839.39399965791"/>
    <n v="822605.77524384798"/>
    <n v="18"/>
    <s v="N"/>
    <n v="4473882.7113137282"/>
    <n v="2382208.4604271408"/>
    <m/>
    <s v="No"/>
    <s v="Si"/>
    <s v="Si"/>
  </r>
  <r>
    <x v="6"/>
    <x v="104"/>
    <s v="Institucion Educativa Departamental Tecnica Nueva Granada"/>
    <s v="Erm La Belleza"/>
    <n v="9.8040744249999996"/>
    <n v="-74.392291897000007"/>
    <s v="9,804074425-74,392291897"/>
    <s v="MIXTO"/>
    <s v="Sí"/>
    <n v="1"/>
    <n v="566642.77379468956"/>
    <n v="1083810.5732845911"/>
    <n v="18"/>
    <s v="P"/>
    <n v="4847367.3914205059"/>
    <n v="2641682.0824802718"/>
    <m/>
    <s v="No"/>
    <s v="No"/>
    <s v="No"/>
  </r>
  <r>
    <x v="1"/>
    <x v="105"/>
    <s v="Ie Puerto Pervel"/>
    <s v="Sede Boca De Raspadura"/>
    <n v="5.2650326600000001"/>
    <n v="-76.709200600000003"/>
    <s v="5,26503266-76,7092006"/>
    <s v="MIXTO"/>
    <s v="Sí"/>
    <n v="1"/>
    <n v="310578.05746164138"/>
    <n v="582220.04012287979"/>
    <n v="18"/>
    <s v="N"/>
    <n v="4588868.7922861641"/>
    <n v="2140999.839277409"/>
    <m/>
    <s v="Sí"/>
    <s v="No"/>
    <s v="Si"/>
  </r>
  <r>
    <x v="19"/>
    <x v="96"/>
    <s v="I.E.R. El Sábalo"/>
    <s v="E.R.M. Simon Bolivar"/>
    <n v="0.30444399999999999"/>
    <n v="-77.014722000000006"/>
    <s v="0,304444-77,014722"/>
    <s v="MIXTO"/>
    <s v="Sí"/>
    <n v="1"/>
    <n v="275768.50462102389"/>
    <n v="33671.166869179993"/>
    <n v="18"/>
    <s v="N"/>
    <n v="4553078.6710435785"/>
    <n v="1591769.5811906119"/>
    <m/>
    <s v="No"/>
    <s v="No"/>
    <s v="No"/>
  </r>
  <r>
    <x v="1"/>
    <x v="106"/>
    <s v="Ce Indígena De Pichinde"/>
    <s v="Sede Indígena De Brisas"/>
    <n v="5.2852781176899999"/>
    <n v="-76.645397813399896"/>
    <s v="5,28527811769-76,6453978133999"/>
    <s v="MIXTO"/>
    <s v="Sí"/>
    <n v="1"/>
    <n v="317656.86785357521"/>
    <n v="584439.86963037646"/>
    <n v="18"/>
    <s v="N"/>
    <n v="4595963.4221413536"/>
    <n v="2143199.5892111468"/>
    <m/>
    <s v="No"/>
    <s v="Si"/>
    <s v="Si"/>
  </r>
  <r>
    <x v="19"/>
    <x v="65"/>
    <s v="Ie Rur Jordan Guisia"/>
    <s v="Esc Rur Mix Puerto Bello"/>
    <n v="0.41296368771699998"/>
    <n v="-76.884092895400002"/>
    <s v="0,412963687717-76,8840928954"/>
    <s v="MIXTO"/>
    <s v="Sí"/>
    <n v="1"/>
    <n v="290314.99787678069"/>
    <n v="45669.758564510441"/>
    <n v="18"/>
    <s v="N"/>
    <n v="4567648.3294456247"/>
    <n v="1603781.9163256551"/>
    <m/>
    <s v="No"/>
    <s v="No"/>
    <s v="No"/>
  </r>
  <r>
    <x v="4"/>
    <x v="66"/>
    <s v="Institucion Etnoeducativa #13"/>
    <s v="Amutkou"/>
    <n v="11.453611110000001"/>
    <n v="-72.811388890000003"/>
    <s v="11,45361111-72,81138889"/>
    <s v="MIXTO"/>
    <s v="Sí"/>
    <n v="1"/>
    <n v="738773.12597605598"/>
    <n v="1267042.077038802"/>
    <n v="18"/>
    <s v="P"/>
    <n v="5020564.2587518422"/>
    <n v="2823685.778294499"/>
    <m/>
    <s v="No"/>
    <s v="Si"/>
    <s v="Si"/>
  </r>
  <r>
    <x v="14"/>
    <x v="40"/>
    <s v="Centro Educativo Romulo Gallegos"/>
    <s v="San Luis De Los Palmares"/>
    <n v="7.020556"/>
    <n v="-71.422777999999994"/>
    <s v="7,020556-71,422778"/>
    <s v="MIXTO"/>
    <s v="Sí"/>
    <n v="1"/>
    <n v="232335.49294163071"/>
    <n v="776713.25937618641"/>
    <n v="19"/>
    <s v="N"/>
    <n v="5174149.9308072422"/>
    <n v="2334053.2871426851"/>
    <m/>
    <s v="No"/>
    <s v="No"/>
    <s v="No"/>
  </r>
  <r>
    <x v="7"/>
    <x v="15"/>
    <s v="Institución Educativa Académica Y Técnica Agropecuaria Los Canelos"/>
    <s v="El Sinai"/>
    <n v="7.7965599860000001"/>
    <n v="-74.254500550000003"/>
    <s v="7,796559986-74,25450055"/>
    <s v="MIXTO"/>
    <s v="Sí"/>
    <n v="1"/>
    <n v="582195.89470949525"/>
    <n v="861879.89235190034"/>
    <n v="18"/>
    <s v="N"/>
    <n v="4861732.0253194263"/>
    <n v="2419717.3903658129"/>
    <m/>
    <s v="No"/>
    <s v="No"/>
    <s v="No"/>
  </r>
  <r>
    <x v="7"/>
    <x v="15"/>
    <s v="Institución Educativa San Lucas"/>
    <s v="La Cabaña"/>
    <n v="8.0476007430000003"/>
    <n v="-74.136621550000001"/>
    <s v="8,047600743-74,13662155"/>
    <s v="MIXTO"/>
    <s v="Sí"/>
    <n v="1"/>
    <n v="595136.01761107787"/>
    <n v="889660.54224109068"/>
    <n v="18"/>
    <s v="P"/>
    <n v="4874801.9733680794"/>
    <n v="2447427.6255556131"/>
    <m/>
    <s v="No"/>
    <s v="No"/>
    <s v="No"/>
  </r>
  <r>
    <x v="7"/>
    <x v="15"/>
    <s v="Centro Educativo De Fatima"/>
    <s v="La Florida"/>
    <n v="7.9531128549999996"/>
    <n v="-74.162447349999994"/>
    <s v="7,953112855-74,16244735"/>
    <s v="MIXTO"/>
    <s v="Sí"/>
    <n v="1"/>
    <n v="592311.31924209441"/>
    <n v="879207.76533630735"/>
    <n v="18"/>
    <s v="N"/>
    <n v="4871927.4127204278"/>
    <n v="2436991.9352948298"/>
    <m/>
    <s v="No"/>
    <s v="No"/>
    <s v="No"/>
  </r>
  <r>
    <x v="19"/>
    <x v="107"/>
    <s v="Ier Aborigenes De Colombia"/>
    <s v="Esc Rur Mix Osococha"/>
    <n v="1.22857499466"/>
    <n v="-76.684362183299896"/>
    <s v="1,22857499466-76,6843621832999"/>
    <s v="MIXTO"/>
    <s v="Sí"/>
    <n v="1"/>
    <n v="312588.30570788129"/>
    <n v="135853.73629696609"/>
    <n v="18"/>
    <s v="N"/>
    <n v="4589996.0642377213"/>
    <n v="1694072.795210405"/>
    <m/>
    <s v="No"/>
    <s v="Si"/>
    <s v="Si"/>
  </r>
  <r>
    <x v="2"/>
    <x v="16"/>
    <s v="Centro Educativo Indigena Echoka"/>
    <s v="Sede Pukachaye"/>
    <n v="9.9326548520000006"/>
    <n v="-73.102024970000002"/>
    <s v="9,932654852-73,10202497"/>
    <s v="MIXTO"/>
    <s v="Sí"/>
    <n v="1"/>
    <n v="708088.26240852918"/>
    <n v="1098561.243858936"/>
    <n v="18"/>
    <s v="P"/>
    <n v="4988820.6965809129"/>
    <n v="2655578.4754754719"/>
    <m/>
    <s v="No"/>
    <s v="Si"/>
    <s v="Si"/>
  </r>
  <r>
    <x v="2"/>
    <x v="76"/>
    <s v="Centro Indigena Cherua"/>
    <s v="Escuela Indigena Dumerramke"/>
    <n v="10.3823252568"/>
    <n v="-73.463145389600001"/>
    <s v="10,3823252568-73,4631453896"/>
    <s v="MIXTO"/>
    <s v="Sí"/>
    <n v="1"/>
    <n v="668250.73838154192"/>
    <n v="1148090.9336884881"/>
    <n v="18"/>
    <s v="P"/>
    <n v="4949321.5712807123"/>
    <n v="2705311.3963922178"/>
    <m/>
    <s v="No"/>
    <s v="Si"/>
    <s v="Si"/>
  </r>
  <r>
    <x v="3"/>
    <x v="108"/>
    <s v="I. E. R. La Caldasia"/>
    <s v="C. E. R.  Xundabe"/>
    <n v="6.2833329999999998"/>
    <n v="-76.130832999999996"/>
    <s v="6,283333-76,130833"/>
    <s v="MIXTO"/>
    <s v="Sí"/>
    <n v="1"/>
    <n v="374909.50634711829"/>
    <n v="694660.09065572743"/>
    <n v="18"/>
    <s v="N"/>
    <n v="4653664.7645291314"/>
    <n v="2253332.9876227672"/>
    <m/>
    <s v="No"/>
    <s v="No"/>
    <s v="No"/>
  </r>
  <r>
    <x v="9"/>
    <x v="23"/>
    <s v="Santa Cecilia"/>
    <s v="Juan Santos"/>
    <n v="3.1509604649999998"/>
    <n v="-77.275825879999999"/>
    <s v="3,150960465-77,27582588"/>
    <s v="MIXTO"/>
    <s v="Sí"/>
    <n v="1"/>
    <n v="247071.29899486169"/>
    <n v="348555.54945411248"/>
    <n v="18"/>
    <s v="N"/>
    <n v="4524670.5525734639"/>
    <n v="1907165.7794056409"/>
    <m/>
    <s v="Sí"/>
    <s v="No"/>
    <s v="Si"/>
  </r>
  <r>
    <x v="6"/>
    <x v="109"/>
    <s v="Institucion Etnoeducativa Departamental Jose Benito Vives De Andreis"/>
    <s v="Erm Media Tapa"/>
    <n v="11.2377439999999"/>
    <n v="-74.104009500000004"/>
    <s v="11,2377439999999-74,1040095"/>
    <s v="MIXTO"/>
    <s v="Sí"/>
    <n v="1"/>
    <n v="597805.87742608041"/>
    <n v="1242416.141775196"/>
    <n v="18"/>
    <s v="P"/>
    <n v="4879532.729220801"/>
    <n v="2800045.7335897079"/>
    <m/>
    <s v="No"/>
    <s v="No"/>
    <s v="No"/>
  </r>
  <r>
    <x v="23"/>
    <x v="99"/>
    <s v="Institucion Educativa Tecnica Nuestra Señora De La Asuncion"/>
    <s v="Puente Tierra"/>
    <n v="5.1775012279999997"/>
    <n v="-75.093741519999995"/>
    <s v="5,177501228-75,09374152"/>
    <s v="MIXTO"/>
    <s v="Sí"/>
    <n v="1"/>
    <n v="489611.18780871492"/>
    <n v="572285.83004388679"/>
    <n v="18"/>
    <s v="N"/>
    <n v="4768004.9599575251"/>
    <n v="2130488.2420836659"/>
    <m/>
    <s v="No"/>
    <s v="No"/>
    <s v="No"/>
  </r>
  <r>
    <x v="0"/>
    <x v="1"/>
    <s v="I.E. Bilingüe Awa Tecnico Agroindustrial Pianulpi"/>
    <s v="Sede # 5 Indigena Awa El Retoño"/>
    <n v="1.6361016272"/>
    <n v="-78.613904394000002"/>
    <s v="1,6361016272-78,613904394"/>
    <s v="ZNI"/>
    <s v="Sí"/>
    <n v="1"/>
    <n v="765482.32228004606"/>
    <n v="180996.7835108038"/>
    <n v="17"/>
    <s v="N"/>
    <n v="4374809.5806653993"/>
    <n v="1739692.673690265"/>
    <m/>
    <s v="No"/>
    <s v="Si"/>
    <s v="Si"/>
  </r>
  <r>
    <x v="1"/>
    <x v="44"/>
    <s v="Ce Indígena Chirivico Osorio"/>
    <s v="Sede Indígena De Durapdur"/>
    <n v="4.3316914290000001"/>
    <n v="-77.02835777"/>
    <s v="4,331691429-77,02835777"/>
    <s v="MIXTO"/>
    <s v="Sí"/>
    <n v="1"/>
    <n v="274888.18968568777"/>
    <n v="479092.25716875662"/>
    <n v="18"/>
    <s v="N"/>
    <n v="4552828.5936986189"/>
    <n v="2037837.9560487189"/>
    <m/>
    <s v="No"/>
    <s v="Si"/>
    <s v="Si"/>
  </r>
  <r>
    <x v="1"/>
    <x v="71"/>
    <s v="Ce Pueblo Nuevo"/>
    <s v="Sede Nuevo Despertar De Laguna"/>
    <n v="7.0336465442099998"/>
    <n v="-76.974230172800006"/>
    <s v="7,03364654421-76,9742301728"/>
    <s v="MIXTO"/>
    <s v="Sí"/>
    <n v="1"/>
    <n v="281917.76013345108"/>
    <n v="777928.58835185552"/>
    <n v="18"/>
    <s v="N"/>
    <n v="4560905.3818568578"/>
    <n v="2337073.824608231"/>
    <m/>
    <s v="Sí"/>
    <s v="No"/>
    <s v="Si"/>
  </r>
  <r>
    <x v="10"/>
    <x v="24"/>
    <s v="Institucion Educativa  Boca Grande"/>
    <s v="Guacari"/>
    <n v="3.048333"/>
    <n v="-77.611110999999994"/>
    <s v="3,048333-77,611111"/>
    <s v="MIXTO"/>
    <s v="Sí"/>
    <n v="1"/>
    <n v="209756.50725510489"/>
    <n v="337287.45803719322"/>
    <n v="18"/>
    <s v="N"/>
    <n v="4487270.6404682184"/>
    <n v="1895949.261365168"/>
    <m/>
    <s v="Sí"/>
    <s v="No"/>
    <s v="Si"/>
  </r>
  <r>
    <x v="10"/>
    <x v="24"/>
    <s v="Institucion Educativa Sagrada Familia"/>
    <s v="San Pedro"/>
    <n v="3.2493995670000002"/>
    <n v="-77.425791509999996"/>
    <s v="3,249399567-77,42579151"/>
    <s v="MIXTO"/>
    <s v="Sí"/>
    <n v="1"/>
    <n v="230420.64609427299"/>
    <n v="359483.76315340458"/>
    <n v="18"/>
    <s v="N"/>
    <n v="4508013.8244367698"/>
    <n v="1918144.647314233"/>
    <n v="1"/>
    <s v="Sí"/>
    <s v="No"/>
    <s v="Si"/>
  </r>
  <r>
    <x v="1"/>
    <x v="25"/>
    <s v="Ce Indígena Embera Miguel Izarama"/>
    <s v="Sede Indígena De Pital"/>
    <n v="6.1115633120000004"/>
    <n v="-76.625915980000002"/>
    <s v="6,111563312-76,62591598"/>
    <s v="MIXTO"/>
    <s v="Sí"/>
    <n v="1"/>
    <n v="320073.95620765461"/>
    <n v="675808.89250493376"/>
    <n v="18"/>
    <s v="N"/>
    <n v="4598701.1713641835"/>
    <n v="2234669.5003829501"/>
    <m/>
    <s v="No"/>
    <s v="Si"/>
    <s v="Si"/>
  </r>
  <r>
    <x v="0"/>
    <x v="78"/>
    <s v="Institucion Educativa Eliseo Payan"/>
    <s v="Sede 5 Pampeta Piragua"/>
    <n v="1.8626724349999999"/>
    <n v="-78.259571030000004"/>
    <s v="1,862672435-78,25957103"/>
    <s v="MIXTO"/>
    <s v="Sí"/>
    <n v="1"/>
    <n v="804897.88937646768"/>
    <n v="206119.13913430009"/>
    <n v="17"/>
    <s v="N"/>
    <n v="4414455.9356138902"/>
    <n v="1764724.581394789"/>
    <m/>
    <s v="No"/>
    <s v="No"/>
    <s v="No"/>
  </r>
  <r>
    <x v="0"/>
    <x v="29"/>
    <s v="Institucion Educativa Pumbi Las Lajas"/>
    <s v="Sede 8 El Cedro"/>
    <n v="2.1583069570000002"/>
    <n v="-78.431787940000007"/>
    <s v="2,158306957-78,43178794"/>
    <s v="MIXTO"/>
    <s v="Sí"/>
    <n v="1"/>
    <n v="785672.37121098163"/>
    <n v="238800.14181041421"/>
    <n v="17"/>
    <s v="N"/>
    <n v="4395335.6624678839"/>
    <n v="1797594.8638106789"/>
    <m/>
    <s v="Sí"/>
    <s v="No"/>
    <s v="Si"/>
  </r>
  <r>
    <x v="0"/>
    <x v="60"/>
    <s v="Institucion Educativa Politecnica Santa Barbara"/>
    <s v="Sede 11 Rodea"/>
    <n v="2.4927779999999999"/>
    <n v="-77.972222000000002"/>
    <s v="2,492778-77,972222"/>
    <s v="MIXTO"/>
    <s v="Sí"/>
    <n v="1"/>
    <n v="169428.25404336379"/>
    <n v="275901.78623177798"/>
    <n v="18"/>
    <s v="N"/>
    <n v="4446760.5510552786"/>
    <n v="1834513.9706277419"/>
    <m/>
    <s v="Sí"/>
    <s v="No"/>
    <s v="Si"/>
  </r>
  <r>
    <x v="12"/>
    <x v="61"/>
    <s v="Institucion Educativa Rural La Fortuna"/>
    <s v="Sede La Cristalina"/>
    <n v="8.4656000670000005"/>
    <n v="-72.989573190000002"/>
    <s v="8,465600067-72,98957319"/>
    <s v="MIXTO"/>
    <s v="Sí"/>
    <n v="1"/>
    <n v="721332.51794882352"/>
    <n v="936343.07514284761"/>
    <n v="18"/>
    <s v="P"/>
    <n v="5001147.2253943169"/>
    <n v="2493446.3374511632"/>
    <n v="1"/>
    <s v="No"/>
    <s v="No"/>
    <s v="No"/>
  </r>
  <r>
    <x v="7"/>
    <x v="110"/>
    <s v="Institución Educativa Agropecuaria Original De Las Brisas"/>
    <s v="Nuevo Horizonte"/>
    <n v="7.8513131766099997"/>
    <n v="-73.983717536200004"/>
    <s v="7,85131317661-73,9837175362"/>
    <s v="MIXTO"/>
    <s v="Sí"/>
    <n v="1"/>
    <n v="612039.39821775898"/>
    <n v="867996.09293218958"/>
    <n v="18"/>
    <s v="N"/>
    <n v="4891594.445526843"/>
    <n v="2425689.7337031388"/>
    <n v="1"/>
    <s v="No"/>
    <s v="No"/>
    <s v="No"/>
  </r>
  <r>
    <x v="12"/>
    <x v="82"/>
    <s v="Institucion Educativa Filo El Gringo"/>
    <s v="Sede Corral De Piedra"/>
    <n v="8.7247298559999997"/>
    <n v="-73.042563259999994"/>
    <s v="8,724729856-73,04256326"/>
    <s v="MIXTO"/>
    <s v="Sí"/>
    <n v="1"/>
    <n v="715350.09054828796"/>
    <n v="964977.45347339939"/>
    <n v="18"/>
    <s v="P"/>
    <n v="4995320.0924739446"/>
    <n v="2522083.1750989361"/>
    <m/>
    <s v="No"/>
    <s v="No"/>
    <s v="No"/>
  </r>
  <r>
    <x v="7"/>
    <x v="62"/>
    <s v="Institución Educativa De Rio Viejo"/>
    <s v="San Jose"/>
    <n v="8.4925060000000006"/>
    <n v="-73.794487000000004"/>
    <s v="8,492506-73,794487"/>
    <s v="MIXTO"/>
    <s v="Sí"/>
    <n v="1"/>
    <n v="632691.6698621345"/>
    <n v="938951.98100456432"/>
    <n v="18"/>
    <s v="P"/>
    <n v="4912588.7599483896"/>
    <n v="2496509.1995143662"/>
    <m/>
    <s v="No"/>
    <s v="No"/>
    <s v="No"/>
  </r>
  <r>
    <x v="0"/>
    <x v="1"/>
    <s v="I.E. Francisco Jose De Caldas"/>
    <s v="Sede # 10 Playon Rio Mira"/>
    <n v="1.548333333"/>
    <n v="-78.721944440000001"/>
    <s v="1,548333333-78,72194444"/>
    <s v="MIXTO"/>
    <s v="Sí"/>
    <n v="1"/>
    <n v="753465.75623561745"/>
    <n v="171273.9770982186"/>
    <n v="17"/>
    <s v="N"/>
    <n v="4362710.6472253865"/>
    <n v="1729980.844239916"/>
    <m/>
    <s v="No"/>
    <s v="No"/>
    <s v="No"/>
  </r>
  <r>
    <x v="0"/>
    <x v="1"/>
    <s v="I.E. Bajo Mira Y Frontera"/>
    <s v="Sede # 5 El Progreso"/>
    <n v="1.5940304489999999"/>
    <n v="-78.843963650000006"/>
    <s v="1,594030449-78,84396365"/>
    <s v="MIXTO"/>
    <s v="Sí"/>
    <n v="1"/>
    <n v="739877.55607267923"/>
    <n v="176314.30772398991"/>
    <n v="17"/>
    <s v="N"/>
    <n v="4349087.7920023119"/>
    <n v="1735093.6018579849"/>
    <m/>
    <s v="Sí"/>
    <s v="No"/>
    <s v="Si"/>
  </r>
  <r>
    <x v="1"/>
    <x v="111"/>
    <s v="Ie De Primavera"/>
    <s v="Sede Doido"/>
    <n v="4.7398399042400001"/>
    <n v="-76.869157947399898"/>
    <s v="4,73983990424-76,8691579473999"/>
    <s v="MIXTO"/>
    <s v="Sí"/>
    <n v="1"/>
    <n v="292679.55391287513"/>
    <n v="524186.21510212013"/>
    <n v="18"/>
    <s v="N"/>
    <n v="4570769.7945701294"/>
    <n v="2082945.5419582911"/>
    <m/>
    <s v="Sí"/>
    <s v="No"/>
    <s v="Si"/>
  </r>
  <r>
    <x v="6"/>
    <x v="10"/>
    <s v="Institucion Educativa Departamental Rural De Buenos Aires"/>
    <s v="Centro Educativo Jose Prudencio Padilla"/>
    <n v="10.51721944"/>
    <n v="-74.135055559999998"/>
    <s v="10,51721944-74,13505556"/>
    <s v="MIXTO"/>
    <s v="Sí"/>
    <n v="1"/>
    <n v="594643.65860562259"/>
    <n v="1162729.393047818"/>
    <n v="18"/>
    <s v="P"/>
    <n v="4875846.8334088624"/>
    <n v="2720407.7934959009"/>
    <m/>
    <s v="No"/>
    <s v="No"/>
    <s v="No"/>
  </r>
  <r>
    <x v="3"/>
    <x v="35"/>
    <s v="I. E. R. Nobogacita"/>
    <s v="C.E.R Piedras Blancas"/>
    <n v="6.782222"/>
    <n v="-76.216389000000007"/>
    <s v="6,782222-76,216389"/>
    <s v="MIXTO"/>
    <s v="Sí"/>
    <n v="1"/>
    <n v="365577.37953026372"/>
    <n v="749842.89875097154"/>
    <n v="18"/>
    <s v="N"/>
    <n v="4644543.8494518222"/>
    <n v="2308603.0974903549"/>
    <m/>
    <s v="No"/>
    <s v="No"/>
    <s v="No"/>
  </r>
  <r>
    <x v="4"/>
    <x v="12"/>
    <s v="Institucion Etnoeducativa Integral Rural  Internado Indigena Del Cerro De La Teta"/>
    <s v="Joupanachon"/>
    <n v="11.7146458229"/>
    <n v="-72.2647606333"/>
    <s v="11,7146458229-72,2647606333"/>
    <s v="MIXTO"/>
    <s v="Sí"/>
    <n v="1"/>
    <n v="798169.81591174891"/>
    <n v="1296445.900241405"/>
    <n v="18"/>
    <s v="P"/>
    <n v="5080090.6560134711"/>
    <n v="2852635.7129078861"/>
    <m/>
    <s v="No"/>
    <s v="Si"/>
    <s v="Si"/>
  </r>
  <r>
    <x v="4"/>
    <x v="37"/>
    <s v="Institucion  Etnoeducativa Rural  Internado  Laachon Mayapo"/>
    <s v="Escuela Rural Indígena Corazón De Jesús"/>
    <n v="11.7740565859"/>
    <n v="-72.4396673679"/>
    <s v="11,7740565859-72,4396673679"/>
    <s v="MIXTO"/>
    <s v="Sí"/>
    <n v="1"/>
    <n v="779031.16547565628"/>
    <n v="1302842.224647501"/>
    <n v="18"/>
    <s v="P"/>
    <n v="5061024.0984322354"/>
    <n v="2859159.041254763"/>
    <m/>
    <s v="No"/>
    <s v="Si"/>
    <s v="Si"/>
  </r>
  <r>
    <x v="1"/>
    <x v="13"/>
    <s v="Ce Indígena Nuncidó"/>
    <s v="Sede Indígena De Bundo"/>
    <n v="5.6833333330000002"/>
    <n v="-76.952222219999996"/>
    <s v="5,683333333-76,95222222"/>
    <s v="MIXTO"/>
    <s v="Sí"/>
    <n v="1"/>
    <n v="283785.98199439078"/>
    <n v="628564.62492951995"/>
    <n v="18"/>
    <s v="N"/>
    <n v="4562196.365200852"/>
    <n v="2187495.0196162621"/>
    <m/>
    <s v="No"/>
    <s v="Si"/>
    <s v="Si"/>
  </r>
  <r>
    <x v="7"/>
    <x v="112"/>
    <s v="Institución Educativa Manuel Francisco Obregon"/>
    <s v="Puerto Pinillos"/>
    <n v="8.9333299999999998"/>
    <n v="-74.472268999999997"/>
    <s v="8,93333-74,472269"/>
    <s v="MIXTO"/>
    <s v="Sí"/>
    <n v="1"/>
    <n v="558016.38571626844"/>
    <n v="987522.82690009254"/>
    <n v="18"/>
    <s v="P"/>
    <n v="4838195.2285545357"/>
    <n v="2545458.5916809812"/>
    <m/>
    <s v="No"/>
    <s v="No"/>
    <s v="No"/>
  </r>
  <r>
    <x v="6"/>
    <x v="104"/>
    <s v="Institucion Educativa Departamental Tecnica Nueva Granada"/>
    <s v="Erm El Palacio"/>
    <n v="9.8040744249999996"/>
    <n v="-74.392291897000007"/>
    <s v="9,804074425-74,392291897"/>
    <s v="MIXTO"/>
    <s v="Sí"/>
    <n v="1"/>
    <n v="566642.77379468956"/>
    <n v="1083810.5732845911"/>
    <n v="18"/>
    <s v="P"/>
    <n v="4847367.3914205059"/>
    <n v="2641682.0824802718"/>
    <m/>
    <s v="No"/>
    <s v="No"/>
    <s v="No"/>
  </r>
  <r>
    <x v="7"/>
    <x v="86"/>
    <s v="Institución Educativa Técnica Comercial De San Martín De Loba"/>
    <s v="El Rosario"/>
    <n v="8.9304321410000007"/>
    <n v="-74.008451230000006"/>
    <s v="8,930432141-74,00845123"/>
    <s v="MIXTO"/>
    <s v="Sí"/>
    <n v="1"/>
    <n v="609011.03485128039"/>
    <n v="987307.3964054602"/>
    <n v="18"/>
    <s v="P"/>
    <n v="4889174.889103502"/>
    <n v="2544966.885504859"/>
    <m/>
    <s v="No"/>
    <s v="No"/>
    <s v="No"/>
  </r>
  <r>
    <x v="7"/>
    <x v="86"/>
    <s v="Institución Educativa Técnica Agropecuaria Elvira López De Faciolince"/>
    <s v="Platanal"/>
    <n v="8.729805507"/>
    <n v="-73.92913428"/>
    <s v="8,729805507-73,92913428"/>
    <s v="MIXTO"/>
    <s v="Sí"/>
    <n v="1"/>
    <n v="617795.74525763653"/>
    <n v="965147.52876158082"/>
    <n v="18"/>
    <s v="P"/>
    <n v="4897837.0920061441"/>
    <n v="2522769.561149504"/>
    <m/>
    <s v="No"/>
    <s v="No"/>
    <s v="No"/>
  </r>
  <r>
    <x v="10"/>
    <x v="39"/>
    <s v="Centro Educativo La Palmera"/>
    <s v="Bajo Inchiyaco"/>
    <n v="0.99751157700000004"/>
    <n v="-76.336170030000005"/>
    <s v="0,997511577-76,33617003"/>
    <s v="MIXTO"/>
    <s v="Sí"/>
    <n v="1"/>
    <n v="351326.5518244151"/>
    <n v="110285.2958005431"/>
    <n v="18"/>
    <s v="N"/>
    <n v="4628761.0946961241"/>
    <n v="1668448.8442814311"/>
    <m/>
    <s v="No"/>
    <s v="No"/>
    <s v="No"/>
  </r>
  <r>
    <x v="10"/>
    <x v="39"/>
    <s v="Institucion Educativa Divino Nino De Yapura"/>
    <s v="El Triunfo"/>
    <n v="1.0703973609999999"/>
    <n v="-76.187485580000001"/>
    <s v="1,070397361-76,18748558"/>
    <s v="MIXTO"/>
    <s v="Sí"/>
    <n v="1"/>
    <n v="367875.97366797732"/>
    <n v="118336.7873391756"/>
    <n v="18"/>
    <s v="N"/>
    <n v="4645331.9482970964"/>
    <n v="1676497.8364356011"/>
    <m/>
    <s v="No"/>
    <s v="No"/>
    <s v="No"/>
  </r>
  <r>
    <x v="6"/>
    <x v="113"/>
    <s v="Institucion Educativa Departamental Nuestra Señora Del Carmen"/>
    <s v="Erm Gabriela Mistral"/>
    <n v="9.5221146343100003"/>
    <n v="-74.647899990400006"/>
    <s v="9,52211463431-74,6478999904"/>
    <s v="MIXTO"/>
    <s v="Sí"/>
    <n v="1"/>
    <n v="538643.85919439234"/>
    <n v="1052596.1853126639"/>
    <n v="18"/>
    <s v="P"/>
    <n v="4819188.5749741681"/>
    <n v="2610635.1124835392"/>
    <m/>
    <s v="No"/>
    <s v="No"/>
    <s v="No"/>
  </r>
  <r>
    <x v="19"/>
    <x v="65"/>
    <s v="Ie Rur El Cairo"/>
    <s v="Esc Rur Mix El Jardin"/>
    <n v="0.41296368771699998"/>
    <n v="-76.884092895400002"/>
    <s v="0,412963687717-76,8840928954"/>
    <s v="MIXTO"/>
    <s v="Sí"/>
    <n v="1"/>
    <n v="290314.99787678069"/>
    <n v="45669.758564510441"/>
    <n v="18"/>
    <s v="N"/>
    <n v="4567648.3294456247"/>
    <n v="1603781.9163256551"/>
    <m/>
    <s v="No"/>
    <s v="No"/>
    <s v="No"/>
  </r>
  <r>
    <x v="19"/>
    <x v="65"/>
    <s v="Ier Las Palmeras"/>
    <s v="Esc Rur Mix Loro Dos"/>
    <n v="0.41296368771699998"/>
    <n v="-76.884092895400002"/>
    <s v="0,412963687717-76,8840928954"/>
    <s v="MIXTO"/>
    <s v="Sí"/>
    <n v="1"/>
    <n v="290314.99787678069"/>
    <n v="45669.758564510441"/>
    <n v="18"/>
    <s v="N"/>
    <n v="4567648.3294456247"/>
    <n v="1603781.9163256551"/>
    <m/>
    <s v="No"/>
    <s v="No"/>
    <s v="No"/>
  </r>
  <r>
    <x v="19"/>
    <x v="67"/>
    <s v="Ier Puerto Bello"/>
    <s v="Esc Rur Mix Nva Colonia"/>
    <n v="0.48833333299999998"/>
    <n v="-76.306944439999995"/>
    <s v="0,488333333-76,30694444"/>
    <s v="MIXTO"/>
    <s v="Sí"/>
    <n v="1"/>
    <n v="354562.35655771551"/>
    <n v="53989.657927384127"/>
    <n v="18"/>
    <s v="N"/>
    <n v="4631974.6643128647"/>
    <n v="1612094.0473871529"/>
    <m/>
    <s v="No"/>
    <s v="No"/>
    <s v="No"/>
  </r>
  <r>
    <x v="14"/>
    <x v="88"/>
    <s v="Ie Jose Antonio Galan"/>
    <s v="Los Laureles"/>
    <n v="6.3467187785099997"/>
    <n v="-70.0698292517"/>
    <s v="6,34671877851-70,0698292517"/>
    <s v="MIXTO"/>
    <s v="Sí"/>
    <n v="1"/>
    <n v="381672.80724547122"/>
    <n v="701653.9882067896"/>
    <n v="19"/>
    <s v="N"/>
    <n v="5324078.6483686222"/>
    <n v="2260217.3423635159"/>
    <m/>
    <s v="No"/>
    <s v="No"/>
    <s v="No"/>
  </r>
  <r>
    <x v="7"/>
    <x v="15"/>
    <s v="Institución Educativa San Lucas"/>
    <s v="La Granja"/>
    <n v="8.0483237800000005"/>
    <n v="-74.157636049999994"/>
    <s v="8,04832378-74,15763605"/>
    <s v="MIXTO"/>
    <s v="Sí"/>
    <n v="1"/>
    <n v="592820.0934696279"/>
    <n v="889735.65748408774"/>
    <n v="18"/>
    <s v="P"/>
    <n v="4872487.1658173464"/>
    <n v="2447514.0320366272"/>
    <n v="1"/>
    <s v="No"/>
    <s v="No"/>
    <s v="No"/>
  </r>
  <r>
    <x v="7"/>
    <x v="15"/>
    <s v="Institución Educativa Técnica Empresarial Buena Vista"/>
    <s v="El Palmar Alto"/>
    <n v="7.8451770889999999"/>
    <n v="-74.192760620000001"/>
    <s v="7,845177089-74,19276062"/>
    <s v="MIXTO"/>
    <s v="Sí"/>
    <n v="1"/>
    <n v="588993.21555063361"/>
    <n v="867267.57379958674"/>
    <n v="18"/>
    <s v="N"/>
    <n v="4868553.05161063"/>
    <n v="2425071.2980803922"/>
    <m/>
    <s v="No"/>
    <s v="No"/>
    <s v="No"/>
  </r>
  <r>
    <x v="14"/>
    <x v="53"/>
    <s v="Centro Educativo La Palestina"/>
    <s v="Los Almendros"/>
    <n v="6.5552780000000004"/>
    <n v="-71.889167"/>
    <s v="6,555278-71,889167"/>
    <s v="MIXTO"/>
    <s v="Sí"/>
    <n v="1"/>
    <n v="180463.1716835321"/>
    <n v="725507.15872570174"/>
    <n v="19"/>
    <s v="N"/>
    <n v="5122763.5309933657"/>
    <n v="2282482.29653859"/>
    <m/>
    <s v="No"/>
    <s v="No"/>
    <s v="No"/>
  </r>
  <r>
    <x v="14"/>
    <x v="69"/>
    <s v="Institucion Educativa Santo Angel"/>
    <s v="La Fortuna"/>
    <n v="7.0855560000000004"/>
    <n v="-70.756111000000004"/>
    <s v="7,085556-70,756111"/>
    <s v="MIXTO"/>
    <s v="Sí"/>
    <n v="1"/>
    <n v="306041.63450978231"/>
    <n v="783573.53417409654"/>
    <n v="19"/>
    <s v="N"/>
    <n v="5247757.0996072497"/>
    <n v="2341541.5935247522"/>
    <n v="1"/>
    <s v="No"/>
    <s v="No"/>
    <s v="No"/>
  </r>
  <r>
    <x v="2"/>
    <x v="76"/>
    <s v="Institucion Educativa De Aguas Blancas"/>
    <s v="Escuela Rural Mixta Maria Paz"/>
    <n v="10.3823252568"/>
    <n v="-73.463145389600001"/>
    <s v="10,3823252568-73,4631453896"/>
    <s v="MIXTO"/>
    <s v="Sí"/>
    <n v="1"/>
    <n v="668250.73838154192"/>
    <n v="1148090.9336884881"/>
    <n v="18"/>
    <s v="P"/>
    <n v="4949321.5712807123"/>
    <n v="2705311.3963922178"/>
    <m/>
    <s v="No"/>
    <s v="No"/>
    <s v="No"/>
  </r>
  <r>
    <x v="6"/>
    <x v="114"/>
    <s v="Institucion Educativa Distrital Técnica De Minca"/>
    <s v="Sede 4, La Candelaria"/>
    <n v="11.1218943204999"/>
    <n v="-73.885278468699894"/>
    <s v="11,1218943204999-73,8852784686999"/>
    <s v="MIXTO"/>
    <s v="Sí"/>
    <n v="1"/>
    <n v="621733.31155893335"/>
    <n v="1229685.8424079809"/>
    <n v="18"/>
    <s v="P"/>
    <n v="4903363.8326499714"/>
    <n v="2787158.9696168262"/>
    <m/>
    <s v="No"/>
    <s v="No"/>
    <s v="No"/>
  </r>
  <r>
    <x v="8"/>
    <x v="98"/>
    <s v="Institucion Educativa San Juan De Los Llanos"/>
    <s v="La Rosita"/>
    <n v="5.9347222220000004"/>
    <n v="-71.219166670000007"/>
    <s v="5,934722222-71,21916667"/>
    <s v="MIXTO"/>
    <s v="Sí"/>
    <n v="1"/>
    <n v="254316.49760046921"/>
    <n v="656480.75237264112"/>
    <n v="19"/>
    <s v="N"/>
    <n v="5197059.5216905456"/>
    <n v="2214092.3789197742"/>
    <m/>
    <s v="No"/>
    <s v="No"/>
    <s v="No"/>
  </r>
  <r>
    <x v="9"/>
    <x v="23"/>
    <s v="Jose Acevedo Y Gomez"/>
    <s v="Petronio Alvarez"/>
    <n v="3.3803920000000001"/>
    <n v="-77.131867999999997"/>
    <s v="3,380392-77,131868"/>
    <s v="MIXTO"/>
    <s v="Sí"/>
    <n v="1"/>
    <n v="263131.81756330619"/>
    <n v="373899.16314833763"/>
    <n v="18"/>
    <s v="N"/>
    <n v="4540806.7638455257"/>
    <n v="1932516.8350801209"/>
    <m/>
    <s v="Sí"/>
    <s v="No"/>
    <s v="Si"/>
  </r>
  <r>
    <x v="0"/>
    <x v="115"/>
    <s v="Institucion Educativa Agropecuaria Polachayan"/>
    <s v="Sede 3 Villa Nueva"/>
    <n v="1.1941552820000001"/>
    <n v="-77.614181149999993"/>
    <s v="1,194155282-77,61418115"/>
    <s v="MIXTO"/>
    <s v="Sí"/>
    <n v="1"/>
    <n v="209068.29385560279"/>
    <n v="132128.62094882311"/>
    <n v="18"/>
    <s v="N"/>
    <n v="4486314.5275395326"/>
    <n v="1690418.7241499061"/>
    <m/>
    <s v="No"/>
    <s v="Si"/>
    <s v="Si"/>
  </r>
  <r>
    <x v="0"/>
    <x v="0"/>
    <s v="Centro Educativo Indigena Awá Los Telembies"/>
    <s v="Sede 4 Alto Pali"/>
    <n v="1.67034519398"/>
    <n v="-78.139894931699999"/>
    <s v="1,67034519398-78,1398949317"/>
    <s v="ZNI"/>
    <s v="Sí"/>
    <n v="1"/>
    <n v="818256.62232362118"/>
    <n v="184855.54260106181"/>
    <n v="17"/>
    <s v="N"/>
    <n v="4427756.6443235818"/>
    <n v="1743349.218450747"/>
    <m/>
    <s v="No"/>
    <s v="Si"/>
    <s v="Si"/>
  </r>
  <r>
    <x v="3"/>
    <x v="35"/>
    <s v="Institucion Educativa Escuela Normal Superior Miguel Angel Alvarez"/>
    <s v="C.E.R Jose Maria Rodriguez Rojas"/>
    <n v="6.7541390000000003"/>
    <n v="-77.402795999999995"/>
    <s v="6,754139-77,402796"/>
    <s v="ZNI"/>
    <s v="Sí"/>
    <n v="1"/>
    <n v="234396.0159118218"/>
    <n v="747225.20699504099"/>
    <n v="18"/>
    <s v="N"/>
    <n v="4513182.0748643652"/>
    <n v="2306523.7846013568"/>
    <m/>
    <s v="No"/>
    <s v="No"/>
    <s v="No"/>
  </r>
  <r>
    <x v="1"/>
    <x v="44"/>
    <s v="Ie Indígena Santa Maria De Pangala"/>
    <s v="Sede Indígena Estrella De Pangala"/>
    <n v="4.2471613440200002"/>
    <n v="-76.962601426099894"/>
    <s v="4,24716134402-76,9626014260999"/>
    <s v="MIXTO"/>
    <s v="Sí"/>
    <n v="1"/>
    <n v="282164.90734824381"/>
    <n v="469723.94611134258"/>
    <n v="18"/>
    <s v="N"/>
    <n v="4560091.1241590343"/>
    <n v="2028437.204401382"/>
    <m/>
    <s v="No"/>
    <s v="Si"/>
    <s v="Si"/>
  </r>
  <r>
    <x v="1"/>
    <x v="3"/>
    <s v="Ie Indígena Chogorokuara"/>
    <s v="Sede Indígena De Nambua"/>
    <n v="6.4136910169999997"/>
    <n v="-77.012848199999993"/>
    <s v="6,413691017-77,0128482"/>
    <s v="MIXTO"/>
    <s v="Sí"/>
    <n v="1"/>
    <n v="277367.96840241947"/>
    <n v="709372.19738041807"/>
    <n v="18"/>
    <s v="N"/>
    <n v="4556067.8209255673"/>
    <n v="2268439.796408359"/>
    <m/>
    <s v="No"/>
    <s v="Si"/>
    <s v="Si"/>
  </r>
  <r>
    <x v="0"/>
    <x v="59"/>
    <s v="Institucion Educativa Ricaurte"/>
    <s v="Centro Educativo  San Francisco"/>
    <n v="1.2027550843000001"/>
    <n v="-78.047650359000002"/>
    <s v="1,2027550843-78,047650359"/>
    <s v="MIXTO"/>
    <s v="Sí"/>
    <n v="1"/>
    <n v="828596.99611373036"/>
    <n v="133118.5951403924"/>
    <n v="17"/>
    <s v="N"/>
    <n v="4437938.7373047611"/>
    <n v="1691457.8199971761"/>
    <m/>
    <s v="No"/>
    <s v="No"/>
    <s v="No"/>
  </r>
  <r>
    <x v="0"/>
    <x v="45"/>
    <s v="Institucion Educativa Las Marias"/>
    <s v="Sede 9 Bellavista"/>
    <n v="2.2384341449999998"/>
    <n v="-78.251076729999994"/>
    <s v="2,238434145-78,25107673"/>
    <s v="MIXTO"/>
    <s v="Sí"/>
    <n v="1"/>
    <n v="805772.24712388508"/>
    <n v="247702.15440562641"/>
    <n v="17"/>
    <s v="N"/>
    <n v="4415541.3834485076"/>
    <n v="1806414.3240234591"/>
    <m/>
    <s v="Sí"/>
    <s v="No"/>
    <s v="Si"/>
  </r>
  <r>
    <x v="1"/>
    <x v="101"/>
    <s v="Ie Santa Maria La Nueva Del Darien"/>
    <s v="Sede De Santa Rita"/>
    <n v="8.0891573819999998"/>
    <n v="-77.090864569999994"/>
    <s v="8,089157382-77,09086457"/>
    <s v="MIXTO"/>
    <s v="Sí"/>
    <n v="1"/>
    <n v="269589.30906620238"/>
    <n v="894746.12985951989"/>
    <n v="18"/>
    <s v="P"/>
    <n v="4549098.3386304267"/>
    <n v="2454114.051100784"/>
    <m/>
    <s v="Sí"/>
    <s v="No"/>
    <s v="Si"/>
  </r>
  <r>
    <x v="4"/>
    <x v="7"/>
    <s v="Institucion Educativa Indigena No. 6"/>
    <s v="Sede Jepimana"/>
    <n v="11.3783267846"/>
    <n v="-72.241905020000004"/>
    <s v="11,3783267846-72,24190502"/>
    <s v="MIXTO"/>
    <s v="Sí"/>
    <n v="1"/>
    <n v="801022.08080092142"/>
    <n v="1259241.9314759299"/>
    <n v="18"/>
    <s v="P"/>
    <n v="5082678.9463057788"/>
    <n v="2815465.8486612332"/>
    <m/>
    <s v="No"/>
    <s v="Si"/>
    <s v="Si"/>
  </r>
  <r>
    <x v="7"/>
    <x v="80"/>
    <s v="Institución Educativa Corcovado"/>
    <s v="Los Alerses"/>
    <n v="8.2754657839999997"/>
    <n v="-73.868912350000002"/>
    <s v="8,275465784-73,86891235"/>
    <s v="MIXTO"/>
    <s v="Sí"/>
    <n v="1"/>
    <n v="624567.64840990223"/>
    <n v="914928.21066126111"/>
    <n v="18"/>
    <s v="P"/>
    <n v="4904346.6917244596"/>
    <n v="2472539.1109053949"/>
    <m/>
    <s v="No"/>
    <s v="No"/>
    <s v="No"/>
  </r>
  <r>
    <x v="7"/>
    <x v="80"/>
    <s v="Institución Educativa De Micoahumado"/>
    <s v="Progreso Bajo"/>
    <n v="8.3794959999999996"/>
    <n v="-73.968364300000005"/>
    <s v="8,379496-73,9683643"/>
    <s v="MIXTO"/>
    <s v="Sí"/>
    <n v="1"/>
    <n v="613583.72352577781"/>
    <n v="926401.13615808333"/>
    <n v="18"/>
    <s v="P"/>
    <n v="4893425.8205904523"/>
    <n v="2484062.2488729781"/>
    <m/>
    <s v="No"/>
    <s v="No"/>
    <s v="No"/>
  </r>
  <r>
    <x v="5"/>
    <x v="47"/>
    <s v="Institucion Educativa Nuevo Horizonte"/>
    <s v="Sede Caño Mono"/>
    <n v="2.2669444439999999"/>
    <n v="-74.357777780000006"/>
    <s v="2,266944444-74,35777778"/>
    <s v="MIXTO"/>
    <s v="Sí"/>
    <n v="1"/>
    <n v="571409.19998904702"/>
    <n v="250582.61607064441"/>
    <n v="18"/>
    <s v="N"/>
    <n v="4849077.0148575297"/>
    <n v="1808586.7965112471"/>
    <m/>
    <s v="No"/>
    <s v="No"/>
    <s v="No"/>
  </r>
  <r>
    <x v="1"/>
    <x v="9"/>
    <s v="Ie Indígena De Mondo"/>
    <s v="Sede Indígena Lloraudo"/>
    <n v="5.2661015797599999"/>
    <n v="-76.331095472100003"/>
    <s v="5,26610157976-76,3310954721"/>
    <s v="MIXTO"/>
    <s v="Sí"/>
    <n v="1"/>
    <n v="352490.28625287983"/>
    <n v="582236.16497376258"/>
    <n v="18"/>
    <s v="N"/>
    <n v="4630828.3917743089"/>
    <n v="2140881.2878812049"/>
    <m/>
    <s v="No"/>
    <s v="Si"/>
    <s v="Si"/>
  </r>
  <r>
    <x v="0"/>
    <x v="1"/>
    <s v="I.E. Bajo Mira Y Frontera"/>
    <s v="Sede # 3 Bajo Santo Domingo Vuelta Del Carmen"/>
    <n v="1.5751851180000001"/>
    <n v="-78.855873900000006"/>
    <s v="1,575185118-78,8558739"/>
    <s v="MIXTO"/>
    <s v="Sí"/>
    <n v="1"/>
    <n v="738553.97280209896"/>
    <n v="174228.46489902251"/>
    <n v="17"/>
    <s v="N"/>
    <n v="4347750.6133353934"/>
    <n v="1733004.2589211101"/>
    <m/>
    <s v="No"/>
    <s v="No"/>
    <s v="No"/>
  </r>
  <r>
    <x v="0"/>
    <x v="1"/>
    <s v="Ie. Vallenato"/>
    <s v="Sede # 16 Las Juntas"/>
    <n v="1.6361016272"/>
    <n v="-78.613904394000002"/>
    <s v="1,6361016272-78,613904394"/>
    <s v="MIXTO"/>
    <s v="Sí"/>
    <n v="1"/>
    <n v="765482.32228004606"/>
    <n v="180996.7835108038"/>
    <n v="17"/>
    <s v="N"/>
    <n v="4374809.5806653993"/>
    <n v="1739692.673690265"/>
    <m/>
    <s v="No"/>
    <s v="No"/>
    <s v="No"/>
  </r>
  <r>
    <x v="8"/>
    <x v="63"/>
    <s v="Institucion Educativa Arturo Salazar Mejia"/>
    <s v="Aposentos"/>
    <n v="5.7227796419999999"/>
    <n v="-72.233389040000006"/>
    <s v="5,722779642-72,23338904"/>
    <s v="MIXTO"/>
    <s v="Sí"/>
    <n v="1"/>
    <n v="806447.90649067657"/>
    <n v="633298.36528346105"/>
    <n v="18"/>
    <s v="N"/>
    <n v="5084850.8050425015"/>
    <n v="2190413.1905604959"/>
    <m/>
    <s v="No"/>
    <s v="No"/>
    <s v="No"/>
  </r>
  <r>
    <x v="11"/>
    <x v="93"/>
    <s v="I.E.R. La Inmaculada"/>
    <s v="El Salado"/>
    <n v="2.3244950000000002"/>
    <n v="-74.938225000000003"/>
    <s v="2,324495-74,938225"/>
    <s v="MIXTO"/>
    <s v="Sí"/>
    <n v="1"/>
    <n v="506868.39369109011"/>
    <n v="256928.10342479509"/>
    <n v="18"/>
    <s v="N"/>
    <n v="4784545.3644298939"/>
    <n v="1815022.5233892731"/>
    <m/>
    <s v="No"/>
    <s v="No"/>
    <s v="No"/>
  </r>
  <r>
    <x v="1"/>
    <x v="111"/>
    <s v="Ie De Primavera"/>
    <s v="Sede Negria"/>
    <n v="5.983333333"/>
    <n v="-76.143055559999993"/>
    <s v="5,983333333-76,14305556"/>
    <s v="MIXTO"/>
    <s v="Sí"/>
    <n v="1"/>
    <n v="373486.58540291648"/>
    <n v="661493.75552056893"/>
    <n v="18"/>
    <s v="N"/>
    <n v="4652116.5867363177"/>
    <n v="2220142.4700431982"/>
    <m/>
    <s v="Sí"/>
    <s v="No"/>
    <s v="Si"/>
  </r>
  <r>
    <x v="6"/>
    <x v="10"/>
    <s v="Institucion Educativa Departamental Elvia Vizcaino De Todaro"/>
    <s v="Erm 20 De Julio"/>
    <n v="10.590955309"/>
    <n v="-74.190502210000005"/>
    <s v="10,590955309-74,19050221"/>
    <s v="MIXTO"/>
    <s v="Sí"/>
    <n v="1"/>
    <n v="588555.10040275496"/>
    <n v="1170866.748446546"/>
    <n v="18"/>
    <s v="P"/>
    <n v="4869812.2654570984"/>
    <n v="2728581.4311685339"/>
    <m/>
    <s v="No"/>
    <s v="No"/>
    <s v="No"/>
  </r>
  <r>
    <x v="12"/>
    <x v="51"/>
    <s v="Centro Educativo Rural San Gil"/>
    <s v="Sede Voladores"/>
    <n v="8.3568333330000009"/>
    <n v="-72.781283329999994"/>
    <s v="8,356833333-72,78128333"/>
    <s v="MIXTO"/>
    <s v="Sí"/>
    <n v="1"/>
    <n v="744342.35000932775"/>
    <n v="924434.50980087847"/>
    <n v="18"/>
    <s v="P"/>
    <n v="5024071.3972591152"/>
    <n v="2481433.235639215"/>
    <n v="1"/>
    <s v="No"/>
    <s v="No"/>
    <s v="No"/>
  </r>
  <r>
    <x v="3"/>
    <x v="103"/>
    <s v="C. E. R. Indigenista San Matias"/>
    <s v="San Pedrito"/>
    <n v="7.3029462591699996"/>
    <n v="-75.850351056600005"/>
    <s v="7,30294625917-75,8503510566"/>
    <s v="MIXTO"/>
    <s v="Sí"/>
    <n v="1"/>
    <n v="406136.37279936078"/>
    <n v="807327.28371114482"/>
    <n v="18"/>
    <s v="N"/>
    <n v="4685382.6575730639"/>
    <n v="2365960.6484714639"/>
    <m/>
    <s v="No"/>
    <s v="No"/>
    <s v="No"/>
  </r>
  <r>
    <x v="1"/>
    <x v="13"/>
    <s v="Ie Indígena De Vacal"/>
    <s v="Sede Indígena Miguel Becheche Zarco"/>
    <n v="5.6367170640099999"/>
    <n v="-77.084188723799997"/>
    <s v="5,63671706401-77,0841887238"/>
    <s v="MIXTO"/>
    <s v="Sí"/>
    <n v="1"/>
    <n v="269145.6551023405"/>
    <n v="623459.28231859952"/>
    <n v="18"/>
    <s v="N"/>
    <n v="4547517.4537297525"/>
    <n v="2182432.999037649"/>
    <m/>
    <s v="No"/>
    <s v="Si"/>
    <s v="Si"/>
  </r>
  <r>
    <x v="1"/>
    <x v="105"/>
    <s v="Ce Indígena Campo Bonito De Tarido"/>
    <s v="Sede Indígena Los Zainos"/>
    <n v="6.7833333329999999"/>
    <n v="-77.001388890000001"/>
    <s v="6,783333333-77,00138889"/>
    <s v="MIXTO"/>
    <s v="Sí"/>
    <n v="1"/>
    <n v="278800.12242570153"/>
    <n v="750253.68109370256"/>
    <n v="18"/>
    <s v="N"/>
    <n v="4557666.6884486843"/>
    <n v="2309373.3317331038"/>
    <m/>
    <s v="No"/>
    <s v="Si"/>
    <s v="Si"/>
  </r>
  <r>
    <x v="10"/>
    <x v="39"/>
    <s v="Centro Educativo La Palmera"/>
    <s v="El Convenio"/>
    <n v="1.0603084460000001"/>
    <n v="-76.339200020000007"/>
    <s v="1,060308446-76,33920002"/>
    <s v="MIXTO"/>
    <s v="Sí"/>
    <n v="1"/>
    <n v="350992.26265929878"/>
    <n v="117228.3041245342"/>
    <n v="18"/>
    <s v="N"/>
    <n v="4628430.8240835425"/>
    <n v="1675399.244546931"/>
    <m/>
    <s v="No"/>
    <s v="No"/>
    <s v="No"/>
  </r>
  <r>
    <x v="10"/>
    <x v="39"/>
    <s v="Institución Educativa Agricola Piamonte"/>
    <s v="El Morro"/>
    <n v="1.0582145199999999"/>
    <n v="-76.271147429999999"/>
    <s v="1,05821452-76,27114743"/>
    <s v="MIXTO"/>
    <s v="Sí"/>
    <n v="1"/>
    <n v="358565.40633167588"/>
    <n v="116993.61135833251"/>
    <n v="18"/>
    <s v="N"/>
    <n v="4636011.4977873312"/>
    <n v="1675159.413189552"/>
    <m/>
    <s v="No"/>
    <s v="No"/>
    <s v="No"/>
  </r>
  <r>
    <x v="6"/>
    <x v="113"/>
    <s v="Institucion Educativa Departamental Sagrado Corazon De Jesus"/>
    <s v="Esc Ntra Sra Del Carmen"/>
    <n v="9.5221146343100003"/>
    <n v="-74.647899990400006"/>
    <s v="9,52211463431-74,6478999904"/>
    <s v="MIXTO"/>
    <s v="Sí"/>
    <n v="1"/>
    <n v="538643.85919439234"/>
    <n v="1052596.1853126639"/>
    <n v="18"/>
    <s v="P"/>
    <n v="4819188.5749741681"/>
    <n v="2610635.1124835392"/>
    <m/>
    <s v="No"/>
    <s v="No"/>
    <s v="No"/>
  </r>
  <r>
    <x v="19"/>
    <x v="65"/>
    <s v="Ie Rur Jordan Guisia"/>
    <s v="Esc Rur Mix El Limoncito"/>
    <n v="0.41296368771699998"/>
    <n v="-76.884092895400002"/>
    <s v="0,412963687717-76,8840928954"/>
    <s v="MIXTO"/>
    <s v="Sí"/>
    <n v="1"/>
    <n v="290314.99787678069"/>
    <n v="45669.758564510441"/>
    <n v="18"/>
    <s v="N"/>
    <n v="4567648.3294456247"/>
    <n v="1603781.9163256551"/>
    <m/>
    <s v="No"/>
    <s v="No"/>
    <s v="No"/>
  </r>
  <r>
    <x v="22"/>
    <x v="116"/>
    <s v="C.E. El Yeso"/>
    <s v="Arenal"/>
    <n v="9.4542450000000002"/>
    <n v="-75.307827000000003"/>
    <s v="9,454245-75,307827"/>
    <s v="MIXTO"/>
    <s v="Sí"/>
    <n v="1"/>
    <n v="466208.6166247428"/>
    <n v="1045087.771720357"/>
    <n v="18"/>
    <s v="P"/>
    <n v="4746698.0267009176"/>
    <n v="2603542.4955754778"/>
    <m/>
    <s v="No"/>
    <s v="No"/>
    <s v="No"/>
  </r>
  <r>
    <x v="19"/>
    <x v="67"/>
    <s v="Ier Puerto Bello"/>
    <s v="Esc Rur Mix Monte Verde"/>
    <n v="0.50504672192900002"/>
    <n v="-76.497272847199994"/>
    <s v="0,505046721929-76,4972728472"/>
    <s v="MIXTO"/>
    <s v="Sí"/>
    <n v="1"/>
    <n v="333378.35843822808"/>
    <n v="55842.045359141368"/>
    <n v="18"/>
    <s v="N"/>
    <n v="4610768.465599223"/>
    <n v="1613954.854596101"/>
    <m/>
    <s v="No"/>
    <s v="No"/>
    <s v="No"/>
  </r>
  <r>
    <x v="14"/>
    <x v="88"/>
    <s v="Ie Jose Antonio Galan"/>
    <s v="Agualinda"/>
    <n v="6.799722"/>
    <n v="-71.286389"/>
    <s v="6,799722-71,286389"/>
    <s v="MIXTO"/>
    <s v="Sí"/>
    <n v="1"/>
    <n v="247294.21257424389"/>
    <n v="752206.13640269917"/>
    <n v="19"/>
    <s v="N"/>
    <n v="5189301.4910886316"/>
    <n v="2309692.9312410299"/>
    <m/>
    <s v="No"/>
    <s v="No"/>
    <s v="No"/>
  </r>
  <r>
    <x v="24"/>
    <x v="117"/>
    <s v="Institucion Educativa Caña Brava"/>
    <s v="Escuela Rural El Saman"/>
    <n v="7.3319444440000003"/>
    <n v="-73.165277779999997"/>
    <s v="7,331944444-73,16527778"/>
    <s v="MIXTO"/>
    <s v="Sí"/>
    <n v="1"/>
    <n v="702534.08616538765"/>
    <n v="810858.37136617652"/>
    <n v="18"/>
    <s v="N"/>
    <n v="4981765.3790397691"/>
    <n v="2368173.0156148099"/>
    <m/>
    <s v="No"/>
    <s v="No"/>
    <s v="No"/>
  </r>
  <r>
    <x v="6"/>
    <x v="19"/>
    <s v="Institucion Educativa  Siberia"/>
    <s v="Erm Jose Antonio Galan (Canta Rana)"/>
    <n v="10.992911319999999"/>
    <n v="-74.032848209999997"/>
    <s v="10,99291132-74,03284821"/>
    <s v="MIXTO"/>
    <s v="Sí"/>
    <n v="1"/>
    <n v="605662.58570265712"/>
    <n v="1215365.694437172"/>
    <n v="18"/>
    <s v="P"/>
    <n v="4887204.4469058625"/>
    <n v="2772952.7736447351"/>
    <m/>
    <s v="No"/>
    <s v="No"/>
    <s v="No"/>
  </r>
  <r>
    <x v="2"/>
    <x v="76"/>
    <s v="Centro Indigena Cherua"/>
    <s v="Escuela Indigena De Pozo De Humo"/>
    <n v="10.3823252568"/>
    <n v="-73.463145389600001"/>
    <s v="10,3823252568-73,4631453896"/>
    <s v="MIXTO"/>
    <s v="Sí"/>
    <n v="1"/>
    <n v="668250.73838154192"/>
    <n v="1148090.9336884881"/>
    <n v="18"/>
    <s v="P"/>
    <n v="4949321.5712807123"/>
    <n v="2705311.3963922178"/>
    <m/>
    <s v="No"/>
    <s v="Si"/>
    <s v="Si"/>
  </r>
  <r>
    <x v="6"/>
    <x v="114"/>
    <s v="Institucion Educativa Distrital Técnica De Minca"/>
    <s v="Sede 2, San Cayetano"/>
    <n v="11.1218943204999"/>
    <n v="-73.885278468699894"/>
    <s v="11,1218943204999-73,8852784686999"/>
    <s v="MIXTO"/>
    <s v="Sí"/>
    <n v="1"/>
    <n v="621733.31155893335"/>
    <n v="1229685.8424079809"/>
    <n v="18"/>
    <s v="P"/>
    <n v="4903363.8326499714"/>
    <n v="2787158.9696168262"/>
    <m/>
    <s v="No"/>
    <s v="No"/>
    <s v="No"/>
  </r>
  <r>
    <x v="8"/>
    <x v="98"/>
    <s v="Institucion Educativa Simon Bolivar"/>
    <s v="Manuela Beltran"/>
    <n v="5.8160030000000003"/>
    <n v="-71.680088999999995"/>
    <s v="5,816003-71,680089"/>
    <s v="MIXTO"/>
    <s v="Sí"/>
    <n v="1"/>
    <n v="203191.3890582101"/>
    <n v="643569.03220773733"/>
    <n v="19"/>
    <s v="N"/>
    <n v="5146076.3015473206"/>
    <n v="2200828.0130776088"/>
    <m/>
    <s v="No"/>
    <s v="No"/>
    <s v="No"/>
  </r>
  <r>
    <x v="3"/>
    <x v="55"/>
    <s v="I.E. San Vicente Del Congo"/>
    <s v="Las Mantecas"/>
    <n v="8.0627779999999998"/>
    <n v="-76.658889000000002"/>
    <s v="8,062778-76,658889"/>
    <s v="MIXTO"/>
    <s v="Sí"/>
    <n v="1"/>
    <n v="317195.15240562608"/>
    <n v="891609.3160630737"/>
    <n v="18"/>
    <s v="P"/>
    <n v="4596751.5001662103"/>
    <n v="2450738.7221341068"/>
    <m/>
    <s v="No"/>
    <s v="No"/>
    <s v="No"/>
  </r>
  <r>
    <x v="0"/>
    <x v="0"/>
    <s v="Institucion Educativa Indigena Tecnica Agroambiental Bilingüe Awa"/>
    <s v="Sede 8 La Faldada"/>
    <n v="1.2733333330000001"/>
    <n v="-78.371388890000006"/>
    <s v="1,273333333-78,37138889"/>
    <s v="ZNI"/>
    <s v="Sí"/>
    <n v="1"/>
    <n v="792530.08428798919"/>
    <n v="140891.02042486341"/>
    <n v="17"/>
    <s v="N"/>
    <n v="4401802.6964297332"/>
    <n v="1699359.537729535"/>
    <m/>
    <s v="No"/>
    <s v="Si"/>
    <s v="Si"/>
  </r>
  <r>
    <x v="20"/>
    <x v="118"/>
    <s v="C.E. Indígena El Itilla"/>
    <s v="La Reforma"/>
    <n v="2.1166670000000001"/>
    <n v="-72.61"/>
    <s v="2,116667-72,61"/>
    <s v="ZNI"/>
    <s v="Sí"/>
    <n v="1"/>
    <n v="765844.33132571634"/>
    <n v="234161.24590052871"/>
    <n v="18"/>
    <s v="N"/>
    <n v="5043350.8053356074"/>
    <n v="1791917.7304113731"/>
    <n v="1"/>
    <s v="No"/>
    <s v="Si"/>
    <s v="Si"/>
  </r>
  <r>
    <x v="20"/>
    <x v="89"/>
    <s v="Institucion Educativa La Paz"/>
    <s v="Kuwait"/>
    <n v="2.085277778"/>
    <n v="-71.516388890000002"/>
    <s v="2,085277778-71,51638889"/>
    <s v="ZNI"/>
    <s v="Sí"/>
    <n v="1"/>
    <n v="220082.7392778272"/>
    <n v="230710.6443447276"/>
    <n v="19"/>
    <s v="N"/>
    <n v="5164932.6655501248"/>
    <n v="1788521.883382394"/>
    <m/>
    <s v="No"/>
    <s v="No"/>
    <s v="No"/>
  </r>
  <r>
    <x v="0"/>
    <x v="1"/>
    <s v="I.E.T. Agrop-Ambiental Bilingue Inda Sabaleta"/>
    <s v="Sede # 9 Indigena Awa El Cedro"/>
    <n v="1.6361016272"/>
    <n v="-78.613904394000002"/>
    <s v="1,6361016272-78,613904394"/>
    <s v="ZNI"/>
    <s v="Sí"/>
    <n v="1"/>
    <n v="765482.32228004606"/>
    <n v="180996.7835108038"/>
    <n v="17"/>
    <s v="N"/>
    <n v="4374809.5806653993"/>
    <n v="1739692.673690265"/>
    <m/>
    <s v="No"/>
    <s v="Si"/>
    <s v="Si"/>
  </r>
  <r>
    <x v="21"/>
    <x v="77"/>
    <s v="Institución Educativa El Sejal"/>
    <s v="Centro Educativo Manuelita Saenz Toro"/>
    <n v="4.0352779999999999"/>
    <n v="-68.179444000000004"/>
    <s v="4,035278-68,179444"/>
    <s v="MIXTO"/>
    <s v="Sí"/>
    <n v="1"/>
    <n v="591085.59289006388"/>
    <n v="446072.75989222771"/>
    <n v="19"/>
    <s v="N"/>
    <n v="5535502.2348212898"/>
    <n v="2005486.0069050449"/>
    <m/>
    <s v="No"/>
    <s v="Si"/>
    <s v="Si"/>
  </r>
  <r>
    <x v="10"/>
    <x v="24"/>
    <s v="Institucion Educativa La Rotura"/>
    <s v="El Bujio"/>
    <n v="2.9905560000000002"/>
    <n v="-77.486439000000004"/>
    <s v="2,990556-77,486439"/>
    <s v="MIXTO"/>
    <s v="Sí"/>
    <n v="1"/>
    <n v="223608.99471028449"/>
    <n v="330862.33438570373"/>
    <n v="18"/>
    <s v="N"/>
    <n v="4501135.8086841553"/>
    <n v="1889487.126141397"/>
    <m/>
    <s v="No"/>
    <s v="No"/>
    <s v="No"/>
  </r>
  <r>
    <x v="10"/>
    <x v="119"/>
    <s v="Institucion Educativa Etnoeducativo Puerto Saija"/>
    <s v="La Herradura"/>
    <n v="2.8200554530000002"/>
    <n v="-77.541454060000007"/>
    <s v="2,820055453-77,54145406"/>
    <s v="MIXTO"/>
    <s v="Sí"/>
    <n v="1"/>
    <n v="217447.13980168381"/>
    <n v="312011.84781572252"/>
    <n v="18"/>
    <s v="N"/>
    <n v="4494929.614600921"/>
    <n v="1870614.5710514709"/>
    <m/>
    <s v="Sí"/>
    <s v="No"/>
    <s v="Si"/>
  </r>
  <r>
    <x v="7"/>
    <x v="27"/>
    <s v="Institución Educativa De La Ventura"/>
    <s v="Pincho"/>
    <n v="8.3443826049999998"/>
    <n v="-74.343063079999993"/>
    <s v="8,344382605-74,34306308"/>
    <s v="MIXTO"/>
    <s v="Sí"/>
    <n v="1"/>
    <n v="572333.39157918829"/>
    <n v="922430.37862955499"/>
    <n v="18"/>
    <s v="P"/>
    <n v="4852168.5188323408"/>
    <n v="2480302.1192405899"/>
    <m/>
    <s v="No"/>
    <s v="No"/>
    <s v="No"/>
  </r>
  <r>
    <x v="7"/>
    <x v="27"/>
    <s v="Institución Educativa De La Ventura"/>
    <s v="Bellavista  Tagual"/>
    <n v="8.4432266049999996"/>
    <n v="-74.341401219999995"/>
    <s v="8,443226605-74,34140122"/>
    <s v="MIXTO"/>
    <s v="Sí"/>
    <n v="1"/>
    <n v="572498.04391367268"/>
    <n v="933358.94936875743"/>
    <n v="18"/>
    <s v="P"/>
    <n v="4852388.8203002"/>
    <n v="2491227.580361031"/>
    <m/>
    <s v="No"/>
    <s v="No"/>
    <s v="No"/>
  </r>
  <r>
    <x v="7"/>
    <x v="27"/>
    <s v="Institución Educativa Rafael Segundo Turizo Martinez"/>
    <s v="Los Angeles"/>
    <n v="8.6394955650000007"/>
    <n v="-74.211376000000001"/>
    <s v="8,639495565-74,211376"/>
    <s v="MIXTO"/>
    <s v="Sí"/>
    <n v="1"/>
    <n v="586767.55377485557"/>
    <n v="955085.89559605985"/>
    <n v="18"/>
    <s v="P"/>
    <n v="4866767.4224897353"/>
    <n v="2512875.170342946"/>
    <m/>
    <s v="No"/>
    <s v="No"/>
    <s v="No"/>
  </r>
  <r>
    <x v="2"/>
    <x v="4"/>
    <s v="Centro Educativo Indigena Gunchukwa"/>
    <s v="Sede Casa De Zinc"/>
    <n v="10.447813999999999"/>
    <n v="-73.615536000000006"/>
    <s v="10,447814-73,615536"/>
    <s v="MIXTO"/>
    <s v="Sí"/>
    <n v="1"/>
    <n v="651532.55142330239"/>
    <n v="1155257.0932190041"/>
    <n v="18"/>
    <s v="P"/>
    <n v="4932660.1709849183"/>
    <n v="2712578.0312578608"/>
    <m/>
    <s v="No"/>
    <s v="Si"/>
    <s v="Si"/>
  </r>
  <r>
    <x v="0"/>
    <x v="29"/>
    <s v="Centro Educativo La Conquista"/>
    <s v="Sede 13 Mialo"/>
    <n v="1.7044440000000001"/>
    <n v="-78.3125"/>
    <s v="1,704444-78,3125"/>
    <s v="MIXTO"/>
    <s v="Sí"/>
    <n v="1"/>
    <n v="799030.25038613449"/>
    <n v="188601.5431830466"/>
    <n v="17"/>
    <s v="N"/>
    <n v="4408495.6470649773"/>
    <n v="1747184.40445138"/>
    <m/>
    <s v="Sí"/>
    <s v="No"/>
    <s v="Si"/>
  </r>
  <r>
    <x v="0"/>
    <x v="45"/>
    <s v="Institucion Educativa Litoral Pacifico"/>
    <s v="Sede 8 Víbora Paraíso"/>
    <n v="2.3111080519999998"/>
    <n v="-78.317858110000003"/>
    <s v="2,311108052-78,31785811"/>
    <s v="MIXTO"/>
    <s v="Sí"/>
    <n v="1"/>
    <n v="798323.45230209897"/>
    <n v="255730.00103730921"/>
    <n v="17"/>
    <s v="N"/>
    <n v="4408116.8881184831"/>
    <n v="1814505.65255715"/>
    <m/>
    <s v="Sí"/>
    <s v="No"/>
    <s v="Si"/>
  </r>
  <r>
    <x v="0"/>
    <x v="45"/>
    <s v="Institucion Educativa San Jose Calabazal"/>
    <s v="Sede 3 La Tolita"/>
    <n v="2.4730560000000001"/>
    <n v="-78.277221999999995"/>
    <s v="2,473056-78,277222"/>
    <s v="MIXTO"/>
    <s v="Sí"/>
    <n v="1"/>
    <n v="802811.05663915852"/>
    <n v="273659.3345846021"/>
    <n v="17"/>
    <s v="N"/>
    <n v="4412721.9291235106"/>
    <n v="1832458.370011152"/>
    <m/>
    <s v="No"/>
    <s v="No"/>
    <s v="No"/>
  </r>
  <r>
    <x v="0"/>
    <x v="60"/>
    <s v="Institucion Educativa Politecnica Santa Barbara"/>
    <s v="Sede 9 Boca De Sequihondita"/>
    <n v="2.4675242329999998"/>
    <n v="-77.988093149999997"/>
    <s v="2,467524233-77,98809315"/>
    <s v="MIXTO"/>
    <s v="Sí"/>
    <n v="1"/>
    <n v="167655.14208646459"/>
    <n v="273110.62270167371"/>
    <n v="18"/>
    <s v="N"/>
    <n v="4444979.5732449796"/>
    <n v="1831719.8062084829"/>
    <m/>
    <s v="No"/>
    <s v="No"/>
    <s v="No"/>
  </r>
  <r>
    <x v="1"/>
    <x v="101"/>
    <s v="Ce Indígena Cuna Yala De Arquia"/>
    <s v="Sede Indígena Ziparado Rio Tanela"/>
    <n v="8.1172810793900005"/>
    <n v="-77.1037272298"/>
    <s v="8,11728107939-77,1037272298"/>
    <s v="MIXTO"/>
    <s v="Sí"/>
    <n v="1"/>
    <n v="268187.35483567719"/>
    <n v="897864.59827552957"/>
    <n v="18"/>
    <s v="P"/>
    <n v="4547709.7612261148"/>
    <n v="2457243.977470221"/>
    <m/>
    <s v="No"/>
    <s v="Si"/>
    <s v="Si"/>
  </r>
  <r>
    <x v="3"/>
    <x v="6"/>
    <s v="C. E. R. Indigenista Chagerado"/>
    <s v="Indigena Turriquitado Alto"/>
    <n v="6.6872220000000002"/>
    <n v="-76.611389000000003"/>
    <s v="6,687222-76,611389"/>
    <s v="MIXTO"/>
    <s v="Sí"/>
    <n v="1"/>
    <n v="321881.55643927021"/>
    <n v="739464.29339465126"/>
    <n v="18"/>
    <s v="N"/>
    <n v="4600759.4050108474"/>
    <n v="2298392.9657386979"/>
    <m/>
    <s v="No"/>
    <s v="Si"/>
    <s v="Si"/>
  </r>
  <r>
    <x v="12"/>
    <x v="61"/>
    <s v="Institucion Educativa Rural La Fortuna"/>
    <s v="Sede Encantados Uno"/>
    <n v="8.5294648009999996"/>
    <n v="-73.03687687"/>
    <s v="8,529464801-73,03687687"/>
    <s v="MIXTO"/>
    <s v="Sí"/>
    <n v="1"/>
    <n v="716086.97840860439"/>
    <n v="943380.98141856038"/>
    <n v="18"/>
    <s v="P"/>
    <n v="4995943.238101786"/>
    <n v="2500504.2103962228"/>
    <n v="1"/>
    <s v="No"/>
    <s v="No"/>
    <s v="No"/>
  </r>
  <r>
    <x v="20"/>
    <x v="120"/>
    <s v="Institucion Educativa La Paz"/>
    <s v="Salto Gloria"/>
    <n v="2.3301615491200001"/>
    <n v="-72.627185993300003"/>
    <s v="2,33016154912-72,6271859933"/>
    <s v="MIXTO"/>
    <s v="Sí"/>
    <n v="1"/>
    <n v="763893.62903097086"/>
    <n v="257776.55271275461"/>
    <n v="18"/>
    <s v="N"/>
    <n v="5041434.4980133986"/>
    <n v="1815506.238273683"/>
    <m/>
    <s v="No"/>
    <s v="No"/>
    <s v="No"/>
  </r>
  <r>
    <x v="11"/>
    <x v="81"/>
    <s v="I.E. R. Agro Nuñez"/>
    <s v="Puerto Brasilia"/>
    <n v="1.0592838979999999"/>
    <n v="-75.188094550000002"/>
    <s v="1,059283898-75,18809455"/>
    <s v="MIXTO"/>
    <s v="Sí"/>
    <n v="1"/>
    <n v="479073.30108623282"/>
    <n v="117083.4664637176"/>
    <n v="18"/>
    <s v="N"/>
    <n v="4756599.0767457727"/>
    <n v="1675171.464742278"/>
    <m/>
    <s v="No"/>
    <s v="No"/>
    <s v="No"/>
  </r>
  <r>
    <x v="12"/>
    <x v="82"/>
    <s v="Institucion Educativa Rural Domingo Savio"/>
    <s v="Sede El Salado Bajo"/>
    <n v="8.6566869040000007"/>
    <n v="-73.048969999999997"/>
    <s v="8,656686904-73,04897"/>
    <s v="MIXTO"/>
    <s v="Sí"/>
    <n v="1"/>
    <n v="714683.72420637414"/>
    <n v="957447.09675961547"/>
    <n v="18"/>
    <s v="P"/>
    <n v="4994614.6885556746"/>
    <n v="2514563.7528257468"/>
    <m/>
    <s v="No"/>
    <s v="No"/>
    <s v="No"/>
  </r>
  <r>
    <x v="7"/>
    <x v="121"/>
    <s v="Institución Educativa Ema Troncoso Rabelo"/>
    <s v="Los Peñones"/>
    <n v="8.4408379999999994"/>
    <n v="-73.900041999999999"/>
    <s v="8,440838-73,900042"/>
    <s v="MIXTO"/>
    <s v="Sí"/>
    <n v="1"/>
    <n v="621087.86646107037"/>
    <n v="933204.32762588712"/>
    <n v="18"/>
    <s v="P"/>
    <n v="4900961.2877672743"/>
    <n v="2490824.06236764"/>
    <m/>
    <s v="No"/>
    <s v="No"/>
    <s v="No"/>
  </r>
  <r>
    <x v="5"/>
    <x v="8"/>
    <s v="Centro Educativo Guacamayas"/>
    <s v="Sede La Independencia"/>
    <n v="3.1177777780000002"/>
    <n v="-71.937777780000005"/>
    <s v="3,117777778-71,93777778"/>
    <s v="MIXTO"/>
    <s v="Sí"/>
    <n v="1"/>
    <n v="173436.28621782651"/>
    <n v="345067.18189040577"/>
    <n v="19"/>
    <s v="N"/>
    <n v="5117984.4893652815"/>
    <n v="1902582.655360637"/>
    <m/>
    <s v="No"/>
    <s v="No"/>
    <s v="No"/>
  </r>
  <r>
    <x v="1"/>
    <x v="48"/>
    <s v="Ie Corazon De Maria"/>
    <s v="Sede El Quince"/>
    <n v="5.9666666670000001"/>
    <n v="-76.145833330000002"/>
    <s v="5,966666667-76,14583333"/>
    <s v="MIXTO"/>
    <s v="Sí"/>
    <n v="1"/>
    <n v="373175.26482629823"/>
    <n v="659651.66508479055"/>
    <n v="18"/>
    <s v="N"/>
    <n v="4651798.2778856214"/>
    <n v="2218299.8645093408"/>
    <m/>
    <s v="No"/>
    <s v="No"/>
    <s v="No"/>
  </r>
  <r>
    <x v="0"/>
    <x v="91"/>
    <s v="Institucion Educativa El Palmar"/>
    <s v="Sede 12 Alto Bonito"/>
    <n v="1.929086544"/>
    <n v="-77.390310049999997"/>
    <s v="1,929086544-77,39031005"/>
    <s v="MIXTO"/>
    <s v="Sí"/>
    <n v="1"/>
    <n v="234090.58388194421"/>
    <n v="213409.6307489897"/>
    <n v="18"/>
    <s v="N"/>
    <n v="4511458.3686155546"/>
    <n v="1771818.055842309"/>
    <m/>
    <s v="No"/>
    <s v="No"/>
    <s v="No"/>
  </r>
  <r>
    <x v="1"/>
    <x v="9"/>
    <s v="Ie Indígena De Mondo"/>
    <s v="Sede Indígena Luis Eloy Warabata Waitoto"/>
    <n v="5.2661015797599999"/>
    <n v="-76.331095472100003"/>
    <s v="5,26610157976-76,3310954721"/>
    <s v="MIXTO"/>
    <s v="Sí"/>
    <n v="1"/>
    <n v="352490.28625287983"/>
    <n v="582236.16497376258"/>
    <n v="18"/>
    <s v="N"/>
    <n v="4630828.3917743089"/>
    <n v="2140881.2878812049"/>
    <m/>
    <s v="No"/>
    <s v="Si"/>
    <s v="Si"/>
  </r>
  <r>
    <x v="0"/>
    <x v="1"/>
    <s v="I. E.  Peña Colorada"/>
    <s v="Sede # 3 Viguaral"/>
    <n v="1.8108031"/>
    <n v="-78.769147099999898"/>
    <s v="1,8108031-78,7691470999999"/>
    <s v="MIXTO"/>
    <s v="Sí"/>
    <n v="1"/>
    <n v="748177.94846755266"/>
    <n v="200301.54796206811"/>
    <n v="17"/>
    <s v="N"/>
    <n v="4357521.8576936983"/>
    <n v="1759142.998849465"/>
    <m/>
    <s v="No"/>
    <s v="No"/>
    <s v="No"/>
  </r>
  <r>
    <x v="17"/>
    <x v="102"/>
    <s v="Institucion Educativa Santo Domingo"/>
    <s v="San Rafael Barrial Central"/>
    <n v="8.2433937920000009"/>
    <n v="-76.300483229999998"/>
    <s v="8,243393792-76,30048323"/>
    <s v="MIXTO"/>
    <s v="Sí"/>
    <n v="1"/>
    <n v="356762.21497051651"/>
    <n v="911438.67062346067"/>
    <n v="18"/>
    <s v="P"/>
    <n v="4636459.7288613981"/>
    <n v="2470393.0026074611"/>
    <m/>
    <s v="No"/>
    <s v="No"/>
    <s v="No"/>
  </r>
  <r>
    <x v="11"/>
    <x v="93"/>
    <s v="I.E.R. La Inmaculada"/>
    <s v="El Caiman"/>
    <n v="2.2864270000000002"/>
    <n v="-74.945404999999994"/>
    <s v="2,286427-74,945405"/>
    <s v="MIXTO"/>
    <s v="Sí"/>
    <n v="1"/>
    <n v="506070.25335541542"/>
    <n v="252720.34247864501"/>
    <n v="18"/>
    <s v="N"/>
    <n v="4783741.1721617756"/>
    <n v="1810815.1448441781"/>
    <m/>
    <s v="No"/>
    <s v="No"/>
    <s v="No"/>
  </r>
  <r>
    <x v="23"/>
    <x v="122"/>
    <s v="Institucion Educativa Altozano"/>
    <s v="Santa Elena"/>
    <n v="4.0125000000000002"/>
    <n v="-75.303333330000001"/>
    <s v="4,0125-75,30333333"/>
    <s v="MIXTO"/>
    <s v="Sí"/>
    <n v="1"/>
    <n v="466328.62235784909"/>
    <n v="443515.31820940471"/>
    <n v="18"/>
    <s v="N"/>
    <n v="4744354.3873241907"/>
    <n v="2001740.8545914609"/>
    <n v="1"/>
    <s v="No"/>
    <s v="No"/>
    <s v="No"/>
  </r>
  <r>
    <x v="23"/>
    <x v="122"/>
    <s v="Institucion Educativa John F. Kennedy"/>
    <s v="Palermo"/>
    <n v="3.8811110000000002"/>
    <n v="-75.176389"/>
    <s v="3,881111-75,176389"/>
    <s v="MIXTO"/>
    <s v="Sí"/>
    <n v="1"/>
    <n v="480417.00257529528"/>
    <n v="428987.99851580558"/>
    <n v="18"/>
    <s v="N"/>
    <n v="4758412.8177470053"/>
    <n v="1987174.5119442181"/>
    <m/>
    <s v="No"/>
    <s v="Si"/>
    <s v="Si"/>
  </r>
  <r>
    <x v="12"/>
    <x v="51"/>
    <s v="Institucion Educativa Rural Nuestra Señora Del Carmen"/>
    <s v="Sede El Bojoso"/>
    <n v="8.2860589640000004"/>
    <n v="-72.741427950000002"/>
    <s v="8,286058964-72,74142795"/>
    <s v="MIXTO"/>
    <s v="Sí"/>
    <n v="1"/>
    <n v="748778.40378901805"/>
    <n v="916629.25223304273"/>
    <n v="18"/>
    <s v="P"/>
    <n v="5028462.9133793553"/>
    <n v="2473614.605229585"/>
    <n v="1"/>
    <s v="No"/>
    <s v="No"/>
    <s v="No"/>
  </r>
  <r>
    <x v="3"/>
    <x v="52"/>
    <s v="C. E. R. Indigenista Amparrado Carmen"/>
    <s v="C.E.R.I Mico Grande"/>
    <n v="7.0019100000000662"/>
    <n v="-76.264679999999942"/>
    <s v="7,00191000000007-76,2646799999999"/>
    <s v="MIXTO"/>
    <s v="Sí"/>
    <n v="1"/>
    <n v="360304.28188998508"/>
    <n v="774147.97050466028"/>
    <n v="18"/>
    <s v="N"/>
    <n v="4639367.8333768575"/>
    <n v="2332953.3192063938"/>
    <m/>
    <s v="No"/>
    <s v="Si"/>
    <s v="Si"/>
  </r>
  <r>
    <x v="3"/>
    <x v="35"/>
    <s v="I. E. R. La Blanquita Del Murri"/>
    <s v="C.E.R Pantanos"/>
    <n v="6.672041589"/>
    <n v="-76.517162279999994"/>
    <s v="6,672041589-76,51716228"/>
    <s v="MIXTO"/>
    <s v="Sí"/>
    <n v="1"/>
    <n v="332294.40234301501"/>
    <n v="737752.46746207098"/>
    <n v="18"/>
    <s v="N"/>
    <n v="4611177.1968840817"/>
    <n v="2296636.763037472"/>
    <m/>
    <s v="No"/>
    <s v="Si"/>
    <s v="Si"/>
  </r>
  <r>
    <x v="13"/>
    <x v="36"/>
    <s v="I.E.D. De Tapurucuara"/>
    <s v="Escuela Rural De Puerto Arenal"/>
    <n v="1.01557185049"/>
    <n v="-70.417552875799899"/>
    <s v="1,01557185049-70,4175528757999"/>
    <s v="ZNI"/>
    <s v="Sí"/>
    <n v="1"/>
    <n v="342270.27809305961"/>
    <n v="112285.9094926937"/>
    <n v="19"/>
    <s v="N"/>
    <n v="5287299.7834260389"/>
    <n v="1670370.750773926"/>
    <m/>
    <s v="No"/>
    <s v="Si"/>
    <s v="Si"/>
  </r>
  <r>
    <x v="20"/>
    <x v="74"/>
    <s v="I.E. Santa Helena"/>
    <s v="Alto Cachicamo"/>
    <n v="2.2516669999999999"/>
    <n v="-73.352500000000006"/>
    <s v="2,251667-73,3525"/>
    <s v="ZNI"/>
    <s v="Sí"/>
    <n v="1"/>
    <n v="683210.24130724557"/>
    <n v="248981.65235076149"/>
    <n v="18"/>
    <s v="N"/>
    <n v="4960821.0944192447"/>
    <n v="1806832.8190264481"/>
    <m/>
    <s v="No"/>
    <s v="No"/>
    <s v="No"/>
  </r>
  <r>
    <x v="1"/>
    <x v="13"/>
    <s v="Ie Misael Soto Cordoba"/>
    <s v="Sede Atanacio Girardot"/>
    <n v="5.6833333330000002"/>
    <n v="-76.952222219999996"/>
    <s v="5,683333333-76,95222222"/>
    <s v="MIXTO"/>
    <s v="Sí"/>
    <n v="1"/>
    <n v="283785.98199439078"/>
    <n v="628564.62492951995"/>
    <n v="18"/>
    <s v="N"/>
    <n v="4562196.365200852"/>
    <n v="2187495.0196162621"/>
    <m/>
    <s v="Sí"/>
    <s v="No"/>
    <s v="Si"/>
  </r>
  <r>
    <x v="6"/>
    <x v="104"/>
    <s v="Institucion Educativa Departamental Tecnica Nueva Granada"/>
    <s v="Esc Mix Los Carretos"/>
    <n v="9.8040744249999996"/>
    <n v="-74.392291897000007"/>
    <s v="9,804074425-74,392291897"/>
    <s v="MIXTO"/>
    <s v="Sí"/>
    <n v="1"/>
    <n v="566642.77379468956"/>
    <n v="1083810.5732845911"/>
    <n v="18"/>
    <s v="P"/>
    <n v="4847367.3914205059"/>
    <n v="2641682.0824802718"/>
    <m/>
    <s v="No"/>
    <s v="No"/>
    <s v="No"/>
  </r>
  <r>
    <x v="19"/>
    <x v="65"/>
    <s v="Ier El Rosal"/>
    <s v="Esc Rur Mix Providencia"/>
    <n v="0.41296368771699998"/>
    <n v="-76.884092895400002"/>
    <s v="0,412963687717-76,8840928954"/>
    <s v="MIXTO"/>
    <s v="Sí"/>
    <n v="1"/>
    <n v="290314.99787678069"/>
    <n v="45669.758564510441"/>
    <n v="18"/>
    <s v="N"/>
    <n v="4567648.3294456247"/>
    <n v="1603781.9163256551"/>
    <m/>
    <s v="No"/>
    <s v="No"/>
    <s v="No"/>
  </r>
  <r>
    <x v="19"/>
    <x v="65"/>
    <s v="Ie La Libertad"/>
    <s v="Esc Rur Mix La Primavera"/>
    <n v="0.43030000000000002"/>
    <n v="-76.881456"/>
    <s v="0,4303-76,881456"/>
    <s v="MIXTO"/>
    <s v="Sí"/>
    <n v="1"/>
    <n v="290609.03374258592"/>
    <n v="47586.913876740822"/>
    <n v="18"/>
    <s v="N"/>
    <n v="4567943.2627212321"/>
    <n v="1605701.6230804869"/>
    <m/>
    <s v="No"/>
    <s v="No"/>
    <s v="No"/>
  </r>
  <r>
    <x v="20"/>
    <x v="123"/>
    <s v="I.E. Charras"/>
    <s v="Caño Cumare"/>
    <n v="2.610555556"/>
    <n v="-72.804166670000001"/>
    <s v="2,610555556-72,80416667"/>
    <s v="MIXTO"/>
    <s v="Sí"/>
    <n v="1"/>
    <n v="744149.31595587032"/>
    <n v="288759.9971985314"/>
    <n v="18"/>
    <s v="N"/>
    <n v="5021760.21399487"/>
    <n v="1846482.59051318"/>
    <m/>
    <s v="No"/>
    <s v="Si"/>
    <s v="Si"/>
  </r>
  <r>
    <x v="1"/>
    <x v="94"/>
    <s v="Ie Agropecuaria Cristo Rey De Tutunendo"/>
    <s v="Sede Los Estancos"/>
    <n v="5.735417"/>
    <n v="-76.578963999999999"/>
    <s v="5,735417-76,578964"/>
    <s v="MIXTO"/>
    <s v="Sí"/>
    <n v="1"/>
    <n v="325152.71083561552"/>
    <n v="634197.93501387781"/>
    <n v="18"/>
    <s v="N"/>
    <n v="4603635.4864757042"/>
    <n v="2192991.32520271"/>
    <m/>
    <s v="No"/>
    <s v="No"/>
    <s v="No"/>
  </r>
  <r>
    <x v="6"/>
    <x v="19"/>
    <s v="Institucion Educativa  Siberia"/>
    <s v="Erm La India"/>
    <n v="10.84403811"/>
    <n v="-74.032138369999998"/>
    <s v="10,84403811-74,03213837"/>
    <s v="MIXTO"/>
    <s v="Sí"/>
    <n v="1"/>
    <n v="605792.82422593201"/>
    <n v="1198902.8565642131"/>
    <n v="18"/>
    <s v="P"/>
    <n v="4887225.8165507317"/>
    <n v="2756495.706233114"/>
    <m/>
    <s v="No"/>
    <s v="No"/>
    <s v="No"/>
  </r>
  <r>
    <x v="8"/>
    <x v="98"/>
    <s v="Institucion Educativa Tecnico Empresarial Del Norte De Casanare"/>
    <s v="Sabanetas"/>
    <n v="5.8052777779999998"/>
    <n v="-71.766388890000002"/>
    <s v="5,805277778-71,76638889"/>
    <s v="MIXTO"/>
    <s v="Sí"/>
    <n v="1"/>
    <n v="193621.01744137509"/>
    <n v="642428.18838850362"/>
    <n v="19"/>
    <s v="N"/>
    <n v="5136526.4560947381"/>
    <n v="2199621.0612960071"/>
    <m/>
    <s v="No"/>
    <s v="No"/>
    <s v="No"/>
  </r>
  <r>
    <x v="3"/>
    <x v="55"/>
    <s v="Centro Educativo Kilometro 25"/>
    <s v="E.R. Rancheria"/>
    <n v="7.5163890000000002"/>
    <n v="-76.709999999999994"/>
    <s v="7,516389-76,71"/>
    <s v="MIXTO"/>
    <s v="Sí"/>
    <n v="1"/>
    <n v="311316.75659472961"/>
    <n v="831202.90983513382"/>
    <n v="18"/>
    <s v="N"/>
    <n v="4590579.2193562305"/>
    <n v="2390287.3402485298"/>
    <m/>
    <s v="No"/>
    <s v="No"/>
    <s v="No"/>
  </r>
  <r>
    <x v="3"/>
    <x v="55"/>
    <s v="I.E. Pueblo Bello"/>
    <s v="E.R. Galilea"/>
    <n v="7.9611109999999998"/>
    <n v="-76.715277999999998"/>
    <s v="7,961111-76,715278"/>
    <s v="MIXTO"/>
    <s v="Sí"/>
    <n v="1"/>
    <n v="310932.54590857978"/>
    <n v="880390.66790394101"/>
    <n v="18"/>
    <s v="N"/>
    <n v="4590426.5685309172"/>
    <n v="2439537.1234735688"/>
    <m/>
    <s v="No"/>
    <s v="No"/>
    <s v="No"/>
  </r>
  <r>
    <x v="9"/>
    <x v="23"/>
    <s v="Esther Etelvina Aramburo"/>
    <s v="San Jeronimo"/>
    <n v="3.2877260000000001"/>
    <n v="-77.226200000000006"/>
    <s v="3,287726-77,2262"/>
    <s v="MIXTO"/>
    <s v="Sí"/>
    <n v="1"/>
    <n v="252622.41305717191"/>
    <n v="363672.22907844401"/>
    <n v="18"/>
    <s v="N"/>
    <n v="4530260.2688131332"/>
    <n v="1922295.544877196"/>
    <m/>
    <s v="Sí"/>
    <s v="No"/>
    <s v="Si"/>
  </r>
  <r>
    <x v="9"/>
    <x v="23"/>
    <s v="Nuestra Señora Del Perpetuo Socorro"/>
    <s v="San Jorge"/>
    <n v="3.5672652249999999"/>
    <n v="-77.112625570000006"/>
    <s v="3,567265225-77,11262557"/>
    <s v="MIXTO"/>
    <s v="Sí"/>
    <n v="1"/>
    <n v="265316.98612138559"/>
    <n v="394564.39733211917"/>
    <n v="18"/>
    <s v="N"/>
    <n v="4543039.1407044698"/>
    <n v="1953208.6031415481"/>
    <m/>
    <s v="No"/>
    <s v="No"/>
    <s v="No"/>
  </r>
  <r>
    <x v="20"/>
    <x v="89"/>
    <s v="C.E. Indígena El Morichal Viejo"/>
    <s v="Santa  Cruz"/>
    <n v="1.989722"/>
    <n v="-70.451667"/>
    <s v="1,989722-70,451667"/>
    <s v="ZNI"/>
    <s v="Sí"/>
    <n v="1"/>
    <n v="338545.20123520988"/>
    <n v="219995.9769550004"/>
    <n v="19"/>
    <s v="N"/>
    <n v="5283376.277321252"/>
    <n v="1778105.389258075"/>
    <m/>
    <s v="No"/>
    <s v="Si"/>
    <s v="Si"/>
  </r>
  <r>
    <x v="0"/>
    <x v="1"/>
    <s v="I.E. Bilingüe Awa Tecnico Agroindustrial Pianulpi"/>
    <s v="Sede # 8 Indigena Awa Paz Pi ¿ Dos Quebradas"/>
    <n v="1.6361016272"/>
    <n v="-78.613904394000002"/>
    <s v="1,6361016272-78,613904394"/>
    <s v="ZNI"/>
    <s v="Sí"/>
    <n v="1"/>
    <n v="765482.32228004606"/>
    <n v="180996.7835108038"/>
    <n v="17"/>
    <s v="N"/>
    <n v="4374809.5806653993"/>
    <n v="1739692.673690265"/>
    <m/>
    <s v="No"/>
    <s v="Si"/>
    <s v="Si"/>
  </r>
  <r>
    <x v="0"/>
    <x v="1"/>
    <s v="I.E. Bilingüe Awa Tecnico Agroindustrial Pianulpi"/>
    <s v="Sede # 3 Indigena Awa Unipa Alto  Albi"/>
    <n v="1.6575"/>
    <n v="-78.74472222"/>
    <s v="1,6575-78,74472222"/>
    <s v="ZNI"/>
    <s v="Sí"/>
    <n v="1"/>
    <n v="750916.78137391619"/>
    <n v="183346.95863769439"/>
    <n v="17"/>
    <s v="N"/>
    <n v="4360199.299528488"/>
    <n v="1742110.4116015399"/>
    <m/>
    <s v="No"/>
    <s v="Si"/>
    <s v="Si"/>
  </r>
  <r>
    <x v="0"/>
    <x v="78"/>
    <s v="Institución Educativa Las Lajas"/>
    <s v="Sede 5 Rosario"/>
    <n v="2.019799001"/>
    <n v="-78.252313670000007"/>
    <s v="2,019799001-78,25231367"/>
    <s v="MIXTO"/>
    <s v="Sí"/>
    <n v="1"/>
    <n v="805677.69092124933"/>
    <n v="223507.88323425889"/>
    <n v="17"/>
    <s v="N"/>
    <n v="4415320.4662980186"/>
    <n v="1782156.141684968"/>
    <m/>
    <s v="No"/>
    <s v="No"/>
    <s v="No"/>
  </r>
  <r>
    <x v="2"/>
    <x v="4"/>
    <s v="Institucion Educativa Minas De Iracal"/>
    <s v="Sede San Quintin"/>
    <n v="10.42348964"/>
    <n v="-73.529332780000004"/>
    <s v="10,42348964-73,52933278"/>
    <s v="MIXTO"/>
    <s v="Sí"/>
    <n v="1"/>
    <n v="660982.08137667039"/>
    <n v="1152609.448381007"/>
    <n v="18"/>
    <s v="P"/>
    <n v="4942086.6038111532"/>
    <n v="2709872.4539178428"/>
    <m/>
    <s v="No"/>
    <s v="No"/>
    <s v="No"/>
  </r>
  <r>
    <x v="11"/>
    <x v="79"/>
    <s v="C.E. Peñas Blancas"/>
    <s v="Sagrado Corazon De Jesus"/>
    <n v="0.59682777799999998"/>
    <n v="-75.180205560000005"/>
    <s v="0,596827778-75,18020556"/>
    <s v="MIXTO"/>
    <s v="Sí"/>
    <n v="1"/>
    <n v="479948.68031174538"/>
    <n v="65967.75390192082"/>
    <n v="18"/>
    <s v="N"/>
    <n v="4757448.9330841377"/>
    <n v="1624038.6465797981"/>
    <m/>
    <s v="No"/>
    <s v="No"/>
    <s v="No"/>
  </r>
  <r>
    <x v="7"/>
    <x v="80"/>
    <s v="Institución Educativa De Micoahumado"/>
    <s v="La Caoba"/>
    <n v="8.3540999379999992"/>
    <n v="-74.033555890000002"/>
    <s v="8,354099938-74,03355589"/>
    <s v="MIXTO"/>
    <s v="Sí"/>
    <n v="1"/>
    <n v="606412.30373331474"/>
    <n v="923574.88421360741"/>
    <n v="18"/>
    <s v="P"/>
    <n v="4886243.0079694567"/>
    <n v="2481273.5770758959"/>
    <m/>
    <s v="No"/>
    <s v="No"/>
    <s v="No"/>
  </r>
  <r>
    <x v="5"/>
    <x v="47"/>
    <s v="Centro Educativo Las Brisas"/>
    <s v="Sede El Triunfo"/>
    <n v="2.1316670000000002"/>
    <n v="-73.966389000000007"/>
    <s v="2,131667-73,966389"/>
    <s v="MIXTO"/>
    <s v="Sí"/>
    <n v="1"/>
    <n v="614942.22557265742"/>
    <n v="235652.90897217329"/>
    <n v="18"/>
    <s v="N"/>
    <n v="4892576.9054943463"/>
    <n v="1793603.2907734751"/>
    <m/>
    <s v="No"/>
    <s v="No"/>
    <s v="No"/>
  </r>
  <r>
    <x v="11"/>
    <x v="72"/>
    <s v="I.E. R. Divino Niño"/>
    <s v="Bocana Del Anaya"/>
    <n v="1.076017148"/>
    <n v="-74.815953399999998"/>
    <s v="1,076017148-74,8159534"/>
    <s v="MIXTO"/>
    <s v="Sí"/>
    <n v="1"/>
    <n v="520476.22680008411"/>
    <n v="118932.9823577926"/>
    <n v="18"/>
    <s v="N"/>
    <n v="4798012.069325231"/>
    <n v="1676994.430460688"/>
    <m/>
    <s v="No"/>
    <s v="No"/>
    <s v="No"/>
  </r>
  <r>
    <x v="17"/>
    <x v="102"/>
    <s v="Institucion Educativa Santo Domingo"/>
    <s v="Pirú Arriba"/>
    <n v="8.2273505940000007"/>
    <n v="-76.308295610000002"/>
    <s v="8,227350594-76,30829561"/>
    <s v="MIXTO"/>
    <s v="Sí"/>
    <n v="1"/>
    <n v="355895.79652785661"/>
    <n v="909667.41298364964"/>
    <n v="18"/>
    <s v="P"/>
    <n v="4635583.587377606"/>
    <n v="2468624.365832401"/>
    <m/>
    <s v="No"/>
    <s v="No"/>
    <s v="No"/>
  </r>
  <r>
    <x v="7"/>
    <x v="32"/>
    <s v="Institución Educativa La Victoria"/>
    <s v="La Granja"/>
    <n v="7.3991176110000003"/>
    <n v="-73.92455855"/>
    <s v="7,399117611-73,92455855"/>
    <s v="MIXTO"/>
    <s v="Sí"/>
    <n v="1"/>
    <n v="618686.60714682867"/>
    <n v="818013.76753521548"/>
    <n v="18"/>
    <s v="N"/>
    <n v="4898007.3058262235"/>
    <n v="2375698.54762071"/>
    <n v="1"/>
    <s v="No"/>
    <s v="No"/>
    <s v="No"/>
  </r>
  <r>
    <x v="11"/>
    <x v="93"/>
    <s v="I.E.R. La Inmaculada"/>
    <s v="Mirolindo"/>
    <n v="2.3664890000000001"/>
    <n v="-74.926831000000007"/>
    <s v="2,366489-74,926831"/>
    <s v="MIXTO"/>
    <s v="Sí"/>
    <n v="1"/>
    <n v="508134.98262161831"/>
    <n v="261569.84452942989"/>
    <n v="18"/>
    <s v="N"/>
    <n v="4785818.8030945221"/>
    <n v="1819663.2425682689"/>
    <m/>
    <s v="No"/>
    <s v="No"/>
    <s v="No"/>
  </r>
  <r>
    <x v="11"/>
    <x v="54"/>
    <s v="I.E Rural Rio Negro"/>
    <s v="Santa Isabel"/>
    <n v="1.4358333329999999"/>
    <n v="-74.903333329999995"/>
    <s v="1,435833333-74,90333333"/>
    <s v="MIXTO"/>
    <s v="Sí"/>
    <n v="1"/>
    <n v="510753.23044188612"/>
    <n v="158703.28455760411"/>
    <n v="18"/>
    <s v="N"/>
    <n v="4788318.2843669076"/>
    <n v="1716777.2087451241"/>
    <n v="1"/>
    <s v="No"/>
    <s v="No"/>
    <s v="No"/>
  </r>
  <r>
    <x v="12"/>
    <x v="34"/>
    <s v="Centro Educativo Rural La Libertad"/>
    <s v="Villa Del Carmen Alto"/>
    <n v="8.2769092240000006"/>
    <n v="-72.718394950000004"/>
    <s v="8,276909224-72,71839495"/>
    <s v="MIXTO"/>
    <s v="Sí"/>
    <n v="1"/>
    <n v="751322.55256956397"/>
    <n v="915631.44732737984"/>
    <n v="18"/>
    <s v="P"/>
    <n v="5030999.05856854"/>
    <n v="2472605.1887714919"/>
    <n v="1"/>
    <s v="No"/>
    <s v="No"/>
    <s v="No"/>
  </r>
  <r>
    <x v="12"/>
    <x v="51"/>
    <s v="Institucion Educativa Rural San Roque"/>
    <s v="Sede La Popa"/>
    <n v="8.1606462200000003"/>
    <n v="-72.751583800000006"/>
    <s v="8,16064622-72,7515838"/>
    <s v="MIXTO"/>
    <s v="Sí"/>
    <n v="1"/>
    <n v="747737.11633616965"/>
    <n v="902747.86658973387"/>
    <n v="18"/>
    <s v="P"/>
    <n v="5027353.5727203246"/>
    <n v="2459754.5901458189"/>
    <n v="1"/>
    <s v="No"/>
    <s v="No"/>
    <s v="No"/>
  </r>
  <r>
    <x v="8"/>
    <x v="84"/>
    <s v="Centro Educativo Rural Carlos Lleras Restrepo"/>
    <s v="Jose Maria Cordoba"/>
    <n v="5.8955555559999997"/>
    <n v="-71.513333329999995"/>
    <s v="5,895555556-71,51333333"/>
    <s v="MIXTO"/>
    <s v="Sí"/>
    <n v="1"/>
    <n v="221710.37441009359"/>
    <n v="652286.3180991133"/>
    <n v="19"/>
    <s v="N"/>
    <n v="5164511.9451061683"/>
    <n v="2209667.1009855219"/>
    <n v="1"/>
    <s v="No"/>
    <s v="No"/>
    <s v="No"/>
  </r>
  <r>
    <x v="8"/>
    <x v="84"/>
    <s v="Centro Educativo Rural Carlos Lleras Restrepo"/>
    <s v="Samuco"/>
    <n v="6.1388889999999998"/>
    <n v="-70.696388999999996"/>
    <s v="6,138889-70,696389"/>
    <s v="MIXTO"/>
    <s v="Sí"/>
    <n v="1"/>
    <n v="312282.67085997481"/>
    <n v="678854.93594064773"/>
    <n v="19"/>
    <s v="N"/>
    <n v="5254839.6169992695"/>
    <n v="2236883.7686728742"/>
    <m/>
    <s v="No"/>
    <s v="No"/>
    <s v="No"/>
  </r>
  <r>
    <x v="0"/>
    <x v="0"/>
    <s v="Centro Educativo Indigena Awa Lisandro Nastacuas"/>
    <s v="Sede No. 9 Sabaleta Tronqueria"/>
    <n v="1.67034519398"/>
    <n v="-78.139894931699999"/>
    <s v="1,67034519398-78,1398949317"/>
    <s v="ZNI"/>
    <s v="Sí"/>
    <n v="1"/>
    <n v="818256.62232362118"/>
    <n v="184855.54260106181"/>
    <n v="17"/>
    <s v="N"/>
    <n v="4427756.6443235818"/>
    <n v="1743349.218450747"/>
    <m/>
    <s v="No"/>
    <s v="No"/>
    <s v="No"/>
  </r>
  <r>
    <x v="18"/>
    <x v="64"/>
    <s v="C.E.  La Libertad"/>
    <s v="Jose Celestino Moreno"/>
    <n v="3.4739330000000002"/>
    <n v="-67.949409000000003"/>
    <s v="3,473933-67,949409"/>
    <s v="ZNI"/>
    <s v="Sí"/>
    <n v="1"/>
    <n v="616697.62846134673"/>
    <n v="384043.5295530124"/>
    <n v="19"/>
    <s v="N"/>
    <n v="5561481.1831252687"/>
    <n v="1943377.0720942409"/>
    <m/>
    <s v="No"/>
    <s v="Si"/>
    <s v="Si"/>
  </r>
  <r>
    <x v="18"/>
    <x v="64"/>
    <s v="I.E. Bas Porfirio Barba Jacob"/>
    <s v="Lorenzo Mirabal"/>
    <n v="3.3169444440000002"/>
    <n v="-68.457499999999996"/>
    <s v="3,316944444-68,4575"/>
    <s v="ZNI"/>
    <s v="Sí"/>
    <n v="1"/>
    <n v="560267.11393103132"/>
    <n v="366642.63912815938"/>
    <n v="19"/>
    <s v="N"/>
    <n v="5504952.7225163979"/>
    <n v="1925688.9563029101"/>
    <m/>
    <s v="No"/>
    <s v="Si"/>
    <s v="Si"/>
  </r>
  <r>
    <x v="18"/>
    <x v="64"/>
    <s v="I.E. Bas Porfirio Barba Jacob"/>
    <s v="Marco Antonio Francisco"/>
    <n v="3.8661616189600001"/>
    <n v="-67.918836837200004"/>
    <s v="3,86616161896-67,9188368372"/>
    <s v="ZNI"/>
    <s v="Sí"/>
    <n v="1"/>
    <n v="620041.54006971477"/>
    <n v="427409.89915729349"/>
    <n v="19"/>
    <s v="N"/>
    <n v="5564641.1901332354"/>
    <n v="1986903.5780329041"/>
    <m/>
    <s v="No"/>
    <s v="Si"/>
    <s v="Si"/>
  </r>
  <r>
    <x v="20"/>
    <x v="74"/>
    <s v="I.E. Santa Helena"/>
    <s v="La Siberia"/>
    <n v="2.4950000000000001"/>
    <n v="-71.877222219999993"/>
    <s v="2,495-71,87722222"/>
    <s v="ZNI"/>
    <s v="Sí"/>
    <n v="1"/>
    <n v="180003.76855290559"/>
    <n v="276124.20070976572"/>
    <n v="19"/>
    <s v="N"/>
    <n v="5124777.4722017888"/>
    <n v="1833766.619204347"/>
    <m/>
    <s v="No"/>
    <s v="No"/>
    <s v="No"/>
  </r>
  <r>
    <x v="5"/>
    <x v="70"/>
    <s v="Centro Educativo Rio Duda"/>
    <s v="Sede Santa Helena"/>
    <n v="3.1658333330000001"/>
    <n v="-74.131944439999998"/>
    <s v="3,165833333-74,13194444"/>
    <s v="ZNI"/>
    <s v="Sí"/>
    <n v="1"/>
    <n v="596450.11413575988"/>
    <n v="349963.62842040957"/>
    <n v="18"/>
    <s v="N"/>
    <n v="4874276.009713144"/>
    <n v="1907901.37687177"/>
    <m/>
    <s v="No"/>
    <s v="No"/>
    <s v="No"/>
  </r>
  <r>
    <x v="13"/>
    <x v="124"/>
    <s v="I.E.D. De Piedra Ñi"/>
    <s v="Escuela Rural Puerto Esperanza Pira"/>
    <n v="0.19477000518599999"/>
    <n v="-70.936472290500006"/>
    <s v="0,194770005186-70,9364722905"/>
    <s v="MIXTO"/>
    <s v="Sí"/>
    <n v="1"/>
    <n v="284479.04335631599"/>
    <n v="21540.32269096404"/>
    <n v="19"/>
    <s v="N"/>
    <n v="5229575.7373950751"/>
    <n v="1579582.913410434"/>
    <m/>
    <s v="No"/>
    <s v="Si"/>
    <s v="Si"/>
  </r>
  <r>
    <x v="4"/>
    <x v="37"/>
    <s v="Institucion  Etnoeducativa Rural  Internado  Laachon Mayapo"/>
    <s v="Escuela Rural Indígena Villa Luz # 1"/>
    <n v="11.7740565859"/>
    <n v="-72.4396673679"/>
    <s v="11,7740565859-72,4396673679"/>
    <s v="MIXTO"/>
    <s v="Sí"/>
    <n v="1"/>
    <n v="779031.16547565628"/>
    <n v="1302842.224647501"/>
    <n v="18"/>
    <s v="P"/>
    <n v="5061024.0984322354"/>
    <n v="2859159.041254763"/>
    <m/>
    <s v="No"/>
    <s v="Si"/>
    <s v="Si"/>
  </r>
  <r>
    <x v="1"/>
    <x v="13"/>
    <s v="Ie Indígena De Puerto Alegre Nauca"/>
    <s v="Sede Indígena Punto Caimito Tripicaisito"/>
    <n v="5.5267600000000003"/>
    <n v="-76.991339999999894"/>
    <s v="5,52676-76,9913399999999"/>
    <s v="MIXTO"/>
    <s v="Sí"/>
    <n v="1"/>
    <n v="279393.06235176569"/>
    <n v="611261.35790292209"/>
    <n v="18"/>
    <s v="N"/>
    <n v="4557738.0444200709"/>
    <n v="2170182.535593248"/>
    <m/>
    <s v="No"/>
    <s v="Si"/>
    <s v="Si"/>
  </r>
  <r>
    <x v="1"/>
    <x v="13"/>
    <s v="Ie Indígena Floresmiro Dogirama"/>
    <s v="Sede Indígena Terico Conde"/>
    <n v="5.5163098689099996"/>
    <n v="-76.974399188000007"/>
    <s v="5,51630986891-76,974399188"/>
    <s v="MIXTO"/>
    <s v="Sí"/>
    <n v="1"/>
    <n v="281266.72248937719"/>
    <n v="610099.25865640678"/>
    <n v="18"/>
    <s v="N"/>
    <n v="4559610.4254092379"/>
    <n v="2169012.478589721"/>
    <m/>
    <s v="No"/>
    <s v="Si"/>
    <s v="Si"/>
  </r>
  <r>
    <x v="1"/>
    <x v="13"/>
    <s v="Ie Indígena Patricio Mecha"/>
    <s v="Sede Indígena De Dupurdu"/>
    <n v="5.6367441926700002"/>
    <n v="-77.084216198199897"/>
    <s v="5,63674419267-77,0842161981999"/>
    <s v="MIXTO"/>
    <s v="Sí"/>
    <n v="1"/>
    <n v="269142.62131180818"/>
    <n v="623462.29398368602"/>
    <n v="18"/>
    <s v="N"/>
    <n v="4547514.4258512072"/>
    <n v="2182436.0255790581"/>
    <m/>
    <s v="No"/>
    <s v="Si"/>
    <s v="Si"/>
  </r>
  <r>
    <x v="1"/>
    <x v="13"/>
    <s v="Ie Indígena Patricio Mecha"/>
    <s v="Sede Indígena Pueblo Nuevo El Tigre"/>
    <n v="5.6833333330000002"/>
    <n v="-76.952222219999996"/>
    <s v="5,683333333-76,95222222"/>
    <s v="MIXTO"/>
    <s v="Sí"/>
    <n v="1"/>
    <n v="283785.98199439078"/>
    <n v="628564.62492951995"/>
    <n v="18"/>
    <s v="N"/>
    <n v="4562196.365200852"/>
    <n v="2187495.0196162621"/>
    <m/>
    <s v="No"/>
    <s v="Si"/>
    <s v="Si"/>
  </r>
  <r>
    <x v="1"/>
    <x v="75"/>
    <s v="Ie Indígena De Playon"/>
    <s v="Sede Indígena De Tonoa"/>
    <n v="5.6833333330000002"/>
    <n v="-76.452500000000001"/>
    <s v="5,683333333-76,4525"/>
    <s v="MIXTO"/>
    <s v="Sí"/>
    <n v="1"/>
    <n v="339145.32044809329"/>
    <n v="628401.68684107217"/>
    <n v="18"/>
    <s v="N"/>
    <n v="4617623.6189339599"/>
    <n v="2187139.821823535"/>
    <m/>
    <s v="No"/>
    <s v="Si"/>
    <s v="Si"/>
  </r>
  <r>
    <x v="1"/>
    <x v="95"/>
    <s v="Ie Antonio Abad Hinestroza"/>
    <s v="Sede Puente De Paimado"/>
    <n v="5.5327599999999997"/>
    <n v="-76.627269999999896"/>
    <s v="5,53276-76,6272699999999"/>
    <s v="MIXTO"/>
    <s v="Sí"/>
    <n v="1"/>
    <n v="319739.6209927476"/>
    <n v="611802.12072744255"/>
    <n v="18"/>
    <s v="N"/>
    <n v="4598139.0175657878"/>
    <n v="2170587.7662235792"/>
    <m/>
    <s v="Sí"/>
    <s v="No"/>
    <s v="Si"/>
  </r>
  <r>
    <x v="7"/>
    <x v="86"/>
    <s v="Institución Educativa Técnica Agropecuaria Elvira López De Faciolince"/>
    <s v="Mejia"/>
    <n v="8.8059006699999998"/>
    <n v="-73.980126130000002"/>
    <s v="8,80590067-73,98012613"/>
    <s v="MIXTO"/>
    <s v="Sí"/>
    <n v="1"/>
    <n v="612163.20167894673"/>
    <n v="973546.0370405626"/>
    <n v="18"/>
    <s v="P"/>
    <n v="4892251.7076064013"/>
    <n v="2531194.3217229941"/>
    <m/>
    <s v="No"/>
    <s v="No"/>
    <s v="No"/>
  </r>
  <r>
    <x v="19"/>
    <x v="65"/>
    <s v="Ie Rur El Cairo"/>
    <s v="Esc Rur Mix Campo Hermoso"/>
    <n v="0.41296368771699998"/>
    <n v="-76.884092895400002"/>
    <s v="0,412963687717-76,8840928954"/>
    <s v="MIXTO"/>
    <s v="Sí"/>
    <n v="1"/>
    <n v="290314.99787678069"/>
    <n v="45669.758564510441"/>
    <n v="18"/>
    <s v="N"/>
    <n v="4567648.3294456247"/>
    <n v="1603781.9163256551"/>
    <m/>
    <s v="No"/>
    <s v="No"/>
    <s v="No"/>
  </r>
  <r>
    <x v="19"/>
    <x v="65"/>
    <s v="Ie Rur El Cairo"/>
    <s v="Esc Rur Mix San Ramon"/>
    <n v="0.41296368771699998"/>
    <n v="-76.884092895400002"/>
    <s v="0,412963687717-76,8840928954"/>
    <s v="MIXTO"/>
    <s v="Sí"/>
    <n v="1"/>
    <n v="290314.99787678069"/>
    <n v="45669.758564510441"/>
    <n v="18"/>
    <s v="N"/>
    <n v="4567648.3294456247"/>
    <n v="1603781.9163256551"/>
    <m/>
    <s v="No"/>
    <s v="No"/>
    <s v="No"/>
  </r>
  <r>
    <x v="12"/>
    <x v="125"/>
    <s v="Institucion Educativa San Pedro Apostol"/>
    <s v="Sede El Roble"/>
    <n v="7.9305458700000004"/>
    <n v="-72.999895129999999"/>
    <s v="7,93054587-72,99989513"/>
    <s v="MIXTO"/>
    <s v="Sí"/>
    <n v="1"/>
    <n v="720490.44466153183"/>
    <n v="877150.74492225144"/>
    <n v="18"/>
    <s v="N"/>
    <n v="5000011.55391098"/>
    <n v="2434318.3458053549"/>
    <n v="1"/>
    <s v="No"/>
    <s v="No"/>
    <s v="No"/>
  </r>
  <r>
    <x v="14"/>
    <x v="40"/>
    <s v="I.E. Andres Bello"/>
    <s v="Guaymaral"/>
    <n v="6.7993381320999999"/>
    <n v="-71.298264376199896"/>
    <s v="6,7993381321-71,2982643761999"/>
    <s v="MIXTO"/>
    <s v="Sí"/>
    <n v="1"/>
    <n v="245980.78369337451"/>
    <n v="752169.89216397819"/>
    <n v="19"/>
    <s v="N"/>
    <n v="5187989.3963981168"/>
    <n v="2309645.8629135899"/>
    <m/>
    <s v="No"/>
    <s v="No"/>
    <s v="No"/>
  </r>
  <r>
    <x v="7"/>
    <x v="15"/>
    <s v="Institución Educativa Académica Y Técnica Agropecuaria Los Canelos"/>
    <s v="Palma Chica"/>
    <n v="7.77251917281"/>
    <n v="-74.262728425899894"/>
    <s v="7,77251917281-74,2627284258999"/>
    <s v="MIXTO"/>
    <s v="Sí"/>
    <n v="1"/>
    <n v="581293.30485051358"/>
    <n v="859220.3645949983"/>
    <n v="18"/>
    <s v="N"/>
    <n v="4860817.0934818434"/>
    <n v="2417062.809525412"/>
    <m/>
    <s v="No"/>
    <s v="No"/>
    <s v="No"/>
  </r>
  <r>
    <x v="7"/>
    <x v="15"/>
    <s v="Institución Educativa Técnica Empresarial Buena Vista"/>
    <s v="Altamira"/>
    <n v="7.8515573280000002"/>
    <n v="-74.120006040000007"/>
    <s v="7,851557328-74,12000604"/>
    <s v="MIXTO"/>
    <s v="Sí"/>
    <n v="1"/>
    <n v="597013.0704835396"/>
    <n v="867989.11676593078"/>
    <n v="18"/>
    <s v="N"/>
    <n v="4876573.7994164359"/>
    <n v="2425754.3925714162"/>
    <m/>
    <s v="No"/>
    <s v="No"/>
    <s v="No"/>
  </r>
  <r>
    <x v="7"/>
    <x v="15"/>
    <s v="Institución Educativa Técnica En Informática María Montessori"/>
    <s v="Candelero Bajo"/>
    <n v="7.9452179230000004"/>
    <n v="-74.009845479999996"/>
    <s v="7,945217923-74,00984548"/>
    <s v="MIXTO"/>
    <s v="Sí"/>
    <n v="1"/>
    <n v="609133.99977073807"/>
    <n v="878371.96808750031"/>
    <n v="18"/>
    <s v="N"/>
    <n v="4888740.0032793116"/>
    <n v="2436075.2494542152"/>
    <m/>
    <s v="No"/>
    <s v="No"/>
    <s v="No"/>
  </r>
  <r>
    <x v="7"/>
    <x v="15"/>
    <s v="Institución Educativa Villa Flor"/>
    <s v="Capellania"/>
    <n v="7.9791457469999996"/>
    <n v="-74.249769499999999"/>
    <s v="7,979145747-74,2497695"/>
    <s v="MIXTO"/>
    <s v="Sí"/>
    <n v="1"/>
    <n v="582681.27429447125"/>
    <n v="882067.52248382859"/>
    <n v="18"/>
    <s v="N"/>
    <n v="4862313.9725985434"/>
    <n v="2439897.4478856511"/>
    <m/>
    <s v="No"/>
    <s v="No"/>
    <s v="No"/>
  </r>
  <r>
    <x v="6"/>
    <x v="19"/>
    <s v="Centro Educativo Rural Agua Linda"/>
    <s v="Erm La Indigena"/>
    <n v="10.84332427"/>
    <n v="-74.024428909999997"/>
    <s v="10,84332427-74,02442891"/>
    <s v="MIXTO"/>
    <s v="Sí"/>
    <n v="1"/>
    <n v="606635.84117423266"/>
    <n v="1198826.6063310171"/>
    <n v="18"/>
    <s v="P"/>
    <n v="4888067.9914938798"/>
    <n v="2756413.9524154142"/>
    <m/>
    <s v="No"/>
    <s v="No"/>
    <s v="No"/>
  </r>
  <r>
    <x v="6"/>
    <x v="126"/>
    <s v="Centro Educativo Rural Sierra Morena"/>
    <s v="Erm Cerro Azul Oasis"/>
    <n v="10.8613011"/>
    <n v="-74.035554869999999"/>
    <s v="10,8613011-74,03555487"/>
    <s v="MIXTO"/>
    <s v="Sí"/>
    <n v="1"/>
    <n v="605413.29724728374"/>
    <n v="1200810.6830951881"/>
    <n v="18"/>
    <s v="P"/>
    <n v="4886858.9773634085"/>
    <n v="2758405.259990037"/>
    <m/>
    <s v="No"/>
    <s v="No"/>
    <s v="No"/>
  </r>
  <r>
    <x v="14"/>
    <x v="69"/>
    <s v="Centro Educativo Indigena Hitnu Las Vegas"/>
    <s v="Sede Educativa Rodesia - Camargas"/>
    <n v="6.7962809056699998"/>
    <n v="-70.509201990999898"/>
    <s v="6,79628090567-70,5092019909999"/>
    <s v="MIXTO"/>
    <s v="Sí"/>
    <n v="1"/>
    <n v="333216.9704034942"/>
    <n v="751488.5059107499"/>
    <n v="19"/>
    <s v="N"/>
    <n v="5275203.4833775125"/>
    <n v="2309685.675348599"/>
    <m/>
    <s v="No"/>
    <s v="Si"/>
    <s v="Si"/>
  </r>
  <r>
    <x v="14"/>
    <x v="69"/>
    <s v="Institucion Educativa Santo Angel"/>
    <s v="San Emilio"/>
    <n v="7.0813889999999997"/>
    <n v="-70.757221999999999"/>
    <s v="7,081389-70,757222"/>
    <s v="MIXTO"/>
    <s v="Sí"/>
    <n v="1"/>
    <n v="305917.14606827259"/>
    <n v="783113.13794103626"/>
    <n v="19"/>
    <s v="N"/>
    <n v="5247636.593785244"/>
    <n v="2341080.1912011672"/>
    <m/>
    <s v="No"/>
    <s v="No"/>
    <s v="No"/>
  </r>
  <r>
    <x v="2"/>
    <x v="76"/>
    <s v="Institucion Educativa Villa Germania"/>
    <s v="Esc Rur Mix Monte De Oro"/>
    <n v="10.3823252568"/>
    <n v="-73.463145389600001"/>
    <s v="10,3823252568-73,4631453896"/>
    <s v="MIXTO"/>
    <s v="Sí"/>
    <n v="1"/>
    <n v="668250.73838154192"/>
    <n v="1148090.9336884881"/>
    <n v="18"/>
    <s v="P"/>
    <n v="4949321.5712807123"/>
    <n v="2705311.3963922178"/>
    <m/>
    <s v="No"/>
    <s v="No"/>
    <s v="No"/>
  </r>
  <r>
    <x v="2"/>
    <x v="127"/>
    <s v="Institucion Educativa Villa De San Andres"/>
    <s v="Sede Las Piñas"/>
    <n v="8.2487351676399996"/>
    <n v="-73.622740603500006"/>
    <s v="8,24873516764-73,6227406035"/>
    <s v="MIXTO"/>
    <s v="Sí"/>
    <n v="1"/>
    <n v="651693.555189376"/>
    <n v="912057.68229904317"/>
    <n v="18"/>
    <s v="P"/>
    <n v="4931442.8704730598"/>
    <n v="2469534.197229614"/>
    <m/>
    <s v="No"/>
    <s v="No"/>
    <s v="No"/>
  </r>
  <r>
    <x v="2"/>
    <x v="127"/>
    <s v="Institucion Educativa Santa Rosa De Caracol"/>
    <s v="Sede Luz Y Verdad"/>
    <n v="8.2487351676399996"/>
    <n v="-73.622740603500006"/>
    <s v="8,24873516764-73,6227406035"/>
    <s v="MIXTO"/>
    <s v="Sí"/>
    <n v="1"/>
    <n v="651693.555189376"/>
    <n v="912057.68229904317"/>
    <n v="18"/>
    <s v="P"/>
    <n v="4931442.8704730598"/>
    <n v="2469534.197229614"/>
    <m/>
    <s v="No"/>
    <s v="No"/>
    <s v="No"/>
  </r>
  <r>
    <x v="8"/>
    <x v="98"/>
    <s v="Institucion Educativa Indigena Yamotsinémü"/>
    <s v="Topochales"/>
    <n v="6.0608333329999997"/>
    <n v="-69.997500000000002"/>
    <s v="6,060833333-69,9975"/>
    <s v="MIXTO"/>
    <s v="Sí"/>
    <n v="1"/>
    <n v="389614.04955802322"/>
    <n v="670030.68312193954"/>
    <n v="19"/>
    <s v="N"/>
    <n v="5332264.7210381525"/>
    <n v="2228630.5216472801"/>
    <m/>
    <s v="No"/>
    <s v="Si"/>
    <s v="Si"/>
  </r>
  <r>
    <x v="4"/>
    <x v="128"/>
    <s v="Centro Educativo De Distraccion"/>
    <s v="Los Dos Caminos"/>
    <n v="10.9250510667"/>
    <n v="-72.944440272899897"/>
    <s v="10,9250510667-72,9444402728999"/>
    <s v="MIXTO"/>
    <s v="Sí"/>
    <n v="1"/>
    <n v="724658.818080161"/>
    <n v="1208456.3288817101"/>
    <n v="18"/>
    <s v="P"/>
    <n v="5006068.6577329636"/>
    <n v="2765259.1340081319"/>
    <m/>
    <s v="No"/>
    <s v="No"/>
    <s v="No"/>
  </r>
  <r>
    <x v="20"/>
    <x v="89"/>
    <s v="Institucion Educativa La Libertad"/>
    <s v="La Asuncion"/>
    <n v="2.1741670000000002"/>
    <n v="-72.501389000000003"/>
    <s v="2,174167-72,501389"/>
    <s v="ZNI"/>
    <s v="Sí"/>
    <n v="1"/>
    <n v="777922.47744425386"/>
    <n v="240541.9439782071"/>
    <n v="18"/>
    <s v="N"/>
    <n v="5055421.762828094"/>
    <n v="1798274.4537010361"/>
    <m/>
    <s v="No"/>
    <s v="No"/>
    <s v="No"/>
  </r>
  <r>
    <x v="0"/>
    <x v="1"/>
    <s v="Centro Educativo  Indigena Awa  Quejuambi"/>
    <s v="Sede # 5 Indigena Awa Cacique"/>
    <n v="1.6361016272"/>
    <n v="-78.613904394000002"/>
    <s v="1,6361016272-78,613904394"/>
    <s v="ZNI"/>
    <s v="Sí"/>
    <n v="1"/>
    <n v="765482.32228004606"/>
    <n v="180996.7835108038"/>
    <n v="17"/>
    <s v="N"/>
    <n v="4374809.5806653993"/>
    <n v="1739692.673690265"/>
    <m/>
    <s v="No"/>
    <s v="No"/>
    <s v="No"/>
  </r>
  <r>
    <x v="10"/>
    <x v="24"/>
    <s v="I.E. Noanamito"/>
    <s v="San Jose Del Trapiche"/>
    <n v="3.1505559999999999"/>
    <n v="-77.567222000000001"/>
    <s v="3,150556-77,567222"/>
    <s v="MIXTO"/>
    <s v="Sí"/>
    <n v="1"/>
    <n v="214665.79882926511"/>
    <n v="348586.12414581957"/>
    <n v="18"/>
    <s v="N"/>
    <n v="4492210.2079326482"/>
    <n v="1907258.917713379"/>
    <m/>
    <s v="Sí"/>
    <s v="No"/>
    <s v="Si"/>
  </r>
  <r>
    <x v="10"/>
    <x v="24"/>
    <s v="I.E. San Antonio De Chuare"/>
    <s v="Lana Chuare"/>
    <n v="2.8408910000000001"/>
    <n v="-77.243244000000004"/>
    <s v="2,840891-77,243244"/>
    <s v="MIXTO"/>
    <s v="Sí"/>
    <n v="1"/>
    <n v="250623.99837212151"/>
    <n v="314248.44160395372"/>
    <n v="18"/>
    <s v="N"/>
    <n v="4528166.0171170942"/>
    <n v="1872797.42248006"/>
    <m/>
    <s v="Sí"/>
    <s v="No"/>
    <s v="Si"/>
  </r>
  <r>
    <x v="1"/>
    <x v="25"/>
    <s v="Ce Indígena Embera Miguel Izarama"/>
    <s v="Sede Indígena Chaquenando"/>
    <n v="6.1164174129999997"/>
    <n v="-76.633768200000006"/>
    <s v="6,116417413-76,6337682"/>
    <s v="MIXTO"/>
    <s v="Sí"/>
    <n v="1"/>
    <n v="319206.4184995098"/>
    <n v="676348.32533358864"/>
    <n v="18"/>
    <s v="N"/>
    <n v="4597834.6142140059"/>
    <n v="2235212.8111801692"/>
    <m/>
    <s v="No"/>
    <s v="Si"/>
    <s v="Si"/>
  </r>
  <r>
    <x v="10"/>
    <x v="119"/>
    <s v="Centro Educativo Cupi"/>
    <s v="Camarones"/>
    <n v="2.805612"/>
    <n v="-77.399438000000004"/>
    <s v="2,805612-77,399438"/>
    <s v="MIXTO"/>
    <s v="Sí"/>
    <n v="1"/>
    <n v="233242.39090655651"/>
    <n v="310380.43483270361"/>
    <n v="18"/>
    <s v="N"/>
    <n v="4510749.3186536105"/>
    <n v="1868953.1338289019"/>
    <m/>
    <s v="Sí"/>
    <s v="No"/>
    <s v="Si"/>
  </r>
  <r>
    <x v="1"/>
    <x v="28"/>
    <s v="Ie Indígena Agrop De Isleta"/>
    <s v="Sede Indigena Jojove"/>
    <n v="7.3898879374500002"/>
    <n v="-77.240674833200003"/>
    <s v="7,38988793745-77,2406748332"/>
    <s v="MIXTO"/>
    <s v="Sí"/>
    <n v="1"/>
    <n v="252664.89541474971"/>
    <n v="817472.26728459634"/>
    <n v="18"/>
    <s v="N"/>
    <n v="4531783.6217418099"/>
    <n v="2376804.356973839"/>
    <m/>
    <s v="No"/>
    <s v="Si"/>
    <s v="Si"/>
  </r>
  <r>
    <x v="0"/>
    <x v="5"/>
    <s v="Centro Educativo Rural Maiz Blanco"/>
    <s v="Sede 2 El Alteron"/>
    <n v="2.237458851"/>
    <n v="-78.100889820000006"/>
    <s v="2,237458851-78,10088982"/>
    <s v="MIXTO"/>
    <s v="Sí"/>
    <n v="1"/>
    <n v="822492.22058985219"/>
    <n v="247626.4285997749"/>
    <n v="17"/>
    <s v="N"/>
    <n v="4432302.3033278808"/>
    <n v="1806246.830369659"/>
    <m/>
    <s v="Sí"/>
    <s v="No"/>
    <s v="Si"/>
  </r>
  <r>
    <x v="11"/>
    <x v="79"/>
    <s v="C.E. Peñas Blancas"/>
    <s v="La Mana"/>
    <n v="7.5841667000000001E-2"/>
    <n v="-74.632877780000001"/>
    <s v="0,075841667-74,63287778"/>
    <s v="MIXTO"/>
    <s v="Sí"/>
    <n v="1"/>
    <n v="540851.75731503381"/>
    <n v="8382.9562012308215"/>
    <n v="18"/>
    <s v="N"/>
    <n v="4818349.6952601867"/>
    <n v="1566432.3870132761"/>
    <m/>
    <s v="No"/>
    <s v="No"/>
    <s v="No"/>
  </r>
  <r>
    <x v="11"/>
    <x v="79"/>
    <s v="I.E.R. Indigena Coreguaje"/>
    <s v="Sede Indigena Resguardo San Miguel"/>
    <n v="0.934413889"/>
    <n v="-75.174499999999995"/>
    <s v="0,934413889-75,1745"/>
    <s v="MIXTO"/>
    <s v="Sí"/>
    <n v="1"/>
    <n v="480585.053654027"/>
    <n v="103281.3837986412"/>
    <n v="18"/>
    <s v="N"/>
    <n v="4758102.9302940657"/>
    <n v="1661363.9895690919"/>
    <m/>
    <s v="No"/>
    <s v="Si"/>
    <s v="Si"/>
  </r>
  <r>
    <x v="0"/>
    <x v="45"/>
    <s v="Institucion Educativa Merizalde Porvenir"/>
    <s v="Sede 5 Santo Domingo"/>
    <n v="2.337520069"/>
    <n v="-78.295015280000001"/>
    <s v="2,337520069-78,29501528"/>
    <s v="MIXTO"/>
    <s v="Sí"/>
    <n v="1"/>
    <n v="800860.4524097133"/>
    <n v="258657.46209585521"/>
    <n v="17"/>
    <s v="N"/>
    <n v="4410677.6348737543"/>
    <n v="1817426.8528244761"/>
    <m/>
    <s v="Sí"/>
    <s v="No"/>
    <s v="Si"/>
  </r>
  <r>
    <x v="11"/>
    <x v="30"/>
    <s v="I.E. R. La Florida"/>
    <s v="Villaleidy"/>
    <n v="0.97739531099999999"/>
    <n v="-75.349481699999998"/>
    <s v="0,977395311-75,3494817"/>
    <s v="MIXTO"/>
    <s v="Sí"/>
    <n v="1"/>
    <n v="461116.81447875098"/>
    <n v="108033.6763176041"/>
    <n v="18"/>
    <s v="N"/>
    <n v="4738630.1863552555"/>
    <n v="1666129.406216362"/>
    <m/>
    <s v="No"/>
    <s v="No"/>
    <s v="No"/>
  </r>
  <r>
    <x v="12"/>
    <x v="61"/>
    <s v="Institucion Educativa Rural La Fortuna"/>
    <s v="Sede San Antonio"/>
    <n v="8.5309876560000006"/>
    <n v="-73.019459220000002"/>
    <s v="8,530987656-73,01945922"/>
    <s v="MIXTO"/>
    <s v="Sí"/>
    <n v="1"/>
    <n v="718004.06040334166"/>
    <n v="943559.23048463021"/>
    <n v="18"/>
    <s v="P"/>
    <n v="4997859.3328057434"/>
    <n v="2500672.361748667"/>
    <n v="1"/>
    <s v="No"/>
    <s v="No"/>
    <s v="No"/>
  </r>
  <r>
    <x v="11"/>
    <x v="81"/>
    <s v="I.E.R. El Diviso"/>
    <s v="Villanueva"/>
    <n v="1.108153752"/>
    <n v="-75.030243839999997"/>
    <s v="1,108153752-75,03024384"/>
    <s v="MIXTO"/>
    <s v="Sí"/>
    <n v="1"/>
    <n v="496635.24288085877"/>
    <n v="122484.45520840021"/>
    <n v="18"/>
    <s v="N"/>
    <n v="4774169.500712391"/>
    <n v="1680562.361392234"/>
    <m/>
    <s v="No"/>
    <s v="No"/>
    <s v="No"/>
  </r>
  <r>
    <x v="10"/>
    <x v="129"/>
    <s v="Centro Educativo San Juan De La Florida"/>
    <s v="San Juan De La Florida (Sede Principal)"/>
    <n v="2.951085"/>
    <n v="-77.281160999999997"/>
    <s v="2,951085-77,281161"/>
    <s v="MIXTO"/>
    <s v="Sí"/>
    <n v="1"/>
    <n v="246431.17654533649"/>
    <n v="326446.4341930896"/>
    <n v="18"/>
    <s v="N"/>
    <n v="4523988.1170957806"/>
    <n v="1885022.3337053"/>
    <m/>
    <s v="No"/>
    <s v="No"/>
    <s v="No"/>
  </r>
  <r>
    <x v="12"/>
    <x v="82"/>
    <s v="Institucion Educativa Rural Bellavista"/>
    <s v="Nuevo Horizonte"/>
    <n v="8.6751418880000006"/>
    <n v="-73.125368499999993"/>
    <s v="8,675141888-73,1253685"/>
    <s v="MIXTO"/>
    <s v="Sí"/>
    <n v="1"/>
    <n v="706264.1216112891"/>
    <n v="959446.16888900707"/>
    <n v="18"/>
    <s v="P"/>
    <n v="4986213.6832825029"/>
    <n v="2516605.1603076681"/>
    <n v="1"/>
    <s v="No"/>
    <s v="No"/>
    <s v="No"/>
  </r>
  <r>
    <x v="12"/>
    <x v="82"/>
    <s v="Institucion Educativa Rural Bracitos"/>
    <s v="Sede Villanueva Alta"/>
    <n v="8.5336544940000003"/>
    <n v="-73.111644279999993"/>
    <s v="8,533654494-73,11164428"/>
    <s v="MIXTO"/>
    <s v="Sí"/>
    <n v="1"/>
    <n v="707851.90800388169"/>
    <n v="943803.35646775807"/>
    <n v="18"/>
    <s v="P"/>
    <n v="4987718.3293686695"/>
    <n v="2500968.7963476898"/>
    <m/>
    <s v="No"/>
    <s v="No"/>
    <s v="No"/>
  </r>
  <r>
    <x v="7"/>
    <x v="62"/>
    <s v="Institución Educativa Cobadillo"/>
    <s v="Morro Contento"/>
    <n v="8.5608563180000008"/>
    <n v="-73.957553410000003"/>
    <s v="8,560856318-73,95755341"/>
    <s v="MIXTO"/>
    <s v="Sí"/>
    <n v="1"/>
    <n v="614720.38824958378"/>
    <n v="946457.60509947129"/>
    <n v="18"/>
    <s v="P"/>
    <n v="4894665.0779883917"/>
    <n v="2504104.1392058949"/>
    <m/>
    <s v="No"/>
    <s v="No"/>
    <s v="No"/>
  </r>
  <r>
    <x v="1"/>
    <x v="9"/>
    <s v="Ie Indígena De Tarena"/>
    <s v="Sede Indígena De Piedras Blancas"/>
    <n v="7.9166666670000003"/>
    <n v="-77.117222220000002"/>
    <s v="7,916666667-77,11722222"/>
    <s v="MIXTO"/>
    <s v="Sí"/>
    <n v="1"/>
    <n v="266585.24338100117"/>
    <n v="875679.42841402919"/>
    <n v="18"/>
    <s v="N"/>
    <n v="4545996.8154597227"/>
    <n v="2435034.223670241"/>
    <m/>
    <s v="No"/>
    <s v="Si"/>
    <s v="Si"/>
  </r>
  <r>
    <x v="0"/>
    <x v="1"/>
    <s v="Ie. San Jose De Caunapi"/>
    <s v="Sede # 4 Nuevo Porvenir"/>
    <n v="1.643055556"/>
    <n v="-78.660555560000006"/>
    <s v="1,643055556-78,66055556"/>
    <s v="MIXTO"/>
    <s v="Sí"/>
    <n v="1"/>
    <n v="760287.98046655103"/>
    <n v="181759.93401087099"/>
    <n v="17"/>
    <s v="N"/>
    <n v="4369599.5056472244"/>
    <n v="1740479.4650359061"/>
    <m/>
    <s v="No"/>
    <s v="No"/>
    <s v="No"/>
  </r>
  <r>
    <x v="11"/>
    <x v="33"/>
    <s v="I.E.R. San Jose De Caquetania"/>
    <s v="Jericódel Yarí"/>
    <n v="1.60646177381"/>
    <n v="-74.253428676599896"/>
    <s v="1,60646177381-74,2534286765999"/>
    <s v="MIXTO"/>
    <s v="Sí"/>
    <n v="1"/>
    <n v="583044.6252343161"/>
    <n v="177577.92858215221"/>
    <n v="18"/>
    <s v="N"/>
    <n v="4860623.8387599885"/>
    <n v="1735583.983432929"/>
    <m/>
    <s v="No"/>
    <s v="No"/>
    <s v="No"/>
  </r>
  <r>
    <x v="11"/>
    <x v="93"/>
    <s v="I.E. R. Santo Domingo Savio"/>
    <s v="Oslo"/>
    <n v="1.60646177381"/>
    <n v="-74.253428676599896"/>
    <s v="1,60646177381-74,2534286765999"/>
    <s v="MIXTO"/>
    <s v="Sí"/>
    <n v="1"/>
    <n v="583044.6252343161"/>
    <n v="177577.92858215221"/>
    <n v="18"/>
    <s v="N"/>
    <n v="4860623.8387599885"/>
    <n v="1735583.983432929"/>
    <m/>
    <s v="No"/>
    <s v="No"/>
    <s v="No"/>
  </r>
  <r>
    <x v="6"/>
    <x v="10"/>
    <s v="Institucion Educativa Departamental Elvia Vizcaino De Todaro"/>
    <s v="Centro Educativo La Esperanza"/>
    <n v="10.590955309"/>
    <n v="-74.190502210000005"/>
    <s v="10,590955309-74,19050221"/>
    <s v="MIXTO"/>
    <s v="Sí"/>
    <n v="1"/>
    <n v="588555.10040275496"/>
    <n v="1170866.748446546"/>
    <n v="18"/>
    <s v="P"/>
    <n v="4869812.2654570984"/>
    <n v="2728581.4311685339"/>
    <m/>
    <s v="No"/>
    <s v="No"/>
    <s v="No"/>
  </r>
  <r>
    <x v="12"/>
    <x v="51"/>
    <s v="Institucion Educativa Rural Nuestra Señora Del Carmen"/>
    <s v="Sede Naranjales"/>
    <n v="8.1388746279999999"/>
    <n v="-72.852243209999997"/>
    <s v="8,138874628-72,85224321"/>
    <s v="MIXTO"/>
    <s v="Sí"/>
    <n v="1"/>
    <n v="736653.83222071989"/>
    <n v="900278.87484612956"/>
    <n v="18"/>
    <s v="P"/>
    <n v="5016270.6244299514"/>
    <n v="2457343.2053340399"/>
    <n v="1"/>
    <s v="No"/>
    <s v="No"/>
    <s v="No"/>
  </r>
  <r>
    <x v="8"/>
    <x v="84"/>
    <s v="Centro Educativo Rural Carlos Lleras Restrepo"/>
    <s v="La Reforma"/>
    <n v="6.2063889999999997"/>
    <n v="-71.464721999999995"/>
    <s v="6,206389-71,464722"/>
    <s v="MIXTO"/>
    <s v="Sí"/>
    <n v="1"/>
    <n v="227252.23600319459"/>
    <n v="686653.85820051387"/>
    <n v="19"/>
    <s v="N"/>
    <n v="5169795.3656295696"/>
    <n v="2244040.34009588"/>
    <n v="1"/>
    <s v="No"/>
    <s v="No"/>
    <s v="No"/>
  </r>
  <r>
    <x v="7"/>
    <x v="73"/>
    <s v="Institución Educativa Técnica Agropecuaria Y Comercial De San Pablo"/>
    <s v="Bajo Sicue"/>
    <n v="7.4223672810399997"/>
    <n v="-74.135664442700005"/>
    <s v="7,42236728104-74,1356644427"/>
    <s v="MIXTO"/>
    <s v="Sí"/>
    <n v="1"/>
    <n v="595381.85399247566"/>
    <n v="820533.47107469256"/>
    <n v="18"/>
    <s v="N"/>
    <n v="4874723.0327231903"/>
    <n v="2378322.158650131"/>
    <m/>
    <s v="No"/>
    <s v="No"/>
    <s v="No"/>
  </r>
  <r>
    <x v="7"/>
    <x v="73"/>
    <s v="Institución Educativa Técnica Agropecuaria Y Empresarial Pozo Azul"/>
    <s v="Jardin"/>
    <n v="7.5720727170000002"/>
    <n v="-74.156044120000004"/>
    <s v="7,572072717-74,15604412"/>
    <s v="MIXTO"/>
    <s v="Sí"/>
    <n v="1"/>
    <n v="593100.92621848197"/>
    <n v="837080.66337386286"/>
    <n v="18"/>
    <s v="N"/>
    <n v="4872518.1901150811"/>
    <n v="2394874.3988397438"/>
    <m/>
    <s v="No"/>
    <s v="No"/>
    <s v="No"/>
  </r>
  <r>
    <x v="0"/>
    <x v="0"/>
    <s v="Centro Educativo Indigena Awa Lisandro Nastacuas"/>
    <s v="Sede 4 Alto Telembi"/>
    <n v="1.683055556"/>
    <n v="-78.183333329999996"/>
    <s v="1,683055556-78,18333333"/>
    <s v="ZNI"/>
    <s v="Sí"/>
    <n v="1"/>
    <n v="813417.06668200355"/>
    <n v="186255.14819156501"/>
    <n v="17"/>
    <s v="N"/>
    <n v="4422910.9907383164"/>
    <n v="1744772.1101104971"/>
    <m/>
    <s v="No"/>
    <s v="Si"/>
    <s v="Si"/>
  </r>
  <r>
    <x v="20"/>
    <x v="74"/>
    <s v="C.E. Indígena Caño Negro Uno"/>
    <s v="Cachiveras De Nare"/>
    <n v="2.4950000000000001"/>
    <n v="-71.877222219999993"/>
    <s v="2,495-71,87722222"/>
    <s v="ZNI"/>
    <s v="Sí"/>
    <n v="1"/>
    <n v="180003.76855290559"/>
    <n v="276124.20070976572"/>
    <n v="19"/>
    <s v="N"/>
    <n v="5124777.4722017888"/>
    <n v="1833766.619204347"/>
    <m/>
    <s v="No"/>
    <s v="Si"/>
    <s v="Si"/>
  </r>
  <r>
    <x v="5"/>
    <x v="70"/>
    <s v="Centro Educativo Rio Duda"/>
    <s v="Sede La Frontera"/>
    <n v="2.974444444"/>
    <n v="-74.200555559999998"/>
    <s v="2,974444444-74,20055556"/>
    <s v="ZNI"/>
    <s v="Sí"/>
    <n v="1"/>
    <n v="588841.9913939581"/>
    <n v="328800.60756976123"/>
    <n v="18"/>
    <s v="N"/>
    <n v="4866630.6136514116"/>
    <n v="1886758.9312724711"/>
    <m/>
    <s v="No"/>
    <s v="No"/>
    <s v="No"/>
  </r>
  <r>
    <x v="4"/>
    <x v="12"/>
    <s v="Institucion Etnoeducativa Integral Rural De Kasutalain"/>
    <s v="Santa Cruz"/>
    <n v="11.7146458229"/>
    <n v="-72.2647606333"/>
    <s v="11,7146458229-72,2647606333"/>
    <s v="MIXTO"/>
    <s v="Sí"/>
    <n v="1"/>
    <n v="798169.81591174891"/>
    <n v="1296445.900241405"/>
    <n v="18"/>
    <s v="P"/>
    <n v="5080090.6560134711"/>
    <n v="2852635.7129078861"/>
    <n v="1"/>
    <s v="No"/>
    <s v="Si"/>
    <s v="Si"/>
  </r>
  <r>
    <x v="1"/>
    <x v="13"/>
    <s v="Ce Indígena Nuncidó"/>
    <s v="Sede Indígena De Arrado"/>
    <n v="5.6833333330000002"/>
    <n v="-76.952222219999996"/>
    <s v="5,683333333-76,95222222"/>
    <s v="MIXTO"/>
    <s v="Sí"/>
    <n v="1"/>
    <n v="283785.98199439078"/>
    <n v="628564.62492951995"/>
    <n v="18"/>
    <s v="N"/>
    <n v="4562196.365200852"/>
    <n v="2187495.0196162621"/>
    <m/>
    <s v="No"/>
    <s v="Si"/>
    <s v="Si"/>
  </r>
  <r>
    <x v="1"/>
    <x v="13"/>
    <s v="Ce Indígena Nuncidó"/>
    <s v="Sede Indígena La Bocana"/>
    <n v="5.6510943600000001"/>
    <n v="-77.0697499999999"/>
    <s v="5,65109436-77,0697499999999"/>
    <s v="MIXTO"/>
    <s v="Sí"/>
    <n v="1"/>
    <n v="270751.29645407881"/>
    <n v="625043.8848681571"/>
    <n v="18"/>
    <s v="N"/>
    <n v="4549130.9127784194"/>
    <n v="2184014.3873689282"/>
    <m/>
    <s v="No"/>
    <s v="Si"/>
    <s v="Si"/>
  </r>
  <r>
    <x v="1"/>
    <x v="85"/>
    <s v="Ie Indígena De Puerto Indio (Rio Chori)"/>
    <s v="Sede Indígena Villa Nueva"/>
    <n v="4.8666666669999996"/>
    <n v="-76.636944439999994"/>
    <s v="4,866666667-76,63694444"/>
    <s v="MIXTO"/>
    <s v="Sí"/>
    <n v="1"/>
    <n v="318476.87733841088"/>
    <n v="538145.8937123029"/>
    <n v="18"/>
    <s v="N"/>
    <n v="4596640.9485039962"/>
    <n v="2096847.3269075491"/>
    <m/>
    <s v="No"/>
    <s v="Si"/>
    <s v="Si"/>
  </r>
  <r>
    <x v="1"/>
    <x v="75"/>
    <s v="Ie Manuel Rodriguez"/>
    <s v="Sede Yarumal"/>
    <n v="5.6833333330000002"/>
    <n v="-76.452500000000001"/>
    <s v="5,683333333-76,4525"/>
    <s v="MIXTO"/>
    <s v="Sí"/>
    <n v="1"/>
    <n v="339145.32044809329"/>
    <n v="628401.68684107217"/>
    <n v="18"/>
    <s v="N"/>
    <n v="4617623.6189339599"/>
    <n v="2187139.821823535"/>
    <m/>
    <s v="Sí"/>
    <s v="No"/>
    <s v="Si"/>
  </r>
  <r>
    <x v="1"/>
    <x v="95"/>
    <s v="Ie De Samurindo"/>
    <s v="Sede Vuelta Manza"/>
    <n v="5.5864900000000004"/>
    <n v="-76.65137"/>
    <s v="5,58649-76,65137"/>
    <s v="MIXTO"/>
    <s v="Sí"/>
    <n v="1"/>
    <n v="317085.82093628822"/>
    <n v="617751.26610976376"/>
    <n v="18"/>
    <s v="N"/>
    <n v="4595502.2225977648"/>
    <n v="2176553.053486112"/>
    <m/>
    <s v="Sí"/>
    <s v="No"/>
    <s v="Si"/>
  </r>
  <r>
    <x v="19"/>
    <x v="130"/>
    <s v="Ie Rur Tesalia"/>
    <s v="Esc Rur Mix Santo Tomas De Aquino"/>
    <n v="0.67222222200000004"/>
    <n v="-76.934722219999998"/>
    <s v="0,672222222-76,93472222"/>
    <s v="MIXTO"/>
    <s v="Sí"/>
    <n v="1"/>
    <n v="284687.38845931977"/>
    <n v="74343.448995139624"/>
    <n v="18"/>
    <s v="N"/>
    <n v="4562022.4338040929"/>
    <n v="1632497.2369370291"/>
    <m/>
    <s v="No"/>
    <s v="No"/>
    <s v="No"/>
  </r>
  <r>
    <x v="19"/>
    <x v="65"/>
    <s v="Ie Rur Jordan Guisia"/>
    <s v="Esc Rur Mix La Costeñita"/>
    <n v="0.41296368771699998"/>
    <n v="-76.884092895400002"/>
    <s v="0,412963687717-76,8840928954"/>
    <s v="MIXTO"/>
    <s v="Sí"/>
    <n v="1"/>
    <n v="290314.99787678069"/>
    <n v="45669.758564510441"/>
    <n v="18"/>
    <s v="N"/>
    <n v="4567648.3294456247"/>
    <n v="1603781.9163256551"/>
    <m/>
    <s v="No"/>
    <s v="No"/>
    <s v="No"/>
  </r>
  <r>
    <x v="7"/>
    <x v="15"/>
    <s v="Centro Educativo De Fatima"/>
    <s v="La Cristalina"/>
    <n v="7.77251917281"/>
    <n v="-74.262728425899894"/>
    <s v="7,77251917281-74,2627284258999"/>
    <s v="MIXTO"/>
    <s v="Sí"/>
    <n v="1"/>
    <n v="581293.30485051358"/>
    <n v="859220.3645949983"/>
    <n v="18"/>
    <s v="N"/>
    <n v="4860817.0934818434"/>
    <n v="2417062.809525412"/>
    <m/>
    <s v="No"/>
    <s v="No"/>
    <s v="No"/>
  </r>
  <r>
    <x v="7"/>
    <x v="15"/>
    <s v="Institución Educativa San Francisco"/>
    <s v="La Esmeralda"/>
    <n v="7.77251917281"/>
    <n v="-74.262728425899894"/>
    <s v="7,77251917281-74,2627284258999"/>
    <s v="MIXTO"/>
    <s v="Sí"/>
    <n v="1"/>
    <n v="581293.30485051358"/>
    <n v="859220.3645949983"/>
    <n v="18"/>
    <s v="N"/>
    <n v="4860817.0934818434"/>
    <n v="2417062.809525412"/>
    <m/>
    <s v="No"/>
    <s v="No"/>
    <s v="No"/>
  </r>
  <r>
    <x v="19"/>
    <x v="107"/>
    <s v="Ier Simon Bolivar"/>
    <s v="Esc Rur Mix Tebaida"/>
    <n v="1.085488373"/>
    <n v="-76.656365031999897"/>
    <s v="1,085488373-76,6563650319999"/>
    <s v="MIXTO"/>
    <s v="Sí"/>
    <n v="1"/>
    <n v="315695.06934317271"/>
    <n v="120029.7021807558"/>
    <n v="18"/>
    <s v="N"/>
    <n v="4593095.4831721801"/>
    <n v="1678226.9601659621"/>
    <m/>
    <s v="No"/>
    <s v="No"/>
    <s v="No"/>
  </r>
  <r>
    <x v="2"/>
    <x v="16"/>
    <s v="Centro Educativo San Jacinto"/>
    <s v="Sede San Jose (Fuerzas Unidas)"/>
    <n v="10.136725999999999"/>
    <n v="-73.003017"/>
    <s v="10,136726-73,003017"/>
    <s v="MIXTO"/>
    <s v="Sí"/>
    <n v="1"/>
    <n v="718810.09603239316"/>
    <n v="1121200.7714265841"/>
    <n v="18"/>
    <s v="P"/>
    <n v="4999669.6217688909"/>
    <n v="2678130.6034784289"/>
    <m/>
    <s v="No"/>
    <s v="No"/>
    <s v="No"/>
  </r>
  <r>
    <x v="2"/>
    <x v="18"/>
    <s v="Centro Educativo Santa Rita De Rivera"/>
    <s v="Sede San Jose"/>
    <n v="9.0055685590000003"/>
    <n v="-73.694118900000007"/>
    <s v="9,005568559-73,6941189"/>
    <s v="MIXTO"/>
    <s v="Sí"/>
    <n v="1"/>
    <n v="643544.3017185122"/>
    <n v="995723.90634373168"/>
    <n v="18"/>
    <s v="P"/>
    <n v="4923736.5343024582"/>
    <n v="2553191.3190881698"/>
    <m/>
    <s v="No"/>
    <s v="No"/>
    <s v="No"/>
  </r>
  <r>
    <x v="14"/>
    <x v="53"/>
    <s v="Institucion Educativa Filipinas"/>
    <s v="Sagrado Corazon"/>
    <n v="6.5552780000000004"/>
    <n v="-71.889167"/>
    <s v="6,555278-71,889167"/>
    <s v="MIXTO"/>
    <s v="Sí"/>
    <n v="1"/>
    <n v="180463.1716835321"/>
    <n v="725507.15872570174"/>
    <n v="19"/>
    <s v="N"/>
    <n v="5122763.5309933657"/>
    <n v="2282482.29653859"/>
    <m/>
    <s v="No"/>
    <s v="No"/>
    <s v="No"/>
  </r>
  <r>
    <x v="1"/>
    <x v="94"/>
    <s v="Ie Agropecuaria Cristo Rey De Tutunendo"/>
    <s v="Sede De Guadalupe"/>
    <n v="5.9389529851500003"/>
    <n v="-76.663678445900004"/>
    <s v="5,93895298515-76,6636784459"/>
    <s v="MIXTO"/>
    <s v="Sí"/>
    <n v="1"/>
    <n v="315835.77156656678"/>
    <n v="656733.01067214238"/>
    <n v="18"/>
    <s v="N"/>
    <n v="4594387.7676552515"/>
    <n v="2215586.3254642631"/>
    <m/>
    <s v="No"/>
    <s v="No"/>
    <s v="No"/>
  </r>
  <r>
    <x v="1"/>
    <x v="94"/>
    <s v="Ie Antonio Maria Claret"/>
    <s v="Sede Avenida Bahia Solano"/>
    <n v="5.6899452210000003"/>
    <n v="-76.665039059999998"/>
    <s v="5,689945221-76,66503906"/>
    <s v="MIXTO"/>
    <s v="Sí"/>
    <n v="1"/>
    <n v="315604.02053076378"/>
    <n v="629196.32211963623"/>
    <n v="18"/>
    <s v="N"/>
    <n v="4594058.016206109"/>
    <n v="2188017.0626447909"/>
    <m/>
    <s v="No"/>
    <s v="No"/>
    <s v="No"/>
  </r>
  <r>
    <x v="2"/>
    <x v="76"/>
    <s v="Institucion Educativa Villa Germania"/>
    <s v="Esc Rur Mix Quebrada San Martin"/>
    <n v="10.3823252568"/>
    <n v="-73.463145389600001"/>
    <s v="10,3823252568-73,4631453896"/>
    <s v="MIXTO"/>
    <s v="Sí"/>
    <n v="1"/>
    <n v="668250.73838154192"/>
    <n v="1148090.9336884881"/>
    <n v="18"/>
    <s v="P"/>
    <n v="4949321.5712807123"/>
    <n v="2705311.3963922178"/>
    <m/>
    <s v="No"/>
    <s v="No"/>
    <s v="No"/>
  </r>
  <r>
    <x v="3"/>
    <x v="55"/>
    <s v="I.E. El Dos"/>
    <s v="E.R. Las Cañas"/>
    <n v="7.99"/>
    <n v="-76.719722000000004"/>
    <s v="7,99-76,719722"/>
    <s v="MIXTO"/>
    <s v="Sí"/>
    <n v="1"/>
    <n v="310455.87167533999"/>
    <n v="883587.81568055227"/>
    <n v="18"/>
    <s v="N"/>
    <n v="4589964.8509895634"/>
    <n v="2442740.5032079909"/>
    <m/>
    <s v="No"/>
    <s v="No"/>
    <s v="No"/>
  </r>
  <r>
    <x v="3"/>
    <x v="131"/>
    <s v="I. E. R. Celestino Diaz"/>
    <s v="C. E. R. San Bartolo"/>
    <n v="7.6316656439499999"/>
    <n v="-76.639642126699897"/>
    <s v="7,63166564395-76,6396421266999"/>
    <s v="MIXTO"/>
    <s v="Sí"/>
    <n v="1"/>
    <n v="319130.32668546098"/>
    <n v="843922.03665846086"/>
    <n v="18"/>
    <s v="N"/>
    <n v="4598460.9142729351"/>
    <n v="2402985.6929163761"/>
    <m/>
    <s v="No"/>
    <s v="No"/>
    <s v="No"/>
  </r>
  <r>
    <x v="0"/>
    <x v="0"/>
    <s v="Institucion Educativa Indigena Tecnica Agroambiental Bilingüe Awa"/>
    <s v="Sede 12 Honda Rio Guiza"/>
    <n v="1.67034519398"/>
    <n v="-78.139894931699999"/>
    <s v="1,67034519398-78,1398949317"/>
    <s v="ZNI"/>
    <s v="Sí"/>
    <n v="1"/>
    <n v="818256.62232362118"/>
    <n v="184855.54260106181"/>
    <n v="17"/>
    <s v="N"/>
    <n v="4427756.6443235818"/>
    <n v="1743349.218450747"/>
    <m/>
    <s v="No"/>
    <s v="Si"/>
    <s v="Si"/>
  </r>
  <r>
    <x v="20"/>
    <x v="118"/>
    <s v="I.E. Carlos Mauro Hoyos"/>
    <s v="Nueva Cristalina"/>
    <n v="1.96010863321"/>
    <n v="-72.655171996999997"/>
    <s v="1,96010863321-72,655171997"/>
    <s v="ZNI"/>
    <s v="Sí"/>
    <n v="1"/>
    <n v="760842.14275865268"/>
    <n v="216834.38351412871"/>
    <n v="18"/>
    <s v="N"/>
    <n v="5038333.3090008153"/>
    <n v="1774618.527732491"/>
    <m/>
    <s v="No"/>
    <s v="No"/>
    <s v="No"/>
  </r>
  <r>
    <x v="5"/>
    <x v="47"/>
    <s v="Centro Educativo La Catalina"/>
    <s v="Sede Tres Chorros"/>
    <n v="2.2623305988000002"/>
    <n v="-74.058050123900003"/>
    <s v="2,2623305988-74,0580501239"/>
    <s v="ZNI"/>
    <s v="Sí"/>
    <n v="1"/>
    <n v="604739.02216489788"/>
    <n v="250090.7973008712"/>
    <n v="18"/>
    <s v="N"/>
    <n v="4882397.0324345203"/>
    <n v="1808049.146342648"/>
    <m/>
    <s v="No"/>
    <s v="No"/>
    <s v="No"/>
  </r>
  <r>
    <x v="0"/>
    <x v="1"/>
    <s v="C.E. Indig Awa El Verde"/>
    <s v="Sede #12 Indigena Awa El Mero"/>
    <n v="1.6361016272"/>
    <n v="-78.613904394000002"/>
    <s v="1,6361016272-78,613904394"/>
    <s v="ZNI"/>
    <s v="Sí"/>
    <n v="1"/>
    <n v="765482.32228004606"/>
    <n v="180996.7835108038"/>
    <n v="17"/>
    <s v="N"/>
    <n v="4374809.5806653993"/>
    <n v="1739692.673690265"/>
    <m/>
    <s v="No"/>
    <s v="Si"/>
    <s v="Si"/>
  </r>
  <r>
    <x v="1"/>
    <x v="2"/>
    <s v="Ie Indígena Vivicora"/>
    <s v="Sede Indígena La Esperanza"/>
    <n v="5.5031197724199998"/>
    <n v="-76.197969065099898"/>
    <s v="5,50311977242-76,1979690650999"/>
    <s v="MIXTO"/>
    <s v="Sí"/>
    <n v="1"/>
    <n v="367296.79733986338"/>
    <n v="608411.88521643321"/>
    <n v="18"/>
    <s v="N"/>
    <n v="4645735.2706874497"/>
    <n v="2167033.8293004399"/>
    <m/>
    <s v="No"/>
    <s v="Si"/>
    <s v="Si"/>
  </r>
  <r>
    <x v="1"/>
    <x v="58"/>
    <s v="Ce Indígena Eris Papelito"/>
    <s v="Sede Indígena Puerto Pitalito"/>
    <n v="5.15"/>
    <n v="-77.368611110000003"/>
    <s v="5,15-77,36861111"/>
    <s v="MIXTO"/>
    <s v="Sí"/>
    <n v="1"/>
    <n v="237415.70399352029"/>
    <n v="569732.51539137692"/>
    <n v="18"/>
    <s v="N"/>
    <n v="4515560.8955711601"/>
    <n v="2128727.0781921758"/>
    <m/>
    <s v="No"/>
    <s v="Si"/>
    <s v="Si"/>
  </r>
  <r>
    <x v="10"/>
    <x v="119"/>
    <s v="Centro Educativo Cupi"/>
    <s v="La Troja"/>
    <n v="2.7719444439999998"/>
    <n v="-77.663888889999996"/>
    <s v="2,771944444-77,66388889"/>
    <s v="MIXTO"/>
    <s v="Sí"/>
    <n v="1"/>
    <n v="203813.43455323851"/>
    <n v="306718.70870629558"/>
    <n v="18"/>
    <s v="N"/>
    <n v="4481262.2000962729"/>
    <n v="1865335.2178532199"/>
    <m/>
    <s v="Sí"/>
    <s v="No"/>
    <s v="Si"/>
  </r>
  <r>
    <x v="1"/>
    <x v="3"/>
    <s v="Ie Indígena De Chano"/>
    <s v="Sede Indígena Lana"/>
    <n v="6.5116867389999999"/>
    <n v="-77.05822775"/>
    <s v="6,511686739-77,05822775"/>
    <s v="MIXTO"/>
    <s v="Sí"/>
    <n v="1"/>
    <n v="272390.49275243952"/>
    <n v="720231.84507056535"/>
    <n v="18"/>
    <s v="N"/>
    <n v="4551126.0665452359"/>
    <n v="2279334.647656492"/>
    <m/>
    <s v="No"/>
    <s v="Si"/>
    <s v="Si"/>
  </r>
  <r>
    <x v="1"/>
    <x v="3"/>
    <s v="Ie Indígena De Chano"/>
    <s v="Sede Indígena De Jejenado"/>
    <n v="5.15"/>
    <n v="-77.368611110000003"/>
    <s v="5,15-77,36861111"/>
    <s v="MIXTO"/>
    <s v="Sí"/>
    <n v="1"/>
    <n v="237415.70399352029"/>
    <n v="569732.51539137692"/>
    <n v="18"/>
    <s v="N"/>
    <n v="4515560.8955711601"/>
    <n v="2128727.0781921758"/>
    <m/>
    <s v="No"/>
    <s v="Si"/>
    <s v="Si"/>
  </r>
  <r>
    <x v="0"/>
    <x v="78"/>
    <s v="Institucion Educativa Eliseo Payan"/>
    <s v="Sede 4 Aurora"/>
    <n v="1.768874225"/>
    <n v="-78.141218820000006"/>
    <s v="1,768874225-78,14121882"/>
    <s v="MIXTO"/>
    <s v="Sí"/>
    <n v="1"/>
    <n v="818092.84408041567"/>
    <n v="195759.48182778119"/>
    <n v="17"/>
    <s v="N"/>
    <n v="4427638.3652209928"/>
    <n v="1754279.9563325881"/>
    <m/>
    <s v="Sí"/>
    <s v="No"/>
    <s v="Si"/>
  </r>
  <r>
    <x v="0"/>
    <x v="0"/>
    <s v="Institucion Educativa La Humildad"/>
    <s v="Sede 2 Coscorron Telembi"/>
    <n v="1.6826536270000001"/>
    <n v="-78.172910340000001"/>
    <s v="1,682653627-78,17291034"/>
    <s v="MIXTO"/>
    <s v="Sí"/>
    <n v="1"/>
    <n v="814577.86653892393"/>
    <n v="186212.3485871616"/>
    <n v="17"/>
    <s v="N"/>
    <n v="4424074.5017422615"/>
    <n v="1744724.4224284131"/>
    <m/>
    <s v="Sí"/>
    <s v="No"/>
    <s v="Si"/>
  </r>
  <r>
    <x v="2"/>
    <x v="4"/>
    <s v="Institucion Educativa Minas De Iracal"/>
    <s v="Sede Lucas Geneco"/>
    <n v="10.409712089999999"/>
    <n v="-73.516774600000005"/>
    <s v="10,40971209-73,5167746"/>
    <s v="MIXTO"/>
    <s v="Sí"/>
    <n v="1"/>
    <n v="662364.1456534483"/>
    <n v="1151092.048487704"/>
    <n v="18"/>
    <s v="P"/>
    <n v="4943458.1249930831"/>
    <n v="2708347.4025284681"/>
    <m/>
    <s v="No"/>
    <s v="Si"/>
    <s v="Si"/>
  </r>
  <r>
    <x v="0"/>
    <x v="29"/>
    <s v="Institucion Educativa Policarpa Boca De Telembi"/>
    <s v="Sede Vuelta Larga"/>
    <n v="1.6977447677099999"/>
    <n v="-78.245662524799997"/>
    <s v="1,69774476771-78,2456625248"/>
    <s v="MIXTO"/>
    <s v="Sí"/>
    <n v="1"/>
    <n v="806473.81073315185"/>
    <n v="187870.7300429442"/>
    <n v="17"/>
    <s v="N"/>
    <n v="4415956.5280011268"/>
    <n v="1746420.5877419889"/>
    <m/>
    <s v="No"/>
    <s v="No"/>
    <s v="No"/>
  </r>
  <r>
    <x v="0"/>
    <x v="5"/>
    <s v="Institucion  Educativa El Hormiguero"/>
    <s v="Sede 10 Monte Alto Bajo"/>
    <n v="2.369722222"/>
    <n v="-78.133055560000003"/>
    <s v="2,369722222-78,13305556"/>
    <s v="MIXTO"/>
    <s v="Sí"/>
    <n v="1"/>
    <n v="818881.67546639103"/>
    <n v="262257.08594836702"/>
    <n v="17"/>
    <s v="N"/>
    <n v="4428765.8256588718"/>
    <n v="1820931.891340086"/>
    <m/>
    <s v="Sí"/>
    <s v="No"/>
    <s v="Si"/>
  </r>
  <r>
    <x v="0"/>
    <x v="5"/>
    <s v="Institucion Educativa San Jose Del Tapaje"/>
    <s v="Sede 6 Playa Grande"/>
    <n v="2.1666669999999999"/>
    <n v="-78.116388999999998"/>
    <s v="2,166667-78,116389"/>
    <s v="MIXTO"/>
    <s v="Sí"/>
    <n v="1"/>
    <n v="820781.81514051952"/>
    <n v="239788.32576563841"/>
    <n v="17"/>
    <s v="N"/>
    <n v="4430545.7143392758"/>
    <n v="1798399.8482475849"/>
    <m/>
    <s v="Sí"/>
    <s v="No"/>
    <s v="Si"/>
  </r>
  <r>
    <x v="1"/>
    <x v="90"/>
    <s v="Ie Normal Superior La Inmaculada De La Italia"/>
    <s v="Sede Antonia Santos De La Solita"/>
    <n v="7.9166666670000003"/>
    <n v="-77.117222220000002"/>
    <s v="7,916666667-77,11722222"/>
    <s v="MIXTO"/>
    <s v="Sí"/>
    <n v="1"/>
    <n v="266585.24338100117"/>
    <n v="875679.42841402919"/>
    <n v="18"/>
    <s v="N"/>
    <n v="4545996.8154597227"/>
    <n v="2435034.223670241"/>
    <m/>
    <s v="No"/>
    <s v="No"/>
    <s v="No"/>
  </r>
  <r>
    <x v="12"/>
    <x v="61"/>
    <s v="Institucion Educativa Rural La Quina"/>
    <s v="Sede Fatima"/>
    <n v="8.3889695250000003"/>
    <n v="-73.242355230000001"/>
    <s v="8,388969525-73,24235523"/>
    <s v="MIXTO"/>
    <s v="Sí"/>
    <n v="1"/>
    <n v="693532.26295067405"/>
    <n v="927732.61815610435"/>
    <n v="18"/>
    <s v="P"/>
    <n v="4973329.1764992038"/>
    <n v="2484986.1371869142"/>
    <n v="1"/>
    <s v="No"/>
    <s v="No"/>
    <s v="No"/>
  </r>
  <r>
    <x v="12"/>
    <x v="82"/>
    <s v="Institucion Educativa Rural Bracitos"/>
    <s v="Santa Cruz"/>
    <n v="8.5620652580000005"/>
    <n v="-73.067029390000002"/>
    <s v="8,562065258-73,06702939"/>
    <s v="MIXTO"/>
    <s v="Sí"/>
    <n v="1"/>
    <n v="712748.69106138649"/>
    <n v="946970.3355144941"/>
    <n v="18"/>
    <s v="P"/>
    <n v="4992626.8357146671"/>
    <n v="2504107.3457905562"/>
    <n v="1"/>
    <s v="No"/>
    <s v="No"/>
    <s v="No"/>
  </r>
  <r>
    <x v="1"/>
    <x v="48"/>
    <s v="Ce Indígena Alberto Queragama"/>
    <s v="Sede Indígena El Consuelo Parte Baja"/>
    <n v="5.983333333"/>
    <n v="-76.143055559999993"/>
    <s v="5,983333333-76,14305556"/>
    <s v="MIXTO"/>
    <s v="Sí"/>
    <n v="1"/>
    <n v="373486.58540291648"/>
    <n v="661493.75552056893"/>
    <n v="18"/>
    <s v="N"/>
    <n v="4652116.5867363177"/>
    <n v="2220142.4700431982"/>
    <m/>
    <s v="No"/>
    <s v="Si"/>
    <s v="Si"/>
  </r>
  <r>
    <x v="0"/>
    <x v="1"/>
    <s v="I.E. Bajo Mira Y Frontera"/>
    <s v="Sede # 2 Zagumbita"/>
    <n v="1.625730876"/>
    <n v="-78.876191129999995"/>
    <s v="1,625730876-78,87619113"/>
    <s v="MIXTO"/>
    <s v="Sí"/>
    <n v="1"/>
    <n v="736286.65513991169"/>
    <n v="179816.87737147181"/>
    <n v="17"/>
    <s v="N"/>
    <n v="4345495.7526514148"/>
    <n v="1738624.9597073379"/>
    <m/>
    <s v="No"/>
    <s v="No"/>
    <s v="No"/>
  </r>
  <r>
    <x v="8"/>
    <x v="63"/>
    <s v="Institucion Educativa Arturo Salazar Mejia"/>
    <s v="Santa Teresita - Vda Guaseque"/>
    <n v="5.78"/>
    <n v="-72.160278000000005"/>
    <s v="5,78-72,160278"/>
    <s v="MIXTO"/>
    <s v="Sí"/>
    <n v="1"/>
    <n v="814521.14646322269"/>
    <n v="639670.81451332767"/>
    <n v="18"/>
    <s v="N"/>
    <n v="5092934.2137368601"/>
    <n v="2196747.8487918512"/>
    <m/>
    <s v="No"/>
    <s v="No"/>
    <s v="No"/>
  </r>
  <r>
    <x v="11"/>
    <x v="93"/>
    <s v="I.E.R. San Jose De Caquetania"/>
    <s v="El Oasis"/>
    <n v="1.6770687339999999"/>
    <n v="-74.370436269999999"/>
    <s v="1,677068734-74,37043627"/>
    <s v="MIXTO"/>
    <s v="Sí"/>
    <n v="1"/>
    <n v="570026.29000912455"/>
    <n v="185378.27476952499"/>
    <n v="18"/>
    <s v="N"/>
    <n v="4847616.0317439931"/>
    <n v="1743395.713667558"/>
    <m/>
    <s v="No"/>
    <s v="No"/>
    <s v="No"/>
  </r>
  <r>
    <x v="11"/>
    <x v="93"/>
    <s v="I.E.R. Cristo Rey (Antonio Nariño)"/>
    <s v="Jerusalen"/>
    <n v="1.60646177381"/>
    <n v="-74.253428676599896"/>
    <s v="1,60646177381-74,2534286765999"/>
    <s v="MIXTO"/>
    <s v="Sí"/>
    <n v="1"/>
    <n v="583044.6252343161"/>
    <n v="177577.92858215221"/>
    <n v="18"/>
    <s v="N"/>
    <n v="4860623.8387599885"/>
    <n v="1735583.983432929"/>
    <m/>
    <s v="No"/>
    <s v="No"/>
    <s v="No"/>
  </r>
  <r>
    <x v="12"/>
    <x v="34"/>
    <s v="Centro Educativo Rural La Libertad"/>
    <s v="La Primavera"/>
    <n v="8.5305121780000004"/>
    <n v="-72.573557159999993"/>
    <s v="8,530512178-72,57355716"/>
    <s v="MIXTO"/>
    <s v="Sí"/>
    <n v="1"/>
    <n v="767111.82551694359"/>
    <n v="943786.92168174579"/>
    <n v="18"/>
    <s v="P"/>
    <n v="5046912.5392267164"/>
    <n v="2500645.6596676721"/>
    <n v="1"/>
    <s v="No"/>
    <s v="No"/>
    <s v="No"/>
  </r>
  <r>
    <x v="12"/>
    <x v="34"/>
    <s v="Centro Educativo Rural La Libertad"/>
    <s v="Sede El Socorro"/>
    <n v="8.5025535110000003"/>
    <n v="-72.55226098"/>
    <s v="8,502553511-72,55226098"/>
    <s v="MIXTO"/>
    <s v="Sí"/>
    <n v="1"/>
    <n v="769477.14051658683"/>
    <n v="940708.06066058076"/>
    <n v="18"/>
    <s v="P"/>
    <n v="5049258.9308180138"/>
    <n v="2497558.503477043"/>
    <n v="1"/>
    <s v="No"/>
    <s v="No"/>
    <s v="No"/>
  </r>
  <r>
    <x v="12"/>
    <x v="34"/>
    <s v="Institucion Educativa Horacio Olave"/>
    <s v="Sede San Francisco Javier"/>
    <n v="8.488774544"/>
    <n v="-72.965683420000005"/>
    <s v="8,488774544-72,96568342"/>
    <s v="MIXTO"/>
    <s v="Sí"/>
    <n v="1"/>
    <n v="723950.23256335198"/>
    <n v="938920.34394741489"/>
    <n v="18"/>
    <s v="P"/>
    <n v="5003775.5072149951"/>
    <n v="2496007.4988316381"/>
    <n v="1"/>
    <s v="No"/>
    <s v="No"/>
    <s v="No"/>
  </r>
  <r>
    <x v="3"/>
    <x v="132"/>
    <s v="I. E. R. Mellito"/>
    <s v="C. E. R. Carlos Franco"/>
    <n v="8.3624749999999999"/>
    <n v="-76.522812000000002"/>
    <s v="8,362475-76,522812"/>
    <s v="MIXTO"/>
    <s v="Sí"/>
    <n v="1"/>
    <n v="332319.88196074869"/>
    <n v="924694.50589360727"/>
    <n v="18"/>
    <s v="P"/>
    <n v="4612059.0735024922"/>
    <n v="2483786.1471117288"/>
    <m/>
    <s v="Sí"/>
    <s v="No"/>
    <s v="Si"/>
  </r>
  <r>
    <x v="12"/>
    <x v="51"/>
    <s v="Centro Educativo Rural El Recreo"/>
    <s v="Sede La Garita"/>
    <n v="8.3590918750000007"/>
    <n v="-72.921368599999994"/>
    <s v="8,359091875-72,9213686"/>
    <s v="MIXTO"/>
    <s v="Sí"/>
    <n v="1"/>
    <n v="728907.00278179895"/>
    <n v="924600.19692706899"/>
    <n v="18"/>
    <s v="P"/>
    <n v="5008653.9033222916"/>
    <n v="2481677.011280552"/>
    <n v="1"/>
    <s v="No"/>
    <s v="No"/>
    <s v="No"/>
  </r>
  <r>
    <x v="18"/>
    <x v="64"/>
    <s v="C.E. Enrrique Olaya Herera"/>
    <s v="Inocencio Chinca"/>
    <n v="2.8619439999999998"/>
    <n v="-69.091389000000007"/>
    <s v="2,861944-69,091389"/>
    <s v="ZNI"/>
    <s v="Sí"/>
    <n v="1"/>
    <n v="489843.28710242623"/>
    <n v="316333.84562994778"/>
    <n v="19"/>
    <s v="N"/>
    <n v="5434555.632921299"/>
    <n v="1874997.3353037189"/>
    <m/>
    <s v="No"/>
    <s v="Si"/>
    <s v="Si"/>
  </r>
  <r>
    <x v="20"/>
    <x v="74"/>
    <s v="Institucion Educativa Tomachipan"/>
    <s v="Makucito"/>
    <n v="2.4950000000000001"/>
    <n v="-71.877222219999993"/>
    <s v="2,495-71,87722222"/>
    <s v="ZNI"/>
    <s v="Sí"/>
    <n v="1"/>
    <n v="180003.76855290559"/>
    <n v="276124.20070976572"/>
    <n v="19"/>
    <s v="N"/>
    <n v="5124777.4722017888"/>
    <n v="1833766.619204347"/>
    <m/>
    <s v="No"/>
    <s v="Si"/>
    <s v="Si"/>
  </r>
  <r>
    <x v="5"/>
    <x v="70"/>
    <s v="Centro Educativo Rio Duda"/>
    <s v="Sede Las Palmeras"/>
    <n v="3.3122220000000002"/>
    <n v="-74.146388999999999"/>
    <s v="3,312222-74,146389"/>
    <s v="ZNI"/>
    <s v="Sí"/>
    <n v="1"/>
    <n v="594831.42832765495"/>
    <n v="366144.95784154697"/>
    <n v="18"/>
    <s v="N"/>
    <n v="4872689.7445760705"/>
    <n v="1924080.7680086941"/>
    <m/>
    <s v="No"/>
    <s v="No"/>
    <s v="No"/>
  </r>
  <r>
    <x v="4"/>
    <x v="37"/>
    <s v="Institucion  Etnoeducativa Rural  Internado  Laachon Mayapo"/>
    <s v="Escuela Rural Indígena Huyaraipa"/>
    <n v="11.7740565859"/>
    <n v="-72.4396673679"/>
    <s v="11,7740565859-72,4396673679"/>
    <s v="MIXTO"/>
    <s v="Sí"/>
    <n v="1"/>
    <n v="779031.16547565628"/>
    <n v="1302842.224647501"/>
    <n v="18"/>
    <s v="P"/>
    <n v="5061024.0984322354"/>
    <n v="2859159.041254763"/>
    <m/>
    <s v="No"/>
    <s v="Si"/>
    <s v="Si"/>
  </r>
  <r>
    <x v="1"/>
    <x v="13"/>
    <s v="Ce Indigena Carlos Quegarama"/>
    <s v="Sede Indígena Tierra Alta"/>
    <n v="5.5163098689099996"/>
    <n v="-76.974399188000007"/>
    <s v="5,51630986891-76,974399188"/>
    <s v="MIXTO"/>
    <s v="Sí"/>
    <n v="1"/>
    <n v="281266.72248937719"/>
    <n v="610099.25865640678"/>
    <n v="18"/>
    <s v="N"/>
    <n v="4559610.4254092379"/>
    <n v="2169012.478589721"/>
    <m/>
    <s v="No"/>
    <s v="Si"/>
    <s v="Si"/>
  </r>
  <r>
    <x v="1"/>
    <x v="13"/>
    <s v="Ie Felipe Abadia Moreno"/>
    <s v="Sede De Mojaudo Negro"/>
    <n v="5.6833330000000002"/>
    <n v="-76.952222000000006"/>
    <s v="5,683333-76,952222"/>
    <s v="MIXTO"/>
    <s v="Sí"/>
    <n v="1"/>
    <n v="283786.00624498382"/>
    <n v="628564.58801601164"/>
    <n v="18"/>
    <s v="N"/>
    <n v="4562196.3893569997"/>
    <n v="2187494.982567288"/>
    <m/>
    <s v="Sí"/>
    <s v="No"/>
    <s v="Si"/>
  </r>
  <r>
    <x v="1"/>
    <x v="13"/>
    <s v="Ie Indígena Chimía De Miacora"/>
    <s v="Sede Indígena Peña Alta Mojaudo"/>
    <n v="5.6367170640099999"/>
    <n v="-77.084188723799997"/>
    <s v="5,63671706401-77,0841887238"/>
    <s v="MIXTO"/>
    <s v="Sí"/>
    <n v="1"/>
    <n v="269145.6551023405"/>
    <n v="623459.28231859952"/>
    <n v="18"/>
    <s v="N"/>
    <n v="4547517.4537297525"/>
    <n v="2182432.999037649"/>
    <m/>
    <s v="No"/>
    <s v="Si"/>
    <s v="Si"/>
  </r>
  <r>
    <x v="1"/>
    <x v="85"/>
    <s v="Ce Indígena Thearate"/>
    <s v="Sede Indígena El Kioskito"/>
    <n v="5.6900672629600004"/>
    <n v="-77.292974615700004"/>
    <s v="5,69006726296-77,2929746157"/>
    <s v="MIXTO"/>
    <s v="Sí"/>
    <n v="1"/>
    <n v="246031.24924196361"/>
    <n v="629448.17544114077"/>
    <n v="18"/>
    <s v="N"/>
    <n v="4524388.3270543218"/>
    <n v="2188511.0811366392"/>
    <m/>
    <s v="No"/>
    <s v="Si"/>
    <s v="Si"/>
  </r>
  <r>
    <x v="7"/>
    <x v="133"/>
    <s v="Institución Educativa De Peñoncito"/>
    <s v="Isla De Bataye"/>
    <n v="8.9744784160000002"/>
    <n v="-73.928763270000005"/>
    <s v="8,974478416-73,92876327"/>
    <s v="MIXTO"/>
    <s v="Sí"/>
    <n v="1"/>
    <n v="617758.71210721508"/>
    <n v="992202.31969057338"/>
    <n v="18"/>
    <s v="P"/>
    <n v="4897945.353169011"/>
    <n v="2549812.1840605298"/>
    <m/>
    <s v="No"/>
    <s v="No"/>
    <s v="No"/>
  </r>
  <r>
    <x v="10"/>
    <x v="39"/>
    <s v="Centro Educativo La Palmera"/>
    <s v="La Segovia"/>
    <n v="1.0190399999999999"/>
    <n v="-76.370998999999998"/>
    <s v="1,01904-76,370999"/>
    <s v="MIXTO"/>
    <s v="Sí"/>
    <n v="1"/>
    <n v="347451.45701188751"/>
    <n v="112667.1207898526"/>
    <n v="18"/>
    <s v="N"/>
    <n v="4624883.4207665008"/>
    <n v="1670835.5434682679"/>
    <m/>
    <s v="No"/>
    <s v="No"/>
    <s v="No"/>
  </r>
  <r>
    <x v="10"/>
    <x v="39"/>
    <s v="Centro Educativo Puerto Guayuyaco"/>
    <s v="Escuela Rural Mixta Alto Suspizacha"/>
    <n v="1.113226"/>
    <n v="-76.283767999999995"/>
    <s v="1,113226-76,283768"/>
    <s v="MIXTO"/>
    <s v="Sí"/>
    <n v="1"/>
    <n v="357163.52217250399"/>
    <n v="123076.16886529561"/>
    <n v="18"/>
    <s v="N"/>
    <n v="4634612.2495992314"/>
    <n v="1681248.9665230999"/>
    <m/>
    <s v="No"/>
    <s v="No"/>
    <s v="No"/>
  </r>
  <r>
    <x v="6"/>
    <x v="113"/>
    <s v="Institucion Educativa Departamental Sagrado Corazon De Jesus"/>
    <s v="Erm La Luna"/>
    <n v="9.5221146343100003"/>
    <n v="-74.647899990400006"/>
    <s v="9,52211463431-74,6478999904"/>
    <s v="MIXTO"/>
    <s v="Sí"/>
    <n v="1"/>
    <n v="538643.85919439234"/>
    <n v="1052596.1853126639"/>
    <n v="18"/>
    <s v="P"/>
    <n v="4819188.5749741681"/>
    <n v="2610635.1124835392"/>
    <m/>
    <s v="No"/>
    <s v="No"/>
    <s v="No"/>
  </r>
  <r>
    <x v="19"/>
    <x v="130"/>
    <s v="Ier El Yarumo"/>
    <s v="Nueva Esperanza"/>
    <n v="0.65222199999999997"/>
    <n v="-76.934721999999994"/>
    <s v="0,652222-76,934722"/>
    <s v="MIXTO"/>
    <s v="Sí"/>
    <n v="1"/>
    <n v="284686.54937578668"/>
    <n v="72131.551498234752"/>
    <n v="18"/>
    <s v="N"/>
    <n v="4562020.6974355467"/>
    <n v="1630282.2382507159"/>
    <m/>
    <s v="No"/>
    <s v="No"/>
    <s v="No"/>
  </r>
  <r>
    <x v="19"/>
    <x v="65"/>
    <s v="Ier Jose Asuncion Silva"/>
    <s v="Esc Rur Mix Alto Guisia"/>
    <n v="0.41305555599999999"/>
    <n v="-76.848055560000006"/>
    <s v="0,413055556-76,84805556"/>
    <s v="MIXTO"/>
    <s v="Sí"/>
    <n v="1"/>
    <n v="294327.09184633492"/>
    <n v="45678.97594965568"/>
    <n v="18"/>
    <s v="N"/>
    <n v="4571665.8826800603"/>
    <n v="1603790.1326663319"/>
    <m/>
    <s v="No"/>
    <s v="No"/>
    <s v="No"/>
  </r>
  <r>
    <x v="19"/>
    <x v="67"/>
    <s v="Ier Villa Victoria"/>
    <s v="Esc Rur Mix La Palmera"/>
    <n v="0.48833333299999998"/>
    <n v="-76.306944439999995"/>
    <s v="0,488333333-76,30694444"/>
    <s v="MIXTO"/>
    <s v="Sí"/>
    <n v="1"/>
    <n v="354562.35655771551"/>
    <n v="53989.657927384127"/>
    <n v="18"/>
    <s v="N"/>
    <n v="4631974.6643128647"/>
    <n v="1612094.0473871529"/>
    <m/>
    <s v="No"/>
    <s v="No"/>
    <s v="No"/>
  </r>
  <r>
    <x v="22"/>
    <x v="87"/>
    <s v="I.E. Bazan"/>
    <s v="Centro Educativo El Mamon"/>
    <n v="9.3148140000000001"/>
    <n v="-75.146226999999996"/>
    <s v="9,314814-75,146227"/>
    <s v="MIXTO"/>
    <s v="Sí"/>
    <n v="1"/>
    <n v="483941.72748904879"/>
    <n v="1029660.747433742"/>
    <n v="18"/>
    <s v="P"/>
    <n v="4764348.8587239804"/>
    <n v="2588009.5696126572"/>
    <m/>
    <s v="No"/>
    <s v="No"/>
    <s v="No"/>
  </r>
  <r>
    <x v="22"/>
    <x v="87"/>
    <s v="I.E. Bazan"/>
    <s v="Centro Educativo Huele Tigre"/>
    <n v="9.3255499999999998"/>
    <n v="-75.161223000000007"/>
    <s v="9,32555-75,161223"/>
    <s v="MIXTO"/>
    <s v="Sí"/>
    <n v="1"/>
    <n v="482295.44235499378"/>
    <n v="1030848.4302532499"/>
    <n v="18"/>
    <s v="P"/>
    <n v="4762708.8437794037"/>
    <n v="2589206.890617264"/>
    <m/>
    <s v="No"/>
    <s v="No"/>
    <s v="No"/>
  </r>
  <r>
    <x v="7"/>
    <x v="15"/>
    <s v="Institución Educativa Villa Flor"/>
    <s v="San Alberto"/>
    <n v="7.77251917281"/>
    <n v="-74.262728425899894"/>
    <s v="7,77251917281-74,2627284258999"/>
    <s v="MIXTO"/>
    <s v="Sí"/>
    <n v="1"/>
    <n v="581293.30485051358"/>
    <n v="859220.3645949983"/>
    <n v="18"/>
    <s v="N"/>
    <n v="4860817.0934818434"/>
    <n v="2417062.809525412"/>
    <m/>
    <s v="No"/>
    <s v="No"/>
    <s v="No"/>
  </r>
  <r>
    <x v="11"/>
    <x v="134"/>
    <s v="I.E. R. Maria Auxiliadora"/>
    <s v="Palmeira"/>
    <n v="1.181138657"/>
    <n v="-76.137970139999993"/>
    <s v="1,181138657-76,13797014"/>
    <s v="MIXTO"/>
    <s v="Sí"/>
    <n v="1"/>
    <n v="373390.76689593558"/>
    <n v="130577.41520418591"/>
    <n v="18"/>
    <s v="N"/>
    <n v="4650860.2677696869"/>
    <n v="1688746.016307736"/>
    <m/>
    <s v="No"/>
    <s v="No"/>
    <s v="No"/>
  </r>
  <r>
    <x v="2"/>
    <x v="68"/>
    <s v="Institucion Educativa Tecnica Agropecuaria De San Jose De Oriente"/>
    <s v="Sede Cerro El Tesoro"/>
    <n v="10.334476"/>
    <n v="-72.984442999999999"/>
    <s v="10,334476-72,984443"/>
    <s v="MIXTO"/>
    <s v="Sí"/>
    <n v="1"/>
    <n v="720709.23382728407"/>
    <n v="1143090.338020215"/>
    <n v="18"/>
    <s v="P"/>
    <n v="5001702.5233031819"/>
    <n v="2699986.1432129019"/>
    <m/>
    <s v="No"/>
    <s v="No"/>
    <s v="No"/>
  </r>
  <r>
    <x v="2"/>
    <x v="17"/>
    <s v="Centro Educativo Villa Matilde"/>
    <s v="Sede El Remolino"/>
    <n v="9.7011210000000005"/>
    <n v="-73.325059999999993"/>
    <s v="9,701121-73,32506"/>
    <s v="MIXTO"/>
    <s v="Sí"/>
    <n v="1"/>
    <n v="683756.01795861695"/>
    <n v="1072820.35581207"/>
    <n v="18"/>
    <s v="P"/>
    <n v="4964356.8980103331"/>
    <n v="2630005.1201256681"/>
    <m/>
    <s v="Sí"/>
    <s v="No"/>
    <s v="Si"/>
  </r>
  <r>
    <x v="5"/>
    <x v="135"/>
    <s v="Institucion Educativa Ramón Arroyave"/>
    <s v="Sede Alto Guapaya"/>
    <n v="3.0705559999999998"/>
    <n v="-73.860277999999994"/>
    <s v="3,070556-73,860278"/>
    <s v="MIXTO"/>
    <s v="Sí"/>
    <n v="1"/>
    <n v="626650.02489074168"/>
    <n v="339459.43631257012"/>
    <n v="18"/>
    <s v="N"/>
    <n v="4904443.7701043151"/>
    <n v="1897344.106199712"/>
    <m/>
    <s v="No"/>
    <s v="No"/>
    <s v="No"/>
  </r>
  <r>
    <x v="5"/>
    <x v="135"/>
    <s v="Institucion Educativa Ramón Arroyave"/>
    <s v="Sede Alto Termales"/>
    <n v="3.212637"/>
    <n v="-73.852930000000001"/>
    <s v="3,212637-73,85293"/>
    <s v="MIXTO"/>
    <s v="Sí"/>
    <n v="1"/>
    <n v="627449.43339124834"/>
    <n v="355168.15248254949"/>
    <n v="18"/>
    <s v="N"/>
    <n v="4905272.8267378099"/>
    <n v="1913043.6020745989"/>
    <m/>
    <s v="No"/>
    <s v="No"/>
    <s v="No"/>
  </r>
  <r>
    <x v="3"/>
    <x v="55"/>
    <s v="I.E. San Vicente Del Congo"/>
    <s v="Escuela El Azucar"/>
    <n v="8.0647219999999997"/>
    <n v="-76.659443999999993"/>
    <s v="8,064722-76,659444"/>
    <s v="MIXTO"/>
    <s v="Sí"/>
    <n v="1"/>
    <n v="317134.85018430249"/>
    <n v="891824.56467974407"/>
    <n v="18"/>
    <s v="P"/>
    <n v="4596692.1838976126"/>
    <n v="2450954.522835732"/>
    <m/>
    <s v="No"/>
    <s v="No"/>
    <s v="No"/>
  </r>
  <r>
    <x v="3"/>
    <x v="55"/>
    <s v="Institucion Educativa Comunal San Jorge"/>
    <s v="E.R. Colombia Libre"/>
    <n v="7.99"/>
    <n v="-76.719722000000004"/>
    <s v="7,99-76,719722"/>
    <s v="MIXTO"/>
    <s v="Sí"/>
    <n v="1"/>
    <n v="310455.87167533999"/>
    <n v="883587.81568055227"/>
    <n v="18"/>
    <s v="N"/>
    <n v="4589964.8509895634"/>
    <n v="2442740.5032079909"/>
    <m/>
    <s v="Sí"/>
    <s v="No"/>
    <s v="Si"/>
  </r>
  <r>
    <x v="8"/>
    <x v="136"/>
    <s v="Institucion Educativa Luis Carlos Galan Sarmiento"/>
    <s v="La Pradera"/>
    <n v="4.9151391334600003"/>
    <n v="-71.598739657400003"/>
    <s v="4,91513913346-71,5987396574"/>
    <s v="MIXTO"/>
    <s v="Sí"/>
    <n v="1"/>
    <n v="211783.6032746002"/>
    <n v="543844.23188093666"/>
    <n v="19"/>
    <s v="N"/>
    <n v="5155308.8167391112"/>
    <n v="2101278.7941295458"/>
    <n v="1"/>
    <s v="No"/>
    <s v="No"/>
    <s v="No"/>
  </r>
  <r>
    <x v="23"/>
    <x v="99"/>
    <s v="Institucion Educativa La Aguadita"/>
    <s v="San Antonio"/>
    <n v="5.1428538960000001"/>
    <n v="-75.094598129999994"/>
    <s v="5,142853896-75,09459813"/>
    <s v="MIXTO"/>
    <s v="Sí"/>
    <n v="1"/>
    <n v="489515.68603557767"/>
    <n v="568455.9566748332"/>
    <n v="18"/>
    <s v="N"/>
    <n v="4767897.4005095903"/>
    <n v="2126657.670516212"/>
    <n v="1"/>
    <s v="No"/>
    <s v="No"/>
    <s v="No"/>
  </r>
  <r>
    <x v="10"/>
    <x v="24"/>
    <s v="Institucion Educativa Sagrada Familia"/>
    <s v="El Trueno"/>
    <n v="3.0416666669999999"/>
    <n v="-77.568333330000002"/>
    <s v="3,041666667-77,56833333"/>
    <s v="MIXTO"/>
    <s v="Sí"/>
    <n v="1"/>
    <n v="214513.0078171934"/>
    <n v="336538.42045851739"/>
    <n v="18"/>
    <s v="N"/>
    <n v="4492034.2972994763"/>
    <n v="1895190.004840614"/>
    <m/>
    <s v="Sí"/>
    <s v="No"/>
    <s v="Si"/>
  </r>
  <r>
    <x v="10"/>
    <x v="24"/>
    <s v="I.E. Zaragoza"/>
    <s v="San Joaquin"/>
    <n v="2.8720289490000002"/>
    <n v="-77.218048699999997"/>
    <s v="2,872028949-77,2180487"/>
    <s v="MIXTO"/>
    <s v="Sí"/>
    <n v="1"/>
    <n v="253432.95737618301"/>
    <n v="317687.38139814843"/>
    <n v="18"/>
    <s v="N"/>
    <n v="4530985.4212844744"/>
    <n v="1876236.8797152571"/>
    <m/>
    <s v="Sí"/>
    <s v="No"/>
    <s v="Si"/>
  </r>
  <r>
    <x v="1"/>
    <x v="58"/>
    <s v="Ie Indígena Leovigildo Carpio Tegaiza"/>
    <s v="Sede Indígena De Agua Clara Rio Usaraga"/>
    <n v="4.9546266720799998"/>
    <n v="-77.3654099858"/>
    <s v="4,95462667208-77,3654099858"/>
    <s v="MIXTO"/>
    <s v="Sí"/>
    <n v="1"/>
    <n v="237692.15100252989"/>
    <n v="548116.63949282235"/>
    <n v="18"/>
    <s v="N"/>
    <n v="4515770.9998551495"/>
    <n v="2107074.726688175"/>
    <m/>
    <s v="No"/>
    <s v="Si"/>
    <s v="Si"/>
  </r>
  <r>
    <x v="1"/>
    <x v="25"/>
    <s v="Ce Indígena Embera Joselito Amagara"/>
    <s v="Sede Indígena De Paina"/>
    <n v="5.8768154240000001"/>
    <n v="-76.719179019999999"/>
    <s v="5,876815424-76,71917902"/>
    <s v="MIXTO"/>
    <s v="Sí"/>
    <n v="1"/>
    <n v="309669.0066258178"/>
    <n v="649879.94148600975"/>
    <n v="18"/>
    <s v="N"/>
    <n v="4588188.7162136883"/>
    <n v="2208747.0727734701"/>
    <m/>
    <s v="No"/>
    <s v="Si"/>
    <s v="Si"/>
  </r>
  <r>
    <x v="0"/>
    <x v="5"/>
    <s v="Centro Educativo Rural San Pedro Bolivar"/>
    <s v="Sede 3 Bellavista"/>
    <n v="2.481163247"/>
    <n v="-78.097861960000003"/>
    <s v="2,481163247-78,09786196"/>
    <s v="MIXTO"/>
    <s v="Sí"/>
    <n v="1"/>
    <n v="822773.03481230093"/>
    <n v="274598.91936511023"/>
    <n v="17"/>
    <s v="N"/>
    <n v="4432739.4650291996"/>
    <n v="1833279.2818259511"/>
    <m/>
    <s v="Sí"/>
    <s v="No"/>
    <s v="Si"/>
  </r>
  <r>
    <x v="0"/>
    <x v="5"/>
    <s v="Institucion Educativa Bazan"/>
    <s v="Sede 2 Barranco"/>
    <n v="2.6511162490000002"/>
    <n v="-78.147890129999993"/>
    <s v="2,651116249-78,14789013"/>
    <s v="MIXTO"/>
    <s v="Sí"/>
    <n v="1"/>
    <n v="817162.34095284226"/>
    <n v="293395.45594469638"/>
    <n v="17"/>
    <s v="N"/>
    <n v="4427233.6819737833"/>
    <n v="1852154.9757865651"/>
    <m/>
    <s v="Sí"/>
    <s v="No"/>
    <s v="Si"/>
  </r>
  <r>
    <x v="0"/>
    <x v="45"/>
    <s v="Institucion Educativa La Inmaculada"/>
    <s v="Sede 7  Playa Blanca"/>
    <n v="2.3852409410000002"/>
    <n v="-78.321954919999996"/>
    <s v="2,385240941-78,32195492"/>
    <s v="MIXTO"/>
    <s v="Sí"/>
    <n v="1"/>
    <n v="797851.72678019921"/>
    <n v="263932.17899223423"/>
    <n v="17"/>
    <s v="N"/>
    <n v="4407690.9889326142"/>
    <n v="1822733.721952389"/>
    <m/>
    <s v="Sí"/>
    <s v="No"/>
    <s v="Si"/>
  </r>
  <r>
    <x v="1"/>
    <x v="101"/>
    <s v="Ce Indígena Cuna Yala De Arquia"/>
    <s v="Sede Indígena Tumurrula"/>
    <n v="8.2240366920000003"/>
    <n v="-77.067359920000001"/>
    <s v="8,224036692-77,06735992"/>
    <s v="MIXTO"/>
    <s v="Sí"/>
    <n v="1"/>
    <n v="272257.00302822707"/>
    <n v="909653.50633719552"/>
    <n v="18"/>
    <s v="P"/>
    <n v="4551844.0331021007"/>
    <n v="2469029.6330266641"/>
    <m/>
    <s v="No"/>
    <s v="Si"/>
    <s v="Si"/>
  </r>
  <r>
    <x v="12"/>
    <x v="61"/>
    <s v="Institucion Educativa Rural La Quina"/>
    <s v="El Milagro"/>
    <n v="8.4161905590000003"/>
    <n v="-73.218179899999996"/>
    <s v="8,416190559-73,2181799"/>
    <s v="MIXTO"/>
    <s v="Sí"/>
    <n v="1"/>
    <n v="696181.31613043707"/>
    <n v="930755.41143909865"/>
    <n v="18"/>
    <s v="P"/>
    <n v="4975991.3216994256"/>
    <n v="2487992.7814372722"/>
    <n v="1"/>
    <s v="No"/>
    <s v="No"/>
    <s v="No"/>
  </r>
  <r>
    <x v="17"/>
    <x v="137"/>
    <s v="Institucion Educativa Campobello"/>
    <s v="Escuela San Carlos Oscurana"/>
    <n v="8.0546629999999997"/>
    <n v="-76.129998999999998"/>
    <s v="8,054663-76,129999"/>
    <s v="MIXTO"/>
    <s v="Sí"/>
    <n v="1"/>
    <n v="375483.86417993408"/>
    <n v="890512.99658856995"/>
    <n v="18"/>
    <s v="P"/>
    <n v="4655094.7984973677"/>
    <n v="2449355.211426795"/>
    <m/>
    <s v="No"/>
    <s v="No"/>
    <s v="No"/>
  </r>
  <r>
    <x v="20"/>
    <x v="89"/>
    <s v="Institucion Educativa La Paz"/>
    <s v="Mateyuca"/>
    <n v="2.121666667"/>
    <n v="-72.334722220000003"/>
    <s v="2,121666667-72,33472222"/>
    <s v="MIXTO"/>
    <s v="Sí"/>
    <n v="1"/>
    <n v="796484.10353190592"/>
    <n v="234764.42619623261"/>
    <n v="18"/>
    <s v="N"/>
    <n v="5073950.415600244"/>
    <n v="1792480.5759497869"/>
    <m/>
    <s v="No"/>
    <s v="No"/>
    <s v="No"/>
  </r>
  <r>
    <x v="7"/>
    <x v="62"/>
    <s v="Institución Educativa Cobadillo"/>
    <s v="Brisas De San Martin"/>
    <n v="8.5323621769999995"/>
    <n v="-73.952578239999994"/>
    <s v="8,532362177-73,95257824"/>
    <s v="MIXTO"/>
    <s v="Sí"/>
    <n v="1"/>
    <n v="615276.52086756693"/>
    <n v="943308.42792916053"/>
    <n v="18"/>
    <s v="P"/>
    <n v="4895204.6343036722"/>
    <n v="2500953.4653524328"/>
    <m/>
    <s v="No"/>
    <s v="No"/>
    <s v="No"/>
  </r>
  <r>
    <x v="7"/>
    <x v="121"/>
    <s v="Institución Educativa Ema Troncoso Rabelo"/>
    <s v="Tequendama"/>
    <n v="8.3409991794000007"/>
    <n v="-74.106975740699895"/>
    <s v="8,3409991794-74,1069757406999"/>
    <s v="MIXTO"/>
    <s v="Sí"/>
    <n v="1"/>
    <n v="598330.88172000949"/>
    <n v="922107.31827191054"/>
    <n v="18"/>
    <s v="P"/>
    <n v="4878157.147591196"/>
    <n v="2479847.498495033"/>
    <n v="1"/>
    <s v="No"/>
    <s v="No"/>
    <s v="No"/>
  </r>
  <r>
    <x v="11"/>
    <x v="54"/>
    <s v="I.E R. Centro Indigena"/>
    <s v="San Rafael"/>
    <n v="1.7112842640000001"/>
    <n v="-74.916060790000003"/>
    <s v="1,711284264-74,91606079"/>
    <s v="MIXTO"/>
    <s v="Sí"/>
    <n v="1"/>
    <n v="509336.19790528482"/>
    <n v="189149.09656185159"/>
    <n v="18"/>
    <s v="N"/>
    <n v="4786930.2282507354"/>
    <n v="1747229.1582465239"/>
    <m/>
    <s v="No"/>
    <s v="Si"/>
    <s v="Si"/>
  </r>
  <r>
    <x v="11"/>
    <x v="54"/>
    <s v="I.E. R.  Villa Del Rio"/>
    <s v="Miraflores Del Guayas"/>
    <n v="1.927330556"/>
    <n v="-75.170519440000007"/>
    <s v="1,927330556-75,17051944"/>
    <s v="MIXTO"/>
    <s v="Sí"/>
    <n v="1"/>
    <n v="481036.08985345048"/>
    <n v="213029.68987704639"/>
    <n v="18"/>
    <s v="N"/>
    <n v="4758649.8518624604"/>
    <n v="1771146.8320712829"/>
    <m/>
    <s v="No"/>
    <s v="No"/>
    <s v="No"/>
  </r>
  <r>
    <x v="7"/>
    <x v="138"/>
    <s v="Institución Educativa Técnica Rodolfo Barrios Cabrera"/>
    <s v="Corralito"/>
    <n v="9.9679584754300006"/>
    <n v="-75.065724793900003"/>
    <s v="9,96795847543-75,0657247939"/>
    <s v="MIXTO"/>
    <s v="Sí"/>
    <n v="1"/>
    <n v="492796.15175730508"/>
    <n v="1101870.580710911"/>
    <n v="18"/>
    <s v="P"/>
    <n v="4773627.8814124335"/>
    <n v="2660185.0783028519"/>
    <m/>
    <s v="No"/>
    <s v="No"/>
    <s v="No"/>
  </r>
  <r>
    <x v="12"/>
    <x v="51"/>
    <s v="Centro Educativo Rural San Gil"/>
    <s v="Sede La Cartagena"/>
    <n v="8.2221025740000009"/>
    <n v="-72.86017837"/>
    <s v="8,222102574-72,86017837"/>
    <s v="MIXTO"/>
    <s v="Sí"/>
    <n v="1"/>
    <n v="735730.1387593213"/>
    <n v="909481.50017308106"/>
    <n v="18"/>
    <s v="P"/>
    <n v="5015393.6281318832"/>
    <n v="2466540.2987792692"/>
    <n v="1"/>
    <s v="No"/>
    <s v="No"/>
    <s v="No"/>
  </r>
  <r>
    <x v="11"/>
    <x v="139"/>
    <s v="I.E San Luis"/>
    <s v="Las Minas"/>
    <n v="1.5009228648899999"/>
    <n v="-75.875645387700004"/>
    <s v="1,50092286489-75,8756453877"/>
    <s v="MIXTO"/>
    <s v="Sí"/>
    <n v="1"/>
    <n v="402591.98639242671"/>
    <n v="165916.9512650239"/>
    <n v="18"/>
    <s v="N"/>
    <n v="4680114.6743342178"/>
    <n v="1724090.9980878141"/>
    <m/>
    <s v="No"/>
    <s v="No"/>
    <s v="No"/>
  </r>
  <r>
    <x v="1"/>
    <x v="13"/>
    <s v="Ie Indígena Eucicio Isarama"/>
    <s v="Sede Indígena El Paraiso"/>
    <n v="5.6666666670000003"/>
    <n v="-76.968333329999993"/>
    <s v="5,666666667-76,96833333"/>
    <s v="MIXTO"/>
    <s v="Sí"/>
    <n v="1"/>
    <n v="281994.67687489121"/>
    <n v="626727.25345734856"/>
    <n v="18"/>
    <s v="N"/>
    <n v="4560396.1936294138"/>
    <n v="2185661.2954859529"/>
    <m/>
    <s v="No"/>
    <s v="Si"/>
    <s v="Si"/>
  </r>
  <r>
    <x v="1"/>
    <x v="13"/>
    <s v="Ie Misael Soto Cordoba"/>
    <s v="Sede Puerto Aracelis"/>
    <n v="5.6833333330000002"/>
    <n v="-76.952222219999996"/>
    <s v="5,683333333-76,95222222"/>
    <s v="MIXTO"/>
    <s v="Sí"/>
    <n v="1"/>
    <n v="283785.98199439078"/>
    <n v="628564.62492951995"/>
    <n v="18"/>
    <s v="N"/>
    <n v="4562196.365200852"/>
    <n v="2187495.0196162621"/>
    <m/>
    <s v="Sí"/>
    <s v="No"/>
    <s v="Si"/>
  </r>
  <r>
    <x v="1"/>
    <x v="13"/>
    <s v="Ie Misael Soto Cordoba"/>
    <s v="Sede La Pola De Batatal"/>
    <n v="5.6833333330000002"/>
    <n v="-76.952222219999996"/>
    <s v="5,683333333-76,95222222"/>
    <s v="MIXTO"/>
    <s v="Sí"/>
    <n v="1"/>
    <n v="283785.98199439078"/>
    <n v="628564.62492951995"/>
    <n v="18"/>
    <s v="N"/>
    <n v="4562196.365200852"/>
    <n v="2187495.0196162621"/>
    <m/>
    <s v="No"/>
    <s v="Si"/>
    <s v="Si"/>
  </r>
  <r>
    <x v="1"/>
    <x v="85"/>
    <s v="Ce Indígena Thearate"/>
    <s v="Sede Indígena Tando"/>
    <n v="4.8666666669999996"/>
    <n v="-76.636944439999994"/>
    <s v="4,866666667-76,63694444"/>
    <s v="MIXTO"/>
    <s v="Sí"/>
    <n v="1"/>
    <n v="318476.87733841088"/>
    <n v="538145.8937123029"/>
    <n v="18"/>
    <s v="N"/>
    <n v="4596640.9485039962"/>
    <n v="2096847.3269075491"/>
    <m/>
    <s v="No"/>
    <s v="Si"/>
    <s v="Si"/>
  </r>
  <r>
    <x v="1"/>
    <x v="75"/>
    <s v="Ce Indígena Carecuy"/>
    <s v="Sede Indigena Amia"/>
    <n v="5.5851025642499996"/>
    <n v="-76.385443384400006"/>
    <s v="5,58510256425-76,3854433844"/>
    <s v="MIXTO"/>
    <s v="Sí"/>
    <n v="1"/>
    <n v="346547.06595846801"/>
    <n v="617521.82927755895"/>
    <n v="18"/>
    <s v="N"/>
    <n v="4624995.8484517885"/>
    <n v="2176222.9388312371"/>
    <m/>
    <s v="No"/>
    <s v="No"/>
    <s v="No"/>
  </r>
  <r>
    <x v="19"/>
    <x v="96"/>
    <s v="Ie Rur El Afilador"/>
    <s v="Esc Rur Mix La Ceiba"/>
    <n v="0.31055555600000001"/>
    <n v="-76.729166669999998"/>
    <s v="0,310555556-76,72916667"/>
    <s v="MIXTO"/>
    <s v="Sí"/>
    <n v="1"/>
    <n v="307560.44019112323"/>
    <n v="34341.466322276057"/>
    <n v="18"/>
    <s v="N"/>
    <n v="4584914.0905142389"/>
    <n v="1592434.8148441389"/>
    <m/>
    <s v="No"/>
    <s v="No"/>
    <s v="No"/>
  </r>
  <r>
    <x v="10"/>
    <x v="39"/>
    <s v="Centro Educativo Puerto Guayuyaco"/>
    <s v="Escuela Rural Mixta San Jose De Inchiyaco"/>
    <n v="1.0647222220000001"/>
    <n v="-76.212500000000006"/>
    <s v="1,064722222-76,2125"/>
    <s v="MIXTO"/>
    <s v="Sí"/>
    <n v="1"/>
    <n v="365092.11587505363"/>
    <n v="117710.4596929019"/>
    <n v="18"/>
    <s v="N"/>
    <n v="4642545.0383272227"/>
    <n v="1675872.729109525"/>
    <m/>
    <s v="No"/>
    <s v="Si"/>
    <s v="Si"/>
  </r>
  <r>
    <x v="19"/>
    <x v="130"/>
    <s v="Ier El Yarumo"/>
    <s v="Esc Rur Mix Santa Ines"/>
    <n v="0.58499999999999996"/>
    <n v="-76.785278000000005"/>
    <s v="0,585-76,785278"/>
    <s v="MIXTO"/>
    <s v="Sí"/>
    <n v="1"/>
    <n v="301321.18046043889"/>
    <n v="64691.710107633327"/>
    <n v="18"/>
    <s v="N"/>
    <n v="4578675.0737451771"/>
    <n v="1622826.0123721"/>
    <m/>
    <s v="No"/>
    <s v="No"/>
    <s v="No"/>
  </r>
  <r>
    <x v="19"/>
    <x v="65"/>
    <s v="Ie Rur El Tigre"/>
    <s v="Esc Rur Mix El Paraiso"/>
    <n v="0.41296368771699998"/>
    <n v="-76.884092895400002"/>
    <s v="0,412963687717-76,8840928954"/>
    <s v="MIXTO"/>
    <s v="Sí"/>
    <n v="1"/>
    <n v="290314.99787678069"/>
    <n v="45669.758564510441"/>
    <n v="18"/>
    <s v="N"/>
    <n v="4567648.3294456247"/>
    <n v="1603781.9163256551"/>
    <m/>
    <s v="No"/>
    <s v="No"/>
    <s v="No"/>
  </r>
  <r>
    <x v="20"/>
    <x v="74"/>
    <s v="Institucion Educativa La Carpa"/>
    <s v="La Tigrera"/>
    <n v="2.4950000000000001"/>
    <n v="-71.877222219999993"/>
    <s v="2,495-71,87722222"/>
    <s v="MIXTO"/>
    <s v="Sí"/>
    <n v="1"/>
    <n v="180003.76855290559"/>
    <n v="276124.20070976572"/>
    <n v="19"/>
    <s v="N"/>
    <n v="5124777.4722017888"/>
    <n v="1833766.619204347"/>
    <m/>
    <s v="No"/>
    <s v="No"/>
    <s v="No"/>
  </r>
  <r>
    <x v="11"/>
    <x v="134"/>
    <s v="I.E.R. Divino Niño"/>
    <s v="La Primavera # 2"/>
    <n v="1.157276827"/>
    <n v="-76.189696839999996"/>
    <s v="1,157276827-76,18969684"/>
    <s v="MIXTO"/>
    <s v="Sí"/>
    <n v="1"/>
    <n v="367633.78259396611"/>
    <n v="127941.7933792706"/>
    <n v="18"/>
    <s v="N"/>
    <n v="4645096.0629057419"/>
    <n v="1686112.061138263"/>
    <m/>
    <s v="No"/>
    <s v="No"/>
    <s v="No"/>
  </r>
  <r>
    <x v="2"/>
    <x v="16"/>
    <s v="Centro Educativo San Jacinto"/>
    <s v="Sede Mayusa Alto"/>
    <n v="10.043242230000001"/>
    <n v="-73.153812830000007"/>
    <s v="10,04324223-73,15381283"/>
    <s v="MIXTO"/>
    <s v="Sí"/>
    <n v="1"/>
    <n v="702340.1209052715"/>
    <n v="1110762.150743346"/>
    <n v="18"/>
    <s v="P"/>
    <n v="4983151.7637740606"/>
    <n v="2667802.7309466721"/>
    <m/>
    <s v="No"/>
    <s v="No"/>
    <s v="No"/>
  </r>
  <r>
    <x v="14"/>
    <x v="53"/>
    <s v="Centro Educativo Benito Jaurez"/>
    <s v="El Cerrito"/>
    <n v="6.5444440000000004"/>
    <n v="-71.870555999999993"/>
    <s v="6,544444-71,870556"/>
    <s v="MIXTO"/>
    <s v="Sí"/>
    <n v="1"/>
    <n v="182516.3526071762"/>
    <n v="724296.21360462136"/>
    <n v="19"/>
    <s v="N"/>
    <n v="5124823.2745307023"/>
    <n v="2281289.5003585028"/>
    <m/>
    <s v="No"/>
    <s v="No"/>
    <s v="No"/>
  </r>
  <r>
    <x v="6"/>
    <x v="114"/>
    <s v="Institucion Etnoeducativa Distrital Intercultural La Revuelta"/>
    <s v="Sede 02 Alto Paraiso"/>
    <n v="11.27933734"/>
    <n v="-73.963880489999994"/>
    <s v="11,27933734-73,96388049"/>
    <s v="MIXTO"/>
    <s v="Sí"/>
    <n v="1"/>
    <n v="613087.4951124416"/>
    <n v="1247066.18652042"/>
    <n v="18"/>
    <s v="P"/>
    <n v="4894839.8640747173"/>
    <n v="2804589.787818321"/>
    <m/>
    <s v="No"/>
    <s v="No"/>
    <s v="No"/>
  </r>
  <r>
    <x v="8"/>
    <x v="98"/>
    <s v="Institucion Educativa Tecnico Empresarial Del Norte De Casanare"/>
    <s v="Akimindia"/>
    <n v="5.875"/>
    <n v="-71.805555999999996"/>
    <s v="5,875-71,805556"/>
    <s v="MIXTO"/>
    <s v="Sí"/>
    <n v="1"/>
    <n v="189318.32013277971"/>
    <n v="650165.8763070706"/>
    <n v="19"/>
    <s v="N"/>
    <n v="5132174.7680953909"/>
    <n v="2207317.5367306038"/>
    <m/>
    <s v="No"/>
    <s v="No"/>
    <s v="No"/>
  </r>
  <r>
    <x v="9"/>
    <x v="23"/>
    <s v="Jaime Roock"/>
    <s v="Gabriela Mistral"/>
    <n v="3.61148237416"/>
    <n v="-77.0858952797999"/>
    <s v="3,61148237416-77,0858952797999"/>
    <s v="MIXTO"/>
    <s v="Sí"/>
    <n v="1"/>
    <n v="268298.81719261152"/>
    <n v="399448.37486055348"/>
    <n v="18"/>
    <s v="N"/>
    <n v="4546036.1485218136"/>
    <n v="1958093.3308175921"/>
    <m/>
    <s v="No"/>
    <s v="No"/>
    <s v="No"/>
  </r>
  <r>
    <x v="16"/>
    <x v="140"/>
    <s v="I.E. Tecnica Enrique Olaya Herrera"/>
    <s v="Rosales"/>
    <n v="4.9947220000000003"/>
    <n v="-73.459444000000005"/>
    <s v="4,994722-73,459444"/>
    <s v="MIXTO"/>
    <s v="Sí"/>
    <n v="1"/>
    <n v="670799.10121396091"/>
    <n v="552280.82497099403"/>
    <n v="18"/>
    <s v="N"/>
    <n v="4949088.0678724516"/>
    <n v="2109927.2579492019"/>
    <m/>
    <s v="No"/>
    <s v="No"/>
    <s v="No"/>
  </r>
  <r>
    <x v="2"/>
    <x v="4"/>
    <s v="Centro Educativo Dionisia Alfaro"/>
    <s v="Sede Plan De Salas"/>
    <n v="10.39756646"/>
    <n v="-73.539281270000004"/>
    <s v="10,39756646-73,53928127"/>
    <s v="MIXTO"/>
    <s v="Sí"/>
    <n v="1"/>
    <n v="659906.08880608389"/>
    <n v="1149737.29948474"/>
    <n v="18"/>
    <s v="P"/>
    <n v="4940993.2532817395"/>
    <n v="2707009.0879361639"/>
    <m/>
    <s v="No"/>
    <s v="Si"/>
    <s v="Si"/>
  </r>
  <r>
    <x v="12"/>
    <x v="61"/>
    <s v="Institucion Educativa Rural Santa Catalina"/>
    <s v="Sede San Luis"/>
    <n v="8.4574147209999992"/>
    <n v="-73.128533709999999"/>
    <s v="8,457414721-73,12853371"/>
    <s v="ZNI"/>
    <s v="Si"/>
    <n v="1"/>
    <n v="706032.95111220772"/>
    <n v="935361.33545262064"/>
    <n v="18"/>
    <s v="P"/>
    <n v="4985857.5760137755"/>
    <n v="2492544.09384717"/>
    <n v="1"/>
    <s v="No"/>
    <s v="No"/>
    <s v="No"/>
  </r>
  <r>
    <x v="12"/>
    <x v="61"/>
    <s v="Institucion Educativa Rural La Fortuna"/>
    <s v="Sede La Cristalina"/>
    <n v="8.4656000670000005"/>
    <n v="-72.989573190000002"/>
    <s v="8,465600067-72,98957319"/>
    <s v="ZNI"/>
    <s v="Si"/>
    <n v="1"/>
    <n v="721332.51794882352"/>
    <n v="936343.07514284761"/>
    <n v="18"/>
    <s v="P"/>
    <n v="5001147.2253943169"/>
    <n v="2493446.3374511632"/>
    <n v="1"/>
    <s v="No"/>
    <s v="No"/>
    <s v="No"/>
  </r>
  <r>
    <x v="12"/>
    <x v="61"/>
    <s v="Institucion Educativa Rural La Fortuna"/>
    <s v="Sede Encantados Uno"/>
    <n v="8.5294648009999996"/>
    <n v="-73.03687687"/>
    <s v="8,529464801-73,03687687"/>
    <s v="ZNI"/>
    <s v="Si"/>
    <n v="1"/>
    <n v="716086.97840860439"/>
    <n v="943380.98141856038"/>
    <n v="18"/>
    <s v="P"/>
    <n v="4995943.238101786"/>
    <n v="2500504.2103962228"/>
    <n v="1"/>
    <s v="No"/>
    <s v="No"/>
    <s v="No"/>
  </r>
  <r>
    <x v="12"/>
    <x v="61"/>
    <s v="Institucion Educativa Rural La Fortuna"/>
    <s v="Sede San Antonio"/>
    <n v="8.5309876560000006"/>
    <n v="-73.019459220000002"/>
    <s v="8,530987656-73,01945922"/>
    <s v="ZNI"/>
    <s v="Si"/>
    <n v="1"/>
    <n v="718004.06040334166"/>
    <n v="943559.23048463021"/>
    <n v="18"/>
    <s v="P"/>
    <n v="4997859.3328057434"/>
    <n v="2500672.361748667"/>
    <n v="1"/>
    <s v="No"/>
    <s v="No"/>
    <s v="No"/>
  </r>
  <r>
    <x v="12"/>
    <x v="61"/>
    <s v="Institucion Educativa Rural La Quina"/>
    <s v="Sede Fatima"/>
    <n v="8.3889695250000003"/>
    <n v="-73.242355230000001"/>
    <s v="8,388969525-73,24235523"/>
    <s v="ZNI"/>
    <s v="Si"/>
    <n v="1"/>
    <n v="693532.26295067405"/>
    <n v="927732.61815610435"/>
    <n v="18"/>
    <s v="P"/>
    <n v="4973329.1764992038"/>
    <n v="2484986.1371869142"/>
    <n v="1"/>
    <s v="No"/>
    <s v="No"/>
    <s v="No"/>
  </r>
  <r>
    <x v="12"/>
    <x v="61"/>
    <s v="Institucion Educativa Rural La Quina"/>
    <s v="El Milagro"/>
    <n v="8.4161905590000003"/>
    <n v="-73.218179899999996"/>
    <s v="8,416190559-73,2181799"/>
    <s v="ZNI"/>
    <s v="Si"/>
    <n v="1"/>
    <n v="696181.31613043707"/>
    <n v="930755.41143909865"/>
    <n v="18"/>
    <s v="P"/>
    <n v="4975991.3216994256"/>
    <n v="2487992.7814372722"/>
    <n v="1"/>
    <s v="No"/>
    <s v="No"/>
    <s v="No"/>
  </r>
  <r>
    <x v="12"/>
    <x v="51"/>
    <s v="Centro Educativo Rural El Recreo"/>
    <s v="Sede El Cairo"/>
    <n v="8.3591778439999995"/>
    <n v="-72.921415920000001"/>
    <s v="8,359177844-72,92141592"/>
    <s v="ZNI"/>
    <s v="Si"/>
    <n v="1"/>
    <n v="728901.7393340827"/>
    <n v="924609.67962759803"/>
    <n v="18"/>
    <s v="P"/>
    <n v="5008648.6935472554"/>
    <n v="2481686.5106217382"/>
    <n v="1"/>
    <s v="No"/>
    <s v="No"/>
    <s v="No"/>
  </r>
  <r>
    <x v="12"/>
    <x v="51"/>
    <s v="Institucion Educativa Rural Nuestra Señora Del Carmen"/>
    <s v="Sede La Floresta"/>
    <n v="8.1847374169999991"/>
    <n v="-72.814891880000005"/>
    <s v="8,184737417-72,81489188"/>
    <s v="ZNI"/>
    <s v="Si"/>
    <n v="1"/>
    <n v="740743.87284798594"/>
    <n v="905374.73360855493"/>
    <n v="18"/>
    <s v="P"/>
    <n v="5020381.3513791366"/>
    <n v="2462413.1357558402"/>
    <n v="1"/>
    <s v="No"/>
    <s v="No"/>
    <s v="No"/>
  </r>
  <r>
    <x v="12"/>
    <x v="51"/>
    <s v="Centro Educativo Rural El Recreo"/>
    <s v="Sede Danto Bajo"/>
    <n v="8.3591686749999994"/>
    <n v="-72.921413599999994"/>
    <s v="8,359168675-72,9214136"/>
    <s v="ZNI"/>
    <s v="Si"/>
    <n v="1"/>
    <n v="728902.00028150156"/>
    <n v="924608.66666762752"/>
    <n v="18"/>
    <s v="P"/>
    <n v="5008648.949080674"/>
    <n v="2481685.4974122471"/>
    <n v="1"/>
    <s v="No"/>
    <s v="No"/>
    <s v="No"/>
  </r>
  <r>
    <x v="12"/>
    <x v="51"/>
    <s v="Centro Educativo Rural San Gil "/>
    <s v="Sede El Tesoro"/>
    <n v="8.2220783219999998"/>
    <n v="-72.860141010000007"/>
    <s v="8,222078322-72,86014101"/>
    <s v="ZNI"/>
    <s v="Si"/>
    <n v="1"/>
    <n v="735734.27065096679"/>
    <n v="909478.83924378722"/>
    <n v="18"/>
    <s v="P"/>
    <n v="5015397.7422154052"/>
    <n v="2466537.6201548232"/>
    <n v="1"/>
    <s v="No"/>
    <s v="No"/>
    <s v="No"/>
  </r>
  <r>
    <x v="12"/>
    <x v="51"/>
    <s v="Centro Educativo Rural San Gil"/>
    <s v="Sede Voladores"/>
    <n v="8.3568333330000009"/>
    <n v="-72.781283329999994"/>
    <s v="8,356833333-72,78128333"/>
    <s v="ZNI"/>
    <s v="Si"/>
    <n v="1"/>
    <n v="744342.35000932775"/>
    <n v="924434.50980087847"/>
    <n v="18"/>
    <s v="P"/>
    <n v="5024071.3972591152"/>
    <n v="2481433.235639215"/>
    <n v="1"/>
    <s v="No"/>
    <s v="No"/>
    <s v="No"/>
  </r>
  <r>
    <x v="12"/>
    <x v="51"/>
    <s v="Institucion Educativa Rural Nuestra Señora Del Carmen "/>
    <s v="Sede El Bojoso"/>
    <n v="8.2860589640000004"/>
    <n v="-72.741427950000002"/>
    <s v="8,286058964-72,74142795"/>
    <s v="ZNI"/>
    <s v="Si"/>
    <n v="1"/>
    <n v="748778.40378901805"/>
    <n v="916629.25223304273"/>
    <n v="18"/>
    <s v="P"/>
    <n v="5028462.9133793553"/>
    <n v="2473614.605229585"/>
    <n v="1"/>
    <s v="No"/>
    <s v="No"/>
    <s v="No"/>
  </r>
  <r>
    <x v="12"/>
    <x v="51"/>
    <s v="Institucion Educativa Rural San Roque"/>
    <s v="Sede La Popa"/>
    <n v="8.1606462200000003"/>
    <n v="-72.751583800000006"/>
    <s v="8,16064622-72,7515838"/>
    <s v="ZNI"/>
    <s v="Si"/>
    <n v="1"/>
    <n v="747737.11633616965"/>
    <n v="902747.86658973387"/>
    <n v="18"/>
    <s v="P"/>
    <n v="5027353.5727203246"/>
    <n v="2459754.5901458189"/>
    <n v="1"/>
    <s v="No"/>
    <s v="No"/>
    <s v="No"/>
  </r>
  <r>
    <x v="12"/>
    <x v="51"/>
    <s v="Institucion Educativa Rural Nuestra Señora Del Carmen"/>
    <s v="Sede Naranjales"/>
    <n v="8.1388746279999999"/>
    <n v="-72.852243209999997"/>
    <s v="8,138874628-72,85224321"/>
    <s v="ZNI"/>
    <s v="Si"/>
    <n v="1"/>
    <n v="736653.83222071989"/>
    <n v="900278.87484612956"/>
    <n v="18"/>
    <s v="P"/>
    <n v="5016270.6244299514"/>
    <n v="2457343.2053340399"/>
    <n v="1"/>
    <s v="No"/>
    <s v="No"/>
    <s v="No"/>
  </r>
  <r>
    <x v="12"/>
    <x v="51"/>
    <s v="Centro Educativo Rural El Recreo "/>
    <s v="Sede La Garita"/>
    <n v="8.3590918750000007"/>
    <n v="-72.921368599999994"/>
    <s v="8,359091875-72,9213686"/>
    <s v="ZNI"/>
    <s v="Si"/>
    <n v="1"/>
    <n v="728907.00278179895"/>
    <n v="924600.19692706899"/>
    <n v="18"/>
    <s v="P"/>
    <n v="5008653.9033222916"/>
    <n v="2481677.011280552"/>
    <n v="1"/>
    <s v="No"/>
    <s v="No"/>
    <s v="No"/>
  </r>
  <r>
    <x v="12"/>
    <x v="51"/>
    <s v="Centro Educativo Rural San Gil "/>
    <s v="Sede La Cartagena"/>
    <n v="8.2221025740000009"/>
    <n v="-72.86017837"/>
    <s v="8,222102574-72,86017837"/>
    <s v="ZNI"/>
    <s v="Si"/>
    <n v="1"/>
    <n v="735730.1387593213"/>
    <n v="909481.50017308106"/>
    <n v="18"/>
    <s v="P"/>
    <n v="5015393.6281318832"/>
    <n v="2466540.2987792692"/>
    <n v="1"/>
    <s v="No"/>
    <s v="No"/>
    <s v="No"/>
  </r>
  <r>
    <x v="12"/>
    <x v="34"/>
    <s v="Institucion Educativa Rural La Serpentina "/>
    <s v="Sede San Antonio"/>
    <n v="9.0289805560000005"/>
    <n v="-72.890361110000001"/>
    <s v="9,028980556-72,89036111"/>
    <s v="ZNI"/>
    <s v="Si"/>
    <n v="1"/>
    <n v="731910.49813893274"/>
    <n v="998726.43788445904"/>
    <n v="18"/>
    <s v="P"/>
    <n v="5012045.0720570926"/>
    <n v="2555708.147107251"/>
    <n v="1"/>
    <s v="No"/>
    <s v="No"/>
    <s v="No"/>
  </r>
  <r>
    <x v="12"/>
    <x v="34"/>
    <s v="Institucion Educativa Rural La Serpentina "/>
    <s v="Sede La Serena"/>
    <n v="8.6647137789999995"/>
    <n v="-72.755657310000004"/>
    <s v="8,664713779-72,75565731"/>
    <s v="ZNI"/>
    <s v="Si"/>
    <n v="1"/>
    <n v="746968.30193403328"/>
    <n v="958513.17949704116"/>
    <n v="18"/>
    <s v="P"/>
    <n v="5026870.2729918808"/>
    <n v="2515459.0959326178"/>
    <n v="1"/>
    <s v="No"/>
    <s v="No"/>
    <s v="No"/>
  </r>
  <r>
    <x v="12"/>
    <x v="34"/>
    <s v="Institucion Educativa Rural Kilometro 15 "/>
    <s v="Sede Guarisaco"/>
    <n v="8.4710256529999999"/>
    <n v="-72.696218380000005"/>
    <s v="8,471025653-72,69621838"/>
    <s v="ZNI"/>
    <s v="Si"/>
    <n v="1"/>
    <n v="753640.770832718"/>
    <n v="937122.53633909672"/>
    <n v="18"/>
    <s v="P"/>
    <n v="5033423.7104320377"/>
    <n v="2494058.9555315571"/>
    <n v="1"/>
    <s v="No"/>
    <s v="No"/>
    <s v="No"/>
  </r>
  <r>
    <x v="12"/>
    <x v="34"/>
    <s v="Institucion Educativa Rural Kilometro 15 "/>
    <s v="Sede La Selva"/>
    <n v="8.4786399279999998"/>
    <n v="-72.654220890000005"/>
    <s v="8,478639928-72,65422089"/>
    <s v="ZNI"/>
    <s v="Si"/>
    <n v="1"/>
    <n v="758261.97351266292"/>
    <n v="937992.6729885824"/>
    <n v="18"/>
    <s v="P"/>
    <n v="5038043.8056345508"/>
    <n v="2494904.2817310751"/>
    <n v="1"/>
    <s v="No"/>
    <s v="No"/>
    <s v="No"/>
  </r>
  <r>
    <x v="12"/>
    <x v="34"/>
    <s v="Institucion Educativa Rural La Serpentina"/>
    <s v="Sede San Luis Beltran K20"/>
    <n v="8.6521502249999998"/>
    <n v="-72.778880849999993"/>
    <s v="8,652150225-72,77888085"/>
    <s v="ZNI"/>
    <s v="Si"/>
    <n v="1"/>
    <n v="744419.65365244576"/>
    <n v="957108.19192998705"/>
    <n v="18"/>
    <s v="P"/>
    <n v="5024317.1829344686"/>
    <n v="2514069.1126862052"/>
    <n v="1"/>
    <s v="No"/>
    <s v="No"/>
    <s v="No"/>
  </r>
  <r>
    <x v="12"/>
    <x v="34"/>
    <s v="Institucion Educativa Rural Puerto Barco "/>
    <s v="Sede La Trinidad"/>
    <n v="9.0117932710000002"/>
    <n v="-72.835729299999997"/>
    <s v="9,011793271-72,8357293"/>
    <s v="ZNI"/>
    <s v="Si"/>
    <n v="1"/>
    <n v="737930.08585386816"/>
    <n v="996860.1431757391"/>
    <n v="18"/>
    <s v="P"/>
    <n v="5018047.8612062009"/>
    <n v="2553810.971044139"/>
    <n v="1"/>
    <s v="No"/>
    <s v="No"/>
    <s v="No"/>
  </r>
  <r>
    <x v="12"/>
    <x v="34"/>
    <s v="Institucion Educativa Rural Puerto Barco "/>
    <s v="Sede Caño Guaduas"/>
    <n v="8.9621220220000009"/>
    <n v="-72.910236170000005"/>
    <s v="8,962122022-72,91023617"/>
    <s v="ZNI"/>
    <s v="Si"/>
    <n v="1"/>
    <n v="729766.92036720482"/>
    <n v="991317.46007338515"/>
    <n v="18"/>
    <s v="P"/>
    <n v="5009863.3799949642"/>
    <n v="2548318.8086111699"/>
    <n v="1"/>
    <s v="No"/>
    <s v="No"/>
    <s v="No"/>
  </r>
  <r>
    <x v="12"/>
    <x v="34"/>
    <s v="Institucion Educativa Rural Puerto Barco "/>
    <s v="Sede La Victoria"/>
    <n v="8.8731896670000001"/>
    <n v="-72.835283149999995"/>
    <s v="8,873189667-72,83528315"/>
    <s v="ZNI"/>
    <s v="Si"/>
    <n v="1"/>
    <n v="738069.25441818719"/>
    <n v="981526.3690225801"/>
    <n v="18"/>
    <s v="P"/>
    <n v="5018103.7233521864"/>
    <n v="2538493.483707977"/>
    <n v="1"/>
    <s v="No"/>
    <s v="No"/>
    <s v="No"/>
  </r>
  <r>
    <x v="12"/>
    <x v="34"/>
    <s v="Institucion Educativa Rural Kilometro 15"/>
    <s v="Sede Caño Victoria Sur"/>
    <n v="8.5188528189999992"/>
    <n v="-72.706925949999999"/>
    <s v="8,518852819-72,70692595"/>
    <s v="ZNI"/>
    <s v="Si"/>
    <n v="1"/>
    <n v="752429.98416621157"/>
    <n v="942407.13962200657"/>
    <n v="18"/>
    <s v="P"/>
    <n v="5032241.6013188064"/>
    <n v="2499343.4997692201"/>
    <n v="1"/>
    <s v="No"/>
    <s v="No"/>
    <s v="No"/>
  </r>
  <r>
    <x v="12"/>
    <x v="34"/>
    <s v="Centro Educativo Rural La Libertad"/>
    <s v="Villa Del Carmen Alto"/>
    <n v="8.2769092240000006"/>
    <n v="-72.718394950000004"/>
    <s v="8,276909224-72,71839495"/>
    <s v="ZNI"/>
    <s v="Si"/>
    <n v="1"/>
    <n v="751322.55256956397"/>
    <n v="915631.44732737984"/>
    <n v="18"/>
    <s v="P"/>
    <n v="5030999.05856854"/>
    <n v="2472605.1887714919"/>
    <n v="1"/>
    <s v="No"/>
    <s v="No"/>
    <s v="No"/>
  </r>
  <r>
    <x v="12"/>
    <x v="34"/>
    <s v="Centro Educativo Rural La Libertad "/>
    <s v="La Primavera"/>
    <n v="8.5305121780000004"/>
    <n v="-72.573557159999993"/>
    <s v="8,530512178-72,57355716"/>
    <s v="ZNI"/>
    <s v="Si"/>
    <n v="1"/>
    <n v="767111.82551694359"/>
    <n v="943786.92168174579"/>
    <n v="18"/>
    <s v="P"/>
    <n v="5046912.5392267164"/>
    <n v="2500645.6596676721"/>
    <n v="1"/>
    <s v="No"/>
    <s v="No"/>
    <s v="No"/>
  </r>
  <r>
    <x v="12"/>
    <x v="34"/>
    <s v="Centro Educativo Rural La Libertad "/>
    <s v="Sede El Socorro"/>
    <n v="8.5025535110000003"/>
    <n v="-72.55226098"/>
    <s v="8,502553511-72,55226098"/>
    <s v="ZNI"/>
    <s v="Si"/>
    <n v="1"/>
    <n v="769477.14051658683"/>
    <n v="940708.06066058076"/>
    <n v="18"/>
    <s v="P"/>
    <n v="5049258.9308180138"/>
    <n v="2497558.503477043"/>
    <n v="1"/>
    <s v="No"/>
    <s v="No"/>
    <s v="No"/>
  </r>
  <r>
    <x v="12"/>
    <x v="34"/>
    <s v="Institucion Educativa Horacio Olave "/>
    <s v="Sede San Francisco Javier"/>
    <n v="8.488774544"/>
    <n v="-72.965683420000005"/>
    <s v="8,488774544-72,96568342"/>
    <s v="ZNI"/>
    <s v="Si"/>
    <n v="1"/>
    <n v="723950.23256335198"/>
    <n v="938920.34394741489"/>
    <n v="18"/>
    <s v="P"/>
    <n v="5003775.5072149951"/>
    <n v="2496007.4988316381"/>
    <n v="1"/>
    <s v="No"/>
    <s v="No"/>
    <s v="No"/>
  </r>
  <r>
    <x v="12"/>
    <x v="125"/>
    <s v="Institucion Educativa San Pedro Apostol"/>
    <s v="Sede El Roble"/>
    <n v="7.9305458700000004"/>
    <n v="-72.999895129999999"/>
    <s v="7,93054587-72,99989513"/>
    <s v="ZNI"/>
    <s v="Si"/>
    <n v="1"/>
    <n v="720490.44466153183"/>
    <n v="877150.74492225144"/>
    <n v="18"/>
    <s v="N"/>
    <n v="5000011.55391098"/>
    <n v="2434318.3458053549"/>
    <n v="1"/>
    <s v="No"/>
    <s v="No"/>
    <s v="No"/>
  </r>
  <r>
    <x v="10"/>
    <x v="24"/>
    <s v="INSTITUCION EDUCATIVA SAGRADA FAMILIA"/>
    <s v="EL CACAO"/>
    <n v="3.0416666669999999"/>
    <n v="-77.568333330000002"/>
    <s v="3,041666667-77,56833333"/>
    <s v="ZNI"/>
    <s v="Sí"/>
    <n v="2"/>
    <n v="214513.0078171934"/>
    <n v="336538.42045851739"/>
    <n v="18"/>
    <s v="N"/>
    <n v="4492034.2972994763"/>
    <n v="1895190.004840614"/>
    <m/>
    <s v="Sí"/>
    <s v="No"/>
    <s v="Si"/>
  </r>
  <r>
    <x v="10"/>
    <x v="24"/>
    <s v="INSTITUCION EDUCATIVA  BOCA GRANDE"/>
    <s v="EL COCO"/>
    <n v="3.0063888890000001"/>
    <n v="-77.595555559999994"/>
    <s v="3,006388889-77,59555556"/>
    <s v="ZNI"/>
    <s v="Sí"/>
    <n v="2"/>
    <n v="211475.68187530391"/>
    <n v="332642.29338837927"/>
    <n v="18"/>
    <s v="N"/>
    <n v="4488984.3067204049"/>
    <n v="1891292.515964994"/>
    <m/>
    <s v="No"/>
    <s v="No"/>
    <s v="No"/>
  </r>
  <r>
    <x v="10"/>
    <x v="24"/>
    <s v="I.E. PABLO VI"/>
    <s v="YULLAL JOLI"/>
    <n v="2.8459910000000002"/>
    <n v="-77.248489000000006"/>
    <s v="2,845991-77,248489"/>
    <s v="ZNI"/>
    <s v="Sí"/>
    <n v="2"/>
    <n v="250041.72360724941"/>
    <n v="314813.72782901977"/>
    <n v="18"/>
    <s v="N"/>
    <n v="4527583.8015623903"/>
    <n v="1873364.6195410921"/>
    <m/>
    <s v="No"/>
    <s v="No"/>
    <s v="No"/>
  </r>
  <r>
    <x v="10"/>
    <x v="24"/>
    <s v="I.E. DOS QUEBRADAS"/>
    <s v="REDONDITO"/>
    <n v="2.8467159319899999"/>
    <n v="-77.2476915421"/>
    <s v="2,84671593199-77,2476915421"/>
    <s v="ZNI"/>
    <s v="Sí"/>
    <n v="2"/>
    <n v="250130.57667351759"/>
    <n v="314893.74550096062"/>
    <n v="18"/>
    <s v="N"/>
    <n v="4527672.9352183565"/>
    <n v="1873444.6095865821"/>
    <m/>
    <s v="Sí"/>
    <s v="No"/>
    <s v="Si"/>
  </r>
  <r>
    <x v="10"/>
    <x v="24"/>
    <s v="I.E. SAN ANTONIO DE CHUARE"/>
    <s v="SAN ISIDRO"/>
    <n v="2.9093745900000001"/>
    <n v="-77.270650649999993"/>
    <s v="2,90937459-77,27065065"/>
    <s v="ZNI"/>
    <s v="Sí"/>
    <n v="2"/>
    <n v="247590.7455998013"/>
    <n v="321830.03978540812"/>
    <n v="18"/>
    <s v="N"/>
    <n v="4525141.2690229537"/>
    <n v="1880396.446518563"/>
    <n v="1"/>
    <s v="Sí"/>
    <s v="No"/>
    <s v="Si"/>
  </r>
  <r>
    <x v="10"/>
    <x v="24"/>
    <s v="I.E. NOANAMITO"/>
    <s v="GUAYABAL"/>
    <n v="3.048333333"/>
    <n v="-77.187222219999995"/>
    <s v="3,048333333-77,18722222"/>
    <s v="ZNI"/>
    <s v="Sí"/>
    <n v="2"/>
    <n v="256899.89493224959"/>
    <n v="337182.45506651618"/>
    <n v="18"/>
    <s v="N"/>
    <n v="4534493.0828347253"/>
    <n v="1895756.098306475"/>
    <n v="1"/>
    <s v="Sí"/>
    <s v="No"/>
    <s v="Si"/>
  </r>
  <r>
    <x v="1"/>
    <x v="58"/>
    <s v="IE INDÍGENA LEOVIGILDO CARPIO TEGAIZA"/>
    <s v="SEDE INDÍGENA JUANITA CARDENAS DE PUERTO GALVEZ"/>
    <n v="5.0118419540000003"/>
    <n v="-77.368611110000003"/>
    <s v="5,011841954-77,36861111"/>
    <s v="ZNI"/>
    <s v="Sí"/>
    <n v="2"/>
    <n v="237359.7111517872"/>
    <n v="554447.7567617154"/>
    <n v="18"/>
    <s v="N"/>
    <n v="4515457.3098733798"/>
    <n v="2113417.294097241"/>
    <m/>
    <s v="No"/>
    <s v="Si"/>
    <s v="Si"/>
  </r>
  <r>
    <x v="1"/>
    <x v="58"/>
    <s v="CE INDÍGENA SANTA MARIA BIRRINCHAO"/>
    <s v="SEDE INDIGENA CHORRO PAVASA"/>
    <n v="5.0118419540000003"/>
    <n v="-77.217672899999997"/>
    <s v="5,011841954-77,2176729"/>
    <s v="ZNI"/>
    <s v="Sí"/>
    <n v="2"/>
    <n v="254104.86561374471"/>
    <n v="554389.17626910366"/>
    <n v="18"/>
    <s v="N"/>
    <n v="4532229.1284899907"/>
    <n v="2113307.2962473021"/>
    <m/>
    <s v="No"/>
    <s v="No"/>
    <s v="No"/>
  </r>
  <r>
    <x v="1"/>
    <x v="58"/>
    <s v="CE INDÍGENA RAMIRO AMAGARA DE PUERTO SAMARIA"/>
    <s v="SEDE INDÍGENA COCALITO GELLA"/>
    <n v="5.0118419540000003"/>
    <n v="-77.368333329999999"/>
    <s v="5,011841954-77,36833333"/>
    <s v="ZNI"/>
    <s v="Sí"/>
    <n v="2"/>
    <n v="237390.52981886221"/>
    <n v="554447.64540146303"/>
    <n v="18"/>
    <s v="N"/>
    <n v="4515488.1790237306"/>
    <n v="2113417.0880760178"/>
    <m/>
    <s v="No"/>
    <s v="Si"/>
    <s v="Si"/>
  </r>
  <r>
    <x v="1"/>
    <x v="58"/>
    <s v="IE INDÍGENA EMBERA DE PIZARRO"/>
    <s v="SEDE INDÍGENA ALEJANDRO GUACORIZO DE LAS VACAS"/>
    <n v="5.0118419540000003"/>
    <n v="-77.368333329999999"/>
    <s v="5,011841954-77,36833333"/>
    <s v="ZNI"/>
    <s v="Sí"/>
    <n v="2"/>
    <n v="237390.52981886221"/>
    <n v="554447.64540146303"/>
    <n v="18"/>
    <s v="N"/>
    <n v="4515488.1790237306"/>
    <n v="2113417.0880760178"/>
    <m/>
    <s v="No"/>
    <s v="Si"/>
    <s v="Si"/>
  </r>
  <r>
    <x v="10"/>
    <x v="119"/>
    <s v="CENTRO EDUCATIVO CUPI"/>
    <s v="LA VIUDA"/>
    <n v="2.7719444439999998"/>
    <n v="-77.663888889999996"/>
    <s v="2,771944444-77,66388889"/>
    <s v="ZNI"/>
    <s v="Sí"/>
    <n v="2"/>
    <n v="203813.43455323851"/>
    <n v="306718.70870629558"/>
    <n v="18"/>
    <s v="N"/>
    <n v="4481262.2000962729"/>
    <n v="1865335.2178532199"/>
    <m/>
    <s v="Sí"/>
    <s v="No"/>
    <s v="Si"/>
  </r>
  <r>
    <x v="10"/>
    <x v="119"/>
    <s v="CENTRO EDUCATIVO CABECITAL"/>
    <s v="LAS BREAS"/>
    <n v="2.7719444439999998"/>
    <n v="-77.663888889999996"/>
    <s v="2,771944444-77,66388889"/>
    <s v="ZNI"/>
    <s v="Sí"/>
    <n v="2"/>
    <n v="203813.43455323851"/>
    <n v="306718.70870629558"/>
    <n v="18"/>
    <s v="N"/>
    <n v="4481262.2000962729"/>
    <n v="1865335.2178532199"/>
    <m/>
    <s v="Sí"/>
    <s v="No"/>
    <s v="Si"/>
  </r>
  <r>
    <x v="0"/>
    <x v="78"/>
    <s v="INSTITUCIÓN EDUCATIVA LAS LAJAS"/>
    <s v="SEDE 8 BOLIVAR"/>
    <n v="2.0108760220000002"/>
    <n v="-78.217216620000002"/>
    <s v="2,010876022-78,21721662"/>
    <s v="ZNI"/>
    <s v="Sí"/>
    <n v="2"/>
    <n v="809586.96094321809"/>
    <n v="222527.09637298659"/>
    <n v="17"/>
    <s v="N"/>
    <n v="4419235.1480636839"/>
    <n v="1781153.496066804"/>
    <m/>
    <s v="No"/>
    <s v="No"/>
    <s v="No"/>
  </r>
  <r>
    <x v="0"/>
    <x v="0"/>
    <s v="CENTRO EDUCATIVO INDIGENA AWA LISANDRO NASTACUAS"/>
    <s v="SEDE 5 PALICITO"/>
    <n v="1.599722222"/>
    <n v="-78.2"/>
    <s v="1,599722222-78,2"/>
    <s v="ZNI"/>
    <s v="Sí"/>
    <n v="2"/>
    <n v="811573.95751169336"/>
    <n v="177030.49522558411"/>
    <n v="17"/>
    <s v="N"/>
    <n v="4421026.1701716324"/>
    <n v="1735531.6039960091"/>
    <m/>
    <s v="No"/>
    <s v="Si"/>
    <s v="Si"/>
  </r>
  <r>
    <x v="0"/>
    <x v="0"/>
    <s v="CENTRO EDUCATIVO INDÍGENA AWA EL GRAN SABALO"/>
    <s v="SEDE 7 PEÑA BLANCA SÁBALO"/>
    <n v="1.67034519398"/>
    <n v="-78.139894931699999"/>
    <s v="1,67034519398-78,1398949317"/>
    <s v="ZNI"/>
    <s v="Sí"/>
    <n v="2"/>
    <n v="818256.62232362118"/>
    <n v="184855.54260106181"/>
    <n v="17"/>
    <s v="N"/>
    <n v="4427756.6443235818"/>
    <n v="1743349.218450747"/>
    <m/>
    <s v="No"/>
    <s v="Si"/>
    <s v="Si"/>
  </r>
  <r>
    <x v="0"/>
    <x v="0"/>
    <s v="INSTITUCION EDUCATIVA INDIGENA TECNICA AGROAMBIENTAL BILINGÜE AWA"/>
    <s v="SEDE NO. 20 LA NACEDERA"/>
    <n v="1.67034519398"/>
    <n v="-78.139894931699999"/>
    <s v="1,67034519398-78,1398949317"/>
    <s v="ZNI"/>
    <s v="Sí"/>
    <n v="2"/>
    <n v="818256.62232362118"/>
    <n v="184855.54260106181"/>
    <n v="17"/>
    <s v="N"/>
    <n v="4427756.6443235818"/>
    <n v="1743349.218450747"/>
    <m/>
    <s v="No"/>
    <s v="No"/>
    <s v="No"/>
  </r>
  <r>
    <x v="0"/>
    <x v="0"/>
    <s v="INSTITUCION EDUCATIVA ESCUELA NORMAL SUPERIOR LA INMACULADA"/>
    <s v="SEDE 26 INGUAMBI MACHARE"/>
    <n v="1.6209530139999999"/>
    <n v="-78.254339119999997"/>
    <s v="1,620953014-78,25433912"/>
    <s v="ZNI"/>
    <s v="Sí"/>
    <n v="2"/>
    <n v="805519.42668487981"/>
    <n v="179371.68311178929"/>
    <n v="17"/>
    <s v="N"/>
    <n v="4414965.0718789035"/>
    <n v="1737902.7699238779"/>
    <m/>
    <s v="Sí"/>
    <s v="No"/>
    <s v="Si"/>
  </r>
  <r>
    <x v="0"/>
    <x v="29"/>
    <s v="CENTRO EDUCATIVO LA CONQUISTA"/>
    <s v="SEDE 8 PIRI LAS  DELICIAS"/>
    <n v="1.802454344"/>
    <n v="-78.326477440000005"/>
    <s v="1,802454344-78,32647744"/>
    <s v="ZNI"/>
    <s v="Sí"/>
    <n v="2"/>
    <n v="797458.38753893448"/>
    <n v="199444.42724638799"/>
    <n v="17"/>
    <s v="N"/>
    <n v="4406965.8874136014"/>
    <n v="1758064.7741864391"/>
    <m/>
    <s v="Sí"/>
    <s v="No"/>
    <s v="Si"/>
  </r>
  <r>
    <x v="0"/>
    <x v="29"/>
    <s v="INSTITUCION EDUCATIVA PUMBI LAS LAJAS"/>
    <s v="SEDE 6 YALTE"/>
    <n v="1.9953173049999999"/>
    <n v="-78.419282249999995"/>
    <s v="1,995317305-78,41928225"/>
    <s v="ZNI"/>
    <s v="Sí"/>
    <n v="2"/>
    <n v="787093.82802629424"/>
    <n v="220768.64244082291"/>
    <n v="17"/>
    <s v="N"/>
    <n v="4396669.7815421596"/>
    <n v="1779500.399253387"/>
    <m/>
    <s v="Sí"/>
    <s v="No"/>
    <s v="Si"/>
  </r>
  <r>
    <x v="0"/>
    <x v="5"/>
    <s v="CENTRO EDUCATIVO RURAL SAN FRANCISCO DE TAIJA"/>
    <s v="SEDE 4 BRAZO TAIJITA INDIGENA"/>
    <n v="2.33109659"/>
    <n v="-78.041641240000004"/>
    <s v="2,33109659-78,04164124"/>
    <s v="ZNI"/>
    <s v="Sí"/>
    <n v="2"/>
    <n v="829067.41149038379"/>
    <n v="258003.41375157959"/>
    <n v="17"/>
    <s v="N"/>
    <n v="4438950.0553509761"/>
    <n v="1816610.0565690401"/>
    <m/>
    <s v="No"/>
    <s v="Si"/>
    <s v="Si"/>
  </r>
  <r>
    <x v="0"/>
    <x v="5"/>
    <s v="INSTITUCION  EDUCATIVA EL HORMIGUERO"/>
    <s v="SEDE 7 EL MERO INDÍGENA"/>
    <n v="2.439671396"/>
    <n v="-78.10470291"/>
    <s v="2,439671396-78,10470291"/>
    <s v="ZNI"/>
    <s v="Sí"/>
    <n v="2"/>
    <n v="822021.51029721159"/>
    <n v="270005.1895856795"/>
    <n v="17"/>
    <s v="N"/>
    <n v="4431958.5680477051"/>
    <n v="1828679.575132394"/>
    <m/>
    <s v="No"/>
    <s v="Si"/>
    <s v="Si"/>
  </r>
  <r>
    <x v="0"/>
    <x v="5"/>
    <s v="INSTITUCION EDUCATIVA SAN JOSE DEL TAPAJE"/>
    <s v="SEDE 3 LAS MERCEDES"/>
    <n v="2.102401"/>
    <n v="-78.131013159999995"/>
    <s v="2,102401-78,13101316"/>
    <s v="ZNI"/>
    <s v="Sí"/>
    <n v="2"/>
    <n v="819166.88486833614"/>
    <n v="232672.86023228749"/>
    <n v="17"/>
    <s v="N"/>
    <n v="4428889.8265681937"/>
    <n v="1791276.11929949"/>
    <m/>
    <s v="Sí"/>
    <s v="No"/>
    <s v="Si"/>
  </r>
  <r>
    <x v="0"/>
    <x v="5"/>
    <s v="CENTRO EDUCATIVO EL ROSARIO"/>
    <s v="SEDE 4 EL CASTILLO"/>
    <n v="2.262496729"/>
    <n v="-78.138961199999997"/>
    <s v="2,262496729-78,1389612"/>
    <s v="ZNI"/>
    <s v="Sí"/>
    <n v="2"/>
    <n v="818248.22714296135"/>
    <n v="250389.0505576423"/>
    <n v="17"/>
    <s v="N"/>
    <n v="4428063.6079109991"/>
    <n v="1809039.271161536"/>
    <m/>
    <s v="Sí"/>
    <s v="No"/>
    <s v="Si"/>
  </r>
  <r>
    <x v="0"/>
    <x v="5"/>
    <s v="CENTRO EDUCATIVO RURAL SAN PEDRO BOLIVAR"/>
    <s v="SEDE 2 SANTA BARBARA LA LAGUNA"/>
    <n v="2.3893457960000002"/>
    <n v="-78.014991280000004"/>
    <s v="2,389345796-78,01499128"/>
    <s v="ZNI"/>
    <s v="Sí"/>
    <n v="2"/>
    <n v="832020.60539190238"/>
    <n v="264456.85232728318"/>
    <n v="17"/>
    <s v="N"/>
    <n v="4441946.7360672718"/>
    <n v="1823060.050400143"/>
    <m/>
    <s v="No"/>
    <s v="Si"/>
    <s v="Si"/>
  </r>
  <r>
    <x v="0"/>
    <x v="5"/>
    <s v="CENTRO EDUCATIVO RURAL MAIZ BLANCO"/>
    <s v="SEDE 3 BALZAL"/>
    <n v="2.2044440000000001"/>
    <n v="-78.123056000000005"/>
    <s v="2,204444-78,123056"/>
    <s v="ZNI"/>
    <s v="Sí"/>
    <n v="2"/>
    <n v="820031.51775036287"/>
    <n v="243967.75779316289"/>
    <n v="17"/>
    <s v="N"/>
    <n v="4429816.0165664284"/>
    <n v="1802593.0570682159"/>
    <m/>
    <s v="No"/>
    <s v="No"/>
    <s v="No"/>
  </r>
  <r>
    <x v="0"/>
    <x v="45"/>
    <s v="INSTITUCION EDUCATIVA LAS MARIAS"/>
    <s v="SEDE 2 EL CEDRO"/>
    <n v="2.3043265879999999"/>
    <n v="-78.278478030000002"/>
    <s v="2,304326588-78,27847803"/>
    <s v="ZNI"/>
    <s v="Sí"/>
    <n v="2"/>
    <n v="802708.254749413"/>
    <n v="254987.92556733559"/>
    <n v="17"/>
    <s v="N"/>
    <n v="4412509.6577018248"/>
    <n v="1813736.744126054"/>
    <m/>
    <s v="Sí"/>
    <s v="No"/>
    <s v="Si"/>
  </r>
  <r>
    <x v="0"/>
    <x v="45"/>
    <s v="INSTITUCION EDUCATIVA AGROPECUARIO DEL RIO SANQUIANGA"/>
    <s v="SEDE 4 BOCA DE PRIETA"/>
    <n v="2.286719358"/>
    <n v="-78.351650599999999"/>
    <s v="2,286719358-78,3516506"/>
    <s v="ZNI"/>
    <s v="Sí"/>
    <n v="2"/>
    <n v="794567.15669458872"/>
    <n v="253024.32091184179"/>
    <n v="17"/>
    <s v="N"/>
    <n v="4404334.6053528925"/>
    <n v="1811813.3703009081"/>
    <m/>
    <s v="Sí"/>
    <s v="No"/>
    <s v="Si"/>
  </r>
  <r>
    <x v="0"/>
    <x v="45"/>
    <s v="INSTITUCION EDUCATIVA LA INMACULADA"/>
    <s v="SEDE 5 BOCA DE GUABA"/>
    <n v="2.3742954200000002"/>
    <n v="-78.326237950000007"/>
    <s v="2,37429542-78,32623795"/>
    <s v="ZNI"/>
    <s v="Sí"/>
    <n v="2"/>
    <n v="797377.37004815135"/>
    <n v="262720.09901510808"/>
    <n v="17"/>
    <s v="N"/>
    <n v="4407208.2242615325"/>
    <n v="1821520.96895703"/>
    <m/>
    <s v="No"/>
    <s v="No"/>
    <s v="No"/>
  </r>
  <r>
    <x v="0"/>
    <x v="60"/>
    <s v="INSTITUCION EDUCATIVA POLITECNICA SANTA BARBARA"/>
    <s v="SEDE 6 LA LOMA"/>
    <n v="2.4063787470000002"/>
    <n v="-77.936663179999996"/>
    <s v="2,406378747-77,93666318"/>
    <s v="ZNI"/>
    <s v="Sí"/>
    <n v="2"/>
    <n v="173365.65142000539"/>
    <n v="266330.41610570432"/>
    <n v="18"/>
    <s v="N"/>
    <n v="4450691.5450997818"/>
    <n v="1824917.2951689691"/>
    <m/>
    <s v="No"/>
    <s v="No"/>
    <s v="No"/>
  </r>
  <r>
    <x v="4"/>
    <x v="7"/>
    <s v="CENTRO EDUCATIVO INDIGENA NO. 5"/>
    <s v="MAKATAMA&gt;ANA"/>
    <n v="11.3783267846"/>
    <n v="-72.241905020000004"/>
    <s v="11,3783267846-72,24190502"/>
    <s v="ZNI"/>
    <s v="Sí"/>
    <n v="2"/>
    <n v="801022.08080092142"/>
    <n v="1259241.9314759299"/>
    <n v="18"/>
    <s v="P"/>
    <n v="5082678.9463057788"/>
    <n v="2815465.8486612332"/>
    <m/>
    <s v="No"/>
    <s v="Si"/>
    <s v="Si"/>
  </r>
  <r>
    <x v="4"/>
    <x v="7"/>
    <s v="INSTITUCION EDUCATIVA INDIGENA NO. 7"/>
    <s v="SEDE JAYAPAMA´ANA"/>
    <n v="11.3783267846"/>
    <n v="-72.241905020000004"/>
    <s v="11,3783267846-72,24190502"/>
    <s v="ZNI"/>
    <s v="Sí"/>
    <n v="2"/>
    <n v="801022.08080092142"/>
    <n v="1259241.9314759299"/>
    <n v="18"/>
    <s v="P"/>
    <n v="5082678.9463057788"/>
    <n v="2815465.8486612332"/>
    <m/>
    <s v="No"/>
    <s v="Si"/>
    <s v="Si"/>
  </r>
  <r>
    <x v="4"/>
    <x v="7"/>
    <s v="INSTITUCION EDUCATIVA INDIGENA NO. 6"/>
    <s v="SEDE ICHIIMA&gt;ANA"/>
    <n v="11.463082119999999"/>
    <n v="-72.419707279999997"/>
    <s v="11,46308212-72,41970728"/>
    <s v="ZNI"/>
    <s v="Sí"/>
    <n v="2"/>
    <n v="781520.19686557027"/>
    <n v="1268443.8559442339"/>
    <n v="18"/>
    <s v="P"/>
    <n v="5063268.0734955808"/>
    <n v="2824789.558911291"/>
    <m/>
    <s v="No"/>
    <s v="Si"/>
    <s v="Si"/>
  </r>
  <r>
    <x v="4"/>
    <x v="7"/>
    <s v="INSTITUCION EDUCATIVA NO. 12"/>
    <s v="SEDE SALVACION"/>
    <n v="11.3783267846"/>
    <n v="-72.241905020000004"/>
    <s v="11,3783267846-72,24190502"/>
    <s v="ZNI"/>
    <s v="Sí"/>
    <n v="2"/>
    <n v="801022.08080092142"/>
    <n v="1259241.9314759299"/>
    <n v="18"/>
    <s v="P"/>
    <n v="5082678.9463057788"/>
    <n v="2815465.8486612332"/>
    <m/>
    <s v="No"/>
    <s v="No"/>
    <s v="No"/>
  </r>
  <r>
    <x v="4"/>
    <x v="141"/>
    <s v="INSTITUCION EDUCATIVA INDIGENA NO. 5"/>
    <s v="ARAPAREIN"/>
    <n v="11.3783267846"/>
    <n v="-72.241905020000004"/>
    <s v="11,3783267846-72,24190502"/>
    <s v="ZNI"/>
    <s v="Sí"/>
    <n v="2"/>
    <n v="801022.08080092142"/>
    <n v="1259241.9314759299"/>
    <n v="18"/>
    <s v="P"/>
    <n v="5082678.9463057788"/>
    <n v="2815465.8486612332"/>
    <m/>
    <s v="No"/>
    <s v="Si"/>
    <s v="Si"/>
  </r>
  <r>
    <x v="12"/>
    <x v="61"/>
    <s v="INSTITUCION EDUCATIVA RURAL LA QUINA"/>
    <s v="SEDE EL ESPEJO"/>
    <n v="8.3694579450000006"/>
    <n v="-73.277380890000003"/>
    <s v="8,369457945-73,27738089"/>
    <s v="ZNI"/>
    <s v="Sí"/>
    <n v="2"/>
    <n v="689683.95337578945"/>
    <n v="925557.50351646962"/>
    <n v="18"/>
    <s v="P"/>
    <n v="4969473.1076361109"/>
    <n v="2482832.4507988668"/>
    <n v="1"/>
    <s v="No"/>
    <s v="No"/>
    <s v="No"/>
  </r>
  <r>
    <x v="17"/>
    <x v="137"/>
    <s v="INSTITUCION EDUCATIVA BATATA"/>
    <s v="ESC RUR MURMULLO MEDIO"/>
    <n v="8.0011267089999993"/>
    <n v="-76.342468229999994"/>
    <s v="8,001126709-76,34246823"/>
    <s v="ZNI"/>
    <s v="Sí"/>
    <n v="2"/>
    <n v="352048.39717927022"/>
    <n v="884663.70021552942"/>
    <n v="18"/>
    <s v="P"/>
    <n v="4631608.8614065219"/>
    <n v="2443614.9926472502"/>
    <m/>
    <s v="No"/>
    <s v="No"/>
    <s v="No"/>
  </r>
  <r>
    <x v="17"/>
    <x v="137"/>
    <s v="CENTRO EDUCATIVO KANYIDO"/>
    <s v="ESCUELA NUEVA TORRES 1"/>
    <n v="8.1703786843300001"/>
    <n v="-76.059696587299996"/>
    <s v="8,17037868433-76,0596965873"/>
    <s v="ZNI"/>
    <s v="Sí"/>
    <n v="2"/>
    <n v="383264.86409825122"/>
    <n v="903286.98332634498"/>
    <n v="18"/>
    <s v="P"/>
    <n v="4662945.462798357"/>
    <n v="2462101.6102187019"/>
    <m/>
    <s v="No"/>
    <s v="Si"/>
    <s v="Si"/>
  </r>
  <r>
    <x v="17"/>
    <x v="137"/>
    <s v="INSTITUCION EDUCATIVA FRASQUILLO"/>
    <s v="COLON MEDIO"/>
    <n v="7.8139100360000002"/>
    <n v="-76.16846099"/>
    <s v="7,813910036-76,16846099"/>
    <s v="ZNI"/>
    <s v="Sí"/>
    <n v="2"/>
    <n v="371170.17589903891"/>
    <n v="863904.02177316917"/>
    <n v="18"/>
    <s v="N"/>
    <n v="4650648.784075751"/>
    <n v="2422743.5986071918"/>
    <m/>
    <s v="No"/>
    <s v="No"/>
    <s v="No"/>
  </r>
  <r>
    <x v="12"/>
    <x v="142"/>
    <s v="CENTRO EDUCATIVO RURAL LA BOGOTANA"/>
    <s v="SEDE LA CRISTALINA"/>
    <n v="8.5105787559999992"/>
    <n v="-73.446687119399996"/>
    <s v="8,510578756-73,4466871194"/>
    <s v="ZNI"/>
    <s v="Sí"/>
    <n v="2"/>
    <n v="670974.25733102462"/>
    <n v="941086.87648023199"/>
    <n v="18"/>
    <s v="P"/>
    <n v="4950857.8212702628"/>
    <n v="2498445.2664668332"/>
    <n v="1"/>
    <s v="No"/>
    <s v="No"/>
    <s v="No"/>
  </r>
  <r>
    <x v="10"/>
    <x v="31"/>
    <s v="I.E. FRAY LUIS AMIGO"/>
    <s v="NUEVA LA PAMPA"/>
    <n v="2.5665368580000001"/>
    <n v="-77.776627660000003"/>
    <s v="2,566536858-77,77662766"/>
    <s v="ZNI"/>
    <s v="Sí"/>
    <n v="2"/>
    <n v="191217.50460038031"/>
    <n v="284016.57922596351"/>
    <n v="18"/>
    <s v="N"/>
    <n v="4468605.4465704057"/>
    <n v="1842611.0023738621"/>
    <m/>
    <s v="No"/>
    <s v="No"/>
    <s v="No"/>
  </r>
  <r>
    <x v="12"/>
    <x v="82"/>
    <s v="INSTITUCION EDUCATIVA RURAL BELLAVISTA"/>
    <s v="SEDE UNION ALTA"/>
    <n v="8.7435751869999994"/>
    <n v="-73.086916410000001"/>
    <s v="8,743575187-73,08691641"/>
    <s v="ZNI"/>
    <s v="Sí"/>
    <n v="2"/>
    <n v="710458.18225699174"/>
    <n v="967037.00782648847"/>
    <n v="18"/>
    <s v="P"/>
    <n v="4990443.8603642527"/>
    <n v="2524166.6372244782"/>
    <n v="1"/>
    <s v="No"/>
    <s v="No"/>
    <s v="No"/>
  </r>
  <r>
    <x v="12"/>
    <x v="82"/>
    <s v="INSTITUCION EDUCATIVA RURAL DOMINGO SAVIO"/>
    <s v="SEDE CAÑAHUATE"/>
    <n v="8.5767713650099999"/>
    <n v="-73.094845923700007"/>
    <s v="8,57677136501-73,0948459237"/>
    <s v="ZNI"/>
    <s v="Sí"/>
    <n v="2"/>
    <n v="709677.96113760606"/>
    <n v="948581.75163507008"/>
    <n v="18"/>
    <s v="P"/>
    <n v="4989567.4440600621"/>
    <n v="2505733.1700158571"/>
    <n v="1"/>
    <s v="No"/>
    <s v="No"/>
    <s v="No"/>
  </r>
  <r>
    <x v="23"/>
    <x v="143"/>
    <s v="INSTITUCION EDUCATIVA SANTIAGO PEREZ"/>
    <s v="EL PORVENIR"/>
    <n v="3.266111"/>
    <n v="-75.575556000000006"/>
    <s v="3,266111-75,575556"/>
    <s v="ZNI"/>
    <s v="Sí"/>
    <n v="2"/>
    <n v="436057.28595777467"/>
    <n v="361025.61991584982"/>
    <n v="18"/>
    <s v="N"/>
    <n v="4713885.6171335196"/>
    <n v="1919278.96142533"/>
    <n v="1"/>
    <s v="No"/>
    <s v="No"/>
    <s v="No"/>
  </r>
  <r>
    <x v="17"/>
    <x v="102"/>
    <s v="INSTITUCION EDUCATIVA MANUELA BELTRAN"/>
    <s v="PILON"/>
    <n v="8.262124"/>
    <n v="-76.157527999999999"/>
    <s v="8,262124-76,157528"/>
    <s v="ZNI"/>
    <s v="Sí"/>
    <n v="2"/>
    <n v="372515.7883197667"/>
    <n v="913461.31857544661"/>
    <n v="18"/>
    <s v="P"/>
    <n v="4652238.0686871586"/>
    <n v="2472338.390978931"/>
    <m/>
    <s v="No"/>
    <s v="No"/>
    <s v="No"/>
  </r>
  <r>
    <x v="17"/>
    <x v="102"/>
    <s v="INSTITUCION EDUCATIVA MATA DE MAIZ"/>
    <s v="JAMAICA"/>
    <n v="8.2550165836500007"/>
    <n v="-76.150718685699999"/>
    <s v="8,25501658365-76,1507186857"/>
    <s v="ZNI"/>
    <s v="Sí"/>
    <n v="2"/>
    <n v="373263.56146360678"/>
    <n v="912673.24837149121"/>
    <n v="18"/>
    <s v="P"/>
    <n v="4652982.5404848121"/>
    <n v="2471545.8673104518"/>
    <m/>
    <s v="No"/>
    <s v="No"/>
    <s v="No"/>
  </r>
  <r>
    <x v="12"/>
    <x v="34"/>
    <s v="INSTITUCION EDUCATIVA RURAL PUERTO BARCO"/>
    <s v="SEDE EL PROGRESO"/>
    <n v="8.6847379260000004"/>
    <n v="-72.764899130000003"/>
    <s v="8,684737926-72,76489913"/>
    <s v="ZNI"/>
    <s v="Sí"/>
    <n v="2"/>
    <n v="745937.79024608748"/>
    <n v="960722.57959516952"/>
    <n v="18"/>
    <s v="P"/>
    <n v="5025852.5784352897"/>
    <n v="2517671.3629153948"/>
    <n v="1"/>
    <s v="No"/>
    <s v="No"/>
    <s v="No"/>
  </r>
  <r>
    <x v="12"/>
    <x v="34"/>
    <s v="INSTITUCION EDUCATIVA RURAL KILOMETRO 15"/>
    <s v="SEDE LAS MARGARITAS"/>
    <n v="8.6395488525000008"/>
    <n v="-72.735918631399997"/>
    <s v="8,6395488525-72,7359186314"/>
    <s v="ZNI"/>
    <s v="Sí"/>
    <n v="2"/>
    <n v="749157.99530055816"/>
    <n v="955741.8650126236"/>
    <n v="18"/>
    <s v="P"/>
    <n v="5029042.8705044752"/>
    <n v="2512679.5190646029"/>
    <n v="1"/>
    <s v="No"/>
    <s v="No"/>
    <s v="No"/>
  </r>
  <r>
    <x v="12"/>
    <x v="34"/>
    <s v="INSTITUCION EDUCATIVA RURAL LA SERPENTINA"/>
    <s v="SEDE P30"/>
    <n v="8.8624732519999991"/>
    <n v="-72.71165963"/>
    <s v="8,862473252-72,71165963"/>
    <s v="ZNI"/>
    <s v="Sí"/>
    <n v="2"/>
    <n v="751679.06041416107"/>
    <n v="980422.27038261422"/>
    <n v="18"/>
    <s v="P"/>
    <n v="5031691.9602368996"/>
    <n v="2537317.4610953061"/>
    <n v="1"/>
    <s v="No"/>
    <s v="No"/>
    <s v="No"/>
  </r>
  <r>
    <x v="12"/>
    <x v="51"/>
    <s v="INSTITUCION EDUCATIVA RURAL NUESTRA SEÑORA DEL CARMEN"/>
    <s v="SEDE VALDERRAMA"/>
    <n v="8.0533210000000004"/>
    <n v="-72.421296999999996"/>
    <s v="8,053321-72,421297"/>
    <s v="ZNI"/>
    <s v="Sí"/>
    <n v="2"/>
    <n v="784226.75425768667"/>
    <n v="891089.0813590443"/>
    <n v="18"/>
    <s v="P"/>
    <n v="5063739.8190830937"/>
    <n v="2447930.986674563"/>
    <n v="1"/>
    <s v="No"/>
    <s v="No"/>
    <s v="No"/>
  </r>
  <r>
    <x v="12"/>
    <x v="51"/>
    <s v="CENTRO EDUCATIVO RURAL SAN GIL"/>
    <s v="SEDE EL RIECITO"/>
    <n v="8.2220625910000003"/>
    <n v="-72.860185560000005"/>
    <s v="8,222062591-72,86018556"/>
    <s v="ZNI"/>
    <s v="Sí"/>
    <n v="2"/>
    <n v="735729.36996384955"/>
    <n v="909477.07273006276"/>
    <n v="18"/>
    <s v="P"/>
    <n v="5015392.8380910242"/>
    <n v="2466535.8800285291"/>
    <n v="1"/>
    <s v="No"/>
    <s v="No"/>
    <s v="No"/>
  </r>
  <r>
    <x v="12"/>
    <x v="51"/>
    <s v="CENTRO EDUCATIVO RURAL EL RECREO"/>
    <s v="SEDE ENCONTRADOS"/>
    <n v="8.3591175209999999"/>
    <n v="-72.921405849999999"/>
    <s v="8,359117521-72,92140585"/>
    <s v="ZNI"/>
    <s v="Sí"/>
    <n v="2"/>
    <n v="728902.88396112272"/>
    <n v="924603.01232858724"/>
    <n v="18"/>
    <s v="P"/>
    <n v="5008649.8031468634"/>
    <n v="2481679.8445860879"/>
    <n v="1"/>
    <s v="No"/>
    <s v="No"/>
    <s v="No"/>
  </r>
  <r>
    <x v="8"/>
    <x v="84"/>
    <s v="INSTITUCION EDUCATIVA INDIGENA MUREWOM WAYURI"/>
    <s v="YEIRA MARIA"/>
    <n v="6.1561724433"/>
    <n v="-71.764922543699996"/>
    <s v="6,1561724433-71,7649225437"/>
    <s v="ZNI"/>
    <s v="Sí"/>
    <n v="2"/>
    <n v="193978.9513080811"/>
    <n v="681260.55027186323"/>
    <n v="19"/>
    <s v="N"/>
    <n v="5136601.645858001"/>
    <n v="2238403.4003010499"/>
    <m/>
    <s v="No"/>
    <s v="Si"/>
    <s v="Si"/>
  </r>
  <r>
    <x v="3"/>
    <x v="144"/>
    <s v="C.E.R SAN ANTONIO"/>
    <s v="E R LA PORQUERA"/>
    <n v="7.4222169999999998"/>
    <n v="-74.855306999999996"/>
    <s v="7,422217-74,855307"/>
    <s v="ZNI"/>
    <s v="Sí"/>
    <n v="2"/>
    <n v="515966.71111858409"/>
    <n v="820426.51742588542"/>
    <n v="18"/>
    <s v="N"/>
    <n v="4795316.2673832988"/>
    <n v="2378573.357386366"/>
    <m/>
    <s v="No"/>
    <s v="No"/>
    <s v="No"/>
  </r>
  <r>
    <x v="0"/>
    <x v="5"/>
    <s v="INSTITUCION  EDUCATIVA LA TRIBUNA"/>
    <s v="SEDE 14 CHAPILERO"/>
    <n v="2.3352844410000002"/>
    <n v="-78.069052630000002"/>
    <s v="2,335284441-78,06905263"/>
    <s v="MIXTO"/>
    <s v="Sí"/>
    <n v="2"/>
    <n v="826014.70804596052"/>
    <n v="258460.52815927679"/>
    <n v="17"/>
    <s v="N"/>
    <n v="4435893.3205989031"/>
    <n v="1817085.590506851"/>
    <m/>
    <s v="No"/>
    <s v="No"/>
    <s v="No"/>
  </r>
  <r>
    <x v="0"/>
    <x v="5"/>
    <s v="INSTITUCION EDUCATIVA TECNICA COMERCIAL SAN JUAN BAUTISTA"/>
    <s v="SEDE 2 EL PORVENIR"/>
    <n v="2.4758333330000002"/>
    <n v="-78.11"/>
    <s v="2,475833333-78,11"/>
    <s v="MIXTO"/>
    <s v="Sí"/>
    <n v="2"/>
    <n v="821423.18967156811"/>
    <n v="274006.08114154579"/>
    <n v="17"/>
    <s v="N"/>
    <n v="4431382.9306990234"/>
    <n v="1832693.270597222"/>
    <m/>
    <s v="Sí"/>
    <s v="No"/>
    <s v="Si"/>
  </r>
  <r>
    <x v="0"/>
    <x v="60"/>
    <s v="INSTITUCIÓN EDUCATIVA SOLEDAD PUEBLITO"/>
    <s v="SEDE 5 CHICOPEREZ"/>
    <n v="2.6305826689999998"/>
    <n v="-77.959055050000003"/>
    <s v="2,630582669-77,95905505"/>
    <s v="MIXTO"/>
    <s v="Sí"/>
    <n v="2"/>
    <n v="170929.23587907679"/>
    <n v="291150.73679886787"/>
    <n v="18"/>
    <s v="N"/>
    <n v="4448288.5412724391"/>
    <n v="1849791.5516631079"/>
    <m/>
    <s v="No"/>
    <s v="No"/>
    <s v="No"/>
  </r>
  <r>
    <x v="0"/>
    <x v="60"/>
    <s v="INSTITUCIÓN EDUCATIVA SANTA RITA"/>
    <s v="SEDE 5 LA PIEDRA"/>
    <n v="2.1232238369999998"/>
    <n v="-77.703714219999995"/>
    <s v="2,123223837-77,70371422"/>
    <s v="MIXTO"/>
    <s v="Sí"/>
    <n v="2"/>
    <n v="199237.38243407919"/>
    <n v="234944.16266843441"/>
    <n v="18"/>
    <s v="N"/>
    <n v="4476569.9849842023"/>
    <n v="1793434.1067612891"/>
    <m/>
    <s v="No"/>
    <s v="No"/>
    <s v="No"/>
  </r>
  <r>
    <x v="4"/>
    <x v="7"/>
    <s v="INSTITUCION EDUCATIVA INDIGENA NO. 1"/>
    <s v="SEDE SACHIKIMA&gt;ANA"/>
    <n v="11.3783267846"/>
    <n v="-72.241905020000004"/>
    <s v="11,3783267846-72,24190502"/>
    <s v="MIXTO"/>
    <s v="Sí"/>
    <n v="2"/>
    <n v="801022.08080092142"/>
    <n v="1259241.9314759299"/>
    <n v="18"/>
    <s v="P"/>
    <n v="5082678.9463057788"/>
    <n v="2815465.8486612332"/>
    <m/>
    <s v="No"/>
    <s v="No"/>
    <s v="No"/>
  </r>
  <r>
    <x v="20"/>
    <x v="118"/>
    <s v="C.E. INDÍGENA EL ITILLA"/>
    <s v="C.E. INDÍGENA EL ITILLA - SEDE PRINCIPAL"/>
    <n v="1.825278"/>
    <n v="-72.741388999999998"/>
    <s v="1,825278-72,741389"/>
    <s v="MIXTO"/>
    <s v="Sí"/>
    <n v="2"/>
    <n v="751265.57642312022"/>
    <n v="201906.55218543549"/>
    <n v="18"/>
    <s v="N"/>
    <n v="5028751.014369728"/>
    <n v="1759719.6131178881"/>
    <m/>
    <s v="No"/>
    <s v="Si"/>
    <s v="Si"/>
  </r>
  <r>
    <x v="20"/>
    <x v="89"/>
    <s v="INSTITUCION EDUCATIVA LA PAZ"/>
    <s v="CAÑO MOSCU"/>
    <n v="2.2875000000000001"/>
    <n v="-72.11"/>
    <s v="2,2875-72,11"/>
    <s v="MIXTO"/>
    <s v="Sí"/>
    <n v="2"/>
    <n v="821466.91709103878"/>
    <n v="253162.6324429852"/>
    <n v="18"/>
    <s v="N"/>
    <n v="5098920.7204455072"/>
    <n v="1810817.8517091409"/>
    <m/>
    <s v="No"/>
    <s v="Si"/>
    <s v="Si"/>
  </r>
  <r>
    <x v="21"/>
    <x v="77"/>
    <s v="CENTRO EDUCATIVO MARIA AUXILIADORA"/>
    <s v="CENTRO EDUCATIVO MARIA AUXILIADORA - SEDE PRINCIPAL"/>
    <n v="4.2614850740000003"/>
    <n v="-68.299444440000002"/>
    <s v="4,261485074-68,29944444"/>
    <s v="ZNI"/>
    <s v="Sí"/>
    <n v="2"/>
    <n v="577742.1399899344"/>
    <n v="471066.16995979281"/>
    <n v="19"/>
    <s v="N"/>
    <n v="5521992.2848013369"/>
    <n v="2030485.7170576351"/>
    <m/>
    <s v="No"/>
    <s v="Si"/>
    <s v="Si"/>
  </r>
  <r>
    <x v="21"/>
    <x v="77"/>
    <s v="INSTITUCIÓN EDUCATIVA EL SEJAL"/>
    <s v="CENTRO EDUCATIVO JOSE CELESTINO CAMACHO"/>
    <n v="4.2614850740000003"/>
    <n v="-68.661944000000005"/>
    <s v="4,261485074-68,661944"/>
    <s v="ZNI"/>
    <s v="Sí"/>
    <n v="2"/>
    <n v="537514.07912914874"/>
    <n v="471039.07538183389"/>
    <n v="19"/>
    <s v="N"/>
    <n v="5481657.1067360369"/>
    <n v="2030248.8012718549"/>
    <m/>
    <s v="No"/>
    <s v="Si"/>
    <s v="Si"/>
  </r>
  <r>
    <x v="21"/>
    <x v="77"/>
    <s v="INSTITUCIÓN EDUCATIVA MANAJUARE"/>
    <s v="CENTRO EDUCATIVO SAN RAFAEL"/>
    <n v="4.2614850740000003"/>
    <n v="-69.213611"/>
    <s v="4,261485074-69,213611"/>
    <s v="ZNI"/>
    <s v="Sí"/>
    <n v="2"/>
    <n v="476295.66655035759"/>
    <n v="471034.13510096521"/>
    <n v="19"/>
    <s v="N"/>
    <n v="5420309.7781789852"/>
    <n v="2029925.0402314281"/>
    <m/>
    <s v="No"/>
    <s v="Si"/>
    <s v="Si"/>
  </r>
  <r>
    <x v="21"/>
    <x v="77"/>
    <s v="INSTITUCIÓN EDUCATIVA GUACO"/>
    <s v="CENTRO EDUCATIVO ALTAMIRA"/>
    <n v="4.2614850740000003"/>
    <n v="-67.859166669999993"/>
    <s v="4,261485074-67,85916667"/>
    <s v="ZNI"/>
    <s v="Sí"/>
    <n v="2"/>
    <n v="626605.88887537504"/>
    <n v="471124.52247344598"/>
    <n v="19"/>
    <s v="N"/>
    <n v="5571010.0719480785"/>
    <n v="2030799.327709008"/>
    <m/>
    <s v="No"/>
    <s v="Si"/>
    <s v="Si"/>
  </r>
  <r>
    <x v="4"/>
    <x v="12"/>
    <s v="CENTRO ETNOEDUCATIVO INTEGRAL RURAL JALALA DE JONJOCITO"/>
    <s v="GUAYABAL"/>
    <n v="11.7146458229"/>
    <n v="-72.2647606333"/>
    <s v="11,7146458229-72,2647606333"/>
    <s v="ZNI"/>
    <s v="Sí"/>
    <n v="2"/>
    <n v="798169.81591174891"/>
    <n v="1296445.900241405"/>
    <n v="18"/>
    <s v="P"/>
    <n v="5080090.6560134711"/>
    <n v="2852635.7129078861"/>
    <n v="1"/>
    <s v="No"/>
    <s v="Si"/>
    <s v="Si"/>
  </r>
  <r>
    <x v="4"/>
    <x v="12"/>
    <s v="INSTITUCION ETNOEDUCATIVA INTEGRAL RURAL  INTERNADO INDIGENA DEL CERRO DE LA TETA"/>
    <s v="PAKIMANA"/>
    <n v="11.7146458229"/>
    <n v="-72.2647606333"/>
    <s v="11,7146458229-72,2647606333"/>
    <s v="ZNI"/>
    <s v="Sí"/>
    <n v="2"/>
    <n v="798169.81591174891"/>
    <n v="1296445.900241405"/>
    <n v="18"/>
    <s v="P"/>
    <n v="5080090.6560134711"/>
    <n v="2852635.7129078861"/>
    <m/>
    <s v="No"/>
    <s v="Si"/>
    <s v="Si"/>
  </r>
  <r>
    <x v="4"/>
    <x v="12"/>
    <s v="INSTITUCI¿N ETNOEDUCATIVA RURAL INTERNADO DE NAZARETH"/>
    <s v="MONTERREY"/>
    <n v="11.7146458229"/>
    <n v="-72.2647606333"/>
    <s v="11,7146458229-72,2647606333"/>
    <s v="ZNI"/>
    <s v="Sí"/>
    <n v="2"/>
    <n v="798169.81591174891"/>
    <n v="1296445.900241405"/>
    <n v="18"/>
    <s v="P"/>
    <n v="5080090.6560134711"/>
    <n v="2852635.7129078861"/>
    <m/>
    <s v="No"/>
    <s v="Si"/>
    <s v="Si"/>
  </r>
  <r>
    <x v="4"/>
    <x v="12"/>
    <s v="INSTITUCION ETNOEDUCTIVA INTEGRAL RURAL ISABEL JUSAYU"/>
    <s v="BARRANCAS"/>
    <n v="11.7146458229"/>
    <n v="-72.2647606333"/>
    <s v="11,7146458229-72,2647606333"/>
    <s v="ZNI"/>
    <s v="Sí"/>
    <n v="2"/>
    <n v="798169.81591174891"/>
    <n v="1296445.900241405"/>
    <n v="18"/>
    <s v="P"/>
    <n v="5080090.6560134711"/>
    <n v="2852635.7129078861"/>
    <m/>
    <s v="No"/>
    <s v="Si"/>
    <s v="Si"/>
  </r>
  <r>
    <x v="4"/>
    <x v="12"/>
    <s v="INSTITUCION ETNOEDUCATIVA INTEGRAL RURAL DE KASUTALAIN"/>
    <s v="PARAISO"/>
    <n v="11.7146458229"/>
    <n v="-72.2647606333"/>
    <s v="11,7146458229-72,2647606333"/>
    <s v="ZNI"/>
    <s v="Sí"/>
    <n v="2"/>
    <n v="798169.81591174891"/>
    <n v="1296445.900241405"/>
    <n v="18"/>
    <s v="P"/>
    <n v="5080090.6560134711"/>
    <n v="2852635.7129078861"/>
    <n v="1"/>
    <s v="No"/>
    <s v="Si"/>
    <s v="Si"/>
  </r>
  <r>
    <x v="4"/>
    <x v="12"/>
    <s v="INSTITUCION ETNOEDUCATIVA INTEGRAL RURAL YERICA GUTIERREZ FAJARDO"/>
    <s v="MALAIRATU"/>
    <n v="11.7146458229"/>
    <n v="-72.2647606333"/>
    <s v="11,7146458229-72,2647606333"/>
    <s v="ZNI"/>
    <s v="Sí"/>
    <n v="2"/>
    <n v="798169.81591174891"/>
    <n v="1296445.900241405"/>
    <n v="18"/>
    <s v="P"/>
    <n v="5080090.6560134711"/>
    <n v="2852635.7129078861"/>
    <m/>
    <s v="No"/>
    <s v="Si"/>
    <s v="Si"/>
  </r>
  <r>
    <x v="4"/>
    <x v="12"/>
    <s v="INSTITUCION ETNOEDUCATIVA INTEGRAL RURAL MAPUAIN"/>
    <s v="JASHAINAP"/>
    <n v="11.7146458229"/>
    <n v="-72.2647606333"/>
    <s v="11,7146458229-72,2647606333"/>
    <s v="ZNI"/>
    <s v="Sí"/>
    <n v="2"/>
    <n v="798169.81591174891"/>
    <n v="1296445.900241405"/>
    <n v="18"/>
    <s v="P"/>
    <n v="5080090.6560134711"/>
    <n v="2852635.7129078861"/>
    <m/>
    <s v="No"/>
    <s v="Si"/>
    <s v="Si"/>
  </r>
  <r>
    <x v="4"/>
    <x v="12"/>
    <s v="INSTITUCION ETNOEDUCATIVA INTEGRAL RURAL ISIDRO IBARRA FERNANDEZ"/>
    <s v="KUISARU"/>
    <n v="11.7146458229"/>
    <n v="-72.2647606333"/>
    <s v="11,7146458229-72,2647606333"/>
    <s v="ZNI"/>
    <s v="Sí"/>
    <n v="2"/>
    <n v="798169.81591174891"/>
    <n v="1296445.900241405"/>
    <n v="18"/>
    <s v="P"/>
    <n v="5080090.6560134711"/>
    <n v="2852635.7129078861"/>
    <m/>
    <s v="No"/>
    <s v="Si"/>
    <s v="Si"/>
  </r>
  <r>
    <x v="4"/>
    <x v="37"/>
    <s v="INSTITUCION  ETNOEDUCATIVA RURAL ANOUI"/>
    <s v="ESCUELA RURAL INDÍGENA ASAHINAPO"/>
    <n v="11.7740565859"/>
    <n v="-72.4396673679"/>
    <s v="11,7740565859-72,4396673679"/>
    <s v="ZNI"/>
    <s v="Sí"/>
    <n v="2"/>
    <n v="779031.16547565628"/>
    <n v="1302842.224647501"/>
    <n v="18"/>
    <s v="P"/>
    <n v="5061024.0984322354"/>
    <n v="2859159.041254763"/>
    <m/>
    <s v="No"/>
    <s v="Si"/>
    <s v="Si"/>
  </r>
  <r>
    <x v="4"/>
    <x v="37"/>
    <s v="INSTITUCIÓN  ETNOEDUCATIVA RURAL  NAZARETH"/>
    <s v="MOUSHOUL"/>
    <n v="11.79398271"/>
    <n v="-72.349094109999996"/>
    <s v="11,79398271-72,34909411"/>
    <s v="ZNI"/>
    <s v="Sí"/>
    <n v="2"/>
    <n v="788887.59365773457"/>
    <n v="1305139.4820381631"/>
    <n v="18"/>
    <s v="P"/>
    <n v="5070883.4065328082"/>
    <n v="2861382.925712313"/>
    <m/>
    <s v="No"/>
    <s v="Si"/>
    <s v="Si"/>
  </r>
  <r>
    <x v="1"/>
    <x v="13"/>
    <s v="IE INDÍGENA FLORESMIRO DOGIRAMA"/>
    <s v="SEDE INDÍGENA TAMBO PAVARANDO"/>
    <n v="5.6367445189999996"/>
    <n v="-76.968333329999993"/>
    <s v="5,636744519-76,96833333"/>
    <s v="ZNI"/>
    <s v="Sí"/>
    <n v="2"/>
    <n v="281983.47550457547"/>
    <n v="623417.70718439505"/>
    <n v="18"/>
    <s v="N"/>
    <n v="4560373.5514770979"/>
    <n v="2182347.1564761782"/>
    <m/>
    <s v="No"/>
    <s v="Si"/>
    <s v="Si"/>
  </r>
  <r>
    <x v="1"/>
    <x v="13"/>
    <s v="IE INDÍGENA EUCICIO ISARAMA"/>
    <s v="SEDE INDÍGENA SANTA CATALINA"/>
    <n v="5.6367445189999996"/>
    <n v="-77.0842162"/>
    <s v="5,636744519-77,0842162"/>
    <s v="ZNI"/>
    <s v="Sí"/>
    <n v="2"/>
    <n v="269142.6212413609"/>
    <n v="623462.33008073969"/>
    <n v="18"/>
    <s v="N"/>
    <n v="4547514.4259049771"/>
    <n v="2182436.0617294251"/>
    <m/>
    <s v="No"/>
    <s v="Si"/>
    <s v="Si"/>
  </r>
  <r>
    <x v="1"/>
    <x v="13"/>
    <s v="IE MISAEL SOTO CORDOBA"/>
    <s v="SEDE DE  PUERTO CORDOBA"/>
    <n v="5.6367445189999996"/>
    <n v="-76.952222219999996"/>
    <s v="5,636744519-76,95222222"/>
    <s v="ZNI"/>
    <s v="Sí"/>
    <n v="2"/>
    <n v="283768.65905481891"/>
    <n v="623411.70576495002"/>
    <n v="18"/>
    <s v="N"/>
    <n v="4562161.204010197"/>
    <n v="2182335.000291789"/>
    <m/>
    <s v="Sí"/>
    <s v="No"/>
    <s v="Si"/>
  </r>
  <r>
    <x v="1"/>
    <x v="13"/>
    <s v="CE INDIGENA CARLOS QUEGARAMA"/>
    <s v="SEDE INDÍGENA LA ESPERANZA DE CUGUCHO"/>
    <n v="5.6367445189999996"/>
    <n v="-76.952222219999996"/>
    <s v="5,636744519-76,95222222"/>
    <s v="ZNI"/>
    <s v="Sí"/>
    <n v="2"/>
    <n v="283768.65905481891"/>
    <n v="623411.70576495002"/>
    <n v="18"/>
    <s v="N"/>
    <n v="4562161.204010197"/>
    <n v="2182335.000291789"/>
    <m/>
    <s v="No"/>
    <s v="Si"/>
    <s v="Si"/>
  </r>
  <r>
    <x v="1"/>
    <x v="13"/>
    <s v="IE INDÍGENA DE VACAL"/>
    <s v="SEDE INDÍGENA DE LONDOÑO INDIO"/>
    <n v="5.6367445189999996"/>
    <n v="-76.968333329999993"/>
    <s v="5,636744519-76,96833333"/>
    <s v="ZNI"/>
    <s v="Sí"/>
    <n v="2"/>
    <n v="281983.47550457547"/>
    <n v="623417.70718439505"/>
    <n v="18"/>
    <s v="N"/>
    <n v="4560373.5514770979"/>
    <n v="2182347.1564761782"/>
    <m/>
    <s v="No"/>
    <s v="Si"/>
    <s v="Si"/>
  </r>
  <r>
    <x v="1"/>
    <x v="13"/>
    <s v="CE INDÍGENA NUNCIDÓ"/>
    <s v="SEDE INDÍGENA DE PUERTO HACHITO"/>
    <n v="5.6367445189999996"/>
    <n v="-76.952222219999996"/>
    <s v="5,636744519-76,95222222"/>
    <s v="ZNI"/>
    <s v="Sí"/>
    <n v="2"/>
    <n v="283768.65905481891"/>
    <n v="623411.70576495002"/>
    <n v="18"/>
    <s v="N"/>
    <n v="4562161.204010197"/>
    <n v="2182335.000291789"/>
    <m/>
    <s v="No"/>
    <s v="Si"/>
    <s v="Si"/>
  </r>
  <r>
    <x v="1"/>
    <x v="13"/>
    <s v="IE INDÍGENA KATIO BERNARDO ARCE - CEIKABAL"/>
    <s v="SEDE INDÍGENA PUERTO TOMAS"/>
    <n v="5.6367445189999996"/>
    <n v="-77.0842162"/>
    <s v="5,636744519-77,0842162"/>
    <s v="ZNI"/>
    <s v="Sí"/>
    <n v="2"/>
    <n v="269142.6212413609"/>
    <n v="623462.33008073969"/>
    <n v="18"/>
    <s v="N"/>
    <n v="4547514.4259049771"/>
    <n v="2182436.0617294251"/>
    <m/>
    <s v="No"/>
    <s v="Si"/>
    <s v="Si"/>
  </r>
  <r>
    <x v="1"/>
    <x v="13"/>
    <s v="CE INDÍGENA MAXIMILIANO ROJAS ISARAMA"/>
    <s v="SEDE INDÍGENA PUERTO PEÑA PARTADO"/>
    <n v="5.6367445189999996"/>
    <n v="-76.952222219999996"/>
    <s v="5,636744519-76,95222222"/>
    <s v="ZNI"/>
    <s v="Sí"/>
    <n v="2"/>
    <n v="283768.65905481891"/>
    <n v="623411.70576495002"/>
    <n v="18"/>
    <s v="N"/>
    <n v="4562161.204010197"/>
    <n v="2182335.000291789"/>
    <m/>
    <s v="No"/>
    <s v="Si"/>
    <s v="Si"/>
  </r>
  <r>
    <x v="1"/>
    <x v="13"/>
    <s v="IE INDÍGENA PATRICIO MECHA"/>
    <s v="SEDE INDÍGENA MEKARABADO"/>
    <n v="5.6367445189999996"/>
    <n v="-76.952222219999996"/>
    <s v="5,636744519-76,95222222"/>
    <s v="ZNI"/>
    <s v="Sí"/>
    <n v="2"/>
    <n v="283768.65905481891"/>
    <n v="623411.70576495002"/>
    <n v="18"/>
    <s v="N"/>
    <n v="4562161.204010197"/>
    <n v="2182335.000291789"/>
    <m/>
    <s v="No"/>
    <s v="Si"/>
    <s v="Si"/>
  </r>
  <r>
    <x v="1"/>
    <x v="44"/>
    <s v="IE INDÍGENA WOUNAAN JOOIN GAYAM"/>
    <s v="SEDE INDÍGENA GUARATACO"/>
    <n v="4.2471131509999998"/>
    <n v="-76.96244772"/>
    <s v="4,247113151-76,96244772"/>
    <s v="ZNI"/>
    <s v="Sí"/>
    <n v="2"/>
    <n v="282181.96077464841"/>
    <n v="469718.57261748321"/>
    <n v="18"/>
    <s v="N"/>
    <n v="4560108.1876158677"/>
    <n v="2028431.779079074"/>
    <m/>
    <s v="No"/>
    <s v="Si"/>
    <s v="Si"/>
  </r>
  <r>
    <x v="1"/>
    <x v="44"/>
    <s v="IE INDÍGENA SANTA MARIA DE PANGALA"/>
    <s v="SEDE INDÍGENA HAITI"/>
    <n v="4.2471131509999998"/>
    <n v="-76.96244772"/>
    <s v="4,247113151-76,96244772"/>
    <s v="ZNI"/>
    <s v="Sí"/>
    <n v="2"/>
    <n v="282181.96077464841"/>
    <n v="469718.57261748321"/>
    <n v="18"/>
    <s v="N"/>
    <n v="4560108.1876158677"/>
    <n v="2028431.779079074"/>
    <m/>
    <s v="No"/>
    <s v="Si"/>
    <s v="Si"/>
  </r>
  <r>
    <x v="1"/>
    <x v="44"/>
    <s v="IE INDÍGENA WOUNAAN DAVID GREGORIO"/>
    <s v="SEDE INDÍGENA CHAGPIEN TORDO"/>
    <n v="4.2471131509999998"/>
    <n v="-76.143055559999993"/>
    <s v="4,247113151-76,14305556"/>
    <s v="ZNI"/>
    <s v="Sí"/>
    <n v="2"/>
    <n v="373145.11100296723"/>
    <n v="469535.95590308018"/>
    <n v="18"/>
    <s v="N"/>
    <n v="4651175.9612216745"/>
    <n v="2028013.0205771271"/>
    <m/>
    <s v="No"/>
    <s v="Si"/>
    <s v="Si"/>
  </r>
  <r>
    <x v="1"/>
    <x v="2"/>
    <s v="IE INDÍGENA LUIS ENRIQUE ARCE DE AGUASAL"/>
    <s v="SEDE INDÍGENA DE URIPA"/>
    <n v="5.503119775"/>
    <n v="-76.952222219999996"/>
    <s v="5,503119775-76,95222222"/>
    <s v="ZNI"/>
    <s v="Sí"/>
    <n v="2"/>
    <n v="283719.7624872218"/>
    <n v="608632.28606347693"/>
    <n v="18"/>
    <s v="N"/>
    <n v="4562061.9562202292"/>
    <n v="2167535.1997051509"/>
    <m/>
    <s v="No"/>
    <s v="Si"/>
    <s v="Si"/>
  </r>
  <r>
    <x v="1"/>
    <x v="2"/>
    <s v="IE INDÍGENA DE PESCADITO"/>
    <s v="SEDE INDÍGENA DE PASAGUEDA"/>
    <n v="5.503119775"/>
    <n v="-76.952222219999996"/>
    <s v="5,503119775-76,95222222"/>
    <s v="ZNI"/>
    <s v="Sí"/>
    <n v="2"/>
    <n v="283719.7624872218"/>
    <n v="608632.28606347693"/>
    <n v="18"/>
    <s v="N"/>
    <n v="4562061.9562202292"/>
    <n v="2167535.1997051509"/>
    <m/>
    <s v="No"/>
    <s v="Si"/>
    <s v="Si"/>
  </r>
  <r>
    <x v="1"/>
    <x v="2"/>
    <s v="IE INDÍGENA VIVICORA"/>
    <s v="SEDE INDÍGENA DE PALMIRA"/>
    <n v="5.503119775"/>
    <n v="-76.197969060000005"/>
    <s v="5,503119775-76,19796906"/>
    <s v="ZNI"/>
    <s v="Sí"/>
    <n v="2"/>
    <n v="367296.79790544941"/>
    <n v="608411.88550055563"/>
    <n v="18"/>
    <s v="N"/>
    <n v="4645735.2712545162"/>
    <n v="2167033.8295829291"/>
    <m/>
    <s v="No"/>
    <s v="Si"/>
    <s v="Si"/>
  </r>
  <r>
    <x v="1"/>
    <x v="2"/>
    <s v="CE INDÍGENA MINDALECIO CAMPAÑA"/>
    <s v="SEDE INDÍGENA DE QUIPARA"/>
    <n v="5.503119775"/>
    <n v="-76.952222219999996"/>
    <s v="5,503119775-76,95222222"/>
    <s v="ZNI"/>
    <s v="Sí"/>
    <n v="2"/>
    <n v="283719.7624872218"/>
    <n v="608632.28606347693"/>
    <n v="18"/>
    <s v="N"/>
    <n v="4562061.9562202292"/>
    <n v="2167535.1997051509"/>
    <m/>
    <s v="No"/>
    <s v="Si"/>
    <s v="Si"/>
  </r>
  <r>
    <x v="1"/>
    <x v="25"/>
    <s v="CE INDÍGENA EMBERA JOSELITO AMAGARA"/>
    <s v="SEDE INDÍGENA DEL PASO EL SALAO"/>
    <n v="6.0338800939999997"/>
    <n v="-76.732917439999994"/>
    <s v="6,033880094-76,73291744"/>
    <s v="ZNI"/>
    <s v="Sí"/>
    <n v="2"/>
    <n v="308202.09002163011"/>
    <n v="667254.70330515446"/>
    <n v="18"/>
    <s v="N"/>
    <n v="4586783.1223898083"/>
    <n v="2226148.8717531939"/>
    <m/>
    <s v="No"/>
    <s v="Si"/>
    <s v="Si"/>
  </r>
  <r>
    <x v="1"/>
    <x v="25"/>
    <s v="IE INDÍGENA EMBERA AME DE CHIRRINCHAO"/>
    <s v="SEDE INDÍGENA CHIMIRRIDO AMÉ"/>
    <n v="6.0338800939999997"/>
    <n v="-76.77379723"/>
    <s v="6,033880094-76,77379723"/>
    <s v="ZNI"/>
    <s v="Sí"/>
    <n v="2"/>
    <n v="303676.14060409559"/>
    <n v="667269.26679536561"/>
    <n v="18"/>
    <s v="N"/>
    <n v="4582251.5003991863"/>
    <n v="2226180.122199378"/>
    <m/>
    <s v="No"/>
    <s v="Si"/>
    <s v="Si"/>
  </r>
  <r>
    <x v="1"/>
    <x v="25"/>
    <s v="CE INDÍGENA EMBERA MIGUEL IZARAMA"/>
    <s v="SEDE INDÍGENA DE REMOLINO"/>
    <n v="6.0338800939999997"/>
    <n v="-76.560449270000007"/>
    <s v="6,033880094-76,56044927"/>
    <s v="ZNI"/>
    <s v="Sí"/>
    <n v="2"/>
    <n v="327295.63294864178"/>
    <n v="667197.00455388054"/>
    <n v="18"/>
    <s v="N"/>
    <n v="4605899.3703029854"/>
    <n v="2226020.801463488"/>
    <m/>
    <s v="No"/>
    <s v="Si"/>
    <s v="Si"/>
  </r>
  <r>
    <x v="7"/>
    <x v="26"/>
    <s v="INSTITUCIÓN EDUCATIVA TÉCNICA AGROPECUARIA Y MINERA DE MONTECRISTO"/>
    <s v="SAN MATEO"/>
    <n v="8.0171001830000002"/>
    <n v="-74.387072219999993"/>
    <s v="8,017100183-74,38707222"/>
    <s v="ZNI"/>
    <s v="Sí"/>
    <n v="2"/>
    <n v="567542.57224857982"/>
    <n v="886238.68681966129"/>
    <n v="18"/>
    <s v="P"/>
    <n v="4847198.8660809714"/>
    <n v="2444141.2142011761"/>
    <m/>
    <s v="No"/>
    <s v="No"/>
    <s v="No"/>
  </r>
  <r>
    <x v="7"/>
    <x v="27"/>
    <s v="INSTITUCIÓN EDUCATIVA DE COLORADO"/>
    <s v="PARAISO"/>
    <n v="8.4923451730000004"/>
    <n v="-74.269948310000004"/>
    <s v="8,492345173-74,26994831"/>
    <s v="ZNI"/>
    <s v="Sí"/>
    <n v="2"/>
    <n v="580353.72493601101"/>
    <n v="938803.63038963685"/>
    <n v="18"/>
    <s v="P"/>
    <n v="4860270.6781027764"/>
    <n v="2496630.6336702239"/>
    <n v="1"/>
    <s v="No"/>
    <s v="No"/>
    <s v="No"/>
  </r>
  <r>
    <x v="7"/>
    <x v="27"/>
    <s v="INSTITUCIÓN EDUCATIVA DE LA VENTURA"/>
    <s v="MICHIRRERA"/>
    <n v="8.4923451730000004"/>
    <n v="-74.333691770000001"/>
    <s v="8,492345173-74,33369177"/>
    <s v="ZNI"/>
    <s v="Sí"/>
    <n v="2"/>
    <n v="573337.43076902034"/>
    <n v="938791.00374378811"/>
    <n v="18"/>
    <s v="P"/>
    <n v="4853255.9496435216"/>
    <n v="2496654.1748996722"/>
    <m/>
    <s v="No"/>
    <s v="No"/>
    <s v="No"/>
  </r>
  <r>
    <x v="1"/>
    <x v="3"/>
    <s v="IE INDÍGENA DE SALINAS"/>
    <s v="SEDE INDÍGENA DE AMPARRADO"/>
    <n v="6.4746639420000003"/>
    <n v="-76.860577919999997"/>
    <s v="6,474663942-76,86057792"/>
    <s v="ZNI"/>
    <s v="Sí"/>
    <n v="2"/>
    <n v="294240.53320423362"/>
    <n v="716052.23835059814"/>
    <n v="18"/>
    <s v="N"/>
    <n v="4572989.8318219939"/>
    <n v="2275062.6334319832"/>
    <m/>
    <s v="No"/>
    <s v="Si"/>
    <s v="Si"/>
  </r>
  <r>
    <x v="1"/>
    <x v="3"/>
    <s v="IE INDÍGENA BIAKIRU DE PUNTO ALEGRE - RIO CUIA"/>
    <s v="SEDE INDÍGENA DE PICHICORA"/>
    <n v="6.4746639420000003"/>
    <n v="-77.020386329999994"/>
    <s v="6,474663942-77,02038633"/>
    <s v="ZNI"/>
    <s v="Sí"/>
    <n v="2"/>
    <n v="276560.57432296948"/>
    <n v="716119.78540924529"/>
    <n v="18"/>
    <s v="N"/>
    <n v="4555285.8288558982"/>
    <n v="2275200.1540242019"/>
    <m/>
    <s v="No"/>
    <s v="Si"/>
    <s v="Si"/>
  </r>
  <r>
    <x v="1"/>
    <x v="28"/>
    <s v="IE INDÍGENA WOUNAAN KHIRJUG"/>
    <s v="SEDE INDÍGENA JOSE AURELIO"/>
    <n v="7.3899396050000004"/>
    <n v="-77.240600709999995"/>
    <s v="7,389939605-77,24060071"/>
    <s v="ZNI"/>
    <s v="Sí"/>
    <n v="2"/>
    <n v="252673.11027269089"/>
    <n v="817477.94210757071"/>
    <n v="18"/>
    <s v="N"/>
    <n v="4531791.8749152645"/>
    <n v="2376810.0035163201"/>
    <m/>
    <s v="No"/>
    <s v="Si"/>
    <s v="Si"/>
  </r>
  <r>
    <x v="2"/>
    <x v="4"/>
    <s v="INSTITUCION EDUCATIVA CENTRO INDIGENA DE EDUCACION DIVERSIFICADA"/>
    <s v="SEDE INDIGENA MAKOGEKA"/>
    <n v="10.46696193"/>
    <n v="-73.616140819999998"/>
    <s v="10,46696193-73,61614082"/>
    <s v="ZNI"/>
    <s v="Sí"/>
    <n v="2"/>
    <n v="651457.05492929579"/>
    <n v="1157374.5058542739"/>
    <n v="18"/>
    <s v="P"/>
    <n v="4932598.1321067568"/>
    <n v="2714694.5500333388"/>
    <m/>
    <s v="No"/>
    <s v="Si"/>
    <s v="Si"/>
  </r>
  <r>
    <x v="2"/>
    <x v="4"/>
    <s v="CENTRO EDUCATIVO EL DIVISO"/>
    <s v="SEDE ENRRIQUE CAMILO MESTRE"/>
    <n v="10.46696193"/>
    <n v="-73.628962999999999"/>
    <s v="10,46696193-73,628963"/>
    <s v="ZNI"/>
    <s v="Sí"/>
    <n v="2"/>
    <n v="650053.47292343504"/>
    <n v="1157368.374525947"/>
    <n v="18"/>
    <s v="P"/>
    <n v="4931195.415122008"/>
    <n v="2714697.3190151909"/>
    <m/>
    <s v="No"/>
    <s v="Si"/>
    <s v="Si"/>
  </r>
  <r>
    <x v="22"/>
    <x v="145"/>
    <s v="INSTITUCION EDUCATIVA INDÍGENA PUEBLECITO"/>
    <s v="SEDE SAN MIGUEL"/>
    <n v="9.3349294060000005"/>
    <n v="-75.546379999999999"/>
    <s v="9,334929406-75,54638"/>
    <s v="ZNI"/>
    <s v="Sí"/>
    <n v="2"/>
    <n v="440000.58683690912"/>
    <n v="1031927.778671028"/>
    <n v="18"/>
    <s v="P"/>
    <n v="4720403.506611458"/>
    <n v="2590526.2736454629"/>
    <m/>
    <s v="No"/>
    <s v="Si"/>
    <s v="Si"/>
  </r>
  <r>
    <x v="11"/>
    <x v="79"/>
    <s v="I.E.R. INDIGENA COREGUAJE"/>
    <s v="INDIGENA EL DIAMANTE"/>
    <n v="0.211283583"/>
    <n v="-75.275111109999997"/>
    <s v="0,211283583-75,27511111"/>
    <s v="ZNI"/>
    <s v="Sí"/>
    <n v="2"/>
    <n v="469387.10974269611"/>
    <n v="23353.45613757832"/>
    <n v="18"/>
    <s v="N"/>
    <n v="4746873.1355174137"/>
    <n v="1581411.9114766479"/>
    <m/>
    <s v="No"/>
    <s v="Si"/>
    <s v="Si"/>
  </r>
  <r>
    <x v="18"/>
    <x v="64"/>
    <s v="C.E. ENRRIQUE OLAYA HERERA"/>
    <s v="C.E. ENRIQUE OLAYA HERRERA"/>
    <n v="2.7711111110000002"/>
    <n v="-69.353611110000003"/>
    <s v="2,771111111-69,35361111"/>
    <s v="ZNI"/>
    <s v="Sí"/>
    <n v="2"/>
    <n v="460697.39134442148"/>
    <n v="306299.29793762969"/>
    <n v="19"/>
    <s v="N"/>
    <n v="5405392.6187528186"/>
    <n v="1864844.7027646699"/>
    <m/>
    <s v="No"/>
    <s v="Si"/>
    <s v="Si"/>
  </r>
  <r>
    <x v="18"/>
    <x v="64"/>
    <s v="C.E.  LA LIBERTAD"/>
    <s v="MARIO ENRIQUE ANGEL - SEDE PRINCIPAL"/>
    <n v="3.318944289"/>
    <n v="-67.923610999999994"/>
    <s v="3,318944289-67,923611"/>
    <s v="ZNI"/>
    <s v="Sí"/>
    <n v="2"/>
    <n v="619582.62654904148"/>
    <n v="366912.2175046996"/>
    <n v="19"/>
    <s v="N"/>
    <n v="5564447.1658720886"/>
    <n v="1926200.441819231"/>
    <m/>
    <s v="No"/>
    <s v="Si"/>
    <s v="Si"/>
  </r>
  <r>
    <x v="10"/>
    <x v="146"/>
    <s v="I.E.A. JOSÉ ACEVEDO Y GÓMEZ"/>
    <s v="SANTA ROSA"/>
    <n v="1.520021788"/>
    <n v="-76.57470429"/>
    <s v="1,520021788-76,57470429"/>
    <s v="ZNI"/>
    <s v="Sí"/>
    <n v="2"/>
    <n v="324813.91120165167"/>
    <n v="168072.34438183231"/>
    <n v="18"/>
    <s v="N"/>
    <n v="4602263.5699585155"/>
    <n v="1726320.2245383749"/>
    <n v="1"/>
    <s v="No"/>
    <s v="No"/>
    <s v="No"/>
  </r>
  <r>
    <x v="10"/>
    <x v="146"/>
    <s v="I.E.A. FRAY ISIDORO DE MONTCLAR"/>
    <s v="I.E.A. FRAY ISIDORO DE MONTCLAR - SEDE PRINCIPAL"/>
    <n v="1.486800079"/>
    <n v="-76.62072028"/>
    <s v="1,486800079-76,62072028"/>
    <s v="ZNI"/>
    <s v="Sí"/>
    <n v="2"/>
    <n v="319690.54484305438"/>
    <n v="164402.6332470802"/>
    <n v="18"/>
    <s v="N"/>
    <n v="4597130.7165882578"/>
    <n v="1722650.8416293149"/>
    <m/>
    <s v="No"/>
    <s v="No"/>
    <s v="No"/>
  </r>
  <r>
    <x v="11"/>
    <x v="30"/>
    <s v="I.E.R.INDIGENA MAMA BWE REOJACHE"/>
    <s v="INDIGENA SAN FRANCISCO"/>
    <n v="1.146693419"/>
    <n v="-75.338768180000002"/>
    <s v="1,146693419-75,33876818"/>
    <s v="ZNI"/>
    <s v="Sí"/>
    <n v="2"/>
    <n v="462310.86115347128"/>
    <n v="126746.4755434874"/>
    <n v="18"/>
    <s v="N"/>
    <n v="4739836.859624858"/>
    <n v="1684849.366378315"/>
    <m/>
    <s v="No"/>
    <s v="Si"/>
    <s v="Si"/>
  </r>
  <r>
    <x v="7"/>
    <x v="147"/>
    <s v="INSTITUCIÓN EDUCATIVA TÉCNICA  EN INFORMÀTICA DE SINCELEJITO"/>
    <s v="EL SOCORRO"/>
    <n v="9.5400496910000001"/>
    <n v="-74.986224649999997"/>
    <s v="9,540049691-74,98622465"/>
    <s v="ZNI"/>
    <s v="Sí"/>
    <n v="2"/>
    <n v="501511.79123195063"/>
    <n v="1054559.480973619"/>
    <n v="18"/>
    <s v="P"/>
    <n v="4782065.2438280713"/>
    <n v="2612813.250645441"/>
    <m/>
    <s v="No"/>
    <s v="No"/>
    <s v="No"/>
  </r>
  <r>
    <x v="12"/>
    <x v="142"/>
    <s v="CENTRO EDUCATIVO RURAL LA BOGOTANA"/>
    <s v="SEDE LA CRISTALINA"/>
    <n v="8.5105787559999992"/>
    <n v="-73.446687119399996"/>
    <s v="8,510578756-73,4466871194"/>
    <s v="ZNI"/>
    <s v="Si"/>
    <n v="2"/>
    <n v="670974.25733102462"/>
    <n v="941086.87648023199"/>
    <n v="18"/>
    <s v="P"/>
    <n v="4950857.8212702628"/>
    <n v="2498445.2664668332"/>
    <n v="1"/>
    <s v="No"/>
    <s v="No"/>
    <s v="No"/>
  </r>
  <r>
    <x v="12"/>
    <x v="82"/>
    <s v="INSTITUCION EDUCATIVA RURAL BELLAVISTA"/>
    <s v="SEDE UNION ALTA"/>
    <n v="8.7435751869999994"/>
    <n v="-73.086916410000001"/>
    <s v="8,743575187-73,08691641"/>
    <s v="ZNI"/>
    <s v="Si"/>
    <n v="2"/>
    <n v="710458.18225699174"/>
    <n v="967037.00782648847"/>
    <n v="18"/>
    <s v="P"/>
    <n v="4990443.8603642527"/>
    <n v="2524166.6372244782"/>
    <n v="1"/>
    <s v="No"/>
    <s v="No"/>
    <s v="No"/>
  </r>
  <r>
    <x v="12"/>
    <x v="82"/>
    <s v="INSTITUCION EDUCATIVA RURAL DOMINGO SAVIO"/>
    <s v="SEDE CAÑAHUATE"/>
    <n v="8.5767713650099999"/>
    <n v="-73.094845923700007"/>
    <s v="8,57677136501-73,0948459237"/>
    <s v="ZNI"/>
    <s v="Si"/>
    <n v="2"/>
    <n v="709677.96113760606"/>
    <n v="948581.75163507008"/>
    <n v="18"/>
    <s v="P"/>
    <n v="4989567.4440600621"/>
    <n v="2505733.1700158571"/>
    <n v="1"/>
    <s v="No"/>
    <s v="No"/>
    <s v="No"/>
  </r>
  <r>
    <x v="12"/>
    <x v="61"/>
    <s v="INSTITUCION EDUCATIVA RURAL LA QUINA"/>
    <s v="SEDE EL ESPEJO"/>
    <n v="8.3694579450000006"/>
    <n v="-73.277380890000003"/>
    <s v="8,369457945-73,27738089"/>
    <s v="ZNI"/>
    <s v="Si"/>
    <n v="2"/>
    <n v="689683.95337578945"/>
    <n v="925557.50351646962"/>
    <n v="18"/>
    <s v="P"/>
    <n v="4969473.1076361109"/>
    <n v="2482832.4507988668"/>
    <n v="1"/>
    <s v="No"/>
    <s v="No"/>
    <s v="No"/>
  </r>
  <r>
    <x v="12"/>
    <x v="51"/>
    <s v="INSTITUCION EDUCATIVA RURAL NUESTRA SEÑORA DEL CARMEN"/>
    <s v="SEDE VALDERRAMA"/>
    <n v="8.0533210000000004"/>
    <n v="-72.421296999999996"/>
    <s v="8,053321-72,421297"/>
    <s v="ZNI"/>
    <s v="Si"/>
    <n v="2"/>
    <n v="784226.75425768667"/>
    <n v="891089.0813590443"/>
    <n v="18"/>
    <s v="P"/>
    <n v="5063739.8190830937"/>
    <n v="2447930.986674563"/>
    <n v="1"/>
    <s v="No"/>
    <s v="No"/>
    <s v="No"/>
  </r>
  <r>
    <x v="12"/>
    <x v="51"/>
    <s v="CENTRO EDUCATIVO RURAL SAN GIL"/>
    <s v="SEDE EL RIECITO"/>
    <n v="8.2220625910000003"/>
    <n v="-72.860185560000005"/>
    <s v="8,222062591-72,86018556"/>
    <s v="ZNI"/>
    <s v="Si"/>
    <n v="2"/>
    <n v="735729.36996384955"/>
    <n v="909477.07273006276"/>
    <n v="18"/>
    <s v="P"/>
    <n v="5015392.8380910242"/>
    <n v="2466535.8800285291"/>
    <n v="1"/>
    <s v="No"/>
    <s v="No"/>
    <s v="No"/>
  </r>
  <r>
    <x v="12"/>
    <x v="51"/>
    <s v="CENTRO EDUCATIVO RURAL EL RECREO"/>
    <s v="SEDE ENCONTRADOS"/>
    <n v="8.3591175209999999"/>
    <n v="-72.921405849999999"/>
    <s v="8,359117521-72,92140585"/>
    <s v="ZNI"/>
    <s v="Si"/>
    <n v="2"/>
    <n v="728902.88396112272"/>
    <n v="924603.01232858724"/>
    <n v="18"/>
    <s v="P"/>
    <n v="5008649.8031468634"/>
    <n v="2481679.8445860879"/>
    <n v="1"/>
    <s v="No"/>
    <s v="No"/>
    <s v="No"/>
  </r>
  <r>
    <x v="12"/>
    <x v="34"/>
    <s v="INSTITUCION EDUCATIVA RURAL PUERTO BARCO"/>
    <s v="SEDE EL PROGRESO"/>
    <n v="8.6847379260000004"/>
    <n v="-72.764899130000003"/>
    <s v="8,684737926-72,76489913"/>
    <s v="ZNI"/>
    <s v="Si"/>
    <n v="2"/>
    <n v="745937.79024608748"/>
    <n v="960722.57959516952"/>
    <n v="18"/>
    <s v="P"/>
    <n v="5025852.5784352897"/>
    <n v="2517671.3629153948"/>
    <n v="1"/>
    <s v="No"/>
    <s v="No"/>
    <s v="No"/>
  </r>
  <r>
    <x v="12"/>
    <x v="34"/>
    <s v="INSTITUCION EDUCATIVA RURAL KILOMETRO 15"/>
    <s v="SEDE LAS MARGARITAS"/>
    <n v="8.6395488525000008"/>
    <n v="-72.735918631399997"/>
    <s v="8,6395488525-72,7359186314"/>
    <s v="ZNI"/>
    <s v="Si"/>
    <n v="2"/>
    <n v="749157.99530055816"/>
    <n v="955741.8650126236"/>
    <n v="18"/>
    <s v="P"/>
    <n v="5029042.8705044752"/>
    <n v="2512679.5190646029"/>
    <n v="1"/>
    <s v="No"/>
    <s v="No"/>
    <s v="No"/>
  </r>
  <r>
    <x v="12"/>
    <x v="34"/>
    <s v="INSTITUCION EDUCATIVA RURAL LA SERPENTINA "/>
    <s v="SEDE P30"/>
    <n v="8.8624732519999991"/>
    <n v="-72.71165963"/>
    <s v="8,862473252-72,71165963"/>
    <s v="ZNI"/>
    <s v="Si"/>
    <n v="2"/>
    <n v="751679.06041416107"/>
    <n v="980422.27038261422"/>
    <n v="18"/>
    <s v="P"/>
    <n v="5031691.9602368996"/>
    <n v="2537317.4610953061"/>
    <n v="1"/>
    <s v="No"/>
    <s v="No"/>
    <s v="No"/>
  </r>
  <r>
    <x v="1"/>
    <x v="58"/>
    <s v="CE INDÍGENA ERIS PAPELITO"/>
    <s v="SEDE INDÍGENA DE AGUACATE"/>
    <n v="5.15"/>
    <n v="-77.368333300000003"/>
    <s v="5,15-77,3683333"/>
    <s v="ZNI"/>
    <s v="Si"/>
    <n v="3"/>
    <n v="237446.5194029249"/>
    <n v="569732.40098158852"/>
    <n v="18"/>
    <s v="N"/>
    <n v="4515591.7614039723"/>
    <n v="2128726.8665295611"/>
    <m/>
    <s v="No"/>
    <s v="Si"/>
    <s v="Si"/>
  </r>
  <r>
    <x v="23"/>
    <x v="143"/>
    <s v="INSTITUCION EDUCATIVA TECNICA MARTIN POMALA"/>
    <s v="SAN PEDRO"/>
    <n v="3.5438888999999998"/>
    <n v="-75.3125"/>
    <s v="3,5438889-75,3125"/>
    <s v="ZNI"/>
    <s v="Si"/>
    <n v="3"/>
    <n v="465292.4540279613"/>
    <n v="391717.06444805779"/>
    <n v="18"/>
    <s v="N"/>
    <n v="4743198.5428457167"/>
    <n v="1949924.4693063861"/>
    <n v="1"/>
    <s v="No"/>
    <s v="No"/>
    <s v="No"/>
  </r>
  <r>
    <x v="21"/>
    <x v="77"/>
    <s v="CENTRO EDUCATIVO PALOMAS"/>
    <s v="CENTRO EDUCATIVO PALOMAS - SEDE PRINCIPAL"/>
    <n v="3.4083332999999998"/>
    <n v="-70.172222199999993"/>
    <s v="3,4083333-70,1722222"/>
    <s v="ZNI"/>
    <s v="Si"/>
    <n v="3"/>
    <n v="369781.11785448343"/>
    <n v="376806.89670308412"/>
    <n v="19"/>
    <s v="N"/>
    <n v="5314109.8148618881"/>
    <n v="1935087.5870265421"/>
    <m/>
    <s v="No"/>
    <s v="Si"/>
    <s v="Si"/>
  </r>
  <r>
    <x v="4"/>
    <x v="7"/>
    <s v="INSTITUCION EDUCATIVA INDIGENA NO. 2"/>
    <s v="PERRAMA'ANA"/>
    <n v="11.3783268"/>
    <n v="-72.241905000000003"/>
    <s v="11,3783268-72,241905"/>
    <s v="ZNI"/>
    <s v="Si"/>
    <n v="3"/>
    <n v="801022.08296911069"/>
    <n v="1259241.9332013519"/>
    <n v="18"/>
    <s v="P"/>
    <n v="5082678.9484826829"/>
    <n v="2815465.8503692122"/>
    <m/>
    <s v="No"/>
    <s v="No"/>
    <s v="No"/>
  </r>
  <r>
    <x v="0"/>
    <x v="5"/>
    <s v="CENTRO EDUCATIVO RURAL MAIZ BLANCO"/>
    <s v="SEDE 5 PAMBILERO"/>
    <n v="2.1917898"/>
    <n v="-78.112726199999997"/>
    <s v="2,1917898-78,1127262"/>
    <s v="ZNI"/>
    <s v="Si"/>
    <n v="3"/>
    <n v="821184.29023810779"/>
    <n v="242569.51046007991"/>
    <n v="17"/>
    <s v="N"/>
    <n v="4430963.9557066914"/>
    <n v="1801185.3490931019"/>
    <m/>
    <s v="No"/>
    <s v="No"/>
    <s v="No"/>
  </r>
  <r>
    <x v="10"/>
    <x v="24"/>
    <s v="I.E. DOS QUEBRADAS"/>
    <s v="CONCEPCION"/>
    <n v="3.0958332999999998"/>
    <n v="-77.543611100000007"/>
    <s v="3,0958333-77,5436111"/>
    <s v="ZNI"/>
    <s v="Si"/>
    <n v="3"/>
    <n v="217277.11499849529"/>
    <n v="342525.03014660662"/>
    <n v="18"/>
    <s v="N"/>
    <n v="4494814.5695634382"/>
    <n v="1901182.0595649199"/>
    <m/>
    <s v="Sí"/>
    <s v="No"/>
    <s v="Si"/>
  </r>
  <r>
    <x v="4"/>
    <x v="7"/>
    <s v="CENTRO EDUCATIVO INDIGENA NO. 5"/>
    <s v="AMARITCHI"/>
    <n v="11.3783268"/>
    <n v="-72.241905000000003"/>
    <s v="11,3783268-72,241905"/>
    <s v="ZNI"/>
    <s v="Si"/>
    <n v="3"/>
    <n v="801022.08296911069"/>
    <n v="1259241.9332013519"/>
    <n v="18"/>
    <s v="P"/>
    <n v="5082678.9484826829"/>
    <n v="2815465.8503692122"/>
    <m/>
    <s v="No"/>
    <s v="Si"/>
    <s v="Si"/>
  </r>
  <r>
    <x v="3"/>
    <x v="148"/>
    <s v="C. E. R. NO HAY COMO DIOS"/>
    <s v="C. E. R. NO HAY COMO DIOS"/>
    <n v="7.8650000000000002"/>
    <n v="-75.032777999999993"/>
    <s v="7,865-75,032778"/>
    <s v="ZNI"/>
    <s v="Si"/>
    <n v="3"/>
    <n v="496386.71254404337"/>
    <n v="869373.57782572182"/>
    <n v="18"/>
    <s v="N"/>
    <n v="4775960.5612681285"/>
    <n v="2427619.097796157"/>
    <m/>
    <s v="Sí"/>
    <s v="No"/>
    <s v="Si"/>
  </r>
  <r>
    <x v="4"/>
    <x v="7"/>
    <s v="INSTITUCION EDUCATIVA INDIGENA NO. 7"/>
    <s v="SEDE KALINCHON"/>
    <n v="11.3747159"/>
    <n v="-72.237637500000005"/>
    <s v="11,3747159-72,2376375"/>
    <s v="ZNI"/>
    <s v="Si"/>
    <n v="3"/>
    <n v="801491.98267931747"/>
    <n v="1258846.6664664999"/>
    <n v="18"/>
    <s v="P"/>
    <n v="5083145.441361269"/>
    <n v="2815067.926871059"/>
    <m/>
    <s v="No"/>
    <s v="Si"/>
    <s v="Si"/>
  </r>
  <r>
    <x v="10"/>
    <x v="149"/>
    <s v="C.E. EL DAMIAN"/>
    <s v="C.E. EL DAMIAN - SEDE PRINCIPAL"/>
    <n v="3.0304440000000001"/>
    <n v="-76.284841999999998"/>
    <s v="3,030444-76,284842"/>
    <s v="ZNI"/>
    <s v="Si"/>
    <n v="3"/>
    <n v="357215.8700295249"/>
    <n v="335042.89537641138"/>
    <n v="18"/>
    <s v="N"/>
    <n v="4634932.8603650788"/>
    <n v="1893427.448500033"/>
    <m/>
    <s v="No"/>
    <s v="Si"/>
    <s v="Si"/>
  </r>
  <r>
    <x v="10"/>
    <x v="150"/>
    <s v="CENTRO EDUCATIVO CASCAJERO"/>
    <s v="CASCAJERO (sede principal)"/>
    <n v="3.046999"/>
    <n v="-76.642729000000003"/>
    <s v="3,046999-76,642729"/>
    <s v="ZNI"/>
    <s v="Si"/>
    <n v="3"/>
    <n v="317437.0475693061"/>
    <n v="336927.26742703241"/>
    <n v="18"/>
    <s v="N"/>
    <n v="4595113.515478652"/>
    <n v="1895387.742325546"/>
    <m/>
    <s v="No"/>
    <s v="No"/>
    <s v="No"/>
  </r>
  <r>
    <x v="2"/>
    <x v="17"/>
    <s v="CENTRO EDUCATIVO INDIGENA SOCOMBA"/>
    <s v="SEDE BILINGAE LOS GRANADOS"/>
    <n v="9.6664236999999993"/>
    <n v="-73.178669900000003"/>
    <s v="9,6664237-73,1786699"/>
    <s v="ZNI"/>
    <s v="Si"/>
    <n v="3"/>
    <n v="699841.79279655567"/>
    <n v="1069064.95272938"/>
    <n v="18"/>
    <s v="P"/>
    <n v="4980406.7536091385"/>
    <n v="2626158.5630459832"/>
    <m/>
    <s v="No"/>
    <s v="Si"/>
    <s v="Si"/>
  </r>
  <r>
    <x v="4"/>
    <x v="7"/>
    <s v="INSTITUCION EDUCATIVA INDIGENA NO. 5"/>
    <s v="JOTOMANA 2"/>
    <n v="11.497245899999999"/>
    <n v="-72.265911599999995"/>
    <s v="11,4972459-72,2659116"/>
    <s v="ZNI"/>
    <s v="Si"/>
    <n v="3"/>
    <n v="798275.45807092241"/>
    <n v="1272380.345431105"/>
    <n v="18"/>
    <s v="P"/>
    <n v="5080027.2186448788"/>
    <n v="2828604.18805322"/>
    <m/>
    <s v="No"/>
    <s v="No"/>
    <s v="No"/>
  </r>
  <r>
    <x v="1"/>
    <x v="44"/>
    <s v="IE MARIA AUXILIADORA DE ISLA MONO"/>
    <s v="IE MARIA AUXILIADORA DE ISLA MONO - SEDE PRINCIPAL"/>
    <n v="4.2567667"/>
    <n v="-77.359837799999994"/>
    <s v="4,2567667-77,3598378"/>
    <s v="ZNI"/>
    <s v="Si"/>
    <n v="3"/>
    <n v="238054.9364535647"/>
    <n v="470909.8744384998"/>
    <n v="18"/>
    <s v="N"/>
    <n v="4515916.8410288477"/>
    <n v="2029739.6463455709"/>
    <m/>
    <s v="Sí"/>
    <s v="No"/>
    <s v="Si"/>
  </r>
  <r>
    <x v="4"/>
    <x v="12"/>
    <s v="CENTRO ETNOEDUCATIVO INTEGRAL RURAL JALALA DE JONJOCITO"/>
    <s v="JAWAIN"/>
    <n v="11.7146458"/>
    <n v="-72.264760600000002"/>
    <s v="11,7146458-72,2647606"/>
    <s v="ZNI"/>
    <s v="Si"/>
    <n v="3"/>
    <n v="798169.81956893613"/>
    <n v="1296445.8977417881"/>
    <n v="18"/>
    <s v="P"/>
    <n v="5080090.6596476668"/>
    <n v="2852635.7103859722"/>
    <m/>
    <s v="No"/>
    <s v="Si"/>
    <s v="Si"/>
  </r>
  <r>
    <x v="10"/>
    <x v="80"/>
    <s v="INSTITUCION EDUCATIVA INDIGENA EL MESON"/>
    <s v="ESCUELA RURAL MIXTA SAN JOSE DE CAUCA"/>
    <n v="2.7781699999999998"/>
    <n v="-76.75376"/>
    <s v="2,77817-76,75376"/>
    <s v="ZNI"/>
    <s v="Si"/>
    <n v="3"/>
    <n v="305047.74649834901"/>
    <n v="307218.3206823502"/>
    <n v="18"/>
    <s v="N"/>
    <n v="4582655.8304081587"/>
    <n v="1865663.683447022"/>
    <m/>
    <s v="No"/>
    <s v="Si"/>
    <s v="Si"/>
  </r>
  <r>
    <x v="23"/>
    <x v="151"/>
    <s v="INSTITUCION EDUCATIVA LA REFORMA"/>
    <s v="PRADO PANDO"/>
    <n v="5.2861010000000004"/>
    <n v="-75.388647000000006"/>
    <s v="5,286101-75,388647"/>
    <s v="ZNI"/>
    <s v="Si"/>
    <n v="3"/>
    <n v="456935.69398636388"/>
    <n v="584303.05936524959"/>
    <n v="18"/>
    <s v="N"/>
    <n v="4735356.321249553"/>
    <n v="2142613.7779919668"/>
    <m/>
    <s v="No"/>
    <s v="No"/>
    <s v="No"/>
  </r>
  <r>
    <x v="1"/>
    <x v="106"/>
    <s v="CE INDÍGENA DE PICHINDE"/>
    <s v="CE INDÍGENA DE PICHINDE - SEDE PRINCIPAL"/>
    <n v="5.2810959000000004"/>
    <n v="-76.628406100000007"/>
    <s v="5,2810959-76,6284061"/>
    <s v="ZNI"/>
    <s v="Si"/>
    <n v="3"/>
    <n v="319539.18491905759"/>
    <n v="583972.42655581317"/>
    <n v="18"/>
    <s v="N"/>
    <n v="4597846.4905478507"/>
    <n v="2142725.5142040849"/>
    <m/>
    <s v="No"/>
    <s v="No"/>
    <s v="No"/>
  </r>
  <r>
    <x v="10"/>
    <x v="24"/>
    <s v="INSTITUCION EDUCATIVA LA ROTURA"/>
    <s v="LA ROTURA (sede principal)"/>
    <n v="3.1333332999999999"/>
    <n v="-77.261666700000006"/>
    <s v="3,1333333-77,2616667"/>
    <s v="ZNI"/>
    <s v="Si"/>
    <n v="3"/>
    <n v="248641.5089005038"/>
    <n v="346602.21073130617"/>
    <n v="18"/>
    <s v="N"/>
    <n v="4526239.5192182623"/>
    <n v="1905206.2950830411"/>
    <m/>
    <s v="Sí"/>
    <s v="No"/>
    <s v="Si"/>
  </r>
  <r>
    <x v="4"/>
    <x v="7"/>
    <s v="INSTITUCION EDUCATIVA INDIGENA NO. 4"/>
    <s v="SEDE CANTAWAMANA"/>
    <n v="11.407884299999999"/>
    <n v="-72.218643400000005"/>
    <s v="11,4078843-72,2186434"/>
    <s v="ZNI"/>
    <s v="Si"/>
    <n v="3"/>
    <n v="803531.32923469541"/>
    <n v="1262538.032088585"/>
    <n v="18"/>
    <s v="P"/>
    <n v="5085207.2342412481"/>
    <n v="2818739.8216204462"/>
    <m/>
    <s v="No"/>
    <s v="Si"/>
    <s v="Si"/>
  </r>
  <r>
    <x v="3"/>
    <x v="152"/>
    <s v="I. E. LIBORIO BATALLER"/>
    <s v="C.E.R ARENALES"/>
    <n v="7.0796397000000004"/>
    <n v="-74.701591100000002"/>
    <s v="7,0796397-74,7015911"/>
    <s v="ZNI"/>
    <s v="Si"/>
    <n v="3"/>
    <n v="532954.09532199614"/>
    <n v="782563.34626958414"/>
    <n v="18"/>
    <s v="N"/>
    <n v="4812137.7948979922"/>
    <n v="2340633.0497016311"/>
    <m/>
    <s v="No"/>
    <s v="No"/>
    <s v="No"/>
  </r>
  <r>
    <x v="12"/>
    <x v="34"/>
    <s v="INSTITUCION EDUCATIVA RURAL LA SERPENTINA"/>
    <s v="SEDE SAN MARTIN"/>
    <n v="8.8095250000000007"/>
    <n v="-72.766483300000004"/>
    <s v="8,809525-72,7664833"/>
    <s v="ZNI"/>
    <s v="Si"/>
    <n v="3"/>
    <n v="745681.50560597889"/>
    <n v="974527.54753301619"/>
    <n v="18"/>
    <s v="P"/>
    <n v="5025669.8288204381"/>
    <n v="2531461.7694863472"/>
    <m/>
    <s v="No"/>
    <s v="No"/>
    <s v="No"/>
  </r>
  <r>
    <x v="10"/>
    <x v="24"/>
    <s v="I.E. NOANAMITO"/>
    <s v="SAN JOSE DEL CHIGUERO"/>
    <n v="3.0416669999999999"/>
    <n v="-77.568332999999996"/>
    <s v="3,041667-77,568333"/>
    <s v="ZNI"/>
    <s v="Si"/>
    <n v="3"/>
    <n v="214513.0446111536"/>
    <n v="336538.4572157464"/>
    <n v="18"/>
    <s v="N"/>
    <n v="4492034.3342275992"/>
    <n v="1895190.041594909"/>
    <m/>
    <s v="Sí"/>
    <s v="No"/>
    <s v="Si"/>
  </r>
  <r>
    <x v="10"/>
    <x v="24"/>
    <s v="I.E. SAN ANTONIO DE CHUARE"/>
    <s v="CABECITAS DE MICAY"/>
    <n v="3.1333332999999999"/>
    <n v="-77.261666700000006"/>
    <s v="3,1333333-77,2616667"/>
    <s v="ZNI"/>
    <s v="Si"/>
    <n v="3"/>
    <n v="248641.5089005038"/>
    <n v="346602.21073130617"/>
    <n v="18"/>
    <s v="N"/>
    <n v="4526239.5192182623"/>
    <n v="1905206.2950830411"/>
    <m/>
    <s v="Sí"/>
    <s v="No"/>
    <s v="Si"/>
  </r>
  <r>
    <x v="10"/>
    <x v="24"/>
    <s v="I.E. PABLO VI"/>
    <s v="PLAYA MENUDA JOLI"/>
    <n v="2.8460779999999999"/>
    <n v="-77.248523000000006"/>
    <s v="2,846078-77,248523"/>
    <s v="ZNI"/>
    <s v="Si"/>
    <n v="3"/>
    <n v="250037.96073922451"/>
    <n v="314823.35897641728"/>
    <n v="18"/>
    <s v="N"/>
    <n v="4527580.0494894953"/>
    <n v="1873374.272550297"/>
    <m/>
    <s v="No"/>
    <s v="No"/>
    <s v="No"/>
  </r>
  <r>
    <x v="10"/>
    <x v="24"/>
    <s v="INSTITUCION EDUCATIVA  BOCA GRANDE"/>
    <s v="LA CAPILLA"/>
    <n v="3.0483332999999999"/>
    <n v="-77.611111100000002"/>
    <s v="3,0483333-77,6111111"/>
    <s v="ZNI"/>
    <s v="Si"/>
    <n v="3"/>
    <n v="209756.49621218999"/>
    <n v="337287.49125862448"/>
    <n v="18"/>
    <s v="N"/>
    <n v="4487270.6294673365"/>
    <n v="1895949.2946673969"/>
    <m/>
    <s v="No"/>
    <s v="No"/>
    <s v="No"/>
  </r>
  <r>
    <x v="1"/>
    <x v="58"/>
    <s v="IE INDÍGENA LEOVIGILDO CARPIO TEGAIZA"/>
    <s v="SEDE INDÍGENA MARIA OMAIRA"/>
    <n v="5.15"/>
    <n v="-77.368333300000003"/>
    <s v="5,15-77,3683333"/>
    <s v="ZNI"/>
    <s v="Si"/>
    <n v="3"/>
    <n v="237446.5194029249"/>
    <n v="569732.40098158852"/>
    <n v="18"/>
    <s v="N"/>
    <n v="4515591.7614039723"/>
    <n v="2128726.8665295611"/>
    <m/>
    <s v="No"/>
    <s v="Si"/>
    <s v="Si"/>
  </r>
  <r>
    <x v="4"/>
    <x v="12"/>
    <s v="INSTITUCION ETNOEDUCATIVA INTEGRAL RURAL YERICA GUTIERREZ FAJARDO"/>
    <s v="MAISHEN"/>
    <n v="11.7146458"/>
    <n v="-72.264760600000002"/>
    <s v="11,7146458-72,2647606"/>
    <s v="ZNI"/>
    <s v="Si"/>
    <n v="3"/>
    <n v="798169.81956893613"/>
    <n v="1296445.8977417881"/>
    <n v="18"/>
    <s v="P"/>
    <n v="5080090.6596476668"/>
    <n v="2852635.7103859722"/>
    <m/>
    <s v="No"/>
    <s v="Si"/>
    <s v="Si"/>
  </r>
  <r>
    <x v="12"/>
    <x v="51"/>
    <s v="CENTRO EDUCATIVO RURAL EL RECREO"/>
    <s v="SEDE EL ORIENTE"/>
    <n v="8.3591282000000007"/>
    <n v="-72.921382100000002"/>
    <s v="8,3591282-72,9213821"/>
    <s v="ZNI"/>
    <s v="Si"/>
    <n v="3"/>
    <n v="728905.4942770612"/>
    <n v="924604.20748493879"/>
    <n v="18"/>
    <s v="P"/>
    <n v="5008652.4167567464"/>
    <n v="2481681.025236961"/>
    <m/>
    <s v="No"/>
    <s v="No"/>
    <s v="No"/>
  </r>
  <r>
    <x v="0"/>
    <x v="60"/>
    <s v="INSTITUCION EDUCATIVA POLITECNICA SANTA BARBARA"/>
    <s v="SEDE 14 SECADERO SEQUIHONDA"/>
    <n v="2.4693326"/>
    <n v="-78.031875200000002"/>
    <s v="2,4693326-78,0318752"/>
    <s v="ZNI"/>
    <s v="Si"/>
    <n v="3"/>
    <n v="830121.46880809544"/>
    <n v="273305.79557839542"/>
    <n v="17"/>
    <s v="N"/>
    <n v="4440096.2065196997"/>
    <n v="1831938.8189010881"/>
    <m/>
    <s v="Sí"/>
    <s v="No"/>
    <s v="Si"/>
  </r>
  <r>
    <x v="4"/>
    <x v="37"/>
    <s v="INSTITUCION  ETNOEDUCATIVA RURAL  INTERNADO  LAACHON MAYAPO"/>
    <s v="ESCUELA RURAL INDÍGENA PATILLAL POPOYA"/>
    <n v="11.7740566"/>
    <n v="-72.439667400000005"/>
    <s v="11,7740566-72,4396674"/>
    <s v="ZNI"/>
    <s v="Si"/>
    <n v="3"/>
    <n v="779031.16196093231"/>
    <n v="1302842.2261761241"/>
    <n v="18"/>
    <s v="P"/>
    <n v="5061024.0949331103"/>
    <n v="2859159.0428063571"/>
    <m/>
    <s v="No"/>
    <s v="Si"/>
    <s v="Si"/>
  </r>
  <r>
    <x v="22"/>
    <x v="153"/>
    <s v="CENTRO EDUCATIVO BERLIN"/>
    <s v="CENTRO EDUCATIVO BERLIN"/>
    <n v="9.6763849999999998"/>
    <n v="-75.525310000000005"/>
    <s v="9,676385-75,52531"/>
    <s v="ZNI"/>
    <s v="Si"/>
    <n v="3"/>
    <n v="442371.5653841506"/>
    <n v="1069677.220499984"/>
    <n v="18"/>
    <s v="P"/>
    <n v="4722993.5701650288"/>
    <n v="2628280.892008354"/>
    <m/>
    <s v="Sí"/>
    <s v="No"/>
    <s v="Si"/>
  </r>
  <r>
    <x v="22"/>
    <x v="153"/>
    <s v="CENTRO EDUCATIVO EL CERRO"/>
    <s v="CENTRO EDUCATIVO EL CERRO"/>
    <n v="9.8759086000000007"/>
    <n v="-75.506980999999996"/>
    <s v="9,8759086-75,506981"/>
    <s v="ZNI"/>
    <s v="Si"/>
    <n v="3"/>
    <n v="444415.52080698492"/>
    <n v="1091734.734189867"/>
    <n v="18"/>
    <s v="P"/>
    <n v="4725169.4241398741"/>
    <n v="2650336.9842022038"/>
    <m/>
    <s v="Sí"/>
    <s v="No"/>
    <s v="Si"/>
  </r>
  <r>
    <x v="2"/>
    <x v="4"/>
    <s v="CENTRO EDUCATIVO INDIGENA GUNCHUKWA"/>
    <s v="CENTRO EDUCATIVO INDIGENA GUNCHUKWA"/>
    <n v="10.4037703"/>
    <n v="-73.740855699999997"/>
    <s v="10,4037703-73,7408557"/>
    <s v="ZNI"/>
    <s v="Si"/>
    <n v="3"/>
    <n v="637833.23510842945"/>
    <n v="1150328.831062671"/>
    <n v="18"/>
    <s v="P"/>
    <n v="4918938.107364336"/>
    <n v="2707739.2746601612"/>
    <m/>
    <s v="No"/>
    <s v="Si"/>
    <s v="Si"/>
  </r>
  <r>
    <x v="5"/>
    <x v="8"/>
    <s v="INSTITUCION EDUCATIVA DIVINO NIÑO JESUS"/>
    <s v="SEDE PRINCIPAL DIVINO NIÑO JESUS"/>
    <n v="3.1177777999999998"/>
    <n v="-71.937777800000006"/>
    <s v="3,1177778-71,9377778"/>
    <s v="ZNI"/>
    <s v="Si"/>
    <n v="3"/>
    <n v="173436.2839994673"/>
    <n v="345067.18433155218"/>
    <n v="19"/>
    <s v="N"/>
    <n v="5117984.4871411091"/>
    <n v="1902582.6577895749"/>
    <m/>
    <s v="No"/>
    <s v="No"/>
    <s v="No"/>
  </r>
  <r>
    <x v="7"/>
    <x v="27"/>
    <s v="INSTITUCIÓN EDUCATIVA DE COLORADO"/>
    <s v="BOLOMBOLO"/>
    <n v="8.5472210000000004"/>
    <n v="-74.309764999999999"/>
    <s v="8,547221-74,309765"/>
    <s v="ZNI"/>
    <s v="Si"/>
    <n v="3"/>
    <n v="575960.23000830505"/>
    <n v="944862.79659719777"/>
    <n v="18"/>
    <s v="P"/>
    <n v="4855909.5677351914"/>
    <n v="2502711.0657611918"/>
    <m/>
    <s v="No"/>
    <s v="No"/>
    <s v="No"/>
  </r>
  <r>
    <x v="0"/>
    <x v="0"/>
    <s v="INSTITUCION EDUCATIVA ESCUELA NORMAL SUPERIOR LA INMACULADA"/>
    <s v="SEDE 22 ALBI"/>
    <n v="1.6377995999999999"/>
    <n v="-78.245915800000006"/>
    <s v="1,6377996-78,2459158"/>
    <s v="ZNI"/>
    <s v="Si"/>
    <n v="3"/>
    <n v="806454.89443430526"/>
    <n v="181237.19087325531"/>
    <n v="17"/>
    <s v="N"/>
    <n v="4415910.475202674"/>
    <n v="1739769.518327906"/>
    <m/>
    <s v="Sí"/>
    <s v="No"/>
    <s v="Si"/>
  </r>
  <r>
    <x v="0"/>
    <x v="0"/>
    <s v="INSTITUCION EDUCATIVA SAN MIGUEL DE ÑAMBI"/>
    <s v="SEDE 1 INSTITUCIÓN EDUCATIVA SAN MIGUEL DE ÑAMBÍ"/>
    <n v="1.608889"/>
    <n v="-78.223056"/>
    <s v="1,608889-78,223056"/>
    <s v="ZNI"/>
    <s v="Si"/>
    <n v="3"/>
    <n v="809004.96170360409"/>
    <n v="178041.41365261801"/>
    <n v="17"/>
    <s v="N"/>
    <n v="4418454.5404833993"/>
    <n v="1736555.2108279699"/>
    <m/>
    <s v="Sí"/>
    <s v="No"/>
    <s v="Si"/>
  </r>
  <r>
    <x v="0"/>
    <x v="0"/>
    <s v="CENTRO EDUCATIVO INDÍGENA AWA EL GRAN SABALO"/>
    <s v="SEDE 5 TRINCHERA"/>
    <n v="1.6830556000000001"/>
    <n v="-78.183333300000001"/>
    <s v="1,6830556-78,1833333"/>
    <s v="ZNI"/>
    <s v="Si"/>
    <n v="3"/>
    <n v="813417.07001584093"/>
    <n v="186255.15306566891"/>
    <n v="17"/>
    <s v="N"/>
    <n v="4422910.9941005697"/>
    <n v="1744772.1149830529"/>
    <m/>
    <s v="No"/>
    <s v="Si"/>
    <s v="Si"/>
  </r>
  <r>
    <x v="0"/>
    <x v="0"/>
    <s v="INSTITUCION EDUCATIVA INDIGENA TECNICA AGROAMBIENTAL BILINGÜE AWA"/>
    <s v="SEDE 9 SAUNDE"/>
    <n v="1.2733333"/>
    <n v="-78.371388899999999"/>
    <s v="1,2733333-78,3713889"/>
    <s v="ZNI"/>
    <s v="Si"/>
    <n v="3"/>
    <n v="792530.08317806036"/>
    <n v="140891.0167723535"/>
    <n v="17"/>
    <s v="N"/>
    <n v="4401802.6953051174"/>
    <n v="1699359.534069645"/>
    <m/>
    <s v="No"/>
    <s v="Si"/>
    <s v="Si"/>
  </r>
  <r>
    <x v="2"/>
    <x v="4"/>
    <s v="CENTRO EDUCATIVO DIONISIA ALFARO"/>
    <s v="CENTRO EDUCATIVO DIONISIA ALFARO"/>
    <n v="10.3746007"/>
    <n v="-73.455260800000005"/>
    <s v="10,3746007-73,4552608"/>
    <s v="ZNI"/>
    <s v="Si"/>
    <n v="3"/>
    <n v="669118.26926744683"/>
    <n v="1147240.7527285321"/>
    <n v="18"/>
    <s v="P"/>
    <n v="4950183.1162422812"/>
    <n v="2704456.392678984"/>
    <m/>
    <s v="No"/>
    <s v="Si"/>
    <s v="Si"/>
  </r>
  <r>
    <x v="0"/>
    <x v="154"/>
    <s v="INSTITUCIÓN EDUCATIVA POMPEYA"/>
    <s v="SEDE 1 INSTITUCIÓN EDUCATIVA POMPEYA"/>
    <n v="1.3354097"/>
    <n v="-77.005634599999993"/>
    <s v="1,3354097-77,0056346"/>
    <s v="ZNI"/>
    <s v="Si"/>
    <n v="3"/>
    <n v="276837.45675003069"/>
    <n v="147694.21905510849"/>
    <n v="18"/>
    <s v="N"/>
    <n v="4554206.3756116908"/>
    <n v="1705957.2479875151"/>
    <m/>
    <s v="No"/>
    <s v="No"/>
    <s v="No"/>
  </r>
  <r>
    <x v="12"/>
    <x v="155"/>
    <s v="CENTRO EDUCATIVO RURAL LA UNION"/>
    <s v="CENT EDUC RUR LA UNION"/>
    <n v="7.3848440999999996"/>
    <n v="-72.503377999999998"/>
    <s v="7,3848441-72,503378"/>
    <s v="ZNI"/>
    <s v="Si"/>
    <n v="3"/>
    <n v="775607.28056272748"/>
    <n v="817064.56453381549"/>
    <n v="18"/>
    <s v="N"/>
    <n v="5054784.9779209048"/>
    <n v="2374045.801940056"/>
    <m/>
    <s v="No"/>
    <s v="No"/>
    <s v="No"/>
  </r>
  <r>
    <x v="4"/>
    <x v="12"/>
    <s v="CENTRO ETNOEDUCATIVO INTEGRAL RURAL ANAS WAKUAIPA"/>
    <s v="JOLOJOLOMA"/>
    <n v="11.7146458"/>
    <n v="-72.264760600000002"/>
    <s v="11,7146458-72,2647606"/>
    <s v="ZNI"/>
    <s v="Si"/>
    <n v="3"/>
    <n v="798169.81956893613"/>
    <n v="1296445.8977417881"/>
    <n v="18"/>
    <s v="P"/>
    <n v="5080090.6596476668"/>
    <n v="2852635.7103859722"/>
    <m/>
    <s v="No"/>
    <s v="Si"/>
    <s v="Si"/>
  </r>
  <r>
    <x v="1"/>
    <x v="58"/>
    <s v="CE INDÍGENA RAMIRO AMAGARA DE PUERTO SAMARIA"/>
    <s v="SEDE INDÍGENA EMBERA DEL RIO PAVASA"/>
    <n v="5.15"/>
    <n v="-77.368611099999995"/>
    <s v="5,15-77,3686111"/>
    <s v="ZNI"/>
    <s v="Si"/>
    <n v="3"/>
    <n v="237415.70510274731"/>
    <n v="569732.51538725849"/>
    <n v="18"/>
    <s v="N"/>
    <n v="4515560.8966822028"/>
    <n v="2128727.0781845571"/>
    <m/>
    <s v="No"/>
    <s v="Si"/>
    <s v="Si"/>
  </r>
  <r>
    <x v="14"/>
    <x v="40"/>
    <s v="CENTRO EDUCATIVO ROMULO GALLEGOS"/>
    <s v="ROMULO GALLEGOS"/>
    <n v="7.020556"/>
    <n v="-71.422777999999994"/>
    <s v="7,020556-71,422778"/>
    <s v="ZNI"/>
    <s v="Si"/>
    <n v="3"/>
    <n v="232335.49294163071"/>
    <n v="776713.25937618641"/>
    <n v="19"/>
    <s v="N"/>
    <n v="5174149.9308072422"/>
    <n v="2334053.2871426851"/>
    <m/>
    <s v="No"/>
    <s v="No"/>
    <s v="No"/>
  </r>
  <r>
    <x v="19"/>
    <x v="107"/>
    <s v="CENT ETNOEDUCATIVO RURAL BILING CAMENTSA"/>
    <s v="ESC RUR MIX BILINGUE CAMENSAT"/>
    <n v="1.1502778"/>
    <n v="-76.650000000000006"/>
    <s v="1,1502778-76,65"/>
    <s v="ZNI"/>
    <s v="Si"/>
    <n v="3"/>
    <n v="316407.53465826722"/>
    <n v="127193.50877497109"/>
    <n v="18"/>
    <s v="N"/>
    <n v="4593813.7194470624"/>
    <n v="1685399.0793157399"/>
    <m/>
    <s v="No"/>
    <s v="No"/>
    <s v="No"/>
  </r>
  <r>
    <x v="10"/>
    <x v="119"/>
    <s v="CENTRO EDUCATIVO CUPI"/>
    <s v="CUPI SAIJA (sede principal)"/>
    <n v="2.8392023000000002"/>
    <n v="-77.516427500000006"/>
    <s v="2,8392023-77,5164275"/>
    <s v="ZNI"/>
    <s v="Si"/>
    <n v="3"/>
    <n v="220235.93214521001"/>
    <n v="314124.19797208451"/>
    <n v="18"/>
    <s v="N"/>
    <n v="4497726.9815729288"/>
    <n v="1872725.8097364909"/>
    <m/>
    <s v="Sí"/>
    <s v="No"/>
    <s v="Si"/>
  </r>
  <r>
    <x v="3"/>
    <x v="156"/>
    <s v="INSTITUCIÓN ETNOEDUCATIVA RURAL INDIGENISTA BAGARÁ"/>
    <s v="CENTRO ETNOEDUCATIVO RURAL INDIGENISTA BIDUADO"/>
    <n v="7.8782076999999999"/>
    <n v="-76.607803799999999"/>
    <s v="7,8782077-76,6078038"/>
    <s v="ZNI"/>
    <s v="Si"/>
    <n v="3"/>
    <n v="322746.60094307602"/>
    <n v="871174.51293260267"/>
    <n v="18"/>
    <s v="N"/>
    <n v="4602210.218670195"/>
    <n v="2430252.9709866559"/>
    <m/>
    <s v="No"/>
    <s v="Si"/>
    <s v="Si"/>
  </r>
  <r>
    <x v="9"/>
    <x v="23"/>
    <s v="JOSE ACEVEDO Y GOMEZ"/>
    <s v="JOSE ACEVEDO Y GOMEZ"/>
    <n v="3.8884409999999998"/>
    <n v="-77.082160999999999"/>
    <s v="3,888441-77,082161"/>
    <s v="ZNI"/>
    <s v="Si"/>
    <n v="3"/>
    <n v="268786.64529158728"/>
    <n v="430081.1764662948"/>
    <n v="18"/>
    <s v="N"/>
    <n v="4546594.9520339109"/>
    <n v="1988770.462905671"/>
    <m/>
    <s v="Sí"/>
    <s v="No"/>
    <s v="Si"/>
  </r>
  <r>
    <x v="16"/>
    <x v="157"/>
    <s v="INSTITUCION EDUCATIVA KERÁ SHIKARÁ"/>
    <s v="ESC INDIGENA GUALANDAY"/>
    <n v="7.0270035999999996"/>
    <n v="-72.200846499999997"/>
    <s v="7,0270036-72,2008465"/>
    <s v="ZNI"/>
    <s v="Si"/>
    <n v="3"/>
    <n v="809271.7419353507"/>
    <n v="777658.78323958197"/>
    <n v="18"/>
    <s v="N"/>
    <n v="5088229.7159081921"/>
    <n v="2334548.0140212299"/>
    <m/>
    <s v="No"/>
    <s v="Si"/>
    <s v="Si"/>
  </r>
  <r>
    <x v="0"/>
    <x v="29"/>
    <s v="INSTITUCION EDUCATIVA PUMBI LAS LAJAS"/>
    <s v="SEDE 5 PUMALDE"/>
    <n v="2.0134012000000001"/>
    <n v="-78.435843300000002"/>
    <s v="2,0134012-78,4358433"/>
    <s v="ZNI"/>
    <s v="Si"/>
    <n v="3"/>
    <n v="785247.10788216954"/>
    <n v="222766.60873054029"/>
    <n v="17"/>
    <s v="N"/>
    <n v="4394827.1517381137"/>
    <n v="1781513.6207098649"/>
    <m/>
    <s v="Sí"/>
    <s v="No"/>
    <s v="Si"/>
  </r>
  <r>
    <x v="0"/>
    <x v="5"/>
    <s v="CENTRO EDUCATIVO RURAL SAN PEDRO BOLIVAR"/>
    <s v="SEDE 4 SAN ANTONIO LA LAGUNA"/>
    <n v="2.369167"/>
    <n v="-78.067778000000004"/>
    <s v="2,369167-78,067778"/>
    <s v="ZNI"/>
    <s v="Si"/>
    <n v="3"/>
    <n v="826148.72807655204"/>
    <n v="262210.85457310802"/>
    <n v="17"/>
    <s v="N"/>
    <n v="4436049.2191943023"/>
    <n v="1820843.4230561871"/>
    <m/>
    <s v="No"/>
    <s v="Si"/>
    <s v="Si"/>
  </r>
  <r>
    <x v="0"/>
    <x v="5"/>
    <s v="CENTRO EDUCATIVO RURAL SAN FRANCISCO DE TAIJA"/>
    <s v="CENTRO EDUCATIVO RURAL SAN FRANCISCO DE TAIJA SEDE 1"/>
    <n v="2.3377591"/>
    <n v="-78.116261100000003"/>
    <s v="2,3377591-78,1162611"/>
    <s v="ZNI"/>
    <s v="Si"/>
    <n v="3"/>
    <n v="820758.57069276506"/>
    <n v="258723.52893006121"/>
    <n v="17"/>
    <s v="N"/>
    <n v="4430626.7710443707"/>
    <n v="1817379.2364301691"/>
    <m/>
    <s v="Sí"/>
    <s v="No"/>
    <s v="Si"/>
  </r>
  <r>
    <x v="0"/>
    <x v="5"/>
    <s v="INSTITUCION EDUCATIVA SAN JOSE DEL TAPAJE"/>
    <s v="SEDE 4 EL CUIL"/>
    <n v="2.1166667000000001"/>
    <n v="-78.133055600000006"/>
    <s v="2,1166667-78,1330556"/>
    <s v="ZNI"/>
    <s v="Si"/>
    <n v="3"/>
    <n v="818936.56798586249"/>
    <n v="234251.23618907691"/>
    <n v="17"/>
    <s v="N"/>
    <n v="4428667.1126656588"/>
    <n v="1792859.421481539"/>
    <m/>
    <s v="No"/>
    <s v="No"/>
    <s v="No"/>
  </r>
  <r>
    <x v="10"/>
    <x v="158"/>
    <s v="INSTITUCIÓN EDUCATIVA EL CARMEN"/>
    <s v="EL CARMEN (sede principal)"/>
    <n v="1.8180209000000001"/>
    <n v="-76.882554999999996"/>
    <s v="1,8180209-76,882555"/>
    <s v="ZNI"/>
    <s v="Si"/>
    <n v="3"/>
    <n v="290585.64242463652"/>
    <n v="201055.78491398791"/>
    <n v="18"/>
    <s v="N"/>
    <n v="4568025.3644979931"/>
    <n v="1759380.6034322639"/>
    <m/>
    <s v="No"/>
    <s v="No"/>
    <s v="No"/>
  </r>
  <r>
    <x v="2"/>
    <x v="17"/>
    <s v="CENTRO EDUCATIVO VILLA MATILDE"/>
    <s v="SEDE EL CENTRO"/>
    <n v="9.7132991000000004"/>
    <n v="-73.302996699999994"/>
    <s v="9,7132991-73,3029967"/>
    <s v="ZNI"/>
    <s v="Si"/>
    <n v="3"/>
    <n v="686170.49984797451"/>
    <n v="1074179.3561265301"/>
    <n v="18"/>
    <s v="P"/>
    <n v="4966777.3797067394"/>
    <n v="2631348.7951398962"/>
    <m/>
    <s v="Sí"/>
    <s v="No"/>
    <s v="Si"/>
  </r>
  <r>
    <x v="2"/>
    <x v="68"/>
    <s v="CENTRO EDUCATIVO KUNA MANOYE"/>
    <s v="CENTRO EDUCATIVO KUNA MANOYE"/>
    <n v="10.2519391"/>
    <n v="-73.1045108"/>
    <s v="10,2519391-73,1045108"/>
    <s v="ZNI"/>
    <s v="Si"/>
    <n v="3"/>
    <n v="707610.7984472604"/>
    <n v="1133879.335533052"/>
    <n v="18"/>
    <s v="P"/>
    <n v="4988559.5926412791"/>
    <n v="2690865.8774648481"/>
    <m/>
    <s v="No"/>
    <s v="Si"/>
    <s v="Si"/>
  </r>
  <r>
    <x v="0"/>
    <x v="5"/>
    <s v="INSTITUCION  EDUCATIVA LA TRIBUNA"/>
    <s v="SEDE 2 COLEGIO RURAL MIXTO BOCAS DE PULBUZA LA VEGA"/>
    <n v="2.2633329999999998"/>
    <n v="-78.116111000000004"/>
    <s v="2,263333-78,116111"/>
    <s v="ZNI"/>
    <s v="Si"/>
    <n v="3"/>
    <n v="820791.93710637232"/>
    <n v="250486.64179053751"/>
    <n v="17"/>
    <s v="N"/>
    <n v="4430613.8464826476"/>
    <n v="1809123.0062652139"/>
    <m/>
    <s v="Sí"/>
    <s v="No"/>
    <s v="Si"/>
  </r>
  <r>
    <x v="1"/>
    <x v="159"/>
    <s v="CE INDÍGENA LA MILAGROSA DE SANDOSITO"/>
    <s v="CE INDÍGENA LA MILAGROSA DE SANDOSITO - SEDE PRINCIPAL"/>
    <n v="4.5568052999999997"/>
    <n v="-76.662304899999995"/>
    <s v="4,5568053-76,6623049"/>
    <s v="ZNI"/>
    <s v="Si"/>
    <n v="3"/>
    <n v="315582.15784088877"/>
    <n v="503887.13272913598"/>
    <n v="18"/>
    <s v="N"/>
    <n v="4593644.1477084346"/>
    <n v="2062555.3814761429"/>
    <m/>
    <s v="No"/>
    <s v="Si"/>
    <s v="Si"/>
  </r>
  <r>
    <x v="0"/>
    <x v="45"/>
    <s v="INSTITUCION EDUCATIVA LITORAL PACIFICO"/>
    <s v="SEDE 10 BOCAS DE VÍBORA"/>
    <n v="2.3393047"/>
    <n v="-78.306912600000004"/>
    <s v="2,3393047-78,3069126"/>
    <s v="ZNI"/>
    <s v="Si"/>
    <n v="3"/>
    <n v="799535.81977122906"/>
    <n v="258852.39337199871"/>
    <n v="17"/>
    <s v="N"/>
    <n v="4409350.4364274507"/>
    <n v="1817629.9099235011"/>
    <m/>
    <s v="Sí"/>
    <s v="No"/>
    <s v="Si"/>
  </r>
  <r>
    <x v="0"/>
    <x v="45"/>
    <s v="INSTITUCION EDUCATIVA LA INMACULADA"/>
    <s v="SEDE 3 CODEMACO"/>
    <n v="2.3536535999999999"/>
    <n v="-78.321478999999997"/>
    <s v="2,3536536-78,321479"/>
    <s v="ZNI"/>
    <s v="Si"/>
    <n v="3"/>
    <n v="797911.45764547517"/>
    <n v="260437.040690708"/>
    <n v="17"/>
    <s v="N"/>
    <n v="4407730.6110494183"/>
    <n v="1819228.3457349059"/>
    <m/>
    <s v="Sí"/>
    <s v="No"/>
    <s v="Si"/>
  </r>
  <r>
    <x v="0"/>
    <x v="45"/>
    <s v="INSTITUCION EDUCATIVA MERIZALDE PORVENIR"/>
    <s v="SEDE 4 BAJO MERIZALDE"/>
    <n v="2.3482276"/>
    <n v="-78.281809300000006"/>
    <s v="2,3482276-78,2818093"/>
    <s v="ZNI"/>
    <s v="Si"/>
    <n v="3"/>
    <n v="802328.08452014974"/>
    <n v="259845.16294159839"/>
    <n v="17"/>
    <s v="N"/>
    <n v="4412156.1135812104"/>
    <n v="1818609.399735217"/>
    <m/>
    <s v="Sí"/>
    <s v="No"/>
    <s v="Si"/>
  </r>
  <r>
    <x v="19"/>
    <x v="65"/>
    <s v="CENT EDUC RUR LAS MALVINAS"/>
    <s v="ESC RUR MIX LA YET"/>
    <n v="0.41111110000000001"/>
    <n v="-76.703888899999995"/>
    <s v="0,4111111-76,7038889"/>
    <s v="ZNI"/>
    <s v="Si"/>
    <n v="3"/>
    <n v="310376.53638766782"/>
    <n v="45460.371777027911"/>
    <n v="18"/>
    <s v="N"/>
    <n v="4587736.2109896028"/>
    <n v="1603567.19865066"/>
    <m/>
    <s v="No"/>
    <s v="No"/>
    <s v="No"/>
  </r>
  <r>
    <x v="24"/>
    <x v="160"/>
    <s v="COLEGIO RAFAEL URIBE URIBE"/>
    <s v="COLEGIO RAFAEL URIBE URIBE - SEDE PRINCIPAL"/>
    <n v="6.1655556000000002"/>
    <n v="-73.496666700000006"/>
    <s v="6,1655556-73,4966667"/>
    <s v="ZNI"/>
    <s v="Si"/>
    <n v="3"/>
    <n v="666340.93604349915"/>
    <n v="681739.91190295655"/>
    <n v="18"/>
    <s v="N"/>
    <n v="4945072.2993919142"/>
    <n v="2239307.8887988422"/>
    <m/>
    <s v="No"/>
    <s v="No"/>
    <s v="No"/>
  </r>
  <r>
    <x v="10"/>
    <x v="161"/>
    <s v="I.E. AGROPECUARIA NUESTRA SEÑORA DEL ROSARIO"/>
    <s v="NUESTRA SEÑORA DEL ROSARIO (sede principal)"/>
    <n v="2.6061304999999999"/>
    <n v="-76.745083500000007"/>
    <s v="2,6061305-76,7450835"/>
    <s v="ZNI"/>
    <s v="Si"/>
    <n v="3"/>
    <n v="305985.32218018302"/>
    <n v="288192.0934249477"/>
    <n v="18"/>
    <s v="N"/>
    <n v="4583563.2982156668"/>
    <n v="1846611.4967651761"/>
    <m/>
    <s v="No"/>
    <s v="No"/>
    <s v="No"/>
  </r>
  <r>
    <x v="3"/>
    <x v="162"/>
    <s v="I. E.  RURAL PUERTO GARZA"/>
    <s v="I. E.  RURAL PUERTO GARZA"/>
    <n v="6.2071113000000002"/>
    <n v="-74.755276199999997"/>
    <s v="6,2071113-74,7552762"/>
    <s v="ZNI"/>
    <s v="Si"/>
    <n v="3"/>
    <n v="527073.12809732161"/>
    <n v="686105.43617846456"/>
    <n v="18"/>
    <s v="N"/>
    <n v="4805866.9955231594"/>
    <n v="2244195.7671179189"/>
    <m/>
    <s v="No"/>
    <s v="No"/>
    <s v="No"/>
  </r>
  <r>
    <x v="4"/>
    <x v="7"/>
    <s v="INSTITUCION EDUCATIVA INDIGENA NO. 6"/>
    <s v="SEDE MAJAYULUMANA"/>
    <n v="11.3783268"/>
    <n v="-72.241905000000003"/>
    <s v="11,3783268-72,241905"/>
    <s v="ZNI"/>
    <s v="Si"/>
    <n v="3"/>
    <n v="801022.08296911069"/>
    <n v="1259241.9332013519"/>
    <n v="18"/>
    <s v="P"/>
    <n v="5082678.9484826829"/>
    <n v="2815465.8503692122"/>
    <m/>
    <s v="No"/>
    <s v="Si"/>
    <s v="Si"/>
  </r>
  <r>
    <x v="4"/>
    <x v="7"/>
    <s v="CENTRO EDUCATIVO INDIGENA NO. 10"/>
    <s v="OLOKOMANA"/>
    <n v="11.3783268"/>
    <n v="-72.241905000000003"/>
    <s v="11,3783268-72,241905"/>
    <s v="ZNI"/>
    <s v="Si"/>
    <n v="3"/>
    <n v="801022.08296911069"/>
    <n v="1259241.9332013519"/>
    <n v="18"/>
    <s v="P"/>
    <n v="5082678.9484826829"/>
    <n v="2815465.8503692122"/>
    <m/>
    <s v="No"/>
    <s v="No"/>
    <s v="No"/>
  </r>
  <r>
    <x v="4"/>
    <x v="7"/>
    <s v="INSTITUCION EDUCATIVA INDIGENA NO. 1"/>
    <s v="SEDE LANTASIRA"/>
    <n v="11.393091399999999"/>
    <n v="-72.343737899999994"/>
    <s v="11,3930914-72,3437379"/>
    <s v="ZNI"/>
    <s v="Si"/>
    <n v="3"/>
    <n v="789885.40160449618"/>
    <n v="1260772.3833782531"/>
    <n v="18"/>
    <s v="P"/>
    <n v="5071568.7273027236"/>
    <n v="2817070.821099089"/>
    <m/>
    <s v="No"/>
    <s v="Si"/>
    <s v="Si"/>
  </r>
  <r>
    <x v="25"/>
    <x v="163"/>
    <s v="CE BACHILLERATO EN BIENESTAR RURAL -GUATICA-"/>
    <s v="SE BACHILLERATO EN BIENESTAR RURAL -GUATICA- SEDE PRINCIPAL"/>
    <n v="5.3183189999999998"/>
    <n v="-75.804174000000003"/>
    <s v="5,318319-75,804174"/>
    <s v="ZNI"/>
    <s v="Si"/>
    <n v="3"/>
    <n v="410895.33121594758"/>
    <n v="587908.92809476005"/>
    <n v="18"/>
    <s v="N"/>
    <n v="4689301.5579208545"/>
    <n v="2146370.416460163"/>
    <m/>
    <s v="No"/>
    <s v="No"/>
    <s v="No"/>
  </r>
  <r>
    <x v="4"/>
    <x v="12"/>
    <s v="INSTITUCI¿N ETNOEDUCATIVA RURAL INTERNADO DE NAZARETH"/>
    <s v="ESC DE SANTA ROSA"/>
    <n v="11.7146458"/>
    <n v="-72.264760600000002"/>
    <s v="11,7146458-72,2647606"/>
    <s v="ZNI"/>
    <s v="Si"/>
    <n v="3"/>
    <n v="798169.81956893613"/>
    <n v="1296445.8977417881"/>
    <n v="18"/>
    <s v="P"/>
    <n v="5080090.6596476668"/>
    <n v="2852635.7103859722"/>
    <m/>
    <s v="No"/>
    <s v="Si"/>
    <s v="Si"/>
  </r>
  <r>
    <x v="4"/>
    <x v="37"/>
    <s v="INSTITUCION  ETNOEDUCATIVA RURAL ANOUI"/>
    <s v="ESCUELA RURAL INDÍGENA MANANTIAL"/>
    <n v="11.7740566"/>
    <n v="-72.439667400000005"/>
    <s v="11,7740566-72,4396674"/>
    <s v="ZNI"/>
    <s v="Si"/>
    <n v="3"/>
    <n v="779031.16196093231"/>
    <n v="1302842.2261761241"/>
    <n v="18"/>
    <s v="P"/>
    <n v="5061024.0949331103"/>
    <n v="2859159.0428063571"/>
    <m/>
    <s v="No"/>
    <s v="Si"/>
    <s v="Si"/>
  </r>
  <r>
    <x v="4"/>
    <x v="7"/>
    <s v="INSTITUCION EDUCATIVA INDIGENA NO. 9"/>
    <s v="SEDE WARRALARAIN"/>
    <n v="11.3783268"/>
    <n v="-72.241905000000003"/>
    <s v="11,3783268-72,241905"/>
    <s v="ZNI"/>
    <s v="Si"/>
    <n v="3"/>
    <n v="801022.08296911069"/>
    <n v="1259241.9332013519"/>
    <n v="18"/>
    <s v="P"/>
    <n v="5082678.9484826829"/>
    <n v="2815465.8503692122"/>
    <m/>
    <s v="No"/>
    <s v="Si"/>
    <s v="Si"/>
  </r>
  <r>
    <x v="10"/>
    <x v="150"/>
    <s v="I.E. AGROAMBIENTAL LA NUEVA ESPERANZA"/>
    <s v="ESCUELA RURAL MIXTA EL PRADO"/>
    <n v="3.9316450000000001"/>
    <n v="-76.732055000000003"/>
    <s v="3,931645-76,732055"/>
    <s v="ZNI"/>
    <s v="Si"/>
    <n v="3"/>
    <n v="307686.99323034758"/>
    <n v="434771.09937284508"/>
    <n v="18"/>
    <s v="N"/>
    <n v="4585559.9694637656"/>
    <n v="1993373.8564654861"/>
    <m/>
    <s v="No"/>
    <s v="No"/>
    <s v="No"/>
  </r>
  <r>
    <x v="17"/>
    <x v="137"/>
    <s v="CENTRO EDUCATIVO KANYIDO"/>
    <s v="ESCUELA NUEVA AMBORROMIA 2"/>
    <n v="8.1703787000000005"/>
    <n v="-76.059696599999995"/>
    <s v="8,1703787-76,0596966"/>
    <s v="ZNI"/>
    <s v="Si"/>
    <n v="3"/>
    <n v="383264.86270363152"/>
    <n v="903286.9850626667"/>
    <n v="18"/>
    <s v="P"/>
    <n v="4662945.4614112191"/>
    <n v="2462101.6119633918"/>
    <m/>
    <s v="No"/>
    <s v="No"/>
    <s v="No"/>
  </r>
  <r>
    <x v="17"/>
    <x v="137"/>
    <s v="INSTITUCION EDUCATIVA FRASQUILLO"/>
    <s v="GRAL SANTANDER URRA KM 40"/>
    <n v="8.1747347999999995"/>
    <n v="-76.059242600000005"/>
    <s v="8,1747348-76,0592426"/>
    <s v="ZNI"/>
    <s v="Si"/>
    <n v="3"/>
    <n v="383316.14637275029"/>
    <n v="903768.5107684813"/>
    <n v="18"/>
    <s v="P"/>
    <n v="4662999.1821579318"/>
    <n v="2462583.2802948458"/>
    <m/>
    <s v="No"/>
    <s v="No"/>
    <s v="No"/>
  </r>
  <r>
    <x v="1"/>
    <x v="13"/>
    <s v="IE INDÍGENA FLORESMIRO DOGIRAMA"/>
    <s v="SEDE INDÍGENA DE DOMINICO INDIO"/>
    <n v="5.6666667000000004"/>
    <n v="-76.968333299999998"/>
    <s v="5,6666667-76,9683333"/>
    <s v="ZNI"/>
    <s v="Si"/>
    <n v="3"/>
    <n v="281994.680211258"/>
    <n v="626727.25709604321"/>
    <n v="18"/>
    <s v="N"/>
    <n v="4560396.1969830431"/>
    <n v="2185661.299118191"/>
    <m/>
    <s v="No"/>
    <s v="Si"/>
    <s v="Si"/>
  </r>
  <r>
    <x v="22"/>
    <x v="164"/>
    <s v="CENTRO EDUCATIVO LA VENTURA"/>
    <s v="CENTRO EDUCATIVO LA VENTURA - SEDE PRINCIPAL"/>
    <n v="8.7546458000000005"/>
    <n v="-74.758317399999996"/>
    <s v="8,7546458-74,7583174"/>
    <s v="ZNI"/>
    <s v="Si"/>
    <n v="3"/>
    <n v="526582.03102053504"/>
    <n v="967735.20779954328"/>
    <n v="18"/>
    <s v="P"/>
    <n v="4806656.1114324657"/>
    <n v="2525840.6153775882"/>
    <m/>
    <s v="No"/>
    <s v="No"/>
    <s v="No"/>
  </r>
  <r>
    <x v="10"/>
    <x v="31"/>
    <s v="I.E. FRAY LUIS AMIGO"/>
    <s v="EL GUAYACAN"/>
    <n v="2.5960830000000001"/>
    <n v="-77.714466000000002"/>
    <s v="2,596083-77,714466"/>
    <s v="ZNI"/>
    <s v="Si"/>
    <n v="3"/>
    <n v="198142.59325610931"/>
    <n v="287271.20417117549"/>
    <n v="18"/>
    <s v="N"/>
    <n v="4475548.8176791873"/>
    <n v="1845860.8432523869"/>
    <m/>
    <s v="No"/>
    <s v="No"/>
    <s v="No"/>
  </r>
  <r>
    <x v="12"/>
    <x v="51"/>
    <s v="INSTITUCION EDUCATIVA RURAL NUESTRA SEÑORA DEL CARMEN"/>
    <s v="SEDE EL VESUBIO"/>
    <n v="8.0166655000000002"/>
    <n v="-72.837871300000003"/>
    <s v="8,0166655-72,8378713"/>
    <s v="ZNI"/>
    <s v="Si"/>
    <n v="3"/>
    <n v="738309.87168577744"/>
    <n v="886767.54844956752"/>
    <n v="18"/>
    <s v="P"/>
    <n v="5017858.5985890375"/>
    <n v="2443838.7060480178"/>
    <m/>
    <s v="No"/>
    <s v="No"/>
    <s v="No"/>
  </r>
  <r>
    <x v="12"/>
    <x v="51"/>
    <s v="CENTRO EDUCATIVO RURAL SAN GIL"/>
    <s v="CENT EDUC RUR SAN GIL"/>
    <n v="8.2255739999999999"/>
    <n v="-72.850594999999998"/>
    <s v="8,225574-72,850595"/>
    <s v="ZNI"/>
    <s v="Si"/>
    <n v="3"/>
    <n v="736784.29147238238"/>
    <n v="909871.19333344325"/>
    <n v="18"/>
    <s v="P"/>
    <n v="5016448.5660516908"/>
    <n v="2466924.303028109"/>
    <m/>
    <s v="No"/>
    <s v="No"/>
    <s v="No"/>
  </r>
  <r>
    <x v="25"/>
    <x v="165"/>
    <s v="CE BACHILLERATO EN BIENESTAR RURAL -MISTRATO-"/>
    <s v="SE BACHILLERATO EN BIENESTAR RURAL -MISTRATO- SEDE PRINCIPAL"/>
    <n v="5.4202778"/>
    <n v="-75.973611099999999"/>
    <s v="5,4202778-75,9736111"/>
    <s v="ZNI"/>
    <s v="Si"/>
    <n v="3"/>
    <n v="392137.5321304425"/>
    <n v="599208.04100564378"/>
    <n v="18"/>
    <s v="N"/>
    <n v="4670566.7909805831"/>
    <n v="2157739.3204652239"/>
    <m/>
    <s v="No"/>
    <s v="Si"/>
    <s v="Si"/>
  </r>
  <r>
    <x v="3"/>
    <x v="103"/>
    <s v="I. E. R. JOSE FELIX DE RESTREPO"/>
    <s v="I. E. R. JOSE FELIX DE RESTREPO"/>
    <n v="7.2436109999999996"/>
    <n v="-75.777777999999998"/>
    <s v="7,243611-75,777778"/>
    <s v="ZNI"/>
    <s v="Si"/>
    <n v="3"/>
    <n v="414136.3741476055"/>
    <n v="800752.84021289891"/>
    <n v="18"/>
    <s v="N"/>
    <n v="4693359.0353627102"/>
    <n v="2359346.2814203422"/>
    <m/>
    <s v="No"/>
    <s v="No"/>
    <s v="No"/>
  </r>
  <r>
    <x v="22"/>
    <x v="164"/>
    <s v="CENTRO EDUCATIVO FRANCISCO JOSE DE CALDAS"/>
    <s v="CENTRO EDUCATIVO NTRA SEÑORA DEL SOCORRO"/>
    <n v="8.7798887905300003"/>
    <n v="-74.736186845800006"/>
    <s v="8,77988879053-74,7361868458"/>
    <s v="ZNI"/>
    <s v="Si"/>
    <n v="3"/>
    <n v="166021.443658056"/>
    <n v="0"/>
    <n v="31"/>
    <s v="N"/>
    <n v="4809103.1925303256"/>
    <n v="2528620.186645003"/>
    <m/>
    <s v="No"/>
    <s v="No"/>
    <s v="No"/>
  </r>
  <r>
    <x v="4"/>
    <x v="12"/>
    <s v="INSTITUCION ETNOEDUCATIVA INTEGRAL RURAL DE KASUTALAIN"/>
    <s v="URRAICHIRIJUNA"/>
    <n v="11.7146458"/>
    <n v="-72.264760600000002"/>
    <s v="11,7146458-72,2647606"/>
    <s v="ZNI"/>
    <s v="Si"/>
    <n v="3"/>
    <n v="798169.81956893613"/>
    <n v="1296445.8977417881"/>
    <n v="18"/>
    <s v="P"/>
    <n v="5080090.6596476668"/>
    <n v="2852635.7103859722"/>
    <m/>
    <s v="No"/>
    <s v="Si"/>
    <s v="Si"/>
  </r>
  <r>
    <x v="4"/>
    <x v="12"/>
    <s v="INSTITUCION  ETNOEDUCATIVA INTEGRAL RURAL PUERTO NUEVO"/>
    <s v="APOTOTCHON"/>
    <n v="11.7146458"/>
    <n v="-72.264760600000002"/>
    <s v="11,7146458-72,2647606"/>
    <s v="ZNI"/>
    <s v="Si"/>
    <n v="3"/>
    <n v="798169.81956893613"/>
    <n v="1296445.8977417881"/>
    <n v="18"/>
    <s v="P"/>
    <n v="5080090.6596476668"/>
    <n v="2852635.7103859722"/>
    <m/>
    <s v="No"/>
    <s v="Si"/>
    <s v="Si"/>
  </r>
  <r>
    <x v="4"/>
    <x v="12"/>
    <s v="INSTITUCION ETNOEDUCATIVA INTEGRAL RURAL INDIGENA MALEIWAMANA"/>
    <s v="IPASHI"/>
    <n v="11.7146458"/>
    <n v="-72.264760600000002"/>
    <s v="11,7146458-72,2647606"/>
    <s v="ZNI"/>
    <s v="Si"/>
    <n v="3"/>
    <n v="798169.81956893613"/>
    <n v="1296445.8977417881"/>
    <n v="18"/>
    <s v="P"/>
    <n v="5080090.6596476668"/>
    <n v="2852635.7103859722"/>
    <m/>
    <s v="No"/>
    <s v="Si"/>
    <s v="Si"/>
  </r>
  <r>
    <x v="7"/>
    <x v="62"/>
    <s v="INSTITUCIÓN EDUCATIVA DE RIO VIEJO"/>
    <s v="CAIMITAL"/>
    <n v="8.6250049999999998"/>
    <n v="-73.888099999999994"/>
    <s v="8,625005-73,8881"/>
    <s v="ZNI"/>
    <s v="Si"/>
    <n v="3"/>
    <n v="622344.00331830292"/>
    <n v="953572.23174596496"/>
    <n v="18"/>
    <s v="P"/>
    <n v="4902322.2796199396"/>
    <n v="2511175.74589882"/>
    <m/>
    <s v="No"/>
    <s v="No"/>
    <s v="No"/>
  </r>
  <r>
    <x v="4"/>
    <x v="12"/>
    <s v="INSTITUCION ETNOEDUCATIVA INTEGRAL RURAL INTERNADO INDÍGENA EL EDÉN"/>
    <s v="TEQUENDAMA"/>
    <n v="11.7146458"/>
    <n v="-72.264760600000002"/>
    <s v="11,7146458-72,2647606"/>
    <s v="ZNI"/>
    <s v="Si"/>
    <n v="3"/>
    <n v="798169.81956893613"/>
    <n v="1296445.8977417881"/>
    <n v="18"/>
    <s v="P"/>
    <n v="5080090.6596476668"/>
    <n v="2852635.7103859722"/>
    <n v="1"/>
    <s v="No"/>
    <s v="Si"/>
    <s v="Si"/>
  </r>
  <r>
    <x v="4"/>
    <x v="12"/>
    <s v="INSTITUCION ETNOEDUCATIVA INTEGRAL RURAL  INTERNADO INDIGENA DEL CERRO DE LA TETA"/>
    <s v="IWOU"/>
    <n v="11.7146458"/>
    <n v="-72.264760600000002"/>
    <s v="11,7146458-72,2647606"/>
    <s v="ZNI"/>
    <s v="Si"/>
    <n v="3"/>
    <n v="798169.81956893613"/>
    <n v="1296445.8977417881"/>
    <n v="18"/>
    <s v="P"/>
    <n v="5080090.6596476668"/>
    <n v="2852635.7103859722"/>
    <m/>
    <s v="No"/>
    <s v="Si"/>
    <s v="Si"/>
  </r>
  <r>
    <x v="5"/>
    <x v="47"/>
    <s v="IE NUESTRA SEÑORA DE LA MACARENA"/>
    <s v="SEDE EL TAPIR"/>
    <n v="2.1433333000000001"/>
    <n v="-74.074444400000004"/>
    <s v="2,1433333-74,0744444"/>
    <s v="ZNI"/>
    <s v="Si"/>
    <n v="3"/>
    <n v="602924.08777968923"/>
    <n v="236934.9295225883"/>
    <n v="18"/>
    <s v="N"/>
    <n v="4880565.1054602861"/>
    <n v="1794900.4556737731"/>
    <m/>
    <s v="No"/>
    <s v="No"/>
    <s v="No"/>
  </r>
  <r>
    <x v="10"/>
    <x v="161"/>
    <s v="I.E. NUESTRA SEÑORA DE LAS MERCEDES"/>
    <s v="LA PEDREGOSA"/>
    <n v="2.6707336000000002"/>
    <n v="-76.639629999999997"/>
    <s v="2,6707336-76,63963"/>
    <s v="ZNI"/>
    <s v="Si"/>
    <n v="3"/>
    <n v="317722.14429610071"/>
    <n v="295320.00590651919"/>
    <n v="18"/>
    <s v="N"/>
    <n v="4595326.2680741968"/>
    <n v="1853729.3806729361"/>
    <m/>
    <s v="No"/>
    <s v="No"/>
    <s v="No"/>
  </r>
  <r>
    <x v="10"/>
    <x v="166"/>
    <s v="C.E. NAZARETH"/>
    <s v="C.E. NAZARETH - SEDE PRINCIPAL"/>
    <n v="2.7571568000000002"/>
    <n v="-76.325509199999999"/>
    <s v="2,7571568-76,3255092"/>
    <s v="ZNI"/>
    <s v="Si"/>
    <n v="3"/>
    <n v="352660.4444827254"/>
    <n v="304833.02119789558"/>
    <n v="18"/>
    <s v="N"/>
    <n v="4630319.4498590818"/>
    <n v="1863195.116598238"/>
    <m/>
    <s v="No"/>
    <s v="Si"/>
    <s v="Si"/>
  </r>
  <r>
    <x v="7"/>
    <x v="15"/>
    <s v="INSTITUCIÓN EDUCATIVA SAN FRANCISCO"/>
    <s v="SAN ISIDRO"/>
    <n v="8.1139162999999996"/>
    <n v="-74.076566700000001"/>
    <s v="8,1139163-74,0765667"/>
    <s v="ZNI"/>
    <s v="Si"/>
    <n v="3"/>
    <n v="601737.40892223897"/>
    <n v="897007.2270713636"/>
    <n v="18"/>
    <s v="P"/>
    <n v="4881437.1065682638"/>
    <n v="2454739.368873951"/>
    <n v="1"/>
    <s v="No"/>
    <s v="No"/>
    <s v="No"/>
  </r>
  <r>
    <x v="7"/>
    <x v="167"/>
    <s v="INSTITUCIÓN EDUCATIVA DE TALAIGUA NUEVO"/>
    <s v="MARIA AUXILIADORA"/>
    <n v="9.3041242000000004"/>
    <n v="-74.564985899999996"/>
    <s v="9,3041242-74,5649859"/>
    <s v="ZNI"/>
    <s v="Si"/>
    <n v="3"/>
    <n v="547773.96803233959"/>
    <n v="1028504.897872791"/>
    <n v="18"/>
    <s v="P"/>
    <n v="4828180.624449403"/>
    <n v="2586493.0065678251"/>
    <m/>
    <s v="No"/>
    <s v="No"/>
    <s v="No"/>
  </r>
  <r>
    <x v="4"/>
    <x v="37"/>
    <s v="CENTRO ETNOEDUCATIVO POOLOSHI"/>
    <s v="ESCUELA RURAL INDÍGENA WALASHEN"/>
    <n v="11.7740566"/>
    <n v="-72.439667400000005"/>
    <s v="11,7740566-72,4396674"/>
    <s v="ZNI"/>
    <s v="Si"/>
    <n v="3"/>
    <n v="779031.16196093231"/>
    <n v="1302842.2261761241"/>
    <n v="18"/>
    <s v="P"/>
    <n v="5061024.0949331103"/>
    <n v="2859159.0428063571"/>
    <m/>
    <s v="No"/>
    <s v="Si"/>
    <s v="Si"/>
  </r>
  <r>
    <x v="4"/>
    <x v="37"/>
    <s v="INSTITUCION  ETNOEDUCATIVA RURAL ASHAJAA DE JAMUCHECHON"/>
    <s v="ESCUELA RURAL INDÍGENA CURICHI"/>
    <n v="11.7740566"/>
    <n v="-72.439667400000005"/>
    <s v="11,7740566-72,4396674"/>
    <s v="ZNI"/>
    <s v="Si"/>
    <n v="3"/>
    <n v="779031.16196093231"/>
    <n v="1302842.2261761241"/>
    <n v="18"/>
    <s v="P"/>
    <n v="5061024.0949331103"/>
    <n v="2859159.0428063571"/>
    <m/>
    <s v="No"/>
    <s v="Si"/>
    <s v="Si"/>
  </r>
  <r>
    <x v="1"/>
    <x v="3"/>
    <s v="IE LA LOMA DE BOJAYA"/>
    <s v="SEDE PIEDRA CANELA"/>
    <n v="6.4922383999999997"/>
    <n v="-76.960533600000005"/>
    <s v="6,4922384-76,9605336"/>
    <s v="ZNI"/>
    <s v="Si"/>
    <n v="3"/>
    <n v="283189.92086941848"/>
    <n v="718037.70503167494"/>
    <n v="18"/>
    <s v="N"/>
    <n v="4561932.0838036053"/>
    <n v="2277094.5277367961"/>
    <m/>
    <s v="Sí"/>
    <s v="No"/>
    <s v="Si"/>
  </r>
  <r>
    <x v="1"/>
    <x v="9"/>
    <s v="IE INDÍGENA DE MONDO"/>
    <s v="SEDE INDÍGENA DE MESETAS"/>
    <n v="7.9166667000000004"/>
    <n v="-77.1172222"/>
    <s v="7,9166667-77,1172222"/>
    <s v="ZNI"/>
    <s v="Si"/>
    <n v="3"/>
    <n v="266585.24560547742"/>
    <n v="875679.43205339729"/>
    <n v="18"/>
    <s v="N"/>
    <n v="4545996.817705038"/>
    <n v="2435034.227304203"/>
    <m/>
    <s v="No"/>
    <s v="Si"/>
    <s v="Si"/>
  </r>
  <r>
    <x v="1"/>
    <x v="13"/>
    <s v="IE MISAEL SOTO CORDOBA"/>
    <s v="SEDE ANTONIO NARIÑO"/>
    <n v="5.6833333000000001"/>
    <n v="-76.952222199999994"/>
    <s v="5,6833333-76,9522222"/>
    <s v="ZNI"/>
    <s v="Si"/>
    <n v="3"/>
    <n v="283785.98419797391"/>
    <n v="628564.62127209839"/>
    <n v="18"/>
    <s v="N"/>
    <n v="4562196.3673947994"/>
    <n v="2187495.0159461098"/>
    <m/>
    <s v="Sí"/>
    <s v="No"/>
    <s v="Si"/>
  </r>
  <r>
    <x v="0"/>
    <x v="168"/>
    <s v="C.E.M. SANTA TERESITA"/>
    <s v="C.E.M. SANTA TERESITA - SEDE PRINCIPAL"/>
    <n v="1.0777190000000001"/>
    <n v="-77.122597999999996"/>
    <s v="1,077719-77,122598"/>
    <s v="ZNI"/>
    <s v="Si"/>
    <n v="3"/>
    <n v="263795.12736424018"/>
    <n v="119202.7924065226"/>
    <n v="18"/>
    <s v="N"/>
    <n v="4541123.6927497834"/>
    <n v="1677433.251858945"/>
    <m/>
    <s v="No"/>
    <s v="No"/>
    <s v="No"/>
  </r>
  <r>
    <x v="1"/>
    <x v="13"/>
    <s v="IE INDÍGENA DE VACAL"/>
    <s v="SEDE INDÍGENA DE PUERTO MORRO"/>
    <n v="5.6666667000000004"/>
    <n v="-77.051944399999996"/>
    <s v="5,6666667-77,0519444"/>
    <s v="ZNI"/>
    <s v="Si"/>
    <n v="3"/>
    <n v="272730.3938734844"/>
    <n v="626759.3635499205"/>
    <n v="18"/>
    <s v="N"/>
    <n v="4551118.8222722467"/>
    <n v="2185725.5209883992"/>
    <m/>
    <s v="No"/>
    <s v="Si"/>
    <s v="Si"/>
  </r>
  <r>
    <x v="1"/>
    <x v="13"/>
    <s v="CE INDIGENA CARLOS QUEGARAMA"/>
    <s v="CE INDIGENA CARLOS QUEGARAMA"/>
    <n v="5.6833333000000001"/>
    <n v="-76.952222199999994"/>
    <s v="5,6833333-76,9522222"/>
    <s v="ZNI"/>
    <s v="Si"/>
    <n v="3"/>
    <n v="283785.98419797391"/>
    <n v="628564.62127209839"/>
    <n v="18"/>
    <s v="N"/>
    <n v="4562196.3673947994"/>
    <n v="2187495.0159461098"/>
    <m/>
    <s v="No"/>
    <s v="Si"/>
    <s v="Si"/>
  </r>
  <r>
    <x v="1"/>
    <x v="13"/>
    <s v="CE HERMANO ANSELMO MOLANO"/>
    <s v="CE HERMANO ANSELMO MOLANO - SEDE PRINCIPAL"/>
    <n v="5.55"/>
    <n v="-76.974722200000002"/>
    <s v="5,55-76,9747222"/>
    <s v="ZNI"/>
    <s v="Si"/>
    <n v="3"/>
    <n v="281243.31200266932"/>
    <n v="613825.68312719266"/>
    <n v="18"/>
    <s v="N"/>
    <n v="4559599.5775132347"/>
    <n v="2172744.214809529"/>
    <m/>
    <s v="Sí"/>
    <s v="No"/>
    <s v="Si"/>
  </r>
  <r>
    <x v="8"/>
    <x v="63"/>
    <s v="INSTITUCION EDUCATIVA ARTURO SALAZAR MEJIA"/>
    <s v="LA ESPERANZA"/>
    <n v="5.8308330000000002"/>
    <n v="-72.162778000000003"/>
    <s v="5,830833-72,162778"/>
    <s v="ZNI"/>
    <s v="Si"/>
    <n v="3"/>
    <n v="814215.82558403863"/>
    <n v="645295.38254575338"/>
    <n v="18"/>
    <s v="N"/>
    <n v="5092649.2093255697"/>
    <n v="2202364.9349359791"/>
    <m/>
    <s v="No"/>
    <s v="No"/>
    <s v="No"/>
  </r>
  <r>
    <x v="1"/>
    <x v="44"/>
    <s v="CE MARIA AUXILIADORA DE CUCURRUPI"/>
    <s v="SEDE LAS DELICIAS"/>
    <n v="4.1814254999999996"/>
    <n v="-77.0135456"/>
    <s v="4,1814255-77,0135456"/>
    <s v="ZNI"/>
    <s v="Si"/>
    <n v="3"/>
    <n v="276489.3846585321"/>
    <n v="462467.83774920477"/>
    <n v="18"/>
    <s v="N"/>
    <n v="4554388.8373605143"/>
    <n v="2021185.3987866349"/>
    <m/>
    <s v="Sí"/>
    <s v="No"/>
    <s v="Si"/>
  </r>
  <r>
    <x v="9"/>
    <x v="23"/>
    <s v="SANTA CECILIA"/>
    <s v="EL CARMEN"/>
    <n v="3.1475819999999999"/>
    <n v="-77.343204"/>
    <s v="3,147582-77,343204"/>
    <s v="ZNI"/>
    <s v="Si"/>
    <n v="3"/>
    <n v="239578.12987873991"/>
    <n v="348198.41293933411"/>
    <n v="18"/>
    <s v="N"/>
    <n v="4517164.5155830784"/>
    <n v="1906822.505827521"/>
    <m/>
    <s v="Sí"/>
    <s v="No"/>
    <s v="Si"/>
  </r>
  <r>
    <x v="1"/>
    <x v="13"/>
    <s v="IE FELIPE ABADIA MORENO"/>
    <s v="SEDE DIEGO LUIS CORDOBA"/>
    <n v="5.6666667000000004"/>
    <n v="-76.968333299999998"/>
    <s v="5,6666667-76,9683333"/>
    <s v="ZNI"/>
    <s v="Si"/>
    <n v="3"/>
    <n v="281994.680211258"/>
    <n v="626727.25709604321"/>
    <n v="18"/>
    <s v="N"/>
    <n v="4560396.1969830431"/>
    <n v="2185661.299118191"/>
    <m/>
    <s v="Sí"/>
    <s v="No"/>
    <s v="Si"/>
  </r>
  <r>
    <x v="1"/>
    <x v="169"/>
    <s v="CE INDÍGENA GUADUALITO DE TORREIDO"/>
    <s v="SEDE INDÍGENA  BARRO BLANCO"/>
    <n v="5.9333333000000001"/>
    <n v="-76.646944399999995"/>
    <s v="5,9333333-76,6469444"/>
    <s v="ZNI"/>
    <s v="Si"/>
    <n v="3"/>
    <n v="317686.83773050137"/>
    <n v="656106.00653976598"/>
    <n v="18"/>
    <s v="N"/>
    <n v="4596238.7953925468"/>
    <n v="2214951.859221206"/>
    <m/>
    <s v="No"/>
    <s v="Si"/>
    <s v="Si"/>
  </r>
  <r>
    <x v="24"/>
    <x v="170"/>
    <s v="COLEGIO SAN LUIS GONZAGA"/>
    <s v="ESCUELA RURAL EL TOBOSO"/>
    <n v="6.6977777999999999"/>
    <n v="-73.5113889"/>
    <s v="6,6977778-73,5113889"/>
    <s v="ZNI"/>
    <s v="Si"/>
    <n v="3"/>
    <n v="664540.26700201235"/>
    <n v="740588.79726143531"/>
    <n v="18"/>
    <s v="N"/>
    <n v="4943502.8928322652"/>
    <n v="2298122.1448452221"/>
    <m/>
    <s v="No"/>
    <s v="No"/>
    <s v="No"/>
  </r>
  <r>
    <x v="0"/>
    <x v="1"/>
    <s v="C.E. INDIG AWA EL VERDE"/>
    <s v="SEDE # 7 INDIGENA AWA VIOLIN ARENAL"/>
    <n v="1.6430556000000001"/>
    <n v="-78.660555599999995"/>
    <s v="1,6430556-78,6605556"/>
    <s v="ZNI"/>
    <s v="Si"/>
    <n v="3"/>
    <n v="760287.9760079392"/>
    <n v="181759.93887309451"/>
    <n v="17"/>
    <s v="N"/>
    <n v="4369599.5011918051"/>
    <n v="1740479.469933969"/>
    <m/>
    <s v="No"/>
    <s v="Si"/>
    <s v="Si"/>
  </r>
  <r>
    <x v="7"/>
    <x v="38"/>
    <s v="INSTITUCIÓN EDUCATIVA DE NOROSÍ"/>
    <s v="VILLA ARIZA"/>
    <n v="8.5889024000000003"/>
    <n v="-74.039338799999996"/>
    <s v="8,5889024-74,0393388"/>
    <s v="ZNI"/>
    <s v="Si"/>
    <n v="3"/>
    <n v="605711.37420523423"/>
    <n v="949535.22640084941"/>
    <n v="18"/>
    <s v="P"/>
    <n v="4885675.8124144534"/>
    <n v="2507227.3587882309"/>
    <m/>
    <s v="No"/>
    <s v="No"/>
    <s v="No"/>
  </r>
  <r>
    <x v="1"/>
    <x v="25"/>
    <s v="CE INDÍGENA EMBERA JOSELITO AMAGARA"/>
    <s v="SEDE INDÍGENA DE LA VUELTA"/>
    <n v="6.1092295999999999"/>
    <n v="-76.944003699999996"/>
    <s v="6,1092296-76,9440037"/>
    <s v="ZNI"/>
    <s v="Si"/>
    <n v="3"/>
    <n v="284860.80276350619"/>
    <n v="675667.60029625637"/>
    <n v="18"/>
    <s v="N"/>
    <n v="4563442.2848809436"/>
    <n v="2234659.3610954541"/>
    <m/>
    <s v="No"/>
    <s v="Si"/>
    <s v="Si"/>
  </r>
  <r>
    <x v="1"/>
    <x v="25"/>
    <s v="CE INDÍGENA EMBERA MIGUEL IZARAMA"/>
    <s v="SEDE INDÍGENA DE PORRONDO"/>
    <n v="6.1307418"/>
    <n v="-76.654783600000002"/>
    <s v="6,1307418-76,6547836"/>
    <s v="ZNI"/>
    <s v="Si"/>
    <n v="3"/>
    <n v="316885.093639325"/>
    <n v="677939.546280724"/>
    <n v="18"/>
    <s v="N"/>
    <n v="4595516.4538343996"/>
    <n v="2236814.6121245078"/>
    <m/>
    <s v="No"/>
    <s v="Si"/>
    <s v="Si"/>
  </r>
  <r>
    <x v="7"/>
    <x v="26"/>
    <s v="INSTITUCIÓN EDUCATIVA TÉCNICA AGROPECUARIA Y MINERA DE MONTECRISTO"/>
    <s v="LA DORADA"/>
    <n v="8.3335007000000001"/>
    <n v="-74.487385700000004"/>
    <s v="8,3335007-74,4873857"/>
    <s v="ZNI"/>
    <s v="Si"/>
    <n v="3"/>
    <n v="556443.54712225555"/>
    <n v="921203.76209944184"/>
    <n v="18"/>
    <s v="P"/>
    <n v="4836275.0663806684"/>
    <n v="2479156.145162568"/>
    <m/>
    <s v="No"/>
    <s v="No"/>
    <s v="No"/>
  </r>
  <r>
    <x v="2"/>
    <x v="4"/>
    <s v="CENTRO EDUCATIVO EL DIVISO"/>
    <s v="SEDE SIMONORWA DOS"/>
    <n v="10.456488"/>
    <n v="-73.572430999999995"/>
    <s v="10,456488-73,572431"/>
    <s v="ZNI"/>
    <s v="Si"/>
    <n v="3"/>
    <m/>
    <m/>
    <m/>
    <m/>
    <n v="4937377.7621726505"/>
    <n v="2713527.8811640539"/>
    <m/>
    <s v="No"/>
    <s v="Si"/>
    <s v="Si"/>
  </r>
  <r>
    <x v="7"/>
    <x v="27"/>
    <s v="INSTITUCIÓN EDUCATIVA DE LA VENTURA"/>
    <s v="DE DOS BOCAS"/>
    <n v="8.4047674000000008"/>
    <n v="-74.358590500000005"/>
    <s v="8,4047674-74,3585905"/>
    <s v="ZNI"/>
    <s v="Si"/>
    <n v="3"/>
    <n v="570612.75777933025"/>
    <n v="929103.7265617362"/>
    <n v="18"/>
    <s v="P"/>
    <n v="4850482.1585322442"/>
    <n v="2486982.8626783271"/>
    <m/>
    <s v="No"/>
    <s v="No"/>
    <s v="No"/>
  </r>
  <r>
    <x v="3"/>
    <x v="171"/>
    <s v="I. E. R. TECNICO DE MARINILLA"/>
    <s v="C. E. R. YARUMOS"/>
    <n v="6.1937484999999999"/>
    <n v="-75.266115200000002"/>
    <s v="6,1937485-75,2661152"/>
    <s v="ZNI"/>
    <s v="Si"/>
    <n v="3"/>
    <n v="470559.64244036208"/>
    <n v="684629.39724704856"/>
    <n v="18"/>
    <s v="N"/>
    <n v="4749336.3322081296"/>
    <n v="2242932.625533808"/>
    <m/>
    <s v="No"/>
    <s v="No"/>
    <s v="No"/>
  </r>
  <r>
    <x v="1"/>
    <x v="71"/>
    <s v="CE INDÍGENA OIBIDA KUVAMIANDÓ - SEDE PRINCIPAL"/>
    <s v="SEDE INDÍGENA NUEVA CAÑAVERAL"/>
    <n v="7.1506715999999999"/>
    <n v="-76.600169300000005"/>
    <s v="7,1506716-76,6001693"/>
    <s v="ZNI"/>
    <s v="Si"/>
    <n v="3"/>
    <n v="323294.54445621627"/>
    <n v="790712.35447626293"/>
    <n v="18"/>
    <s v="N"/>
    <n v="4602390.2660277709"/>
    <n v="2349694.9050975819"/>
    <m/>
    <s v="No"/>
    <s v="Si"/>
    <s v="Si"/>
  </r>
  <r>
    <x v="3"/>
    <x v="172"/>
    <s v="I. E. R. PAJARITO ARRIBA"/>
    <s v="E R I FAUSTINO ZAPATA"/>
    <n v="6.3380850000000004"/>
    <n v="-75.441457999999997"/>
    <s v="6,338085-75,441458"/>
    <s v="ZNI"/>
    <s v="Si"/>
    <n v="3"/>
    <n v="451174.56239365862"/>
    <n v="700598.21463395865"/>
    <n v="18"/>
    <s v="N"/>
    <n v="4730004.1469067642"/>
    <n v="2258981.974597414"/>
    <m/>
    <s v="No"/>
    <s v="No"/>
    <s v="No"/>
  </r>
  <r>
    <x v="2"/>
    <x v="68"/>
    <s v="INSTITUCION EDUCATIVA TECNICA AGROPECUARIA DE SAN JOSE DE ORIENTE"/>
    <s v="SEDE VARAS BLANCAS"/>
    <n v="10.434324399999999"/>
    <n v="-73.146471599999998"/>
    <s v="10,4343244-73,1464716"/>
    <s v="ZNI"/>
    <s v="Si"/>
    <n v="3"/>
    <n v="702896.12390599237"/>
    <n v="1154028.081056857"/>
    <n v="18"/>
    <s v="P"/>
    <n v="4983975.5443811892"/>
    <n v="2711025.2435133341"/>
    <m/>
    <s v="No"/>
    <s v="No"/>
    <s v="No"/>
  </r>
  <r>
    <x v="7"/>
    <x v="27"/>
    <s v="INSTITUCIÓN EDUCATIVA RAFAEL SEGUNDO TURIZO MARTINEZ"/>
    <s v="LOS CAÑITOS"/>
    <n v="8.6325000000000003"/>
    <n v="-74.217753000000002"/>
    <s v="8,6325-74,217753"/>
    <s v="ZNI"/>
    <s v="Si"/>
    <n v="3"/>
    <n v="586067.47449845914"/>
    <n v="954310.98609643371"/>
    <n v="18"/>
    <s v="P"/>
    <n v="4866063.4819570975"/>
    <n v="2512104.1507705101"/>
    <m/>
    <s v="No"/>
    <s v="No"/>
    <s v="No"/>
  </r>
  <r>
    <x v="9"/>
    <x v="173"/>
    <s v="RAMON MARTINEZ BENITEZ"/>
    <s v="SAN JOSÉ"/>
    <n v="4.7605556"/>
    <n v="-75.930833300000003"/>
    <s v="4,7605556-75,9308333"/>
    <s v="ZNI"/>
    <s v="Si"/>
    <n v="3"/>
    <n v="396771.99237900082"/>
    <n v="526266.16515120119"/>
    <n v="18"/>
    <s v="N"/>
    <n v="4674978.5029835738"/>
    <n v="2084725.8970607319"/>
    <m/>
    <s v="No"/>
    <s v="No"/>
    <s v="No"/>
  </r>
  <r>
    <x v="7"/>
    <x v="174"/>
    <s v="INSTITUCIÓN EDUCATIVA DE SANTA ROSA"/>
    <s v="JOLON"/>
    <n v="9.0889729999999993"/>
    <n v="-74.392172000000002"/>
    <s v="9,088973-74,392172"/>
    <s v="ZNI"/>
    <s v="Si"/>
    <n v="3"/>
    <n v="566793.59293576132"/>
    <n v="1004744.7715738961"/>
    <n v="18"/>
    <s v="P"/>
    <n v="4847065.2199795153"/>
    <n v="2562629.8514797469"/>
    <m/>
    <s v="No"/>
    <s v="No"/>
    <s v="No"/>
  </r>
  <r>
    <x v="2"/>
    <x v="175"/>
    <s v="INSTITUCION EDUCATIVA EL REPOSO"/>
    <s v="SEDE LA VICTORIA DOS BOCAS"/>
    <n v="10.1128432"/>
    <n v="-73.888391299999995"/>
    <s v="10,1128432-73,8883913"/>
    <s v="ZNI"/>
    <s v="Si"/>
    <n v="3"/>
    <n v="621792.27102819912"/>
    <n v="1118096.3386090221"/>
    <n v="18"/>
    <s v="P"/>
    <n v="4902705.3485059636"/>
    <n v="2675623.5246836971"/>
    <m/>
    <s v="No"/>
    <s v="No"/>
    <s v="No"/>
  </r>
  <r>
    <x v="1"/>
    <x v="3"/>
    <s v="IE INDÍGENA BIAKIRU DE PUNTO ALEGRE - RIO CUIA"/>
    <s v="SEDE INDÍGENA DE GUAYABAL"/>
    <n v="6.4911830000000004"/>
    <n v="-77.164063100000007"/>
    <s v="6,491183-77,1640631"/>
    <s v="ZNI"/>
    <s v="Si"/>
    <n v="3"/>
    <n v="260671.6379457484"/>
    <n v="718012.63757214835"/>
    <n v="18"/>
    <s v="N"/>
    <n v="4539381.0733451769"/>
    <n v="2277158.6883374872"/>
    <m/>
    <s v="No"/>
    <s v="Si"/>
    <s v="Si"/>
  </r>
  <r>
    <x v="22"/>
    <x v="164"/>
    <s v="CENTRO EDUCATIVO NUESTRA SEÑORA DEL CARMEN"/>
    <s v="CENTRO EDUCATIVO NUESTRA SEÑORA DEL CARMEN"/>
    <n v="8.9232391999999994"/>
    <n v="-74.711971599999998"/>
    <s v="8,9232392-74,7119716"/>
    <s v="ZNI"/>
    <s v="Si"/>
    <n v="3"/>
    <n v="531665.12319931865"/>
    <n v="986378.07544151973"/>
    <n v="18"/>
    <s v="P"/>
    <n v="4811839.3577818172"/>
    <n v="2544456.6885056361"/>
    <m/>
    <s v="No"/>
    <s v="No"/>
    <s v="No"/>
  </r>
  <r>
    <x v="22"/>
    <x v="164"/>
    <s v="CENTRO EDUCATIVO MALAMBO"/>
    <s v="CENTRO EDUCATIVO MALAMBO"/>
    <n v="8.737209"/>
    <n v="-74.841617999999997"/>
    <s v="8,737209-74,841618"/>
    <s v="ZNI"/>
    <s v="Si"/>
    <n v="3"/>
    <n v="517420.79995009798"/>
    <n v="965802.59438323521"/>
    <n v="18"/>
    <s v="P"/>
    <n v="4797484.0236282675"/>
    <n v="2523956.519033581"/>
    <m/>
    <s v="No"/>
    <s v="No"/>
    <s v="No"/>
  </r>
  <r>
    <x v="1"/>
    <x v="111"/>
    <s v="IE INDÍGENA PITULO CHIVIRICO"/>
    <s v="SEDE INDÍGENA OLAVE INDIO"/>
    <n v="5.0065177949999997"/>
    <n v="-76.765872150000007"/>
    <s v="5,006517795-76,76587215"/>
    <s v="ZNI"/>
    <s v="Si"/>
    <n v="3"/>
    <m/>
    <m/>
    <m/>
    <m/>
    <n v="4582409.6967061842"/>
    <n v="2112411.7948281332"/>
    <m/>
    <s v="No"/>
    <s v="Si"/>
    <s v="Si"/>
  </r>
  <r>
    <x v="1"/>
    <x v="71"/>
    <s v="IE INDÍGENA UNION CHOGORODO"/>
    <s v="SEDE INDÍGENA DE URADA"/>
    <n v="7.1615279000000003"/>
    <n v="-76.597789800000001"/>
    <s v="7,1615279-76,5977898"/>
    <s v="ZNI"/>
    <s v="Si"/>
    <n v="3"/>
    <n v="323561.54917890602"/>
    <n v="791912.03088672145"/>
    <n v="18"/>
    <s v="N"/>
    <n v="4602662.8149534427"/>
    <n v="2350894.8097674148"/>
    <m/>
    <s v="No"/>
    <s v="Si"/>
    <s v="Si"/>
  </r>
  <r>
    <x v="1"/>
    <x v="28"/>
    <s v="IE INDÍGENA AGROP DE ISLETA"/>
    <s v="SEDE INDÍGENA JESSEMANI"/>
    <n v="5.6"/>
    <n v="-76.739722200000003"/>
    <s v="5,6-76,7397222"/>
    <s v="ZNI"/>
    <s v="Si"/>
    <n v="3"/>
    <n v="307301.00699503068"/>
    <n v="619273.55892509571"/>
    <n v="18"/>
    <s v="N"/>
    <n v="4585710.536309192"/>
    <n v="2178110.6333228322"/>
    <m/>
    <s v="No"/>
    <s v="Si"/>
    <s v="Si"/>
  </r>
  <r>
    <x v="6"/>
    <x v="176"/>
    <s v="INSTITUCION EDUCATIVA DEPARTAMENTAL RURAL MARIA AUXILIADORA"/>
    <s v="ERM SAN PEDRO APÓSTOL"/>
    <n v="9.3242177809999998"/>
    <n v="-74.076633349999994"/>
    <s v="9,324217781-74,07663335"/>
    <s v="ZNI"/>
    <s v="Si"/>
    <n v="3"/>
    <m/>
    <m/>
    <m/>
    <m/>
    <n v="4881810.860776132"/>
    <n v="2588514.126908849"/>
    <m/>
    <s v="No"/>
    <s v="No"/>
    <s v="No"/>
  </r>
  <r>
    <x v="23"/>
    <x v="177"/>
    <s v="INSTITUCION EDUCATIVA SOR JOSEFA DEL CASTILLO"/>
    <s v="SAN MARTIN"/>
    <n v="4.0794443999999999"/>
    <n v="-75.005833300000006"/>
    <s v="4,0794444-75,0058333"/>
    <s v="ZNI"/>
    <s v="Si"/>
    <n v="3"/>
    <n v="499352.53336956998"/>
    <n v="450908.82115122903"/>
    <n v="18"/>
    <s v="N"/>
    <n v="4777406.481111777"/>
    <n v="2009055.185555225"/>
    <m/>
    <s v="No"/>
    <s v="No"/>
    <s v="No"/>
  </r>
  <r>
    <x v="2"/>
    <x v="4"/>
    <s v="INSTITUCION EDUCATIVA CENTRO INDIGENA DE EDUCACION DIVERSIFICADA"/>
    <s v="SEDE INDIGENA ATIARUMAKE"/>
    <n v="10.565339699999999"/>
    <n v="-73.575195600000001"/>
    <s v="10,5653397-73,5751956"/>
    <s v="ZNI"/>
    <s v="Si"/>
    <n v="3"/>
    <n v="655889.78511886718"/>
    <n v="1168274.966297589"/>
    <n v="18"/>
    <s v="P"/>
    <n v="4937097.347726468"/>
    <n v="2725559.5895831799"/>
    <m/>
    <s v="No"/>
    <s v="Si"/>
    <s v="Si"/>
  </r>
  <r>
    <x v="21"/>
    <x v="77"/>
    <s v="INSTITUCIÓN EDUCATIVA MANAJUARE"/>
    <s v="CENTRO EDUCATIVO MORICHAL"/>
    <n v="4.7222222"/>
    <n v="-67.859166700000003"/>
    <s v="4,7222222-67,8591667"/>
    <s v="ZNI"/>
    <s v="Si"/>
    <n v="3"/>
    <n v="626526.44157850358"/>
    <n v="522062.99785033852"/>
    <n v="19"/>
    <s v="N"/>
    <n v="5570649.9164919676"/>
    <n v="2081911.827232325"/>
    <m/>
    <s v="No"/>
    <s v="Si"/>
    <s v="Si"/>
  </r>
  <r>
    <x v="7"/>
    <x v="15"/>
    <s v="INSTITUCIÓN EDUCATIVA SAN LUCAS"/>
    <s v="SANTA ISABEL"/>
    <n v="8.1196605999999996"/>
    <n v="-74.162751400000005"/>
    <s v="8,1196606-74,1627514"/>
    <s v="ZNI"/>
    <s v="Si"/>
    <n v="3"/>
    <n v="592240.1853035806"/>
    <n v="897621.74279553897"/>
    <n v="18"/>
    <s v="P"/>
    <n v="4871946.143801434"/>
    <n v="2455400.4719487508"/>
    <n v="1"/>
    <s v="No"/>
    <s v="No"/>
    <s v="No"/>
  </r>
  <r>
    <x v="2"/>
    <x v="4"/>
    <s v="INSTITUCION EDUCATIVA MINAS DE IRACAL"/>
    <s v="SEDE LA HONDA"/>
    <n v="10.4493499"/>
    <n v="-73.512974400000004"/>
    <s v="10,4493499-73,5129744"/>
    <s v="ZNI"/>
    <s v="Si"/>
    <n v="3"/>
    <n v="662759.62783643766"/>
    <n v="1155477.997612396"/>
    <n v="18"/>
    <s v="P"/>
    <n v="4943881.0275894795"/>
    <n v="2712727.749875803"/>
    <m/>
    <s v="No"/>
    <s v="Si"/>
    <s v="Si"/>
  </r>
  <r>
    <x v="2"/>
    <x v="4"/>
    <s v="CENTRO EDUCATIVO INDIGENA SEYKUTUN"/>
    <s v="SEDE INDIGENA DE GAMAKE"/>
    <n v="10.4979338"/>
    <n v="-73.595478999999997"/>
    <s v="10,4979338-73,595479"/>
    <s v="ZNI"/>
    <s v="Si"/>
    <n v="3"/>
    <n v="653703.53942362638"/>
    <n v="1160809.933990611"/>
    <n v="18"/>
    <s v="P"/>
    <n v="4934864.9541517142"/>
    <n v="2718113.4719204898"/>
    <m/>
    <s v="No"/>
    <s v="Si"/>
    <s v="Si"/>
  </r>
  <r>
    <x v="3"/>
    <x v="178"/>
    <s v="C. E. R. LA GUAMALA"/>
    <s v="C. E. R. EL CUCHUCO"/>
    <n v="6.2283330000000001"/>
    <n v="-76.006111000000004"/>
    <s v="6,228333-76,006111"/>
    <s v="ZNI"/>
    <s v="Si"/>
    <n v="3"/>
    <n v="388695.84878862248"/>
    <n v="688551.12722608505"/>
    <n v="18"/>
    <s v="N"/>
    <n v="4667439.4950426202"/>
    <n v="2247166.2913221018"/>
    <m/>
    <s v="No"/>
    <s v="No"/>
    <s v="No"/>
  </r>
  <r>
    <x v="7"/>
    <x v="179"/>
    <s v="INSTITUCIÓN EDUCATIVA TÉCNICA ACUÍCOLA MIGUEL NEVADO NEVADO DE GALERAZAMBA"/>
    <s v="VILLA DE GALERAZAMBA"/>
    <n v="10.786652"/>
    <n v="-75.262943100000001"/>
    <s v="10,786652-75,2629431"/>
    <s v="ZNI"/>
    <s v="Si"/>
    <n v="3"/>
    <n v="471254.53210256889"/>
    <n v="1192401.948294685"/>
    <n v="18"/>
    <s v="P"/>
    <n v="4752650.1101939017"/>
    <n v="2750876.520650208"/>
    <m/>
    <s v="No"/>
    <s v="No"/>
    <s v="No"/>
  </r>
  <r>
    <x v="3"/>
    <x v="132"/>
    <s v="I E R CARIBIA"/>
    <s v="CENTRO EDUCATIVO RURAL ALMACIGO ABAJO"/>
    <n v="8.5436139000000004"/>
    <n v="-76.739903200000001"/>
    <s v="8,5436139-76,7399032"/>
    <s v="ZNI"/>
    <s v="Si"/>
    <n v="3"/>
    <n v="308498.31736607739"/>
    <n v="944828.07975632837"/>
    <n v="18"/>
    <s v="P"/>
    <n v="4588313.3640877297"/>
    <n v="2504065.8701864681"/>
    <m/>
    <s v="No"/>
    <s v="No"/>
    <s v="No"/>
  </r>
  <r>
    <x v="15"/>
    <x v="180"/>
    <s v="INSTITUCIÓN EDUCATIVA DEPARTAMENTAL AGROPECUARIO  LA SIERRA"/>
    <s v="ESCUELA RURAL SIMON BOLIVAR"/>
    <n v="4.7896010000000002"/>
    <n v="-74.549966800000007"/>
    <s v="4,789601-74,5499668"/>
    <s v="ZNI"/>
    <s v="Si"/>
    <n v="3"/>
    <n v="549904.23275280977"/>
    <n v="529423.54715242994"/>
    <n v="18"/>
    <s v="N"/>
    <n v="4828173.7310842276"/>
    <n v="2087438.962278466"/>
    <m/>
    <s v="No"/>
    <s v="No"/>
    <s v="No"/>
  </r>
  <r>
    <x v="2"/>
    <x v="76"/>
    <s v="CENTRO INDIGENA DE RONGOY"/>
    <s v="CEN IND DUNGAKARE"/>
    <n v="10.804768600999999"/>
    <n v="-73.417319730000003"/>
    <s v="10,804768601-73,41731973"/>
    <s v="ZNI"/>
    <s v="Si"/>
    <n v="3"/>
    <m/>
    <m/>
    <m/>
    <m/>
    <n v="4954398.5292010801"/>
    <n v="2751995.459770639"/>
    <m/>
    <s v="No"/>
    <s v="Si"/>
    <s v="Si"/>
  </r>
  <r>
    <x v="12"/>
    <x v="181"/>
    <s v="INSTITUCION EDUCATIVA RURAL LA VEGA DEL TIGRE"/>
    <s v="SEDE LA ARENOSA"/>
    <n v="8.1601475000000008"/>
    <n v="-73.030661100000003"/>
    <s v="8,1601475-73,0306611"/>
    <s v="ZNI"/>
    <s v="Si"/>
    <n v="3"/>
    <n v="716975.29373370204"/>
    <n v="902531.90378487611"/>
    <n v="18"/>
    <s v="P"/>
    <n v="4996623.854771073"/>
    <n v="2459691.1883706669"/>
    <m/>
    <s v="No"/>
    <s v="No"/>
    <s v="No"/>
  </r>
  <r>
    <x v="2"/>
    <x v="4"/>
    <s v="CENTRO EDUCATIVO INDIGENA SIMUNURWA"/>
    <s v="SEDE BURUKUTUN"/>
    <n v="10.456488"/>
    <n v="-73.572430999999995"/>
    <s v="10,456488-73,572431"/>
    <s v="ZNI"/>
    <s v="Si"/>
    <n v="3"/>
    <m/>
    <m/>
    <m/>
    <m/>
    <n v="4937377.7621726505"/>
    <n v="2713527.8811640539"/>
    <m/>
    <s v="No"/>
    <s v="No"/>
    <s v="No"/>
  </r>
  <r>
    <x v="7"/>
    <x v="112"/>
    <s v="INSTITUCIÓN EDUCATIVA DE PUERTO LOPEZ"/>
    <s v="PUERTO BELLO"/>
    <n v="8.7948457999999992"/>
    <n v="-74.391169599999998"/>
    <s v="8,7948458-74,3911696"/>
    <s v="ZNI"/>
    <s v="Si"/>
    <n v="3"/>
    <n v="566957.46236880275"/>
    <n v="972225.41538054368"/>
    <n v="18"/>
    <s v="P"/>
    <n v="4847052.6259410549"/>
    <n v="2530115.4769849801"/>
    <m/>
    <s v="No"/>
    <s v="No"/>
    <s v="No"/>
  </r>
  <r>
    <x v="1"/>
    <x v="182"/>
    <s v="IE INDÍGENA GENARO OPUA QUIRO"/>
    <s v="SEDE INDÍGENA DE  MACEDONIA"/>
    <n v="4.6833977000000004"/>
    <n v="-76.914957900000005"/>
    <s v="4,6833977-76,9149579"/>
    <s v="ZNI"/>
    <s v="Si"/>
    <n v="3"/>
    <n v="287580.58318974898"/>
    <n v="517957.64255890303"/>
    <n v="18"/>
    <s v="N"/>
    <n v="4565645.9579475541"/>
    <n v="2076723.1779082459"/>
    <m/>
    <s v="No"/>
    <s v="Si"/>
    <s v="Si"/>
  </r>
  <r>
    <x v="11"/>
    <x v="30"/>
    <s v="I.E.R.INDIGENA MAMA BWE REOJACHE"/>
    <s v="INDIGENA AGUA NEGRA MIUPU"/>
    <n v="1.1088659999999999"/>
    <n v="-75.313867000000002"/>
    <s v="1,108866-75,313867"/>
    <s v="ZNI"/>
    <s v="Si"/>
    <n v="3"/>
    <n v="465080.78224681137"/>
    <n v="122565.0140641195"/>
    <n v="18"/>
    <s v="N"/>
    <n v="4742605.0488375891"/>
    <n v="1680664.2728321759"/>
    <m/>
    <s v="No"/>
    <s v="Si"/>
    <s v="Si"/>
  </r>
  <r>
    <x v="9"/>
    <x v="158"/>
    <s v="INSTITUCION EDUCATIVA MANUEL DOLORES MONDRAGON"/>
    <s v="MARIA AGUSTINA MADRID"/>
    <n v="4.3087662"/>
    <n v="-76.209138100000004"/>
    <s v="4,3087662-76,2091381"/>
    <s v="ZNI"/>
    <s v="Si"/>
    <n v="3"/>
    <n v="365821.03014108632"/>
    <n v="476363.51382158732"/>
    <n v="18"/>
    <s v="N"/>
    <n v="4643862.929566795"/>
    <n v="2034866.0109228881"/>
    <m/>
    <s v="No"/>
    <s v="No"/>
    <s v="No"/>
  </r>
  <r>
    <x v="25"/>
    <x v="183"/>
    <s v="IE INTERCULTURAL DOKABU"/>
    <s v="SE KANCHIDO"/>
    <n v="5.2688889000000003"/>
    <n v="-76.125555599999998"/>
    <s v="5,2688889-76,1255556"/>
    <s v="ZNI"/>
    <s v="Si"/>
    <n v="3"/>
    <n v="375271.58299585257"/>
    <n v="582499.50118732336"/>
    <n v="18"/>
    <s v="N"/>
    <n v="4653632.1997791016"/>
    <n v="2141071.679686809"/>
    <m/>
    <s v="No"/>
    <s v="Si"/>
    <s v="Si"/>
  </r>
  <r>
    <x v="15"/>
    <x v="184"/>
    <s v="INSTITUCION EDUCATIVA DEPARTAMENTAL ESCUELA NORMAL SUPERIOR"/>
    <s v="JARDIN INFANTIL MI EDAD FELIZ"/>
    <n v="4.5738889"/>
    <n v="-74.22"/>
    <s v="4,5738889-74,22"/>
    <s v="ZNI"/>
    <s v="Si"/>
    <n v="3"/>
    <n v="586522.55682826252"/>
    <n v="505609.88592693978"/>
    <n v="18"/>
    <s v="N"/>
    <n v="4864717.9928656043"/>
    <n v="2063525.0147111239"/>
    <m/>
    <s v="No"/>
    <s v="No"/>
    <s v="No"/>
  </r>
  <r>
    <x v="2"/>
    <x v="185"/>
    <s v="CENTRO EDUCATIVO SANTA LUCIA"/>
    <s v="SEDE VILLA ROSA"/>
    <n v="9.2832903406499998"/>
    <n v="-73.851258431999995"/>
    <s v="9,28329034065-73,851258432"/>
    <s v="ZNI"/>
    <s v="Si"/>
    <n v="3"/>
    <m/>
    <m/>
    <m/>
    <m/>
    <n v="4906542.8513347162"/>
    <n v="2583923.1100044399"/>
    <m/>
    <s v="No"/>
    <s v="No"/>
    <s v="No"/>
  </r>
  <r>
    <x v="1"/>
    <x v="75"/>
    <s v="IE INDÍGENA DE ALTO CHITRÉ"/>
    <s v="SEDE INDÍGENA MURANDO"/>
    <n v="5.5333332999999998"/>
    <n v="-76.500555599999998"/>
    <s v="5,5333333-76,5005556"/>
    <s v="ZNI"/>
    <s v="Si"/>
    <n v="3"/>
    <n v="333779.83878346841"/>
    <n v="611828.55668546737"/>
    <n v="18"/>
    <s v="N"/>
    <n v="4612195.5237093782"/>
    <n v="2170566.8220931231"/>
    <m/>
    <s v="No"/>
    <s v="Si"/>
    <s v="Si"/>
  </r>
  <r>
    <x v="15"/>
    <x v="186"/>
    <s v="INSTITUCIÓN EDUCATIVA DEPARTAMENTAL INTEGRADO SAN CAYETANO"/>
    <s v="ESCUELA URBANA  MIXTA"/>
    <n v="4.7141853999999999"/>
    <n v="-74.225218499999997"/>
    <s v="4,7141854-74,2252185"/>
    <s v="ZNI"/>
    <s v="Si"/>
    <n v="3"/>
    <n v="585926.67095120612"/>
    <n v="521118.6677808559"/>
    <n v="18"/>
    <s v="N"/>
    <n v="4864166.0916401157"/>
    <n v="2079031.3156040129"/>
    <m/>
    <s v="No"/>
    <s v="No"/>
    <s v="No"/>
  </r>
  <r>
    <x v="1"/>
    <x v="2"/>
    <s v="IE INDÍGENA VIVICORA"/>
    <s v="SEDE INDÍGENA DE SANTA ISABEL"/>
    <n v="5.6833333000000001"/>
    <n v="-76.952222199999994"/>
    <s v="5,6833333-76,9522222"/>
    <s v="ZNI"/>
    <s v="Si"/>
    <n v="3"/>
    <n v="283785.98419797391"/>
    <n v="628564.62127209839"/>
    <n v="18"/>
    <s v="N"/>
    <n v="4562196.3673947994"/>
    <n v="2187495.0159461098"/>
    <m/>
    <s v="No"/>
    <s v="Si"/>
    <s v="Si"/>
  </r>
  <r>
    <x v="15"/>
    <x v="187"/>
    <s v="INSTITUCION EDUCATIVA DEPARTAMENTAL  LUIS CARLOS GALAN"/>
    <s v="INSTITUCION EDUCATIVA DEPARTAMENTAL PATEVACA"/>
    <n v="5.7540525000000002"/>
    <n v="-74.425424100000001"/>
    <s v="5,7540525-74,4254241"/>
    <s v="ZNI"/>
    <s v="Si"/>
    <n v="3"/>
    <n v="563616.9587082162"/>
    <n v="636049.09456572367"/>
    <n v="18"/>
    <s v="N"/>
    <n v="4842226.9610309349"/>
    <n v="2194008.9335334119"/>
    <m/>
    <s v="No"/>
    <s v="No"/>
    <s v="No"/>
  </r>
  <r>
    <x v="9"/>
    <x v="188"/>
    <s v="INSTITUCION EDUCATIVA QUEBRADAGRANDE"/>
    <s v="BELISARIO CAICEDO"/>
    <n v="4.5491108000000002"/>
    <n v="-76.087367499999999"/>
    <s v="4,5491108-76,0873675"/>
    <s v="ZNI"/>
    <s v="Si"/>
    <n v="3"/>
    <n v="379374.65781258949"/>
    <n v="502914.81272954377"/>
    <n v="18"/>
    <s v="N"/>
    <n v="4657500.5958483517"/>
    <n v="2061404.767490179"/>
    <m/>
    <s v="No"/>
    <s v="No"/>
    <s v="No"/>
  </r>
  <r>
    <x v="22"/>
    <x v="153"/>
    <s v="I.E. NUEVA VISTA HERMOSA"/>
    <s v="SEDE LAS BRISAS"/>
    <n v="9.8354181000000001"/>
    <n v="-75.594527299999996"/>
    <s v="9,8354181-75,5945273"/>
    <s v="ZNI"/>
    <s v="Si"/>
    <n v="3"/>
    <n v="434808.84870548837"/>
    <n v="1087273.597704567"/>
    <n v="18"/>
    <s v="P"/>
    <n v="4715531.2063810499"/>
    <n v="2645931.0685966858"/>
    <m/>
    <s v="No"/>
    <s v="No"/>
    <s v="No"/>
  </r>
  <r>
    <x v="10"/>
    <x v="158"/>
    <s v="CENT EDUC SAN MIGUEL"/>
    <s v="MAZAMORRAS"/>
    <n v="1.7962501"/>
    <n v="-76.947566600000002"/>
    <s v="1,7962501-76,9475666"/>
    <s v="ZNI"/>
    <s v="Si"/>
    <n v="3"/>
    <n v="283348.45398049778"/>
    <n v="198655.7102870137"/>
    <n v="18"/>
    <s v="N"/>
    <n v="4560775.4778895192"/>
    <n v="1756985.1970937611"/>
    <m/>
    <s v="No"/>
    <s v="No"/>
    <s v="No"/>
  </r>
  <r>
    <x v="7"/>
    <x v="189"/>
    <s v="INSTITUCIÓN EDUCATIVA TÉCNICA DE ARROYO HONDO ROBERTO BOTERO MORALES"/>
    <s v="SOLABANDA"/>
    <n v="10.1673878"/>
    <n v="-75.108986999999999"/>
    <s v="10,1673878-75,108987"/>
    <s v="ZNI"/>
    <s v="Si"/>
    <n v="3"/>
    <n v="488061.67125277332"/>
    <n v="1123921.5682180631"/>
    <n v="18"/>
    <s v="P"/>
    <n v="4769026.9731856994"/>
    <n v="2682269.9967908692"/>
    <m/>
    <s v="No"/>
    <s v="No"/>
    <s v="No"/>
  </r>
  <r>
    <x v="21"/>
    <x v="77"/>
    <s v="INSTITUCIÓN EDUCATIVA EL SEJAL"/>
    <s v="CENTRO EDUCATIVO SAN MIGUEL"/>
    <n v="3.9852780000000001"/>
    <n v="-68.299443999999994"/>
    <s v="3,985278-68,299444"/>
    <s v="ZNI"/>
    <s v="Si"/>
    <n v="3"/>
    <n v="577769.03409717348"/>
    <n v="440533.12995145371"/>
    <n v="19"/>
    <s v="N"/>
    <n v="5522173.3841115823"/>
    <n v="1999864.5559486621"/>
    <m/>
    <s v="No"/>
    <s v="Si"/>
    <s v="Si"/>
  </r>
  <r>
    <x v="10"/>
    <x v="190"/>
    <s v="C.E. FLORENCIA"/>
    <s v="FLORENCIA (sede principal)"/>
    <n v="2.5393240000000001"/>
    <n v="-76.563705999999996"/>
    <s v="2,539324-76,563706"/>
    <s v="ZNI"/>
    <s v="Si"/>
    <n v="3"/>
    <n v="326146.74765415961"/>
    <n v="280778.5704017781"/>
    <n v="18"/>
    <s v="N"/>
    <n v="4603737.771972416"/>
    <n v="1839157.187658248"/>
    <m/>
    <s v="No"/>
    <s v="No"/>
    <s v="No"/>
  </r>
  <r>
    <x v="2"/>
    <x v="76"/>
    <s v="INSTITUCION ETNOEDUCATIVA INDIGENA GUN-ARUWAN"/>
    <s v="ESCUELA INDIGENA PEÑIMAKE"/>
    <n v="10.704236399999999"/>
    <n v="-73.492808100000005"/>
    <s v="10,7042364-73,4928081"/>
    <s v="ZNI"/>
    <s v="Si"/>
    <n v="3"/>
    <n v="664831.21624620073"/>
    <n v="1183679.7707496251"/>
    <n v="18"/>
    <s v="P"/>
    <n v="4946131.7340266397"/>
    <n v="2740896.0898122159"/>
    <m/>
    <s v="No"/>
    <s v="Si"/>
    <s v="Si"/>
  </r>
  <r>
    <x v="5"/>
    <x v="47"/>
    <s v="INSTITUCION EDUCATIVA SANTA TERESA"/>
    <s v="SEDE CAMPO HERMOSO"/>
    <n v="2.1897150000000001"/>
    <n v="-73.786727999999997"/>
    <s v="2,189715-73,786728"/>
    <s v="ZNI"/>
    <s v="Si"/>
    <n v="3"/>
    <n v="634918.99475554226"/>
    <n v="242085.06832323119"/>
    <n v="18"/>
    <s v="N"/>
    <n v="4912552.6156816185"/>
    <n v="1800006.10366811"/>
    <m/>
    <s v="No"/>
    <s v="No"/>
    <s v="No"/>
  </r>
  <r>
    <x v="10"/>
    <x v="191"/>
    <s v="INSTITUCIÓN EDUCATIVA PANDIGUANDO"/>
    <s v="LISBOA DAJUANDO"/>
    <n v="2.4417726000000002"/>
    <n v="-76.923879299999996"/>
    <s v="2,4417726-76,9238793"/>
    <s v="ZNI"/>
    <s v="Si"/>
    <n v="3"/>
    <n v="286073.15191261377"/>
    <n v="270043.93798473157"/>
    <n v="18"/>
    <s v="N"/>
    <n v="4563596.5144781247"/>
    <n v="1828469.8210462581"/>
    <m/>
    <s v="No"/>
    <s v="No"/>
    <s v="No"/>
  </r>
  <r>
    <x v="10"/>
    <x v="150"/>
    <s v="I.E. AGROAMBIENTAL NUEVA VISIÓN ALTO NAYA"/>
    <s v="ESCUELA RURAL MIXTA SINAI"/>
    <n v="3.0227780000000002"/>
    <n v="-76.639722000000006"/>
    <s v="3,022778-76,639722"/>
    <s v="ZNI"/>
    <s v="Si"/>
    <n v="3"/>
    <n v="317767.25950304518"/>
    <n v="334248.43680305401"/>
    <n v="18"/>
    <s v="N"/>
    <n v="4595439.1607812978"/>
    <n v="1892705.04315451"/>
    <m/>
    <s v="No"/>
    <s v="No"/>
    <s v="No"/>
  </r>
  <r>
    <x v="10"/>
    <x v="150"/>
    <s v="CENTRO EDUCATIVO LA UNION - LLANITO"/>
    <s v="LA UNION - LLANITO (sede principal)"/>
    <n v="3.1159490000000001"/>
    <n v="-76.723159999999993"/>
    <s v="3,115949-76,72316"/>
    <s v="ZNI"/>
    <s v="Si"/>
    <n v="3"/>
    <n v="308508.12839119392"/>
    <n v="344565.95061233803"/>
    <n v="18"/>
    <s v="N"/>
    <n v="4586187.9011410428"/>
    <n v="1903052.7191464771"/>
    <m/>
    <s v="No"/>
    <s v="No"/>
    <s v="No"/>
  </r>
  <r>
    <x v="7"/>
    <x v="110"/>
    <s v="INSTITUCIÓN EDUCATIVA DEL CERRO DE VERACRUZ"/>
    <s v="EL GARZAL"/>
    <n v="7.9045801000000004"/>
    <n v="-73.854728699999995"/>
    <s v="7,9045801-73,8547287"/>
    <s v="ZNI"/>
    <s v="Si"/>
    <n v="3"/>
    <n v="626245.28204971342"/>
    <n v="873922.59035358368"/>
    <n v="18"/>
    <s v="N"/>
    <n v="4905822.1368784225"/>
    <n v="2431545.560753407"/>
    <m/>
    <s v="No"/>
    <s v="No"/>
    <s v="No"/>
  </r>
  <r>
    <x v="14"/>
    <x v="69"/>
    <s v="INSTITUCION EDUCATIVA SANTO ANGEL"/>
    <s v="PUERTO COLOMBIA"/>
    <n v="7.0813889999999997"/>
    <n v="-70.757221999999999"/>
    <s v="7,081389-70,757222"/>
    <s v="ZNI"/>
    <s v="Si"/>
    <n v="3"/>
    <n v="305917.14606827259"/>
    <n v="783113.13794103626"/>
    <n v="19"/>
    <s v="N"/>
    <n v="5247636.593785244"/>
    <n v="2341080.1912011672"/>
    <m/>
    <s v="No"/>
    <s v="No"/>
    <s v="No"/>
  </r>
  <r>
    <x v="3"/>
    <x v="192"/>
    <s v="CENTRO EDUCATIVO SANTIAGO DE URABA"/>
    <s v="MANTAGORDA"/>
    <n v="7.9611109999999998"/>
    <n v="-76.715277999999998"/>
    <s v="7,961111-76,715278"/>
    <s v="ZNI"/>
    <s v="Si"/>
    <n v="3"/>
    <n v="310932.54590857978"/>
    <n v="880390.66790394101"/>
    <n v="18"/>
    <s v="N"/>
    <n v="4590426.5685309172"/>
    <n v="2439537.1234735688"/>
    <m/>
    <s v="No"/>
    <s v="No"/>
    <s v="No"/>
  </r>
  <r>
    <x v="15"/>
    <x v="193"/>
    <s v="INSTITUCION EDUCATIVA DEPARTAMENTAL MARIANO SANTAMARIA"/>
    <s v="ESCUELA RURAL LA RAMBLA"/>
    <n v="4.6219419999999998"/>
    <n v="-74.355867000000003"/>
    <s v="4,621942-74,355867"/>
    <s v="ZNI"/>
    <s v="Si"/>
    <n v="3"/>
    <n v="571445.84067420266"/>
    <n v="510906.93564642541"/>
    <n v="18"/>
    <s v="N"/>
    <n v="4849659.5448524309"/>
    <n v="2068863.0369239079"/>
    <m/>
    <s v="No"/>
    <s v="No"/>
    <s v="No"/>
  </r>
  <r>
    <x v="22"/>
    <x v="194"/>
    <s v="I.E.TA.. AGRO EL PIÑAL"/>
    <s v="EL NARANJAL"/>
    <n v="9.4246239999999997"/>
    <n v="-75.255234000000002"/>
    <s v="9,424624-75,255234"/>
    <s v="ZNI"/>
    <s v="Si"/>
    <n v="3"/>
    <n v="471979.60505888768"/>
    <n v="1041808.185984045"/>
    <n v="18"/>
    <s v="P"/>
    <n v="4752452.2322872058"/>
    <n v="2600228.6977290958"/>
    <m/>
    <s v="No"/>
    <s v="No"/>
    <s v="No"/>
  </r>
  <r>
    <x v="25"/>
    <x v="195"/>
    <s v="IE SAN ANDRES"/>
    <s v="SE LA CUMBRE"/>
    <n v="5.2969309999999998"/>
    <n v="-75.709729999999993"/>
    <s v="5,296931-75,70973"/>
    <s v="ZNI"/>
    <s v="Si"/>
    <n v="3"/>
    <n v="421357.83903320419"/>
    <n v="585531.71299168526"/>
    <n v="18"/>
    <s v="N"/>
    <n v="4699763.3186931703"/>
    <n v="2143957.7826942671"/>
    <m/>
    <s v="No"/>
    <s v="No"/>
    <s v="No"/>
  </r>
  <r>
    <x v="1"/>
    <x v="48"/>
    <s v="IE INDÍGENA KATIO CHAMI - SABALETA"/>
    <s v="SEDE INDÍGENA QUEBRADA BONITA"/>
    <n v="5.9833333"/>
    <n v="-76.143055599999997"/>
    <s v="5,9833333-76,1430556"/>
    <s v="ZNI"/>
    <s v="Si"/>
    <n v="3"/>
    <n v="373486.58096754813"/>
    <n v="661493.75188117346"/>
    <n v="18"/>
    <s v="N"/>
    <n v="4652116.5822837083"/>
    <n v="2220142.4664167259"/>
    <m/>
    <s v="No"/>
    <s v="Si"/>
    <s v="Si"/>
  </r>
  <r>
    <x v="15"/>
    <x v="196"/>
    <s v="I.E.D. AGRICOLA PARATEBUENO"/>
    <s v="JARDIN INFANTIL MI PEQUEÑO MUNDO"/>
    <n v="4.7141853999999999"/>
    <n v="-74.225218499999997"/>
    <s v="4,7141854-74,2252185"/>
    <s v="ZNI"/>
    <s v="Si"/>
    <n v="3"/>
    <n v="585926.67095120612"/>
    <n v="521118.6677808559"/>
    <n v="18"/>
    <s v="N"/>
    <n v="4864166.0916401157"/>
    <n v="2079031.3156040129"/>
    <m/>
    <s v="No"/>
    <s v="No"/>
    <s v="No"/>
  </r>
  <r>
    <x v="1"/>
    <x v="9"/>
    <s v="IE INDÍGENA DE TARENA"/>
    <s v="SEDE INDÍGENA ALTO TARENA"/>
    <n v="7.9166667000000004"/>
    <n v="-77.1172222"/>
    <s v="7,9166667-77,1172222"/>
    <s v="ZNI"/>
    <s v="Si"/>
    <n v="3"/>
    <n v="266585.24560547742"/>
    <n v="875679.43205339729"/>
    <n v="18"/>
    <s v="N"/>
    <n v="4545996.817705038"/>
    <n v="2435034.227304203"/>
    <m/>
    <s v="No"/>
    <s v="Si"/>
    <s v="Si"/>
  </r>
  <r>
    <x v="17"/>
    <x v="197"/>
    <s v="INSTITUCION EDUCATIVA SANTIAGO POBRE"/>
    <s v="ESC NVA LA LUCHA"/>
    <n v="8.6381153000000008"/>
    <n v="-75.568665100000004"/>
    <s v="8,6381153-75,5686651"/>
    <s v="ZNI"/>
    <s v="Si"/>
    <n v="3"/>
    <n v="437433.88472440891"/>
    <n v="954890.2299460388"/>
    <n v="18"/>
    <s v="P"/>
    <n v="4717414.8607701138"/>
    <n v="2513462.9002300869"/>
    <m/>
    <s v="No"/>
    <s v="No"/>
    <s v="No"/>
  </r>
  <r>
    <x v="0"/>
    <x v="1"/>
    <s v="C.E. INDIG AWA EL HOJAL"/>
    <s v="SEDE # 7 INDIGENA AWA BOCA IMBAPI"/>
    <n v="1.6430556000000001"/>
    <n v="-78.660555599999995"/>
    <s v="1,6430556-78,6605556"/>
    <s v="ZNI"/>
    <s v="Si"/>
    <n v="3"/>
    <n v="760287.9760079392"/>
    <n v="181759.93887309451"/>
    <n v="17"/>
    <s v="N"/>
    <n v="4369599.5011918051"/>
    <n v="1740479.469933969"/>
    <m/>
    <s v="No"/>
    <s v="Si"/>
    <s v="Si"/>
  </r>
  <r>
    <x v="0"/>
    <x v="1"/>
    <s v="I.E. FRANCISCO JOSE DE CALDAS"/>
    <s v="SEDE # 6 INGUAPI DEL CARMEN"/>
    <n v="1.6763889999999999"/>
    <n v="-78.754722000000001"/>
    <s v="1,676389-78,754722"/>
    <s v="ZNI"/>
    <s v="Si"/>
    <n v="3"/>
    <n v="749801.27286708564"/>
    <n v="185435.12542486459"/>
    <n v="17"/>
    <s v="N"/>
    <n v="4359087.9811982177"/>
    <n v="1744211.2754724389"/>
    <m/>
    <s v="Sí"/>
    <s v="No"/>
    <s v="Si"/>
  </r>
  <r>
    <x v="0"/>
    <x v="1"/>
    <s v="CENTRO EDUCATIVO  INDIGENA AWA  QUEJUAMBI"/>
    <s v="SEDE # 9 INDIGENA AWA PIEDRA SELLADA"/>
    <n v="1.5248320932999999"/>
    <n v="-78.674647055199998"/>
    <s v="1,5248320933-78,6746470552"/>
    <s v="ZNI"/>
    <s v="Si"/>
    <n v="3"/>
    <m/>
    <m/>
    <m/>
    <m/>
    <n v="4367988.9496662254"/>
    <n v="1727357.165407938"/>
    <m/>
    <s v="No"/>
    <s v="Si"/>
    <s v="Si"/>
  </r>
  <r>
    <x v="3"/>
    <x v="198"/>
    <s v="I. E. PIAMONTE"/>
    <s v="C.E.R. SAN MATIAS"/>
    <n v="7.5774999999999997"/>
    <n v="-75.352221999999998"/>
    <s v="7,5775-75,352222"/>
    <s v="ZNI"/>
    <s v="Si"/>
    <n v="3"/>
    <m/>
    <m/>
    <m/>
    <m/>
    <n v="4740560.1855027387"/>
    <n v="2396007.210914589"/>
    <m/>
    <s v="No"/>
    <s v="No"/>
    <s v="No"/>
  </r>
  <r>
    <x v="25"/>
    <x v="183"/>
    <s v="IE COLEGIO ETNOEDUCATIVO EMBERA CHAMI"/>
    <s v="SE BOTUMA"/>
    <n v="5.2688889000000003"/>
    <n v="-76.125555599999998"/>
    <s v="5,2688889-76,1255556"/>
    <s v="ZNI"/>
    <s v="Si"/>
    <n v="3"/>
    <n v="375271.58299585257"/>
    <n v="582499.50118732336"/>
    <n v="18"/>
    <s v="N"/>
    <n v="4653632.1997791016"/>
    <n v="2141071.679686809"/>
    <m/>
    <s v="No"/>
    <s v="Si"/>
    <s v="Si"/>
  </r>
  <r>
    <x v="14"/>
    <x v="40"/>
    <s v="CENTRO EDUCATIVO SAN JUAN BOSCO"/>
    <s v="SAN JUAN BOSCO(ANTES SAN LUIS A )"/>
    <n v="6.6883917247999998"/>
    <n v="-71.3420191381"/>
    <s v="6,6883917248-71,3420191381"/>
    <s v="ZNI"/>
    <s v="Si"/>
    <n v="3"/>
    <n v="166021.44365805641"/>
    <n v="0"/>
    <n v="31"/>
    <s v="N"/>
    <n v="5183196.193299883"/>
    <n v="2297364.34663489"/>
    <m/>
    <s v="No"/>
    <s v="No"/>
    <s v="No"/>
  </r>
  <r>
    <x v="11"/>
    <x v="93"/>
    <s v="I.E.R. SAN JOSE DE CAQUETANIA"/>
    <s v="EDEN DEL TIGRE"/>
    <n v="2.0424426000000002"/>
    <n v="-74.760152500000004"/>
    <s v="2,0424426-74,7601525"/>
    <s v="ZNI"/>
    <s v="Si"/>
    <n v="3"/>
    <n v="526672.25779146526"/>
    <n v="225754.22324274361"/>
    <n v="18"/>
    <s v="N"/>
    <n v="4804310.108611105"/>
    <n v="1783818.5824204721"/>
    <m/>
    <s v="No"/>
    <s v="No"/>
    <s v="No"/>
  </r>
  <r>
    <x v="7"/>
    <x v="199"/>
    <s v="INSTITUCIÓN EDUCATIVA EL HOBO"/>
    <s v="SAN JOSE DE BAJO GRANDE"/>
    <n v="9.6872880000000006"/>
    <n v="-75.224030999999997"/>
    <s v="9,687288-75,224031"/>
    <s v="ZNI"/>
    <s v="Si"/>
    <n v="3"/>
    <n v="475424.03749317979"/>
    <n v="1070846.351750215"/>
    <n v="18"/>
    <s v="P"/>
    <n v="4756066.198718477"/>
    <n v="2629256.2478476092"/>
    <m/>
    <s v="No"/>
    <s v="No"/>
    <s v="No"/>
  </r>
  <r>
    <x v="7"/>
    <x v="199"/>
    <s v="INSTITUCIÓN EDUCATIVA TÉCNICA AGROPECUARIA DE MACAYEPOS"/>
    <s v="VERRUGUITA"/>
    <n v="9.7733150999999996"/>
    <n v="-75.233525900000004"/>
    <s v="9,7733151-75,2335259"/>
    <s v="ZNI"/>
    <s v="Si"/>
    <n v="3"/>
    <n v="474389.00367196213"/>
    <n v="1080358.4339148791"/>
    <n v="18"/>
    <s v="P"/>
    <n v="4755087.0062021706"/>
    <n v="2638777.4337624651"/>
    <m/>
    <s v="No"/>
    <s v="No"/>
    <s v="No"/>
  </r>
  <r>
    <x v="7"/>
    <x v="199"/>
    <s v="INSTITUCIÓN EDUCATIVA TÉCNICA EN EXPLOTACIONES AGROPECUARIAS ECOLOGICAS Y EN SISTEMAS DE  SAN ISID"/>
    <s v="ARROYO DE ARENA"/>
    <n v="9.7251478000000002"/>
    <n v="-75.167333799999994"/>
    <s v="9,7251478-75,1673338"/>
    <s v="ZNI"/>
    <s v="Si"/>
    <n v="3"/>
    <n v="481645.74077163631"/>
    <n v="1075028.634412396"/>
    <n v="18"/>
    <s v="P"/>
    <n v="4762314.3713787869"/>
    <n v="2633403.1181361661"/>
    <m/>
    <s v="No"/>
    <s v="No"/>
    <s v="No"/>
  </r>
  <r>
    <x v="1"/>
    <x v="3"/>
    <s v="IE ROBINSON PALACIOS DE NAPIPI"/>
    <s v="SEDE LA ISLA"/>
    <n v="6.8286254"/>
    <n v="-76.934766600000003"/>
    <s v="6,8286254-76,9347666"/>
    <s v="ZNI"/>
    <s v="Si"/>
    <n v="3"/>
    <n v="286186.27255852311"/>
    <n v="755233.41827649355"/>
    <n v="18"/>
    <s v="N"/>
    <n v="4565083.7811041242"/>
    <n v="2314329.3008307908"/>
    <m/>
    <s v="Sí"/>
    <s v="No"/>
    <s v="Si"/>
  </r>
  <r>
    <x v="7"/>
    <x v="112"/>
    <s v="INSTITUCIÓN EDUCATIVA MANUEL FRANCISCO OBREGON"/>
    <s v="VIDA TRANQUILA"/>
    <n v="8.8613219999999995"/>
    <n v="-74.470286599999994"/>
    <s v="8,861322-74,4702866"/>
    <s v="ZNI"/>
    <s v="Si"/>
    <n v="3"/>
    <n v="558245.71208702761"/>
    <n v="979561.85334661533"/>
    <n v="18"/>
    <s v="P"/>
    <n v="4838381.5428273845"/>
    <n v="2537497.4362303"/>
    <m/>
    <s v="No"/>
    <s v="No"/>
    <s v="No"/>
  </r>
  <r>
    <x v="23"/>
    <x v="122"/>
    <s v="INSTITUCION EDUCATIVA TECNICA OLAYA HERRERA"/>
    <s v="MACO ALTO"/>
    <n v="3.8125"/>
    <n v="-75.3316667"/>
    <s v="3,8125-75,3316667"/>
    <s v="ZNI"/>
    <s v="Si"/>
    <n v="3"/>
    <n v="463174.72400108399"/>
    <n v="421409.12550951348"/>
    <n v="18"/>
    <s v="N"/>
    <n v="4741146.5156184928"/>
    <n v="1979633.305560325"/>
    <m/>
    <s v="No"/>
    <s v="No"/>
    <s v="No"/>
  </r>
  <r>
    <x v="3"/>
    <x v="132"/>
    <s v="I. E. R. MULATICOS PIEDRECITAS"/>
    <s v="CENTRO EDUCATIVO RURAL EL DESCANSO"/>
    <n v="8.51145868415"/>
    <n v="-76.760063767399998"/>
    <s v="8,51145868415-76,7600637674"/>
    <s v="ZNI"/>
    <s v="Si"/>
    <n v="3"/>
    <m/>
    <m/>
    <m/>
    <m/>
    <n v="4586056.3351032306"/>
    <n v="2500526.6532376879"/>
    <m/>
    <s v="No"/>
    <s v="No"/>
    <s v="No"/>
  </r>
  <r>
    <x v="3"/>
    <x v="132"/>
    <s v="INSTITUCION EDUCATIVA RURAL LAS CHANGAS"/>
    <s v="C.E.R. NUESTRA SEÑORA DEL CARMEN"/>
    <n v="8.5733329999999999"/>
    <n v="-76.605000000000004"/>
    <s v="8,573333-76,605"/>
    <s v="ZNI"/>
    <s v="Si"/>
    <n v="3"/>
    <n v="323363.98003526591"/>
    <n v="948050.48054126848"/>
    <n v="18"/>
    <s v="P"/>
    <n v="4603213.5260466533"/>
    <n v="2507214.6158933672"/>
    <m/>
    <s v="No"/>
    <s v="No"/>
    <s v="No"/>
  </r>
  <r>
    <x v="14"/>
    <x v="200"/>
    <s v="INSTITUCION EDUCATIVA ALTO CITACA."/>
    <s v="GUADUALITO 2"/>
    <n v="6.9538596000000004"/>
    <n v="-71.872333400000002"/>
    <s v="6,9538596-71,8723334"/>
    <s v="ZNI"/>
    <s v="Si"/>
    <n v="3"/>
    <n v="182586.814972972"/>
    <n v="769612.0712610333"/>
    <n v="19"/>
    <s v="N"/>
    <n v="5124522.1393058887"/>
    <n v="2326538.5312010702"/>
    <m/>
    <s v="No"/>
    <s v="No"/>
    <s v="No"/>
  </r>
  <r>
    <x v="14"/>
    <x v="200"/>
    <s v="CENTRO EDUCATIVO LUIS ANTONIO CALVO"/>
    <s v="LUIS ANTONIO CALVO"/>
    <n v="7.0085490000000004"/>
    <n v="-71.825479999999999"/>
    <s v="7,008549-71,82548"/>
    <s v="ZNI"/>
    <s v="Si"/>
    <n v="3"/>
    <n v="187804.8961692288"/>
    <n v="775633.75903811434"/>
    <n v="19"/>
    <s v="N"/>
    <n v="5129681.5392267732"/>
    <n v="2332595.6592091951"/>
    <m/>
    <s v="No"/>
    <s v="No"/>
    <s v="No"/>
  </r>
  <r>
    <x v="24"/>
    <x v="201"/>
    <s v="COLEGIO FRANCISCO SAN JUAN"/>
    <s v="COLEGIO FRANCISCO SAN JUAN - SEDE PRINCIPAL"/>
    <n v="7.5176622999999996"/>
    <n v="-73.045363199999997"/>
    <s v="7,5176623-73,0453632"/>
    <s v="ZNI"/>
    <s v="Si"/>
    <n v="3"/>
    <n v="715685.65060802677"/>
    <n v="831456.75252700027"/>
    <n v="18"/>
    <s v="N"/>
    <n v="4994997.314894611"/>
    <n v="2388692.5486957631"/>
    <m/>
    <s v="No"/>
    <s v="No"/>
    <s v="No"/>
  </r>
  <r>
    <x v="23"/>
    <x v="202"/>
    <s v="INSTITUCION EDUCATIVA TECNICA CAMACHO ANGARITA"/>
    <s v="JOSE MARIA CORDOBA"/>
    <n v="3.6119439999999998"/>
    <n v="-75.593889000000004"/>
    <s v="3,611944-75,593889"/>
    <s v="ZNI"/>
    <s v="Si"/>
    <n v="3"/>
    <n v="434044.2378042721"/>
    <n v="399255.17641952401"/>
    <n v="18"/>
    <s v="N"/>
    <n v="4711951.5940771066"/>
    <n v="1957534.3971792499"/>
    <n v="1"/>
    <s v="No"/>
    <s v="No"/>
    <s v="No"/>
  </r>
  <r>
    <x v="15"/>
    <x v="203"/>
    <s v="INSTITUCIÓN EDUCATIVA RURAL DEPARTAMENTAL MURCA"/>
    <s v="INSTITUCIÓN EDUCATIVA RURAL DEPARTAMENTAL MURCA"/>
    <n v="4.6807297999999999"/>
    <n v="-73.489983100000003"/>
    <s v="4,6807298-73,4899831"/>
    <s v="ZNI"/>
    <s v="Si"/>
    <n v="3"/>
    <n v="667489.67928317527"/>
    <n v="517552.95637679298"/>
    <n v="18"/>
    <s v="N"/>
    <n v="4945678.8650757279"/>
    <n v="2075234.276952331"/>
    <m/>
    <s v="No"/>
    <s v="No"/>
    <s v="No"/>
  </r>
  <r>
    <x v="3"/>
    <x v="204"/>
    <s v="I. E. LLANO DE CORDOBA"/>
    <s v="C. E. R. CHORRO DE LAGRIMAS"/>
    <n v="6.7750906999999998"/>
    <n v="-74.475551199999998"/>
    <s v="6,7750907-74,4755512"/>
    <s v="ZNI"/>
    <s v="Si"/>
    <n v="3"/>
    <n v="557953.99218081636"/>
    <n v="748917.32734739501"/>
    <n v="18"/>
    <s v="N"/>
    <n v="4836994.6805392932"/>
    <n v="2306883.5569883799"/>
    <m/>
    <s v="No"/>
    <s v="No"/>
    <s v="No"/>
  </r>
  <r>
    <x v="3"/>
    <x v="205"/>
    <s v="I. E. PUEBLO NUEVO"/>
    <s v="I.E.R NARANJAL LA VEGA"/>
    <n v="6.9123047"/>
    <n v="-75.082524300000003"/>
    <s v="6,9123047-75,0825243"/>
    <s v="ZNI"/>
    <s v="Si"/>
    <n v="3"/>
    <n v="490883.4121489948"/>
    <n v="764055.25872333779"/>
    <n v="18"/>
    <s v="N"/>
    <n v="4769982.9228051538"/>
    <n v="2322301.5147156962"/>
    <m/>
    <s v="No"/>
    <s v="No"/>
    <s v="No"/>
  </r>
  <r>
    <x v="9"/>
    <x v="23"/>
    <s v="NUESTRA SEÑORA DEL PERPETUO SOCORRO"/>
    <s v="NUESTRA SEÑORA DEL PERPETUO SOCORRO"/>
    <n v="3.5783714"/>
    <n v="-77.158235899999994"/>
    <s v="3,5783714-77,1582359"/>
    <s v="ZNI"/>
    <s v="Si"/>
    <n v="3"/>
    <n v="260250.83484900731"/>
    <n v="395804.64217725868"/>
    <n v="18"/>
    <s v="N"/>
    <n v="4537968.0184925543"/>
    <n v="1954461.8003516709"/>
    <m/>
    <s v="Sí"/>
    <s v="No"/>
    <s v="Si"/>
  </r>
  <r>
    <x v="9"/>
    <x v="23"/>
    <s v="JAIME ROOCK"/>
    <s v="JAIME ROOCK"/>
    <n v="3.8866619999999998"/>
    <n v="-77.072783000000001"/>
    <s v="3,886662-77,072783"/>
    <s v="ZNI"/>
    <s v="Si"/>
    <n v="3"/>
    <n v="269827.99588215369"/>
    <n v="429881.84316739207"/>
    <n v="18"/>
    <s v="N"/>
    <n v="4547637.3687499352"/>
    <n v="1988568.359181666"/>
    <m/>
    <s v="Sí"/>
    <s v="No"/>
    <s v="Si"/>
  </r>
  <r>
    <x v="9"/>
    <x v="23"/>
    <s v="RAUL OREJUELA BUENO"/>
    <s v="RAUL OREJUELA BUENO"/>
    <n v="3.3305495000000001"/>
    <n v="-77.386131500000005"/>
    <s v="3,3305495-77,3861315"/>
    <s v="ZNI"/>
    <s v="Si"/>
    <n v="3"/>
    <n v="234852.1224552062"/>
    <n v="368450.84761920793"/>
    <n v="18"/>
    <s v="N"/>
    <n v="4512470.823570488"/>
    <n v="1927117.9064614209"/>
    <m/>
    <s v="Sí"/>
    <s v="No"/>
    <s v="Si"/>
  </r>
  <r>
    <x v="4"/>
    <x v="12"/>
    <s v="INSTITUCIÓN ETNOEDUCATIVA INTEGRAL RURAL &quot;BAHIA HONDITA"/>
    <s v="SEDE MAURIPAO"/>
    <n v="12.342219999999999"/>
    <n v="-71.713890000000006"/>
    <s v="12,34222-71,71389"/>
    <s v="MIXTO"/>
    <s v="Si"/>
    <n v="3"/>
    <n v="204845.33951236529"/>
    <n v="1365891.088473123"/>
    <n v="19"/>
    <s v="P"/>
    <n v="5139780.4598672278"/>
    <n v="2922235.0499127442"/>
    <m/>
    <s v="No"/>
    <s v="No"/>
    <s v="No"/>
  </r>
  <r>
    <x v="0"/>
    <x v="206"/>
    <s v="INSTITUCION EDUCATIVA NUESTRA SEÑORA DEL PILAR"/>
    <s v="SEDE 2 CAUPUERAN"/>
    <n v="0.93444400000000005"/>
    <n v="-77.678888999999998"/>
    <s v="0,934444-77,678889"/>
    <s v="ZNI"/>
    <s v="Si"/>
    <n v="3"/>
    <n v="201836.77569442781"/>
    <n v="103397.96823340221"/>
    <n v="18"/>
    <s v="N"/>
    <n v="4479050.9593212819"/>
    <n v="1661639.914324858"/>
    <m/>
    <s v="No"/>
    <s v="No"/>
    <s v="No"/>
  </r>
  <r>
    <x v="26"/>
    <x v="207"/>
    <s v="INSTITUCION EDUCATIVA PUERTO QUINCHANA"/>
    <s v="VILLA FATIMA"/>
    <n v="1.9027529999999999"/>
    <n v="-76.393320000000003"/>
    <s v="1,902753-76,39332"/>
    <s v="ZNI"/>
    <s v="Si"/>
    <n v="3"/>
    <n v="345027.93933918211"/>
    <n v="210374.72630155829"/>
    <n v="18"/>
    <s v="N"/>
    <n v="4622544.5393443676"/>
    <n v="1768648.979689958"/>
    <m/>
    <s v="No"/>
    <s v="No"/>
    <s v="No"/>
  </r>
  <r>
    <x v="13"/>
    <x v="36"/>
    <s v="I.E.D. DE SAN JAVIER"/>
    <s v="ESCUELA RURAL DE MACAQUIÑO(INTERNADO)"/>
    <n v="1.0297221999999999"/>
    <n v="-70.410833299999993"/>
    <s v="1,0297222-70,4108333"/>
    <s v="ZNI"/>
    <s v="Si"/>
    <n v="3"/>
    <n v="343018.79885622818"/>
    <n v="113850.1032204662"/>
    <n v="19"/>
    <s v="N"/>
    <n v="5288046.5913936719"/>
    <n v="1671936.3749307001"/>
    <m/>
    <s v="No"/>
    <s v="Si"/>
    <s v="Si"/>
  </r>
  <r>
    <x v="9"/>
    <x v="208"/>
    <s v="INSTITUCION EDUCATIVA AGRICOLA DE GUADALAJARA DE BUGA"/>
    <s v="ANTONIO JOSE DE SUCRE"/>
    <n v="3.9163584999999999"/>
    <n v="-76.297005799999994"/>
    <s v="3,9163585-76,2970058"/>
    <s v="ZNI"/>
    <s v="Si"/>
    <n v="3"/>
    <n v="355998.23609119508"/>
    <n v="432993.38258492458"/>
    <n v="18"/>
    <s v="N"/>
    <n v="4633921.7222554712"/>
    <n v="1991478.3491178481"/>
    <m/>
    <s v="No"/>
    <s v="No"/>
    <s v="No"/>
  </r>
  <r>
    <x v="16"/>
    <x v="209"/>
    <s v="I.E. NICOLAS CUERVO Y ROJAS"/>
    <s v="COL ESTATAL NICOLAS CUERVO Y R - SECCION A"/>
    <n v="5.5936567999999998"/>
    <n v="-73.309612599999994"/>
    <s v="5,5936568-73,3096126"/>
    <s v="ZNI"/>
    <s v="Si"/>
    <n v="3"/>
    <n v="687234.8917276928"/>
    <n v="618556.10502469249"/>
    <n v="18"/>
    <s v="N"/>
    <n v="4965724.3895901246"/>
    <n v="2176097.9764118632"/>
    <m/>
    <s v="No"/>
    <s v="No"/>
    <s v="No"/>
  </r>
  <r>
    <x v="7"/>
    <x v="210"/>
    <s v="INSTITUCIÓN EDUCATIVA DE HATILLO DE LOBA"/>
    <s v="DEL CERRO DE LAS AGUADAS"/>
    <n v="8.9616629999999997"/>
    <n v="-74.544490999999994"/>
    <s v="8,961663-74,544491"/>
    <s v="ZNI"/>
    <s v="Si"/>
    <n v="3"/>
    <n v="550072.57571948098"/>
    <n v="990644.75086622359"/>
    <n v="18"/>
    <s v="P"/>
    <n v="4830269.248367561"/>
    <n v="2548623.3003151161"/>
    <m/>
    <s v="No"/>
    <s v="No"/>
    <s v="No"/>
  </r>
  <r>
    <x v="22"/>
    <x v="211"/>
    <s v="CENTRO EDUCATIVO EDUARDO SANTOS"/>
    <s v="CENTRO EDUCATIVO SAN GREGORIO"/>
    <n v="8.5033329999999996"/>
    <n v="-74.730891999999997"/>
    <s v="8,503333-74,730892"/>
    <s v="ZNI"/>
    <s v="Si"/>
    <n v="3"/>
    <n v="529618.07794264262"/>
    <n v="939953.06390899559"/>
    <n v="18"/>
    <s v="P"/>
    <n v="4809546.7101900578"/>
    <n v="2498041.6644361969"/>
    <m/>
    <s v="No"/>
    <s v="No"/>
    <s v="No"/>
  </r>
  <r>
    <x v="6"/>
    <x v="212"/>
    <s v="INSTITUCION EDUCATIVA DEPARTAMENTAL MANUEL SALVADOR MEZA CAMARGO"/>
    <s v="EUM DAGOBERTO MEZA"/>
    <n v="10.0288784471"/>
    <n v="-74.215195420699999"/>
    <s v="10,0288784471-74,2151954207"/>
    <s v="ZNI"/>
    <s v="Si"/>
    <n v="3"/>
    <m/>
    <m/>
    <m/>
    <m/>
    <n v="4866875.6661012303"/>
    <n v="2666457.1808852698"/>
    <m/>
    <s v="No"/>
    <s v="No"/>
    <s v="No"/>
  </r>
  <r>
    <x v="7"/>
    <x v="112"/>
    <s v="INSTITUCIÓN EDUCATIVA  RUFINA VIEJA"/>
    <s v="RUFINA NUEVA"/>
    <n v="8.6970959000000008"/>
    <n v="-74.268809300000001"/>
    <s v="8,6970959-74,2688093"/>
    <s v="ZNI"/>
    <s v="Si"/>
    <n v="3"/>
    <n v="580435.92095422908"/>
    <n v="961441.82313481928"/>
    <n v="18"/>
    <s v="P"/>
    <n v="4860470.9332801551"/>
    <n v="2519262.686292625"/>
    <m/>
    <s v="No"/>
    <s v="No"/>
    <s v="No"/>
  </r>
  <r>
    <x v="1"/>
    <x v="75"/>
    <s v="CE INDÍGENA DE LANA"/>
    <s v="SEDE INDÍGENA DE CUMA"/>
    <n v="5.65"/>
    <n v="-76.399722199999999"/>
    <s v="5,65-76,3997222"/>
    <s v="ZNI"/>
    <s v="Si"/>
    <n v="3"/>
    <n v="344982.38629592198"/>
    <n v="624701.49296771921"/>
    <n v="18"/>
    <s v="N"/>
    <n v="4623454.1319051161"/>
    <n v="2183415.4942348241"/>
    <m/>
    <s v="No"/>
    <s v="Si"/>
    <s v="Si"/>
  </r>
  <r>
    <x v="17"/>
    <x v="213"/>
    <s v="INSTITUCION EDUCATIVA  NARANJAL"/>
    <s v="NARANJAL ARRIBA"/>
    <n v="9.1935529000000002"/>
    <n v="-76.109969300000003"/>
    <s v="9,1935529-76,1099693"/>
    <s v="ZNI"/>
    <s v="Si"/>
    <n v="3"/>
    <n v="378057.10297107429"/>
    <n v="1016439.688657578"/>
    <n v="18"/>
    <s v="P"/>
    <n v="4658330.9103886886"/>
    <n v="2575376.4282732699"/>
    <m/>
    <s v="No"/>
    <s v="No"/>
    <s v="No"/>
  </r>
  <r>
    <x v="1"/>
    <x v="14"/>
    <s v="IE INDÍGENA ARMANDO ACHITO LUBIASA DE NUSSI PURRÚ"/>
    <s v="SEDE INDÍGENA DOS BOCAS"/>
    <n v="6.8718870000000001"/>
    <n v="-77.555267999999998"/>
    <s v="6,871887-77,555268"/>
    <s v="ZNI"/>
    <s v="Si"/>
    <n v="3"/>
    <n v="217600.1907354609"/>
    <n v="760340.28636144637"/>
    <n v="18"/>
    <s v="N"/>
    <n v="4496412.3246847596"/>
    <n v="2319731.0813367059"/>
    <m/>
    <s v="No"/>
    <s v="Si"/>
    <s v="Si"/>
  </r>
  <r>
    <x v="6"/>
    <x v="20"/>
    <s v="INSTITUCION EDUCATIVA DEPARTAMENTAL AGOPECUARIA JUAN FRANCISCO OSPINA"/>
    <s v="GUAYABITOS"/>
    <n v="10.519088099999999"/>
    <n v="-74.180858400000005"/>
    <s v="10,5190881-74,1808584"/>
    <s v="ZNI"/>
    <s v="Si"/>
    <n v="3"/>
    <n v="589630.96654134954"/>
    <n v="1162922.578753446"/>
    <n v="18"/>
    <s v="P"/>
    <n v="4870837.010497163"/>
    <n v="2720632.8508273591"/>
    <m/>
    <s v="No"/>
    <s v="No"/>
    <s v="No"/>
  </r>
  <r>
    <x v="0"/>
    <x v="214"/>
    <s v="INSTITUCION EDUCATIVA TECNICO AGROECOLOGICO EL MOTILON"/>
    <s v="SEDE 5 LA AGUADA"/>
    <n v="1.2528845"/>
    <n v="-77.571910200000005"/>
    <s v="1,2528845-77,5719102"/>
    <s v="ZNI"/>
    <s v="Si"/>
    <n v="3"/>
    <n v="213782.05858738691"/>
    <n v="138622.13426374609"/>
    <n v="18"/>
    <s v="N"/>
    <n v="4491041.6789592626"/>
    <n v="1696920.4372070429"/>
    <m/>
    <s v="No"/>
    <s v="No"/>
    <s v="No"/>
  </r>
  <r>
    <x v="0"/>
    <x v="215"/>
    <s v="INSTITUCION  EDUCATIVA ROSAFLORIDA"/>
    <s v="SEDE 2 DE ROSAFLORIDA"/>
    <n v="1.4541546000000001"/>
    <n v="-77.109511699999999"/>
    <s v="1,4541546-77,1095117"/>
    <s v="ZNI"/>
    <s v="Si"/>
    <n v="3"/>
    <n v="265285.93155161833"/>
    <n v="160837.80844219841"/>
    <n v="18"/>
    <s v="N"/>
    <n v="4542649.0100529827"/>
    <n v="1719130.105855159"/>
    <m/>
    <s v="No"/>
    <s v="No"/>
    <s v="No"/>
  </r>
  <r>
    <x v="7"/>
    <x v="118"/>
    <s v="INSTITUCIÓN EDUCATIVA TÉCNICA  AGROINDUSTRIAL DE CALAMAR"/>
    <s v="LAS CABAÑAS"/>
    <n v="10.172586000000001"/>
    <n v="-75.030103400000002"/>
    <s v="10,172586-75,0301034"/>
    <s v="ZNI"/>
    <s v="Si"/>
    <n v="3"/>
    <n v="496702.55823526031"/>
    <n v="1124494.454072901"/>
    <n v="18"/>
    <s v="P"/>
    <n v="4777673.2626138646"/>
    <n v="2682789.7131923642"/>
    <m/>
    <s v="No"/>
    <s v="No"/>
    <s v="No"/>
  </r>
  <r>
    <x v="6"/>
    <x v="216"/>
    <s v="INSTITUCION EDUCATIVA DEPARTAMENTAL TECNICA AGROPECUARIA CARMEN DE ARIGUANI"/>
    <s v="ERM COMUNITARIA ARIGUANI"/>
    <n v="9.7221889000000008"/>
    <n v="-74.072707899999997"/>
    <s v="9,7221889-74,0727079"/>
    <s v="ZNI"/>
    <s v="Si"/>
    <n v="3"/>
    <n v="601716.39948851126"/>
    <n v="1074835.97344032"/>
    <n v="18"/>
    <s v="P"/>
    <n v="4882378.1071674647"/>
    <n v="2632502.407825422"/>
    <m/>
    <s v="No"/>
    <s v="No"/>
    <s v="No"/>
  </r>
  <r>
    <x v="4"/>
    <x v="66"/>
    <s v="INSTITUCION ETNOEDUCATIVA #14"/>
    <s v="JULUA´IPA"/>
    <n v="11.4293785"/>
    <n v="-72.900926999999996"/>
    <s v="11,4293785-72,900927"/>
    <s v="ZNI"/>
    <s v="Si"/>
    <n v="3"/>
    <n v="729020.04888855037"/>
    <n v="1264288.272970492"/>
    <n v="18"/>
    <s v="P"/>
    <n v="5010802.8292544344"/>
    <n v="2821002.4898396339"/>
    <m/>
    <s v="No"/>
    <s v="Si"/>
    <s v="Si"/>
  </r>
  <r>
    <x v="4"/>
    <x v="66"/>
    <s v="CENTRO ETNOEDUCATIVO WIWA SHENZHUWIMAKU"/>
    <s v="EL LIMON"/>
    <n v="11.063704899399999"/>
    <n v="-73.139839321400004"/>
    <s v="11,0637048994-73,1398393214"/>
    <s v="ZNI"/>
    <s v="Si"/>
    <n v="3"/>
    <m/>
    <m/>
    <m/>
    <m/>
    <n v="4984732.8025706336"/>
    <n v="2780587.0303143212"/>
    <m/>
    <s v="No"/>
    <s v="Si"/>
    <s v="Si"/>
  </r>
  <r>
    <x v="4"/>
    <x v="66"/>
    <s v="CENTRO ETNOEDUCATIVO #16"/>
    <s v="KOLOYOO"/>
    <n v="11.223991681999999"/>
    <n v="-72.785709670000003"/>
    <s v="11,223991682-72,78570967"/>
    <s v="ZNI"/>
    <s v="Si"/>
    <n v="3"/>
    <m/>
    <m/>
    <m/>
    <m/>
    <n v="5023382.7367434204"/>
    <n v="2798308.0271703042"/>
    <m/>
    <s v="No"/>
    <s v="Si"/>
    <s v="Si"/>
  </r>
  <r>
    <x v="4"/>
    <x v="66"/>
    <s v="INSTITUCION ETNOEDUCATIVA #10"/>
    <s v="MOCHOMANA"/>
    <n v="11.510277777800001"/>
    <n v="-72.862499999999997"/>
    <s v="11,5102777778-72,8625"/>
    <s v="ZNI"/>
    <s v="Si"/>
    <n v="3"/>
    <m/>
    <m/>
    <m/>
    <m/>
    <n v="5014988.6134625841"/>
    <n v="2829946.0008533341"/>
    <m/>
    <s v="No"/>
    <s v="Si"/>
    <s v="Si"/>
  </r>
  <r>
    <x v="6"/>
    <x v="217"/>
    <s v="INSTITUCION EDUCATIVA DEPARTAMENTAL TECNICA FRANCISCO JOSE DE CALDAS"/>
    <s v="ERM SANTA CATALINA"/>
    <n v="10.027495699999999"/>
    <n v="-74.621718700000002"/>
    <s v="10,0274957-74,6217187"/>
    <s v="ZNI"/>
    <s v="Si"/>
    <n v="3"/>
    <n v="541454.72613999085"/>
    <n v="1108476.3380364371"/>
    <n v="18"/>
    <s v="P"/>
    <n v="4822330.5565010672"/>
    <n v="2666496.3860141579"/>
    <m/>
    <s v="No"/>
    <s v="No"/>
    <s v="No"/>
  </r>
  <r>
    <x v="12"/>
    <x v="125"/>
    <s v="INSTITUCION EDUCATIVA SAN PEDRO APOSTOL"/>
    <s v="SEDE CORAZONES"/>
    <n v="7.9837125000000002"/>
    <n v="-72.929824800000006"/>
    <s v="7,9837125-72,9298248"/>
    <s v="ZNI"/>
    <s v="Si"/>
    <n v="3"/>
    <n v="728188.73003128939"/>
    <n v="883069.99012500921"/>
    <n v="18"/>
    <s v="N"/>
    <n v="5007730.4638424432"/>
    <n v="2440194.292406389"/>
    <m/>
    <s v="No"/>
    <s v="No"/>
    <s v="No"/>
  </r>
  <r>
    <x v="17"/>
    <x v="218"/>
    <s v="INSTITUCION EDUCATIVA RANCHERIA"/>
    <s v="ANIBAL JANNA"/>
    <n v="8.9431253999999996"/>
    <n v="-75.445920299999997"/>
    <s v="8,9431254-75,4459203"/>
    <s v="ZNI"/>
    <s v="Si"/>
    <n v="3"/>
    <n v="450979.01625866961"/>
    <n v="988593.93962242967"/>
    <n v="18"/>
    <s v="P"/>
    <n v="4731146.6378929196"/>
    <n v="2547110.7298834389"/>
    <m/>
    <s v="No"/>
    <s v="No"/>
    <s v="No"/>
  </r>
  <r>
    <x v="24"/>
    <x v="219"/>
    <s v="COLEGIO FLORENTINO GONZALEZ"/>
    <s v="ESCUELA RURAL LA HOYA"/>
    <n v="6.2122289999999998"/>
    <n v="-73.725014999999999"/>
    <s v="6,212229-73,725015"/>
    <s v="ZNI"/>
    <s v="Si"/>
    <n v="3"/>
    <n v="641057.78390398563"/>
    <n v="686834.76524452562"/>
    <n v="18"/>
    <s v="N"/>
    <n v="4919824.5688074194"/>
    <n v="2244494.564071028"/>
    <m/>
    <s v="No"/>
    <s v="No"/>
    <s v="No"/>
  </r>
  <r>
    <x v="7"/>
    <x v="167"/>
    <s v="INSTITUCIÓN EDUCATIVA TÉCNICA AGROPECUARIA TÓMAS DANIELS DE PATICO"/>
    <s v="EL PORVENIR"/>
    <n v="9.3010590000000004"/>
    <n v="-74.565876000000003"/>
    <s v="9,301059-74,565876"/>
    <s v="ZNI"/>
    <s v="Si"/>
    <n v="3"/>
    <n v="547676.62907556782"/>
    <n v="1028165.883106497"/>
    <n v="18"/>
    <s v="P"/>
    <n v="4828081.3799563404"/>
    <n v="2586154.567707818"/>
    <n v="1"/>
    <s v="No"/>
    <s v="No"/>
    <s v="No"/>
  </r>
  <r>
    <x v="2"/>
    <x v="220"/>
    <s v="CENTRO EDUCATIVO SAN PEDRO"/>
    <s v="SEDE MARCOS TULIO BARRIOS PALOMINO"/>
    <n v="9.5816561999999994"/>
    <n v="-74.034973399999998"/>
    <s v="9,5816562-74,0349734"/>
    <s v="ZNI"/>
    <s v="Si"/>
    <n v="3"/>
    <n v="605899.81814157078"/>
    <n v="1059307.952636373"/>
    <n v="18"/>
    <s v="P"/>
    <n v="4886469.0611234121"/>
    <n v="2616955.8916172329"/>
    <m/>
    <s v="No"/>
    <s v="No"/>
    <s v="No"/>
  </r>
  <r>
    <x v="24"/>
    <x v="221"/>
    <s v="COLEGIO NUESTRA SEÑORA DE FATIMA"/>
    <s v="ESCUELA URBANA JORDAN"/>
    <n v="5.8786110999999996"/>
    <n v="-73.782499999999999"/>
    <s v="5,8786111-73,7825"/>
    <s v="ZNI"/>
    <s v="Si"/>
    <n v="3"/>
    <n v="634779.53850360797"/>
    <n v="649932.68351974257"/>
    <n v="18"/>
    <s v="N"/>
    <n v="4913414.2126272423"/>
    <n v="2207636.0773886312"/>
    <m/>
    <s v="No"/>
    <s v="No"/>
    <s v="No"/>
  </r>
  <r>
    <x v="7"/>
    <x v="15"/>
    <s v="INSTITUCIÓN EDUCATIVA ACADÉMICA Y TÉCNICA AGROPECUARIA LOS CANELOS"/>
    <s v="LA FORTUNA"/>
    <n v="7.9031395"/>
    <n v="-74.201839899999996"/>
    <s v="7,9031395-74,2018399"/>
    <s v="ZNI"/>
    <s v="Si"/>
    <n v="3"/>
    <n v="587979.98630290641"/>
    <n v="873674.05750426382"/>
    <n v="18"/>
    <s v="N"/>
    <n v="4867570.7504754178"/>
    <n v="2431480.7499349299"/>
    <n v="1"/>
    <s v="No"/>
    <s v="No"/>
    <s v="No"/>
  </r>
  <r>
    <x v="0"/>
    <x v="115"/>
    <s v="INSTITUCION EDUCATIVA AGROPECUARIA POLACHAYAN"/>
    <s v="SEDE 1 INSTITUCIÓN EDUCATIVA AGROPECUARIA POLACHAYAN"/>
    <n v="1.1798010000000001"/>
    <n v="-77.597460999999996"/>
    <s v="1,179801-77,597461"/>
    <s v="ZNI"/>
    <s v="Si"/>
    <n v="3"/>
    <n v="210928.87074950061"/>
    <n v="130538.6271553344"/>
    <n v="18"/>
    <s v="N"/>
    <n v="4488177.324781497"/>
    <n v="1688824.49108435"/>
    <m/>
    <s v="No"/>
    <s v="Si"/>
    <s v="Si"/>
  </r>
  <r>
    <x v="17"/>
    <x v="222"/>
    <s v="INSTITUCION EDUCATIVA SITIO NUEVO"/>
    <s v="LAS MARGARITAS"/>
    <n v="8.0963420999999993"/>
    <n v="-75.229235200000005"/>
    <s v="8,0963421-75,2292352"/>
    <s v="ZNI"/>
    <s v="Si"/>
    <n v="3"/>
    <n v="474744.3681329168"/>
    <n v="894955.7554227988"/>
    <n v="18"/>
    <s v="P"/>
    <n v="4754436.4848357365"/>
    <n v="2453313.1099369358"/>
    <m/>
    <s v="No"/>
    <s v="No"/>
    <s v="No"/>
  </r>
  <r>
    <x v="10"/>
    <x v="223"/>
    <s v="I.E. JOSE MARIA CORDOBA"/>
    <s v="EL LLANITO"/>
    <n v="2.9033739000000001"/>
    <n v="-76.547155399999994"/>
    <s v="2,9033739-76,5471554"/>
    <s v="ZNI"/>
    <s v="Si"/>
    <n v="3"/>
    <n v="328038.9197986708"/>
    <n v="321030.42744861671"/>
    <n v="18"/>
    <s v="N"/>
    <n v="4605699.0767626204"/>
    <n v="1879452.753989643"/>
    <m/>
    <s v="No"/>
    <s v="No"/>
    <s v="No"/>
  </r>
  <r>
    <x v="10"/>
    <x v="223"/>
    <s v="INSTITUCIÓN EDUCATIVA KLIICHAW SEK"/>
    <s v="CENTRO DOCENTE ALTO SAN FRANCISCO"/>
    <n v="2.9719106000000002"/>
    <n v="-76.574683100000001"/>
    <s v="2,9719106-76,5746831"/>
    <s v="ZNI"/>
    <s v="Si"/>
    <n v="3"/>
    <n v="324989.22116925567"/>
    <n v="328613.08204598509"/>
    <n v="18"/>
    <s v="N"/>
    <n v="4602659.4300521156"/>
    <n v="1887049.7284234641"/>
    <m/>
    <s v="No"/>
    <s v="Si"/>
    <s v="Si"/>
  </r>
  <r>
    <x v="16"/>
    <x v="224"/>
    <s v="I.E. SANTA BARBARA"/>
    <s v="I.E. SANTA BARBARA - SEDE PRINCIPAL"/>
    <n v="5.7144624000000004"/>
    <n v="-73.331188900000001"/>
    <s v="5,7144624-73,3311889"/>
    <s v="ZNI"/>
    <s v="Si"/>
    <n v="3"/>
    <n v="684805.98477546324"/>
    <n v="631908.81616545038"/>
    <n v="18"/>
    <s v="N"/>
    <n v="4963343.3656404866"/>
    <n v="2189448.104996"/>
    <m/>
    <s v="No"/>
    <s v="No"/>
    <s v="No"/>
  </r>
  <r>
    <x v="12"/>
    <x v="225"/>
    <s v="CENTRO EDUCATIVO RURAL CHONA"/>
    <s v="CENT EDUC RUR CHONA"/>
    <n v="7.2614574000000003"/>
    <n v="-72.4837098"/>
    <s v="7,2614574-72,4837098"/>
    <s v="ZNI"/>
    <s v="Si"/>
    <n v="3"/>
    <n v="777856.32742694486"/>
    <n v="803423.80303010484"/>
    <n v="18"/>
    <s v="N"/>
    <n v="5056970.3979937136"/>
    <n v="2360413.0232098359"/>
    <m/>
    <s v="No"/>
    <s v="No"/>
    <s v="No"/>
  </r>
  <r>
    <x v="1"/>
    <x v="94"/>
    <s v="IE MIA ROGERIO VELASQUEZ MURILLO"/>
    <s v="SEDE JOHN F KENNEDY"/>
    <n v="5.6979243000000004"/>
    <n v="-76.661628399999998"/>
    <s v="5,6979243-76,6616284"/>
    <s v="ZNI"/>
    <s v="Si"/>
    <n v="3"/>
    <n v="315984.38084305509"/>
    <n v="630077.61567908223"/>
    <n v="18"/>
    <s v="N"/>
    <n v="4594441.9007842541"/>
    <n v="2188898.10343146"/>
    <m/>
    <s v="No"/>
    <s v="No"/>
    <s v="No"/>
  </r>
  <r>
    <x v="24"/>
    <x v="226"/>
    <s v="INSTITUCION EDUCATIVA LA AGUADA"/>
    <s v="INSTITUCION EDUCATIVA LA AGUADA"/>
    <n v="6.7522222000000003"/>
    <n v="-72.973888900000006"/>
    <s v="6,7522222-72,9738889"/>
    <s v="ZNI"/>
    <s v="Si"/>
    <n v="3"/>
    <n v="723947.7102528722"/>
    <n v="746823.73314172635"/>
    <n v="18"/>
    <s v="N"/>
    <n v="5002884.3377187792"/>
    <n v="2304108.9774410622"/>
    <m/>
    <s v="No"/>
    <s v="No"/>
    <s v="No"/>
  </r>
  <r>
    <x v="11"/>
    <x v="227"/>
    <s v="I.E CORAZON INMACULADO DE MARIA"/>
    <s v="DOCE DE OCTUBRE"/>
    <n v="1.6741484"/>
    <n v="-75.281597000000005"/>
    <s v="1,6741484-75,281597"/>
    <s v="ZNI"/>
    <s v="Si"/>
    <n v="3"/>
    <n v="468678.4634458315"/>
    <n v="185046.47632261881"/>
    <n v="18"/>
    <s v="N"/>
    <n v="4746257.1693361849"/>
    <n v="1743167.3732794791"/>
    <m/>
    <s v="No"/>
    <s v="No"/>
    <s v="No"/>
  </r>
  <r>
    <x v="2"/>
    <x v="76"/>
    <s v="CENTRO ETNOEDUCATIVO RURAL KAGGABA MATSHUKUMAKE"/>
    <s v="CE IND PUEBLO HERNANDEZ"/>
    <n v="10.790967727"/>
    <n v="-73.331897080000005"/>
    <s v="10,790967727-73,33189708"/>
    <s v="ZNI"/>
    <s v="Si"/>
    <n v="3"/>
    <m/>
    <m/>
    <m/>
    <m/>
    <n v="4963731.3102865126"/>
    <n v="2750458.6563942502"/>
    <m/>
    <s v="No"/>
    <s v="Si"/>
    <s v="Si"/>
  </r>
  <r>
    <x v="6"/>
    <x v="114"/>
    <s v="INSTITUCION ETNOEDUCATIVA DISTRITAL BUNKWIMAKE"/>
    <s v="SEDE 02 GUMAKE"/>
    <n v="11.1328081"/>
    <n v="-73.6854376"/>
    <s v="11,1328081-73,6854376"/>
    <s v="ZNI"/>
    <s v="Si"/>
    <n v="3"/>
    <n v="643554.91184341069"/>
    <n v="1230982.161266559"/>
    <n v="18"/>
    <s v="P"/>
    <n v="4925182.1709106928"/>
    <n v="2788307.633702354"/>
    <m/>
    <s v="No"/>
    <s v="Si"/>
    <s v="Si"/>
  </r>
  <r>
    <x v="8"/>
    <x v="228"/>
    <s v="INSTITUCION EDUCATIVA TECNICO DIVERSIFICADO"/>
    <s v="BELLAVISTA"/>
    <n v="4.8511240000000004"/>
    <n v="-72.889442000000003"/>
    <s v="4,851124-72,889442"/>
    <s v="ZNI"/>
    <s v="Si"/>
    <n v="3"/>
    <n v="734069.11219494569"/>
    <n v="536572.50614354794"/>
    <n v="18"/>
    <s v="N"/>
    <n v="5012253.6635096343"/>
    <n v="2094043.7697089689"/>
    <n v="1"/>
    <s v="No"/>
    <s v="No"/>
    <s v="No"/>
  </r>
  <r>
    <x v="8"/>
    <x v="98"/>
    <s v="INSTITUCION EDUCATIVA INDIGENA KALIWIRNAE"/>
    <s v="EL CALVARIO"/>
    <n v="6.0572222"/>
    <n v="-70.077777800000007"/>
    <s v="6,0572222-70,0777778"/>
    <s v="ZNI"/>
    <s v="Si"/>
    <n v="3"/>
    <n v="380728.51303931099"/>
    <n v="669648.42112995626"/>
    <n v="19"/>
    <s v="N"/>
    <n v="5323375.4240551414"/>
    <n v="2228182.4038628312"/>
    <m/>
    <s v="No"/>
    <s v="Si"/>
    <s v="Si"/>
  </r>
  <r>
    <x v="24"/>
    <x v="229"/>
    <s v="CENTRO EDUCATIVO LOS GUAYABOS"/>
    <s v="CENTRO EDUCATIVO  LOS GUAYABOS"/>
    <n v="5.98"/>
    <n v="-73.658611100000002"/>
    <s v="5,98-73,6586111"/>
    <s v="ZNI"/>
    <s v="Si"/>
    <n v="3"/>
    <n v="648469.51089661231"/>
    <n v="661174.80901461176"/>
    <n v="18"/>
    <s v="N"/>
    <n v="4927136.8175256178"/>
    <n v="2218822.3832484488"/>
    <m/>
    <s v="No"/>
    <s v="No"/>
    <s v="No"/>
  </r>
  <r>
    <x v="25"/>
    <x v="230"/>
    <s v="IE SANTO DOMINGO SAVIO"/>
    <s v="KARABI DRUA"/>
    <n v="4.9813799999999997"/>
    <n v="-75.956805000000003"/>
    <s v="4,98138-75,956805"/>
    <s v="ZNI"/>
    <s v="Si"/>
    <n v="3"/>
    <m/>
    <m/>
    <m/>
    <m/>
    <n v="4672202.9392516287"/>
    <n v="2109170.204079892"/>
    <m/>
    <s v="No"/>
    <s v="No"/>
    <s v="No"/>
  </r>
  <r>
    <x v="3"/>
    <x v="231"/>
    <s v="I.E.R.  EL CONCILIO"/>
    <s v="CHAQUIRO ABAJO"/>
    <n v="5.9524999999999997"/>
    <n v="-75.947778"/>
    <s v="5,9525-75,947778"/>
    <s v="ZNI"/>
    <s v="Si"/>
    <n v="3"/>
    <n v="395096.18845705141"/>
    <n v="658043.80038174544"/>
    <n v="18"/>
    <s v="N"/>
    <n v="4673731.6857164213"/>
    <n v="2216611.031333684"/>
    <m/>
    <s v="No"/>
    <s v="No"/>
    <s v="No"/>
  </r>
  <r>
    <x v="3"/>
    <x v="231"/>
    <s v="INSTITUCION EDUCATIVA RURAL ABELARDO OCHOA"/>
    <s v="LOS ANDES"/>
    <n v="6.0449999999999999"/>
    <n v="-76.001110999999995"/>
    <s v="6,045-76,001111"/>
    <s v="ZNI"/>
    <s v="Si"/>
    <n v="3"/>
    <n v="389211.18136623793"/>
    <n v="668280.9016862592"/>
    <n v="18"/>
    <s v="N"/>
    <n v="4667879.4426618926"/>
    <n v="2226877.7506445129"/>
    <m/>
    <s v="No"/>
    <s v="No"/>
    <s v="No"/>
  </r>
  <r>
    <x v="24"/>
    <x v="232"/>
    <s v="INSTITUCION EDUCATIVA VILLANUEVA"/>
    <s v="INSTITUCION EDUCATIVA VILLANUEVA"/>
    <n v="6.4188888999999998"/>
    <n v="-73.875833299999996"/>
    <s v="6,4188889-73,8758333"/>
    <s v="ZNI"/>
    <s v="Si"/>
    <n v="3"/>
    <n v="624320.45363949251"/>
    <n v="709646.17631156591"/>
    <n v="18"/>
    <s v="N"/>
    <n v="4903183.6399285942"/>
    <n v="2267358.164229596"/>
    <m/>
    <s v="No"/>
    <s v="No"/>
    <s v="No"/>
  </r>
  <r>
    <x v="3"/>
    <x v="55"/>
    <s v="INSTITUCION EDUCATIVA INDIGENA EL MANGO"/>
    <s v="NAZARIO URIBE"/>
    <n v="8.1374230000000001"/>
    <n v="-76.553809999999999"/>
    <s v="8,137423-76,55381"/>
    <s v="ZNI"/>
    <s v="Si"/>
    <n v="3"/>
    <m/>
    <m/>
    <m/>
    <m/>
    <n v="4608419.2376073506"/>
    <n v="2458900.4386421861"/>
    <m/>
    <s v="No"/>
    <s v="Si"/>
    <s v="Si"/>
  </r>
  <r>
    <x v="3"/>
    <x v="55"/>
    <s v="INSTITUCION EDUCATIVA COMUNAL SAN JORGE"/>
    <s v="C.E. VILLA CALLE LARGA"/>
    <n v="7.9611109999999998"/>
    <n v="-76.715277999999998"/>
    <s v="7,961111-76,715278"/>
    <s v="ZNI"/>
    <s v="Si"/>
    <n v="3"/>
    <n v="310932.54590857978"/>
    <n v="880390.66790394101"/>
    <n v="18"/>
    <s v="N"/>
    <n v="4590426.5685309172"/>
    <n v="2439537.1234735688"/>
    <m/>
    <s v="Sí"/>
    <s v="No"/>
    <s v="Si"/>
  </r>
  <r>
    <x v="3"/>
    <x v="233"/>
    <s v="INSTITUCION EDUCATIVA LORENZO YALI"/>
    <s v="C. E. R. LA BRILLANTINA"/>
    <n v="6.7358492999999999"/>
    <n v="-74.6109261"/>
    <s v="6,7358493-74,6109261"/>
    <s v="ZNI"/>
    <s v="Si"/>
    <n v="3"/>
    <n v="542997.64735009347"/>
    <n v="744565.20334840659"/>
    <n v="18"/>
    <s v="N"/>
    <n v="4822021.6608044449"/>
    <n v="2302593.2016008031"/>
    <m/>
    <s v="No"/>
    <s v="No"/>
    <s v="No"/>
  </r>
  <r>
    <x v="3"/>
    <x v="234"/>
    <s v="I. E. R. SAN MIGUEL DEL TIGRE"/>
    <s v="I. E. R. ALTO CIMITARRA"/>
    <n v="7.0033269000000002"/>
    <n v="-74.212925999999996"/>
    <s v="7,0033269-74,212926"/>
    <s v="ZNI"/>
    <s v="Si"/>
    <n v="3"/>
    <n v="586935.18681930704"/>
    <n v="774189.44714026398"/>
    <n v="18"/>
    <s v="N"/>
    <n v="4866075.8636195529"/>
    <n v="2332029.2618608349"/>
    <m/>
    <s v="No"/>
    <s v="No"/>
    <s v="No"/>
  </r>
  <r>
    <x v="15"/>
    <x v="235"/>
    <s v="INSTITUCIÓN EDUCATIVA DEPARTAMENTAL FRANCISCO JOSE DE CALDAS"/>
    <s v="ESCUELA URBANA JOHNN F. KENNEDY"/>
    <n v="4.5738889"/>
    <n v="-74.22"/>
    <s v="4,5738889-74,22"/>
    <s v="ZNI"/>
    <s v="Si"/>
    <n v="3"/>
    <n v="586522.55682826252"/>
    <n v="505609.88592693978"/>
    <n v="18"/>
    <s v="N"/>
    <n v="4864717.9928656043"/>
    <n v="2063525.0147111239"/>
    <m/>
    <s v="No"/>
    <s v="No"/>
    <s v="No"/>
  </r>
  <r>
    <x v="15"/>
    <x v="236"/>
    <s v="INSTITUCION EDUCATIVA DEPARTAMENTAL LUIS ALFONSO VALBUENA ULLOA"/>
    <s v="INSTITUCION EDUCATIVA DEPARTAMENTAL LUIS ALFONSO VALBUENA ULLOA"/>
    <n v="5.0306151999999997"/>
    <n v="-74.309979999999996"/>
    <s v="5,0306152-74,30998"/>
    <s v="ZNI"/>
    <s v="Si"/>
    <n v="3"/>
    <n v="576489.98622556869"/>
    <n v="556088.84287384443"/>
    <n v="18"/>
    <s v="N"/>
    <n v="4854835.3571746945"/>
    <n v="2114021.0151827871"/>
    <m/>
    <s v="No"/>
    <s v="No"/>
    <s v="No"/>
  </r>
  <r>
    <x v="27"/>
    <x v="237"/>
    <s v="INSTITUCION EDUCATIVA EL EDEN"/>
    <s v="INSTITUCION EDUCATIVA EL EDEN - SEDE PRINCIPAL"/>
    <n v="5.6013770000000003"/>
    <n v="-75.482787000000002"/>
    <s v="5,601377-75,482787"/>
    <s v="ZNI"/>
    <s v="Si"/>
    <n v="3"/>
    <n v="446532.08467728662"/>
    <n v="619162.21216275077"/>
    <n v="18"/>
    <s v="N"/>
    <n v="4725063.4276182847"/>
    <n v="2177523.7120178281"/>
    <m/>
    <s v="No"/>
    <s v="No"/>
    <s v="No"/>
  </r>
  <r>
    <x v="28"/>
    <x v="238"/>
    <s v="CENTRO DE EDUCACION BASICA # 201"/>
    <s v="CENTRO DE EDUCACION BASICA # 201"/>
    <n v="11.000859"/>
    <n v="-74.860541999999995"/>
    <s v="11,000859-74,860542"/>
    <s v="ZNI"/>
    <s v="Si"/>
    <n v="3"/>
    <n v="515234.89768747252"/>
    <n v="1216077.9455694139"/>
    <n v="18"/>
    <s v="P"/>
    <n v="4796795.8281380422"/>
    <n v="2774267.0661709611"/>
    <m/>
    <s v="No"/>
    <s v="No"/>
    <s v="No"/>
  </r>
  <r>
    <x v="23"/>
    <x v="239"/>
    <s v="INST EDUC TEC DARIO ECHANDIA"/>
    <s v="SEDE 2  PRIMERO DE MAYO"/>
    <n v="4.429945"/>
    <n v="-75.222961400000003"/>
    <s v="4,429945-75,2229614"/>
    <s v="ZNI"/>
    <s v="Si"/>
    <n v="3"/>
    <n v="475263.5418363763"/>
    <n v="489655.52619489428"/>
    <n v="18"/>
    <s v="N"/>
    <n v="4753411.2544891071"/>
    <n v="2047875.028054527"/>
    <m/>
    <s v="No"/>
    <s v="No"/>
    <s v="No"/>
  </r>
  <r>
    <x v="24"/>
    <x v="240"/>
    <s v="CENTRO EDUCATIVO MESETA SAN RAFAEL"/>
    <s v="CENTRO EDUCATIVO RURAL MESETA SAN RAFAEL"/>
    <n v="7.0748550000000003"/>
    <n v="-73.850556999999995"/>
    <s v="7,074855-73,850557"/>
    <s v="ZNI"/>
    <s v="Si"/>
    <n v="3"/>
    <n v="626945.13387351832"/>
    <n v="782180.68599124264"/>
    <n v="18"/>
    <s v="N"/>
    <n v="4906104.3762310753"/>
    <n v="2339846.280580502"/>
    <m/>
    <s v="No"/>
    <s v="No"/>
    <s v="No"/>
  </r>
  <r>
    <x v="4"/>
    <x v="12"/>
    <s v="INSTITUCION ETNOEDUCATIVA TECNICA AGROPECUARIA JUYASIRAIN"/>
    <s v="SICHIPOTEN"/>
    <n v="11.7146458"/>
    <n v="-72.264760600000002"/>
    <s v="11,7146458-72,2647606"/>
    <s v="MIXTO"/>
    <s v="Si"/>
    <n v="3"/>
    <n v="798169.81956893613"/>
    <n v="1296445.8977417881"/>
    <n v="18"/>
    <s v="P"/>
    <n v="5080090.6596476668"/>
    <n v="2852635.7103859722"/>
    <m/>
    <s v="No"/>
    <s v="Si"/>
    <s v="Si"/>
  </r>
  <r>
    <x v="9"/>
    <x v="241"/>
    <s v="INSTITUCION EDUCATIVA LOS ANDES"/>
    <s v="JUAN PABLO I"/>
    <n v="3.4278240000000002"/>
    <n v="-76.651116000000002"/>
    <s v="3,427824-76,651116"/>
    <s v="ZNI"/>
    <s v="Si"/>
    <n v="3"/>
    <n v="316573.2616432556"/>
    <n v="379040.13632272283"/>
    <n v="18"/>
    <s v="N"/>
    <n v="4594331.9846582133"/>
    <n v="1937553.6187514269"/>
    <m/>
    <s v="No"/>
    <s v="No"/>
    <s v="No"/>
  </r>
  <r>
    <x v="6"/>
    <x v="126"/>
    <s v="IE SEVILLANO "/>
    <s v="SEDE LA MIRA"/>
    <n v="11.00778"/>
    <n v="-74.248890000000003"/>
    <s v="11,00778-74,24889"/>
    <s v="MIXTO"/>
    <s v="Si"/>
    <n v="3"/>
    <n v="582054.18344327249"/>
    <n v="1216942.3663414349"/>
    <n v="18"/>
    <s v="P"/>
    <n v="4863614.5504153073"/>
    <n v="2774686.125207677"/>
    <m/>
    <s v="No"/>
    <s v="No"/>
    <s v="No"/>
  </r>
  <r>
    <x v="6"/>
    <x v="126"/>
    <s v="IE RURAL CARLOS GARCIA  MAYORCA"/>
    <s v="SEDE JOLUNURA"/>
    <n v="11.04222"/>
    <n v="-74.203059999999994"/>
    <s v="11,04222-74,20306"/>
    <s v="MIXTO"/>
    <s v="Si"/>
    <n v="3"/>
    <n v="587050.99308136036"/>
    <n v="1220763.679403896"/>
    <n v="18"/>
    <s v="P"/>
    <n v="4868635.4210066926"/>
    <n v="2778472.9834380508"/>
    <m/>
    <s v="No"/>
    <s v="No"/>
    <s v="No"/>
  </r>
  <r>
    <x v="6"/>
    <x v="126"/>
    <s v="IE RURAL CARLOS GARCIA  MAYORCA_x000a_"/>
    <s v="SEDE LA AGUJA"/>
    <n v="11.02417"/>
    <n v="-74.207220000000007"/>
    <s v="11,02417-74,20722"/>
    <s v="MIXTO"/>
    <s v="Si"/>
    <n v="3"/>
    <n v="586601.84843830916"/>
    <n v="1218766.492302048"/>
    <n v="18"/>
    <s v="P"/>
    <n v="4868173.0721312324"/>
    <n v="2776479.3980341032"/>
    <m/>
    <s v="No"/>
    <s v="No"/>
    <s v="No"/>
  </r>
  <r>
    <x v="6"/>
    <x v="114"/>
    <s v="IEDT INEM SIMON BOLIVAR "/>
    <s v="SEDE LAS MALVINAS_x000a_"/>
    <n v="11.231109999999999"/>
    <n v="-74.206670000000003"/>
    <s v="11,23111-74,20667"/>
    <s v="MIXTO"/>
    <s v="Si"/>
    <n v="3"/>
    <n v="586600.77799815498"/>
    <n v="1241650.3407370611"/>
    <n v="18"/>
    <s v="P"/>
    <n v="4868326.139332897"/>
    <n v="2799356.3723467751"/>
    <m/>
    <s v="No"/>
    <s v="No"/>
    <s v="No"/>
  </r>
  <r>
    <x v="6"/>
    <x v="109"/>
    <s v="INSTITUCION EDUCATIVA DEPARTAMENTAL CIUDAD PERDIDA"/>
    <s v="ERM RECUERDOS DE CIUDAD PERDIDA"/>
    <n v="10.699154099999999"/>
    <n v="-74.217011999999997"/>
    <s v="10,6991541-74,217012"/>
    <s v="ZNI"/>
    <s v="Si"/>
    <n v="3"/>
    <n v="585624.68201778946"/>
    <n v="1182823.704427331"/>
    <n v="18"/>
    <s v="P"/>
    <n v="4866959.8132010726"/>
    <n v="2740553.6888585398"/>
    <m/>
    <s v="No"/>
    <s v="No"/>
    <s v="No"/>
  </r>
  <r>
    <x v="22"/>
    <x v="242"/>
    <s v="C.E. EL MAMEY"/>
    <s v="EL REPARO"/>
    <n v="9.3670620000000007"/>
    <n v="-75.682344000000001"/>
    <s v="9,367062-75,682344"/>
    <s v="ZNI"/>
    <s v="Si"/>
    <n v="3"/>
    <n v="425076.29421007878"/>
    <n v="1035506.548110073"/>
    <n v="18"/>
    <s v="P"/>
    <n v="4705491.363044044"/>
    <n v="2594191.772941438"/>
    <m/>
    <s v="No"/>
    <s v="Si"/>
    <s v="Si"/>
  </r>
  <r>
    <x v="0"/>
    <x v="243"/>
    <s v="INSTITUCION EDUCATIVA SAN FRANCISCO DE ASIS"/>
    <s v="SEDE 2 CENTRO EDUCATIVO MARÍA AUXILIADORA"/>
    <n v="1.2809234"/>
    <n v="-77.530294499999997"/>
    <s v="1,2809234-77,5302945"/>
    <s v="ZNI"/>
    <s v="Si"/>
    <n v="3"/>
    <n v="218419.3950176638"/>
    <n v="141719.81761180339"/>
    <n v="18"/>
    <s v="N"/>
    <n v="4495689.6795163536"/>
    <n v="1700020.0379351531"/>
    <m/>
    <s v="No"/>
    <s v="No"/>
    <s v="No"/>
  </r>
  <r>
    <x v="7"/>
    <x v="244"/>
    <s v="I.E. NUESTRA SEÑORA DEL CARMEN DE BARBOSA"/>
    <s v="SAN SEBASTIAN DE BUENAVISTA"/>
    <n v="8.9910490000000003"/>
    <n v="-74.588312999999999"/>
    <s v="8,991049-74,588313"/>
    <s v="ZNI"/>
    <s v="Si"/>
    <n v="3"/>
    <n v="545251.64427085966"/>
    <n v="993887.98230327317"/>
    <n v="18"/>
    <s v="P"/>
    <n v="4825466.350177044"/>
    <n v="2551892.5448248358"/>
    <m/>
    <s v="No"/>
    <s v="No"/>
    <s v="No"/>
  </r>
  <r>
    <x v="23"/>
    <x v="177"/>
    <s v="INSTITUCION EDUCATIVA TECNICA INDUSTRIAL SIMON BOLIVAR"/>
    <s v="SANTA ANA"/>
    <n v="4.1722222000000002"/>
    <n v="-74.996388899999999"/>
    <s v="4,1722222-74,9963889"/>
    <s v="ZNI"/>
    <s v="Si"/>
    <n v="3"/>
    <n v="500400.76723002351"/>
    <n v="461164.08726375841"/>
    <n v="18"/>
    <s v="N"/>
    <n v="4778480.7039753394"/>
    <n v="2019309.9462249051"/>
    <n v="1"/>
    <s v="No"/>
    <s v="No"/>
    <s v="No"/>
  </r>
  <r>
    <x v="0"/>
    <x v="168"/>
    <s v="I.E.M. CIUDADELA DE PAZ"/>
    <s v="SEDE NUEVO SOL"/>
    <n v="1.2312103999999999"/>
    <n v="-77.271637799999993"/>
    <s v="1,2312104-77,2716378"/>
    <s v="ZNI"/>
    <s v="Si"/>
    <n v="3"/>
    <n v="247214.9362692947"/>
    <n v="136193.66941636911"/>
    <n v="18"/>
    <s v="N"/>
    <n v="4524529.592280996"/>
    <n v="1694462.405440721"/>
    <m/>
    <s v="No"/>
    <s v="No"/>
    <s v="No"/>
  </r>
  <r>
    <x v="0"/>
    <x v="168"/>
    <s v="I.E.M. MARCO FIDEL SUÁREZ"/>
    <s v="ESC SAN JUAN BAUTISTA DE ANGANOY"/>
    <n v="1.2140059999999999"/>
    <n v="-77.302559000000002"/>
    <s v="1,214006-77,302559"/>
    <s v="ZNI"/>
    <s v="Si"/>
    <n v="3"/>
    <n v="243770.5787190751"/>
    <n v="134293.46648538741"/>
    <n v="18"/>
    <s v="N"/>
    <n v="4521078.2377514299"/>
    <n v="1692561.705564836"/>
    <m/>
    <s v="No"/>
    <s v="No"/>
    <s v="No"/>
  </r>
  <r>
    <x v="23"/>
    <x v="245"/>
    <s v="INSTITUCION EDUCATIVA TECNICA SANTA LUCIA"/>
    <s v="VILLA ESPERANZA"/>
    <n v="3.8057669999999999"/>
    <n v="-74.722452599999997"/>
    <s v="3,805767-74,7224526"/>
    <s v="ZNI"/>
    <s v="Si"/>
    <n v="3"/>
    <n v="530816.54556258174"/>
    <n v="420662.76085285592"/>
    <n v="18"/>
    <s v="N"/>
    <n v="4808801.7823883547"/>
    <n v="1978729.8096816849"/>
    <m/>
    <s v="No"/>
    <s v="No"/>
    <s v="No"/>
  </r>
  <r>
    <x v="7"/>
    <x v="246"/>
    <s v="INSTITUCIÓN EDUCATIVA DE CAÑAVERAL"/>
    <s v="SAN JOSE DE CHIQUITO"/>
    <n v="10.350732476999999"/>
    <n v="-75.298997610000001"/>
    <s v="10,350732477-75,29899761"/>
    <s v="ZNI"/>
    <s v="Si"/>
    <n v="3"/>
    <m/>
    <m/>
    <m/>
    <m/>
    <n v="4748352.1872833055"/>
    <n v="2702690.2718720031"/>
    <m/>
    <s v="No"/>
    <s v="No"/>
    <s v="No"/>
  </r>
  <r>
    <x v="25"/>
    <x v="247"/>
    <s v="IE SAGRADA FAMILIA"/>
    <s v="SE MATA DE CAÑA"/>
    <n v="5.0869289999999996"/>
    <n v="-75.921116999999995"/>
    <s v="5,086929-75,921117"/>
    <s v="ZNI"/>
    <s v="Si"/>
    <n v="3"/>
    <n v="397899.39902456698"/>
    <n v="562346.0809355384"/>
    <n v="18"/>
    <s v="N"/>
    <n v="4676215.0908109592"/>
    <n v="2120830.160536529"/>
    <m/>
    <s v="No"/>
    <s v="No"/>
    <s v="No"/>
  </r>
  <r>
    <x v="24"/>
    <x v="248"/>
    <s v="INSTITUTO TECNICO INDUSTRIAL SAN JUAN BOSCO"/>
    <s v="ESCUELA URBANA  PABLO GIUA"/>
    <n v="6.2891667"/>
    <n v="-73.472499999999997"/>
    <s v="6,2891667-73,4725"/>
    <s v="ZNI"/>
    <s v="Si"/>
    <n v="3"/>
    <n v="668976.01373858878"/>
    <n v="695416.64146567718"/>
    <n v="18"/>
    <s v="N"/>
    <n v="4947757.2398484778"/>
    <n v="2252964.804737736"/>
    <m/>
    <s v="No"/>
    <s v="No"/>
    <s v="No"/>
  </r>
  <r>
    <x v="16"/>
    <x v="249"/>
    <s v="INSTITUCION EDUCATIVA POLITECNICO ALVARO GONZALEZ SANTANA"/>
    <s v="CONCENTRACION SANTA BARBARA"/>
    <n v="5.7132877000000004"/>
    <n v="-72.923334299999993"/>
    <s v="5,7132877-72,9233343"/>
    <s v="ZNI"/>
    <s v="Si"/>
    <n v="3"/>
    <n v="729990.32953948504"/>
    <n v="631925.98537656816"/>
    <n v="18"/>
    <s v="N"/>
    <n v="5008485.4825880928"/>
    <n v="2189308.320529914"/>
    <m/>
    <s v="No"/>
    <s v="No"/>
    <s v="No"/>
  </r>
  <r>
    <x v="15"/>
    <x v="59"/>
    <s v="INSTITUCION EDUCATIVA DEPARTAMENTAL ANTONIO RICAURTE"/>
    <s v="ESCUELA  RURAL EL PASO"/>
    <n v="4.2507378999999998"/>
    <n v="-74.744322499999996"/>
    <s v="4,2507379-74,7443225"/>
    <s v="ZNI"/>
    <s v="Si"/>
    <n v="3"/>
    <n v="528372.85909519927"/>
    <n v="469847.59258719109"/>
    <n v="18"/>
    <s v="N"/>
    <n v="4806478.6328848228"/>
    <n v="2027922.8194868721"/>
    <m/>
    <s v="No"/>
    <s v="No"/>
    <s v="No"/>
  </r>
  <r>
    <x v="15"/>
    <x v="250"/>
    <s v="INSTITUCION EDUCATIVA DEPARTAMENTAL JOSE MARIA OBANDO"/>
    <s v="ESCUELA RURAL  EL RODEO"/>
    <n v="4.8658181000000003"/>
    <n v="-74.239897600000006"/>
    <s v="4,8658181-74,2398976"/>
    <s v="ZNI"/>
    <s v="Si"/>
    <n v="3"/>
    <n v="584280.02800940198"/>
    <n v="537879.48264764238"/>
    <n v="18"/>
    <s v="N"/>
    <n v="4862568.7296266463"/>
    <n v="2095792.5247596491"/>
    <m/>
    <s v="No"/>
    <s v="No"/>
    <s v="No"/>
  </r>
  <r>
    <x v="4"/>
    <x v="66"/>
    <s v="CENTRO EDUCATIVO DEL CARIBE_x000a_"/>
    <s v=" SEDE PUENTE BOMBA"/>
    <n v="11.26444"/>
    <n v="-73.153059999999996"/>
    <s v="11,26444-73,15306"/>
    <s v="MIXTO"/>
    <s v="Si"/>
    <n v="3"/>
    <n v="701617.31445269263"/>
    <n v="1245853.8656758049"/>
    <n v="18"/>
    <s v="P"/>
    <n v="4983300.8850809559"/>
    <n v="2802774.54521167"/>
    <m/>
    <s v="No"/>
    <s v="No"/>
    <s v="No"/>
  </r>
  <r>
    <x v="4"/>
    <x v="7"/>
    <s v="CENTRO EDUCATIVO INDIGENA NO. 5"/>
    <s v="ATZAULIA"/>
    <n v="11.312182999999999"/>
    <n v="-72.3652625"/>
    <s v="11,312183-72,3652625"/>
    <s v="ZNI"/>
    <s v="Si"/>
    <n v="3"/>
    <n v="787615.9364834046"/>
    <n v="1251795.847117573"/>
    <n v="18"/>
    <s v="P"/>
    <n v="5069240.7727868911"/>
    <n v="2808122.3769397"/>
    <m/>
    <s v="No"/>
    <s v="Si"/>
    <s v="Si"/>
  </r>
  <r>
    <x v="1"/>
    <x v="58"/>
    <s v="CE INDÍGENA ERIS PAPELITO"/>
    <s v="SEDE INDÍGENA BELEN DE TAPARAL"/>
    <n v="5.15"/>
    <n v="-77.368333300000003"/>
    <s v="5,15-77,3683333"/>
    <s v="ZNI"/>
    <s v="Si"/>
    <n v="3"/>
    <n v="237446.5194029249"/>
    <n v="569732.40098158852"/>
    <n v="18"/>
    <s v="N"/>
    <n v="4515591.7614039723"/>
    <n v="2128726.8665295611"/>
    <m/>
    <s v="No"/>
    <s v="Si"/>
    <s v="Si"/>
  </r>
  <r>
    <x v="0"/>
    <x v="0"/>
    <s v="INSTITUCION EDUCATIVA ESCUELA NORMAL SUPERIOR LA INMACULADA"/>
    <s v="SEDE 7 ÑAMBÍ LA MINA"/>
    <n v="1.6538134"/>
    <n v="-78.020069300000003"/>
    <s v="1,6538134-78,0200693"/>
    <s v="ZNI"/>
    <s v="Si"/>
    <n v="3"/>
    <n v="831604.76695742912"/>
    <n v="183045.62304432361"/>
    <n v="17"/>
    <s v="N"/>
    <n v="4441127.4090649588"/>
    <n v="1741480.9447961489"/>
    <m/>
    <s v="Sí"/>
    <s v="No"/>
    <s v="Si"/>
  </r>
  <r>
    <x v="4"/>
    <x v="7"/>
    <s v="INSTITUCION EDUCATIVA INDIGENA NO. 2"/>
    <s v="JAICHON"/>
    <n v="11.3783268"/>
    <n v="-72.241905000000003"/>
    <s v="11,3783268-72,241905"/>
    <s v="ZNI"/>
    <s v="Si"/>
    <n v="3"/>
    <n v="801022.08296911069"/>
    <n v="1259241.9332013519"/>
    <n v="18"/>
    <s v="P"/>
    <n v="5082678.9484826829"/>
    <n v="2815465.8503692122"/>
    <m/>
    <s v="No"/>
    <s v="No"/>
    <s v="No"/>
  </r>
  <r>
    <x v="4"/>
    <x v="7"/>
    <s v="INSTITUCION EDUCATIVA INDIGENA NO. 4"/>
    <s v="SEDE JURRALEN"/>
    <n v="11.408053900000001"/>
    <n v="-72.328483199999994"/>
    <s v="11,4080539-72,3284832"/>
    <s v="ZNI"/>
    <s v="Si"/>
    <n v="3"/>
    <n v="791536.03237962769"/>
    <n v="1262443.819999699"/>
    <n v="18"/>
    <s v="P"/>
    <n v="5073228.5682444228"/>
    <n v="2818728.5275157788"/>
    <m/>
    <s v="No"/>
    <s v="Si"/>
    <s v="Si"/>
  </r>
  <r>
    <x v="4"/>
    <x v="7"/>
    <s v="CENTRO EDUCATIVO INDIGENA NO. 10"/>
    <s v="LA PLAYA"/>
    <n v="11.3835722"/>
    <n v="-72.309212400000007"/>
    <s v="11,3835722-72,3092124"/>
    <s v="ZNI"/>
    <s v="Si"/>
    <n v="3"/>
    <n v="793665.60134692932"/>
    <n v="1259753.514866506"/>
    <n v="18"/>
    <s v="P"/>
    <n v="5075336.5792716322"/>
    <n v="2816027.3456105618"/>
    <m/>
    <s v="No"/>
    <s v="No"/>
    <s v="No"/>
  </r>
  <r>
    <x v="4"/>
    <x v="7"/>
    <s v="INSTITUCION EDUCATIVA INDIGENA NO. 6"/>
    <s v="SEDE KASPOLINMANA"/>
    <n v="11.4789314"/>
    <n v="-72.4060542"/>
    <s v="11,4789314-72,4060542"/>
    <s v="ZNI"/>
    <s v="Si"/>
    <n v="3"/>
    <n v="782994.93906786107"/>
    <n v="1270211.424779576"/>
    <n v="18"/>
    <s v="P"/>
    <n v="5064753.0766630135"/>
    <n v="2826544.4941499811"/>
    <m/>
    <s v="No"/>
    <s v="Si"/>
    <s v="Si"/>
  </r>
  <r>
    <x v="17"/>
    <x v="137"/>
    <s v="CENTRO EDUCATIVO KANYIDO"/>
    <s v="ESCUELA NUEVA PALESTINA RIO MANSO"/>
    <n v="8.1703787000000005"/>
    <n v="-76.059696599999995"/>
    <s v="8,1703787-76,0596966"/>
    <s v="ZNI"/>
    <s v="Si"/>
    <n v="3"/>
    <n v="383264.86270363152"/>
    <n v="903286.9850626667"/>
    <n v="18"/>
    <s v="P"/>
    <n v="4662945.4614112191"/>
    <n v="2462101.6119633918"/>
    <m/>
    <s v="No"/>
    <s v="No"/>
    <s v="No"/>
  </r>
  <r>
    <x v="10"/>
    <x v="31"/>
    <s v="I.E. FRAY LUIS AMIGO"/>
    <s v="JOANICO"/>
    <n v="2.5719439999999998"/>
    <n v="-77.887777999999997"/>
    <s v="2,571944-77,887778"/>
    <s v="ZNI"/>
    <s v="Si"/>
    <n v="3"/>
    <n v="178847.77787280679"/>
    <n v="284642.41097432259"/>
    <n v="18"/>
    <s v="N"/>
    <n v="4456212.5856439313"/>
    <n v="1843257.5385800011"/>
    <m/>
    <s v="No"/>
    <s v="No"/>
    <s v="No"/>
  </r>
  <r>
    <x v="23"/>
    <x v="143"/>
    <s v="INSTITUCION EDUCATIVA TECNICA MARTIN POMALA"/>
    <s v="LAS MORAS"/>
    <n v="3.3494440000000001"/>
    <n v="-75.508332999999993"/>
    <s v="3,349444-75,508333"/>
    <s v="ZNI"/>
    <s v="Si"/>
    <n v="3"/>
    <n v="443530.50391616422"/>
    <n v="370233.06582605041"/>
    <n v="18"/>
    <s v="N"/>
    <n v="4721381.446689494"/>
    <n v="1928476.3139112119"/>
    <m/>
    <s v="No"/>
    <s v="No"/>
    <s v="No"/>
  </r>
  <r>
    <x v="12"/>
    <x v="34"/>
    <s v="INSTITUCION EDUCATIVA RURAL LA SERPENTINA"/>
    <s v="SEDE ESMERALDA K19"/>
    <n v="8.6805739000000006"/>
    <n v="-72.718380699999997"/>
    <s v="8,6805739-72,7183807"/>
    <s v="ZNI"/>
    <s v="Si"/>
    <n v="3"/>
    <n v="751061.75922991126"/>
    <n v="960292.3690657519"/>
    <n v="18"/>
    <s v="P"/>
    <n v="5030968.2982269609"/>
    <n v="2517214.6694591618"/>
    <m/>
    <s v="No"/>
    <s v="No"/>
    <s v="No"/>
  </r>
  <r>
    <x v="4"/>
    <x v="12"/>
    <s v="INSTITUCI¿N ETNOEDUCATIVA RURAL INTERNADO DE NAZARETH"/>
    <s v="ESC. DE SIPANAO"/>
    <n v="11.7146458"/>
    <n v="-72.264760600000002"/>
    <s v="11,7146458-72,2647606"/>
    <s v="ZNI"/>
    <s v="Si"/>
    <n v="3"/>
    <n v="798169.81956893613"/>
    <n v="1296445.8977417881"/>
    <n v="18"/>
    <s v="P"/>
    <n v="5080090.6596476668"/>
    <n v="2852635.7103859722"/>
    <m/>
    <s v="No"/>
    <s v="Si"/>
    <s v="Si"/>
  </r>
  <r>
    <x v="4"/>
    <x v="12"/>
    <s v="INSTITUCION ETNOEDUCATIVA INTEGRAL RURAL  INTERNADO INDIGENA DEL CERRO DE LA TETA"/>
    <s v="JEPIROINA"/>
    <n v="11.7146458"/>
    <n v="-72.264760600000002"/>
    <s v="11,7146458-72,2647606"/>
    <s v="ZNI"/>
    <s v="Si"/>
    <n v="3"/>
    <n v="798169.81956893613"/>
    <n v="1296445.8977417881"/>
    <n v="18"/>
    <s v="P"/>
    <n v="5080090.6596476668"/>
    <n v="2852635.7103859722"/>
    <m/>
    <s v="No"/>
    <s v="Si"/>
    <s v="Si"/>
  </r>
  <r>
    <x v="4"/>
    <x v="12"/>
    <s v="INSTITUCION ETNOEDUCATIVA INTEGRAL RURAL DE KASUTALAIN"/>
    <s v="KAIWARAIMANA"/>
    <n v="11.7146458"/>
    <n v="-72.264760600000002"/>
    <s v="11,7146458-72,2647606"/>
    <s v="ZNI"/>
    <s v="Si"/>
    <n v="3"/>
    <n v="798169.81956893613"/>
    <n v="1296445.8977417881"/>
    <n v="18"/>
    <s v="P"/>
    <n v="5080090.6596476668"/>
    <n v="2852635.7103859722"/>
    <m/>
    <s v="No"/>
    <s v="Si"/>
    <s v="Si"/>
  </r>
  <r>
    <x v="4"/>
    <x v="12"/>
    <s v="INSTITUCION  ETNOEDUCATIVA INTEGRAL RURAL PUERTO NUEVO"/>
    <s v="IPERRAIN"/>
    <n v="11.7146458"/>
    <n v="-72.264760600000002"/>
    <s v="11,7146458-72,2647606"/>
    <s v="ZNI"/>
    <s v="Si"/>
    <n v="3"/>
    <n v="798169.81956893613"/>
    <n v="1296445.8977417881"/>
    <n v="18"/>
    <s v="P"/>
    <n v="5080090.6596476668"/>
    <n v="2852635.7103859722"/>
    <m/>
    <s v="No"/>
    <s v="Si"/>
    <s v="Si"/>
  </r>
  <r>
    <x v="4"/>
    <x v="12"/>
    <s v="CENTRO ETNOEDUCATIVO INTEGRAL RURAL JALALA DE JONJOCITO"/>
    <s v="MANTO"/>
    <n v="11.7146458"/>
    <n v="-72.264760600000002"/>
    <s v="11,7146458-72,2647606"/>
    <s v="ZNI"/>
    <s v="Si"/>
    <n v="3"/>
    <n v="798169.81956893613"/>
    <n v="1296445.8977417881"/>
    <n v="18"/>
    <s v="P"/>
    <n v="5080090.6596476668"/>
    <n v="2852635.7103859722"/>
    <m/>
    <s v="No"/>
    <s v="Si"/>
    <s v="Si"/>
  </r>
  <r>
    <x v="4"/>
    <x v="12"/>
    <s v="INSTITUCION ETNOEDUCATIVA INTEGRAL RURAL YERICA GUTIERREZ FAJARDO"/>
    <s v="NAMUNATU"/>
    <n v="11.7146458"/>
    <n v="-72.264760600000002"/>
    <s v="11,7146458-72,2647606"/>
    <s v="ZNI"/>
    <s v="Si"/>
    <n v="3"/>
    <n v="798169.81956893613"/>
    <n v="1296445.8977417881"/>
    <n v="18"/>
    <s v="P"/>
    <n v="5080090.6596476668"/>
    <n v="2852635.7103859722"/>
    <m/>
    <s v="No"/>
    <s v="Si"/>
    <s v="Si"/>
  </r>
  <r>
    <x v="4"/>
    <x v="37"/>
    <s v="INSTITUCION  ETNOEDUCATIVA RURAL ANOUI"/>
    <s v="ESCUELA RURAL INDÍGENA WIMPIRALEN"/>
    <n v="11.7740566"/>
    <n v="-72.439667400000005"/>
    <s v="11,7740566-72,4396674"/>
    <s v="ZNI"/>
    <s v="Si"/>
    <n v="3"/>
    <n v="779031.16196093231"/>
    <n v="1302842.2261761241"/>
    <n v="18"/>
    <s v="P"/>
    <n v="5061024.0949331103"/>
    <n v="2859159.0428063571"/>
    <m/>
    <s v="No"/>
    <s v="Si"/>
    <s v="Si"/>
  </r>
  <r>
    <x v="1"/>
    <x v="9"/>
    <s v="IE INDÍGENA DE MONDO"/>
    <s v="SEDE INDÍGENA SABALETERA BRUBAHATA"/>
    <n v="7.9166667000000004"/>
    <n v="-77.1172222"/>
    <s v="7,9166667-77,1172222"/>
    <s v="ZNI"/>
    <s v="Si"/>
    <n v="3"/>
    <n v="266585.24560547742"/>
    <n v="875679.43205339729"/>
    <n v="18"/>
    <s v="N"/>
    <n v="4545996.817705038"/>
    <n v="2435034.227304203"/>
    <m/>
    <s v="No"/>
    <s v="Si"/>
    <s v="Si"/>
  </r>
  <r>
    <x v="0"/>
    <x v="1"/>
    <s v="C.E. INDIG AWA EL VERDE"/>
    <s v="SEDE # 6 INDIGENA AWA GUISA SABALO"/>
    <n v="1.5248320932999999"/>
    <n v="-78.674647055199998"/>
    <s v="1,5248320933-78,6746470552"/>
    <s v="ZNI"/>
    <s v="Si"/>
    <n v="3"/>
    <m/>
    <m/>
    <m/>
    <m/>
    <n v="4367988.9496662254"/>
    <n v="1727357.165407938"/>
    <m/>
    <s v="No"/>
    <s v="Si"/>
    <s v="Si"/>
  </r>
  <r>
    <x v="1"/>
    <x v="44"/>
    <s v="CE MARIA AUXILIADORA DE CUCURRUPI"/>
    <s v="SEDE LOS PEREA"/>
    <n v="4.2323459999999997"/>
    <n v="-77.089117299999998"/>
    <s v="4,232346-77,0891173"/>
    <s v="ZNI"/>
    <s v="Si"/>
    <n v="3"/>
    <n v="268112.09575543669"/>
    <n v="468122.03332493722"/>
    <n v="18"/>
    <s v="N"/>
    <n v="4546013.853548931"/>
    <n v="2026869.4015714009"/>
    <m/>
    <s v="Sí"/>
    <s v="No"/>
    <s v="Si"/>
  </r>
  <r>
    <x v="7"/>
    <x v="27"/>
    <s v="INSTITUCIÓN EDUCATIVA DE LA VENTURA"/>
    <s v="TAGUAL"/>
    <n v="8.4286572"/>
    <n v="-74.386097000000007"/>
    <s v="8,4286572-74,386097"/>
    <s v="ZNI"/>
    <s v="Si"/>
    <n v="3"/>
    <n v="567580.31112652039"/>
    <n v="931740.13242309622"/>
    <n v="18"/>
    <s v="P"/>
    <n v="4847463.7572211204"/>
    <n v="2489634.2613398968"/>
    <m/>
    <s v="No"/>
    <s v="No"/>
    <s v="No"/>
  </r>
  <r>
    <x v="22"/>
    <x v="164"/>
    <s v="CENTRO EDUCATIVO FRANCISCO JOSE DE CALDAS"/>
    <s v="CENTRO EDUCATIVO FRANCISCO JOSE DE CALDAS"/>
    <n v="8.766883"/>
    <n v="-74.607651000000004"/>
    <s v="8,766883-74,607651"/>
    <s v="ZNI"/>
    <s v="Si"/>
    <n v="3"/>
    <n v="543152.22037418559"/>
    <n v="969102.08738907892"/>
    <n v="18"/>
    <s v="P"/>
    <n v="4823233.4835594427"/>
    <n v="2527119.36911111"/>
    <m/>
    <s v="No"/>
    <s v="No"/>
    <s v="No"/>
  </r>
  <r>
    <x v="7"/>
    <x v="38"/>
    <s v="INSTITUCIÓN EDUCATIVA DE NOROSÍ"/>
    <s v="MINA 30"/>
    <n v="8.5354014389999993"/>
    <n v="-74.093172359999997"/>
    <s v="8,535401439-74,09317236"/>
    <s v="ZNI"/>
    <s v="Si"/>
    <n v="3"/>
    <m/>
    <m/>
    <m/>
    <m/>
    <n v="4879736.8064380269"/>
    <n v="2501330.371151452"/>
    <m/>
    <s v="No"/>
    <s v="No"/>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Hoja2" cacheId="6" applyNumberFormats="0" applyBorderFormats="0" applyFontFormats="0" applyPatternFormats="0" applyAlignmentFormats="0" applyWidthHeightFormats="0" dataCaption="" updatedVersion="8" compact="0" compactData="0">
  <location ref="A3:B255" firstHeaderRow="1" firstDataRow="1" firstDataCol="1" rowPageCount="1" colPageCount="1"/>
  <pivotFields count="20">
    <pivotField name="Departamento" axis="axisPage" compact="0" outline="0" multipleItemSelectionAllowed="1" showAll="0">
      <items count="30">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name="Municipio" axis="axisRow" dataField="1" compact="0" outline="0" multipleItemSelectionAllowed="1" showAll="0" sortType="ascending">
      <items count="252">
        <item x="181"/>
        <item x="92"/>
        <item x="127"/>
        <item x="237"/>
        <item x="16"/>
        <item x="160"/>
        <item x="206"/>
        <item x="13"/>
        <item x="205"/>
        <item x="243"/>
        <item x="156"/>
        <item x="247"/>
        <item x="10"/>
        <item x="69"/>
        <item x="40"/>
        <item x="215"/>
        <item x="121"/>
        <item x="129"/>
        <item x="216"/>
        <item x="189"/>
        <item x="220"/>
        <item x="143"/>
        <item x="95"/>
        <item x="2"/>
        <item x="58"/>
        <item x="230"/>
        <item x="0"/>
        <item x="240"/>
        <item x="238"/>
        <item x="17"/>
        <item x="139"/>
        <item x="178"/>
        <item x="3"/>
        <item x="158"/>
        <item x="23"/>
        <item x="150"/>
        <item x="208"/>
        <item x="198"/>
        <item x="161"/>
        <item x="118"/>
        <item x="241"/>
        <item x="32"/>
        <item x="105"/>
        <item x="22"/>
        <item x="71"/>
        <item x="57"/>
        <item x="72"/>
        <item x="173"/>
        <item x="148"/>
        <item x="226"/>
        <item x="202"/>
        <item x="217"/>
        <item x="131"/>
        <item x="185"/>
        <item x="19"/>
        <item x="126"/>
        <item x="197"/>
        <item x="232"/>
        <item x="224"/>
        <item x="83"/>
        <item x="248"/>
        <item x="147"/>
        <item x="219"/>
        <item x="242"/>
        <item x="88"/>
        <item x="157"/>
        <item x="77"/>
        <item x="52"/>
        <item x="128"/>
        <item x="142"/>
        <item x="170"/>
        <item x="48"/>
        <item x="199"/>
        <item x="5"/>
        <item x="175"/>
        <item x="227"/>
        <item x="133"/>
        <item x="89"/>
        <item x="250"/>
        <item x="154"/>
        <item x="191"/>
        <item x="82"/>
        <item x="99"/>
        <item x="35"/>
        <item x="20"/>
        <item x="41"/>
        <item x="42"/>
        <item x="203"/>
        <item x="172"/>
        <item x="176"/>
        <item x="177"/>
        <item x="31"/>
        <item x="140"/>
        <item x="163"/>
        <item x="210"/>
        <item x="84"/>
        <item x="239"/>
        <item x="64"/>
        <item x="11"/>
        <item x="111"/>
        <item x="103"/>
        <item x="221"/>
        <item x="14"/>
        <item x="222"/>
        <item x="47"/>
        <item x="81"/>
        <item x="68"/>
        <item x="188"/>
        <item x="236"/>
        <item x="225"/>
        <item x="91"/>
        <item x="44"/>
        <item x="75"/>
        <item x="24"/>
        <item x="194"/>
        <item x="244"/>
        <item x="78"/>
        <item x="7"/>
        <item x="141"/>
        <item x="211"/>
        <item x="37"/>
        <item x="8"/>
        <item x="171"/>
        <item x="25"/>
        <item x="169"/>
        <item x="182"/>
        <item x="70"/>
        <item x="30"/>
        <item x="100"/>
        <item x="165"/>
        <item x="36"/>
        <item x="107"/>
        <item x="26"/>
        <item x="228"/>
        <item x="213"/>
        <item x="80"/>
        <item x="116"/>
        <item x="6"/>
        <item x="132"/>
        <item x="38"/>
        <item x="104"/>
        <item x="85"/>
        <item x="209"/>
        <item x="45"/>
        <item x="130"/>
        <item x="136"/>
        <item x="122"/>
        <item x="124"/>
        <item x="18"/>
        <item x="145"/>
        <item x="196"/>
        <item x="168"/>
        <item x="98"/>
        <item x="39"/>
        <item x="112"/>
        <item x="97"/>
        <item x="21"/>
        <item x="4"/>
        <item x="183"/>
        <item x="67"/>
        <item x="46"/>
        <item x="54"/>
        <item x="245"/>
        <item x="94"/>
        <item x="195"/>
        <item x="180"/>
        <item x="43"/>
        <item x="204"/>
        <item x="120"/>
        <item x="59"/>
        <item x="62"/>
        <item x="66"/>
        <item x="117"/>
        <item x="28"/>
        <item x="29"/>
        <item x="151"/>
        <item x="193"/>
        <item x="212"/>
        <item x="218"/>
        <item x="231"/>
        <item x="214"/>
        <item x="207"/>
        <item x="1"/>
        <item x="61"/>
        <item x="162"/>
        <item x="186"/>
        <item x="174"/>
        <item x="134"/>
        <item x="123"/>
        <item x="74"/>
        <item x="90"/>
        <item x="138"/>
        <item x="87"/>
        <item x="86"/>
        <item x="96"/>
        <item x="153"/>
        <item x="73"/>
        <item x="33"/>
        <item x="93"/>
        <item x="113"/>
        <item x="60"/>
        <item x="179"/>
        <item x="114"/>
        <item x="146"/>
        <item x="15"/>
        <item x="223"/>
        <item x="200"/>
        <item x="51"/>
        <item x="152"/>
        <item x="166"/>
        <item x="110"/>
        <item x="159"/>
        <item x="249"/>
        <item x="79"/>
        <item x="50"/>
        <item x="164"/>
        <item x="201"/>
        <item x="9"/>
        <item x="167"/>
        <item x="63"/>
        <item x="53"/>
        <item x="34"/>
        <item x="137"/>
        <item x="119"/>
        <item x="27"/>
        <item x="155"/>
        <item x="149"/>
        <item x="190"/>
        <item x="56"/>
        <item x="115"/>
        <item x="246"/>
        <item x="55"/>
        <item x="192"/>
        <item x="184"/>
        <item x="101"/>
        <item x="106"/>
        <item x="12"/>
        <item x="108"/>
        <item x="102"/>
        <item x="65"/>
        <item x="76"/>
        <item x="229"/>
        <item x="49"/>
        <item x="125"/>
        <item x="235"/>
        <item x="135"/>
        <item x="187"/>
        <item x="233"/>
        <item x="234"/>
        <item x="144"/>
        <item x="109"/>
        <item t="default"/>
      </items>
    </pivotField>
    <pivotField name="Nombre de la institucion" compact="0" outline="0" multipleItemSelectionAllowed="1" showAll="0"/>
    <pivotField name="Nombre de la sede" compact="0" outline="0" multipleItemSelectionAllowed="1" showAll="0"/>
    <pivotField name="Latitud" compact="0" outline="0" multipleItemSelectionAllowed="1" showAll="0"/>
    <pivotField name="Longitud" compact="0" outline="0" multipleItemSelectionAllowed="1" showAll="0"/>
    <pivotField name="CONCATENAR" compact="0" outline="0" multipleItemSelectionAllowed="1" showAll="0"/>
    <pivotField name="SIN/ZNI" compact="0" outline="0" multipleItemSelectionAllowed="1" showAll="0"/>
    <pivotField name="Priorizado" compact="0" outline="0" multipleItemSelectionAllowed="1" showAll="0"/>
    <pivotField name="Tipología" compact="0" outline="0" multipleItemSelectionAllowed="1" showAll="0"/>
    <pivotField name="X" compact="0" outline="0" multipleItemSelectionAllowed="1" showAll="0"/>
    <pivotField name="Y" compact="0" outline="0" multipleItemSelectionAllowed="1" showAll="0"/>
    <pivotField name="ZONA" compact="0" outline="0" multipleItemSelectionAllowed="1" showAll="0"/>
    <pivotField name="BANDA" compact="0" outline="0" multipleItemSelectionAllowed="1" showAll="0"/>
    <pivotField name="X= Este_CTM12" compact="0" outline="0" multipleItemSelectionAllowed="1" showAll="0"/>
    <pivotField name="Y = Norte_CTM12" compact="0" outline="0" multipleItemSelectionAllowed="1" showAll="0"/>
    <pivotField name="VERIFICACION DUPLICADO" compact="0" outline="0" multipleItemSelectionAllowed="1" showAll="0"/>
    <pivotField name="NARP" compact="0" outline="0" multipleItemSelectionAllowed="1" showAll="0"/>
    <pivotField name="ETNO" compact="0" outline="0" multipleItemSelectionAllowed="1" showAll="0"/>
    <pivotField name="ETNO O NAR" compact="0" outline="0" multipleItemSelectionAllowed="1" showAll="0"/>
  </pivotFields>
  <rowFields count="1">
    <field x="1"/>
  </rowFields>
  <rowItems count="25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t="grand">
      <x/>
    </i>
  </rowItems>
  <colItems count="1">
    <i/>
  </colItems>
  <pageFields count="1">
    <pageField fld="0" hier="0"/>
  </pageFields>
  <dataFields count="1">
    <dataField name="Cuenta de Municipio" fld="1"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CCE9E9E-C009-4219-9FDE-0F139054CBE2}"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C32" firstHeaderRow="1" firstDataRow="1" firstDataCol="1"/>
  <pivotFields count="9">
    <pivotField showAll="0"/>
    <pivotField axis="axisRow" dataField="1" showAll="0">
      <items count="29">
        <item x="3"/>
        <item x="5"/>
        <item x="27"/>
        <item x="6"/>
        <item x="22"/>
        <item x="25"/>
        <item x="11"/>
        <item x="8"/>
        <item x="10"/>
        <item x="2"/>
        <item x="1"/>
        <item x="23"/>
        <item x="14"/>
        <item x="21"/>
        <item x="15"/>
        <item x="26"/>
        <item x="4"/>
        <item x="7"/>
        <item x="17"/>
        <item x="0"/>
        <item x="12"/>
        <item x="18"/>
        <item x="24"/>
        <item x="20"/>
        <item x="19"/>
        <item x="9"/>
        <item x="13"/>
        <item x="16"/>
        <item t="default"/>
      </items>
    </pivotField>
    <pivotField showAll="0">
      <items count="218">
        <item x="153"/>
        <item x="202"/>
        <item x="76"/>
        <item x="114"/>
        <item x="181"/>
        <item x="15"/>
        <item x="170"/>
        <item x="12"/>
        <item x="198"/>
        <item x="91"/>
        <item x="33"/>
        <item x="8"/>
        <item x="126"/>
        <item x="131"/>
        <item x="111"/>
        <item x="2"/>
        <item x="44"/>
        <item x="0"/>
        <item x="189"/>
        <item x="215"/>
        <item x="16"/>
        <item x="3"/>
        <item x="141"/>
        <item x="22"/>
        <item x="138"/>
        <item x="163"/>
        <item x="211"/>
        <item x="159"/>
        <item x="143"/>
        <item x="99"/>
        <item x="51"/>
        <item x="96"/>
        <item x="21"/>
        <item x="55"/>
        <item x="190"/>
        <item x="56"/>
        <item x="136"/>
        <item x="172"/>
        <item x="161"/>
        <item x="168"/>
        <item x="120"/>
        <item x="155"/>
        <item x="196"/>
        <item x="194"/>
        <item x="18"/>
        <item x="132"/>
        <item x="175"/>
        <item x="117"/>
        <item x="68"/>
        <item x="94"/>
        <item x="171"/>
        <item x="36"/>
        <item x="116"/>
        <item x="63"/>
        <item x="206"/>
        <item x="104"/>
        <item x="166"/>
        <item x="48"/>
        <item x="107"/>
        <item x="5"/>
        <item x="216"/>
        <item x="71"/>
        <item x="157"/>
        <item x="67"/>
        <item x="82"/>
        <item x="30"/>
        <item x="19"/>
        <item x="35"/>
        <item x="134"/>
        <item x="149"/>
        <item x="130"/>
        <item x="208"/>
        <item x="204"/>
        <item x="164"/>
        <item x="69"/>
        <item x="109"/>
        <item x="10"/>
        <item x="90"/>
        <item x="205"/>
        <item x="13"/>
        <item x="133"/>
        <item x="74"/>
        <item x="66"/>
        <item x="121"/>
        <item x="180"/>
        <item x="75"/>
        <item x="37"/>
        <item x="61"/>
        <item x="23"/>
        <item x="182"/>
        <item x="64"/>
        <item x="7"/>
        <item x="32"/>
        <item x="150"/>
        <item x="24"/>
        <item x="147"/>
        <item x="154"/>
        <item x="151"/>
        <item x="27"/>
        <item x="83"/>
        <item x="31"/>
        <item x="87"/>
        <item x="195"/>
        <item x="47"/>
        <item x="176"/>
        <item x="58"/>
        <item x="97"/>
        <item x="6"/>
        <item x="122"/>
        <item x="52"/>
        <item x="85"/>
        <item x="70"/>
        <item x="38"/>
        <item x="118"/>
        <item x="124"/>
        <item x="103"/>
        <item x="199"/>
        <item x="110"/>
        <item x="119"/>
        <item x="186"/>
        <item x="213"/>
        <item x="146"/>
        <item x="201"/>
        <item x="81"/>
        <item x="34"/>
        <item x="106"/>
        <item x="207"/>
        <item x="20"/>
        <item x="4"/>
        <item x="80"/>
        <item x="200"/>
        <item x="192"/>
        <item x="127"/>
        <item x="108"/>
        <item x="209"/>
        <item x="183"/>
        <item x="78"/>
        <item x="152"/>
        <item x="115"/>
        <item x="162"/>
        <item x="101"/>
        <item x="185"/>
        <item x="54"/>
        <item x="53"/>
        <item x="25"/>
        <item x="26"/>
        <item x="139"/>
        <item x="158"/>
        <item x="165"/>
        <item x="169"/>
        <item x="167"/>
        <item x="193"/>
        <item x="1"/>
        <item x="46"/>
        <item x="144"/>
        <item x="188"/>
        <item x="125"/>
        <item x="60"/>
        <item x="73"/>
        <item x="92"/>
        <item x="177"/>
        <item x="59"/>
        <item x="79"/>
        <item x="187"/>
        <item x="57"/>
        <item x="28"/>
        <item x="77"/>
        <item x="93"/>
        <item x="45"/>
        <item x="102"/>
        <item x="98"/>
        <item x="135"/>
        <item x="14"/>
        <item x="173"/>
        <item x="160"/>
        <item x="41"/>
        <item x="140"/>
        <item x="145"/>
        <item x="72"/>
        <item x="142"/>
        <item x="203"/>
        <item x="65"/>
        <item x="40"/>
        <item x="148"/>
        <item x="214"/>
        <item x="197"/>
        <item x="9"/>
        <item x="113"/>
        <item x="49"/>
        <item x="17"/>
        <item x="29"/>
        <item x="129"/>
        <item x="100"/>
        <item x="50"/>
        <item x="191"/>
        <item x="137"/>
        <item x="43"/>
        <item x="95"/>
        <item x="184"/>
        <item x="42"/>
        <item x="210"/>
        <item x="84"/>
        <item x="86"/>
        <item x="11"/>
        <item x="88"/>
        <item x="128"/>
        <item x="105"/>
        <item x="62"/>
        <item x="174"/>
        <item x="39"/>
        <item x="112"/>
        <item x="212"/>
        <item x="123"/>
        <item x="156"/>
        <item x="178"/>
        <item x="179"/>
        <item x="89"/>
        <item t="default"/>
      </items>
    </pivotField>
    <pivotField showAll="0"/>
    <pivotField showAll="0"/>
    <pivotField showAll="0"/>
    <pivotField showAll="0"/>
    <pivotField showAll="0"/>
    <pivotField showAll="0"/>
  </pivotFields>
  <rowFields count="1">
    <field x="1"/>
  </rowFields>
  <row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rowItems>
  <colItems count="1">
    <i/>
  </colItems>
  <dataFields count="1">
    <dataField name="Cuenta de Departamento"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1:Y1452">
  <tableColumns count="25">
    <tableColumn id="1" xr3:uid="{00000000-0010-0000-0200-000001000000}" name="DEPARTAMENTO"/>
    <tableColumn id="2" xr3:uid="{00000000-0010-0000-0200-000002000000}" name="COD_MUNICI"/>
    <tableColumn id="3" xr3:uid="{00000000-0010-0000-0200-000003000000}" name="MUNICIPIO"/>
    <tableColumn id="4" xr3:uid="{00000000-0010-0000-0200-000004000000}" name="DANE_EE"/>
    <tableColumn id="5" xr3:uid="{00000000-0010-0000-0200-000005000000}" name="NOMBRE__IE"/>
    <tableColumn id="6" xr3:uid="{00000000-0010-0000-0200-000006000000}" name="DANE_SEDE"/>
    <tableColumn id="7" xr3:uid="{00000000-0010-0000-0200-000007000000}" name="NOMBRE_SED"/>
    <tableColumn id="8" xr3:uid="{00000000-0010-0000-0200-000008000000}" name="LATITUD"/>
    <tableColumn id="9" xr3:uid="{00000000-0010-0000-0200-000009000000}" name="LONGITUD"/>
    <tableColumn id="10" xr3:uid="{00000000-0010-0000-0200-00000A000000}" name="SIMES"/>
    <tableColumn id="11" xr3:uid="{00000000-0010-0000-0200-00000B000000}" name="MATRICULA2"/>
    <tableColumn id="12" xr3:uid="{00000000-0010-0000-0200-00000C000000}" name="TIPOLOGIA"/>
    <tableColumn id="13" xr3:uid="{00000000-0010-0000-0200-00000D000000}" name="SIN_ZNI_MI"/>
    <tableColumn id="14" xr3:uid="{00000000-0010-0000-0200-00000E000000}" name="IPM___Cali"/>
    <tableColumn id="15" xr3:uid="{00000000-0010-0000-0200-00000F000000}" name="IPEM___Cal"/>
    <tableColumn id="16" xr3:uid="{00000000-0010-0000-0200-000010000000}" name="PDETZOMAC_"/>
    <tableColumn id="17" xr3:uid="{00000000-0010-0000-0200-000011000000}" name="iteración"/>
    <tableColumn id="18" xr3:uid="{00000000-0010-0000-0200-000012000000}" name="Puntaje"/>
    <tableColumn id="19" xr3:uid="{00000000-0010-0000-0200-000013000000}" name="Priorizada"/>
    <tableColumn id="20" xr3:uid="{00000000-0010-0000-0200-000014000000}" name="Posición"/>
    <tableColumn id="21" xr3:uid="{00000000-0010-0000-0200-000015000000}" name="Resguardo Indigena"/>
    <tableColumn id="22" xr3:uid="{00000000-0010-0000-0200-000016000000}" name="Nombre Resguardo Indigena"/>
    <tableColumn id="23" xr3:uid="{00000000-0010-0000-0200-000017000000}" name="Consejos Comunitarios"/>
    <tableColumn id="24" xr3:uid="{00000000-0010-0000-0200-000018000000}" name="Nombre  Consejo Comunitario"/>
    <tableColumn id="25" xr3:uid="{00000000-0010-0000-0200-000019000000}" name="CODIGO DANE"/>
  </tableColumns>
  <tableStyleInfo name="Base final IE_Ecoescuelas_ant-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1:AQ2285">
  <autoFilter ref="B1:AQ2285" xr:uid="{00000000-000C-0000-FFFF-FFFF00000000}"/>
  <tableColumns count="42">
    <tableColumn id="1" xr3:uid="{00000000-0010-0000-0000-000001000000}" name="Departamento" dataDxfId="59"/>
    <tableColumn id="2" xr3:uid="{00000000-0010-0000-0000-000002000000}" name="Municipio" dataDxfId="58"/>
    <tableColumn id="3" xr3:uid="{00000000-0010-0000-0000-000003000000}" name="Nombre de la institucion" dataDxfId="57"/>
    <tableColumn id="4" xr3:uid="{00000000-0010-0000-0000-000004000000}" name="Nombre de la sede" dataDxfId="56"/>
    <tableColumn id="5" xr3:uid="{00000000-0010-0000-0000-000005000000}" name="Sede Inicial/Reemplazo" dataDxfId="55"/>
    <tableColumn id="6" xr3:uid="{00000000-0010-0000-0000-000006000000}" name="Latitud" dataDxfId="54"/>
    <tableColumn id="7" xr3:uid="{00000000-0010-0000-0000-000007000000}" name="Longitud" dataDxfId="53"/>
    <tableColumn id="8" xr3:uid="{00000000-0010-0000-0000-000008000000}" name="SIN/ZNI" dataDxfId="52"/>
    <tableColumn id="9" xr3:uid="{00000000-0010-0000-0000-000009000000}" name="Priorizado" dataDxfId="51"/>
    <tableColumn id="10" xr3:uid="{00000000-0010-0000-0000-00000A000000}" name="Tipología" dataDxfId="50"/>
    <tableColumn id="11" xr3:uid="{00000000-0010-0000-0000-00000B000000}" name="X" dataDxfId="49"/>
    <tableColumn id="12" xr3:uid="{00000000-0010-0000-0000-00000C000000}" name="Y" dataDxfId="48"/>
    <tableColumn id="13" xr3:uid="{00000000-0010-0000-0000-00000D000000}" name="ZONA" dataDxfId="47"/>
    <tableColumn id="14" xr3:uid="{00000000-0010-0000-0000-00000E000000}" name="BANDA" dataDxfId="46"/>
    <tableColumn id="15" xr3:uid="{00000000-0010-0000-0000-00000F000000}" name="X= Este_CTM12" dataDxfId="45"/>
    <tableColumn id="16" xr3:uid="{00000000-0010-0000-0000-000010000000}" name="Y = Norte_CTM12" dataDxfId="44"/>
    <tableColumn id="17" xr3:uid="{00000000-0010-0000-0000-000011000000}" name="Coord repetidas" dataDxfId="43"/>
    <tableColumn id="18" xr3:uid="{00000000-0010-0000-0000-000012000000}" name="NARP" dataDxfId="42"/>
    <tableColumn id="19" xr3:uid="{00000000-0010-0000-0000-000013000000}" name="ETNO" dataDxfId="41"/>
    <tableColumn id="20" xr3:uid="{00000000-0010-0000-0000-000014000000}" name="RESGUARDOS" dataDxfId="40"/>
    <tableColumn id="21" xr3:uid="{00000000-0010-0000-0000-000015000000}" name="CONSEJO" dataDxfId="39"/>
    <tableColumn id="22" xr3:uid="{00000000-0010-0000-0000-000016000000}" name="CODIGO DANE (DUE)" dataDxfId="38"/>
    <tableColumn id="23" xr3:uid="{00000000-0010-0000-0000-000017000000}" name="FICHA SOCIAL (Pre- Caracterización)" dataDxfId="37"/>
    <tableColumn id="24" xr3:uid="{00000000-0010-0000-0000-000018000000}" name="FICHA TECNICA" dataDxfId="36"/>
    <tableColumn id="25" xr3:uid="{00000000-0010-0000-0000-000019000000}" name="OBSERVACIÓN 1" dataDxfId="35"/>
    <tableColumn id="26" xr3:uid="{00000000-0010-0000-0000-00001A000000}" name="OBSERVACIÓN2" dataDxfId="34"/>
    <tableColumn id="27" xr3:uid="{00000000-0010-0000-0000-00001B000000}" name="Tiene energía - SI - NO" dataDxfId="33"/>
    <tableColumn id="28" xr3:uid="{00000000-0010-0000-0000-00001C000000}" name="Fuente de energía" dataDxfId="32"/>
    <tableColumn id="29" xr3:uid="{00000000-0010-0000-0000-00001D000000}" name="Cantidad de estudiantes campo" dataDxfId="31"/>
    <tableColumn id="30" xr3:uid="{00000000-0010-0000-0000-00001E000000}" name="NARP/ETNO Campo" dataDxfId="30"/>
    <tableColumn id="31" xr3:uid="{00000000-0010-0000-0000-00001F000000}" name="RESGUARDOS/CONSEJO - Campo" dataDxfId="29"/>
    <tableColumn id="32" xr3:uid="{00000000-0010-0000-0000-000020000000}" name="Soporte Secretaria de eduacion (Aplica si tiene energía)" dataDxfId="28"/>
    <tableColumn id="33" xr3:uid="{00000000-0010-0000-0000-000021000000}" name="Efectiva para visita" dataDxfId="27"/>
    <tableColumn id="46" xr3:uid="{87F0A984-266C-4240-947B-6EF930778A6E}" name="CARACTERIZADA" dataDxfId="26"/>
    <tableColumn id="34" xr3:uid="{00000000-0010-0000-0000-000022000000}" name="Latitud Campo" dataDxfId="25"/>
    <tableColumn id="35" xr3:uid="{00000000-0010-0000-0000-000023000000}" name="Longitud campo" dataDxfId="24"/>
    <tableColumn id="36" xr3:uid="{00000000-0010-0000-0000-000024000000}" name="Tiene energía - SI - NO2" dataDxfId="23"/>
    <tableColumn id="37" xr3:uid="{00000000-0010-0000-0000-000025000000}" name="Fuente de energía3" dataDxfId="22"/>
    <tableColumn id="38" xr3:uid="{00000000-0010-0000-0000-000026000000}" name="# de estudiantes" dataDxfId="21"/>
    <tableColumn id="39" xr3:uid="{00000000-0010-0000-0000-000027000000}" name="Tipologia en Campo" dataDxfId="20"/>
    <tableColumn id="40" xr3:uid="{00000000-0010-0000-0000-000028000000}" name="Efectiva" dataDxfId="19"/>
    <tableColumn id="41" xr3:uid="{00000000-0010-0000-0000-000029000000}" name="Soportes" dataDxfId="18"/>
  </tableColumns>
  <tableStyleInfo name="Listado EcoEscuelas  TCC-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18B8E0B-1151-40AC-B425-BE258F67E5CE}" name="Tabla69" displayName="Tabla69" ref="A1:G1080" totalsRowShown="0" headerRowDxfId="61">
  <autoFilter ref="A1:G1080" xr:uid="{720BD4B7-E8C0-4966-BDC5-0F4777B7DA6C}"/>
  <tableColumns count="7">
    <tableColumn id="1" xr3:uid="{A8834DE2-89C3-43C2-8C29-F004F90DFD7D}" name="ID"/>
    <tableColumn id="2" xr3:uid="{F063F7F7-34A2-4165-BBE6-D08B3B95BD73}" name="Departamento">
      <calculatedColumnFormula>VLOOKUP('SEDES DEFINITIVAS'!A2,'Listado EcoEscuelas  TCC'!A:AS,2,FALSE)</calculatedColumnFormula>
    </tableColumn>
    <tableColumn id="3" xr3:uid="{14794585-461D-4292-8530-190B5ED4161E}" name="Municipio">
      <calculatedColumnFormula>VLOOKUP(A2,'Listado EcoEscuelas  TCC'!A:AS,3,FALSE)</calculatedColumnFormula>
    </tableColumn>
    <tableColumn id="4" xr3:uid="{37E34FF6-89C4-42F6-99D4-2715F6378F35}" name="Nombre de la Institución">
      <calculatedColumnFormula>VLOOKUP(A2,'Listado EcoEscuelas  TCC'!A:F,4,FALSE)</calculatedColumnFormula>
    </tableColumn>
    <tableColumn id="5" xr3:uid="{8767A89C-9EFD-4067-AB6B-50BB51D423D5}" name="Nombre de la Sede">
      <calculatedColumnFormula>VLOOKUP('SEDES DEFINITIVAS'!A2,'Listado EcoEscuelas  TCC'!A:F,5,FALSE)</calculatedColumnFormula>
    </tableColumn>
    <tableColumn id="11" xr3:uid="{C3E714EB-400B-40D4-A54A-97578897E859}" name="Tipología" dataDxfId="60">
      <calculatedColumnFormula>VLOOKUP('SEDES DEFINITIVAS'!A2,'Listado EcoEscuelas  TCC'!A:AS,11,FALSE)</calculatedColumnFormula>
    </tableColumn>
    <tableColumn id="27" xr3:uid="{9477F090-4629-45A9-B74D-17D4AD2D6556}" name="BENEFICIARIA FINAL EN CARACTERIZACIÓ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B2:E1097">
  <tableColumns count="4">
    <tableColumn id="1" xr3:uid="{00000000-0010-0000-0300-000001000000}" name="Name"/>
    <tableColumn id="2" xr3:uid="{00000000-0010-0000-0300-000002000000}" name="Coord_X"/>
    <tableColumn id="3" xr3:uid="{00000000-0010-0000-0300-000003000000}" name="Coord_Y"/>
    <tableColumn id="4" xr3:uid="{00000000-0010-0000-0300-000004000000}" name="ley_2da"/>
  </tableColumns>
  <tableStyleInfo name="Coord shape ley2-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B2:E1097">
  <tableColumns count="4">
    <tableColumn id="1" xr3:uid="{00000000-0010-0000-0100-000001000000}" name="Name"/>
    <tableColumn id="2" xr3:uid="{00000000-0010-0000-0100-000002000000}" name="Coord_X"/>
    <tableColumn id="3" xr3:uid="{00000000-0010-0000-0100-000003000000}" name="Coord_Y"/>
    <tableColumn id="4" xr3:uid="{00000000-0010-0000-0100-000004000000}" name="PNN"/>
  </tableColumns>
  <tableStyleInfo name="Coord shape PN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83?csf=1&amp;web=1&amp;e=SgYG1R" TargetMode="External"/><Relationship Id="rId17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631?csf=1&amp;web=1&amp;e=WskfnS" TargetMode="External"/><Relationship Id="rId268" Type="http://schemas.openxmlformats.org/officeDocument/2006/relationships/hyperlink" Target="../../../../../../../../../../../../../../../../../:f:/g/personal/kgrosso_fenoge_gov_co/Euv6TV9ywPBMkWB7AzUcLBwB5OhtAoBT4R9hlLBTo024eg?e=8C2fG8" TargetMode="External"/><Relationship Id="rId4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2?csf=1&amp;web=1&amp;e=f9mbGc" TargetMode="External"/><Relationship Id="rId682" Type="http://schemas.openxmlformats.org/officeDocument/2006/relationships/hyperlink" Target="https://ivfenoge-my.sharepoint.com/:f:/g/personal/kgrosso_fenoge_gov_co/IgAAHhp_M9plTr_Ht2V-VvldARBatUnr-3BcCwPIQnFgFMo?e=Ae3XZW" TargetMode="External"/><Relationship Id="rId12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442?csf=1&amp;web=1&amp;e=MTLH7u" TargetMode="External"/><Relationship Id="rId335"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68?csf=1&amp;web=1&amp;e=feUhe0" TargetMode="External"/><Relationship Id="rId5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75?csf=1&amp;web=1&amp;e=5lylKh" TargetMode="External"/><Relationship Id="rId98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72&amp;sortField=LinkFilename&amp;isAscending=true&amp;viewid=a96a687e%2D5f20%2D4cf0%2D9232%2Dcabed8eb3267" TargetMode="External"/><Relationship Id="rId11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9?csf=1&amp;web=1&amp;e=6vNmro" TargetMode="External"/><Relationship Id="rId40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1?csf=1&amp;web=1&amp;e=YeWLv4" TargetMode="External"/><Relationship Id="rId8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79?csf=1&amp;web=1&amp;e=W5flYi" TargetMode="External"/><Relationship Id="rId1032" Type="http://schemas.openxmlformats.org/officeDocument/2006/relationships/hyperlink" Target="https://ivfenoge-my.sharepoint.com/:f:/g/personal/kgrosso_fenoge_gov_co/IgDAn74quNyMTKZlL3nDKJmXATBxw3zjHVfxPMhv1krPVwg?e=skNHST" TargetMode="External"/><Relationship Id="rId1477" Type="http://schemas.openxmlformats.org/officeDocument/2006/relationships/hyperlink" Target="https://ivfenoge-my.sharepoint.com/:f:/g/personal/kgrosso_fenoge_gov_co/IgBstfrDEGCFRLh3sKkkjXxrAWqAaG7bq_v4Zd3E4Uv7DVs?e=ur8ml6" TargetMode="External"/><Relationship Id="rId707" Type="http://schemas.openxmlformats.org/officeDocument/2006/relationships/hyperlink" Target="https://ivfenoge-my.sharepoint.com/:f:/g/personal/kgrosso_fenoge_gov_co/IgD36mLGUopXR5TrFecP624dAXC6EtNRvn1tJ8fP3zHw-pg?e=Z5Ei9c" TargetMode="External"/><Relationship Id="rId91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31?csf=1&amp;web=1&amp;e=mYm6PZ" TargetMode="External"/><Relationship Id="rId13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06?csf=1&amp;web=1&amp;e=z6ucCP" TargetMode="External"/><Relationship Id="rId4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67?csf=1&amp;web=1&amp;e=v8omRq" TargetMode="External"/><Relationship Id="rId1404" Type="http://schemas.openxmlformats.org/officeDocument/2006/relationships/hyperlink" Target="https://ivfenoge-my.sharepoint.com/:f:/g/personal/kgrosso_fenoge_gov_co/IgCGJDZ9XMnnTZh0AOLelpB3ASUZ6slSlIOWqnc_M8mihek?e=Jv2Ve8" TargetMode="External"/><Relationship Id="rId19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1?csf=1&amp;web=1&amp;e=itnCG1" TargetMode="External"/><Relationship Id="rId49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1?csf=1&amp;web=1&amp;e=cscfPF" TargetMode="External"/><Relationship Id="rId3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5?csf=1&amp;web=1&amp;e=dEX419" TargetMode="External"/><Relationship Id="rId119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91?csf=1&amp;web=1&amp;e=kcg8XY" TargetMode="External"/><Relationship Id="rId21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853?csf=1&amp;web=1&amp;e=gImte6" TargetMode="External"/><Relationship Id="rId56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36?csf=1&amp;web=1&amp;e=6hsQHT" TargetMode="External"/><Relationship Id="rId771" Type="http://schemas.openxmlformats.org/officeDocument/2006/relationships/hyperlink" Target="https://ivfenoge-my.sharepoint.com/:f:/g/personal/kgrosso_fenoge_gov_co/IgDsCFGnfgEuQq1J0sK75Z4sAXEspVamM-YeZad8Bh9rsEY?e=rm7JrV" TargetMode="External"/><Relationship Id="rId869" Type="http://schemas.openxmlformats.org/officeDocument/2006/relationships/hyperlink" Target="https://ivfenoge-my.sharepoint.com/:f:/g/personal/kgrosso_fenoge_gov_co/IgArmKyEMasgTod9eSNRNxk0AT2I8Fc3DUdcH1CvXELlHtE?e=eAaAEI" TargetMode="External"/><Relationship Id="rId1499" Type="http://schemas.openxmlformats.org/officeDocument/2006/relationships/hyperlink" Target="https://ivfenoge-my.sharepoint.com/:f:/g/personal/kgrosso_fenoge_gov_co/IgC1tolLUr3GQIb6bnkoS6coAbbLxRkk3FyMk9zZ344YCzU?e=rJDSFi" TargetMode="External"/><Relationship Id="rId4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65?csf=1&amp;web=1&amp;e=W4q1Xp" TargetMode="External"/><Relationship Id="rId6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637?csf=1&amp;web=1&amp;e=pUaRDR" TargetMode="External"/><Relationship Id="rId7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495?csf=1&amp;web=1&amp;e=auad9n" TargetMode="External"/><Relationship Id="rId10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6?csf=1&amp;web=1&amp;e=b8cs3D" TargetMode="External"/><Relationship Id="rId1261" Type="http://schemas.openxmlformats.org/officeDocument/2006/relationships/hyperlink" Target="https://ivfenoge-my.sharepoint.com/:f:/g/personal/kgrosso_fenoge_gov_co/IgCiUuKHI7v-SKCbEvAQR6yzARzw9xCI4ldzT4HJmXf_Yjs?e=Aubj9I" TargetMode="External"/><Relationship Id="rId13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94?csf=1&amp;web=1&amp;e=1Rjnbx" TargetMode="External"/><Relationship Id="rId9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548?csf=1&amp;web=1&amp;e=peObOX" TargetMode="External"/><Relationship Id="rId11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17?csf=1&amp;web=1&amp;e=f5bbOQ" TargetMode="External"/><Relationship Id="rId121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89?csf=1&amp;web=1&amp;e=K6vBkL" TargetMode="External"/><Relationship Id="rId6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48?csf=1&amp;web=1&amp;e=jZtJEs" TargetMode="External"/><Relationship Id="rId1426" Type="http://schemas.openxmlformats.org/officeDocument/2006/relationships/hyperlink" Target="https://ivfenoge-my.sharepoint.com/:f:/g/personal/kgrosso_fenoge_gov_co/IgBPl132RHM1RI_KqJk5w32MAW2qgJ56TxnCw98yFnTbMto?e=YCpCG3" TargetMode="External"/><Relationship Id="rId28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44?csf=1&amp;web=1&amp;e=iee5Bc" TargetMode="External"/><Relationship Id="rId14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73?csf=1&amp;web=1&amp;e=Os6UKU" TargetMode="External"/><Relationship Id="rId3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60?csf=1&amp;web=1&amp;e=AHI1S6" TargetMode="External"/><Relationship Id="rId58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410?csf=1&amp;web=1&amp;e=rCLsdc" TargetMode="External"/><Relationship Id="rId793" Type="http://schemas.openxmlformats.org/officeDocument/2006/relationships/hyperlink" Target="https://ivfenoge-my.sharepoint.com/:f:/g/personal/kgrosso_fenoge_gov_co/IgD8vaWJ5fgMQ62_qccAXG7DAZBHl_YbCbPFJcHbK7oyh38?e=XYOwOd" TargetMode="External"/><Relationship Id="rId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36?csf=1&amp;web=1&amp;e=PGnkh8" TargetMode="External"/><Relationship Id="rId23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90?csf=1&amp;web=1&amp;e=2uGpuo" TargetMode="External"/><Relationship Id="rId4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2?csf=1&amp;web=1&amp;e=LRaPY2" TargetMode="External"/><Relationship Id="rId6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38?csf=1&amp;web=1&amp;e=SHEnSc" TargetMode="External"/><Relationship Id="rId10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3?csf=1&amp;web=1&amp;e=jRE0qD" TargetMode="External"/><Relationship Id="rId12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7?csf=1&amp;web=1&amp;e=5lNeHX" TargetMode="External"/><Relationship Id="rId14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82?csf=1&amp;web=1&amp;e=4ksUQg" TargetMode="External"/><Relationship Id="rId306"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87?csf=1&amp;web=1&amp;e=HbhpgW" TargetMode="External"/><Relationship Id="rId860" Type="http://schemas.openxmlformats.org/officeDocument/2006/relationships/hyperlink" Target="https://ivfenoge-my.sharepoint.com/:f:/g/personal/kgrosso_fenoge_gov_co/IgAuU3V-fp1UT4qD83atKu7mAeMtbxB1gFzXkjFXvMwsL0Q?e=86sjnB" TargetMode="External"/><Relationship Id="rId958" Type="http://schemas.openxmlformats.org/officeDocument/2006/relationships/hyperlink" Target="https://ivfenoge-my.sharepoint.com/:f:/g/personal/kgrosso_fenoge_gov_co/IgAdYJglrlv3RZ2B74ZYgamiAbjGJBWeGTLAH-CVsOQcaKg?e=kOoPaV" TargetMode="External"/><Relationship Id="rId11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30?csf=1&amp;web=1&amp;e=xsemcS" TargetMode="External"/><Relationship Id="rId8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91?csf=1&amp;web=1&amp;e=gE8cqZ" TargetMode="External"/><Relationship Id="rId513" Type="http://schemas.openxmlformats.org/officeDocument/2006/relationships/hyperlink" Target="https://ivfenoge-my.sharepoint.com/:f:/g/personal/kgrosso_fenoge_gov_co/IgCwPxl3ZtctTrWwLwExvEeQAU_TUBg0sT5amdrbJGETtVI?e=gvoQta" TargetMode="External"/><Relationship Id="rId720" Type="http://schemas.openxmlformats.org/officeDocument/2006/relationships/hyperlink" Target="https://ivfenoge-my.sharepoint.com/:f:/g/personal/kgrosso_fenoge_gov_co/IgD8ta1thLaCSrZOOwFsvXCLAatQKSDzO7JXZXPzRrE6RvY?e=7XuzbF" TargetMode="External"/><Relationship Id="rId818" Type="http://schemas.openxmlformats.org/officeDocument/2006/relationships/hyperlink" Target="https://ivfenoge-my.sharepoint.com/:f:/g/personal/kgrosso_fenoge_gov_co/IgCpZE3rHvtsRrMXBtlLUueEAXddVtMgzdLM4q0lb8tvk5U?e=Fpldi7" TargetMode="External"/><Relationship Id="rId13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41?csf=1&amp;web=1&amp;e=LeDJDe" TargetMode="External"/><Relationship Id="rId1448" Type="http://schemas.openxmlformats.org/officeDocument/2006/relationships/hyperlink" Target="https://ivfenoge-my.sharepoint.com/:f:/g/personal/kgrosso_fenoge_gov_co/IgBSjcZzlzrBSqVoRn0-3gq5ARolpJiQWGYgvJHROKAkE6k?e=Hnn5fB" TargetMode="External"/><Relationship Id="rId100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65&amp;sortField=LinkFilename&amp;isAscending=true&amp;viewid=a96a687e%2D5f20%2D4cf0%2D9232%2Dcabed8eb3267" TargetMode="External"/><Relationship Id="rId12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6?csf=1&amp;web=1&amp;e=782tFw" TargetMode="External"/><Relationship Id="rId1308" Type="http://schemas.openxmlformats.org/officeDocument/2006/relationships/hyperlink" Target="https://ivfenoge-my.sharepoint.com/:f:/g/personal/kgrosso_fenoge_gov_co/IgAd9bO_3UbyT5hvv8g7NqPsAZqJLBDrXBsn3C7FG782t8c?e=d8cOam" TargetMode="External"/><Relationship Id="rId14" Type="http://schemas.openxmlformats.org/officeDocument/2006/relationships/hyperlink" Target="http://../:f:/g/personal/kgrosso_fenoge_gov_co/Egej7ZWchc5DqYbSwwbvP-4BEb_jt5RZYtQgd7-2WBw95w?e=YcBuzW" TargetMode="External"/><Relationship Id="rId16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07?csf=1&amp;web=1&amp;e=6xEd2q" TargetMode="External"/><Relationship Id="rId3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01?csf=1&amp;web=1&amp;e=vddjKm" TargetMode="External"/><Relationship Id="rId2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39?csf=1&amp;web=1&amp;e=K2co6h" TargetMode="External"/><Relationship Id="rId46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6?csf=1&amp;web=1&amp;e=Q37gYL" TargetMode="External"/><Relationship Id="rId675" Type="http://schemas.openxmlformats.org/officeDocument/2006/relationships/hyperlink" Target="https://ivfenoge-my.sharepoint.com/:f:/g/personal/kgrosso_fenoge_gov_co/IgBsO9SiKS7iQ5vg1NX2f4hKARRjd0qf81Z6D8uVXCPEcrE?e=h8WIwG" TargetMode="External"/><Relationship Id="rId882" Type="http://schemas.openxmlformats.org/officeDocument/2006/relationships/hyperlink" Target="https://ivfenoge-my.sharepoint.com/:f:/g/personal/kgrosso_fenoge_gov_co/IgD6GaLpjcl5TrZq6LRO1l8_AdvknLBBuuG3boHbAexjNRs?e=1Jg8u1" TargetMode="External"/><Relationship Id="rId109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4?csf=1&amp;web=1&amp;e=DA40wv" TargetMode="External"/><Relationship Id="rId328"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50?csf=1&amp;web=1&amp;e=iSEh4c" TargetMode="External"/><Relationship Id="rId5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09?csf=1&amp;web=1&amp;e=vw1mUH" TargetMode="External"/><Relationship Id="rId7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676?csf=1&amp;web=1&amp;e=DTQ7IA" TargetMode="External"/><Relationship Id="rId11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9?csf=1&amp;web=1&amp;e=f8Oh13" TargetMode="External"/><Relationship Id="rId13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6?csf=1&amp;web=1&amp;e=aFsBsa" TargetMode="External"/><Relationship Id="rId60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05?csf=1&amp;web=1&amp;e=96Hg6C" TargetMode="External"/><Relationship Id="rId10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2?csf=1&amp;web=1&amp;e=bgurK1" TargetMode="External"/><Relationship Id="rId12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38?csf=1&amp;web=1&amp;e=ooaXaO" TargetMode="External"/><Relationship Id="rId9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22?csf=1&amp;web=1&amp;e=pTb7QQ" TargetMode="External"/><Relationship Id="rId36" Type="http://schemas.openxmlformats.org/officeDocument/2006/relationships/hyperlink" Target="http://../:f:/g/personal/kgrosso_fenoge_gov_co/Emv2H7-7g_pDiImj4fR6ozkBdbxjwnLsLp7DTjatLSLWcQ?e=yCRkYq" TargetMode="External"/><Relationship Id="rId18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4&amp;viewid=a96a687e%2D5f20%2D4cf0%2D9232%2Dcabed8eb3267" TargetMode="External"/><Relationship Id="rId392" Type="http://schemas.openxmlformats.org/officeDocument/2006/relationships/hyperlink" Target="https://ivfenoge-my.sharepoint.com/:f:/g/personal/kgrosso_fenoge_gov_co/IgDdBR0MxiJZRqoEIIMu2StfAcUavSNA2ACOCHzTO3e-OO4?e=ipOAQv" TargetMode="External"/><Relationship Id="rId697" Type="http://schemas.openxmlformats.org/officeDocument/2006/relationships/hyperlink" Target="https://ivfenoge-my.sharepoint.com/:f:/g/personal/kgrosso_fenoge_gov_co/IgDH8IaeD58WTqr0xu7wvkS9ARH8VqWP-Srctsi7bdHQJQ8?e=GGsmb0" TargetMode="External"/><Relationship Id="rId25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090?csf=1&amp;web=1&amp;e=LEFkpN" TargetMode="External"/><Relationship Id="rId11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91?csf=1&amp;web=1&amp;e=zMdoK5" TargetMode="External"/><Relationship Id="rId11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80?csf=1&amp;web=1&amp;e=RvI9eS" TargetMode="External"/><Relationship Id="rId5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16?csf=1&amp;web=1&amp;e=VFefhf" TargetMode="External"/><Relationship Id="rId764" Type="http://schemas.openxmlformats.org/officeDocument/2006/relationships/hyperlink" Target="https://ivfenoge-my.sharepoint.com/:f:/g/personal/kgrosso_fenoge_gov_co/IgCOY2BFC3qrQrnvfCGfpWWdAfCZcJ6DPGrFib8HM5cWfdk?e=me7Oj6" TargetMode="External"/><Relationship Id="rId9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1?csf=1&amp;web=1&amp;e=AYkF9O" TargetMode="External"/><Relationship Id="rId139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1196&amp;viewid=a96a687e%2D5f20%2D4cf0%2D9232%2Dcabed8eb3267" TargetMode="External"/><Relationship Id="rId41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237?csf=1&amp;web=1&amp;e=6i7DFQ" TargetMode="External"/><Relationship Id="rId6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895?csf=1&amp;web=1&amp;e=hPABJc" TargetMode="External"/><Relationship Id="rId831" Type="http://schemas.openxmlformats.org/officeDocument/2006/relationships/hyperlink" Target="https://ivfenoge-my.sharepoint.com/:f:/g/personal/kgrosso_fenoge_gov_co/IgAa1XGh5VXBT7qfy9mG3m7SAdE5L8EEcf5_lr32lTt6fxY?e=7cAwcs" TargetMode="External"/><Relationship Id="rId10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8?csf=1&amp;web=1&amp;e=34Vx0q" TargetMode="External"/><Relationship Id="rId12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363?csf=1&amp;web=1&amp;e=binpS0" TargetMode="External"/><Relationship Id="rId1461" Type="http://schemas.openxmlformats.org/officeDocument/2006/relationships/hyperlink" Target="https://ivfenoge-my.sharepoint.com/:f:/g/personal/kgrosso_fenoge_gov_co/IgDEtORniXvpS4gASnLmo4yhAVYwYjxQoEyO1w385nEqj3E?e=dgsWhN" TargetMode="External"/><Relationship Id="rId9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388?csf=1&amp;web=1&amp;e=BfD4DU" TargetMode="External"/><Relationship Id="rId111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70?csf=1&amp;web=1&amp;e=KTUoaO" TargetMode="External"/><Relationship Id="rId13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61?csf=1&amp;web=1&amp;e=qXUS73" TargetMode="External"/><Relationship Id="rId5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15?csf=1&amp;web=1&amp;e=epf90s" TargetMode="External"/><Relationship Id="rId1419" Type="http://schemas.openxmlformats.org/officeDocument/2006/relationships/hyperlink" Target="https://ivfenoge-my.sharepoint.com/:f:/g/personal/kgrosso_fenoge_gov_co/IgAh_UPEmf36R6cRi1fNmw8lAQH8OAJK0kHa4IkSDLqfxyE?e=YzrZCW" TargetMode="External"/><Relationship Id="rId274" Type="http://schemas.openxmlformats.org/officeDocument/2006/relationships/hyperlink" Target="../../../../../../../../../../../../../../../../../:f:/g/personal/kgrosso_fenoge_gov_co/ElefmNjzphZBrz9VjneGgqMBvncFo86eB2YSvnhJlsOH7Q?e=MYxHeo" TargetMode="External"/><Relationship Id="rId48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8?csf=1&amp;web=1&amp;e=O89IIq" TargetMode="External"/><Relationship Id="rId13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52?csf=1&amp;web=1&amp;e=QkeTYv" TargetMode="External"/><Relationship Id="rId5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37?csf=1&amp;web=1&amp;e=Kd7nG3" TargetMode="External"/><Relationship Id="rId786" Type="http://schemas.openxmlformats.org/officeDocument/2006/relationships/hyperlink" Target="https://ivfenoge-my.sharepoint.com/:f:/g/personal/kgrosso_fenoge_gov_co/IgBxl7iH-8_FTqhlUpRXoN--Ad5tT4h59S5jUIwGspOdKB4?e=Zm9hDk" TargetMode="External"/><Relationship Id="rId99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75&amp;sortField=LinkFilename&amp;isAscending=true&amp;viewid=a96a687e%2D5f20%2D4cf0%2D9232%2Dcabed8eb3267" TargetMode="External"/><Relationship Id="rId341" Type="http://schemas.openxmlformats.org/officeDocument/2006/relationships/hyperlink" Target="https://ivfenoge-my.sharepoint.com/:f:/g/personal/kgrosso_fenoge_gov_co/IgBPfht7lgDyTrOOFpS3zO8PAX78nRDPkx4YqnOaxh4VQjM?e=3vlrZm" TargetMode="External"/><Relationship Id="rId4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5?csf=1&amp;web=1&amp;e=cyNlrv" TargetMode="External"/><Relationship Id="rId6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41?csf=1&amp;web=1&amp;e=He7fob" TargetMode="External"/><Relationship Id="rId10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13?csf=1&amp;web=1&amp;e=LO6Guf" TargetMode="External"/><Relationship Id="rId12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9?csf=1&amp;web=1&amp;e=3gjUA1" TargetMode="External"/><Relationship Id="rId148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220&amp;viewid=a96a687e%2D5f20%2D4cf0%2D9232%2Dcabed8eb3267" TargetMode="External"/><Relationship Id="rId20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75?csf=1&amp;web=1&amp;e=89hlnE" TargetMode="External"/><Relationship Id="rId50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30?csf=1&amp;web=1&amp;e=S0iZfW" TargetMode="External"/><Relationship Id="rId8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3.%20Cundinamarca/ID.1237?csf=1&amp;web=1&amp;e=yJDn9D" TargetMode="External"/><Relationship Id="rId11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82?csf=1&amp;web=1&amp;e=mWSLb7" TargetMode="External"/><Relationship Id="rId713" Type="http://schemas.openxmlformats.org/officeDocument/2006/relationships/hyperlink" Target="https://ivfenoge-my.sharepoint.com/:f:/g/personal/kgrosso_fenoge_gov_co/IgDdlo1UX_G3SY3Nj7f2fNEuAfqtNYwIdy6K4B4NdvC-j-c?e=UmVVsF" TargetMode="External"/><Relationship Id="rId92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59?csf=1&amp;web=1&amp;e=K9TE0z" TargetMode="External"/><Relationship Id="rId13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7?csf=1&amp;web=1&amp;e=ndVjge" TargetMode="External"/><Relationship Id="rId120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80?csf=1&amp;web=1&amp;e=26n7Ih" TargetMode="External"/><Relationship Id="rId1410" Type="http://schemas.openxmlformats.org/officeDocument/2006/relationships/hyperlink" Target="https://ivfenoge-my.sharepoint.com/:f:/g/personal/kgrosso_fenoge_gov_co/IgA_ivWmZIkgT6_2zzkIot5CAaYAl7j0HhRJpRGB3MyRwhs?e=39zo1i" TargetMode="External"/><Relationship Id="rId1508" Type="http://schemas.openxmlformats.org/officeDocument/2006/relationships/printerSettings" Target="../printerSettings/printerSettings1.bin"/><Relationship Id="rId296"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92?csf=1&amp;web=1&amp;e=qF2mU5" TargetMode="External"/><Relationship Id="rId156" Type="http://schemas.openxmlformats.org/officeDocument/2006/relationships/hyperlink" Target="http://../:f:/g/personal/kgrosso_fenoge_gov_co/En6WTGW0vH5AkHbAq1PK2ecBKrxeDXAPbuzq1o7ZbBy4cA?e=WFAhNh" TargetMode="External"/><Relationship Id="rId3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78?csf=1&amp;web=1&amp;e=v8tthb" TargetMode="External"/><Relationship Id="rId57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19?csf=1&amp;web=1&amp;e=yqlhPp" TargetMode="External"/><Relationship Id="rId22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04?csf=1&amp;web=1&amp;e=jLJMlB" TargetMode="External"/><Relationship Id="rId4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74?csf=1&amp;web=1&amp;e=VeBuKd" TargetMode="External"/><Relationship Id="rId668" Type="http://schemas.openxmlformats.org/officeDocument/2006/relationships/hyperlink" Target="https://ivfenoge-my.sharepoint.com/:f:/g/personal/kgrosso_fenoge_gov_co/IgCkkmcwRASOTpot8ifatCVLAUuhumcjxqvEmKqiCtaX9K8?e=jv8Z49" TargetMode="External"/><Relationship Id="rId875" Type="http://schemas.openxmlformats.org/officeDocument/2006/relationships/hyperlink" Target="https://ivfenoge-my.sharepoint.com/:f:/g/personal/kgrosso_fenoge_gov_co/IgAjKAf3feUGQ48gdUWMvgL4Aaupb_ekEXWbyPPRmWXBb8k?e=ilZPiV" TargetMode="External"/><Relationship Id="rId106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8&amp;sortField=LinkFilename&amp;isAscending=false&amp;viewid=a96a687e%2D5f20%2D4cf0%2D9232%2Dcabed8eb3267" TargetMode="External"/><Relationship Id="rId1298" Type="http://schemas.openxmlformats.org/officeDocument/2006/relationships/hyperlink" Target="https://ivfenoge-my.sharepoint.com/:f:/g/personal/kgrosso_fenoge_gov_co/IgDaxPrdoRR5Q6hD6aXYdqnvAZskFSkMV7KxJYKDhHYPh10?e=Q4vXz3" TargetMode="External"/><Relationship Id="rId5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499?csf=1&amp;web=1&amp;e=o1qPfE" TargetMode="External"/><Relationship Id="rId7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635?csf=1&amp;web=1&amp;e=BW5TY1" TargetMode="External"/><Relationship Id="rId9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810?csf=1&amp;web=1&amp;e=bfGREN" TargetMode="External"/><Relationship Id="rId11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69?csf=1&amp;web=1&amp;e=DcEX0H" TargetMode="External"/><Relationship Id="rId13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29?csf=1&amp;web=1&amp;e=87xKCR" TargetMode="External"/><Relationship Id="rId101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2&amp;sortField=LinkFilename&amp;isAscending=true&amp;viewid=a96a687e%2D5f20%2D4cf0%2D9232%2Dcabed8eb3267" TargetMode="External"/><Relationship Id="rId12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557?csf=1&amp;web=1&amp;e=kMs6cf" TargetMode="External"/><Relationship Id="rId1432" Type="http://schemas.openxmlformats.org/officeDocument/2006/relationships/hyperlink" Target="https://ivfenoge-my.sharepoint.com/:f:/g/personal/kgrosso_fenoge_gov_co/IgCtydJuB_cOT4-FqfCofQ2JAW6ctROrHGPtp3i4XMhQ03w?e=3IN8Ej" TargetMode="External"/><Relationship Id="rId71" Type="http://schemas.openxmlformats.org/officeDocument/2006/relationships/hyperlink" Target="http://../:f:/g/personal/kgrosso_fenoge_gov_co/Eo08ZSvYlShJuQ3p7vfiaB4BHD0WsyTyegHmFkYgUgvvtg?e=d4vFOE" TargetMode="External"/><Relationship Id="rId802" Type="http://schemas.openxmlformats.org/officeDocument/2006/relationships/hyperlink" Target="https://ivfenoge-my.sharepoint.com/:f:/g/personal/kgrosso_fenoge_gov_co/IgDfaO4mOYTXSq_uqoAY2MZXASM7QGqBqZjn5rAblxvH80g?e=6e28mg" TargetMode="External"/><Relationship Id="rId2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0121?csf=1&amp;web=1&amp;e=s5xkhX" TargetMode="External"/><Relationship Id="rId17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687?csf=1&amp;web=1&amp;e=MMpjEQ" TargetMode="External"/><Relationship Id="rId3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6.%20Tolima/ID.%20327?csf=1&amp;web=1&amp;e=F240DM" TargetMode="External"/><Relationship Id="rId5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06?csf=1&amp;web=1&amp;e=dqqXQv" TargetMode="External"/><Relationship Id="rId24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1005&amp;viewid=a96a687e%2D5f20%2D4cf0%2D9232%2Dcabed8eb3267" TargetMode="External"/><Relationship Id="rId4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8?csf=1&amp;web=1&amp;e=70PB1V" TargetMode="External"/><Relationship Id="rId897" Type="http://schemas.openxmlformats.org/officeDocument/2006/relationships/hyperlink" Target="https://ivfenoge-my.sharepoint.com/:f:/g/personal/kgrosso_fenoge_gov_co/IgCmf9r1ycn0SbmTXFVEHDrBAVI81l_v-DOwMTPL_VEMySc?e=EFaCEB" TargetMode="External"/><Relationship Id="rId108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9?csf=1&amp;web=1&amp;e=DaPnSx" TargetMode="External"/><Relationship Id="rId10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57?csf=1&amp;web=1&amp;e=YL0elp" TargetMode="External"/><Relationship Id="rId312"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22?csf=1&amp;web=1&amp;e=Fl4AAM" TargetMode="External"/><Relationship Id="rId7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0?csf=1&amp;web=1&amp;e=qQmaZp" TargetMode="External"/><Relationship Id="rId964" Type="http://schemas.openxmlformats.org/officeDocument/2006/relationships/hyperlink" Target="https://ivfenoge-my.sharepoint.com/:f:/g/personal/kgrosso_fenoge_gov_co/IgBuPrrwakc9QY0aV0TjdF_5AZajMOL4TIWa9WWH_Q4DOC4?e=zqVktP" TargetMode="External"/><Relationship Id="rId13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744?csf=1&amp;web=1&amp;e=QtbGCg" TargetMode="External"/><Relationship Id="rId93" Type="http://schemas.openxmlformats.org/officeDocument/2006/relationships/hyperlink" Target="http://../:f:/g/personal/kgrosso_fenoge_gov_co/EtIv6d37NLhMiex374YI_pcBwpRgbvt-s-rB2o-aifhI9g?e=GGrQ9o" TargetMode="External"/><Relationship Id="rId61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5?csf=1&amp;web=1&amp;e=N0ut16" TargetMode="External"/><Relationship Id="rId824" Type="http://schemas.openxmlformats.org/officeDocument/2006/relationships/hyperlink" Target="https://ivfenoge-my.sharepoint.com/:f:/g/personal/kgrosso_fenoge_gov_co/IgCn-kaRxl_bSZfwoNma9QtBAYCFT4dDAiDEhb6mOTv_cQc?e=405YKB" TargetMode="External"/><Relationship Id="rId12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5.%20Boyac%C3%A1/ID.%201630?csf=1&amp;web=1&amp;e=hfLQgp" TargetMode="External"/><Relationship Id="rId1454" Type="http://schemas.openxmlformats.org/officeDocument/2006/relationships/hyperlink" Target="https://ivfenoge-my.sharepoint.com/:f:/g/personal/kgrosso_fenoge_gov_co/IgBHSFUeJKgcRIOx96yg5tWSARzgU_A6QdcLw1b7sVaqM_s?e=B98Fep" TargetMode="External"/><Relationship Id="rId11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4?csf=1&amp;web=1&amp;e=EHZJLh" TargetMode="External"/><Relationship Id="rId1314" Type="http://schemas.openxmlformats.org/officeDocument/2006/relationships/hyperlink" Target="https://ivfenoge-my.sharepoint.com/:f:/g/personal/kgrosso_fenoge_gov_co/IgBl_WpuUKY9TKLL_hk_oipCASydZWI7_EjlJO4JP1UnW9g?e=A67qpX" TargetMode="External"/><Relationship Id="rId20" Type="http://schemas.openxmlformats.org/officeDocument/2006/relationships/hyperlink" Target="http://../:f:/g/personal/kgrosso_fenoge_gov_co/EvD849T33ldDgRLNyxkIKBABt4G1B8MCBs6-Iz1pldaFow?e=Wf8YPv" TargetMode="External"/><Relationship Id="rId267" Type="http://schemas.openxmlformats.org/officeDocument/2006/relationships/hyperlink" Target="../../../../../../../../../../../../../../../../../:f:/g/personal/kgrosso_fenoge_gov_co/EtHpV8RAm7VNrNf8hfx6FAoBepe6gRWmplmj87RovJ0aLg?e=Njcspk" TargetMode="External"/><Relationship Id="rId4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1?csf=1&amp;web=1&amp;e=Tlrvqc" TargetMode="External"/><Relationship Id="rId12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39?csf=1&amp;web=1&amp;e=9mJYM6" TargetMode="External"/><Relationship Id="rId681" Type="http://schemas.openxmlformats.org/officeDocument/2006/relationships/hyperlink" Target="https://ivfenoge-my.sharepoint.com/:f:/g/personal/kgrosso_fenoge_gov_co/IgA-zAcDKqg7S5KWPgLktPJQAb0dWZ2Byj82oT2S39DvLO4?e=NoGYl4" TargetMode="External"/><Relationship Id="rId779" Type="http://schemas.openxmlformats.org/officeDocument/2006/relationships/hyperlink" Target="https://ivfenoge-my.sharepoint.com/:f:/g/personal/kgrosso_fenoge_gov_co/IgAnZd7Si7cSRYwhiAjf5lW4AToVksDWHV_l26znGf7su7E?e=IRZUcH" TargetMode="External"/><Relationship Id="rId986" Type="http://schemas.openxmlformats.org/officeDocument/2006/relationships/hyperlink" Target="https://ivfenoge-my.sharepoint.com/personal/kgrosso_fenoge_gov_co/_layouts/15/onedrive.aspx?sortField=LinkFilename&amp;isAscending=true&amp;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71%2FCaracterizacion%20%20ID%20271%20Sede%20Dionisio%20Chamorro%20%2D%20IE%20INDG%2ELA%20PLAYITA%2E%2Epdf&amp;viewid=a96a687e%2D5f20%2D4cf0%2D9232%2Dcabed8eb3267&amp;parent=%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71" TargetMode="External"/><Relationship Id="rId334"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5?csf=1&amp;web=1&amp;e=EtqS0M" TargetMode="External"/><Relationship Id="rId5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74?csf=1&amp;web=1&amp;e=E3fCzH" TargetMode="External"/><Relationship Id="rId6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14?csf=1&amp;web=1&amp;e=vmTrZH" TargetMode="External"/><Relationship Id="rId11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5?csf=1&amp;web=1&amp;e=LDOcwd" TargetMode="External"/><Relationship Id="rId1269" Type="http://schemas.openxmlformats.org/officeDocument/2006/relationships/hyperlink" Target="https://ivfenoge-my.sharepoint.com/:f:/g/personal/kgrosso_fenoge_gov_co/IgC-hZnzEGneQqk5PqaVl-jIAXWWq7Wf1SehYy9zA5hZkKw?e=SmEY3p" TargetMode="External"/><Relationship Id="rId1476" Type="http://schemas.openxmlformats.org/officeDocument/2006/relationships/hyperlink" Target="https://ivfenoge-my.sharepoint.com/:f:/g/personal/kgrosso_fenoge_gov_co/IgD6ajNohED_T4fOFfW7waMpAbXOB72dDy4CQYpWOMVWTpc?e=PCrJOO" TargetMode="External"/><Relationship Id="rId40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28?csf=1&amp;web=1&amp;e=CgI5ac" TargetMode="External"/><Relationship Id="rId8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27?csf=1&amp;web=1&amp;e=U9VbOk" TargetMode="External"/><Relationship Id="rId1031" Type="http://schemas.openxmlformats.org/officeDocument/2006/relationships/hyperlink" Target="https://ivfenoge-my.sharepoint.com/:f:/g/personal/kgrosso_fenoge_gov_co/IgDvNlKZZm9zRLMc-JpD3RrhAUK4Sl3TrKinUY43UC2knwQ?e=RGP7hc" TargetMode="External"/><Relationship Id="rId11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34?csf=1&amp;web=1&amp;e=uvVYDn" TargetMode="External"/><Relationship Id="rId706" Type="http://schemas.openxmlformats.org/officeDocument/2006/relationships/hyperlink" Target="https://ivfenoge-my.sharepoint.com/:f:/g/personal/kgrosso_fenoge_gov_co/IgD62RZEHC9SQIqBxIj75zurAU9j9EbnOTmKxsQLOl-eZI4?e=IwJtvc" TargetMode="External"/><Relationship Id="rId91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0?csf=1&amp;web=1&amp;e=EJ9LJG" TargetMode="External"/><Relationship Id="rId13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918?csf=1&amp;web=1&amp;e=qqBjId" TargetMode="External"/><Relationship Id="rId4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65&amp;viewid=a96a687e%2D5f20%2D4cf0%2D9232%2Dcabed8eb3267" TargetMode="External"/><Relationship Id="rId1403" Type="http://schemas.openxmlformats.org/officeDocument/2006/relationships/hyperlink" Target="https://ivfenoge-my.sharepoint.com/:f:/g/personal/kgrosso_fenoge_gov_co/IgAHoCfJsM5zSLpm8y7_A1axAdF9P10aP3PhYN1wFHHH7mI?e=rhjJ9a" TargetMode="External"/><Relationship Id="rId19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0?csf=1&amp;web=1&amp;e=Px1Rxj" TargetMode="External"/><Relationship Id="rId289" Type="http://schemas.openxmlformats.org/officeDocument/2006/relationships/hyperlink" Target="../../../../../../../../../../../../../../../../../:f:/g/personal/kgrosso_fenoge_gov_co/EicnzTqgk3JLvwgFABISsg8BVZjLEt4zRXZOSgLEZHd3MQ?e=y5TfhD" TargetMode="External"/><Relationship Id="rId49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0?csf=1&amp;web=1&amp;e=vvZvcW" TargetMode="External"/><Relationship Id="rId14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551?csf=1&amp;web=1&amp;e=0m3CVO" TargetMode="External"/><Relationship Id="rId3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3?csf=1&amp;web=1&amp;e=JHcAZx" TargetMode="External"/><Relationship Id="rId56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37?csf=1&amp;web=1&amp;e=aOyx0C" TargetMode="External"/><Relationship Id="rId770" Type="http://schemas.openxmlformats.org/officeDocument/2006/relationships/hyperlink" Target="https://ivfenoge-my.sharepoint.com/:f:/g/personal/kgrosso_fenoge_gov_co/IgCNlShw3Lf6QIzOVVCCTNPoAW-a6l92FORPIzrlT3r7Fdo?e=2RX3Vo" TargetMode="External"/><Relationship Id="rId11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74?csf=1&amp;web=1&amp;e=cJspgP" TargetMode="External"/><Relationship Id="rId21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848?csf=1&amp;web=1&amp;e=rYWioj" TargetMode="External"/><Relationship Id="rId4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35?csf=1&amp;web=1&amp;e=G1hZey" TargetMode="External"/><Relationship Id="rId86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998?csf=1&amp;web=1&amp;e=4lbHhI" TargetMode="External"/><Relationship Id="rId10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5?csf=1&amp;web=1&amp;e=Q7ShHq" TargetMode="External"/><Relationship Id="rId12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0.%20Cesar/ID.496?csf=1&amp;web=1&amp;e=Wd7VdT" TargetMode="External"/><Relationship Id="rId1498" Type="http://schemas.openxmlformats.org/officeDocument/2006/relationships/hyperlink" Target="https://ivfenoge-my.sharepoint.com/:f:/g/personal/kgrosso_fenoge_gov_co/IgAmvpG94b9STIMZLEu2IehUATarakTeR6zleQwQGPnyCHg?e=LkncAi" TargetMode="External"/><Relationship Id="rId6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402?csf=1&amp;web=1&amp;e=35A7Sa" TargetMode="External"/><Relationship Id="rId7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363?csf=1&amp;web=1&amp;e=gDw6eZ" TargetMode="External"/><Relationship Id="rId9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449?csf=1&amp;web=1&amp;e=WtsM9V" TargetMode="External"/><Relationship Id="rId13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69?csf=1&amp;web=1&amp;e=hmf2ww" TargetMode="External"/><Relationship Id="rId6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44?csf=1&amp;web=1&amp;e=96LLy6" TargetMode="External"/><Relationship Id="rId112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9?csf=1&amp;web=1&amp;e=xTBJq6" TargetMode="External"/><Relationship Id="rId121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87?csf=1&amp;web=1&amp;e=NM9xFd" TargetMode="External"/><Relationship Id="rId1425" Type="http://schemas.openxmlformats.org/officeDocument/2006/relationships/hyperlink" Target="https://ivfenoge-my.sharepoint.com/:f:/g/personal/kgrosso_fenoge_gov_co/IgAEmVExKptgQqmLbORg4_siAYi1Z3Msybgu_cxNNvLuJwQ?e=rycKpO" TargetMode="External"/><Relationship Id="rId280"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9?csf=1&amp;web=1&amp;e=xtfxab" TargetMode="External"/><Relationship Id="rId14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471?csf=1&amp;web=1&amp;e=JJziNX" TargetMode="External"/><Relationship Id="rId3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59?csf=1&amp;web=1&amp;e=Bv2gIR" TargetMode="External"/><Relationship Id="rId5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391?csf=1&amp;web=1&amp;e=JbH7Y0" TargetMode="External"/><Relationship Id="rId792" Type="http://schemas.openxmlformats.org/officeDocument/2006/relationships/hyperlink" Target="https://ivfenoge-my.sharepoint.com/:f:/g/personal/kgrosso_fenoge_gov_co/IgD23DZ--62YT4htwv3r9lzrAQ_RCeK2VG6YaAzPsrajRzQ?e=ekkEg2" TargetMode="External"/><Relationship Id="rId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32?csf=1&amp;web=1&amp;e=s40VeK" TargetMode="External"/><Relationship Id="rId23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78?csf=1&amp;web=1&amp;e=XgzDLa" TargetMode="External"/><Relationship Id="rId4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1?csf=1&amp;web=1&amp;e=iTv2f7" TargetMode="External"/><Relationship Id="rId6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73?csf=1&amp;web=1&amp;e=ljA23F" TargetMode="External"/><Relationship Id="rId10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2?csf=1&amp;web=1&amp;e=s7EFbi" TargetMode="External"/><Relationship Id="rId128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356?csf=1&amp;web=1&amp;e=87ePyT" TargetMode="External"/><Relationship Id="rId305"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86?csf=1&amp;web=1&amp;e=ZcrgA0" TargetMode="External"/><Relationship Id="rId512" Type="http://schemas.openxmlformats.org/officeDocument/2006/relationships/hyperlink" Target="https://ivfenoge-my.sharepoint.com/:f:/g/personal/kgrosso_fenoge_gov_co/IgBnux8e3_chSq7zEmozPpUsASKuzEfnlGRbLFADfBq1vt0?e=HbVZ4f" TargetMode="External"/><Relationship Id="rId957" Type="http://schemas.openxmlformats.org/officeDocument/2006/relationships/hyperlink" Target="https://ivfenoge-my.sharepoint.com/:f:/g/personal/kgrosso_fenoge_gov_co/IgBEVaOZvwNYTbI8i5pN-vvdAR4Qrl7UdtxNGwZV6RHIJEc?e=r2FbEq" TargetMode="External"/><Relationship Id="rId11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28?csf=1&amp;web=1&amp;e=75ADfS" TargetMode="External"/><Relationship Id="rId8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89?csf=1&amp;web=1&amp;e=XRaijE" TargetMode="External"/><Relationship Id="rId817" Type="http://schemas.openxmlformats.org/officeDocument/2006/relationships/hyperlink" Target="https://ivfenoge-my.sharepoint.com/:f:/g/personal/kgrosso_fenoge_gov_co/IgCinm2sk0BtSo4c1E5BUBo9AdYANI183RwcZveQJkNShCc?e=uDOGQ9" TargetMode="External"/><Relationship Id="rId100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33&amp;sortField=LinkFilename&amp;isAscending=true&amp;viewid=a96a687e%2D5f20%2D4cf0%2D9232%2Dcabed8eb3267" TargetMode="External"/><Relationship Id="rId1447" Type="http://schemas.openxmlformats.org/officeDocument/2006/relationships/hyperlink" Target="https://ivfenoge-my.sharepoint.com/:f:/g/personal/kgrosso_fenoge_gov_co/IgD-W3bqOQW4SJSqSc-x2ib0AeMEptKam8E5GLIOvrAOEfA?e=L9F1I7" TargetMode="External"/><Relationship Id="rId1307" Type="http://schemas.openxmlformats.org/officeDocument/2006/relationships/hyperlink" Target="https://ivfenoge-my.sharepoint.com/:f:/g/personal/kgrosso_fenoge_gov_co/IgCOyXDAYzTARJzXNoJAGJxtASUEqtqWOV6U3ZVQlLkJE6k?e=94KwJE" TargetMode="External"/><Relationship Id="rId13" Type="http://schemas.openxmlformats.org/officeDocument/2006/relationships/hyperlink" Target="http://../:f:/g/personal/kgrosso_fenoge_gov_co/EjmI78nIXLtDoim4i2kSUyYBb9-tZeoJOuTV_2Sel5lrHw?e=BQ3bZn" TargetMode="External"/><Relationship Id="rId162" Type="http://schemas.openxmlformats.org/officeDocument/2006/relationships/hyperlink" Target="http://../:f:/g/personal/kgrosso_fenoge_gov_co/EqgPVr_M9s9Mj69tMcjFybYBryMQDw-_MrsgPUrfBlizpg?e=jvWHaT" TargetMode="External"/><Relationship Id="rId4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2?csf=1&amp;web=1&amp;e=8B7Udv" TargetMode="External"/><Relationship Id="rId109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3?csf=1&amp;web=1&amp;e=FxYjHu" TargetMode="External"/><Relationship Id="rId674" Type="http://schemas.openxmlformats.org/officeDocument/2006/relationships/hyperlink" Target="https://ivfenoge-my.sharepoint.com/:f:/g/personal/kgrosso_fenoge_gov_co/IgB-eDIdPPtYRZGaXpDv11qqAXKJuwK5qkNmCsDy_EjTEBI?e=mSTbUD" TargetMode="External"/><Relationship Id="rId881" Type="http://schemas.openxmlformats.org/officeDocument/2006/relationships/hyperlink" Target="https://ivfenoge-my.sharepoint.com/:f:/g/personal/kgrosso_fenoge_gov_co/IgDQ_BR42v1WTrvTJcoNY8xyAeiU22d8thzQ0bbYFtpSqDs?e=DvROaP" TargetMode="External"/><Relationship Id="rId979" Type="http://schemas.openxmlformats.org/officeDocument/2006/relationships/hyperlink" Target="https://ivfenoge-my.sharepoint.com/personal/kgrosso_fenoge_gov_co/_layouts/15/onedrive.aspx?sortField=LinkFilename&amp;isAscending=true&amp;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54%2FFormulario%20I%2D%20EcoEscuelas%2Epdf%20%2D%20%20ID%20154%20%2D%20Puerto%20Martinez%20%2Dalto%20baudo%2Epdf&amp;viewid=a96a687e%2D5f20%2D4cf0%2D9232%2Dcabed8eb3267&amp;parent=%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54" TargetMode="External"/><Relationship Id="rId327"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9?csf=1&amp;web=1&amp;e=hqlkNC" TargetMode="External"/><Relationship Id="rId534" Type="http://schemas.openxmlformats.org/officeDocument/2006/relationships/hyperlink" Target="https://ivfenoge-my.sharepoint.com/:f:/g/personal/kgrosso_fenoge_gov_co/IgCfUNAzzV7vSKdyXdj3JLHrAbqKN0PXrOgygi7z03X6_UM?e=yDbo3k" TargetMode="External"/><Relationship Id="rId7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673?csf=1&amp;web=1&amp;e=IhdtMv" TargetMode="External"/><Relationship Id="rId839" Type="http://schemas.openxmlformats.org/officeDocument/2006/relationships/hyperlink" Target="https://ivfenoge-my.sharepoint.com/:f:/g/personal/kgrosso_fenoge_gov_co/IgATu-ut1m8KRI_kZSGIxLBqAde3xQM8NAkaI_sZ2Hn92Nk?e=kYCmT3" TargetMode="External"/><Relationship Id="rId11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8?csf=1&amp;web=1&amp;e=Afnu8t" TargetMode="External"/><Relationship Id="rId13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5?csf=1&amp;web=1&amp;e=IfxUQY" TargetMode="External"/><Relationship Id="rId1469" Type="http://schemas.openxmlformats.org/officeDocument/2006/relationships/hyperlink" Target="https://ivfenoge-my.sharepoint.com/:f:/g/personal/kgrosso_fenoge_gov_co/IgA3eLsLJ626RZfkisi0k0CrAbfPHRUH9b5hhuGylt4WWx8?e=Dv8JaU" TargetMode="External"/><Relationship Id="rId60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00?csf=1&amp;web=1&amp;e=jbEOyc" TargetMode="External"/><Relationship Id="rId10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7?csf=1&amp;web=1&amp;e=b5hBCF" TargetMode="External"/><Relationship Id="rId12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702?csf=1&amp;web=1&amp;e=v5cjvE" TargetMode="External"/><Relationship Id="rId906" Type="http://schemas.openxmlformats.org/officeDocument/2006/relationships/hyperlink" Target="https://ivfenoge-my.sharepoint.com/:f:/g/personal/kgrosso_fenoge_gov_co/IgAmX4W3tOdFRYZxiTs7lhBuAcw7LALrAER2tvbTQGX8EZ4?e=vRVUjv" TargetMode="External"/><Relationship Id="rId13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99?csf=1&amp;web=1&amp;e=sTEQMx" TargetMode="External"/><Relationship Id="rId35" Type="http://schemas.openxmlformats.org/officeDocument/2006/relationships/hyperlink" Target="http://../:f:/g/personal/kgrosso_fenoge_gov_co/Eu4uXLLsI4VHta2Px1TmBMgBtVvtzGEu_xbIPPmTMukU6A?e=ZXM4g0" TargetMode="External"/><Relationship Id="rId18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740?csf=1&amp;web=1&amp;e=jAUEfl" TargetMode="External"/><Relationship Id="rId391" Type="http://schemas.openxmlformats.org/officeDocument/2006/relationships/hyperlink" Target="https://ivfenoge-my.sharepoint.com/:f:/g/personal/kgrosso_fenoge_gov_co/IgAF_Ff0jkizS7zAjR7sG_VpASmplP-Ze3SNwWFnlhjeZLE?e=mL0ysW" TargetMode="External"/><Relationship Id="rId25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88?csf=1&amp;web=1&amp;e=MMREKd" TargetMode="External"/><Relationship Id="rId48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02?csf=1&amp;web=1&amp;e=EreuuH" TargetMode="External"/><Relationship Id="rId696" Type="http://schemas.openxmlformats.org/officeDocument/2006/relationships/hyperlink" Target="https://ivfenoge-my.sharepoint.com/:f:/g/personal/kgrosso_fenoge_gov_co/IgAsarpn7pUYRZoZHXHZDVWWASncLaGE_R3ugCvkMZvkVrY?e=lQXm15" TargetMode="External"/><Relationship Id="rId349" Type="http://schemas.openxmlformats.org/officeDocument/2006/relationships/hyperlink" Target="https://ivfenoge-my.sharepoint.com/:f:/g/personal/kgrosso_fenoge_gov_co/IgCKfd6IXYbbTKH6XkK1Pi7jAUnXiX7AKaQaghXEeAR69g0?e=dJ37Y1" TargetMode="External"/><Relationship Id="rId5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17?csf=1&amp;web=1&amp;e=a1bIeI" TargetMode="External"/><Relationship Id="rId7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71?csf=1&amp;web=1&amp;e=uaTgbF" TargetMode="External"/><Relationship Id="rId118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52?csf=1&amp;web=1&amp;e=dVOhm6" TargetMode="External"/><Relationship Id="rId13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914?csf=1&amp;web=1&amp;e=UYtozg" TargetMode="External"/><Relationship Id="rId11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376?csf=1&amp;web=1&amp;e=P1XQ4U" TargetMode="External"/><Relationship Id="rId20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03&amp;viewid=a96a687e%2D5f20%2D4cf0%2D9232%2Dcabed8eb3267" TargetMode="External"/><Relationship Id="rId41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236?csf=1&amp;web=1&amp;e=A19RCT" TargetMode="External"/><Relationship Id="rId9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0?csf=1&amp;web=1&amp;e=TErdia" TargetMode="External"/><Relationship Id="rId10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3?csf=1&amp;web=1&amp;e=Okj7je" TargetMode="External"/><Relationship Id="rId12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478?csf=1&amp;web=1&amp;e=8ze3Dz" TargetMode="External"/><Relationship Id="rId6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570?csf=1&amp;web=1&amp;e=M0CaYA" TargetMode="External"/><Relationship Id="rId830" Type="http://schemas.openxmlformats.org/officeDocument/2006/relationships/hyperlink" Target="https://ivfenoge-my.sharepoint.com/:f:/g/personal/kgrosso_fenoge_gov_co/IgCVWhRGIOC5R4Rd_XEfIjcMAf9WSeVu-ZTv2Ot6xWbd1oc?e=wXdmZR" TargetMode="External"/><Relationship Id="rId9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370?csf=1&amp;web=1&amp;e=Ie5dHR" TargetMode="External"/><Relationship Id="rId14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4.%20Santander/ID%201752?csf=1&amp;web=1&amp;e=LhDcvV" TargetMode="External"/><Relationship Id="rId5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14?csf=1&amp;web=1&amp;e=ks0ArQ" TargetMode="External"/><Relationship Id="rId111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3?csf=1&amp;web=1&amp;e=Q3JSSF" TargetMode="External"/><Relationship Id="rId1320" Type="http://schemas.openxmlformats.org/officeDocument/2006/relationships/hyperlink" Target="https://ivfenoge-my.sharepoint.com/:f:/g/personal/kgrosso_fenoge_gov_co/IgCUHNj9ROs0TqlbLVvcVPv3ASQ0bZPE47sjzhqEe3r-dpk?e=oPefEu" TargetMode="External"/><Relationship Id="rId1418" Type="http://schemas.openxmlformats.org/officeDocument/2006/relationships/hyperlink" Target="https://ivfenoge-my.sharepoint.com/:f:/g/personal/kgrosso_fenoge_gov_co/IgC7G_xpuB5PSYcKXaIcnJorAZdwNXElu91jgKQm3l9qvXA?e=ljXvvu" TargetMode="External"/><Relationship Id="rId273" Type="http://schemas.openxmlformats.org/officeDocument/2006/relationships/hyperlink" Target="../../../../../../../../../../../../../../../../../:f:/g/personal/kgrosso_fenoge_gov_co/EibfAna47MxIuO7ADZ6dI4wBOmCx53JJkPOxmBVmpje0kg?e=k2sfBF" TargetMode="External"/><Relationship Id="rId4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7?csf=1&amp;web=1&amp;e=nzzzsD" TargetMode="External"/><Relationship Id="rId13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451?csf=1&amp;web=1&amp;e=Unzigk" TargetMode="External"/><Relationship Id="rId340" Type="http://schemas.openxmlformats.org/officeDocument/2006/relationships/hyperlink" Target="https://ivfenoge-my.sharepoint.com/:f:/g/personal/kgrosso_fenoge_gov_co/IgDh2wpeFtsPSprPsUZYBHEmAeADLutW0hLbnMxCqQ0dOyA?e=179BZN" TargetMode="External"/><Relationship Id="rId5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81?csf=1&amp;web=1&amp;e=odI6vL" TargetMode="External"/><Relationship Id="rId785" Type="http://schemas.openxmlformats.org/officeDocument/2006/relationships/hyperlink" Target="https://ivfenoge-my.sharepoint.com/:f:/g/personal/kgrosso_fenoge_gov_co/IgCrnmfEenRIQ5bYytpnXEvoAbQmG0dnCvpUnKNkhzrPFNQ?e=zu3TM7" TargetMode="External"/><Relationship Id="rId99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48&amp;sortField=LinkFilename&amp;isAscending=true&amp;viewid=a96a687e%2D5f20%2D4cf0%2D9232%2Dcabed8eb3267" TargetMode="External"/><Relationship Id="rId20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74?csf=1&amp;web=1&amp;e=3qkD3n" TargetMode="External"/><Relationship Id="rId4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4?csf=1&amp;web=1&amp;e=bl9zMk" TargetMode="External"/><Relationship Id="rId6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40?csf=1&amp;web=1&amp;e=UcQ2mE" TargetMode="External"/><Relationship Id="rId852" Type="http://schemas.openxmlformats.org/officeDocument/2006/relationships/hyperlink" Target="https://ivfenoge-my.sharepoint.com/:f:/g/personal/kgrosso_fenoge_gov_co/IgCbSZ0WzipuT72cvl6SbaRjAcQewS-brWPxIVhHr14VLsM?e=4Z2yfK" TargetMode="External"/><Relationship Id="rId1068" Type="http://schemas.openxmlformats.org/officeDocument/2006/relationships/hyperlink" Target="https://ivfenoge-my.sharepoint.com/:f:/g/personal/kgrosso_fenoge_gov_co/IgA3-_OOYvSQRJKXb-3EBMwTAVJLlHsMHLWYekvFyjMhw8s?e=Wdw0gx" TargetMode="External"/><Relationship Id="rId12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5?csf=1&amp;web=1&amp;e=tvrhvZ" TargetMode="External"/><Relationship Id="rId148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203&amp;viewid=a96a687e%2D5f20%2D4cf0%2D9232%2Dcabed8eb3267" TargetMode="External"/><Relationship Id="rId50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9?csf=1&amp;web=1&amp;e=JjdXI3" TargetMode="External"/><Relationship Id="rId7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487?csf=1&amp;web=1&amp;e=A1AF1L" TargetMode="External"/><Relationship Id="rId11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81?csf=1&amp;web=1&amp;e=wL307E" TargetMode="External"/><Relationship Id="rId13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57?csf=1&amp;web=1&amp;e=fOpQdm" TargetMode="External"/><Relationship Id="rId7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74?csf=1&amp;web=1&amp;e=fMRQnA" TargetMode="External"/><Relationship Id="rId120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79?csf=1&amp;web=1&amp;e=JrNc4F" TargetMode="External"/><Relationship Id="rId15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757?csf=1&amp;web=1&amp;e=fDOm6k" TargetMode="External"/><Relationship Id="rId295" Type="http://schemas.openxmlformats.org/officeDocument/2006/relationships/hyperlink" Target="../../../../../../../../../../../../../../../../../:f:/g/personal/kgrosso_fenoge_gov_co/EmrN1W5CbGpJrJvrNTlDQyoBKdDTT1nxV3zImSuHj4FV3A?e=dBRj7z" TargetMode="External"/><Relationship Id="rId155" Type="http://schemas.openxmlformats.org/officeDocument/2006/relationships/hyperlink" Target="http://../:f:/g/personal/kgrosso_fenoge_gov_co/EuBJCjT_x6pFr3_itzfPvrYB5XJ-o2mxLS1Rqd6224J2Yw?e=uZjfnx" TargetMode="External"/><Relationship Id="rId3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77?csf=1&amp;web=1&amp;e=teeR8K" TargetMode="External"/><Relationship Id="rId1297" Type="http://schemas.openxmlformats.org/officeDocument/2006/relationships/hyperlink" Target="https://ivfenoge-my.sharepoint.com/:f:/g/personal/kgrosso_fenoge_gov_co/IgCwkM3BLxv7TbFFOZEI6mX-AbAz7vkW7ouA4XCOwdts4No?e=sIEEO0" TargetMode="External"/><Relationship Id="rId22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03?csf=1&amp;web=1&amp;e=bYeKXP" TargetMode="External"/><Relationship Id="rId667" Type="http://schemas.openxmlformats.org/officeDocument/2006/relationships/hyperlink" Target="https://ivfenoge-my.sharepoint.com/:f:/g/personal/kgrosso_fenoge_gov_co/IgCjCD0_MSmYQoW--YMoBE9_AVabOdVyHCqaqvb476QZBz8?e=nbTKyr" TargetMode="External"/><Relationship Id="rId8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976?csf=1&amp;web=1&amp;e=V368Jy" TargetMode="External"/><Relationship Id="rId5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81?csf=1&amp;web=1&amp;e=VctNSd" TargetMode="External"/><Relationship Id="rId7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332?csf=1&amp;web=1&amp;e=gik6EB" TargetMode="External"/><Relationship Id="rId9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797?csf=1&amp;web=1&amp;e=6Zq84T" TargetMode="External"/><Relationship Id="rId11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64?csf=1&amp;web=1&amp;e=nzbnN5" TargetMode="External"/><Relationship Id="rId13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26?csf=1&amp;web=1&amp;e=GsWJKg" TargetMode="External"/><Relationship Id="rId7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56?csf=1&amp;web=1&amp;e=fV1VvT" TargetMode="External"/><Relationship Id="rId801" Type="http://schemas.openxmlformats.org/officeDocument/2006/relationships/hyperlink" Target="https://ivfenoge-my.sharepoint.com/:f:/g/personal/kgrosso_fenoge_gov_co/IgBePrMug7G6TJcPjeDsZlJAAeKzA2uKgIMn5u4-mdP39Uk?e=Zkcceq" TargetMode="External"/><Relationship Id="rId101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1&amp;sortField=LinkFilename&amp;isAscending=true&amp;viewid=a96a687e%2D5f20%2D4cf0%2D9232%2Dcabed8eb3267" TargetMode="External"/><Relationship Id="rId12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556?csf=1&amp;web=1&amp;e=woWCRE" TargetMode="External"/><Relationship Id="rId1431" Type="http://schemas.openxmlformats.org/officeDocument/2006/relationships/hyperlink" Target="https://ivfenoge-my.sharepoint.com/:f:/g/personal/kgrosso_fenoge_gov_co/IgA1ZZj-J4RhQYd9BlTmg9yQAYCRODvyTzKyXJZZa1k93U0?e=OQjPAR" TargetMode="External"/><Relationship Id="rId2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112?csf=1&amp;web=1&amp;e=OZ7TrN" TargetMode="External"/><Relationship Id="rId17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80?csf=1&amp;web=1&amp;e=nW6KtQ" TargetMode="External"/><Relationship Id="rId384" Type="http://schemas.openxmlformats.org/officeDocument/2006/relationships/hyperlink" Target="https://ivfenoge-my.sharepoint.com/:f:/g/personal/kgrosso_fenoge_gov_co/IgAgMthbu-_3QoN3p0tUL27NAab-lVKj89s1EPEHZLof8Cw?e=8Pp5Jk" TargetMode="External"/><Relationship Id="rId5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88?csf=1&amp;web=1&amp;e=kY9TTo" TargetMode="External"/><Relationship Id="rId24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003?csf=1&amp;web=1&amp;e=cGZuG0" TargetMode="External"/><Relationship Id="rId689" Type="http://schemas.openxmlformats.org/officeDocument/2006/relationships/hyperlink" Target="https://ivfenoge-my.sharepoint.com/:f:/g/personal/kgrosso_fenoge_gov_co/IgBT9LXSlP4FSr5gwPolCgVuAUz8WAnCGVdoGBP5tyvhqvA?e=2UNjfC" TargetMode="External"/><Relationship Id="rId896" Type="http://schemas.openxmlformats.org/officeDocument/2006/relationships/hyperlink" Target="https://ivfenoge-my.sharepoint.com/:f:/g/personal/kgrosso_fenoge_gov_co/IgAF5oY2cTBgQJekpFFNfZB8AcqeuFh8B4QCRIXiYmqAXK8?e=coT2yh" TargetMode="External"/><Relationship Id="rId108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8?csf=1&amp;web=1&amp;e=guV8LZ" TargetMode="External"/><Relationship Id="rId4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7?csf=1&amp;web=1&amp;e=a4eVQB" TargetMode="External"/><Relationship Id="rId5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14?csf=1&amp;web=1&amp;e=6Oholr" TargetMode="External"/><Relationship Id="rId7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59?csf=1&amp;web=1&amp;e=WJTSOh" TargetMode="External"/><Relationship Id="rId11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28?csf=1&amp;web=1&amp;e=I7K30j" TargetMode="External"/><Relationship Id="rId1386" Type="http://schemas.openxmlformats.org/officeDocument/2006/relationships/hyperlink" Target="https://ivfenoge-my.sharepoint.com/:f:/g/personal/kgrosso_fenoge_gov_co/IgCeLQw7RVC6QKYYy3aaE2gmAawRu7Bxk3pncYezb21KTx0?e=64lH9h" TargetMode="External"/><Relationship Id="rId10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56?csf=1&amp;web=1&amp;e=SMwnnP" TargetMode="External"/><Relationship Id="rId31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21?csf=1&amp;web=1&amp;e=wMbGDq" TargetMode="External"/><Relationship Id="rId40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4?csf=1&amp;web=1&amp;e=tp9X5q" TargetMode="External"/><Relationship Id="rId963" Type="http://schemas.openxmlformats.org/officeDocument/2006/relationships/hyperlink" Target="https://ivfenoge-my.sharepoint.com/:f:/g/personal/kgrosso_fenoge_gov_co/IgBciB-UPvzBQI23PWw5TNc1AS35BpNO81fZk9c5YjmJb60?e=5auSXD" TargetMode="External"/><Relationship Id="rId10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5?csf=1&amp;web=1&amp;e=oWkhwi" TargetMode="External"/><Relationship Id="rId12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5.%20Boyac%C3%A1/ID.%201629?csf=1&amp;web=1&amp;e=yZVp67" TargetMode="External"/><Relationship Id="rId9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302?csf=1&amp;web=1&amp;e=LaEdpE" TargetMode="External"/><Relationship Id="rId61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4?csf=1&amp;web=1&amp;e=Wmkygj" TargetMode="External"/><Relationship Id="rId823" Type="http://schemas.openxmlformats.org/officeDocument/2006/relationships/hyperlink" Target="https://ivfenoge-my.sharepoint.com/:f:/g/personal/kgrosso_fenoge_gov_co/IgDY6q9UErCvSo9V81vRa-8GATttmzFnsOVL5nD33Sqillk?e=8pgd5L" TargetMode="External"/><Relationship Id="rId1453" Type="http://schemas.openxmlformats.org/officeDocument/2006/relationships/hyperlink" Target="https://ivfenoge-my.sharepoint.com/:f:/g/personal/kgrosso_fenoge_gov_co/IgCO6uQWevpAQqTXdb3kHDh5AWXkRd9CtskOJOOmz4lbFfc?e=jzBdCb" TargetMode="External"/><Relationship Id="rId110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3?csf=1&amp;web=1&amp;e=IKhnqp" TargetMode="External"/><Relationship Id="rId1313" Type="http://schemas.openxmlformats.org/officeDocument/2006/relationships/hyperlink" Target="https://ivfenoge-my.sharepoint.com/:f:/g/personal/kgrosso_fenoge_gov_co/IgAA264z6IL8T6QL_In2HQxCASGXji37PM7w9gwHRCiZWBY?e=k06KU5" TargetMode="External"/><Relationship Id="rId19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72?csf=1&amp;web=1&amp;e=mkftcM" TargetMode="External"/><Relationship Id="rId266" Type="http://schemas.openxmlformats.org/officeDocument/2006/relationships/hyperlink" Target="../../../../../../../../../../../../../../../../../:f:/g/personal/kgrosso_fenoge_gov_co/ErOV3Kw7hSROono9hfo1f4cBKCKe6Yzz3eZdBr_0pIoW4Q?e=ap0vJM" TargetMode="External"/><Relationship Id="rId4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21?csf=1&amp;web=1&amp;e=IXXbZo" TargetMode="External"/><Relationship Id="rId6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53%20REMPLAZO?csf=1&amp;web=1&amp;e=fpgYXc" TargetMode="External"/><Relationship Id="rId12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438?csf=1&amp;web=1&amp;e=LGbo96" TargetMode="External"/><Relationship Id="rId333"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59?csf=1&amp;web=1&amp;e=Ae744B" TargetMode="External"/><Relationship Id="rId5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68?csf=1&amp;web=1&amp;e=na0TM7" TargetMode="External"/><Relationship Id="rId778" Type="http://schemas.openxmlformats.org/officeDocument/2006/relationships/hyperlink" Target="https://ivfenoge-my.sharepoint.com/:f:/g/personal/kgrosso_fenoge_gov_co/IgAbRPWOJcOuRaomXrap3pTRAb1gVgNDrYIBYv9QiHG5KAw?e=c8w0eX" TargetMode="External"/><Relationship Id="rId98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40&amp;sortField=LinkFilename&amp;isAscending=true&amp;viewid=a96a687e%2D5f20%2D4cf0%2D9232%2Dcabed8eb3267" TargetMode="External"/><Relationship Id="rId11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4?csf=1&amp;web=1&amp;e=cXq0P3" TargetMode="External"/><Relationship Id="rId6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1035?csf=1&amp;web=1&amp;e=yivLzI" TargetMode="External"/><Relationship Id="rId8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379?csf=1&amp;web=1&amp;e=ce5a3G" TargetMode="External"/><Relationship Id="rId1030" Type="http://schemas.openxmlformats.org/officeDocument/2006/relationships/hyperlink" Target="https://ivfenoge-my.sharepoint.com/:f:/g/personal/kgrosso_fenoge_gov_co/IgAGQaZz_PVaQqD96dYohJEDAZebHLcWyh3lwIiqdhNEwSs?e=hI2wPe" TargetMode="External"/><Relationship Id="rId1268" Type="http://schemas.openxmlformats.org/officeDocument/2006/relationships/hyperlink" Target="https://ivfenoge-my.sharepoint.com/:f:/g/personal/kgrosso_fenoge_gov_co/IgAz2DggZFPtQbnoOQsCJpWlARBj7EJd6XjOfqQw4ZRdIow?e=DZhmpj" TargetMode="External"/><Relationship Id="rId147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1759&amp;viewid=a96a687e%2D5f20%2D4cf0%2D9232%2Dcabed8eb3267" TargetMode="External"/><Relationship Id="rId4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27?csf=1&amp;web=1&amp;e=mdiuVU" TargetMode="External"/><Relationship Id="rId705" Type="http://schemas.openxmlformats.org/officeDocument/2006/relationships/hyperlink" Target="https://ivfenoge-my.sharepoint.com/:f:/g/personal/kgrosso_fenoge_gov_co/IgD-Fwk6NxlXSLAxuvWba9nyAcu9oHD-DPK2oQgNA8eTt7I?e=J0tdwM" TargetMode="External"/><Relationship Id="rId11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93?csf=1&amp;web=1&amp;e=RkVW4K" TargetMode="External"/><Relationship Id="rId13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636?csf=1&amp;web=1&amp;e=4hMA0Q" TargetMode="External"/><Relationship Id="rId137" Type="http://schemas.openxmlformats.org/officeDocument/2006/relationships/hyperlink" Target="http://../:f:/g/personal/kgrosso_fenoge_gov_co/EgrHsLJw17VBrhh7X-G1tikBF48XPEpEDWZg9VutKpN8yw?e=Ap7q1y" TargetMode="External"/><Relationship Id="rId344" Type="http://schemas.openxmlformats.org/officeDocument/2006/relationships/hyperlink" Target="https://ivfenoge-my.sharepoint.com/:f:/g/personal/kgrosso_fenoge_gov_co/IgBv0RWOMng3T67sL6zR60lMAdKg7KRcBSnGo4xloyD1ql8?e=OaYHXR" TargetMode="External"/><Relationship Id="rId691" Type="http://schemas.openxmlformats.org/officeDocument/2006/relationships/hyperlink" Target="https://ivfenoge-my.sharepoint.com/:f:/g/personal/kgrosso_fenoge_gov_co/IgAAkoGfKA4sQbd6zzNT3ltKAd3ljLoD9sWqDXqrjG9tLOw?e=EbiZ7Y" TargetMode="External"/><Relationship Id="rId789" Type="http://schemas.openxmlformats.org/officeDocument/2006/relationships/hyperlink" Target="https://ivfenoge-my.sharepoint.com/:f:/g/personal/kgrosso_fenoge_gov_co/IgD7Kof2kKc6QYcMxpHchDvDARjDlWff8Qwr_hjLkhKJw2g?e=sGeykT" TargetMode="External"/><Relationship Id="rId9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6?csf=1&amp;web=1&amp;e=vGy80x" TargetMode="External"/><Relationship Id="rId99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40&amp;sortField=LinkFilename&amp;isAscending=true&amp;viewid=a96a687e%2D5f20%2D4cf0%2D9232%2Dcabed8eb3267" TargetMode="External"/><Relationship Id="rId4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61?csf=1&amp;web=1&amp;e=DXCBe0" TargetMode="External"/><Relationship Id="rId5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12?csf=1&amp;web=1&amp;e=zslpLb" TargetMode="External"/><Relationship Id="rId6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51?csf=1&amp;web=1&amp;e=WPpzQQ" TargetMode="External"/><Relationship Id="rId856" Type="http://schemas.openxmlformats.org/officeDocument/2006/relationships/hyperlink" Target="mailto:&#160;educacion@cartago.gov.co/eluna@semcartago.gov.co" TargetMode="External"/><Relationship Id="rId1181" Type="http://schemas.openxmlformats.org/officeDocument/2006/relationships/hyperlink" Target="https://ivfenoge-my.sharepoint.com/:f:/g/personal/kgrosso_fenoge_gov_co/IgBw2d1r5buaQbwS2cC7VANZAfY6B61ZWeCn1Jl_IIVpaHs?e=dnrcxR" TargetMode="External"/><Relationship Id="rId1279" Type="http://schemas.openxmlformats.org/officeDocument/2006/relationships/hyperlink" Target="https://ivfenoge-my.sharepoint.com/:f:/g/personal/kgrosso_fenoge_gov_co/IgD5AdDdpxVkQas7A0nLwt2aAXPnU9P-tlD5M6kasKht3Qo?e=CwJwg7" TargetMode="External"/><Relationship Id="rId1402" Type="http://schemas.openxmlformats.org/officeDocument/2006/relationships/hyperlink" Target="https://ivfenoge-my.sharepoint.com/:f:/g/personal/kgrosso_fenoge_gov_co/IgDEeT0p8JuTT5WTIRxm8r3BAcvtOtBGW3ZkIQtpRudoW5o?e=XhOmAk" TargetMode="External"/><Relationship Id="rId1486" Type="http://schemas.openxmlformats.org/officeDocument/2006/relationships/hyperlink" Target="https://ivfenoge-my.sharepoint.com/:f:/g/personal/kgrosso_fenoge_gov_co/IgDC2H1dZSpzQ5W-nHfrfzaLATM2cXavltnlRXu8RO5Kh2M?e=HNU14k" TargetMode="External"/><Relationship Id="rId19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59?csf=1&amp;web=1&amp;e=RiFqvj" TargetMode="External"/><Relationship Id="rId20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80?csf=1&amp;web=1&amp;e=zAyVtn" TargetMode="External"/><Relationship Id="rId288" Type="http://schemas.openxmlformats.org/officeDocument/2006/relationships/hyperlink" Target="../../../../../../../../../../../../../../../../../:f:/g/personal/kgrosso_fenoge_gov_co/EpmpC7cuIBJJnaSe2UUCMrABNzOtP9MHMy_VyzpP037O5w?e=BYasNJ" TargetMode="External"/><Relationship Id="rId41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79?csf=1&amp;web=1&amp;e=eq6xdg" TargetMode="External"/><Relationship Id="rId509" Type="http://schemas.openxmlformats.org/officeDocument/2006/relationships/hyperlink" Target="https://ivfenoge-my.sharepoint.com/:f:/g/personal/kgrosso_fenoge_gov_co/IgAD3fYHG2jdR5dcpCPtPlYiAQ3-OoxjffhNEu_Q3caFwFQ?e=M8ujuY" TargetMode="External"/><Relationship Id="rId10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1?csf=1&amp;web=1&amp;e=9DCrHP" TargetMode="External"/><Relationship Id="rId11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15?csf=1&amp;web=1&amp;e=GIVhWV" TargetMode="External"/><Relationship Id="rId13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54?csf=1&amp;web=1&amp;e=fBuNjr" TargetMode="External"/><Relationship Id="rId49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19?csf=1&amp;web=1&amp;e=YIGFDY" TargetMode="External"/><Relationship Id="rId716" Type="http://schemas.openxmlformats.org/officeDocument/2006/relationships/hyperlink" Target="https://ivfenoge-my.sharepoint.com/:f:/g/personal/kgrosso_fenoge_gov_co/IgAZPQ-GhuP6Q6CYsLKd4biEAc4OkXvYBjOpUn3-9RXV3Bw?e=h1o1hE" TargetMode="External"/><Relationship Id="rId9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67?csf=1&amp;web=1&amp;e=q4A9rS" TargetMode="External"/><Relationship Id="rId5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95?csf=1&amp;web=1&amp;e=aiENi6" TargetMode="External"/><Relationship Id="rId14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05?csf=1&amp;web=1&amp;e=Nftamv" TargetMode="External"/><Relationship Id="rId3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2?csf=1&amp;web=1&amp;e=8BvUP4" TargetMode="External"/><Relationship Id="rId56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38?csf=1&amp;web=1&amp;e=2fi7ea" TargetMode="External"/><Relationship Id="rId11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23?csf=1&amp;web=1&amp;e=Aa9Rjt" TargetMode="External"/><Relationship Id="rId120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99?csf=1&amp;web=1&amp;e=B6Oaey" TargetMode="External"/><Relationship Id="rId1413" Type="http://schemas.openxmlformats.org/officeDocument/2006/relationships/hyperlink" Target="https://ivfenoge-my.sharepoint.com/:f:/g/personal/kgrosso_fenoge_gov_co/IgB913uepYKHQq7Tauzsnp7BAcZUDzD7tdvtDiz1k-k6J5Q?e=Af6jLe" TargetMode="External"/><Relationship Id="rId21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839?csf=1&amp;web=1&amp;e=gGhIOK" TargetMode="External"/><Relationship Id="rId4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24?csf=1&amp;web=1&amp;e=VYGCM7" TargetMode="External"/><Relationship Id="rId8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62?csf=1&amp;web=1&amp;e=w4GvWN" TargetMode="External"/><Relationship Id="rId10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4?csf=1&amp;web=1&amp;e=0OqSft" TargetMode="External"/><Relationship Id="rId1497" Type="http://schemas.openxmlformats.org/officeDocument/2006/relationships/hyperlink" Target="https://ivfenoge-my.sharepoint.com/:f:/g/personal/kgrosso_fenoge_gov_co/IgDBxUF1oguxSYZcngdxATwsAaO-3zPJnnb2Xva8RnnIchU?e=kqeBVW" TargetMode="External"/><Relationship Id="rId299"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86?csf=1&amp;web=1&amp;e=Hf0V98" TargetMode="External"/><Relationship Id="rId727" Type="http://schemas.openxmlformats.org/officeDocument/2006/relationships/hyperlink" Target="https://ivfenoge-my.sharepoint.com/:f:/g/personal/kgrosso_fenoge_gov_co/IgDW8FOWjrPHS4dzHGRC65y5ARcFOHoy2wFnv6JT75QCB4o?e=UYKnEt" TargetMode="External"/><Relationship Id="rId9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448?csf=1&amp;web=1&amp;e=ohuMbv" TargetMode="External"/><Relationship Id="rId13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31?csf=1&amp;web=1&amp;e=1V7dp0" TargetMode="External"/><Relationship Id="rId6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41?csf=1&amp;web=1&amp;e=kusaMg" TargetMode="External"/><Relationship Id="rId15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90?csf=1&amp;web=1&amp;e=EcxOLL" TargetMode="External"/><Relationship Id="rId3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9?csf=1&amp;web=1&amp;e=MrR0CK" TargetMode="External"/><Relationship Id="rId573" Type="http://schemas.openxmlformats.org/officeDocument/2006/relationships/hyperlink" Target="http://../:f:/g/personal/kgrosso_fenoge_gov_co/EnLMBGVB4SBBgf2EQ0NWfE0Be8LSJEy4pABRbtkZwl2uNA?e=7q6kd7" TargetMode="External"/><Relationship Id="rId780" Type="http://schemas.openxmlformats.org/officeDocument/2006/relationships/hyperlink" Target="https://ivfenoge-my.sharepoint.com/:f:/g/personal/kgrosso_fenoge_gov_co/IgCLB-t5anlsSrfnLWDrxfShAfMVv5h6yEV15TF4DDhYzlQ?e=rmCaBF" TargetMode="External"/><Relationship Id="rId121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15?csf=1&amp;web=1&amp;e=YvKEHb" TargetMode="External"/><Relationship Id="rId1424" Type="http://schemas.openxmlformats.org/officeDocument/2006/relationships/hyperlink" Target="https://ivfenoge-my.sharepoint.com/:f:/g/personal/kgrosso_fenoge_gov_co/IgBIkRKGtP8OSIFkQww4Jxe7AXGJle_St_rm6Z-_xynAaJQ?e=5HgcPF" TargetMode="External"/><Relationship Id="rId22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19?csf=1&amp;web=1&amp;e=Q5eCSn" TargetMode="External"/><Relationship Id="rId4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13?csf=1&amp;web=1&amp;e=1i5Qd3" TargetMode="External"/><Relationship Id="rId8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977?csf=1&amp;web=1&amp;e=WyNggX" TargetMode="External"/><Relationship Id="rId10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653?csf=1&amp;web=1&amp;e=80yLoM" TargetMode="External"/><Relationship Id="rId12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6?csf=1&amp;web=1&amp;e=0WmK08" TargetMode="External"/><Relationship Id="rId6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47?csf=1&amp;web=1&amp;e=xJOcuS" TargetMode="External"/><Relationship Id="rId7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05?csf=1&amp;web=1&amp;e=Df4Mpf" TargetMode="External"/><Relationship Id="rId9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873?csf=1&amp;web=1&amp;e=dDnPdO" TargetMode="External"/><Relationship Id="rId136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1?csf=1&amp;web=1&amp;e=LiN1V4" TargetMode="External"/><Relationship Id="rId7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63?csf=1&amp;web=1&amp;e=cpAoNW" TargetMode="External"/><Relationship Id="rId3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58?csf=1&amp;web=1&amp;e=hCgpvn" TargetMode="External"/><Relationship Id="rId5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4?csf=1&amp;web=1&amp;e=xbceHt" TargetMode="External"/><Relationship Id="rId5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354?csf=1&amp;web=1&amp;e=rCtT5W" TargetMode="External"/><Relationship Id="rId805" Type="http://schemas.openxmlformats.org/officeDocument/2006/relationships/hyperlink" Target="https://ivfenoge-my.sharepoint.com/:f:/g/personal/kgrosso_fenoge_gov_co/IgC8Ns0KwE93T7H2kBFVqSLfAcg-EQkvDyE5NS_TX7WTzFM?e=ExjExa" TargetMode="External"/><Relationship Id="rId11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35?csf=1&amp;web=1&amp;e=m5DKH1" TargetMode="External"/><Relationship Id="rId12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75?csf=1&amp;web=1&amp;e=JbJfJf" TargetMode="External"/><Relationship Id="rId1435" Type="http://schemas.openxmlformats.org/officeDocument/2006/relationships/hyperlink" Target="https://ivfenoge-my.sharepoint.com/:f:/g/personal/kgrosso_fenoge_gov_co/IgCfNN0TGzIkSazgxtcsEVmeAa0Y92ZObwbFAU9sCjNfIQ8?e=Php9dK" TargetMode="External"/><Relationship Id="rId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23&amp;viewid=a96a687e%2D5f20%2D4cf0%2D9232%2Dcabed8eb3267" TargetMode="External"/><Relationship Id="rId23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971?csf=1&amp;web=1&amp;e=A3vbT7" TargetMode="External"/><Relationship Id="rId791" Type="http://schemas.openxmlformats.org/officeDocument/2006/relationships/hyperlink" Target="https://ivfenoge-my.sharepoint.com/:f:/g/personal/kgrosso_fenoge_gov_co/IgBkjM5Eot34RIBr-3qbCDh-AV8qSDgbMulo8n_kOwQIwRk?e=1s8mAP" TargetMode="External"/><Relationship Id="rId889" Type="http://schemas.openxmlformats.org/officeDocument/2006/relationships/hyperlink" Target="https://ivfenoge-my.sharepoint.com/:f:/g/personal/kgrosso_fenoge_gov_co/IgAfpsqk_6HdRY11UYAAujm9AWQ95Z9wrNgFgRs-EP6QsFw?e=oKfUT4" TargetMode="External"/><Relationship Id="rId10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1?csf=1&amp;web=1&amp;e=faGmCf" TargetMode="External"/><Relationship Id="rId4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0?csf=1&amp;web=1&amp;e=NXsO9c" TargetMode="External"/><Relationship Id="rId6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39?csf=1&amp;web=1&amp;e=ZBQnHA" TargetMode="External"/><Relationship Id="rId7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69?csf=1&amp;web=1&amp;e=nMcERr" TargetMode="External"/><Relationship Id="rId128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355?csf=1&amp;web=1&amp;e=cwNiGF" TargetMode="External"/><Relationship Id="rId13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4?csf=1&amp;web=1&amp;e=z7pfq7" TargetMode="External"/><Relationship Id="rId1502" Type="http://schemas.openxmlformats.org/officeDocument/2006/relationships/hyperlink" Target="https://ivfenoge-my.sharepoint.com/:f:/g/personal/kgrosso_fenoge_gov_co/IgBt5itiHqAmQbAU0u3lqY85AbMm60QMfUQiFuWWOEGTXRI?e=GgQ5aV" TargetMode="External"/><Relationship Id="rId290" Type="http://schemas.openxmlformats.org/officeDocument/2006/relationships/hyperlink" Target="../../../../../../../../../../../../../../../../../:f:/g/personal/kgrosso_fenoge_gov_co/Ej0ejvC1BgRIvOJUPFPzrH8BqZgtcukTweY-CLylOi1BwA?e=wQcttq" TargetMode="External"/><Relationship Id="rId304"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62?csf=1&amp;web=1&amp;e=NUSZ4g" TargetMode="External"/><Relationship Id="rId38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6.%20Tolima/ID.%20604?csf=1&amp;web=1&amp;e=0wJkfD" TargetMode="External"/><Relationship Id="rId511" Type="http://schemas.openxmlformats.org/officeDocument/2006/relationships/hyperlink" Target="https://ivfenoge-my.sharepoint.com/:f:/g/personal/kgrosso_fenoge_gov_co/IgDJNIHf-puATph8H6w51IT1AT9Sh7KF-3IbFbXiJnTgysU?e=w0EOOf" TargetMode="External"/><Relationship Id="rId60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83?csf=1&amp;web=1&amp;e=LJTPhL" TargetMode="External"/><Relationship Id="rId956" Type="http://schemas.openxmlformats.org/officeDocument/2006/relationships/hyperlink" Target="https://ivfenoge-my.sharepoint.com/:f:/g/personal/kgrosso_fenoge_gov_co/IgDSktpD9XNGQ5jW2ldurMdeAXqH9W-AUzxkfIYgE48wG1M?e=RzFz17" TargetMode="External"/><Relationship Id="rId11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18?csf=1&amp;web=1&amp;e=vBKUwo" TargetMode="External"/><Relationship Id="rId1239" Type="http://schemas.openxmlformats.org/officeDocument/2006/relationships/hyperlink" Target="https://ivfenoge-my.sharepoint.com/:f:/g/personal/kgrosso_fenoge_gov_co/IgAvOFpmw5oyRbaA6LSwyJ2QAepeMN3djbckF8creEvHRmU?e=Em7r2C" TargetMode="External"/><Relationship Id="rId8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88?csf=1&amp;web=1&amp;e=BFNkes" TargetMode="External"/><Relationship Id="rId15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54?csf=1&amp;web=1&amp;e=lA8H9O" TargetMode="External"/><Relationship Id="rId59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75?csf=1&amp;web=1&amp;e=PCGJKu" TargetMode="External"/><Relationship Id="rId816" Type="http://schemas.openxmlformats.org/officeDocument/2006/relationships/hyperlink" Target="https://ivfenoge-my.sharepoint.com/:f:/g/personal/kgrosso_fenoge_gov_co/IgBPFSsw5EcURKRdh4gRqDSlAens0kvhMLm34UWZFy5BNas?e=T1xV7M" TargetMode="External"/><Relationship Id="rId100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32&amp;sortField=LinkFilename&amp;isAscending=true&amp;viewid=a96a687e%2D5f20%2D4cf0%2D9232%2Dcabed8eb3267" TargetMode="External"/><Relationship Id="rId14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131?csf=1&amp;web=1&amp;e=96Dilo" TargetMode="External"/><Relationship Id="rId24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073?csf=1&amp;web=1&amp;e=vIkR8Y" TargetMode="External"/><Relationship Id="rId4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1?csf=1&amp;web=1&amp;e=iBXR2m" TargetMode="External"/><Relationship Id="rId662" Type="http://schemas.openxmlformats.org/officeDocument/2006/relationships/hyperlink" Target="https://ivfenoge-my.sharepoint.com/:f:/g/personal/kgrosso_fenoge_gov_co/IgCogRdYnPeKTLQZHUGbRwMDAQssb305fgue59G38bZ2HqE?e=kuNOWo" TargetMode="External"/><Relationship Id="rId10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36?csf=1&amp;web=1&amp;e=xzQazm" TargetMode="External"/><Relationship Id="rId1292" Type="http://schemas.openxmlformats.org/officeDocument/2006/relationships/hyperlink" Target="https://ivfenoge-my.sharepoint.com/:f:/g/personal/kgrosso_fenoge_gov_co/IgBbBq-0wVqHTIm-s3d93BDnAYPBAS5LiN4a7Ft0clbUCBo?e=1B2dTQ" TargetMode="External"/><Relationship Id="rId1306" Type="http://schemas.openxmlformats.org/officeDocument/2006/relationships/hyperlink" Target="https://ivfenoge-my.sharepoint.com/:f:/g/personal/kgrosso_fenoge_gov_co/IgAZCb6U3RVXSY_2k2VU_QTiAd-B0v2u36LANq_QQWXMoRc?e=oQmuyI" TargetMode="External"/><Relationship Id="rId12" Type="http://schemas.openxmlformats.org/officeDocument/2006/relationships/hyperlink" Target="http://../:f:/g/personal/kgrosso_fenoge_gov_co/EvjOLpiAWwNOgmC_NzySG1kBIagj6LUEIS0AFG9PlFHihA?e=HHjxAL" TargetMode="External"/><Relationship Id="rId10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71&amp;viewid=a96a687e%2D5f20%2D4cf0%2D9232%2Dcabed8eb3267" TargetMode="External"/><Relationship Id="rId315"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907?csf=1&amp;web=1&amp;e=PMVaYT" TargetMode="External"/><Relationship Id="rId522" Type="http://schemas.openxmlformats.org/officeDocument/2006/relationships/hyperlink" Target="https://ivfenoge-my.sharepoint.com/:f:/g/personal/kgrosso_fenoge_gov_co/IgCAVCp9z1vIQIksm9Pkhp1AARgwaqScoH21Ooc1VWkGkg4?e=hPiJcD" TargetMode="External"/><Relationship Id="rId9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97?csf=1&amp;web=1&amp;e=IH0jwf" TargetMode="External"/><Relationship Id="rId11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50?csf=1&amp;web=1&amp;e=6s1RuU" TargetMode="External"/><Relationship Id="rId9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12?csf=1&amp;web=1&amp;e=Y3JE16" TargetMode="External"/><Relationship Id="rId16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92?csf=1&amp;web=1&amp;e=gcxoqx" TargetMode="External"/><Relationship Id="rId399" Type="http://schemas.openxmlformats.org/officeDocument/2006/relationships/hyperlink" Target="https://ivfenoge-my.sharepoint.com/:f:/g/personal/kgrosso_fenoge_gov_co/IgDItQw3XoWbR6dkAfX-3YRyAf7TpyZM_-cjqrJFAVAou4c?e=gngPLg" TargetMode="External"/><Relationship Id="rId827" Type="http://schemas.openxmlformats.org/officeDocument/2006/relationships/hyperlink" Target="https://ivfenoge-my.sharepoint.com/:f:/g/personal/kgrosso_fenoge_gov_co/IgCXW-wRcoFqRZhcmSAvBVURAX-kzhTuCQGqIqKJLhv0EOg?e=CCUKPx" TargetMode="External"/><Relationship Id="rId101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46&amp;sortField=LinkFilename&amp;isAscending=true&amp;viewid=a96a687e%2D5f20%2D4cf0%2D9232%2Dcabed8eb3267" TargetMode="External"/><Relationship Id="rId14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55?csf=1&amp;web=1&amp;e=mCrvlH" TargetMode="External"/><Relationship Id="rId259" Type="http://schemas.openxmlformats.org/officeDocument/2006/relationships/hyperlink" Target="../../../../../../../../../../../../../../../../../:f:/g/personal/kgrosso_fenoge_gov_co/EsAENHSw6_JPm-HaouVB0D4B9uYsT2lf0tLzYKxAmZZ85g?e=1cZPpD" TargetMode="External"/><Relationship Id="rId4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1?csf=1&amp;web=1&amp;e=Ho0sMb" TargetMode="External"/><Relationship Id="rId673" Type="http://schemas.openxmlformats.org/officeDocument/2006/relationships/hyperlink" Target="https://ivfenoge-my.sharepoint.com/:f:/g/personal/kgrosso_fenoge_gov_co/IgB37anU1aB7SJm5AmfDb2LgAYjuzUSk_G9BxiVqedoaW9s?e=3x5lzt" TargetMode="External"/><Relationship Id="rId880" Type="http://schemas.openxmlformats.org/officeDocument/2006/relationships/hyperlink" Target="https://ivfenoge-my.sharepoint.com/:f:/g/personal/kgrosso_fenoge_gov_co/IgA59toazvWwSqeQoew1p-MrARl0r-Bu8XjMTMOEivYpbP8?e=PbMP79" TargetMode="External"/><Relationship Id="rId109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7?csf=1&amp;web=1&amp;e=LDB8og" TargetMode="External"/><Relationship Id="rId1317" Type="http://schemas.openxmlformats.org/officeDocument/2006/relationships/hyperlink" Target="https://ivfenoge-my.sharepoint.com/:f:/g/personal/kgrosso_fenoge_gov_co/IgBb0ycHj_0VRrLRhyfu93PjAf-iZSPlzeMdkvuiS5rojh8?e=CJodAI" TargetMode="External"/><Relationship Id="rId2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5?csf=1&amp;web=1&amp;e=QXd2wV" TargetMode="External"/><Relationship Id="rId11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06?csf=1&amp;web=1&amp;e=ERDhLN" TargetMode="External"/><Relationship Id="rId326"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8?csf=1&amp;web=1&amp;e=lDj0aL" TargetMode="External"/><Relationship Id="rId5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1575?csf=1&amp;web=1&amp;e=jFjy9A" TargetMode="External"/><Relationship Id="rId97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53&amp;sortField=LinkFilename&amp;isAscending=true&amp;viewid=a96a687e%2D5f20%2D4cf0%2D9232%2Dcabed8eb3267" TargetMode="External"/><Relationship Id="rId11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5?csf=1&amp;web=1&amp;e=32WR6S" TargetMode="External"/><Relationship Id="rId13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4?csf=1&amp;web=1&amp;e=R0cVEy" TargetMode="External"/><Relationship Id="rId7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672?csf=1&amp;web=1&amp;e=BVRdq0" TargetMode="External"/><Relationship Id="rId838" Type="http://schemas.openxmlformats.org/officeDocument/2006/relationships/hyperlink" Target="https://ivfenoge-my.sharepoint.com/:f:/g/personal/kgrosso_fenoge_gov_co/IgAViNc701XgSY80bU9mdm4iARQo8cu9VK1h5LlWplVwGXc?e=FekGbE" TargetMode="External"/><Relationship Id="rId10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4?csf=1&amp;web=1&amp;e=w4pb3b" TargetMode="External"/><Relationship Id="rId1468" Type="http://schemas.openxmlformats.org/officeDocument/2006/relationships/hyperlink" Target="https://ivfenoge-my.sharepoint.com/:f:/g/personal/kgrosso_fenoge_gov_co/IgAZptLV-50lRrQhc5CNYTYGARuhEc7xrUpZi8kr042Uxs4?e=29DvTR" TargetMode="External"/><Relationship Id="rId172" Type="http://schemas.openxmlformats.org/officeDocument/2006/relationships/hyperlink" Target="http://../:f:/g/personal/kgrosso_fenoge_gov_co/EkxYJ1L0gaNHp3MyKzQ1oJIBGb_aM-5j02Xsh3IxzmIr5g?e=7Czsnd" TargetMode="External"/><Relationship Id="rId4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4?csf=1&amp;web=1&amp;e=LLCZf7" TargetMode="External"/><Relationship Id="rId6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799?csf=1&amp;web=1&amp;e=lCrvLV" TargetMode="External"/><Relationship Id="rId684" Type="http://schemas.openxmlformats.org/officeDocument/2006/relationships/hyperlink" Target="https://ivfenoge-my.sharepoint.com/:f:/g/personal/kgrosso_fenoge_gov_co/IgD4nK9R4N7RTK2OPtjObyj3AUsN4jh_u3HCvqZJqX6UBOU?e=5JsVJd" TargetMode="External"/><Relationship Id="rId12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77?csf=1&amp;web=1&amp;e=dbeWEf" TargetMode="External"/><Relationship Id="rId13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93?csf=1&amp;web=1&amp;e=gZIMeF" TargetMode="External"/><Relationship Id="rId337" Type="http://schemas.openxmlformats.org/officeDocument/2006/relationships/hyperlink" Target="https://ivfenoge-my.sharepoint.com/:f:/g/personal/kgrosso_fenoge_gov_co/IgCknUdzgSz8Q5J8hT-j4vOgAX-xyMB-O9VQhN6t6VzUZos?e=V4JP27" TargetMode="External"/><Relationship Id="rId891" Type="http://schemas.openxmlformats.org/officeDocument/2006/relationships/hyperlink" Target="https://ivfenoge-my.sharepoint.com/:f:/g/personal/kgrosso_fenoge_gov_co/IgCjt9PNaUUvTai99PKNC664AbrYtamTqRr4VqfZQBK6v5w?e=cEzSnu" TargetMode="External"/><Relationship Id="rId905" Type="http://schemas.openxmlformats.org/officeDocument/2006/relationships/hyperlink" Target="https://ivfenoge-my.sharepoint.com/:f:/g/personal/kgrosso_fenoge_gov_co/IgC5DDWnd7BwQIn7RKebbNB1ARaLaxED4ze447IA8SUtd6o?e=ZvfirM" TargetMode="External"/><Relationship Id="rId98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07&amp;sortField=LinkFilename&amp;isAscending=true&amp;viewid=a96a687e%2D5f20%2D4cf0%2D9232%2Dcabed8eb3267" TargetMode="External"/><Relationship Id="rId3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36?csf=1&amp;web=1&amp;e=DKVnMK" TargetMode="External"/><Relationship Id="rId5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81?csf=1&amp;web=1&amp;e=3TSTd5" TargetMode="External"/><Relationship Id="rId7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54?csf=1&amp;web=1&amp;e=iBKTyJ" TargetMode="External"/><Relationship Id="rId8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83?csf=1&amp;web=1&amp;e=GiqUXB" TargetMode="External"/><Relationship Id="rId11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26?csf=1&amp;web=1&amp;e=sQ95gG" TargetMode="External"/><Relationship Id="rId138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7?csf=1&amp;web=1&amp;e=BrqI3v" TargetMode="External"/><Relationship Id="rId147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187&amp;viewid=a96a687e%2D5f20%2D4cf0%2D9232%2Dcabed8eb3267" TargetMode="External"/><Relationship Id="rId18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730?csf=1&amp;web=1&amp;e=h5zFqQ" TargetMode="External"/><Relationship Id="rId390" Type="http://schemas.openxmlformats.org/officeDocument/2006/relationships/hyperlink" Target="https://ivfenoge-my.sharepoint.com/:f:/g/personal/kgrosso_fenoge_gov_co/IgCfTTr0ImS_QJlAiQUHKID5Ab9Zrb3F_Ca38mRokGyRqn4?e=htWGQE" TargetMode="External"/><Relationship Id="rId40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9?csf=1&amp;web=1&amp;e=9dHh6d" TargetMode="External"/><Relationship Id="rId61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952?csf=1&amp;web=1&amp;e=IDLQAQ" TargetMode="External"/><Relationship Id="rId1034" Type="http://schemas.openxmlformats.org/officeDocument/2006/relationships/hyperlink" Target="https://ivfenoge-my.sharepoint.com/:f:/g/personal/kgrosso_fenoge_gov_co/IgDSIyGiYDMNTZtSVmnFqGmyAUQHogimVz0XU2a2j7InNcQ?e=RNgzex" TargetMode="External"/><Relationship Id="rId1241" Type="http://schemas.openxmlformats.org/officeDocument/2006/relationships/hyperlink" Target="https://ivfenoge-my.sharepoint.com/:f:/g/personal/kgrosso_fenoge_gov_co/IgCBqZqaPfOsQpvXiLwkukdOATzsEf57BBUVMbmp4s1Scyc?e=uRsiFa" TargetMode="External"/><Relationship Id="rId13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53?csf=1&amp;web=1&amp;e=BXv5dB" TargetMode="External"/><Relationship Id="rId25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78?csf=1&amp;web=1&amp;e=czpmRr" TargetMode="External"/><Relationship Id="rId4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934?csf=1&amp;web=1&amp;e=WSqhrB" TargetMode="External"/><Relationship Id="rId695" Type="http://schemas.openxmlformats.org/officeDocument/2006/relationships/hyperlink" Target="https://ivfenoge-my.sharepoint.com/:f:/g/personal/kgrosso_fenoge_gov_co/IgBYLa_L4e2jRIVJPE0g6d5mAUXFra4WfLw7FLuQs1FTV98?e=ph4TMn" TargetMode="External"/><Relationship Id="rId709" Type="http://schemas.openxmlformats.org/officeDocument/2006/relationships/hyperlink" Target="https://ivfenoge-my.sharepoint.com/:f:/g/personal/kgrosso_fenoge_gov_co/IgAe3-h8_uDHRplpIzIKVXFaAaQ6Wcn0EPN4kVpUfryvT_M?e=EbfaMw" TargetMode="External"/><Relationship Id="rId91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76?csf=1&amp;web=1&amp;e=QpUZLa" TargetMode="External"/><Relationship Id="rId110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3?csf=1&amp;web=1&amp;e=Ag3knr" TargetMode="External"/><Relationship Id="rId4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74?csf=1&amp;web=1&amp;e=s39bdQ" TargetMode="External"/><Relationship Id="rId11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374?csf=1&amp;web=1&amp;e=J2eHnu" TargetMode="External"/><Relationship Id="rId348" Type="http://schemas.openxmlformats.org/officeDocument/2006/relationships/hyperlink" Target="https://ivfenoge-my.sharepoint.com/:f:/g/personal/kgrosso_fenoge_gov_co/IgA2LzFCaPTnQpZ5yffvMtUKAbbFzJ4qaIUiQ-_zm84fTiY?e=B6gLpw" TargetMode="External"/><Relationship Id="rId5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24?csf=1&amp;web=1&amp;e=KjqqpE" TargetMode="External"/><Relationship Id="rId7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69?csf=1&amp;web=1&amp;e=8z9kGA" TargetMode="External"/><Relationship Id="rId11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51?csf=1&amp;web=1&amp;e=70dOoY" TargetMode="External"/><Relationship Id="rId13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29?csf=1&amp;web=1&amp;e=NsoBMt" TargetMode="External"/><Relationship Id="rId1406" Type="http://schemas.openxmlformats.org/officeDocument/2006/relationships/hyperlink" Target="https://ivfenoge-my.sharepoint.com/:f:/g/personal/kgrosso_fenoge_gov_co/IgCg2FT3McbeRrdT2mSh4aslASigR7xKXDXAP9CZo0PtC8g?e=NSYJS9" TargetMode="External"/><Relationship Id="rId19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3?csf=1&amp;web=1&amp;e=gVLitv" TargetMode="External"/><Relationship Id="rId20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96?csf=1&amp;web=1&amp;e=QCoKYG" TargetMode="External"/><Relationship Id="rId4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235?csf=1&amp;web=1&amp;e=qtY1yv" TargetMode="External"/><Relationship Id="rId6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383?csf=1&amp;web=1&amp;e=G77Hha" TargetMode="External"/><Relationship Id="rId10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2?csf=1&amp;web=1&amp;e=Dln6vL" TargetMode="External"/><Relationship Id="rId12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448?csf=1&amp;web=1&amp;e=DGpYGn" TargetMode="External"/><Relationship Id="rId261" Type="http://schemas.openxmlformats.org/officeDocument/2006/relationships/hyperlink" Target="../../../../../../../../../../../../../../../../../:f:/g/personal/kgrosso_fenoge_gov_co/EgwI37-7CiNLi9dCXYYYt3sBuhS1zKMJtel1M3cnuZqvKQ?e=pYxikm" TargetMode="External"/><Relationship Id="rId49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3?csf=1&amp;web=1&amp;e=cN0YSM" TargetMode="External"/><Relationship Id="rId9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345?csf=1&amp;web=1&amp;e=o6Zc5V" TargetMode="External"/><Relationship Id="rId11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2?csf=1&amp;web=1&amp;e=5QueTt" TargetMode="External"/><Relationship Id="rId5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13?csf=1&amp;web=1&amp;e=Y5kcgm" TargetMode="External"/><Relationship Id="rId3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7?csf=1&amp;web=1&amp;e=miF8X6" TargetMode="External"/><Relationship Id="rId56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34?csf=1&amp;web=1&amp;e=bbUr9B" TargetMode="External"/><Relationship Id="rId773" Type="http://schemas.openxmlformats.org/officeDocument/2006/relationships/hyperlink" Target="https://ivfenoge-my.sharepoint.com/:f:/g/personal/kgrosso_fenoge_gov_co/IgD4HC0q4dhjQqj0HcfhMKfOAZpG7UDO_sJ2k1SXqLSNGow?e=lFGBKx" TargetMode="External"/><Relationship Id="rId119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65?csf=1&amp;web=1&amp;e=NcXSit" TargetMode="External"/><Relationship Id="rId1417" Type="http://schemas.openxmlformats.org/officeDocument/2006/relationships/hyperlink" Target="https://ivfenoge-my.sharepoint.com/:f:/g/personal/kgrosso_fenoge_gov_co/IgDfDMO5utcLRoZyUJgr70KWAUPtb-oF0sw381F5eP8RbM0?e=G5glLb" TargetMode="External"/><Relationship Id="rId12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22?csf=1&amp;web=1&amp;e=ykXlmh" TargetMode="External"/><Relationship Id="rId21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889?csf=1&amp;web=1&amp;e=vfq2an" TargetMode="External"/><Relationship Id="rId4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86?csf=1&amp;web=1&amp;e=NkbZYi" TargetMode="External"/><Relationship Id="rId6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467?csf=1&amp;web=1&amp;e=XvJ5fK" TargetMode="External"/><Relationship Id="rId98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55&amp;sortField=LinkFilename&amp;isAscending=true&amp;viewid=a96a687e%2D5f20%2D4cf0%2D9232%2Dcabed8eb3267" TargetMode="External"/><Relationship Id="rId105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0&amp;sortField=LinkFilename&amp;isAscending=false&amp;viewid=a96a687e%2D5f20%2D4cf0%2D9232%2Dcabed8eb3267" TargetMode="External"/><Relationship Id="rId1263" Type="http://schemas.openxmlformats.org/officeDocument/2006/relationships/hyperlink" Target="https://ivfenoge-my.sharepoint.com/:f:/g/personal/kgrosso_fenoge_gov_co/IgBHmCSr0ah5S5YtGYZsNULHAZzJGf3wDPvg6hWK8mKknyg?e=0aPzXM" TargetMode="External"/><Relationship Id="rId8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24?csf=1&amp;web=1&amp;e=ePJGRf" TargetMode="External"/><Relationship Id="rId9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601?csf=1&amp;web=1&amp;e=UVrKt0" TargetMode="External"/><Relationship Id="rId1470" Type="http://schemas.openxmlformats.org/officeDocument/2006/relationships/hyperlink" Target="https://ivfenoge-my.sharepoint.com/:f:/g/personal/kgrosso_fenoge_gov_co/IgBjIOwxACBESJ2p7WL9JKZ-AewjzfoF71MmT93hbyoeuJI?e=P8gliJ" TargetMode="External"/><Relationship Id="rId6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51?csf=1&amp;web=1&amp;e=0bmNT3" TargetMode="External"/><Relationship Id="rId272" Type="http://schemas.openxmlformats.org/officeDocument/2006/relationships/hyperlink" Target="../../../../../../../../../../../../../../../../../:f:/g/personal/kgrosso_fenoge_gov_co/EnFEGR44i_hFqcHqfuR2NnYBxvtomE2ko03a1QOmgMdH6g?e=Gjue2x" TargetMode="External"/><Relationship Id="rId5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56?csf=1&amp;web=1&amp;e=1sCfoV" TargetMode="External"/><Relationship Id="rId700" Type="http://schemas.openxmlformats.org/officeDocument/2006/relationships/hyperlink" Target="https://ivfenoge-my.sharepoint.com/:f:/g/personal/kgrosso_fenoge_gov_co/IgD_quUPXIbhQqJyyZiz0ucyAV2661fa0BsxOtuCPGEb5iU?e=LiI75T" TargetMode="External"/><Relationship Id="rId11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20?csf=1&amp;web=1&amp;e=ShjQ0E" TargetMode="External"/><Relationship Id="rId13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401?csf=1&amp;web=1&amp;e=JJthTt" TargetMode="External"/><Relationship Id="rId1428" Type="http://schemas.openxmlformats.org/officeDocument/2006/relationships/hyperlink" Target="https://ivfenoge-my.sharepoint.com/:f:/g/personal/kgrosso_fenoge_gov_co/IgB8_wahKU36Qo7X2XGDTVrvAaa_-uY-8psk2qhqySfXsYY?e=x97BpY" TargetMode="External"/><Relationship Id="rId13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450?csf=1&amp;web=1&amp;e=upMvEe" TargetMode="External"/><Relationship Id="rId784" Type="http://schemas.openxmlformats.org/officeDocument/2006/relationships/hyperlink" Target="https://ivfenoge-my.sharepoint.com/:f:/g/personal/kgrosso_fenoge_gov_co/IgAQiatR2G9NRpR4KlS0c234AWEfEE7kIz-kUFVlP4PI4lE?e=AsrHh7" TargetMode="External"/><Relationship Id="rId99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14&amp;sortField=LinkFilename&amp;isAscending=true&amp;viewid=a96a687e%2D5f20%2D4cf0%2D9232%2Dcabed8eb3267" TargetMode="External"/><Relationship Id="rId1067" Type="http://schemas.openxmlformats.org/officeDocument/2006/relationships/hyperlink" Target="https://ivfenoge-my.sharepoint.com/:f:/g/personal/kgrosso_fenoge_gov_co/IgCJ-dYEl4bPSLlV7umNh9FLASvNB6MHZ-AvqTNDXvID31I?e=nrtfng" TargetMode="External"/><Relationship Id="rId4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3?csf=1&amp;web=1&amp;e=Rqks3w" TargetMode="External"/><Relationship Id="rId6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359?csf=1&amp;web=1&amp;e=k59eik" TargetMode="External"/><Relationship Id="rId8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84?csf=1&amp;web=1&amp;e=dFZhMy" TargetMode="External"/><Relationship Id="rId12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4?csf=1&amp;web=1&amp;e=Fddh4E" TargetMode="External"/><Relationship Id="rId148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192&amp;viewid=a96a687e%2D5f20%2D4cf0%2D9232%2Dcabed8eb3267" TargetMode="External"/><Relationship Id="rId283" Type="http://schemas.openxmlformats.org/officeDocument/2006/relationships/hyperlink" Target="../../../../../../../../../../../../../../../../../:f:/g/personal/kgrosso_fenoge_gov_co/ErsjBgQvl8tLlNJhrpP8Fx8B35NvcCe7sTNmwq48ehyYBQ?e=GU5Edl" TargetMode="External"/><Relationship Id="rId4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04?csf=1&amp;web=1&amp;e=Ojckj2" TargetMode="External"/><Relationship Id="rId50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8?csf=1&amp;web=1&amp;e=aNkEVV" TargetMode="External"/><Relationship Id="rId711" Type="http://schemas.openxmlformats.org/officeDocument/2006/relationships/hyperlink" Target="https://ivfenoge-my.sharepoint.com/:f:/g/personal/kgrosso_fenoge_gov_co/IgDSR0g9Pu8fS5VcK18jiYzMAXyF9lIbrJJ9u4Gu_M61aAg?e=dc9oRl" TargetMode="External"/><Relationship Id="rId9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989?csf=1&amp;web=1&amp;e=9gEf06" TargetMode="External"/><Relationship Id="rId11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69?csf=1&amp;web=1&amp;e=T47cHL" TargetMode="External"/><Relationship Id="rId13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56?csf=1&amp;web=1&amp;e=KgLBOA" TargetMode="External"/><Relationship Id="rId7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73?csf=1&amp;web=1&amp;e=KOrs6J" TargetMode="External"/><Relationship Id="rId14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81?csf=1&amp;web=1&amp;e=dQY9aH" TargetMode="External"/><Relationship Id="rId350" Type="http://schemas.openxmlformats.org/officeDocument/2006/relationships/hyperlink" Target="https://ivfenoge-my.sharepoint.com/:f:/g/personal/kgrosso_fenoge_gov_co/IgBraTC6z7JiQIkW_u2oAW5KAVV1eZBtYYf9-IEphLB9VTg?e=vw7fvP" TargetMode="External"/><Relationship Id="rId5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15?csf=1&amp;web=1&amp;e=MnfsOQ" TargetMode="External"/><Relationship Id="rId795" Type="http://schemas.openxmlformats.org/officeDocument/2006/relationships/hyperlink" Target="https://ivfenoge-my.sharepoint.com/:f:/g/personal/kgrosso_fenoge_gov_co/IgBvF2md2hH0QINpkDIO-jdYAYD87lTgbI3pU_lqVZULv6w?e=PggbBb" TargetMode="External"/><Relationship Id="rId809" Type="http://schemas.openxmlformats.org/officeDocument/2006/relationships/hyperlink" Target="https://ivfenoge-my.sharepoint.com/:f:/g/personal/kgrosso_fenoge_gov_co/IgC9vc5OzPygQZ0G-Q4_ycH7AYQCF8Z4PFoDui54HMb6c0w?e=Z2XTkQ" TargetMode="External"/><Relationship Id="rId120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78?csf=1&amp;web=1&amp;e=mYoxgr" TargetMode="External"/><Relationship Id="rId1439" Type="http://schemas.openxmlformats.org/officeDocument/2006/relationships/hyperlink" Target="https://ivfenoge-my.sharepoint.com/:f:/g/personal/kgrosso_fenoge_gov_co/IgCoN2iFId-OTqo6DdXSQT-ZAT6UfuK85LSBbeys0N8hp2g?e=gcd8sC" TargetMode="External"/><Relationship Id="rId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0?csf=1&amp;web=1&amp;e=DsFpO8" TargetMode="External"/><Relationship Id="rId21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15?csf=1&amp;web=1&amp;e=Wyhw0L" TargetMode="External"/><Relationship Id="rId4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4?csf=1&amp;web=1&amp;e=L5WRCm" TargetMode="External"/><Relationship Id="rId6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48?csf=1&amp;web=1&amp;e=n2Ozhv" TargetMode="External"/><Relationship Id="rId862" Type="http://schemas.openxmlformats.org/officeDocument/2006/relationships/hyperlink" Target="https://ivfenoge-my.sharepoint.com/:f:/g/personal/kgrosso_fenoge_gov_co/IgCxN6mw5AFEQJ8ee-txaX-5AQUx8ya1sAKifKZjzgPs1C8?e=TWipu8" TargetMode="External"/><Relationship Id="rId10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5?csf=1&amp;web=1&amp;e=GQdCmY" TargetMode="External"/><Relationship Id="rId12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357?csf=1&amp;web=1&amp;e=oPfkwx" TargetMode="External"/><Relationship Id="rId14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31?csf=1&amp;web=1&amp;e=zLyddd" TargetMode="External"/><Relationship Id="rId1506" Type="http://schemas.openxmlformats.org/officeDocument/2006/relationships/hyperlink" Target="https://ivfenoge-my.sharepoint.com/:f:/g/personal/kgrosso_fenoge_gov_co/IgBTIHGQGPNHTL3OAuk1n-HxAeyqGKax-1dsbVvI0AogL0s?e=tayT7G" TargetMode="External"/><Relationship Id="rId294" Type="http://schemas.openxmlformats.org/officeDocument/2006/relationships/hyperlink" Target="../../../../../../../../../../../../../../../../../:f:/g/personal/kgrosso_fenoge_gov_co/EpFsRJ2jtAZGp4w-z5lqz9YBm_FlfDx1lEPGbE93n_F-Dg?e=MSGURd" TargetMode="External"/><Relationship Id="rId308"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13?csf=1&amp;web=1&amp;e=dg6rOv" TargetMode="External"/><Relationship Id="rId515" Type="http://schemas.openxmlformats.org/officeDocument/2006/relationships/hyperlink" Target="https://ivfenoge-my.sharepoint.com/:f:/g/personal/kgrosso_fenoge_gov_co/IgCDZ1UuWlAzRoREbx9Gfe3oAeorfBP_GL-SmnDT6XQKfoM?e=39tea4" TargetMode="External"/><Relationship Id="rId722" Type="http://schemas.openxmlformats.org/officeDocument/2006/relationships/hyperlink" Target="https://ivfenoge-my.sharepoint.com/:f:/g/personal/kgrosso_fenoge_gov_co/IgBRltLIgKVhT6WTNH3e_4V9AZ5G5Yuid_HhqUy-QIAu-Zw?e=S9JuHp" TargetMode="External"/><Relationship Id="rId11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54?csf=1&amp;web=1&amp;e=hgXDmc" TargetMode="External"/><Relationship Id="rId13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20?csf=1&amp;web=1&amp;e=MDN7JA" TargetMode="External"/><Relationship Id="rId89" Type="http://schemas.openxmlformats.org/officeDocument/2006/relationships/hyperlink" Target="http://../:f:/g/personal/kgrosso_fenoge_gov_co/EhNiw941ynREi3Uqze1WHHYBLzv3wg9tF6uXEW7UvxFKmg?e=WfJY44" TargetMode="External"/><Relationship Id="rId15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68?csf=1&amp;web=1&amp;e=RwP6wM" TargetMode="External"/><Relationship Id="rId36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76?csf=1&amp;web=1&amp;e=fRwnEQ" TargetMode="External"/><Relationship Id="rId59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795?csf=1&amp;web=1&amp;e=g8t4AG" TargetMode="External"/><Relationship Id="rId100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83&amp;sortField=LinkFilename&amp;isAscending=true&amp;viewid=a96a687e%2D5f20%2D4cf0%2D9232%2Dcabed8eb3267" TargetMode="External"/><Relationship Id="rId12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8?csf=1&amp;web=1&amp;e=W4wvUk" TargetMode="External"/><Relationship Id="rId4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5?csf=1&amp;web=1&amp;e=9EiCxP" TargetMode="External"/><Relationship Id="rId666" Type="http://schemas.openxmlformats.org/officeDocument/2006/relationships/hyperlink" Target="https://ivfenoge-my.sharepoint.com/:f:/g/personal/kgrosso_fenoge_gov_co/IgCuD1Tr7TwBRqWS-G1jjCeuAajRQ2HDprVrFMW0dmmBMBA?e=6LEWRy" TargetMode="External"/><Relationship Id="rId8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54?csf=1&amp;web=1&amp;e=rfO2sI" TargetMode="External"/><Relationship Id="rId108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41?csf=1&amp;web=1&amp;e=hr6Nfr" TargetMode="External"/><Relationship Id="rId1296" Type="http://schemas.openxmlformats.org/officeDocument/2006/relationships/hyperlink" Target="https://ivfenoge-my.sharepoint.com/:f:/g/personal/kgrosso_fenoge_gov_co/IgDitRVQkYAiQ7jEkkJ26G7cATG1QccLjY95Ul4yvW5Tcew?e=OeYd4y" TargetMode="External"/><Relationship Id="rId1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6&amp;viewid=a96a687e%2D5f20%2D4cf0%2D9232%2Dcabed8eb3267" TargetMode="External"/><Relationship Id="rId22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897?csf=1&amp;web=1&amp;e=aUuX1H" TargetMode="External"/><Relationship Id="rId319"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76?csf=1&amp;web=1&amp;e=azXadD" TargetMode="External"/><Relationship Id="rId526" Type="http://schemas.openxmlformats.org/officeDocument/2006/relationships/hyperlink" Target="https://ivfenoge-my.sharepoint.com/:f:/g/personal/kgrosso_fenoge_gov_co/IgAg8fuvryQjTJ4_asVqA_lWAdhzpmfLBEh9hJsKg8DR0gQ?e=JuZked" TargetMode="External"/><Relationship Id="rId11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63?csf=1&amp;web=1&amp;e=0TFf8u" TargetMode="External"/><Relationship Id="rId13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63?csf=1&amp;web=1&amp;e=Il11Kf" TargetMode="External"/><Relationship Id="rId7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331?csf=1&amp;web=1&amp;e=im0Cgg" TargetMode="External"/><Relationship Id="rId9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723?csf=1&amp;web=1&amp;e=0PE310" TargetMode="External"/><Relationship Id="rId101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0&amp;sortField=LinkFilename&amp;isAscending=true&amp;viewid=a96a687e%2D5f20%2D4cf0%2D9232%2Dcabed8eb3267" TargetMode="External"/><Relationship Id="rId16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615?csf=1&amp;web=1&amp;e=Ln9Xp2" TargetMode="External"/><Relationship Id="rId372" Type="http://schemas.openxmlformats.org/officeDocument/2006/relationships/hyperlink" Target="https://ivfenoge-my.sharepoint.com/:f:/g/personal/kgrosso_fenoge_gov_co/IgDTWHmIGn54Sa1XV-iB8-fLAQ945tLXnxcqwVrryQAGiQY?e=uUzFBg" TargetMode="External"/><Relationship Id="rId6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88?csf=1&amp;web=1&amp;e=3xNHDI" TargetMode="External"/><Relationship Id="rId800" Type="http://schemas.openxmlformats.org/officeDocument/2006/relationships/hyperlink" Target="https://ivfenoge-my.sharepoint.com/:f:/g/personal/kgrosso_fenoge_gov_co/IgDnac7SAQrkTYGAPzuX8tGoAYp3mGjbyOFcNdLMlmv96xc?e=gfkUIj" TargetMode="External"/><Relationship Id="rId12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555?csf=1&amp;web=1&amp;e=MAPKCr" TargetMode="External"/><Relationship Id="rId1430" Type="http://schemas.openxmlformats.org/officeDocument/2006/relationships/hyperlink" Target="https://ivfenoge-my.sharepoint.com/:f:/g/personal/kgrosso_fenoge_gov_co/IgA20XEad2gaQLCf72C-ZoNwAc9EgPZFTGLazqgWzjAqAYA?e=3U8q5J" TargetMode="External"/><Relationship Id="rId23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45?csf=1&amp;web=1&amp;e=oo48lO" TargetMode="External"/><Relationship Id="rId884" Type="http://schemas.openxmlformats.org/officeDocument/2006/relationships/hyperlink" Target="https://ivfenoge-my.sharepoint.com/:f:/g/personal/kgrosso_fenoge_gov_co/IgC3SO911E7nTYly-r88lijaAZOEVoUxoRmWUyFBe0UNNAc?e=nhntHY" TargetMode="External"/><Relationship Id="rId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110?csf=1&amp;web=1&amp;e=eBBUgA" TargetMode="External"/><Relationship Id="rId5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61?csf=1&amp;web=1&amp;e=UtK1sG" TargetMode="External"/><Relationship Id="rId7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814?csf=1&amp;web=1&amp;e=t74rRl" TargetMode="External"/><Relationship Id="rId9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039?csf=1&amp;web=1&amp;e=ZFwqGD" TargetMode="External"/><Relationship Id="rId11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1?csf=1&amp;web=1&amp;e=GGrEJn" TargetMode="External"/><Relationship Id="rId13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8?csf=1&amp;web=1&amp;e=73PzVg" TargetMode="External"/><Relationship Id="rId8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75?csf=1&amp;web=1&amp;e=webKsN" TargetMode="External"/><Relationship Id="rId17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79?csf=1&amp;web=1&amp;e=i1D42T" TargetMode="External"/><Relationship Id="rId383" Type="http://schemas.openxmlformats.org/officeDocument/2006/relationships/hyperlink" Target="https://ivfenoge-my.sharepoint.com/:f:/g/personal/kgrosso_fenoge_gov_co/IgC4C5paz8lBTYEMsJA-bK9IAZx9d7skp0jZozvafy5E_fE?e=Xw2vMv" TargetMode="External"/><Relationship Id="rId59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957?csf=1&amp;web=1&amp;e=o3e5zl" TargetMode="External"/><Relationship Id="rId60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13?csf=1&amp;web=1&amp;e=yVaIMy" TargetMode="External"/><Relationship Id="rId811" Type="http://schemas.openxmlformats.org/officeDocument/2006/relationships/hyperlink" Target="https://ivfenoge-my.sharepoint.com/:f:/g/personal/kgrosso_fenoge_gov_co/IgD-ZR0a4thEQbKdmY13fpgjATfk_46nKH544pcOpjmgJzQ?e=QvyZWE" TargetMode="External"/><Relationship Id="rId1027" Type="http://schemas.openxmlformats.org/officeDocument/2006/relationships/hyperlink" Target="https://ivfenoge-my.sharepoint.com/:f:/g/personal/kgrosso_fenoge_gov_co/IgBiF5BNwTJ3SI2UFuhiXu-6AfUXOarV907MxkPyjxoLdKk?e=fco8rE" TargetMode="External"/><Relationship Id="rId12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46?csf=1&amp;web=1&amp;e=CLD7SG" TargetMode="External"/><Relationship Id="rId1441" Type="http://schemas.openxmlformats.org/officeDocument/2006/relationships/hyperlink" Target="https://ivfenoge-my.sharepoint.com/:f:/g/personal/kgrosso_fenoge_gov_co/IgBtXcFbl2_RRqroP820blD7AZybuwwZB_r8gRmjS7GBatc?e=YVe7ml" TargetMode="External"/><Relationship Id="rId2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97?csf=1&amp;web=1&amp;e=XE6DUI" TargetMode="External"/><Relationship Id="rId4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6?csf=1&amp;web=1&amp;e=sTC8d4" TargetMode="External"/><Relationship Id="rId688" Type="http://schemas.openxmlformats.org/officeDocument/2006/relationships/hyperlink" Target="https://ivfenoge-my.sharepoint.com/:f:/g/personal/kgrosso_fenoge_gov_co/IgBOH_g3WtzVTJlqnqB2_TqHAbEzxq2YpH6WfADrPqiUgZc?e=vWq7vf" TargetMode="External"/><Relationship Id="rId895" Type="http://schemas.openxmlformats.org/officeDocument/2006/relationships/hyperlink" Target="https://ivfenoge-my.sharepoint.com/:f:/g/personal/kgrosso_fenoge_gov_co/IgBzEz4jedjuTrS1ga272t7_AV_7EuKM5BBw1z1MK1VZoAw?e=l3z37n" TargetMode="External"/><Relationship Id="rId90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36?csf=1&amp;web=1&amp;e=hB0a2Z" TargetMode="External"/><Relationship Id="rId10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7?csf=1&amp;web=1&amp;e=925GGl" TargetMode="External"/><Relationship Id="rId1301" Type="http://schemas.openxmlformats.org/officeDocument/2006/relationships/hyperlink" Target="https://ivfenoge-my.sharepoint.com/:f:/g/personal/kgrosso_fenoge_gov_co/IgBbNFCmzAipRp725k82PdGDAfqF0_IqSK2kR3RmZs5y13A?e=LOUtnx" TargetMode="External"/><Relationship Id="rId3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149?csf=1&amp;web=1&amp;e=0lPDdu" TargetMode="External"/><Relationship Id="rId10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43?csf=1&amp;web=1&amp;e=VABjRb" TargetMode="External"/><Relationship Id="rId310"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20?csf=1&amp;web=1&amp;e=cYzTby" TargetMode="External"/><Relationship Id="rId5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71?csf=1&amp;web=1&amp;e=6nWwGl" TargetMode="External"/><Relationship Id="rId7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58?csf=1&amp;web=1&amp;e=KauOl5" TargetMode="External"/><Relationship Id="rId962" Type="http://schemas.openxmlformats.org/officeDocument/2006/relationships/hyperlink" Target="https://ivfenoge-my.sharepoint.com/:f:/g/personal/kgrosso_fenoge_gov_co/IgAunmsUA6jnT75ZGpi81wPSARsGJDf647CslVZ09WNUZ0E?e=50d9q1" TargetMode="External"/><Relationship Id="rId11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26?csf=1&amp;web=1&amp;e=XuCCAk" TargetMode="External"/><Relationship Id="rId13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5?csf=1&amp;web=1&amp;e=P8NgLW" TargetMode="External"/><Relationship Id="rId9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00?csf=1&amp;web=1&amp;e=aYJZT0" TargetMode="External"/><Relationship Id="rId18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6&amp;viewid=a96a687e%2D5f20%2D4cf0%2D9232%2Dcabed8eb3267" TargetMode="External"/><Relationship Id="rId394" Type="http://schemas.openxmlformats.org/officeDocument/2006/relationships/hyperlink" Target="https://ivfenoge-my.sharepoint.com/:f:/g/personal/kgrosso_fenoge_gov_co/IgDpwkoIseHcS5HSsBo7nSUdAU8wGFhs7utUEia3Z4CMDog?e=0a9l9Q" TargetMode="External"/><Relationship Id="rId4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11?csf=1&amp;web=1&amp;e=g2BKdk" TargetMode="External"/><Relationship Id="rId6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026?csf=1&amp;web=1&amp;e=vudlti" TargetMode="External"/><Relationship Id="rId822" Type="http://schemas.openxmlformats.org/officeDocument/2006/relationships/hyperlink" Target="https://ivfenoge-my.sharepoint.com/:f:/g/personal/kgrosso_fenoge_gov_co/IgA-CU2No63LTYWAvdJ5TIAAAS_wI3M4GncnrVlGMQbQEcw?e=qdrfH8" TargetMode="External"/><Relationship Id="rId10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9?csf=1&amp;web=1&amp;e=g9nS7e" TargetMode="External"/><Relationship Id="rId12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5.%20Boyac%C3%A1/ID.%201628?csf=1&amp;web=1&amp;e=ouLTGp" TargetMode="External"/><Relationship Id="rId1452" Type="http://schemas.openxmlformats.org/officeDocument/2006/relationships/hyperlink" Target="https://ivfenoge-my.sharepoint.com/:f:/g/personal/kgrosso_fenoge_gov_co/IgAh0oBMgU3lT7HlAHlYckkIAe0onlULZC7EafTx3_H1JE8?e=19EJxI" TargetMode="External"/><Relationship Id="rId254" Type="http://schemas.openxmlformats.org/officeDocument/2006/relationships/hyperlink" Target="../../../../../../../../../../../../../../../../../:f:/g/personal/kgrosso_fenoge_gov_co/ErwfHf2sNQZGu9DTvQVy4PsBr5ey3CfFv5QO8ETl7MmPpg?e=icBOb4" TargetMode="External"/><Relationship Id="rId699" Type="http://schemas.openxmlformats.org/officeDocument/2006/relationships/hyperlink" Target="https://ivfenoge-my.sharepoint.com/:f:/g/personal/kgrosso_fenoge_gov_co/IgCsB9PWyuLET5AMcgMrVqq1AeME89broZP_kNQ0096v7Hw?e=J3N7bC" TargetMode="External"/><Relationship Id="rId10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22?csf=1&amp;web=1&amp;e=CswT9a" TargetMode="External"/><Relationship Id="rId110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2?csf=1&amp;web=1&amp;e=aHANPU" TargetMode="External"/><Relationship Id="rId1312" Type="http://schemas.openxmlformats.org/officeDocument/2006/relationships/hyperlink" Target="https://ivfenoge-my.sharepoint.com/:f:/g/personal/kgrosso_fenoge_gov_co/IgCl_kvbCXILTY_S7e3WikfmAevJhZrXLOKAD3kGLpW-8eY?e=Ts1FUL" TargetMode="External"/><Relationship Id="rId4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186?csf=1&amp;web=1&amp;e=QDAK7M" TargetMode="External"/><Relationship Id="rId11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85?csf=1&amp;web=1&amp;e=Br95AE" TargetMode="External"/><Relationship Id="rId46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7?csf=1&amp;web=1&amp;e=AfEbcG" TargetMode="External"/><Relationship Id="rId55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46?csf=1&amp;web=1&amp;e=7Pcp8S" TargetMode="External"/><Relationship Id="rId766" Type="http://schemas.openxmlformats.org/officeDocument/2006/relationships/hyperlink" Target="https://ivfenoge-my.sharepoint.com/:f:/g/personal/kgrosso_fenoge_gov_co/IgDlqCgYintZT78tny0b_rdlATVOyOIXSUK2FOSCYlB8QS8?e=3DnQto" TargetMode="External"/><Relationship Id="rId118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01?csf=1&amp;web=1&amp;e=d7X4YD" TargetMode="External"/><Relationship Id="rId1396" Type="http://schemas.openxmlformats.org/officeDocument/2006/relationships/hyperlink" Target="https://ivfenoge-my.sharepoint.com/:f:/g/personal/kgrosso_fenoge_gov_co/IgAQmZvma_MVQIayR34Hssj7AYWNTExib32aAtlel3DWQLI?e=AzbswS" TargetMode="External"/><Relationship Id="rId19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9?csf=1&amp;web=1&amp;e=XTjdJy" TargetMode="External"/><Relationship Id="rId32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628?csf=1&amp;web=1&amp;e=eCNqZI" TargetMode="External"/><Relationship Id="rId41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339?csf=1&amp;web=1&amp;e=bl6ZyY" TargetMode="External"/><Relationship Id="rId626" Type="http://schemas.openxmlformats.org/officeDocument/2006/relationships/hyperlink" Target="https://ivfenoge-my.sharepoint.com/:f:/g/personal/kgrosso_fenoge_gov_co/IgBkI8ulafdXS5L2X00ZThvcAaNbpax07tAxCXbIbxlJVz4?e=uXUSIe" TargetMode="External"/><Relationship Id="rId97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7&amp;viewid=a96a687e%2D5f20%2D4cf0%2D9232%2Dcabed8eb3267" TargetMode="External"/><Relationship Id="rId10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3?csf=1&amp;web=1&amp;e=C4yymb" TargetMode="External"/><Relationship Id="rId1256" Type="http://schemas.openxmlformats.org/officeDocument/2006/relationships/hyperlink" Target="https://ivfenoge-my.sharepoint.com/:f:/g/personal/kgrosso_fenoge_gov_co/IgBOJEA9ZUa-T5uRrgFu8vMxAdJ645BqiYiW7R_xcbwlvUo?e=izLfHZ" TargetMode="External"/><Relationship Id="rId833" Type="http://schemas.openxmlformats.org/officeDocument/2006/relationships/hyperlink" Target="https://ivfenoge-my.sharepoint.com/:f:/g/personal/kgrosso_fenoge_gov_co/IgBjqDl6BaIQTISXg9iJxLa8ActQ8HurUg0y6f87YX67GPo?e=hnrbQw" TargetMode="External"/><Relationship Id="rId111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73?csf=1&amp;web=1&amp;e=MSTiJh" TargetMode="External"/><Relationship Id="rId1463" Type="http://schemas.openxmlformats.org/officeDocument/2006/relationships/hyperlink" Target="https://ivfenoge-my.sharepoint.com/:f:/g/personal/kgrosso_fenoge_gov_co/IgALrO_-km-XQr33qpUwDlQ0AaP5bMF_ReFxztJNHorfkJI?e=JVCkII" TargetMode="External"/><Relationship Id="rId265" Type="http://schemas.openxmlformats.org/officeDocument/2006/relationships/hyperlink" Target="../../../../../../../../../../../../../../../../../:f:/g/personal/kgrosso_fenoge_gov_co/EngRKPMpYCBAoUGDbJtUH_kBdhVoF6Kr1dE7O-iarZFx4g?e=vfxdzp" TargetMode="External"/><Relationship Id="rId4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20?csf=1&amp;web=1&amp;e=Vp24Kd" TargetMode="External"/><Relationship Id="rId900" Type="http://schemas.openxmlformats.org/officeDocument/2006/relationships/hyperlink" Target="https://ivfenoge-my.sharepoint.com/:f:/g/personal/kgrosso_fenoge_gov_co/IgCigVo3SnpvSYwnV-n0Z1kQAcpRv__2JWPT4BRsEg4mXy0?e=sgAgwg" TargetMode="External"/><Relationship Id="rId132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204?csf=1&amp;web=1&amp;e=evzLSS" TargetMode="External"/><Relationship Id="rId125" Type="http://schemas.openxmlformats.org/officeDocument/2006/relationships/hyperlink" Target="http://../:f:/g/personal/kgrosso_fenoge_gov_co/EuCpOYWKW1tLnlcm76nASoYBIkCp2jNmMcv4RR79AUMapQ?e=Bdfo3d" TargetMode="External"/><Relationship Id="rId332"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9?csf=1&amp;web=1&amp;e=PdlwHj" TargetMode="External"/><Relationship Id="rId777" Type="http://schemas.openxmlformats.org/officeDocument/2006/relationships/hyperlink" Target="https://ivfenoge-my.sharepoint.com/:f:/g/personal/kgrosso_fenoge_gov_co/IgBEFPd-DQN6Rqetk9rcLXkRAUZkdyGYDJC1pS58Sic_e8k?e=ausrY0" TargetMode="External"/><Relationship Id="rId98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39&amp;sortField=LinkFilename&amp;isAscending=true&amp;viewid=a96a687e%2D5f20%2D4cf0%2D9232%2Dcabed8eb3267" TargetMode="External"/><Relationship Id="rId6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722?csf=1&amp;web=1&amp;e=KZBFBW" TargetMode="External"/><Relationship Id="rId8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87?csf=1&amp;web=1&amp;e=HmmPJr" TargetMode="External"/><Relationship Id="rId12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354?csf=1&amp;web=1&amp;e=NZcGmG" TargetMode="External"/><Relationship Id="rId1474" Type="http://schemas.openxmlformats.org/officeDocument/2006/relationships/hyperlink" Target="https://ivfenoge-my.sharepoint.com/:f:/g/personal/kgrosso_fenoge_gov_co/IgD1mNi5JTa3TYPkITzZQuRIAcHo5uKCjuARZNFI0UBwiko?e=bHUGgC" TargetMode="External"/><Relationship Id="rId276" Type="http://schemas.openxmlformats.org/officeDocument/2006/relationships/hyperlink" Target="../../../../../../../../../../../../../../../../../:f:/g/personal/kgrosso_fenoge_gov_co/EinaO_yh5D1Nn9VaD4a5WeIBolVNX305D1Kkj9CftFpF7g?e=Ugdeao" TargetMode="External"/><Relationship Id="rId4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11?csf=1&amp;web=1&amp;e=zk0xZ2" TargetMode="External"/><Relationship Id="rId690" Type="http://schemas.openxmlformats.org/officeDocument/2006/relationships/hyperlink" Target="https://ivfenoge-my.sharepoint.com/:f:/g/personal/kgrosso_fenoge_gov_co/IgDGGyVCKNL8RIbzEmEiuOcsAePD2VlHsYkQDijcVTjIumk?e=ozk5c2" TargetMode="External"/><Relationship Id="rId704" Type="http://schemas.openxmlformats.org/officeDocument/2006/relationships/hyperlink" Target="https://ivfenoge-my.sharepoint.com/:f:/g/personal/kgrosso_fenoge_gov_co/IgD0mwGOw_GdQrs2YClzl2NJAX5_wsDZmvRIg5tRLO0P6eg?e=8hhxdk" TargetMode="External"/><Relationship Id="rId91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89?csf=1&amp;web=1&amp;e=94JQ1j" TargetMode="External"/><Relationship Id="rId11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57?csf=1&amp;web=1&amp;e=3Zvhh6" TargetMode="External"/><Relationship Id="rId13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523?csf=1&amp;web=1&amp;e=TI5l2e" TargetMode="External"/><Relationship Id="rId4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60?csf=1&amp;web=1&amp;e=Iro3ne" TargetMode="External"/><Relationship Id="rId136" Type="http://schemas.openxmlformats.org/officeDocument/2006/relationships/hyperlink" Target="http://../:f:/g/personal/kgrosso_fenoge_gov_co/EqET6pcSu29NjJK4ILh3NGUBPqYMYqEaUjybU2bGFeT8pw?e=agE6iv" TargetMode="External"/><Relationship Id="rId343" Type="http://schemas.openxmlformats.org/officeDocument/2006/relationships/hyperlink" Target="https://ivfenoge-my.sharepoint.com/:f:/g/personal/kgrosso_fenoge_gov_co/IgA8UO_5SMqXRIFMU7cgc8rKAft7MUf5VqwaSJBYQJBIfKY?e=N8T1Kc" TargetMode="External"/><Relationship Id="rId5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13?csf=1&amp;web=1&amp;e=LwQLiT" TargetMode="External"/><Relationship Id="rId788" Type="http://schemas.openxmlformats.org/officeDocument/2006/relationships/hyperlink" Target="https://ivfenoge-my.sharepoint.com/:f:/g/personal/kgrosso_fenoge_gov_co/IgDdXZ-pIC_hRpW9TMT-GB2DAcZnzDjv4QgfN6RdrX4r1lo?e=IVlZzN" TargetMode="External"/><Relationship Id="rId99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19&amp;sortField=LinkFilename&amp;isAscending=true&amp;viewid=a96a687e%2D5f20%2D4cf0%2D9232%2Dcabed8eb3267" TargetMode="External"/><Relationship Id="rId1180" Type="http://schemas.openxmlformats.org/officeDocument/2006/relationships/hyperlink" Target="https://ivfenoge-my.sharepoint.com/:f:/g/personal/kgrosso_fenoge_gov_co/IgCdASkcJMiOQYfDf18oiAx3ATNgDy4g748ZfMP9ojqnTvU?e=EZg4hT" TargetMode="External"/><Relationship Id="rId1401" Type="http://schemas.openxmlformats.org/officeDocument/2006/relationships/hyperlink" Target="https://ivfenoge-my.sharepoint.com/:f:/g/personal/kgrosso_fenoge_gov_co/IgAOTmYeitqDRJyWPWuw-B45Acrkls9un6wtnY0qOpFw4RA?e=SpiCv2" TargetMode="External"/><Relationship Id="rId20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79?csf=1&amp;web=1&amp;e=1AOuts" TargetMode="External"/><Relationship Id="rId6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50?csf=1&amp;web=1&amp;e=L7QC6c" TargetMode="External"/><Relationship Id="rId8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983?csf=1&amp;web=1&amp;e=lanrVW" TargetMode="External"/><Relationship Id="rId10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0?csf=1&amp;web=1&amp;e=hBNXzT" TargetMode="External"/><Relationship Id="rId12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51?csf=1&amp;web=1&amp;e=4mEdhO" TargetMode="External"/><Relationship Id="rId148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1758&amp;viewid=a96a687e%2D5f20%2D4cf0%2D9232%2Dcabed8eb3267" TargetMode="External"/><Relationship Id="rId287" Type="http://schemas.openxmlformats.org/officeDocument/2006/relationships/hyperlink" Target="../../../../../../../../../../../../../../../../../:f:/g/personal/kgrosso_fenoge_gov_co/EmoOp_xirMxIn0UmtzdNFmwBb9xHZLu3Dbx_0BpC4rMNlg?e=L33mMZ" TargetMode="External"/><Relationship Id="rId4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78?csf=1&amp;web=1&amp;e=NQRKNg" TargetMode="External"/><Relationship Id="rId49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18?csf=1&amp;web=1&amp;e=E5e3f1" TargetMode="External"/><Relationship Id="rId5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70?csf=1&amp;web=1&amp;e=OSPeIf" TargetMode="External"/><Relationship Id="rId715" Type="http://schemas.openxmlformats.org/officeDocument/2006/relationships/hyperlink" Target="https://ivfenoge-my.sharepoint.com/:f:/g/personal/kgrosso_fenoge_gov_co/IgCKEnZuVGIZT7qinHWRqIMdAQKnCSYo2o0UwXmYEbiRfjU?e=8ioWqD" TargetMode="External"/><Relationship Id="rId9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249?csf=1&amp;web=1&amp;e=hVt6bv" TargetMode="External"/><Relationship Id="rId11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07?csf=1&amp;web=1&amp;e=hfwrkY" TargetMode="External"/><Relationship Id="rId13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31?csf=1&amp;web=1&amp;e=jh8RxA" TargetMode="External"/><Relationship Id="rId14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501?csf=1&amp;web=1&amp;e=q7QX0u" TargetMode="External"/><Relationship Id="rId3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1?csf=1&amp;web=1&amp;e=PszpTc" TargetMode="External"/><Relationship Id="rId799" Type="http://schemas.openxmlformats.org/officeDocument/2006/relationships/hyperlink" Target="https://ivfenoge-my.sharepoint.com/:f:/g/personal/kgrosso_fenoge_gov_co/IgCeKKa9lUzATqmDwFTCYx_zAYlQU1bhdX6FGlm2dc29faY?e=Z2JXfJ" TargetMode="External"/><Relationship Id="rId11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07?csf=1&amp;web=1&amp;e=mVPYmm" TargetMode="External"/><Relationship Id="rId1205"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97?csf=1&amp;web=1&amp;e=tt5oqH" TargetMode="External"/><Relationship Id="rId5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188?csf=1&amp;web=1&amp;e=5Paqq0" TargetMode="External"/><Relationship Id="rId56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41?csf=1&amp;web=1&amp;e=VpQkN6" TargetMode="External"/><Relationship Id="rId6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6.%20Caldas/ID.%201047?csf=1&amp;web=1&amp;e=SP2cgb" TargetMode="External"/><Relationship Id="rId8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26?csf=1&amp;web=1&amp;e=pmibIC" TargetMode="External"/><Relationship Id="rId128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01694?csf=1&amp;web=1&amp;e=bURGcM" TargetMode="External"/><Relationship Id="rId1412" Type="http://schemas.openxmlformats.org/officeDocument/2006/relationships/hyperlink" Target="https://ivfenoge-my.sharepoint.com/:f:/g/personal/kgrosso_fenoge_gov_co/IgAq7crLcCmAQIxgc_lLyJhzATKFcIO6FaKO1zAl6pJXMiM?e=fhcse9" TargetMode="External"/><Relationship Id="rId1496" Type="http://schemas.openxmlformats.org/officeDocument/2006/relationships/hyperlink" Target="https://ivfenoge-my.sharepoint.com/:f:/g/personal/kgrosso_fenoge_gov_co/IgCVbPeKDNsfQIL3uIh9zuRXAS6Htem3IcjmtiadgUmd8TY?e=FKwjgc" TargetMode="External"/><Relationship Id="rId21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836?csf=1&amp;web=1&amp;e=9XxfkU" TargetMode="External"/><Relationship Id="rId298"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41?csf=1&amp;web=1&amp;e=DVRdLO" TargetMode="External"/><Relationship Id="rId4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21?csf=1&amp;web=1&amp;e=GMqIhG" TargetMode="External"/><Relationship Id="rId519" Type="http://schemas.openxmlformats.org/officeDocument/2006/relationships/hyperlink" Target="https://ivfenoge-my.sharepoint.com/:f:/g/personal/kgrosso_fenoge_gov_co/IgC3HeY4f1NCRZf6XKBHcG5WAVveQX3KkhCDYsFUgakRs5w?e=WQWQj6" TargetMode="External"/><Relationship Id="rId10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7?csf=1&amp;web=1&amp;e=klwM79" TargetMode="External"/><Relationship Id="rId11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08?csf=1&amp;web=1&amp;e=hb7Gab" TargetMode="External"/><Relationship Id="rId13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25?csf=1&amp;web=1&amp;e=QIDWbo" TargetMode="External"/><Relationship Id="rId15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85?csf=1&amp;web=1&amp;e=42DSna" TargetMode="External"/><Relationship Id="rId726" Type="http://schemas.openxmlformats.org/officeDocument/2006/relationships/hyperlink" Target="https://ivfenoge-my.sharepoint.com/:f:/g/personal/kgrosso_fenoge_gov_co/IgD0C2Z-MB9_TpM1Hs-GwDILAXYMq2MDxCLFqkn6M_q0MYI?e=st6Gbc" TargetMode="External"/><Relationship Id="rId9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437?csf=1&amp;web=1&amp;e=TKfPks" TargetMode="External"/><Relationship Id="rId100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24&amp;sortField=LinkFilename&amp;isAscending=true&amp;viewid=a96a687e%2D5f20%2D4cf0%2D9232%2Dcabed8eb3267" TargetMode="External"/><Relationship Id="rId6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238?csf=1&amp;web=1&amp;e=hoSosk" TargetMode="External"/><Relationship Id="rId3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8?csf=1&amp;web=1&amp;e=NVJaFG" TargetMode="External"/><Relationship Id="rId572" Type="http://schemas.openxmlformats.org/officeDocument/2006/relationships/hyperlink" Target="http://../:f:/g/personal/kgrosso_fenoge_gov_co/Ep4amXuRRSJNlRsIWHgb8JoBlvlaS3O1WJOo4ktDVV0GdA?e=ce9xaY" TargetMode="External"/><Relationship Id="rId121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16?csf=1&amp;web=1&amp;e=xFDES6" TargetMode="External"/><Relationship Id="rId1423" Type="http://schemas.openxmlformats.org/officeDocument/2006/relationships/hyperlink" Target="https://ivfenoge-my.sharepoint.com/:f:/g/personal/kgrosso_fenoge_gov_co/IgD-64AxvtTGSYFhPD9ulu3gAWgyvs2Nf-mrFG97GanesDA?e=ytrJak" TargetMode="External"/><Relationship Id="rId22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16?csf=1&amp;web=1&amp;e=aaShXw" TargetMode="External"/><Relationship Id="rId4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77?csf=1&amp;web=1&amp;e=WY52hZ" TargetMode="External"/><Relationship Id="rId8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75?csf=1&amp;web=1&amp;e=NjVqOh" TargetMode="External"/><Relationship Id="rId10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652?csf=1&amp;web=1&amp;e=sjBuF8" TargetMode="External"/><Relationship Id="rId7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503?csf=1&amp;web=1&amp;e=VfE8pP" TargetMode="External"/><Relationship Id="rId9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856?csf=1&amp;web=1&amp;e=kg2FLY" TargetMode="External"/><Relationship Id="rId13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2?csf=1&amp;web=1&amp;e=vwDRX4" TargetMode="External"/><Relationship Id="rId73" Type="http://schemas.openxmlformats.org/officeDocument/2006/relationships/hyperlink" Target="http://../:f:/g/personal/kgrosso_fenoge_gov_co/En7xXp7nLqdHsGttQZkJPloBW2YmnTq0JA3Bbel1u_7UYQ?e=oRfbbC" TargetMode="External"/><Relationship Id="rId16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27?csf=1&amp;web=1&amp;e=yQdJjt" TargetMode="External"/><Relationship Id="rId3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06?csf=1&amp;web=1&amp;e=3YDFRg" TargetMode="External"/><Relationship Id="rId5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353?csf=1&amp;web=1&amp;e=Ty8cqZ" TargetMode="External"/><Relationship Id="rId790" Type="http://schemas.openxmlformats.org/officeDocument/2006/relationships/hyperlink" Target="https://ivfenoge-my.sharepoint.com/:f:/g/personal/kgrosso_fenoge_gov_co/IgDsanEA7Ix5QpL5EOikwLoEAXicWy2WF7M__ihhsD8xEK4?e=lzZOsd" TargetMode="External"/><Relationship Id="rId804" Type="http://schemas.openxmlformats.org/officeDocument/2006/relationships/hyperlink" Target="https://ivfenoge-my.sharepoint.com/:f:/g/personal/kgrosso_fenoge_gov_co/IgBR5JG0_MI7Q78Vb2Gz5k8fAV5rMPphsO5eCLItn_75hfI?e=fcHsqb" TargetMode="External"/><Relationship Id="rId12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37?csf=1&amp;web=1&amp;e=UCgIVh" TargetMode="External"/><Relationship Id="rId1434" Type="http://schemas.openxmlformats.org/officeDocument/2006/relationships/hyperlink" Target="https://ivfenoge-my.sharepoint.com/:f:/g/personal/kgrosso_fenoge_gov_co/IgC9j3N6duRxS4DLGhEUt95uAX-y6LKZOqFEj9BcoADlPkc?e=4t0gPf" TargetMode="External"/><Relationship Id="rId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5?csf=1&amp;web=1&amp;e=bm6EGZ" TargetMode="External"/><Relationship Id="rId23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66?csf=1&amp;web=1&amp;e=E0q5XE" TargetMode="External"/><Relationship Id="rId4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9?csf=1&amp;web=1&amp;e=VaE36r" TargetMode="External"/><Relationship Id="rId6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85?csf=1&amp;web=1&amp;e=Yv2OpJ" TargetMode="External"/><Relationship Id="rId888" Type="http://schemas.openxmlformats.org/officeDocument/2006/relationships/hyperlink" Target="https://ivfenoge-my.sharepoint.com/:f:/g/personal/kgrosso_fenoge_gov_co/IgCTdfrvz8qSRp0tVYqrrUuGAUq2DPj0XXnHje80MxC8-O4?e=7ieg4O" TargetMode="External"/><Relationship Id="rId10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74?csf=1&amp;web=1&amp;e=1v2OY8" TargetMode="External"/><Relationship Id="rId1280" Type="http://schemas.openxmlformats.org/officeDocument/2006/relationships/hyperlink" Target="https://ivfenoge-my.sharepoint.com/:f:/g/personal/kgrosso_fenoge_gov_co/IgC5TmvYtN9FQql7zbMXQTN6Aaw_i0qvMh9EGBOs85cywVQ?e=OzDKjE" TargetMode="External"/><Relationship Id="rId1501" Type="http://schemas.openxmlformats.org/officeDocument/2006/relationships/hyperlink" Target="https://ivfenoge-my.sharepoint.com/:f:/g/personal/kgrosso_fenoge_gov_co/IgBYQ9QupxCcQq8GmnWthgH7AU5gNHflnCq36S143GGYDbM?e=b5aLLI" TargetMode="External"/><Relationship Id="rId303"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20?csf=1&amp;web=1&amp;e=EEPe8J" TargetMode="External"/><Relationship Id="rId7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710?csf=1&amp;web=1&amp;e=G7jf4z" TargetMode="External"/><Relationship Id="rId9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044?csf=1&amp;web=1&amp;e=TT0wr1" TargetMode="External"/><Relationship Id="rId11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17?csf=1&amp;web=1&amp;e=u6uKCa" TargetMode="External"/><Relationship Id="rId13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01198?csf=1&amp;web=1&amp;e=N7IOcm" TargetMode="External"/><Relationship Id="rId8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87?csf=1&amp;web=1&amp;e=1H9If6" TargetMode="External"/><Relationship Id="rId38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6.%20Tolima/ID.%20434?csf=1&amp;web=1&amp;e=JUKQVc" TargetMode="External"/><Relationship Id="rId510" Type="http://schemas.openxmlformats.org/officeDocument/2006/relationships/hyperlink" Target="https://ivfenoge-my.sharepoint.com/:f:/g/personal/kgrosso_fenoge_gov_co/IgBFnPLSCsOQTKXVGTO2XrDuAVhtOiZvF49ucu4UWaNp1gw?e=aFmwYk" TargetMode="External"/><Relationship Id="rId59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74?csf=1&amp;web=1&amp;e=AoCN4s" TargetMode="External"/><Relationship Id="rId6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82?csf=1&amp;web=1&amp;e=UcoYP2" TargetMode="External"/><Relationship Id="rId815" Type="http://schemas.openxmlformats.org/officeDocument/2006/relationships/hyperlink" Target="https://ivfenoge-my.sharepoint.com/:f:/g/personal/kgrosso_fenoge_gov_co/IgAYS5UwC8nMToTqs-sU6VssAb4KOzwdli9rKWxCn-SRkRM?e=TCSQVx" TargetMode="External"/><Relationship Id="rId12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52?csf=1&amp;web=1&amp;e=T6c3Gf" TargetMode="External"/><Relationship Id="rId14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01482?csf=1&amp;web=1&amp;e=eZTH7k" TargetMode="External"/><Relationship Id="rId2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052?csf=1&amp;web=1&amp;e=GcdvTF" TargetMode="External"/><Relationship Id="rId899" Type="http://schemas.openxmlformats.org/officeDocument/2006/relationships/hyperlink" Target="https://ivfenoge-my.sharepoint.com/:f:/g/personal/kgrosso_fenoge_gov_co/IgD1URDbMJIwRYsgOlcBU9_YAdTMdIbRAm_ByACDNXkEfDU?e=yrvxEa" TargetMode="External"/><Relationship Id="rId100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80&amp;sortField=LinkFilename&amp;isAscending=true&amp;viewid=a96a687e%2D5f20%2D4cf0%2D9232%2Dcabed8eb3267" TargetMode="External"/><Relationship Id="rId10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097?csf=1&amp;web=1&amp;e=KXdjBm" TargetMode="External"/><Relationship Id="rId1305" Type="http://schemas.openxmlformats.org/officeDocument/2006/relationships/hyperlink" Target="https://ivfenoge-my.sharepoint.com/:f:/g/personal/kgrosso_fenoge_gov_co/IgCe4aM11RR6SIZt3rqrspw1AVS6FbpBaD6EtdQcaPgkWPg?e=WB66hc" TargetMode="External"/><Relationship Id="rId10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367?csf=1&amp;web=1&amp;e=qT6LfK" TargetMode="External"/><Relationship Id="rId4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0?csf=1&amp;web=1&amp;e=jh27t9" TargetMode="External"/><Relationship Id="rId661" Type="http://schemas.openxmlformats.org/officeDocument/2006/relationships/hyperlink" Target="https://ivfenoge-my.sharepoint.com/:f:/g/personal/kgrosso_fenoge_gov_co/IgAb6GtOK3HIRII0gA0f5XfsAQZKHQWQlObMFiFRJ3TJAwM?e=auUuR4" TargetMode="External"/><Relationship Id="rId7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61?csf=1&amp;web=1&amp;e=qT27zp" TargetMode="External"/><Relationship Id="rId966" Type="http://schemas.openxmlformats.org/officeDocument/2006/relationships/hyperlink" Target="https://ivfenoge-my.sharepoint.com/:f:/g/personal/kgrosso_fenoge_gov_co/IgDyZgx907bJRKnqVFFb6N7YAWvbWe_sYgNBmT2-KKT7CjU?e=uvi0Ak" TargetMode="External"/><Relationship Id="rId1291" Type="http://schemas.openxmlformats.org/officeDocument/2006/relationships/hyperlink" Target="https://ivfenoge-my.sharepoint.com/:f:/g/personal/kgrosso_fenoge_gov_co/IgCXCcDw4vTlSpTl0aGGGCJLAVTJgCZ20cHDJysL6dc0ZB4?e=f3N2sQ" TargetMode="External"/><Relationship Id="rId138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01?csf=1&amp;web=1&amp;e=AfKNBb" TargetMode="External"/><Relationship Id="rId1512" Type="http://schemas.microsoft.com/office/2019/04/relationships/namedSheetView" Target="../namedSheetViews/namedSheetView1.xml"/><Relationship Id="rId1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2?csf=1&amp;web=1&amp;e=cMwjay" TargetMode="External"/><Relationship Id="rId314"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17?csf=1&amp;web=1&amp;e=Q77aVD" TargetMode="External"/><Relationship Id="rId398" Type="http://schemas.openxmlformats.org/officeDocument/2006/relationships/hyperlink" Target="https://ivfenoge-my.sharepoint.com/:f:/g/personal/kgrosso_fenoge_gov_co/IgAsqKpIojhvTKMfCnrNyzU2ATJBooTATbDdI7ptsawEOx8?e=axVtH8" TargetMode="External"/><Relationship Id="rId521" Type="http://schemas.openxmlformats.org/officeDocument/2006/relationships/hyperlink" Target="https://ivfenoge-my.sharepoint.com/:f:/g/personal/kgrosso_fenoge_gov_co/IgAkkzoXSWiGRaJlQOJbjnMDAVMmf6aQIMfJpmYI9nMCnyM?e=whQmU0" TargetMode="External"/><Relationship Id="rId61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8?csf=1&amp;web=1&amp;e=sEVNKx" TargetMode="External"/><Relationship Id="rId11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28?csf=1&amp;web=1&amp;e=Vo91Np" TargetMode="External"/><Relationship Id="rId12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481?csf=1&amp;web=1&amp;e=DQ9R5O" TargetMode="External"/><Relationship Id="rId9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10&amp;viewid=a96a687e%2D5f20%2D4cf0%2D9232%2Dcabed8eb3267" TargetMode="External"/><Relationship Id="rId16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591?csf=1&amp;web=1&amp;e=ziv6Yh" TargetMode="External"/><Relationship Id="rId826" Type="http://schemas.openxmlformats.org/officeDocument/2006/relationships/hyperlink" Target="https://ivfenoge-my.sharepoint.com/:f:/g/personal/kgrosso_fenoge_gov_co/IgDrsQfoGrYrRaQCpJ0BoS37Afpibj2lbxAYhSGe6mn_1-M?e=8Qhhxe" TargetMode="External"/><Relationship Id="rId101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45&amp;sortField=LinkFilename&amp;isAscending=true&amp;viewid=a96a687e%2D5f20%2D4cf0%2D9232%2Dcabed8eb3267" TargetMode="External"/><Relationship Id="rId110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1?csf=1&amp;web=1&amp;e=5fBKOy" TargetMode="External"/><Relationship Id="rId14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446?csf=1&amp;web=1&amp;e=5lLB4v" TargetMode="External"/><Relationship Id="rId258" Type="http://schemas.openxmlformats.org/officeDocument/2006/relationships/hyperlink" Target="../../../../../../../../../../../../../../../../../:f:/g/personal/kgrosso_fenoge_gov_co/EuRUVpkCrnVBhKA5atYLPZ0BToaizQTDo_XQLhrgeahxeA?e=gjoxRr" TargetMode="External"/><Relationship Id="rId4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05?csf=1&amp;web=1&amp;e=N5sTmf" TargetMode="External"/><Relationship Id="rId672" Type="http://schemas.openxmlformats.org/officeDocument/2006/relationships/hyperlink" Target="https://ivfenoge-my.sharepoint.com/:f:/g/personal/kgrosso_fenoge_gov_co/IgB5pICb6mmJSIoABii8JJ6IAYHrGdnMwkYNrMGXKBTcvC0?e=uIv3Uo" TargetMode="External"/><Relationship Id="rId109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09?csf=1&amp;web=1&amp;e=OyrQz9" TargetMode="External"/><Relationship Id="rId1316" Type="http://schemas.openxmlformats.org/officeDocument/2006/relationships/hyperlink" Target="https://ivfenoge-my.sharepoint.com/:f:/g/personal/kgrosso_fenoge_gov_co/IgDmgsQMzZN5TYvPJ-v9LX9pAbUJOFvjFHOrpfBBuSQ5qlM?e=Hp8YuQ" TargetMode="External"/><Relationship Id="rId2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94&amp;viewid=a96a687e%2D5f20%2D4cf0%2D9232%2Dcabed8eb3267" TargetMode="External"/><Relationship Id="rId11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05?csf=1&amp;web=1&amp;e=LDw7db" TargetMode="External"/><Relationship Id="rId325"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7?csf=1&amp;web=1&amp;e=smgOw4" TargetMode="External"/><Relationship Id="rId532" Type="http://schemas.openxmlformats.org/officeDocument/2006/relationships/hyperlink" Target="https://ivfenoge-my.sharepoint.com/:f:/g/personal/kgrosso_fenoge_gov_co/IgAmRkgLsf9ZRbSxdHQrr59YAYAk1zdn0w_yWP4b1ZXVgVc?e=Xj1VUj" TargetMode="External"/><Relationship Id="rId97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20&amp;sortField=LinkFilename&amp;isAscending=false&amp;viewid=a96a687e%2D5f20%2D4cf0%2D9232%2Dcabed8eb3267" TargetMode="External"/><Relationship Id="rId11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4?csf=1&amp;web=1&amp;e=lfTQn6" TargetMode="External"/><Relationship Id="rId17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632?csf=1&amp;web=1&amp;e=8EZjUz" TargetMode="External"/><Relationship Id="rId837" Type="http://schemas.openxmlformats.org/officeDocument/2006/relationships/hyperlink" Target="https://ivfenoge-my.sharepoint.com/:f:/g/personal/kgrosso_fenoge_gov_co/IgBIMd6iJ73US6YZsSYwejvlARL9MFyOS2xFiPJGXXCLBPQ?e=FdYLRx" TargetMode="External"/><Relationship Id="rId10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1?csf=1&amp;web=1&amp;e=qWbHu5" TargetMode="External"/><Relationship Id="rId1467" Type="http://schemas.openxmlformats.org/officeDocument/2006/relationships/hyperlink" Target="https://ivfenoge-my.sharepoint.com/:f:/g/personal/kgrosso_fenoge_gov_co/IgAAzDh5jcGtTJE5iCPEWXEsAbEm5Vjn3rW3mapy6AfJLXA?e=x9Qsv2" TargetMode="External"/><Relationship Id="rId269" Type="http://schemas.openxmlformats.org/officeDocument/2006/relationships/hyperlink" Target="../../../../../../../../../../../../../../../../../:f:/g/personal/kgrosso_fenoge_gov_co/ElehFT5s2p1Fu_l_5_xeVG8BgoJOMe_6jkVFnybrFf_w7Q?e=Qb36P2" TargetMode="External"/><Relationship Id="rId4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3?csf=1&amp;web=1&amp;e=6dDIW9" TargetMode="External"/><Relationship Id="rId683" Type="http://schemas.openxmlformats.org/officeDocument/2006/relationships/hyperlink" Target="https://ivfenoge-my.sharepoint.com/:f:/g/personal/kgrosso_fenoge_gov_co/IgAT-0sTUkWnQaiZl8MD9nmrAUiV6oChE0xx1TuRHoogDos?e=RgZIjO" TargetMode="External"/><Relationship Id="rId890" Type="http://schemas.openxmlformats.org/officeDocument/2006/relationships/hyperlink" Target="https://ivfenoge-my.sharepoint.com/:f:/g/personal/kgrosso_fenoge_gov_co/IgB5gAN0nWz5R4vduQabGw8cAYgEQM5At-R3x5VOy4TWlKQ?e=fkWkWy" TargetMode="External"/><Relationship Id="rId904" Type="http://schemas.openxmlformats.org/officeDocument/2006/relationships/hyperlink" Target="https://ivfenoge-my.sharepoint.com/:f:/g/personal/kgrosso_fenoge_gov_co/IgDoVPDAMGJDQb0hZrzsmp_5ARvCf7TliSfT9quUprsgOuk?e=0k5M35" TargetMode="External"/><Relationship Id="rId13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65?csf=1&amp;web=1&amp;e=fThe5G" TargetMode="External"/><Relationship Id="rId3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35?csf=1&amp;web=1&amp;e=VPXKaK" TargetMode="External"/><Relationship Id="rId12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443?csf=1&amp;web=1&amp;e=hPC1B3" TargetMode="External"/><Relationship Id="rId336" Type="http://schemas.openxmlformats.org/officeDocument/2006/relationships/hyperlink" Target="https://ivfenoge-my.sharepoint.com/:f:/g/personal/kgrosso_fenoge_gov_co/IgDHmkxiArvHRq9YSdXZOMFoAawiIAPafY3uIqDrgYCmr3s?e=MckRP6" TargetMode="External"/><Relationship Id="rId5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78?csf=1&amp;web=1&amp;e=sqgXTi" TargetMode="External"/><Relationship Id="rId98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94&amp;sortField=LinkFilename&amp;isAscending=true&amp;viewid=a96a687e%2D5f20%2D4cf0%2D9232%2Dcabed8eb3267" TargetMode="External"/><Relationship Id="rId11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24?csf=1&amp;web=1&amp;e=c6bQzF" TargetMode="External"/><Relationship Id="rId13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3?csf=1&amp;web=1&amp;e=Nu1hnZ" TargetMode="External"/><Relationship Id="rId18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729?csf=1&amp;web=1&amp;e=k9iwDs" TargetMode="External"/><Relationship Id="rId40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2?csf=1&amp;web=1&amp;e=MnXeyL" TargetMode="External"/><Relationship Id="rId7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080?csf=1&amp;web=1&amp;e=vindUK" TargetMode="External"/><Relationship Id="rId8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6?csf=1&amp;web=1&amp;e=X85EER" TargetMode="External"/><Relationship Id="rId1033" Type="http://schemas.openxmlformats.org/officeDocument/2006/relationships/hyperlink" Target="https://ivfenoge-my.sharepoint.com/:f:/g/personal/kgrosso_fenoge_gov_co/IgCRUP7VSoQCQYxrurw_GbsNAemkKa1lkztAtg4t1TxUOmw?e=gQdHHE" TargetMode="External"/><Relationship Id="rId147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186&amp;viewid=a96a687e%2D5f20%2D4cf0%2D9232%2Dcabed8eb3267" TargetMode="External"/><Relationship Id="rId4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71?csf=1&amp;web=1&amp;e=4dU2eu" TargetMode="External"/><Relationship Id="rId6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949?csf=1&amp;web=1&amp;e=BNdIda" TargetMode="External"/><Relationship Id="rId694" Type="http://schemas.openxmlformats.org/officeDocument/2006/relationships/hyperlink" Target="https://ivfenoge-my.sharepoint.com/:f:/g/personal/kgrosso_fenoge_gov_co/IgCZYo49nqRhQalzpUIaBnxWAdStQJYVW5Xi2UjplG759tE?e=sQ6qKj" TargetMode="External"/><Relationship Id="rId708" Type="http://schemas.openxmlformats.org/officeDocument/2006/relationships/hyperlink" Target="https://ivfenoge-my.sharepoint.com/:f:/g/personal/kgrosso_fenoge_gov_co/IgBhWaNPmVwNQIQMlvZEEUX3AZzPj7md37786uL4DdRgia8?e=itWzBM" TargetMode="External"/><Relationship Id="rId9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82?csf=1&amp;web=1&amp;e=5LhLe7" TargetMode="External"/><Relationship Id="rId1240" Type="http://schemas.openxmlformats.org/officeDocument/2006/relationships/hyperlink" Target="https://ivfenoge-my.sharepoint.com/:f:/g/personal/kgrosso_fenoge_gov_co/IgCrPRW-bRS8Tpx52OVe_DoNAa_7R8AFZC_Pr426d80aUbc?e=mTJ79V" TargetMode="External"/><Relationship Id="rId13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33?csf=1&amp;web=1&amp;e=1bcelI" TargetMode="External"/><Relationship Id="rId347" Type="http://schemas.openxmlformats.org/officeDocument/2006/relationships/hyperlink" Target="https://ivfenoge-my.sharepoint.com/:f:/g/personal/kgrosso_fenoge_gov_co/IgAP7puVwfQJQI3BwiBOzm9cAVkjEvXUb0JJyxYAPJW8n_4?e=EuskMq" TargetMode="External"/><Relationship Id="rId99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79&amp;sortField=LinkFilename&amp;isAscending=true&amp;viewid=a96a687e%2D5f20%2D4cf0%2D9232%2Dcabed8eb3267" TargetMode="External"/><Relationship Id="rId11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5?csf=1&amp;web=1&amp;e=eIF9ln" TargetMode="External"/><Relationship Id="rId11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50?csf=1&amp;web=1&amp;e=0yDqvB" TargetMode="External"/><Relationship Id="rId1405" Type="http://schemas.openxmlformats.org/officeDocument/2006/relationships/hyperlink" Target="https://ivfenoge-my.sharepoint.com/:f:/g/personal/kgrosso_fenoge_gov_co/IgA1eH7MrgvyT4ccjAj4CU3aAWd5j-UtU-k6-xYsIjawvXg?e=OUVptl" TargetMode="External"/><Relationship Id="rId44" Type="http://schemas.openxmlformats.org/officeDocument/2006/relationships/hyperlink" Target="http://../:f:/g/personal/kgrosso_fenoge_gov_co/EgDBUmo8tCBLqlxBC3XvcFABhgdQCkEJzhvecbca7gTWkg?e=D5Fczj" TargetMode="External"/><Relationship Id="rId5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245?csf=1&amp;web=1&amp;e=CKcJUd" TargetMode="External"/><Relationship Id="rId76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7?csf=1&amp;web=1&amp;e=vhL3vS" TargetMode="External"/><Relationship Id="rId8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984?csf=1&amp;web=1&amp;e=xjlsok" TargetMode="External"/><Relationship Id="rId13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86?csf=1&amp;web=1&amp;e=rA7vrd" TargetMode="External"/><Relationship Id="rId1489" Type="http://schemas.openxmlformats.org/officeDocument/2006/relationships/hyperlink" Target="https://ivfenoge-my.sharepoint.com/:f:/g/personal/kgrosso_fenoge_gov_co/IgDqIS5tc-3QTrv2wf0PY53QAd560q3w6MENv8pOIqf4VtI?e=1pcmEy" TargetMode="External"/><Relationship Id="rId19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2?csf=1&amp;web=1&amp;e=9cbyBc" TargetMode="External"/><Relationship Id="rId20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93?csf=1&amp;web=1&amp;e=o0kbij" TargetMode="External"/><Relationship Id="rId41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227?csf=1&amp;web=1&amp;e=4a6WC9" TargetMode="External"/><Relationship Id="rId49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2?csf=1&amp;web=1&amp;e=CXN2h3" TargetMode="External"/><Relationship Id="rId6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91?csf=1&amp;web=1&amp;e=DWi1QU" TargetMode="External"/><Relationship Id="rId10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0?csf=1&amp;web=1&amp;e=6ZjjPv" TargetMode="External"/><Relationship Id="rId12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479?csf=1&amp;web=1&amp;e=5YJXYf" TargetMode="External"/><Relationship Id="rId13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28?csf=1&amp;web=1&amp;e=kctpQv" TargetMode="External"/><Relationship Id="rId260" Type="http://schemas.openxmlformats.org/officeDocument/2006/relationships/hyperlink" Target="../../../../../../../../../../../../../../../../../:f:/g/personal/kgrosso_fenoge_gov_co/EgmW-xQ7_HZMgzgsgh5bDFMBY1qrmySJO9Frt9pWSTQPjw?e=aazXB6" TargetMode="External"/><Relationship Id="rId719" Type="http://schemas.openxmlformats.org/officeDocument/2006/relationships/hyperlink" Target="https://ivfenoge-my.sharepoint.com/:f:/g/personal/kgrosso_fenoge_gov_co/IgBsOwaiNIl1Ra9hgIFX5irvAazDPiluvjCHhgZarSfeRg8?e=ISMGmX" TargetMode="External"/><Relationship Id="rId9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324?csf=1&amp;web=1&amp;e=45zKu6" TargetMode="External"/><Relationship Id="rId111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8?csf=1&amp;web=1&amp;e=aVBmkp" TargetMode="External"/><Relationship Id="rId5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12?csf=1&amp;web=1&amp;e=E2MFyD" TargetMode="External"/><Relationship Id="rId12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416?csf=1&amp;web=1&amp;e=B7hUTq" TargetMode="External"/><Relationship Id="rId3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6?csf=1&amp;web=1&amp;e=sbHcG2" TargetMode="External"/><Relationship Id="rId56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35?csf=1&amp;web=1&amp;e=CwXUec" TargetMode="External"/><Relationship Id="rId772" Type="http://schemas.openxmlformats.org/officeDocument/2006/relationships/hyperlink" Target="https://ivfenoge-my.sharepoint.com/:f:/g/personal/kgrosso_fenoge_gov_co/IgCaK5hYN9QvTY-piMpBPjZ4ASVrfvvdn9DvRCP5DphBKGU?e=ZGr25J" TargetMode="External"/><Relationship Id="rId119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64?csf=1&amp;web=1&amp;e=kDPZW0" TargetMode="External"/><Relationship Id="rId120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4?csf=1&amp;web=1&amp;e=5JkjBZ" TargetMode="External"/><Relationship Id="rId1416" Type="http://schemas.openxmlformats.org/officeDocument/2006/relationships/hyperlink" Target="https://ivfenoge-my.sharepoint.com/:f:/g/personal/kgrosso_fenoge_gov_co/IgBr2YHF51zuSpXu1aMbkWplARMQFznfvJ-cjHmMJkDroFs?e=zvRsPp" TargetMode="External"/><Relationship Id="rId21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888?csf=1&amp;web=1&amp;e=lOHRk8" TargetMode="External"/><Relationship Id="rId4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466?csf=1&amp;web=1&amp;e=air4Dm" TargetMode="External"/><Relationship Id="rId6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447?csf=1&amp;web=1&amp;e=e0eGVn" TargetMode="External"/><Relationship Id="rId105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67&amp;sortField=LinkFilename&amp;isAscending=false&amp;viewid=a96a687e%2D5f20%2D4cf0%2D9232%2Dcabed8eb3267" TargetMode="External"/><Relationship Id="rId1262" Type="http://schemas.openxmlformats.org/officeDocument/2006/relationships/hyperlink" Target="https://ivfenoge-my.sharepoint.com/:f:/g/personal/kgrosso_fenoge_gov_co/IgCgxjBpoG-qSpWgJAocDqtiAdoTGcMkS7AFfzrToWiZkcY?e=VauZgx" TargetMode="External"/><Relationship Id="rId27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1398?csf=1&amp;web=1&amp;e=HVvKme" TargetMode="External"/><Relationship Id="rId9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549?csf=1&amp;web=1&amp;e=s9wHsa" TargetMode="External"/><Relationship Id="rId11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18?csf=1&amp;web=1&amp;e=EAUMdq" TargetMode="External"/><Relationship Id="rId6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50?csf=1&amp;web=1&amp;e=E4zbbI" TargetMode="External"/><Relationship Id="rId13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45?csf=1&amp;web=1&amp;e=zTHwlW" TargetMode="External"/><Relationship Id="rId3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00?csf=1&amp;web=1&amp;e=BysopI" TargetMode="External"/><Relationship Id="rId5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06?csf=1&amp;web=1&amp;e=BV4f7R" TargetMode="External"/><Relationship Id="rId783" Type="http://schemas.openxmlformats.org/officeDocument/2006/relationships/hyperlink" Target="https://ivfenoge-my.sharepoint.com/:f:/g/personal/kgrosso_fenoge_gov_co/IgDsUALhqsG2RoLqLWfq77MoAcavBdmB3cTkQZGyh8ZwYzk?e=vp1Yhm" TargetMode="External"/><Relationship Id="rId99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08&amp;sortField=LinkFilename&amp;isAscending=true&amp;viewid=a96a687e%2D5f20%2D4cf0%2D9232%2Dcabed8eb3267" TargetMode="External"/><Relationship Id="rId1427" Type="http://schemas.openxmlformats.org/officeDocument/2006/relationships/hyperlink" Target="https://ivfenoge-my.sharepoint.com/:f:/g/personal/kgrosso_fenoge_gov_co/IgA_REaxaqmDRZsJ-9Qd1GrVAa360jQD27YAKDXDWPm_nf4?e=WEIXwn" TargetMode="External"/><Relationship Id="rId22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37?csf=1&amp;web=1&amp;e=dBKqEg" TargetMode="External"/><Relationship Id="rId4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2?csf=1&amp;web=1&amp;e=8frcSK" TargetMode="External"/><Relationship Id="rId6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358?csf=1&amp;web=1&amp;e=UkXvWA" TargetMode="External"/><Relationship Id="rId10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657?csf=1&amp;web=1&amp;e=XlC6PS" TargetMode="External"/><Relationship Id="rId12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3?csf=1&amp;web=1&amp;e=amuMVx" TargetMode="External"/><Relationship Id="rId148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190&amp;viewid=a96a687e%2D5f20%2D4cf0%2D9232%2Dcabed8eb3267" TargetMode="External"/><Relationship Id="rId8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85?csf=1&amp;web=1&amp;e=WgnChP" TargetMode="External"/><Relationship Id="rId9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88?csf=1&amp;web=1&amp;e=P9Sc9a" TargetMode="External"/><Relationship Id="rId11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68?csf=1&amp;web=1&amp;e=9gZgtX" TargetMode="External"/><Relationship Id="rId77" Type="http://schemas.openxmlformats.org/officeDocument/2006/relationships/hyperlink" Target="http://../:f:/g/personal/kgrosso_fenoge_gov_co/EjzWStzw7dFKtPx05qykdtQBlxX1cMdqdt_2Pc5Syt16wA?e=RdSCxj" TargetMode="External"/><Relationship Id="rId282" Type="http://schemas.openxmlformats.org/officeDocument/2006/relationships/hyperlink" Target="../../../../../../../../../../../../../../../../../:f:/g/personal/kgrosso_fenoge_gov_co/EgxRKo0LC9RCliZUPjyyprcB3irs1S71-G08CznsBQUEXg?e=tmuQH9" TargetMode="External"/><Relationship Id="rId50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7?csf=1&amp;web=1&amp;e=FZ83nX" TargetMode="External"/><Relationship Id="rId5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04?csf=1&amp;web=1&amp;e=yo4JyW" TargetMode="External"/><Relationship Id="rId7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24?csf=1&amp;web=1&amp;e=RtLP9Q" TargetMode="External"/><Relationship Id="rId808" Type="http://schemas.openxmlformats.org/officeDocument/2006/relationships/hyperlink" Target="https://ivfenoge-my.sharepoint.com/:f:/g/personal/kgrosso_fenoge_gov_co/IgAFvTmKgEH1Trs3kCcYPLxhAdv8CzxB53hRxiqr393r7bA?e=WSvY1H" TargetMode="External"/><Relationship Id="rId13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54?csf=1&amp;web=1&amp;e=aYHYoe" TargetMode="External"/><Relationship Id="rId1438" Type="http://schemas.openxmlformats.org/officeDocument/2006/relationships/hyperlink" Target="https://ivfenoge-my.sharepoint.com/:f:/g/personal/kgrosso_fenoge_gov_co/IgD4SBvlnxtDSLltZQBPvIk0AfSOJpOj6y6qKZR04NPB1s8?e=lpdTC0" TargetMode="External"/><Relationship Id="rId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7?csf=1&amp;web=1&amp;e=CkvJAf" TargetMode="External"/><Relationship Id="rId14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475?csf=1&amp;web=1&amp;e=EwDJKp" TargetMode="External"/><Relationship Id="rId4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3?csf=1&amp;web=1&amp;e=CEtEWd" TargetMode="External"/><Relationship Id="rId794" Type="http://schemas.openxmlformats.org/officeDocument/2006/relationships/hyperlink" Target="https://ivfenoge-my.sharepoint.com/:f:/g/personal/kgrosso_fenoge_gov_co/IgCqGwsoT43BSrAEv3hXAZ3ZAVbhATq9huE1LYXx2vDnwnM?e=fMv7XG" TargetMode="External"/><Relationship Id="rId10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4?csf=1&amp;web=1&amp;e=8YIDSn" TargetMode="External"/><Relationship Id="rId12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74?csf=1&amp;web=1&amp;e=fuxma1" TargetMode="External"/><Relationship Id="rId6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98?csf=1&amp;web=1&amp;e=T5bsy6" TargetMode="External"/><Relationship Id="rId861" Type="http://schemas.openxmlformats.org/officeDocument/2006/relationships/hyperlink" Target="https://ivfenoge-my.sharepoint.com/:f:/g/personal/kgrosso_fenoge_gov_co/IgDuS5stAFv2RpUzc0hxCnE2AVCxI5rubikIl92bMu0mZv4?e=voBiay" TargetMode="External"/><Relationship Id="rId959" Type="http://schemas.openxmlformats.org/officeDocument/2006/relationships/hyperlink" Target="https://ivfenoge-my.sharepoint.com/:f:/g/personal/kgrosso_fenoge_gov_co/IgBuf6dedjo6Tpv3EDd1C5AhAdvEPdyEy0ViXYT0g76wxv8?e=6NIkDV" TargetMode="External"/><Relationship Id="rId12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8?csf=1&amp;web=1&amp;e=S0KoeE" TargetMode="External"/><Relationship Id="rId14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576?csf=1&amp;web=1&amp;e=jj6mC9" TargetMode="External"/><Relationship Id="rId1505" Type="http://schemas.openxmlformats.org/officeDocument/2006/relationships/hyperlink" Target="https://ivfenoge-my.sharepoint.com/:f:/g/personal/kgrosso_fenoge_gov_co/IgBjXggvIp1LTLrzvLChcadwAcy61zuvu9vU86mp6zluOPo?e=WDLbIm" TargetMode="External"/><Relationship Id="rId293" Type="http://schemas.openxmlformats.org/officeDocument/2006/relationships/hyperlink" Target="../../../../../../../../../../../../../../../../../:f:/g/personal/kgrosso_fenoge_gov_co/EkWNnMoxHo5KgiPjr7FU33IBuZJWzV22dEclzK7HzTAnjw?e=5dlmX0" TargetMode="External"/><Relationship Id="rId307"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89?csf=1&amp;web=1&amp;e=elXuta" TargetMode="External"/><Relationship Id="rId514" Type="http://schemas.openxmlformats.org/officeDocument/2006/relationships/hyperlink" Target="https://ivfenoge-my.sharepoint.com/:f:/g/personal/kgrosso_fenoge_gov_co/IgD5KTqkVkM1SaCH7aae7z1rAQkehjqOvmLI06y3Lnv-vXQ?e=rzTrtq" TargetMode="External"/><Relationship Id="rId721" Type="http://schemas.openxmlformats.org/officeDocument/2006/relationships/hyperlink" Target="https://ivfenoge-my.sharepoint.com/:f:/g/personal/kgrosso_fenoge_gov_co/IgDk_8uWb8JYRoTpNGNdjqqrAX9ZrzjU-KCt6eUu4Uh1Yzk?e=hnTC1s" TargetMode="External"/><Relationship Id="rId11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53?csf=1&amp;web=1&amp;e=LtjMb3" TargetMode="External"/><Relationship Id="rId135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73?csf=1&amp;web=1&amp;e=ah1o3T" TargetMode="External"/><Relationship Id="rId1449" Type="http://schemas.openxmlformats.org/officeDocument/2006/relationships/hyperlink" Target="https://ivfenoge-my.sharepoint.com/:f:/g/personal/kgrosso_fenoge_gov_co/IgC3EtBDv7tuTolihBrE9eUOAZ3l_cg2wzdPdg9ew1P2-cI?e=Cny1p9" TargetMode="External"/><Relationship Id="rId8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292?csf=1&amp;web=1&amp;e=ceI2Nf" TargetMode="External"/><Relationship Id="rId15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58?csf=1&amp;web=1&amp;e=dz7vwW" TargetMode="External"/><Relationship Id="rId3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2?csf=1&amp;web=1&amp;e=Ql68cl" TargetMode="External"/><Relationship Id="rId59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777?csf=1&amp;web=1&amp;e=nzyADk" TargetMode="External"/><Relationship Id="rId819" Type="http://schemas.openxmlformats.org/officeDocument/2006/relationships/hyperlink" Target="https://ivfenoge-my.sharepoint.com/:f:/g/personal/kgrosso_fenoge_gov_co/IgB5JK0JhqkiQbXBPepdeorwAafurl2EqaYDJX2-VKtJzBc?e=dOeXQm" TargetMode="External"/><Relationship Id="rId100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82&amp;sortField=LinkFilename&amp;isAscending=true&amp;viewid=a96a687e%2D5f20%2D4cf0%2D9232%2Dcabed8eb3267" TargetMode="External"/><Relationship Id="rId121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7?csf=1&amp;web=1&amp;e=Qp6IG3" TargetMode="External"/><Relationship Id="rId22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6&amp;viewid=a96a687e%2D5f20%2D4cf0%2D9232%2Dcabed8eb3267" TargetMode="External"/><Relationship Id="rId4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4?csf=1&amp;web=1&amp;e=falsyk" TargetMode="External"/><Relationship Id="rId665" Type="http://schemas.openxmlformats.org/officeDocument/2006/relationships/hyperlink" Target="https://ivfenoge-my.sharepoint.com/:f:/g/personal/kgrosso_fenoge_gov_co/IgAfeeqndnu5R5SA5qaSVjDzAc3oP6ZnOpXiFSi-WDDMefc?e=Y0Pmzs" TargetMode="External"/><Relationship Id="rId8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48?csf=1&amp;web=1&amp;e=pVm1Wt" TargetMode="External"/><Relationship Id="rId10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40?csf=1&amp;web=1&amp;e=p4Ohxp" TargetMode="External"/><Relationship Id="rId129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27?csf=1&amp;web=1&amp;e=pyhD1M" TargetMode="External"/><Relationship Id="rId1309" Type="http://schemas.openxmlformats.org/officeDocument/2006/relationships/hyperlink" Target="https://ivfenoge-my.sharepoint.com/:f:/g/personal/kgrosso_fenoge_gov_co/IgBxrPymQLjfTJ55zpOpk_jXAWHk6roQpj0yqI2pgyGdhXU?e=G6On5T" TargetMode="External"/><Relationship Id="rId1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54?csf=1&amp;web=1&amp;e=jy3GmI" TargetMode="External"/><Relationship Id="rId318" Type="http://schemas.openxmlformats.org/officeDocument/2006/relationships/hyperlink" Target="../../../../../../../../../../../../../../../../../:f:/g/personal/kgrosso_fenoge_gov_co/IgAN9OvolO7wR4XwhcDn9rc3AY8dFtC0iFWcffZTadIKU3M?e=mzEPjp" TargetMode="External"/><Relationship Id="rId525" Type="http://schemas.openxmlformats.org/officeDocument/2006/relationships/hyperlink" Target="https://ivfenoge-my.sharepoint.com/:f:/g/personal/kgrosso_fenoge_gov_co/IgBS8wTjo2h7R4jZC7LRkgtuAQApr-9SuzTMJrE_Wm785ck?e=dWreBp" TargetMode="External"/><Relationship Id="rId7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66?csf=1&amp;web=1&amp;e=75qsSd" TargetMode="External"/><Relationship Id="rId11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62?csf=1&amp;web=1&amp;e=uZ2XYJ" TargetMode="External"/><Relationship Id="rId13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62?csf=1&amp;web=1&amp;e=OFzSP4" TargetMode="External"/><Relationship Id="rId9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325?csf=1&amp;web=1&amp;e=99ozVe" TargetMode="External"/><Relationship Id="rId16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08?csf=1&amp;web=1&amp;e=behHjN" TargetMode="External"/><Relationship Id="rId3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178?csf=1&amp;web=1&amp;e=0oN2ip" TargetMode="External"/><Relationship Id="rId101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49&amp;sortField=LinkFilename&amp;isAscending=true&amp;viewid=a96a687e%2D5f20%2D4cf0%2D9232%2Dcabed8eb3267" TargetMode="External"/><Relationship Id="rId12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554?csf=1&amp;web=1&amp;e=x8xTZ4" TargetMode="External"/><Relationship Id="rId4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7?csf=1&amp;web=1&amp;e=FMSbPB" TargetMode="External"/><Relationship Id="rId676" Type="http://schemas.openxmlformats.org/officeDocument/2006/relationships/hyperlink" Target="https://ivfenoge-my.sharepoint.com/:f:/g/personal/kgrosso_fenoge_gov_co/IgCL2WjOnmhJSLAjJIeV64SXAWIqDz4iPKM1jA638QPQg4I?e=sRYPP1" TargetMode="External"/><Relationship Id="rId883" Type="http://schemas.openxmlformats.org/officeDocument/2006/relationships/hyperlink" Target="https://ivfenoge-my.sharepoint.com/:f:/g/personal/kgrosso_fenoge_gov_co/IgBZZawpIxjlTIwm2CcHSqvIAQMMxRyDNCakOfVv91-j2OI?e=gxDtqh" TargetMode="External"/><Relationship Id="rId1099" Type="http://schemas.openxmlformats.org/officeDocument/2006/relationships/hyperlink" Target="https://ivfenoge-my.sharepoint.com/:f:/g/personal/kgrosso_fenoge_gov_co/IgDpJGH0vIDbQp8ZvbeWG2fTAdgAP9lXzAiRpTxOEWXHvzQ?e=9eRMeX" TargetMode="External"/><Relationship Id="rId2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09&amp;sortField=LinkFilename&amp;isAscending=true&amp;viewid=a96a687e%2D5f20%2D4cf0%2D9232%2Dcabed8eb3267" TargetMode="External"/><Relationship Id="rId23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43?csf=1&amp;web=1&amp;e=O7iUvO" TargetMode="External"/><Relationship Id="rId329"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51?csf=1&amp;web=1&amp;e=cMY3ND" TargetMode="External"/><Relationship Id="rId5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24?csf=1&amp;web=1&amp;e=QgejMA" TargetMode="External"/><Relationship Id="rId11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0?csf=1&amp;web=1&amp;e=WljHqz" TargetMode="External"/><Relationship Id="rId137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7?csf=1&amp;web=1&amp;e=kejzMy" TargetMode="External"/><Relationship Id="rId17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78?csf=1&amp;web=1&amp;e=XQzbMg" TargetMode="External"/><Relationship Id="rId7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12?csf=1&amp;web=1&amp;e=wtlf1t" TargetMode="External"/><Relationship Id="rId9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038?csf=1&amp;web=1&amp;e=FoEYGJ" TargetMode="External"/><Relationship Id="rId10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5?csf=1&amp;web=1&amp;e=fNu5a2" TargetMode="External"/><Relationship Id="rId382" Type="http://schemas.openxmlformats.org/officeDocument/2006/relationships/hyperlink" Target="https://ivfenoge-my.sharepoint.com/:f:/g/personal/kgrosso_fenoge_gov_co/IgCVqm7peK-6QKV3e58O3ZESAbvQ9GpOn6QYPs-itGeZ3qw?e=iJ7fo3" TargetMode="External"/><Relationship Id="rId60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08?csf=1&amp;web=1&amp;e=XEqBUq" TargetMode="External"/><Relationship Id="rId687" Type="http://schemas.openxmlformats.org/officeDocument/2006/relationships/hyperlink" Target="https://ivfenoge-my.sharepoint.com/:f:/g/personal/kgrosso_fenoge_gov_co/IgB9xEJT_rJoR6tTszpwILT0AVJF2AFbYLRBhKZFb9cP_cA?e=3MbpZV" TargetMode="External"/><Relationship Id="rId810" Type="http://schemas.openxmlformats.org/officeDocument/2006/relationships/hyperlink" Target="https://ivfenoge-my.sharepoint.com/:f:/g/personal/kgrosso_fenoge_gov_co/IgDPi84iIfqrS5C-9SJJMb7-AU1mzCDtK5Uad336zD2yMVU?e=hram8H" TargetMode="External"/><Relationship Id="rId9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30?csf=1&amp;web=1&amp;e=lGeXIX" TargetMode="External"/><Relationship Id="rId12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45?csf=1&amp;web=1&amp;e=HTLcHJ" TargetMode="External"/><Relationship Id="rId1440" Type="http://schemas.openxmlformats.org/officeDocument/2006/relationships/hyperlink" Target="https://ivfenoge-my.sharepoint.com/:f:/g/personal/kgrosso_fenoge_gov_co/IgC46d7M5-3CTZ4qNTMRfpeNAZx0I_YfYrj_B54HQJVAmtQ?e=mnSsxR" TargetMode="External"/><Relationship Id="rId24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996?csf=1&amp;web=1&amp;e=E1kY6r" TargetMode="External"/><Relationship Id="rId894" Type="http://schemas.openxmlformats.org/officeDocument/2006/relationships/hyperlink" Target="https://ivfenoge-my.sharepoint.com/:f:/g/personal/kgrosso_fenoge_gov_co/IgAU-ZDxvAg3QbsK7GK3oLNCAa3c6fgbQXL1RKshGSI2XO8?e=mQylzN" TargetMode="External"/><Relationship Id="rId11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27?csf=1&amp;web=1&amp;e=XK8rw9" TargetMode="External"/><Relationship Id="rId1300" Type="http://schemas.openxmlformats.org/officeDocument/2006/relationships/hyperlink" Target="https://ivfenoge-my.sharepoint.com/:f:/g/personal/kgrosso_fenoge_gov_co/IgCf21fbkBxuSo130E4SN0l_ARjcZeaasSMVkj-6l91AQeY?e=YC4gd6" TargetMode="External"/><Relationship Id="rId3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147?csf=1&amp;web=1&amp;e=HBuctu" TargetMode="External"/><Relationship Id="rId10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33?csf=1&amp;web=1&amp;e=6Q9XMx" TargetMode="External"/><Relationship Id="rId5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905?csf=1&amp;web=1&amp;e=gFAaCN" TargetMode="External"/><Relationship Id="rId7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57?csf=1&amp;web=1&amp;e=QW3uWy" TargetMode="External"/><Relationship Id="rId961" Type="http://schemas.openxmlformats.org/officeDocument/2006/relationships/hyperlink" Target="https://ivfenoge-my.sharepoint.com/:f:/g/personal/kgrosso_fenoge_gov_co/IgCSfGP7ru3gSJ3cyp5vo9dLAVW660ZxcGdxnR6ElhQ3n3Y?e=eoIEay" TargetMode="External"/><Relationship Id="rId13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2?csf=1&amp;web=1&amp;e=s5wwyc" TargetMode="External"/><Relationship Id="rId9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99?csf=1&amp;web=1&amp;e=JZpirf" TargetMode="External"/><Relationship Id="rId18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5&amp;viewid=a96a687e%2D5f20%2D4cf0%2D9232%2Dcabed8eb3267" TargetMode="External"/><Relationship Id="rId393" Type="http://schemas.openxmlformats.org/officeDocument/2006/relationships/hyperlink" Target="https://ivfenoge-my.sharepoint.com/:f:/g/personal/kgrosso_fenoge_gov_co/IgCXU4hX_CErRI0MOO-_r1msAVTYGqU1BKCYzXvbSmiq8es?e=NwIfsi" TargetMode="External"/><Relationship Id="rId4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6?csf=1&amp;web=1&amp;e=67Fa8c" TargetMode="External"/><Relationship Id="rId61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025?csf=1&amp;web=1&amp;e=TlfMGF" TargetMode="External"/><Relationship Id="rId821" Type="http://schemas.openxmlformats.org/officeDocument/2006/relationships/hyperlink" Target="https://ivfenoge-my.sharepoint.com/:f:/g/personal/kgrosso_fenoge_gov_co/IgDKwvpWVQVqTZga634_Bn3fASJfvf2FmQvUSoJcVVBT01k?e=Al53V8" TargetMode="External"/><Relationship Id="rId10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8?csf=1&amp;web=1&amp;e=dn2ksC" TargetMode="External"/><Relationship Id="rId1244" Type="http://schemas.openxmlformats.org/officeDocument/2006/relationships/hyperlink" Target="https://ivfenoge-my.sharepoint.com/:f:/g/personal/kgrosso_fenoge_gov_co/IgA_MsI2vTD0T5-ng6ximshIARqG02FUYv6e6PaL6pTopXk?e=xb2RvE" TargetMode="External"/><Relationship Id="rId1451" Type="http://schemas.openxmlformats.org/officeDocument/2006/relationships/hyperlink" Target="https://ivfenoge-my.sharepoint.com/:f:/g/personal/kgrosso_fenoge_gov_co/IgBvcN82_hgVT5dABdjIRi7nAdtYf7fLVr_Vzzkb2x-4q_o?e=yYDcpX" TargetMode="External"/><Relationship Id="rId25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092&amp;viewid=a96a687e%2D5f20%2D4cf0%2D9232%2Dcabed8eb3267" TargetMode="External"/><Relationship Id="rId4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6?csf=1&amp;web=1&amp;e=BcZmC8" TargetMode="External"/><Relationship Id="rId698" Type="http://schemas.openxmlformats.org/officeDocument/2006/relationships/hyperlink" Target="https://ivfenoge-my.sharepoint.com/:f:/g/personal/kgrosso_fenoge_gov_co/IgDq89Q3UdCNT4JnvcXFa6TWAUDBddKhWQwaBhFRQ6jFUW8?e=Mnff78" TargetMode="External"/><Relationship Id="rId91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46?csf=1&amp;web=1&amp;e=MqcYt7" TargetMode="External"/><Relationship Id="rId10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43?csf=1&amp;web=1&amp;e=gPAlJu" TargetMode="External"/><Relationship Id="rId110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1?csf=1&amp;web=1&amp;e=JSU0U3" TargetMode="External"/><Relationship Id="rId1311" Type="http://schemas.openxmlformats.org/officeDocument/2006/relationships/hyperlink" Target="https://ivfenoge-my.sharepoint.com/:f:/g/personal/kgrosso_fenoge_gov_co/IgB8GTiNDzEiRob8r4FvBvnMAT-lA7FrLp104P7NI2u6e-8?e=RMEaaC" TargetMode="External"/><Relationship Id="rId4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82?csf=1&amp;web=1&amp;e=QmUg1j" TargetMode="External"/><Relationship Id="rId113" Type="http://schemas.openxmlformats.org/officeDocument/2006/relationships/hyperlink" Target="http://../:f:/g/personal/kgrosso_fenoge_gov_co/Ei1uh_nf1OFOqOyGUa1S1QABBac2YiCvb0gZG930ElCSGQ?e=Vv3NKt" TargetMode="External"/><Relationship Id="rId320"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13?csf=1&amp;web=1&amp;e=OLlfmm" TargetMode="External"/><Relationship Id="rId5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13?csf=1&amp;web=1&amp;e=CZlo1d" TargetMode="External"/><Relationship Id="rId765" Type="http://schemas.openxmlformats.org/officeDocument/2006/relationships/hyperlink" Target="https://ivfenoge-my.sharepoint.com/:f:/g/personal/kgrosso_fenoge_gov_co/IgBCBjQPZKKeRJtkM1j2GAryAXpLCCZq6zT3qd5pzDUSZpg?e=zpCRbX" TargetMode="External"/><Relationship Id="rId97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2&amp;viewid=a96a687e%2D5f20%2D4cf0%2D9232%2Dcabed8eb3267" TargetMode="External"/><Relationship Id="rId11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68?csf=1&amp;web=1&amp;e=jXgSuE" TargetMode="External"/><Relationship Id="rId1395" Type="http://schemas.openxmlformats.org/officeDocument/2006/relationships/hyperlink" Target="https://ivfenoge-my.sharepoint.com/:f:/g/personal/kgrosso_fenoge_gov_co/IgD1911TmIENTrvAiJny7_oZAQBy7c225W1Rs_6swh01iCY?e=tz8eUo" TargetMode="External"/><Relationship Id="rId1409" Type="http://schemas.openxmlformats.org/officeDocument/2006/relationships/hyperlink" Target="https://ivfenoge-my.sharepoint.com/:f:/g/personal/kgrosso_fenoge_gov_co/IgCQMQyJwne7TbekSKxFfbQzAY4YRNesp2pYdlaE6R_ZAfg?e=zZoohX" TargetMode="External"/><Relationship Id="rId19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8?csf=1&amp;web=1&amp;e=CBSS40" TargetMode="External"/><Relationship Id="rId41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337?csf=1&amp;web=1&amp;e=efZg9B" TargetMode="External"/><Relationship Id="rId6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185?csf=1&amp;web=1&amp;e=GcJYn8" TargetMode="External"/><Relationship Id="rId832" Type="http://schemas.openxmlformats.org/officeDocument/2006/relationships/hyperlink" Target="https://ivfenoge-my.sharepoint.com/:f:/g/personal/kgrosso_fenoge_gov_co/IgBhHANR1CVvR5A_67BdAk4qAcF16Ght6O0KOYB5VWqADgM?e=JlUJiP" TargetMode="External"/><Relationship Id="rId10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19?csf=1&amp;web=1&amp;e=3NseCs" TargetMode="External"/><Relationship Id="rId12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773?csf=1&amp;web=1&amp;e=MJNNOe" TargetMode="External"/><Relationship Id="rId14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28?csf=1&amp;web=1&amp;e=KGfXxG" TargetMode="External"/><Relationship Id="rId264" Type="http://schemas.openxmlformats.org/officeDocument/2006/relationships/hyperlink" Target="../../../../../../../../../../../../../../../../../:f:/g/personal/kgrosso_fenoge_gov_co/EnzVU8JjrM9Nq6Vp2qFCyBABvN7D_4CHyLvS4Q5hEzjjJQ?e=csSQiC" TargetMode="External"/><Relationship Id="rId4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9?csf=1&amp;web=1&amp;e=Lsu59G" TargetMode="External"/><Relationship Id="rId11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71?csf=1&amp;web=1&amp;e=d5AulS" TargetMode="External"/><Relationship Id="rId132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11?csf=1&amp;web=1&amp;e=IW5c1Z" TargetMode="External"/><Relationship Id="rId59" Type="http://schemas.openxmlformats.org/officeDocument/2006/relationships/hyperlink" Target="http://../:f:/g/personal/kgrosso_fenoge_gov_co/Eu_H75L9ZaFDpsCJn8ls5gUBpXg6CsOJW6eTViD3Lg2vSQ?e=S35s8X" TargetMode="External"/><Relationship Id="rId12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29?csf=1&amp;web=1&amp;e=GpmUZm" TargetMode="External"/><Relationship Id="rId569" Type="http://schemas.openxmlformats.org/officeDocument/2006/relationships/hyperlink" Target="http://../:f:/g/personal/kgrosso_fenoge_gov_co/Eqzhr5zl0v9NlU0wkU-UwZ0BpXx_0ggVTAjicoDUtktn9w?e=cP7lps" TargetMode="External"/><Relationship Id="rId776" Type="http://schemas.openxmlformats.org/officeDocument/2006/relationships/hyperlink" Target="https://ivfenoge-my.sharepoint.com/:f:/g/personal/kgrosso_fenoge_gov_co/IgDP65Qw1jnlSKMzL6PWXKKxASdUy2625eVXMUMEI3K73ww?e=563Xaq" TargetMode="External"/><Relationship Id="rId98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32&amp;sortField=LinkFilename&amp;isAscending=true&amp;viewid=a96a687e%2D5f20%2D4cf0%2D9232%2Dcabed8eb3267" TargetMode="External"/><Relationship Id="rId119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73?csf=1&amp;web=1&amp;e=RgzzFj" TargetMode="External"/><Relationship Id="rId33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53?csf=1&amp;web=1&amp;e=wm0fnk" TargetMode="External"/><Relationship Id="rId4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73?csf=1&amp;web=1&amp;e=quHGk9" TargetMode="External"/><Relationship Id="rId6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499?csf=1&amp;web=1&amp;e=wtaYfa" TargetMode="External"/><Relationship Id="rId105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4&amp;sortField=LinkFilename&amp;isAscending=false&amp;viewid=a96a687e%2D5f20%2D4cf0%2D9232%2Dcabed8eb3267" TargetMode="External"/><Relationship Id="rId12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353?csf=1&amp;web=1&amp;e=XTeL3X" TargetMode="External"/><Relationship Id="rId1473" Type="http://schemas.openxmlformats.org/officeDocument/2006/relationships/hyperlink" Target="https://ivfenoge-my.sharepoint.com/:f:/g/personal/kgrosso_fenoge_gov_co/IgB1t3SKo8w1Qre21moQfpggATXtzWfnOCuAZ2Tgv9LwCJc?e=TbfhQU" TargetMode="External"/><Relationship Id="rId8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225?csf=1&amp;web=1&amp;e=QgZx6Y" TargetMode="External"/><Relationship Id="rId11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52?csf=1&amp;web=1&amp;e=wlYPnq" TargetMode="External"/><Relationship Id="rId275" Type="http://schemas.openxmlformats.org/officeDocument/2006/relationships/hyperlink" Target="../../../../../../../../../../../../../../../../../:f:/g/personal/kgrosso_fenoge_gov_co/Emmm1hFrxkdGrD78fxE8u5sB4DaF30SyRRXi_Pw05F640g?e=TpbRGV" TargetMode="External"/><Relationship Id="rId48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9?csf=1&amp;web=1&amp;e=u5D6pD" TargetMode="External"/><Relationship Id="rId703" Type="http://schemas.openxmlformats.org/officeDocument/2006/relationships/hyperlink" Target="https://ivfenoge-my.sharepoint.com/:f:/g/personal/kgrosso_fenoge_gov_co/IgB225_HJmB8R7Dwvxmz-pHwAcM0V1gyyIMXMipweSASIVY?e=PDT2Ul" TargetMode="External"/><Relationship Id="rId9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985?csf=1&amp;web=1&amp;e=5RFE8m" TargetMode="External"/><Relationship Id="rId13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493?csf=1&amp;web=1&amp;e=z2E6tU" TargetMode="External"/><Relationship Id="rId135" Type="http://schemas.openxmlformats.org/officeDocument/2006/relationships/hyperlink" Target="http://../:f:/g/personal/kgrosso_fenoge_gov_co/EvF48LAO4gBOufCeKVRwCjwBLrZ3SZkGyw3sxEUmIxU84w?e=1UMFaL" TargetMode="External"/><Relationship Id="rId342" Type="http://schemas.openxmlformats.org/officeDocument/2006/relationships/hyperlink" Target="https://ivfenoge-my.sharepoint.com/:f:/g/personal/kgrosso_fenoge_gov_co/IgB1cD1H1cJyTqI-fORjKyH-ATe2uSj0iVD8CjIgnxjztho?e=nmfGcT" TargetMode="External"/><Relationship Id="rId787" Type="http://schemas.openxmlformats.org/officeDocument/2006/relationships/hyperlink" Target="https://ivfenoge-my.sharepoint.com/:f:/g/personal/kgrosso_fenoge_gov_co/IgBpnMSeSGsxQo2_CRcd7wC7AX_B0vgQW5kDFym6FTCTsa0?e=UMMdLa" TargetMode="External"/><Relationship Id="rId99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89&amp;sortField=LinkFilename&amp;isAscending=true&amp;viewid=a96a687e%2D5f20%2D4cf0%2D9232%2Dcabed8eb3267" TargetMode="External"/><Relationship Id="rId140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1754?csf=1&amp;web=1&amp;e=OtGgTf" TargetMode="External"/><Relationship Id="rId202" Type="http://schemas.openxmlformats.org/officeDocument/2006/relationships/hyperlink" Target="http://../:f:/g/personal/kgrosso_fenoge_gov_co/Ejkll22nth1Mng6MmEBkuL0Bt1HB_OMa02NAT1orqRAqjw?e=QdG7HB" TargetMode="External"/><Relationship Id="rId6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42?csf=1&amp;web=1&amp;e=5b1qAn" TargetMode="External"/><Relationship Id="rId8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603?csf=1&amp;web=1&amp;e=FJeV8k" TargetMode="External"/><Relationship Id="rId12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50?csf=1&amp;web=1&amp;e=WGF1qS" TargetMode="External"/><Relationship Id="rId148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229&amp;viewid=a96a687e%2D5f20%2D4cf0%2D9232%2Dcabed8eb3267" TargetMode="External"/><Relationship Id="rId286" Type="http://schemas.openxmlformats.org/officeDocument/2006/relationships/hyperlink" Target="../../../../../../../../../../../../../../../../../:f:/g/personal/kgrosso_fenoge_gov_co/Ei7B7Y8KntBBuqI5gJfShmYBWraRdHxr0zhvjY9ADR8Mkg?e=0HBneR" TargetMode="External"/><Relationship Id="rId4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82?csf=1&amp;web=1&amp;e=x194Z1" TargetMode="External"/><Relationship Id="rId5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31?csf=1&amp;web=1&amp;e=MuZFUk" TargetMode="External"/><Relationship Id="rId714" Type="http://schemas.openxmlformats.org/officeDocument/2006/relationships/hyperlink" Target="https://ivfenoge-my.sharepoint.com/:f:/g/personal/kgrosso_fenoge_gov_co/IgBqnyt8n_IXQ6EK26cg_8z8AYliKo7LOn-Pq_QwxBJfU1w?e=ovrx7W" TargetMode="External"/><Relationship Id="rId9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207?csf=1&amp;web=1&amp;e=oiAyr6" TargetMode="External"/><Relationship Id="rId113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04?csf=1&amp;web=1&amp;e=u4JXlp" TargetMode="External"/><Relationship Id="rId13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9?csf=1&amp;web=1&amp;e=AzOjjh" TargetMode="External"/><Relationship Id="rId5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8.%20Vaup%C3%A9s/ID.187?csf=1&amp;web=1&amp;e=qB7Ums" TargetMode="External"/><Relationship Id="rId14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485?csf=1&amp;web=1&amp;e=QfeFfT" TargetMode="External"/><Relationship Id="rId3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0?csf=1&amp;web=1&amp;e=lysXDz" TargetMode="External"/><Relationship Id="rId56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45?csf=1&amp;web=1&amp;e=GepObv" TargetMode="External"/><Relationship Id="rId798" Type="http://schemas.openxmlformats.org/officeDocument/2006/relationships/hyperlink" Target="https://ivfenoge-my.sharepoint.com/:f:/g/personal/kgrosso_fenoge_gov_co/IgCV6YyTRMpcTKC51Yw-36utAcFRiTUs3JZkxxL2uZ_R_iQ?e=gVY0rG" TargetMode="External"/><Relationship Id="rId11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970?csf=1&amp;web=1&amp;e=gROBWx" TargetMode="External"/><Relationship Id="rId120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86?csf=1&amp;web=1&amp;e=xIKHtE" TargetMode="External"/><Relationship Id="rId1411" Type="http://schemas.openxmlformats.org/officeDocument/2006/relationships/hyperlink" Target="https://ivfenoge-my.sharepoint.com/:f:/g/personal/kgrosso_fenoge_gov_co/IgCot47WZD_bSKGtA-sNiTWPASmrZqWOCpO3ubx_jPc6B4Y?e=IAyhVU" TargetMode="External"/><Relationship Id="rId21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834?csf=1&amp;web=1&amp;e=orFRki" TargetMode="External"/><Relationship Id="rId42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387?csf=1&amp;web=1&amp;e=2sn9Ay" TargetMode="External"/><Relationship Id="rId6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43%20REMPLAZO?csf=1&amp;web=1&amp;e=Km7fBd" TargetMode="External"/><Relationship Id="rId8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973?csf=1&amp;web=1&amp;e=JSFYWR" TargetMode="External"/><Relationship Id="rId10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2?csf=1&amp;web=1&amp;e=2WohE3" TargetMode="External"/><Relationship Id="rId12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8?csf=1&amp;web=1&amp;e=vSFVae" TargetMode="External"/><Relationship Id="rId1495" Type="http://schemas.openxmlformats.org/officeDocument/2006/relationships/hyperlink" Target="https://ivfenoge-my.sharepoint.com/:f:/g/personal/kgrosso_fenoge_gov_co/IgBNBa5HPNAqRLWmSV4DbU3sAVwcn2SKdzPS6Yl_-klknUg?e=r9SMNg" TargetMode="External"/><Relationship Id="rId1509" Type="http://schemas.openxmlformats.org/officeDocument/2006/relationships/vmlDrawing" Target="../drawings/vmlDrawing1.vml"/><Relationship Id="rId297"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476?csf=1&amp;web=1&amp;e=PxWOWj" TargetMode="External"/><Relationship Id="rId518" Type="http://schemas.openxmlformats.org/officeDocument/2006/relationships/hyperlink" Target="https://ivfenoge-my.sharepoint.com/:f:/g/personal/kgrosso_fenoge_gov_co/IgAOQNSCvAMEQLjmdS3gHRpsAVUX1l47mEcoIw8dvNV0XaQ?e=ybPnMA" TargetMode="External"/><Relationship Id="rId725" Type="http://schemas.openxmlformats.org/officeDocument/2006/relationships/hyperlink" Target="https://ivfenoge-my.sharepoint.com/:f:/g/personal/kgrosso_fenoge_gov_co/IgDEX3UkM4EQTYJqlggQyZfOAfGGO9H-TbHVWfvE378F5wc?e=hBnHsS" TargetMode="External"/><Relationship Id="rId9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436?csf=1&amp;web=1&amp;e=olkRuW" TargetMode="External"/><Relationship Id="rId11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02?csf=1&amp;web=1&amp;e=g6tlis" TargetMode="External"/><Relationship Id="rId13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6?csf=1&amp;web=1&amp;e=zuJIAU" TargetMode="External"/><Relationship Id="rId15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579?csf=1&amp;web=1&amp;e=lQhSlu" TargetMode="External"/><Relationship Id="rId3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79?csf=1&amp;web=1&amp;e=cmPPwt" TargetMode="External"/><Relationship Id="rId100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23&amp;sortField=LinkFilename&amp;isAscending=true&amp;viewid=a96a687e%2D5f20%2D4cf0%2D9232%2Dcabed8eb3267" TargetMode="External"/><Relationship Id="rId12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12?csf=1&amp;web=1&amp;e=EkZOcq" TargetMode="External"/><Relationship Id="rId1422" Type="http://schemas.openxmlformats.org/officeDocument/2006/relationships/hyperlink" Target="https://ivfenoge-my.sharepoint.com/:f:/g/personal/kgrosso_fenoge_gov_co/IgAvX-UddbG0SpK-8_xygy43AVkq_EoEhXisElNgm-wuXlM?e=arFj1p" TargetMode="External"/><Relationship Id="rId61" Type="http://schemas.openxmlformats.org/officeDocument/2006/relationships/hyperlink" Target="http://../:f:/g/personal/kgrosso_fenoge_gov_co/EghrFpzKtalAh4-ZeXPFffYBS8U-7uYH2olYITtx4pF_lg?e=MpLE1z" TargetMode="External"/><Relationship Id="rId571" Type="http://schemas.openxmlformats.org/officeDocument/2006/relationships/hyperlink" Target="http://../:f:/g/personal/kgrosso_fenoge_gov_co/EgWA_vdlQPxPsw7ZmeODQJUBEwao0IZ0Lyjc6skleawwAg?e=YFAgyw" TargetMode="External"/><Relationship Id="rId669" Type="http://schemas.openxmlformats.org/officeDocument/2006/relationships/hyperlink" Target="https://ivfenoge-my.sharepoint.com/:f:/g/personal/kgrosso_fenoge_gov_co/IgCLeyfXx0DoRLYPdQzSP0yhAY-J2nBHJa5oldUt9GoCUSw?e=cFu8Pb" TargetMode="External"/><Relationship Id="rId8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67?csf=1&amp;web=1&amp;e=ISdSh6" TargetMode="External"/><Relationship Id="rId1299" Type="http://schemas.openxmlformats.org/officeDocument/2006/relationships/hyperlink" Target="https://ivfenoge-my.sharepoint.com/:f:/g/personal/kgrosso_fenoge_gov_co/IgCf21fbkBxuSo130E4SN0l_ARjcZeaasSMVkj-6l91AQeY?e=YC4gd6" TargetMode="External"/><Relationship Id="rId1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5?csf=1&amp;web=1&amp;e=WjWDwk" TargetMode="External"/><Relationship Id="rId22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09?csf=1&amp;web=1&amp;e=wdfnTo" TargetMode="External"/><Relationship Id="rId4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75?csf=1&amp;web=1&amp;e=XxR2nV" TargetMode="External"/><Relationship Id="rId5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34?csf=1&amp;web=1&amp;e=UG2hYL" TargetMode="External"/><Relationship Id="rId7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409?csf=1&amp;web=1&amp;e=qP3cmr" TargetMode="External"/><Relationship Id="rId106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9&amp;sortField=LinkFilename&amp;isAscending=false&amp;viewid=a96a687e%2D5f20%2D4cf0%2D9232%2Dcabed8eb3267" TargetMode="External"/><Relationship Id="rId11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09?csf=1&amp;web=1&amp;e=M9jeP7" TargetMode="External"/><Relationship Id="rId136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1?csf=1&amp;web=1&amp;e=VjTP4t" TargetMode="External"/><Relationship Id="rId16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26?csf=1&amp;web=1&amp;e=fWDuYn" TargetMode="External"/><Relationship Id="rId9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838?csf=1&amp;web=1&amp;e=IHoVW2" TargetMode="External"/><Relationship Id="rId1019"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53&amp;sortField=LinkFilename&amp;isAscending=true&amp;viewid=a96a687e%2D5f20%2D4cf0%2D9232%2Dcabed8eb3267" TargetMode="External"/><Relationship Id="rId72" Type="http://schemas.openxmlformats.org/officeDocument/2006/relationships/hyperlink" Target="http://../:f:/g/personal/kgrosso_fenoge_gov_co/Egl-tF1Be2FPpgNabtS4KXoBr0mWESONuKCcAnMTrMDuGQ?e=GWJFWw" TargetMode="External"/><Relationship Id="rId3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23?csf=1&amp;web=1&amp;e=kWEZtd" TargetMode="External"/><Relationship Id="rId58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97?csf=1&amp;web=1&amp;e=Hnehr6" TargetMode="External"/><Relationship Id="rId803" Type="http://schemas.openxmlformats.org/officeDocument/2006/relationships/hyperlink" Target="https://ivfenoge-my.sharepoint.com/:f:/g/personal/kgrosso_fenoge_gov_co/IgD8F2fEF_DCRosuQaD7DBBMAVh1uCCOXYMBNPcGf61EkYA?e=3EjVxi" TargetMode="External"/><Relationship Id="rId12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36?csf=1&amp;web=1&amp;e=c4w5TP" TargetMode="External"/><Relationship Id="rId1433" Type="http://schemas.openxmlformats.org/officeDocument/2006/relationships/hyperlink" Target="https://ivfenoge-my.sharepoint.com/:f:/g/personal/kgrosso_fenoge_gov_co/IgDemj0ePlRfTKgpqVNrJ8BPAYm6AiRLr9KZ5sCnlu5jLOk?e=evL0hK" TargetMode="External"/><Relationship Id="rId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06?csf=1&amp;web=1&amp;e=3Oywfu" TargetMode="External"/><Relationship Id="rId23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64?csf=1&amp;web=1&amp;e=2cqXCd" TargetMode="External"/><Relationship Id="rId4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8?csf=1&amp;web=1&amp;e=N76YXd" TargetMode="External"/><Relationship Id="rId887" Type="http://schemas.openxmlformats.org/officeDocument/2006/relationships/hyperlink" Target="https://ivfenoge-my.sharepoint.com/:f:/g/personal/kgrosso_fenoge_gov_co/IgA0nTHVbcnpQK2DsIuZNNF9AQlh5zJ8YexmLMzoOuqkaOw?e=mvh7rq" TargetMode="External"/><Relationship Id="rId10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55?csf=1&amp;web=1&amp;e=5DgrMc" TargetMode="External"/><Relationship Id="rId1500" Type="http://schemas.openxmlformats.org/officeDocument/2006/relationships/hyperlink" Target="https://ivfenoge-my.sharepoint.com/:f:/g/personal/kgrosso_fenoge_gov_co/IgCBVAs0sRk4T7s9D1cstBS_ATkSGsUAClyW73DEc-fSiPc?e=vXb0r6" TargetMode="External"/><Relationship Id="rId302"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581?csf=1&amp;web=1&amp;e=kqF4Mn" TargetMode="External"/><Relationship Id="rId7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392?csf=1&amp;web=1&amp;e=DIUJRG" TargetMode="External"/><Relationship Id="rId9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043?csf=1&amp;web=1&amp;e=lwDA9I" TargetMode="External"/><Relationship Id="rId137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01189?csf=1&amp;web=1&amp;e=HuPCet" TargetMode="External"/><Relationship Id="rId8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85?csf=1&amp;web=1&amp;e=msht7l" TargetMode="External"/><Relationship Id="rId17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698?csf=1&amp;web=1&amp;e=e0JhiS" TargetMode="External"/><Relationship Id="rId386" Type="http://schemas.openxmlformats.org/officeDocument/2006/relationships/hyperlink" Target="https://ivfenoge-my.sharepoint.com/:f:/g/personal/kgrosso_fenoge_gov_co/IgCmynyrFjhnSbCKgDX0XTFKATk-4lkPPgN0onndEh_MpAI?e=8eF7aC" TargetMode="External"/><Relationship Id="rId5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29?csf=1&amp;web=1&amp;e=dzWHoV" TargetMode="External"/><Relationship Id="rId6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64?csf=1&amp;web=1&amp;e=IjZsSo" TargetMode="External"/><Relationship Id="rId814" Type="http://schemas.openxmlformats.org/officeDocument/2006/relationships/hyperlink" Target="https://ivfenoge-my.sharepoint.com/:f:/g/personal/kgrosso_fenoge_gov_co/IgCfrBtBZJlYRoiHaZraIDeMAfWFfJPmV6IqkBgGssUptHk?e=x6DVM1" TargetMode="External"/><Relationship Id="rId1237" Type="http://schemas.openxmlformats.org/officeDocument/2006/relationships/hyperlink" Target="https://ivfenoge-my.sharepoint.com/:f:/g/personal/kgrosso_fenoge_gov_co/IgBEIh5-uI57R4dYnTDg2ulTAYO2v8iObLCaaLiOErlYVkM?e=PfRSy3" TargetMode="External"/><Relationship Id="rId144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01483?csf=1&amp;web=1&amp;e=vFfq3U" TargetMode="External"/><Relationship Id="rId24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029?csf=1&amp;web=1&amp;e=UnSfwZ" TargetMode="External"/><Relationship Id="rId4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9?csf=1&amp;web=1&amp;e=LJOoEI" TargetMode="External"/><Relationship Id="rId6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58?csf=1&amp;web=1&amp;e=ubJMVY" TargetMode="External"/><Relationship Id="rId898" Type="http://schemas.openxmlformats.org/officeDocument/2006/relationships/hyperlink" Target="https://ivfenoge-my.sharepoint.com/:f:/g/personal/kgrosso_fenoge_gov_co/IgAR-HPFK9DHQLqN783B2a7FAd-B77np5jiwpP1Vw1Mm6UQ?e=POC38o" TargetMode="External"/><Relationship Id="rId10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40?csf=1&amp;web=1&amp;e=P1PRfz" TargetMode="External"/><Relationship Id="rId12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9?csf=1&amp;web=1&amp;e=hE9DyN" TargetMode="External"/><Relationship Id="rId1304" Type="http://schemas.openxmlformats.org/officeDocument/2006/relationships/hyperlink" Target="https://ivfenoge-my.sharepoint.com/:f:/g/personal/kgrosso_fenoge_gov_co/IgClJdZsbRQqQpllFlFKpq7lAcCJCsv-d-JfOxWcH_k4kNs?e=pJYm8C" TargetMode="External"/><Relationship Id="rId1511" Type="http://schemas.openxmlformats.org/officeDocument/2006/relationships/comments" Target="../comments1.xml"/><Relationship Id="rId10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58?csf=1&amp;web=1&amp;e=Cuwyl1" TargetMode="External"/><Relationship Id="rId313"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798?csf=1&amp;web=1&amp;e=KXU8Ys" TargetMode="External"/><Relationship Id="rId7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62?csf=1&amp;web=1&amp;e=jaL4zh" TargetMode="External"/><Relationship Id="rId965" Type="http://schemas.openxmlformats.org/officeDocument/2006/relationships/hyperlink" Target="https://ivfenoge-my.sharepoint.com/:f:/g/personal/kgrosso_fenoge_gov_co/IgCwZ4ofom48QpBvvPgRbA17AVwx5gPGSjx-pCWft4U_mWI?e=f2hAxk" TargetMode="External"/><Relationship Id="rId11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11?csf=1&amp;web=1&amp;e=uLsWTl" TargetMode="External"/><Relationship Id="rId138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743?csf=1&amp;web=1&amp;e=Dt4waZ" TargetMode="External"/><Relationship Id="rId1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1?csf=1&amp;web=1&amp;e=fKQEdC" TargetMode="External"/><Relationship Id="rId9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09?csf=1&amp;web=1&amp;e=RurvbE" TargetMode="External"/><Relationship Id="rId397" Type="http://schemas.openxmlformats.org/officeDocument/2006/relationships/hyperlink" Target="https://ivfenoge-my.sharepoint.com/:f:/g/personal/kgrosso_fenoge_gov_co/IgCd1OU6_J4PSp628cyXdZ5oAfXWEY8HkLH72dSGQkYYUbc?e=oHKzHe" TargetMode="External"/><Relationship Id="rId520" Type="http://schemas.openxmlformats.org/officeDocument/2006/relationships/hyperlink" Target="https://ivfenoge-my.sharepoint.com/:f:/g/personal/kgrosso_fenoge_gov_co/IgCEOAv5_URRQ6owvvdLs5hmAeXSV0EHBcjZcuTbaNRv770?e=NV1rFF" TargetMode="External"/><Relationship Id="rId61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6?csf=1&amp;web=1&amp;e=HfKXOa" TargetMode="External"/><Relationship Id="rId825" Type="http://schemas.openxmlformats.org/officeDocument/2006/relationships/hyperlink" Target="https://ivfenoge-my.sharepoint.com/:f:/g/personal/kgrosso_fenoge_gov_co/IgBQomZbYWSKTqloCPIvQoOJAZVo7d4R04cA8B5xxs8ZGAc?e=wyzfDN" TargetMode="External"/><Relationship Id="rId12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54?csf=1&amp;web=1&amp;e=SoBnZ5" TargetMode="External"/><Relationship Id="rId145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28?csf=1&amp;web=1&amp;e=zShRfh" TargetMode="External"/><Relationship Id="rId257" Type="http://schemas.openxmlformats.org/officeDocument/2006/relationships/hyperlink" Target="../../../../../../../../../../../../../../../../../:f:/g/personal/kgrosso_fenoge_gov_co/EsBpIQ_9WF9JisKT1seDqSABs9CR-O-nO2i8kn3qO__OQA?e=YzXBYP" TargetMode="External"/><Relationship Id="rId4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70?csf=1&amp;web=1&amp;e=frg5MS" TargetMode="External"/><Relationship Id="rId101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25&amp;sortField=LinkFilename&amp;isAscending=true&amp;viewid=a96a687e%2D5f20%2D4cf0%2D9232%2Dcabed8eb3267" TargetMode="External"/><Relationship Id="rId109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03?csf=1&amp;web=1&amp;e=7AMiOg" TargetMode="External"/><Relationship Id="rId11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5?csf=1&amp;web=1&amp;e=6BaNek" TargetMode="External"/><Relationship Id="rId1315" Type="http://schemas.openxmlformats.org/officeDocument/2006/relationships/hyperlink" Target="https://ivfenoge-my.sharepoint.com/:f:/g/personal/kgrosso_fenoge_gov_co/IgBT9FyR-zxSQq2zLrdZzqqFAc-OnPYftrXx46hjWoO-HnM?e=49Pj8N" TargetMode="External"/><Relationship Id="rId11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96?csf=1&amp;web=1&amp;e=ersUq8" TargetMode="External"/><Relationship Id="rId671" Type="http://schemas.openxmlformats.org/officeDocument/2006/relationships/hyperlink" Target="https://ivfenoge-my.sharepoint.com/:f:/g/personal/kgrosso_fenoge_gov_co/IgCgYairY9ijR79beSHvu6FBAbCF_BUAbDhzYTH_U2RNL44?e=xlWQh1" TargetMode="External"/><Relationship Id="rId769" Type="http://schemas.openxmlformats.org/officeDocument/2006/relationships/hyperlink" Target="https://ivfenoge-my.sharepoint.com/:f:/g/personal/kgrosso_fenoge_gov_co/IgB9AnXHr1xWQ62amHphW0rGAf94LbMMH1I9DFTDYwgokLI?e=LGbKSC" TargetMode="External"/><Relationship Id="rId97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1&amp;viewid=a96a687e%2D5f20%2D4cf0%2D9232%2Dcabed8eb3267" TargetMode="External"/><Relationship Id="rId139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753?csf=1&amp;web=1&amp;e=1c5P7G" TargetMode="External"/><Relationship Id="rId324"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6?csf=1&amp;web=1&amp;e=GBdhUZ" TargetMode="External"/><Relationship Id="rId5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738?csf=1&amp;web=1&amp;e=9RWJ3E" TargetMode="External"/><Relationship Id="rId6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366?csf=1&amp;web=1&amp;e=WdY42z" TargetMode="External"/><Relationship Id="rId116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3?csf=1&amp;web=1&amp;e=UNvgLv" TargetMode="External"/><Relationship Id="rId1259" Type="http://schemas.openxmlformats.org/officeDocument/2006/relationships/hyperlink" Target="https://ivfenoge-my.sharepoint.com/:f:/g/personal/kgrosso_fenoge_gov_co/IgCCyJH3MbMDSoUMZH4tr_cVAZRCqcsxqJ-I4E0jXxKFu-w?e=fC9gw9" TargetMode="External"/><Relationship Id="rId1466" Type="http://schemas.openxmlformats.org/officeDocument/2006/relationships/hyperlink" Target="https://ivfenoge-my.sharepoint.com/:f:/g/personal/kgrosso_fenoge_gov_co/IgBONKc0B2pkS5c3u8cuDAEzAU1e2GAOB6PZC5EG0oB34eQ?e=VkTybU" TargetMode="External"/><Relationship Id="rId836" Type="http://schemas.openxmlformats.org/officeDocument/2006/relationships/hyperlink" Target="https://ivfenoge-my.sharepoint.com/:f:/g/personal/kgrosso_fenoge_gov_co/IgD2Fyx1hHoASomtoAcVutOKAS-sIxxgqjydR3SsRL-n_hY?e=8VKNAy" TargetMode="External"/><Relationship Id="rId102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49&amp;sortField=LinkFilename&amp;isAscending=true&amp;viewid=a96a687e%2D5f20%2D4cf0%2D9232%2Dcabed8eb3267" TargetMode="External"/><Relationship Id="rId111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91?csf=1&amp;web=1&amp;e=rb90RR" TargetMode="External"/><Relationship Id="rId903" Type="http://schemas.openxmlformats.org/officeDocument/2006/relationships/hyperlink" Target="https://ivfenoge-my.sharepoint.com/:f:/g/personal/kgrosso_fenoge_gov_co/IgAKxoL-0oKYRohxEhXV0O4iAc12eFZXDuP6HJ2NG672KPI?e=20pktt" TargetMode="External"/><Relationship Id="rId132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55?csf=1&amp;web=1&amp;e=TXVuxu" TargetMode="External"/><Relationship Id="rId3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34?csf=1&amp;web=1&amp;e=N204yC" TargetMode="External"/><Relationship Id="rId18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701?csf=1&amp;web=1&amp;e=qv5ddi" TargetMode="External"/><Relationship Id="rId279" Type="http://schemas.openxmlformats.org/officeDocument/2006/relationships/hyperlink" Target="../../../../../../../../../../../../../../../../../:f:/g/personal/kgrosso_fenoge_gov_co/EgrTtTvNgH5Er7Hon2ccqOIB33Y6w6Hmf8JNk2dDNR06Vw?e=EU4gxG" TargetMode="External"/><Relationship Id="rId48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70?csf=1&amp;web=1&amp;e=393Ybb" TargetMode="External"/><Relationship Id="rId693" Type="http://schemas.openxmlformats.org/officeDocument/2006/relationships/hyperlink" Target="https://ivfenoge-my.sharepoint.com/:f:/g/personal/kgrosso_fenoge_gov_co/IgDZ7K-j6fIYTr9lPcv9E-TQAQmNATij9OUee05yqvLHLdA?e=OGeQbC" TargetMode="External"/><Relationship Id="rId13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470?csf=1&amp;web=1&amp;e=RrypGL" TargetMode="External"/><Relationship Id="rId346" Type="http://schemas.openxmlformats.org/officeDocument/2006/relationships/hyperlink" Target="https://ivfenoge-my.sharepoint.com/:f:/g/personal/kgrosso_fenoge_gov_co/IgDLQ0SmcCWGSaItM7Mbe9T5ARf0BVHHzkKLkiSgux6uH1I?e=Q4ir3D" TargetMode="External"/><Relationship Id="rId5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316?csf=1&amp;web=1&amp;e=dAPWe4" TargetMode="External"/><Relationship Id="rId7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63?csf=1&amp;web=1&amp;e=Z7g54m" TargetMode="External"/><Relationship Id="rId99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78&amp;sortField=LinkFilename&amp;isAscending=true&amp;viewid=a96a687e%2D5f20%2D4cf0%2D9232%2Dcabed8eb3267" TargetMode="External"/><Relationship Id="rId11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29?csf=1&amp;web=1&amp;e=u6zr4l" TargetMode="External"/><Relationship Id="rId139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589?csf=1&amp;web=1&amp;e=gLotCG" TargetMode="External"/><Relationship Id="rId20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9.%20Vichada/ID.792?csf=1&amp;web=1&amp;e=h1Iayr" TargetMode="External"/><Relationship Id="rId41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84?csf=1&amp;web=1&amp;e=QptTVj" TargetMode="External"/><Relationship Id="rId858" Type="http://schemas.openxmlformats.org/officeDocument/2006/relationships/hyperlink" Target="https://ivfenoge-my.sharepoint.com/:f:/g/personal/kgrosso_fenoge_gov_co/IgCeGOhJBkExSYv5d2GTILhLAacNl2wlrd3cO_3GCMB2E_s?e=R150wm" TargetMode="External"/><Relationship Id="rId10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6?csf=1&amp;web=1&amp;e=Wx6PhB" TargetMode="External"/><Relationship Id="rId1488" Type="http://schemas.openxmlformats.org/officeDocument/2006/relationships/hyperlink" Target="https://ivfenoge-my.sharepoint.com/:f:/g/personal/kgrosso_fenoge_gov_co/IgCCsiUhxGpoT4JufPspIfzPAdn5_Q3HoaLbwmjtI9aEbaA?e=kpjnkp" TargetMode="External"/><Relationship Id="rId62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1170?csf=1&amp;web=1&amp;e=NqgoYG" TargetMode="External"/><Relationship Id="rId718" Type="http://schemas.openxmlformats.org/officeDocument/2006/relationships/hyperlink" Target="https://ivfenoge-my.sharepoint.com/:f:/g/personal/kgrosso_fenoge_gov_co/IgDqVIfvwqxHTpjoLeIgDlovAcfW2dYLS6G-88qjht4Fh4c?e=5NDyJw" TargetMode="External"/><Relationship Id="rId9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305?csf=1&amp;web=1&amp;e=o6EhYV" TargetMode="External"/><Relationship Id="rId125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7.%20Caquet%C3%A1/ID.%201480?csf=1&amp;web=1&amp;e=jmoNLG" TargetMode="External"/><Relationship Id="rId134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06?csf=1&amp;web=1&amp;e=oZwnpl" TargetMode="External"/><Relationship Id="rId111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2?csf=1&amp;web=1&amp;e=bLfBQ0" TargetMode="External"/><Relationship Id="rId120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2?csf=1&amp;web=1&amp;e=6QmyYR" TargetMode="External"/><Relationship Id="rId141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29?csf=1&amp;web=1&amp;e=zoG27D" TargetMode="External"/><Relationship Id="rId5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210?csf=1&amp;web=1&amp;e=8sBTSP" TargetMode="External"/><Relationship Id="rId270" Type="http://schemas.openxmlformats.org/officeDocument/2006/relationships/hyperlink" Target="../../../../../../../../../../../../../../../../../:f:/g/personal/kgrosso_fenoge_gov_co/EkCQeerzn5dIvugzmA2hSoABGzxVeGbsy1rjJsVLfm1iwA?e=zgdTtB" TargetMode="External"/><Relationship Id="rId13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444?csf=1&amp;web=1&amp;e=2nnOXa" TargetMode="External"/><Relationship Id="rId368" Type="http://schemas.openxmlformats.org/officeDocument/2006/relationships/hyperlink" Target="https://ivfenoge-my.sharepoint.com/:f:/g/personal/kgrosso_fenoge_gov_co/IgBH8lSxf81XQ5b4GknXjxocAde3inON-kXs-OHdmtIw_tQ?e=XUztke" TargetMode="External"/><Relationship Id="rId57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07?csf=1&amp;web=1&amp;e=RclW6S" TargetMode="External"/><Relationship Id="rId782" Type="http://schemas.openxmlformats.org/officeDocument/2006/relationships/hyperlink" Target="https://ivfenoge-my.sharepoint.com/:f:/g/personal/kgrosso_fenoge_gov_co/IgDsBkV5TR25QaIHe_hBVJRIAQca0Ib3jmyDRtmkX0WfAbg?e=GQxCX2" TargetMode="External"/><Relationship Id="rId22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21?csf=1&amp;web=1&amp;e=GyeN6J" TargetMode="External"/><Relationship Id="rId4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1?csf=1&amp;web=1&amp;e=jOPjkK" TargetMode="External"/><Relationship Id="rId6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107?csf=1&amp;web=1&amp;e=P5LxM8" TargetMode="External"/><Relationship Id="rId106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655?csf=1&amp;web=1&amp;e=nxdi5g" TargetMode="External"/><Relationship Id="rId127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2?csf=1&amp;web=1&amp;e=bKeLwy" TargetMode="External"/><Relationship Id="rId50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6?csf=1&amp;web=1&amp;e=4XvNQO" TargetMode="External"/><Relationship Id="rId9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10?csf=1&amp;web=1&amp;e=LlQepg" TargetMode="External"/><Relationship Id="rId11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42?csf=1&amp;web=1&amp;e=AtAn6k" TargetMode="External"/><Relationship Id="rId7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265?csf=1&amp;web=1&amp;e=CzG8Dl" TargetMode="External"/><Relationship Id="rId807" Type="http://schemas.openxmlformats.org/officeDocument/2006/relationships/hyperlink" Target="https://ivfenoge-my.sharepoint.com/:f:/g/personal/kgrosso_fenoge_gov_co/IgA4qMClbdRQQKHyFPuHWroJAY3KDal47ucECAN6lnf2Bxo?e=X2xbuQ" TargetMode="External"/><Relationship Id="rId1437" Type="http://schemas.openxmlformats.org/officeDocument/2006/relationships/hyperlink" Target="https://ivfenoge-my.sharepoint.com/:f:/g/personal/kgrosso_fenoge_gov_co/IgBjqr42mAoJQ74tVneJWtPtAaQGOutTQYPPkDo1lJVo3hA?e=Y6eGhK" TargetMode="External"/><Relationship Id="rId1504" Type="http://schemas.openxmlformats.org/officeDocument/2006/relationships/hyperlink" Target="https://ivfenoge-my.sharepoint.com/:f:/g/personal/kgrosso_fenoge_gov_co/IgCAxEzPpNiBToaM9rWIAmG6AdOsbidcoR36bToMd7MrFw4?e=ySshho" TargetMode="External"/><Relationship Id="rId292" Type="http://schemas.openxmlformats.org/officeDocument/2006/relationships/hyperlink" Target="../../../../../../../../../../../../../../../../../:f:/g/personal/kgrosso_fenoge_gov_co/EhaBIihsQ_pNraKNaceoY2oBh7lt8fPNmYOTY3ciCUQ7Pg?e=3gNUua" TargetMode="External"/><Relationship Id="rId59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776?csf=1&amp;web=1&amp;e=JU391H" TargetMode="External"/><Relationship Id="rId15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57?csf=1&amp;web=1&amp;e=lZ9HQK" TargetMode="External"/><Relationship Id="rId4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3?csf=1&amp;web=1&amp;e=fdkHFm" TargetMode="External"/><Relationship Id="rId10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39?csf=1&amp;web=1&amp;e=8ET08O" TargetMode="External"/><Relationship Id="rId129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30?csf=1&amp;web=1&amp;e=WB7kLa" TargetMode="External"/><Relationship Id="rId664" Type="http://schemas.openxmlformats.org/officeDocument/2006/relationships/hyperlink" Target="https://ivfenoge-my.sharepoint.com/:f:/g/personal/kgrosso_fenoge_gov_co/IgC1FetQ_4kDS65ci1v8xhJ8ASyirZFPUV3WTCn41FtrjmQ?e=GiOX7e" TargetMode="External"/><Relationship Id="rId871" Type="http://schemas.openxmlformats.org/officeDocument/2006/relationships/hyperlink" Target="https://ivfenoge-my.sharepoint.com/:f:/g/personal/kgrosso_fenoge_gov_co/IgDwV4_CSNOlSq4QX0AbyctHAWS7mn2GHPJwrZoIOQi2B3Y?e=h1NXgi" TargetMode="External"/><Relationship Id="rId9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99?csf=1&amp;web=1&amp;e=Qgavgv" TargetMode="External"/><Relationship Id="rId317"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493?csf=1&amp;web=1&amp;e=iwwzF0" TargetMode="External"/><Relationship Id="rId524" Type="http://schemas.openxmlformats.org/officeDocument/2006/relationships/hyperlink" Target="https://ivfenoge-my.sharepoint.com/:f:/g/personal/kgrosso_fenoge_gov_co/IgDzNyOqfPOBTrtHF34SDo4aATf67C6ZqwB_IGsNYqMcyZQ?e=e5Xdi1" TargetMode="External"/><Relationship Id="rId7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69?csf=1&amp;web=1&amp;e=Eni04n" TargetMode="External"/><Relationship Id="rId11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60?csf=1&amp;web=1&amp;e=bGJchQ" TargetMode="External"/><Relationship Id="rId136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59?csf=1&amp;web=1&amp;e=a1qceR" TargetMode="External"/><Relationship Id="rId145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4.%20Santander/ID%201751?csf=1&amp;web=1&amp;e=OAYBUs" TargetMode="External"/><Relationship Id="rId9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21?csf=1&amp;web=1&amp;e=NRVUg8" TargetMode="External"/><Relationship Id="rId829" Type="http://schemas.openxmlformats.org/officeDocument/2006/relationships/hyperlink" Target="https://ivfenoge-my.sharepoint.com/:f:/g/personal/kgrosso_fenoge_gov_co/IgDtVhbtFwedQL5IjUlP_jm0AbHGUNXPL31C0o-QLraCUco?e=tGs33K" TargetMode="External"/><Relationship Id="rId101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48&amp;sortField=LinkFilename&amp;isAscending=true&amp;viewid=a96a687e%2D5f20%2D4cf0%2D9232%2Dcabed8eb3267" TargetMode="External"/><Relationship Id="rId122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98?csf=1&amp;web=1&amp;e=0cGHV0" TargetMode="External"/><Relationship Id="rId1319" Type="http://schemas.openxmlformats.org/officeDocument/2006/relationships/hyperlink" Target="https://ivfenoge-my.sharepoint.com/:f:/g/personal/kgrosso_fenoge_gov_co/IgDwBhGvlrPpTq1dkc1Qpne0AWpSeP9AdSRNvG1mYgt0wgk?e=tKlv5L" TargetMode="External"/><Relationship Id="rId2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7?csf=1&amp;web=1&amp;e=EMmqVw" TargetMode="External"/><Relationship Id="rId17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77?csf=1&amp;web=1&amp;e=nFSPou" TargetMode="External"/><Relationship Id="rId381" Type="http://schemas.openxmlformats.org/officeDocument/2006/relationships/hyperlink" Target="https://ivfenoge-my.sharepoint.com/:f:/g/personal/kgrosso_fenoge_gov_co/IgAtFtaPnOF7TLY5pdMDt_DvAZ5BdZZQM9kAKZrmrE4oe-w?e=5Wskce" TargetMode="External"/><Relationship Id="rId24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92?csf=1&amp;web=1&amp;e=vq40wU" TargetMode="External"/><Relationship Id="rId4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6?csf=1&amp;web=1&amp;e=0swpFR" TargetMode="External"/><Relationship Id="rId686" Type="http://schemas.openxmlformats.org/officeDocument/2006/relationships/hyperlink" Target="https://ivfenoge-my.sharepoint.com/:f:/g/personal/kgrosso_fenoge_gov_co/IgBPBi7WRadqQKtac62Yo9DRAeOXx41gO8yIRdET1I6AMT0?e=dwYa3r" TargetMode="External"/><Relationship Id="rId893" Type="http://schemas.openxmlformats.org/officeDocument/2006/relationships/hyperlink" Target="https://ivfenoge-my.sharepoint.com/:f:/g/personal/kgrosso_fenoge_gov_co/IgB5X0NwMI2bSbffyEnvts8iAYnnXzFi6dTjB4QssGGrIKs?e=9UtAwn" TargetMode="External"/><Relationship Id="rId339" Type="http://schemas.openxmlformats.org/officeDocument/2006/relationships/hyperlink" Target="https://ivfenoge-my.sharepoint.com/:f:/g/personal/kgrosso_fenoge_gov_co/IgBAAUhVENiATrqnPKgcwQwYAUOhTPEvQeaYPtGeoLqBeEM?e=rZ5aLw" TargetMode="External"/><Relationship Id="rId5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902?csf=1&amp;web=1&amp;e=WGgXq7" TargetMode="External"/><Relationship Id="rId7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56?csf=1&amp;web=1&amp;e=Pb8XLv" TargetMode="External"/><Relationship Id="rId11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7?csf=1&amp;web=1&amp;e=YC0lAF" TargetMode="External"/><Relationship Id="rId138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50?csf=1&amp;web=1&amp;e=bQ6D1E" TargetMode="External"/><Relationship Id="rId10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30?csf=1&amp;web=1&amp;e=qS4tgE" TargetMode="External"/><Relationship Id="rId40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1?csf=1&amp;web=1&amp;e=SkxMpb" TargetMode="External"/><Relationship Id="rId960" Type="http://schemas.openxmlformats.org/officeDocument/2006/relationships/hyperlink" Target="https://ivfenoge-my.sharepoint.com/:f:/g/personal/kgrosso_fenoge_gov_co/IgDrtDqrrpk4RL2SMnn0N_J4ATGPg_I4TBfxUoTqLE1LAdQ?e=NJTBaR" TargetMode="External"/><Relationship Id="rId10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6?csf=1&amp;web=1&amp;e=gsE4cX" TargetMode="External"/><Relationship Id="rId124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3.%20Cundinamarca/ID.%201717?csf=1&amp;web=1&amp;e=QOBXro" TargetMode="External"/><Relationship Id="rId61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956?csf=1&amp;web=1&amp;e=MK8OJT" TargetMode="External"/><Relationship Id="rId820" Type="http://schemas.openxmlformats.org/officeDocument/2006/relationships/hyperlink" Target="https://ivfenoge-my.sharepoint.com/:f:/g/personal/kgrosso_fenoge_gov_co/IgClnWm1ooRzQ4FFGQnOVNCoAaQfRoYtX0WTAhFkfes88pk?e=g2tmWX" TargetMode="External"/><Relationship Id="rId91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90?csf=1&amp;web=1&amp;e=yXvOPo" TargetMode="External"/><Relationship Id="rId1450" Type="http://schemas.openxmlformats.org/officeDocument/2006/relationships/hyperlink" Target="https://ivfenoge-my.sharepoint.com/:f:/g/personal/kgrosso_fenoge_gov_co/IgB0URVm8NAiTpqEmqkYwgJaAR8B63QSZdZzXLVjWWvHbYA?e=0t9pDY" TargetMode="External"/><Relationship Id="rId110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5?csf=1&amp;web=1&amp;e=FctTkV" TargetMode="External"/><Relationship Id="rId1310" Type="http://schemas.openxmlformats.org/officeDocument/2006/relationships/hyperlink" Target="https://ivfenoge-my.sharepoint.com/:f:/g/personal/kgrosso_fenoge_gov_co/IgAJ1RuoSftDSoefLC9mv_rfAfIwQ6VMSV2uGNWEgG_0vPg?e=t7vwh1" TargetMode="External"/><Relationship Id="rId1408" Type="http://schemas.openxmlformats.org/officeDocument/2006/relationships/hyperlink" Target="https://ivfenoge-my.sharepoint.com/:f:/g/personal/kgrosso_fenoge_gov_co/IgBUPJDSq2k0QIHyYRB_AurZAWAyQd6MfUjJ5E6WrebPcKg?e=o2cEOp" TargetMode="External"/><Relationship Id="rId4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81?csf=1&amp;web=1&amp;e=KKvt5d" TargetMode="External"/><Relationship Id="rId19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67?csf=1&amp;web=1&amp;e=bBvC8z" TargetMode="External"/><Relationship Id="rId263" Type="http://schemas.openxmlformats.org/officeDocument/2006/relationships/hyperlink" Target="../../../../../../../../../../../../../../../../../:f:/g/personal/kgrosso_fenoge_gov_co/EsMPakPsbZlDpSGge4G5Z18BwhQTde0PzSQLaM7zyfCuQA?e=DnpbYI" TargetMode="External"/><Relationship Id="rId4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18?csf=1&amp;web=1&amp;e=GibDaC" TargetMode="External"/><Relationship Id="rId12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27?csf=1&amp;web=1&amp;e=0AONhF" TargetMode="External"/><Relationship Id="rId330"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52?csf=1&amp;web=1&amp;e=0k8tg3" TargetMode="External"/><Relationship Id="rId568" Type="http://schemas.openxmlformats.org/officeDocument/2006/relationships/hyperlink" Target="http://../:f:/g/personal/kgrosso_fenoge_gov_co/Erugjwzgu6RGjZvLHFOVLkEB5irOk-Hm0ZU31SwbfSMZqA?e=BIGRSu" TargetMode="External"/><Relationship Id="rId775" Type="http://schemas.openxmlformats.org/officeDocument/2006/relationships/hyperlink" Target="https://ivfenoge-my.sharepoint.com/:f:/g/personal/kgrosso_fenoge_gov_co/IgDg_zvRSCMVSpQhlEH1PZlTAZmu3xqKoiGg87jWcBDNyt4?e=560WGG" TargetMode="External"/><Relationship Id="rId982"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223&amp;sortField=LinkFilename&amp;isAscending=true&amp;viewid=a96a687e%2D5f20%2D4cf0%2D9232%2Dcabed8eb3267" TargetMode="External"/><Relationship Id="rId119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68?csf=1&amp;web=1&amp;e=ElCDcH" TargetMode="External"/><Relationship Id="rId4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67?csf=1&amp;web=1&amp;e=vljtSB" TargetMode="External"/><Relationship Id="rId6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525?csf=1&amp;web=1&amp;e=qIzgcM" TargetMode="External"/><Relationship Id="rId8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58?csf=1&amp;web=1&amp;e=5IlaJb" TargetMode="External"/><Relationship Id="rId1058"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3&amp;sortField=LinkFilename&amp;isAscending=false&amp;viewid=a96a687e%2D5f20%2D4cf0%2D9232%2Dcabed8eb3267" TargetMode="External"/><Relationship Id="rId1265" Type="http://schemas.openxmlformats.org/officeDocument/2006/relationships/hyperlink" Target="https://ivfenoge-my.sharepoint.com/:f:/g/personal/kgrosso_fenoge_gov_co/IgAaf7Ka6BuoR69E9G-GRsPhAWhlDf53fpulAc5tvsQ4CFA?e=40NOHe" TargetMode="External"/><Relationship Id="rId1472" Type="http://schemas.openxmlformats.org/officeDocument/2006/relationships/hyperlink" Target="https://ivfenoge-my.sharepoint.com/:f:/g/personal/kgrosso_fenoge_gov_co/IgD0TlXSOn2NS4nIeRHdyZVRAWYKhp66wUNt6BwAUZscGgM?e=yRcUOy" TargetMode="External"/><Relationship Id="rId702" Type="http://schemas.openxmlformats.org/officeDocument/2006/relationships/hyperlink" Target="https://ivfenoge-my.sharepoint.com/:f:/g/personal/kgrosso_fenoge_gov_co/IgAN2xLjCTy8SohthaWpjN_0ASkryiyPI3DnrSfzh1KV6Uk?e=xO8foe" TargetMode="External"/><Relationship Id="rId11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30?csf=1&amp;web=1&amp;e=yQGTGL" TargetMode="External"/><Relationship Id="rId133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492?csf=1&amp;web=1&amp;e=0hUiQS" TargetMode="External"/><Relationship Id="rId6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255?csf=1&amp;web=1&amp;e=PicVzG" TargetMode="External"/><Relationship Id="rId285" Type="http://schemas.openxmlformats.org/officeDocument/2006/relationships/hyperlink" Target="../../../../../../../../../../../../../../../../../:f:/g/personal/kgrosso_fenoge_gov_co/EmQiiNdFGahGp8naV9qic80BhHyc9jCfzGbfvh1zwl_fOw?e=pULiF9" TargetMode="External"/><Relationship Id="rId4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28?csf=1&amp;web=1&amp;e=I5BIY8" TargetMode="External"/><Relationship Id="rId797" Type="http://schemas.openxmlformats.org/officeDocument/2006/relationships/hyperlink" Target="https://ivfenoge-my.sharepoint.com/:f:/g/personal/kgrosso_fenoge_gov_co/IgCn8AElBAxWSZ_ezUDKO4jWAQW_eqdRa5f3roC0th_m3YU?e=jjA80v" TargetMode="External"/><Relationship Id="rId14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484?csf=1&amp;web=1&amp;e=DEB04S" TargetMode="External"/><Relationship Id="rId352" Type="http://schemas.openxmlformats.org/officeDocument/2006/relationships/hyperlink" Target="https://ivfenoge-my.sharepoint.com/:f:/g/personal/kgrosso_fenoge_gov_co/IgDoNkUWujQqSJH-ut4hugbBAU9gEiucfnUJR2NCidikGes?e=b6jgAc" TargetMode="External"/><Relationship Id="rId128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01695?csf=1&amp;web=1&amp;e=KkWO3f" TargetMode="External"/><Relationship Id="rId21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827?csf=1&amp;web=1&amp;e=bv7zCw" TargetMode="External"/><Relationship Id="rId6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74?csf=1&amp;web=1&amp;e=YnacP3" TargetMode="External"/><Relationship Id="rId8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600?csf=1&amp;web=1&amp;e=Fefbeg" TargetMode="External"/><Relationship Id="rId1494" Type="http://schemas.openxmlformats.org/officeDocument/2006/relationships/hyperlink" Target="https://ivfenoge-my.sharepoint.com/:f:/g/personal/kgrosso_fenoge_gov_co/IgDguPN7e3xLT4pv0hefkPePAfGahNIFVJxTK2Uh11jyH6g?e=rpUtbU" TargetMode="External"/><Relationship Id="rId517" Type="http://schemas.openxmlformats.org/officeDocument/2006/relationships/hyperlink" Target="https://ivfenoge-my.sharepoint.com/:f:/g/personal/kgrosso_fenoge_gov_co/IgB0VQfpqbgoT6iQ9C2_VrMGARrVKWNVaNXLdZw8Rpfctc4?e=OflvD1" TargetMode="External"/><Relationship Id="rId724" Type="http://schemas.openxmlformats.org/officeDocument/2006/relationships/hyperlink" Target="https://ivfenoge-my.sharepoint.com/:f:/g/personal/kgrosso_fenoge_gov_co/IgDHgwVXIjFwRJhhmyYnmg2JAQ601Q9-_ZO42pL626SYYLc?e=S6w5hD" TargetMode="External"/><Relationship Id="rId9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420?csf=1&amp;web=1&amp;e=J1F3RR" TargetMode="External"/><Relationship Id="rId11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69?csf=1&amp;web=1&amp;e=7DeMjO" TargetMode="External"/><Relationship Id="rId135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86?csf=1&amp;web=1&amp;e=IVQK9R" TargetMode="External"/><Relationship Id="rId60" Type="http://schemas.openxmlformats.org/officeDocument/2006/relationships/hyperlink" Target="http://../:f:/g/personal/kgrosso_fenoge_gov_co/Er-gXx2WE09HgwIEXoVbJ_4B39UZWpteZXix0MK5rs3sgg?e=HHuw6m" TargetMode="External"/><Relationship Id="rId100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12&amp;sortField=LinkFilename&amp;isAscending=true&amp;viewid=a96a687e%2D5f20%2D4cf0%2D9232%2Dcabed8eb3267" TargetMode="External"/><Relationship Id="rId121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11?csf=1&amp;web=1&amp;e=UpTKif" TargetMode="External"/><Relationship Id="rId1421" Type="http://schemas.openxmlformats.org/officeDocument/2006/relationships/hyperlink" Target="https://ivfenoge-my.sharepoint.com/:f:/g/personal/kgrosso_fenoge_gov_co/IgC72RjS-AGdQatTlOshQQ4-AePDr5F3T7IG7v9IZQyIdSA?e=vIkEqK" TargetMode="External"/><Relationship Id="rId1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68?csf=1&amp;web=1&amp;e=hfP7hm" TargetMode="External"/><Relationship Id="rId167" Type="http://schemas.openxmlformats.org/officeDocument/2006/relationships/hyperlink" Target="http://../:f:/g/personal/kgrosso_fenoge_gov_co/Ep4wOgkY-r9Jump5sGfNMW4BI0S8Kmc2So8L4pRfhi40Zw?e=nVcdSs" TargetMode="External"/><Relationship Id="rId37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03?csf=1&amp;web=1&amp;e=olhpAn" TargetMode="External"/><Relationship Id="rId58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9?csf=1&amp;web=1&amp;e=aSts6d" TargetMode="External"/><Relationship Id="rId23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60?csf=1&amp;web=1&amp;e=05HEYR" TargetMode="External"/><Relationship Id="rId6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201434%20REMPLAZO?csf=1&amp;web=1&amp;e=ZIL8y4" TargetMode="External"/><Relationship Id="rId886" Type="http://schemas.openxmlformats.org/officeDocument/2006/relationships/hyperlink" Target="https://ivfenoge-my.sharepoint.com/:f:/g/personal/kgrosso_fenoge_gov_co/IgC62s0uL0qzTLLWedLCIB1LAefH_TjflZvbY59KYCddqkg?e=zfmYMC" TargetMode="External"/><Relationship Id="rId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csf=1&amp;web=1&amp;e=PSuQuv" TargetMode="External"/><Relationship Id="rId4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7?csf=1&amp;web=1&amp;e=hl35BF" TargetMode="External"/><Relationship Id="rId5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65?csf=1&amp;web=1&amp;e=9GyepV" TargetMode="External"/><Relationship Id="rId7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243?csf=1&amp;web=1&amp;e=4XJQeZ" TargetMode="External"/><Relationship Id="rId10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15?csf=1&amp;web=1&amp;e=jcRCr9" TargetMode="External"/><Relationship Id="rId11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3?csf=1&amp;web=1&amp;e=cCXNcH" TargetMode="External"/><Relationship Id="rId137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739?csf=1&amp;web=1&amp;e=XQ4nR8" TargetMode="External"/><Relationship Id="rId301"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347?csf=1&amp;web=1&amp;e=0Lzqed" TargetMode="External"/><Relationship Id="rId9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042?csf=1&amp;web=1&amp;e=XvGFd4" TargetMode="External"/><Relationship Id="rId1029" Type="http://schemas.openxmlformats.org/officeDocument/2006/relationships/hyperlink" Target="https://ivfenoge-my.sharepoint.com/:f:/g/personal/kgrosso_fenoge_gov_co/IgBHNZ78ab6JQKwsfZMnTUvaAZFiAV-h9Wb1sHEsIiKI9ho?e=typXC3" TargetMode="External"/><Relationship Id="rId123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56?csf=1&amp;web=1&amp;e=EJdJOA" TargetMode="External"/><Relationship Id="rId82"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84?csf=1&amp;web=1&amp;e=Uh3D84" TargetMode="External"/><Relationship Id="rId60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55?csf=1&amp;web=1&amp;e=oHeWR8" TargetMode="External"/><Relationship Id="rId813" Type="http://schemas.openxmlformats.org/officeDocument/2006/relationships/hyperlink" Target="https://ivfenoge-my.sharepoint.com/:f:/g/personal/kgrosso_fenoge_gov_co/IgCeH3uDZDx_Sr2Gd6sVW0D0AV224aNfjf7EF9ZsiFUCJnE?e=H26aYi" TargetMode="External"/><Relationship Id="rId1443" Type="http://schemas.openxmlformats.org/officeDocument/2006/relationships/hyperlink" Target="https://ivfenoge-my.sharepoint.com/:f:/g/personal/kgrosso_fenoge_gov_co/IgBx20oQJkXwS5qPBUjuiwFUAZGowIJczW-ENEyivrcGe2Y?e=TBA4TN" TargetMode="External"/><Relationship Id="rId1303" Type="http://schemas.openxmlformats.org/officeDocument/2006/relationships/hyperlink" Target="https://ivfenoge-my.sharepoint.com/:f:/g/personal/kgrosso_fenoge_gov_co/IgDKcOResAEcSbzKTPlRP8TqASMNnBKls-Ix1utvAJ8KHKo?e=AqC5jK" TargetMode="External"/><Relationship Id="rId1510" Type="http://schemas.openxmlformats.org/officeDocument/2006/relationships/table" Target="../tables/table2.xml"/><Relationship Id="rId18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58?csf=1&amp;web=1&amp;e=fgYlXw" TargetMode="External"/><Relationship Id="rId396" Type="http://schemas.openxmlformats.org/officeDocument/2006/relationships/hyperlink" Target="https://ivfenoge-my.sharepoint.com/:f:/g/personal/kgrosso_fenoge_gov_co/IgCtdegw79rhQrBdRuw6ePY_AQjZUON9xT8eFBokw9-1Cok?e=Xzor8B" TargetMode="External"/><Relationship Id="rId256" Type="http://schemas.openxmlformats.org/officeDocument/2006/relationships/hyperlink" Target="../../../../../../../../../../../../../../../../../:f:/g/personal/kgrosso_fenoge_gov_co/EgAb2cy_VBFFu9eSNqOgS2QBE5xXdHmkON3jfwWx9F-2xQ?e=1h0zA7" TargetMode="External"/><Relationship Id="rId4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9?csf=1&amp;web=1&amp;e=35FH4g" TargetMode="External"/><Relationship Id="rId670" Type="http://schemas.openxmlformats.org/officeDocument/2006/relationships/hyperlink" Target="https://ivfenoge-my.sharepoint.com/:f:/g/personal/kgrosso_fenoge_gov_co/IgDImivLiKZCR7KvRiu0TtltAfJAwO4cybiwQM0hWnfeM6s?e=Dztx0k" TargetMode="External"/><Relationship Id="rId10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02?csf=1&amp;web=1&amp;e=wRymiS" TargetMode="External"/><Relationship Id="rId116"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94?csf=1&amp;web=1&amp;e=vwWRF4" TargetMode="External"/><Relationship Id="rId323"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4?csf=1&amp;web=1&amp;e=fxwGn2" TargetMode="External"/><Relationship Id="rId5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93?csf=1&amp;web=1&amp;e=uQbK1z" TargetMode="External"/><Relationship Id="rId768" Type="http://schemas.openxmlformats.org/officeDocument/2006/relationships/hyperlink" Target="https://ivfenoge-my.sharepoint.com/:f:/g/personal/kgrosso_fenoge_gov_co/IgCIDiB0prCBT74E7EYLRQT8AS68u1khL8mrA01no2bkbeA?e=GFq0z4" TargetMode="External"/><Relationship Id="rId975"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19%2FIE%20INDIGENA%20VACAL&amp;viewid=a96a687e%2D5f20%2D4cf0%2D9232%2Dcabed8eb3267" TargetMode="External"/><Relationship Id="rId11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11?csf=1&amp;web=1&amp;e=9cVLNv" TargetMode="External"/><Relationship Id="rId1398" Type="http://schemas.openxmlformats.org/officeDocument/2006/relationships/hyperlink" Target="https://ivfenoge-my.sharepoint.com/:f:/g/personal/kgrosso_fenoge_gov_co/IgAd8Cur9odwQoZKPveAzbx-AeZsyMSM2TRZ1HIrzaTwnyw?e=vy1eQp" TargetMode="External"/><Relationship Id="rId62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83?csf=1&amp;web=1&amp;e=3nepLN" TargetMode="External"/><Relationship Id="rId835" Type="http://schemas.openxmlformats.org/officeDocument/2006/relationships/hyperlink" Target="https://ivfenoge-my.sharepoint.com/:f:/g/personal/kgrosso_fenoge_gov_co/IgBkgxXSpgnBSqo7-3lxCCPAAa5hgbZG4opsYWBAbwOTrmA?e=Xsiriq" TargetMode="External"/><Relationship Id="rId12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722?csf=1&amp;web=1&amp;e=Vw2aUX" TargetMode="External"/><Relationship Id="rId1465" Type="http://schemas.openxmlformats.org/officeDocument/2006/relationships/hyperlink" Target="https://ivfenoge-my.sharepoint.com/:f:/g/personal/kgrosso_fenoge_gov_co/IgAMcgABQ7YKSqKUydT8Zn46AbODKuCIvsoW9hfR2nylIbQ?e=gW0l85" TargetMode="External"/><Relationship Id="rId102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07&amp;sortField=LinkFilename&amp;isAscending=true&amp;viewid=a96a687e%2D5f20%2D4cf0%2D9232%2Dcabed8eb3267" TargetMode="External"/><Relationship Id="rId111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89?csf=1&amp;web=1&amp;e=3YLsJI" TargetMode="External"/><Relationship Id="rId132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50?csf=1&amp;web=1&amp;e=aCp65X" TargetMode="External"/><Relationship Id="rId902" Type="http://schemas.openxmlformats.org/officeDocument/2006/relationships/hyperlink" Target="https://ivfenoge-my.sharepoint.com/:f:/g/personal/kgrosso_fenoge_gov_co/IgBO2GnhQKItTZ_t7fZLODIIAY3R5FHyd5VNsjVdrXYNyiI?e=S5acbB" TargetMode="External"/><Relationship Id="rId3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33?csf=1&amp;web=1&amp;e=R4evz4" TargetMode="External"/><Relationship Id="rId18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700?csf=1&amp;web=1&amp;e=njjP4D" TargetMode="External"/><Relationship Id="rId278"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842?csf=1&amp;web=1&amp;e=voivIq" TargetMode="External"/><Relationship Id="rId48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32?csf=1&amp;web=1&amp;e=4Yd3MT" TargetMode="External"/><Relationship Id="rId692" Type="http://schemas.openxmlformats.org/officeDocument/2006/relationships/hyperlink" Target="https://ivfenoge-my.sharepoint.com/:f:/g/personal/kgrosso_fenoge_gov_co/IgATzwTpHI_WRoDOG9TjHGuaAQWIMPfolETcmQz1CapjRjM?e=0C6Voy" TargetMode="External"/><Relationship Id="rId138" Type="http://schemas.openxmlformats.org/officeDocument/2006/relationships/hyperlink" Target="http://../:f:/g/personal/kgrosso_fenoge_gov_co/EqW4t1kOFYBChKRJOIxDnMABl2399ThR3Tc7g2TP8s89bw?e=FBj8XB" TargetMode="External"/><Relationship Id="rId345" Type="http://schemas.openxmlformats.org/officeDocument/2006/relationships/hyperlink" Target="https://ivfenoge-my.sharepoint.com/:f:/g/personal/kgrosso_fenoge_gov_co/IgARUg-HrqJ9QJ_Hut9DwAd1Ab6sNfkRcAQ7cGpXr6uQbLs?e=jUYglo" TargetMode="External"/><Relationship Id="rId5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11?csf=1&amp;web=1&amp;e=ic7UX3" TargetMode="External"/><Relationship Id="rId99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77&amp;sortField=LinkFilename&amp;isAscending=true&amp;viewid=a96a687e%2D5f20%2D4cf0%2D9232%2Dcabed8eb3267" TargetMode="External"/><Relationship Id="rId1182" Type="http://schemas.openxmlformats.org/officeDocument/2006/relationships/hyperlink" Target="https://ivfenoge-my.sharepoint.com/:f:/g/personal/kgrosso_fenoge_gov_co/IgC7w6g3HP7nQ4LTalA3TsbxAUtwYCNJ61dh28-8GR3E8T4?e=EbAkVk" TargetMode="External"/><Relationship Id="rId20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90?csf=1&amp;web=1&amp;e=aIi3Wm" TargetMode="External"/><Relationship Id="rId4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83?csf=1&amp;web=1&amp;e=JPXaGo" TargetMode="External"/><Relationship Id="rId857" Type="http://schemas.openxmlformats.org/officeDocument/2006/relationships/hyperlink" Target="https://ivfenoge-my.sharepoint.com/:f:/g/personal/kgrosso_fenoge_gov_co/IgC_ad6T2v_wR7O6vOdneIpIATParZfSajjkaqUq3qrKL-E?e=FHtvKx" TargetMode="External"/><Relationship Id="rId10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24?csf=1&amp;web=1&amp;e=yHWuxg" TargetMode="External"/><Relationship Id="rId148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01760" TargetMode="External"/><Relationship Id="rId717" Type="http://schemas.openxmlformats.org/officeDocument/2006/relationships/hyperlink" Target="https://ivfenoge-my.sharepoint.com/:f:/g/personal/kgrosso_fenoge_gov_co/IgAqJlkLS3c4RYj_w50gSVu4AdHAgtnnZpodfFwGTCeLCko?e=XHB6OP" TargetMode="External"/><Relationship Id="rId9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268?csf=1&amp;web=1&amp;e=I5IjaG" TargetMode="External"/><Relationship Id="rId134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01?csf=1&amp;web=1&amp;e=F3RvXn" TargetMode="External"/><Relationship Id="rId5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208?csf=1&amp;web=1&amp;e=oVek5k" TargetMode="External"/><Relationship Id="rId120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0?csf=1&amp;web=1&amp;e=jBXah6" TargetMode="External"/><Relationship Id="rId1414" Type="http://schemas.openxmlformats.org/officeDocument/2006/relationships/hyperlink" Target="https://ivfenoge-my.sharepoint.com/:f:/g/personal/kgrosso_fenoge_gov_co/IgCdfM4b8aUpQKh8MzdJFN25AXmGIfc4pkb2j32MaNsEirM?e=UqZl7t" TargetMode="External"/><Relationship Id="rId36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0?csf=1&amp;web=1&amp;e=sPXjD4" TargetMode="External"/><Relationship Id="rId574" Type="http://schemas.openxmlformats.org/officeDocument/2006/relationships/hyperlink" Target="http://../:f:/g/personal/kgrosso_fenoge_gov_co/EpdDcyxS9kBOhXCGFQ1L3kgBN6b1NN2samqgBWFrBrsJsQ?e=Xpckwg" TargetMode="External"/><Relationship Id="rId22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20?csf=1&amp;web=1&amp;e=6zK1RI" TargetMode="External"/><Relationship Id="rId781" Type="http://schemas.openxmlformats.org/officeDocument/2006/relationships/hyperlink" Target="https://ivfenoge-my.sharepoint.com/:f:/g/personal/kgrosso_fenoge_gov_co/IgA37oMgep7mSaTqvj1idqFEAYQMJCdG0ponjDPt4z9xrPk?e=mWxHdq" TargetMode="External"/><Relationship Id="rId8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87?csf=1&amp;web=1&amp;e=mFtQgY" TargetMode="External"/><Relationship Id="rId4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21?csf=1&amp;web=1&amp;e=EFuWnP" TargetMode="External"/><Relationship Id="rId6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60?csf=1&amp;web=1&amp;e=1qXidh" TargetMode="External"/><Relationship Id="rId7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71?csf=1&amp;web=1&amp;e=X3piL0" TargetMode="External"/><Relationship Id="rId106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654?csf=1&amp;web=1&amp;e=crKycZ" TargetMode="External"/><Relationship Id="rId127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641?csf=1&amp;web=1&amp;e=UlLOJd" TargetMode="External"/><Relationship Id="rId136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47?csf=1&amp;web=1&amp;e=yDLHqw" TargetMode="External"/><Relationship Id="rId50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425?csf=1&amp;web=1&amp;e=wVAXME" TargetMode="External"/><Relationship Id="rId9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908?csf=1&amp;web=1&amp;e=aNOrZO" TargetMode="External"/><Relationship Id="rId11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336?csf=1&amp;web=1&amp;e=NYFjxn" TargetMode="External"/><Relationship Id="rId122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76?csf=1&amp;web=1&amp;e=5IB0ek" TargetMode="External"/><Relationship Id="rId7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0264?csf=1&amp;web=1&amp;e=6aUPmj" TargetMode="External"/><Relationship Id="rId806" Type="http://schemas.openxmlformats.org/officeDocument/2006/relationships/hyperlink" Target="https://ivfenoge-my.sharepoint.com/:f:/g/personal/kgrosso_fenoge_gov_co/IgCX5cGgtiIoSZrWcSnT8UHyARDQDL-mYQ_553WvrrRHVW8?e=ear88p" TargetMode="External"/><Relationship Id="rId1436" Type="http://schemas.openxmlformats.org/officeDocument/2006/relationships/hyperlink" Target="https://ivfenoge-my.sharepoint.com/:f:/g/personal/kgrosso_fenoge_gov_co/IgAwSZz9Uv9dQ5JhFrg_3ywMAWs2t-IXAV8i-Wlb9b_-_oM?e=AXUGl1" TargetMode="External"/><Relationship Id="rId1503" Type="http://schemas.openxmlformats.org/officeDocument/2006/relationships/hyperlink" Target="https://ivfenoge-my.sharepoint.com/:f:/g/personal/kgrosso_fenoge_gov_co/IgDZO6aHOI9VSbRJmBj2RjuCAVoOrY97cpWxXhpg3tssyGQ?e=8DNNzo" TargetMode="External"/><Relationship Id="rId291" Type="http://schemas.openxmlformats.org/officeDocument/2006/relationships/hyperlink" Target="../../../../../../../../../../../../../../../../../:f:/g/personal/kgrosso_fenoge_gov_co/EkXhepI_UXhLm1eFCtUnKRQB-qhMJFDsPAu48x6ICo7rGA?e=qOKwE0" TargetMode="External"/><Relationship Id="rId15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555?csf=1&amp;web=1&amp;e=CSXuph" TargetMode="External"/><Relationship Id="rId389" Type="http://schemas.openxmlformats.org/officeDocument/2006/relationships/hyperlink" Target="https://ivfenoge-my.sharepoint.com/:f:/g/personal/kgrosso_fenoge_gov_co/IgDPceGDYkRuQYStBZdtZ7VRAZCs0HynzPHmMEGOB3WSB3U?e=CPILMC" TargetMode="External"/><Relationship Id="rId59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682?csf=1&amp;web=1&amp;e=YbHrjH" TargetMode="External"/><Relationship Id="rId24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077?csf=1&amp;web=1&amp;e=uYIlUM" TargetMode="External"/><Relationship Id="rId4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2?csf=1&amp;web=1&amp;e=AhZrEv" TargetMode="External"/><Relationship Id="rId663" Type="http://schemas.openxmlformats.org/officeDocument/2006/relationships/hyperlink" Target="https://ivfenoge-my.sharepoint.com/:f:/g/personal/kgrosso_fenoge_gov_co/IgBFUcqrhl4NRqmQigoJBsGuAfwk7SoFfTjgTN3F2CI5Eq4?e=qwAB48" TargetMode="External"/><Relationship Id="rId870" Type="http://schemas.openxmlformats.org/officeDocument/2006/relationships/hyperlink" Target="https://ivfenoge-my.sharepoint.com/:f:/g/personal/kgrosso_fenoge_gov_co/IgARU9WQg2HuT6PxhUZgTNldAXj_MAdfmEnXFVOiBAnAi_s?e=HWgFg8" TargetMode="External"/><Relationship Id="rId108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137?csf=1&amp;web=1&amp;e=IiAGoV" TargetMode="External"/><Relationship Id="rId1293" Type="http://schemas.openxmlformats.org/officeDocument/2006/relationships/hyperlink" Target="https://ivfenoge-my.sharepoint.com/:f:/g/personal/kgrosso_fenoge_gov_co/IgCSkj8YaDGRSqs0sRf0yq5AAVePEK480uWvRu6r5Jkxzl8?e=g4N0JR" TargetMode="External"/><Relationship Id="rId10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72?csf=1&amp;web=1&amp;e=fPauU8" TargetMode="External"/><Relationship Id="rId316"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1492?csf=1&amp;web=1&amp;e=x9HtH6" TargetMode="External"/><Relationship Id="rId523" Type="http://schemas.openxmlformats.org/officeDocument/2006/relationships/hyperlink" Target="https://ivfenoge-my.sharepoint.com/:f:/g/personal/kgrosso_fenoge_gov_co/IgAvXjTkilj8TL1kd840F9rmAWeEdRtG42JZE5956qpQp4c?e=nIldvy" TargetMode="External"/><Relationship Id="rId96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98?csf=1&amp;web=1&amp;e=DnjjjT" TargetMode="External"/><Relationship Id="rId11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553?csf=1&amp;web=1&amp;e=Wo8Pck" TargetMode="External"/><Relationship Id="rId9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315?csf=1&amp;web=1&amp;e=3mUg0z" TargetMode="External"/><Relationship Id="rId7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959?csf=1&amp;web=1&amp;e=eaTuz4" TargetMode="External"/><Relationship Id="rId828" Type="http://schemas.openxmlformats.org/officeDocument/2006/relationships/hyperlink" Target="https://ivfenoge-my.sharepoint.com/:f:/g/personal/kgrosso_fenoge_gov_co/IgBWCsRmyIsOS42hGT_6IgOnAQlLw8rTc7pElP-4Jfya0Bc?e=QGrdv8" TargetMode="External"/><Relationship Id="rId1013"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747&amp;sortField=LinkFilename&amp;isAscending=true&amp;viewid=a96a687e%2D5f20%2D4cf0%2D9232%2Dcabed8eb3267" TargetMode="External"/><Relationship Id="rId136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008?csf=1&amp;web=1&amp;e=AxJrf0" TargetMode="External"/><Relationship Id="rId145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4.%20Santander/ID%201750?csf=1&amp;web=1&amp;e=peMax9" TargetMode="External"/><Relationship Id="rId122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97?csf=1&amp;web=1&amp;e=vb0yul" TargetMode="External"/><Relationship Id="rId1318" Type="http://schemas.openxmlformats.org/officeDocument/2006/relationships/hyperlink" Target="https://ivfenoge-my.sharepoint.com/:f:/g/personal/kgrosso_fenoge_gov_co/IgDF8CjdxGZWRZhn6j9zWaHPAS-ZNwW1pWwe_Z6yITuRGdc?e=kDBOWe" TargetMode="External"/><Relationship Id="rId2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96?csf=1&amp;web=1&amp;e=R8FhBN" TargetMode="External"/><Relationship Id="rId173"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638?csf=1&amp;web=1&amp;e=HCaMxL" TargetMode="External"/><Relationship Id="rId3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561?csf=1&amp;web=1&amp;e=CU80Mn" TargetMode="External"/><Relationship Id="rId24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91?csf=1&amp;web=1&amp;e=4nQLEz" TargetMode="External"/><Relationship Id="rId4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785?csf=1&amp;web=1&amp;e=sEs3gP" TargetMode="External"/><Relationship Id="rId685" Type="http://schemas.openxmlformats.org/officeDocument/2006/relationships/hyperlink" Target="https://ivfenoge-my.sharepoint.com/:f:/g/personal/kgrosso_fenoge_gov_co/IgAgHURQsDPdR5Eg57pFAuOXAVf-RTthhhJxtJfG4-UpSBc?e=ItG0J8" TargetMode="External"/><Relationship Id="rId892" Type="http://schemas.openxmlformats.org/officeDocument/2006/relationships/hyperlink" Target="https://ivfenoge-my.sharepoint.com/:f:/g/personal/kgrosso_fenoge_gov_co/IgAbjsc8m2apRIxUJTX8fR6qAb0PD56OffaCNtwy_hiPh6Q?e=6UQZbG" TargetMode="External"/><Relationship Id="rId100"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329&amp;viewid=a96a687e%2D5f20%2D4cf0%2D9232%2Dcabed8eb3267" TargetMode="External"/><Relationship Id="rId338" Type="http://schemas.openxmlformats.org/officeDocument/2006/relationships/hyperlink" Target="https://ivfenoge-my.sharepoint.com/:f:/g/personal/kgrosso_fenoge_gov_co/IgC1ZUFPHcnyQI1clEU7U670ASWJ2jbGfvSyQ61P7AJdJ5Q?e=HWff2s" TargetMode="External"/><Relationship Id="rId5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900?csf=1&amp;web=1&amp;e=e7CzOC" TargetMode="External"/><Relationship Id="rId7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1155?csf=1&amp;web=1&amp;e=a7hRQN" TargetMode="External"/><Relationship Id="rId11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794?csf=1&amp;web=1&amp;e=9L5FLa" TargetMode="External"/><Relationship Id="rId138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1461?csf=1&amp;web=1&amp;e=J5wSmn" TargetMode="External"/><Relationship Id="rId40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0?csf=1&amp;web=1&amp;e=NDLz30" TargetMode="External"/><Relationship Id="rId61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955?csf=1&amp;web=1&amp;e=6JHD7f" TargetMode="External"/><Relationship Id="rId10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603?csf=1&amp;web=1&amp;e=UCC0Te" TargetMode="External"/><Relationship Id="rId124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5.%20Boyac%C3%A1/ID.1589?csf=1&amp;web=1&amp;e=82Re1M" TargetMode="External"/><Relationship Id="rId91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53?csf=1&amp;web=1&amp;e=I12zkg" TargetMode="External"/><Relationship Id="rId110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4?csf=1&amp;web=1&amp;e=bXQug5" TargetMode="External"/><Relationship Id="rId46" Type="http://schemas.openxmlformats.org/officeDocument/2006/relationships/hyperlink" Target="http://../:f:/g/personal/kgrosso_fenoge_gov_co/EqpUEbfiGNJBoVC9GJl_5sQBSyigkbz70cTrAEW08dsnlw?e=1agsHz" TargetMode="External"/><Relationship Id="rId1407" Type="http://schemas.openxmlformats.org/officeDocument/2006/relationships/hyperlink" Target="https://ivfenoge-my.sharepoint.com/:f:/g/personal/kgrosso_fenoge_gov_co/IgB4Pb5vvczYRokBY-B6fFKZAfMeE-fa7Eeh1xUiE2VF8ao?e=VRrLzU" TargetMode="External"/><Relationship Id="rId19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4.%20Guain%C3%ADa/ID.766?csf=1&amp;web=1&amp;e=uXT6Wp" TargetMode="External"/><Relationship Id="rId262" Type="http://schemas.openxmlformats.org/officeDocument/2006/relationships/hyperlink" Target="../../../../../../../../../../../../../../../../../:f:/g/personal/kgrosso_fenoge_gov_co/Es4Wzs7tBy5JlCLmziGvHmUBKAml5aJAiTCXxlCduUtOhQ?e=v9ctxM" TargetMode="External"/><Relationship Id="rId567"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529?csf=1&amp;web=1&amp;e=wl7HNX" TargetMode="External"/><Relationship Id="rId119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366?csf=1&amp;web=1&amp;e=thGwbJ" TargetMode="External"/><Relationship Id="rId122" Type="http://schemas.openxmlformats.org/officeDocument/2006/relationships/hyperlink" Target="http://../:f:/g/personal/kgrosso_fenoge_gov_co/EgOIplkr5OFMnUoLC8AYG1IBm1L9E8BFryZCdEnzGfzWGQ?e=jYbUiN" TargetMode="External"/><Relationship Id="rId774" Type="http://schemas.openxmlformats.org/officeDocument/2006/relationships/hyperlink" Target="https://ivfenoge-my.sharepoint.com/:f:/g/personal/kgrosso_fenoge_gov_co/IgDYdbyp1IkxS5Y6AC3sRPgYAXMPiKUMTZMUb7kj8bPBzK4?e=KEJeII" TargetMode="External"/><Relationship Id="rId98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194&amp;sortField=LinkFilename&amp;isAscending=true&amp;viewid=a96a687e%2D5f20%2D4cf0%2D9232%2Dcabed8eb3267" TargetMode="External"/><Relationship Id="rId105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92&amp;sortField=LinkFilename&amp;isAscending=false&amp;viewid=a96a687e%2D5f20%2D4cf0%2D9232%2Dcabed8eb3267" TargetMode="External"/><Relationship Id="rId42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566?csf=1&amp;web=1&amp;e=pAGJq1" TargetMode="External"/><Relationship Id="rId63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468?csf=1&amp;web=1&amp;e=aoQHMZ" TargetMode="External"/><Relationship Id="rId84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950?csf=1&amp;web=1&amp;e=gVj3Hy" TargetMode="External"/><Relationship Id="rId1264" Type="http://schemas.openxmlformats.org/officeDocument/2006/relationships/hyperlink" Target="https://ivfenoge-my.sharepoint.com/:f:/g/personal/kgrosso_fenoge_gov_co/IgBC_MjIKkxvTpIKM4KqI1msATUlElFV_xmH_Pawd6M4__s?e=2UdUuO" TargetMode="External"/><Relationship Id="rId1471" Type="http://schemas.openxmlformats.org/officeDocument/2006/relationships/hyperlink" Target="https://ivfenoge-my.sharepoint.com/:f:/g/personal/kgrosso_fenoge_gov_co/IgCt_fo4F1vlSIYltyYmlYWpAb5CR7DMnAQR7Knt_0wbNbA?e=tD4VLx" TargetMode="External"/><Relationship Id="rId701" Type="http://schemas.openxmlformats.org/officeDocument/2006/relationships/hyperlink" Target="https://ivfenoge-my.sharepoint.com/:f:/g/personal/kgrosso_fenoge_gov_co/IgC8xalma3L8T5dSPjd7aYCtAQZ8m5JKQklImIybOnI-Ly8?e=hNn6mQ" TargetMode="External"/><Relationship Id="rId93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602?csf=1&amp;web=1&amp;e=O1C4cL" TargetMode="External"/><Relationship Id="rId11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222?csf=1&amp;web=1&amp;e=Kzca4b" TargetMode="External"/><Relationship Id="rId133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441?csf=1&amp;web=1&amp;e=HmlC6B" TargetMode="External"/><Relationship Id="rId6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5.%20Guaviare/ID.253?csf=1&amp;web=1&amp;e=KsFegv" TargetMode="External"/><Relationship Id="rId1429" Type="http://schemas.openxmlformats.org/officeDocument/2006/relationships/hyperlink" Target="https://ivfenoge-my.sharepoint.com/:f:/g/personal/kgrosso_fenoge_gov_co/IgA3N06EsWd4SqCrq7cdJtjqAYfEy_mOpcdT15afL6-oQzc?e=VgV4VL" TargetMode="External"/><Relationship Id="rId284" Type="http://schemas.openxmlformats.org/officeDocument/2006/relationships/hyperlink" Target="../../../../../../../../../../../../../../../../../:f:/g/personal/kgrosso_fenoge_gov_co/EgMDSCtSZ-RPglWFZW2TTgYBpzCGbHOAFKlYkA1DhxD2CQ?e=ObqMev" TargetMode="External"/><Relationship Id="rId491"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016?csf=1&amp;web=1&amp;e=p03D0h" TargetMode="External"/><Relationship Id="rId144"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482?csf=1&amp;web=1&amp;e=gj245M" TargetMode="External"/><Relationship Id="rId58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587?csf=1&amp;web=1&amp;e=2XbMhP" TargetMode="External"/><Relationship Id="rId796" Type="http://schemas.openxmlformats.org/officeDocument/2006/relationships/hyperlink" Target="https://ivfenoge-my.sharepoint.com/:f:/g/personal/kgrosso_fenoge_gov_co/IgAZc2FzhHEWQZMM0_uCqsLZAfxXvirLnve8C_e0OfS_EwA?e=gmV2gQ" TargetMode="External"/><Relationship Id="rId351" Type="http://schemas.openxmlformats.org/officeDocument/2006/relationships/hyperlink" Target="https://ivfenoge-my.sharepoint.com/:f:/g/personal/kgrosso_fenoge_gov_co/IgBdl5n56jpaRb7jWtGk-dzEAeyy7ED3GzCgy42LbhKmyG4?e=F3TFy5" TargetMode="External"/><Relationship Id="rId44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55?csf=1&amp;web=1&amp;e=bAdgqH" TargetMode="External"/><Relationship Id="rId65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63?csf=1&amp;web=1&amp;e=W0B8Ks" TargetMode="External"/><Relationship Id="rId86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1034?csf=1&amp;web=1&amp;e=D3BLtA" TargetMode="External"/><Relationship Id="rId1079"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1636?csf=1&amp;web=1&amp;e=mthGoe" TargetMode="External"/><Relationship Id="rId128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86?csf=1&amp;web=1&amp;e=URpfJC" TargetMode="External"/><Relationship Id="rId149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981?csf=1&amp;web=1&amp;e=ayc1OL" TargetMode="External"/><Relationship Id="rId21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816?csf=1&amp;web=1&amp;e=UlOLHJ" TargetMode="External"/><Relationship Id="rId309"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1517?csf=1&amp;web=1&amp;e=GwhcF5" TargetMode="External"/><Relationship Id="rId516" Type="http://schemas.openxmlformats.org/officeDocument/2006/relationships/hyperlink" Target="https://ivfenoge-my.sharepoint.com/:f:/g/personal/kgrosso_fenoge_gov_co/IgC6kULNBErCTbNbjs4YuHypAdA6lO2mSIvyqTvQSCVikwU?e=HMvoEv" TargetMode="External"/><Relationship Id="rId1146"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455?csf=1&amp;web=1&amp;e=uHCvgb" TargetMode="External"/><Relationship Id="rId723" Type="http://schemas.openxmlformats.org/officeDocument/2006/relationships/hyperlink" Target="https://ivfenoge-my.sharepoint.com/:f:/g/personal/kgrosso_fenoge_gov_co/IgBUjOz2ysTgQpPtWcCv3IYrAfCNRkfGe24JRhvWSeBBMqw?e=CmXEHN" TargetMode="External"/><Relationship Id="rId93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403?csf=1&amp;web=1&amp;e=bkOgVr" TargetMode="External"/><Relationship Id="rId1006"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584&amp;sortField=LinkFilename&amp;isAscending=true&amp;viewid=a96a687e%2D5f20%2D4cf0%2D9232%2Dcabed8eb3267" TargetMode="External"/><Relationship Id="rId135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10?csf=1&amp;web=1&amp;e=BCF94v" TargetMode="External"/><Relationship Id="rId121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409?csf=1&amp;web=1&amp;e=mT2HqV" TargetMode="External"/><Relationship Id="rId1420" Type="http://schemas.openxmlformats.org/officeDocument/2006/relationships/hyperlink" Target="https://ivfenoge-my.sharepoint.com/:f:/g/personal/kgrosso_fenoge_gov_co/IgBNA-lUokw4TrfS1WsooA1RAZzpQ_3MaGaKqjTNUCSvyds?e=0bIdY2" TargetMode="External"/><Relationship Id="rId17"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67&amp;viewid=a96a687e%2D5f20%2D4cf0%2D9232%2Dcabed8eb3267" TargetMode="External"/><Relationship Id="rId166" Type="http://schemas.openxmlformats.org/officeDocument/2006/relationships/hyperlink" Target="http://../:f:/g/personal/kgrosso_fenoge_gov_co/EuaL2n5DDOdPtpc7z7g1dNcBssM-MSCjpim88CWDT6JhBw?e=MuZPgV" TargetMode="External"/><Relationship Id="rId373" Type="http://schemas.openxmlformats.org/officeDocument/2006/relationships/hyperlink" Target="https://ivfenoge-my.sharepoint.com/:f:/g/personal/kgrosso_fenoge_gov_co/IgDYuWQIi1JiS5ex7TtlfvCmAe2qdpP8R99pPxsz0m0lj9E?e=dspmVZ" TargetMode="External"/><Relationship Id="rId58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46?csf=1&amp;web=1&amp;e=JKl3E9" TargetMode="External"/><Relationship Id="rId1"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4&amp;sortField=LinkFilename&amp;isAscending=true&amp;viewid=a96a687e%2D5f20%2D4cf0%2D9232%2Dcabed8eb3267" TargetMode="External"/><Relationship Id="rId233"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7.%20Valle%20del%20Cauca/ID.947?csf=1&amp;web=1&amp;e=y49cJa" TargetMode="External"/><Relationship Id="rId44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46?csf=1&amp;web=1&amp;e=T8z5RA" TargetMode="External"/><Relationship Id="rId67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2.%20Arauca/ID.129?csf=1&amp;web=1&amp;e=n7mKXg" TargetMode="External"/><Relationship Id="rId885" Type="http://schemas.openxmlformats.org/officeDocument/2006/relationships/hyperlink" Target="https://ivfenoge-my.sharepoint.com/:f:/g/personal/kgrosso_fenoge_gov_co/IgB4jM-jAPaLT6T3tSUEBWvfAfaOdWc5NJEnKU5HhDq8JPs?e=BeYuz4" TargetMode="External"/><Relationship Id="rId1070"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1010?csf=1&amp;web=1&amp;e=qrDbAC" TargetMode="External"/><Relationship Id="rId300" Type="http://schemas.openxmlformats.org/officeDocument/2006/relationships/hyperlink" Target="../../../../../../../../../../../../../../../../../:f:/g/personal/kgrosso_fenoge_gov_co/EgMIdv_j3tRKnnGQFUUOrscBmr3b9qwFVpdXIOxd77fAHQ?e=fHPlfh" TargetMode="External"/><Relationship Id="rId53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7.%20La%20Guajira/ID.863?csf=1&amp;web=1&amp;e=ehOcMt" TargetMode="External"/><Relationship Id="rId74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242?csf=1&amp;web=1&amp;e=SwJ7XB" TargetMode="External"/><Relationship Id="rId95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1.%20Antioquia/ID.%201041?csf=1&amp;web=1&amp;e=Q37mx9" TargetMode="External"/><Relationship Id="rId1168"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692?csf=1&amp;web=1&amp;e=THL4aH" TargetMode="External"/><Relationship Id="rId137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4.%20Bol%C3%ADvar/ID.1733?csf=1&amp;web=1&amp;e=7KQX3W" TargetMode="External"/><Relationship Id="rId81"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278?csf=1&amp;web=1&amp;e=H4bOOZ" TargetMode="External"/><Relationship Id="rId60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9.%20Cauca/ID.%20845?csf=1&amp;web=1&amp;e=0gT9hr" TargetMode="External"/><Relationship Id="rId812" Type="http://schemas.openxmlformats.org/officeDocument/2006/relationships/hyperlink" Target="https://ivfenoge-my.sharepoint.com/:f:/g/personal/kgrosso_fenoge_gov_co/IgCChOVwArupR6KlzDC21UZOAY-Bhfbd8nEVL-KyfmSzTdo?e=E2fgrC" TargetMode="External"/><Relationship Id="rId1028" Type="http://schemas.openxmlformats.org/officeDocument/2006/relationships/hyperlink" Target="https://ivfenoge-my.sharepoint.com/:f:/g/personal/kgrosso_fenoge_gov_co/IgCf5XbufuQyRbCrTqFodWM8AQxwiZAdWsd-8MmoLo_exu8?e=dauxMq" TargetMode="External"/><Relationship Id="rId1235"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201449?csf=1&amp;web=1&amp;e=xkywJm" TargetMode="External"/><Relationship Id="rId1442" Type="http://schemas.openxmlformats.org/officeDocument/2006/relationships/hyperlink" Target="https://ivfenoge-my.sharepoint.com/:f:/g/personal/kgrosso_fenoge_gov_co/IgDaGqhmZWnQT4ljGtLEGQWtAckngpXdMpB_WJq_Gk7q83w?e=i9KnQH" TargetMode="External"/><Relationship Id="rId1302" Type="http://schemas.openxmlformats.org/officeDocument/2006/relationships/hyperlink" Target="https://ivfenoge-my.sharepoint.com/:f:/g/personal/kgrosso_fenoge_gov_co/IgDIvqcdDHceSbrN_vJseO7OAUdIbU3uqjTBFlXZTinlks4?e=mHcnIU" TargetMode="External"/><Relationship Id="rId39"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156?csf=1&amp;web=1&amp;e=CWafYV" TargetMode="External"/><Relationship Id="rId188"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757?csf=1&amp;web=1&amp;e=4xeknX" TargetMode="External"/><Relationship Id="rId395" Type="http://schemas.openxmlformats.org/officeDocument/2006/relationships/hyperlink" Target="https://ivfenoge-my.sharepoint.com/:f:/g/personal/kgrosso_fenoge_gov_co/IgDAXkerFctZQYgXYHLU5675AfqVsn01eU3Fp9zXNOLZmbk?e=dvAT20" TargetMode="External"/><Relationship Id="rId255" Type="http://schemas.openxmlformats.org/officeDocument/2006/relationships/hyperlink" Target="../../../../../../../../../../../../../../../../../:f:/g/personal/kgrosso_fenoge_gov_co/EhMzHgVKvsFKm2MEF3PaMPQBPG4F8tejaXSDoneEeLnBxQ?e=Xgzrbf" TargetMode="External"/><Relationship Id="rId46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668?csf=1&amp;web=1&amp;e=dNkUU3" TargetMode="External"/><Relationship Id="rId1092"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01?csf=1&amp;web=1&amp;e=dtTauJ" TargetMode="External"/><Relationship Id="rId1397" Type="http://schemas.openxmlformats.org/officeDocument/2006/relationships/hyperlink" Target="https://ivfenoge-my.sharepoint.com/:f:/g/personal/kgrosso_fenoge_gov_co/IgBDZLOY6YoiT6RdlukvmR-kAZMZqKSOpSZ2fVi83q-3654?e=VdB3WV" TargetMode="External"/><Relationship Id="rId115"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1.%20Choc%C3%B3/ID.390?csf=1&amp;web=1&amp;e=Bekydg" TargetMode="External"/><Relationship Id="rId322" Type="http://schemas.openxmlformats.org/officeDocument/2006/relationships/hyperlink" Target="../../../../../../../../../../../../../../../../../: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543?csf=1&amp;web=1&amp;e=HnszLO" TargetMode="External"/><Relationship Id="rId767" Type="http://schemas.openxmlformats.org/officeDocument/2006/relationships/hyperlink" Target="https://ivfenoge-my.sharepoint.com/:f:/g/personal/kgrosso_fenoge_gov_co/IgBDAv_6OFdeR6SsEhN5HiAbAbJSrC4N7cAA8VzdoaZv7FA?e=rUFdU0" TargetMode="External"/><Relationship Id="rId974" Type="http://schemas.openxmlformats.org/officeDocument/2006/relationships/hyperlink" Target="https://ivfenoge-my.sharepoint.com/personal/kgrosso_fenoge_gov_co/_layouts/15/onedrive.aspx?id=%2Fpersonal%2Fkgrosso%5Ffenoge%5Fgov%5Fco%2FDocuments%2FFENOGE%20COMPARTIDA%202022%2F2%2E%20Coordinaci%C3%B3n%20de%20Contratos%2F1%2E%20Gesti%C3%B3n%20contractual%2F2024%2F158%2E%20116231%2D158%2D2024%20Convenio%20interadministrativo%20MEN%20MME%2F3%2E%20Ejecucion%2F31%2E%20Productos%2F29%2E4%20Compromisos%20FENOGE%2F0%2E%20Caracterizaci%C3%B3n%20de%20sedes%2FCaracterizaci%C3%B3n%2F11%2E%20Choc%C3%B3%2FID%2E87%2FIE%20INDIGENA%20CHIMIA%20DE%20MIACORA&amp;viewid=a96a687e%2D5f20%2D4cf0%2D9232%2Dcabed8eb3267" TargetMode="External"/><Relationship Id="rId627" Type="http://schemas.openxmlformats.org/officeDocument/2006/relationships/hyperlink" Target="https://ivfenoge-my.sharepoint.com/:f:/g/personal/kgrosso_fenoge_gov_co/IgCwRVxb5-hbTKIChWotfuWMAejznWcxRb0Jql549QD_FHc?e=2LC5UQ" TargetMode="External"/><Relationship Id="rId834" Type="http://schemas.openxmlformats.org/officeDocument/2006/relationships/hyperlink" Target="https://ivfenoge-my.sharepoint.com/:f:/g/personal/kgrosso_fenoge_gov_co/IgDUS4-Az-NJRqdqlWHDzf-QAZ8qkj7cYVtPiOPbl-bzC4I?e=CTmXt1" TargetMode="External"/><Relationship Id="rId125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9.%20Meta/ID%201444?csf=1&amp;web=1&amp;e=J61N0V" TargetMode="External"/><Relationship Id="rId1464" Type="http://schemas.openxmlformats.org/officeDocument/2006/relationships/hyperlink" Target="https://ivfenoge-my.sharepoint.com/:f:/g/personal/kgrosso_fenoge_gov_co/IgCzqtF3jSEmR4mx3pQt02RvAdTEl7OwU63PRHIpVdkkyUs?e=YlUPn7" TargetMode="External"/><Relationship Id="rId901" Type="http://schemas.openxmlformats.org/officeDocument/2006/relationships/hyperlink" Target="https://ivfenoge-my.sharepoint.com/:f:/g/personal/kgrosso_fenoge_gov_co/IgCe_bQq1MhbRKvuxcoYdoG3AeNkDAOA_Yni3H50QMBiyT4?e=FkvxTc" TargetMode="External"/><Relationship Id="rId1117"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0.%20Nari%C3%B1o/ID.180?csf=1&amp;web=1&amp;e=75O011" TargetMode="External"/><Relationship Id="rId132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18.%20Magdalena/ID.344?csf=1&amp;web=1&amp;e=tbhvk2" TargetMode="External"/><Relationship Id="rId30" Type="http://schemas.openxmlformats.org/officeDocument/2006/relationships/hyperlink" Target="http://../: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2.%20Putumayo/ID.123?csf=1&amp;web=1&amp;e=PaqI3h" TargetMode="External"/><Relationship Id="rId277" Type="http://schemas.openxmlformats.org/officeDocument/2006/relationships/hyperlink" Target="../../../../../../../../../../../../../../../../../:f:/g/personal/kgrosso_fenoge_gov_co/EhC5vTuSk9BIrQtSl63qUO8BJYQrUSiNWojWJYmnP5nyzg?e=XcTefO" TargetMode="External"/><Relationship Id="rId484" Type="http://schemas.openxmlformats.org/officeDocument/2006/relationships/hyperlink" Target="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21.%20Norte%20de%20Santander/ID.818?csf=1&amp;web=1&amp;e=jDhlg9" TargetMode="External"/></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Q1061"/>
  <sheetViews>
    <sheetView workbookViewId="0"/>
  </sheetViews>
  <sheetFormatPr baseColWidth="10" defaultColWidth="14.44140625" defaultRowHeight="15" customHeight="1"/>
  <cols>
    <col min="1" max="26" width="15" customWidth="1"/>
  </cols>
  <sheetData>
    <row r="1" spans="1:17" ht="14.25" customHeight="1">
      <c r="A1" s="7" t="s">
        <v>0</v>
      </c>
      <c r="B1" s="8" t="s">
        <v>1</v>
      </c>
      <c r="C1" s="8" t="s">
        <v>2</v>
      </c>
      <c r="D1" s="9" t="s">
        <v>3</v>
      </c>
      <c r="E1" s="8" t="s">
        <v>4</v>
      </c>
      <c r="F1" s="9" t="s">
        <v>5</v>
      </c>
      <c r="G1" s="8" t="s">
        <v>6</v>
      </c>
      <c r="H1" s="10" t="s">
        <v>7</v>
      </c>
      <c r="I1" s="10" t="s">
        <v>8</v>
      </c>
      <c r="J1" s="8" t="s">
        <v>9</v>
      </c>
      <c r="K1" s="8" t="s">
        <v>10</v>
      </c>
      <c r="L1" s="8" t="s">
        <v>11</v>
      </c>
      <c r="M1" s="8" t="s">
        <v>12</v>
      </c>
      <c r="N1" s="8" t="s">
        <v>13</v>
      </c>
      <c r="O1" s="6" t="s">
        <v>14</v>
      </c>
      <c r="P1" s="6" t="s">
        <v>15</v>
      </c>
      <c r="Q1" s="6" t="s">
        <v>16</v>
      </c>
    </row>
    <row r="2" spans="1:17" ht="14.25" hidden="1" customHeight="1">
      <c r="A2" s="11" t="s">
        <v>17</v>
      </c>
      <c r="B2" s="12">
        <v>5475</v>
      </c>
      <c r="C2" s="12" t="s">
        <v>18</v>
      </c>
      <c r="D2" s="13">
        <v>205475000332</v>
      </c>
      <c r="E2" s="14" t="s">
        <v>19</v>
      </c>
      <c r="F2" s="13">
        <v>205475000316</v>
      </c>
      <c r="G2" s="14" t="s">
        <v>20</v>
      </c>
      <c r="H2" s="15">
        <v>6.7183330000000003</v>
      </c>
      <c r="I2" s="15">
        <v>-76.697778</v>
      </c>
      <c r="J2" s="4" t="s">
        <v>21</v>
      </c>
      <c r="K2" s="16" t="s">
        <v>22</v>
      </c>
      <c r="L2" s="16" t="s">
        <v>22</v>
      </c>
      <c r="M2" s="16" t="s">
        <v>23</v>
      </c>
      <c r="N2" s="16" t="s">
        <v>22</v>
      </c>
      <c r="O2" s="16">
        <v>32</v>
      </c>
      <c r="P2" s="16" t="s">
        <v>24</v>
      </c>
      <c r="Q2" s="17" t="s">
        <v>25</v>
      </c>
    </row>
    <row r="3" spans="1:17" ht="14.25" hidden="1" customHeight="1">
      <c r="A3" s="11" t="s">
        <v>17</v>
      </c>
      <c r="B3" s="12">
        <v>5147</v>
      </c>
      <c r="C3" s="12" t="s">
        <v>26</v>
      </c>
      <c r="D3" s="13">
        <v>205147000457</v>
      </c>
      <c r="E3" s="14" t="s">
        <v>27</v>
      </c>
      <c r="F3" s="13">
        <v>205147001062</v>
      </c>
      <c r="G3" s="14" t="s">
        <v>28</v>
      </c>
      <c r="H3" s="15">
        <v>7.7551163455400003</v>
      </c>
      <c r="I3" s="15">
        <v>-76.653210335599994</v>
      </c>
      <c r="J3" s="4" t="s">
        <v>21</v>
      </c>
      <c r="K3" s="16" t="s">
        <v>22</v>
      </c>
      <c r="L3" s="16" t="s">
        <v>22</v>
      </c>
      <c r="M3" s="16" t="s">
        <v>23</v>
      </c>
      <c r="N3" s="16" t="s">
        <v>23</v>
      </c>
      <c r="O3" s="16">
        <v>28</v>
      </c>
      <c r="P3" s="16" t="s">
        <v>24</v>
      </c>
      <c r="Q3" s="17"/>
    </row>
    <row r="4" spans="1:17" ht="14.25" hidden="1" customHeight="1">
      <c r="A4" s="11" t="s">
        <v>17</v>
      </c>
      <c r="B4" s="12">
        <v>5284</v>
      </c>
      <c r="C4" s="12" t="s">
        <v>29</v>
      </c>
      <c r="D4" s="13">
        <v>205284001134</v>
      </c>
      <c r="E4" s="14" t="s">
        <v>30</v>
      </c>
      <c r="F4" s="13">
        <v>205284001291</v>
      </c>
      <c r="G4" s="14" t="s">
        <v>31</v>
      </c>
      <c r="H4" s="15">
        <v>6.7738889999999996</v>
      </c>
      <c r="I4" s="15">
        <v>-76.314999999999998</v>
      </c>
      <c r="J4" s="4" t="s">
        <v>21</v>
      </c>
      <c r="K4" s="16" t="s">
        <v>22</v>
      </c>
      <c r="L4" s="16" t="s">
        <v>23</v>
      </c>
      <c r="M4" s="16" t="s">
        <v>23</v>
      </c>
      <c r="N4" s="16" t="s">
        <v>22</v>
      </c>
      <c r="O4" s="16">
        <v>19</v>
      </c>
      <c r="P4" s="16" t="s">
        <v>24</v>
      </c>
      <c r="Q4" s="17"/>
    </row>
    <row r="5" spans="1:17" ht="14.25" hidden="1" customHeight="1">
      <c r="A5" s="11" t="s">
        <v>17</v>
      </c>
      <c r="B5" s="12">
        <v>5873</v>
      </c>
      <c r="C5" s="12" t="s">
        <v>32</v>
      </c>
      <c r="D5" s="13">
        <v>205873000369</v>
      </c>
      <c r="E5" s="14" t="s">
        <v>33</v>
      </c>
      <c r="F5" s="13">
        <v>205873000440</v>
      </c>
      <c r="G5" s="14" t="s">
        <v>34</v>
      </c>
      <c r="H5" s="15">
        <v>6.5274999999999999</v>
      </c>
      <c r="I5" s="15">
        <v>-76.671666999999999</v>
      </c>
      <c r="J5" s="4" t="s">
        <v>21</v>
      </c>
      <c r="K5" s="16" t="s">
        <v>22</v>
      </c>
      <c r="L5" s="16" t="s">
        <v>22</v>
      </c>
      <c r="M5" s="16" t="s">
        <v>23</v>
      </c>
      <c r="N5" s="16" t="s">
        <v>22</v>
      </c>
      <c r="O5" s="16">
        <v>24</v>
      </c>
      <c r="P5" s="16" t="s">
        <v>24</v>
      </c>
      <c r="Q5" s="17"/>
    </row>
    <row r="6" spans="1:17" ht="14.25" hidden="1" customHeight="1">
      <c r="A6" s="11" t="s">
        <v>17</v>
      </c>
      <c r="B6" s="12">
        <v>5234</v>
      </c>
      <c r="C6" s="12" t="s">
        <v>35</v>
      </c>
      <c r="D6" s="13">
        <v>405234002261</v>
      </c>
      <c r="E6" s="14" t="s">
        <v>36</v>
      </c>
      <c r="F6" s="13">
        <v>205234800109</v>
      </c>
      <c r="G6" s="14" t="s">
        <v>37</v>
      </c>
      <c r="H6" s="15">
        <v>7.0019100000000662</v>
      </c>
      <c r="I6" s="15">
        <v>-76.264679999999942</v>
      </c>
      <c r="J6" s="4" t="s">
        <v>21</v>
      </c>
      <c r="K6" s="16" t="s">
        <v>22</v>
      </c>
      <c r="L6" s="16" t="s">
        <v>22</v>
      </c>
      <c r="M6" s="16" t="s">
        <v>23</v>
      </c>
      <c r="N6" s="16" t="s">
        <v>22</v>
      </c>
      <c r="O6" s="16">
        <v>13</v>
      </c>
      <c r="P6" s="16" t="s">
        <v>24</v>
      </c>
      <c r="Q6" s="17" t="s">
        <v>25</v>
      </c>
    </row>
    <row r="7" spans="1:17" ht="14.25" hidden="1" customHeight="1">
      <c r="A7" s="11" t="s">
        <v>17</v>
      </c>
      <c r="B7" s="12">
        <v>5837</v>
      </c>
      <c r="C7" s="12" t="s">
        <v>38</v>
      </c>
      <c r="D7" s="13">
        <v>205837007063</v>
      </c>
      <c r="E7" s="14" t="s">
        <v>39</v>
      </c>
      <c r="F7" s="13">
        <v>205837800031</v>
      </c>
      <c r="G7" s="14" t="s">
        <v>40</v>
      </c>
      <c r="H7" s="15">
        <v>7.9981880217299999</v>
      </c>
      <c r="I7" s="15">
        <v>-76.723920434199897</v>
      </c>
      <c r="J7" s="4" t="s">
        <v>21</v>
      </c>
      <c r="K7" s="16" t="s">
        <v>22</v>
      </c>
      <c r="L7" s="16" t="s">
        <v>22</v>
      </c>
      <c r="M7" s="16" t="s">
        <v>23</v>
      </c>
      <c r="N7" s="16" t="s">
        <v>22</v>
      </c>
      <c r="O7" s="16">
        <v>21</v>
      </c>
      <c r="P7" s="16" t="s">
        <v>24</v>
      </c>
      <c r="Q7" s="17"/>
    </row>
    <row r="8" spans="1:17" ht="14.25" hidden="1" customHeight="1">
      <c r="A8" s="11" t="s">
        <v>17</v>
      </c>
      <c r="B8" s="12">
        <v>5284</v>
      </c>
      <c r="C8" s="12" t="s">
        <v>29</v>
      </c>
      <c r="D8" s="13">
        <v>205284001134</v>
      </c>
      <c r="E8" s="14" t="s">
        <v>30</v>
      </c>
      <c r="F8" s="13">
        <v>205284000952</v>
      </c>
      <c r="G8" s="14" t="s">
        <v>41</v>
      </c>
      <c r="H8" s="15">
        <v>6.6922220000000001</v>
      </c>
      <c r="I8" s="15">
        <v>-76.330278000000007</v>
      </c>
      <c r="J8" s="4" t="s">
        <v>21</v>
      </c>
      <c r="K8" s="16" t="s">
        <v>22</v>
      </c>
      <c r="L8" s="16" t="s">
        <v>23</v>
      </c>
      <c r="M8" s="16" t="s">
        <v>23</v>
      </c>
      <c r="N8" s="16" t="s">
        <v>22</v>
      </c>
      <c r="O8" s="16">
        <v>31</v>
      </c>
      <c r="P8" s="16" t="s">
        <v>24</v>
      </c>
      <c r="Q8" s="17"/>
    </row>
    <row r="9" spans="1:17" ht="14.25" hidden="1" customHeight="1">
      <c r="A9" s="11" t="s">
        <v>17</v>
      </c>
      <c r="B9" s="12">
        <v>5837</v>
      </c>
      <c r="C9" s="12" t="s">
        <v>38</v>
      </c>
      <c r="D9" s="13">
        <v>205837006288</v>
      </c>
      <c r="E9" s="14" t="s">
        <v>42</v>
      </c>
      <c r="F9" s="13">
        <v>205837007403</v>
      </c>
      <c r="G9" s="14" t="s">
        <v>43</v>
      </c>
      <c r="H9" s="15">
        <v>7.9981880217299999</v>
      </c>
      <c r="I9" s="15">
        <v>-76.723920434199897</v>
      </c>
      <c r="J9" s="4" t="s">
        <v>21</v>
      </c>
      <c r="K9" s="16" t="s">
        <v>22</v>
      </c>
      <c r="L9" s="16" t="s">
        <v>22</v>
      </c>
      <c r="M9" s="16" t="s">
        <v>23</v>
      </c>
      <c r="N9" s="16" t="s">
        <v>23</v>
      </c>
      <c r="O9" s="16">
        <v>35</v>
      </c>
      <c r="P9" s="16" t="s">
        <v>24</v>
      </c>
      <c r="Q9" s="17"/>
    </row>
    <row r="10" spans="1:17" ht="14.25" hidden="1" customHeight="1">
      <c r="A10" s="11" t="s">
        <v>17</v>
      </c>
      <c r="B10" s="12">
        <v>5837</v>
      </c>
      <c r="C10" s="12" t="s">
        <v>38</v>
      </c>
      <c r="D10" s="13">
        <v>205837000735</v>
      </c>
      <c r="E10" s="14" t="s">
        <v>44</v>
      </c>
      <c r="F10" s="13">
        <v>205837002649</v>
      </c>
      <c r="G10" s="14" t="s">
        <v>45</v>
      </c>
      <c r="H10" s="15">
        <v>8.3416669999999993</v>
      </c>
      <c r="I10" s="15">
        <v>-76.448055999999994</v>
      </c>
      <c r="J10" s="4" t="s">
        <v>21</v>
      </c>
      <c r="K10" s="16" t="s">
        <v>22</v>
      </c>
      <c r="L10" s="16" t="s">
        <v>22</v>
      </c>
      <c r="M10" s="16" t="s">
        <v>23</v>
      </c>
      <c r="N10" s="16" t="s">
        <v>23</v>
      </c>
      <c r="O10" s="16">
        <v>13</v>
      </c>
      <c r="P10" s="16" t="s">
        <v>24</v>
      </c>
      <c r="Q10" s="17"/>
    </row>
    <row r="11" spans="1:17" ht="14.25" hidden="1" customHeight="1">
      <c r="A11" s="11" t="s">
        <v>17</v>
      </c>
      <c r="B11" s="12">
        <v>5837</v>
      </c>
      <c r="C11" s="12" t="s">
        <v>38</v>
      </c>
      <c r="D11" s="13">
        <v>405837002257</v>
      </c>
      <c r="E11" s="14" t="s">
        <v>46</v>
      </c>
      <c r="F11" s="13">
        <v>205837004871</v>
      </c>
      <c r="G11" s="14" t="s">
        <v>47</v>
      </c>
      <c r="H11" s="15">
        <v>8.0818902420000001</v>
      </c>
      <c r="I11" s="15">
        <v>-76.85922789</v>
      </c>
      <c r="J11" s="4" t="s">
        <v>21</v>
      </c>
      <c r="K11" s="16" t="s">
        <v>22</v>
      </c>
      <c r="L11" s="16" t="s">
        <v>22</v>
      </c>
      <c r="M11" s="16" t="s">
        <v>48</v>
      </c>
      <c r="N11" s="16" t="s">
        <v>23</v>
      </c>
      <c r="O11" s="16">
        <v>18</v>
      </c>
      <c r="P11" s="16" t="s">
        <v>24</v>
      </c>
      <c r="Q11" s="17"/>
    </row>
    <row r="12" spans="1:17" ht="14.25" hidden="1" customHeight="1">
      <c r="A12" s="11" t="s">
        <v>17</v>
      </c>
      <c r="B12" s="12">
        <v>5234</v>
      </c>
      <c r="C12" s="12" t="s">
        <v>35</v>
      </c>
      <c r="D12" s="13">
        <v>405234002261</v>
      </c>
      <c r="E12" s="14" t="s">
        <v>36</v>
      </c>
      <c r="F12" s="13">
        <v>205234800168</v>
      </c>
      <c r="G12" s="14" t="s">
        <v>49</v>
      </c>
      <c r="H12" s="15">
        <v>7.0019100000000662</v>
      </c>
      <c r="I12" s="15">
        <v>-76.264679999999942</v>
      </c>
      <c r="J12" s="4" t="s">
        <v>21</v>
      </c>
      <c r="K12" s="16" t="s">
        <v>22</v>
      </c>
      <c r="L12" s="16" t="s">
        <v>22</v>
      </c>
      <c r="M12" s="16" t="s">
        <v>23</v>
      </c>
      <c r="N12" s="16" t="s">
        <v>22</v>
      </c>
      <c r="O12" s="16">
        <v>13</v>
      </c>
      <c r="P12" s="16" t="s">
        <v>24</v>
      </c>
      <c r="Q12" s="17"/>
    </row>
    <row r="13" spans="1:17" ht="14.25" hidden="1" customHeight="1">
      <c r="A13" s="11" t="s">
        <v>17</v>
      </c>
      <c r="B13" s="12">
        <v>5284</v>
      </c>
      <c r="C13" s="12" t="s">
        <v>29</v>
      </c>
      <c r="D13" s="13">
        <v>205284001134</v>
      </c>
      <c r="E13" s="14" t="s">
        <v>30</v>
      </c>
      <c r="F13" s="13">
        <v>205284001452</v>
      </c>
      <c r="G13" s="14" t="s">
        <v>50</v>
      </c>
      <c r="H13" s="15">
        <v>6.6922220000000001</v>
      </c>
      <c r="I13" s="15">
        <v>-76.330278000000007</v>
      </c>
      <c r="J13" s="4" t="s">
        <v>21</v>
      </c>
      <c r="K13" s="16" t="s">
        <v>22</v>
      </c>
      <c r="L13" s="16" t="s">
        <v>23</v>
      </c>
      <c r="M13" s="16" t="s">
        <v>23</v>
      </c>
      <c r="N13" s="16" t="s">
        <v>22</v>
      </c>
      <c r="O13" s="16">
        <v>24</v>
      </c>
      <c r="P13" s="16" t="s">
        <v>24</v>
      </c>
      <c r="Q13" s="17"/>
    </row>
    <row r="14" spans="1:17" ht="14.25" hidden="1" customHeight="1">
      <c r="A14" s="11" t="s">
        <v>17</v>
      </c>
      <c r="B14" s="12">
        <v>5361</v>
      </c>
      <c r="C14" s="12" t="s">
        <v>51</v>
      </c>
      <c r="D14" s="13">
        <v>205361000430</v>
      </c>
      <c r="E14" s="14" t="s">
        <v>52</v>
      </c>
      <c r="F14" s="13">
        <v>205361000294</v>
      </c>
      <c r="G14" s="14" t="s">
        <v>53</v>
      </c>
      <c r="H14" s="15">
        <v>7.2433329999999998</v>
      </c>
      <c r="I14" s="15">
        <v>-75.841943999999998</v>
      </c>
      <c r="J14" s="4" t="s">
        <v>21</v>
      </c>
      <c r="K14" s="16" t="s">
        <v>22</v>
      </c>
      <c r="L14" s="16" t="s">
        <v>22</v>
      </c>
      <c r="M14" s="16" t="s">
        <v>23</v>
      </c>
      <c r="N14" s="16" t="s">
        <v>23</v>
      </c>
      <c r="O14" s="16">
        <v>17</v>
      </c>
      <c r="P14" s="16" t="s">
        <v>24</v>
      </c>
      <c r="Q14" s="17" t="s">
        <v>25</v>
      </c>
    </row>
    <row r="15" spans="1:17" ht="14.25" hidden="1" customHeight="1">
      <c r="A15" s="11" t="s">
        <v>17</v>
      </c>
      <c r="B15" s="12">
        <v>5847</v>
      </c>
      <c r="C15" s="12" t="s">
        <v>54</v>
      </c>
      <c r="D15" s="13">
        <v>205847000423</v>
      </c>
      <c r="E15" s="14" t="s">
        <v>55</v>
      </c>
      <c r="F15" s="13">
        <v>205847001373</v>
      </c>
      <c r="G15" s="14" t="s">
        <v>56</v>
      </c>
      <c r="H15" s="15">
        <v>6.2833329999999998</v>
      </c>
      <c r="I15" s="15">
        <v>-76.130832999999996</v>
      </c>
      <c r="J15" s="4" t="s">
        <v>21</v>
      </c>
      <c r="K15" s="16" t="s">
        <v>22</v>
      </c>
      <c r="L15" s="16" t="s">
        <v>23</v>
      </c>
      <c r="M15" s="16" t="s">
        <v>23</v>
      </c>
      <c r="N15" s="16" t="s">
        <v>23</v>
      </c>
      <c r="O15" s="16">
        <v>16</v>
      </c>
      <c r="P15" s="16" t="s">
        <v>24</v>
      </c>
      <c r="Q15" s="17"/>
    </row>
    <row r="16" spans="1:17" ht="14.25" hidden="1" customHeight="1">
      <c r="A16" s="11" t="s">
        <v>17</v>
      </c>
      <c r="B16" s="12">
        <v>5284</v>
      </c>
      <c r="C16" s="12" t="s">
        <v>29</v>
      </c>
      <c r="D16" s="13">
        <v>205284000120</v>
      </c>
      <c r="E16" s="14" t="s">
        <v>57</v>
      </c>
      <c r="F16" s="13">
        <v>205284000103</v>
      </c>
      <c r="G16" s="14" t="s">
        <v>58</v>
      </c>
      <c r="H16" s="15">
        <v>6.782222</v>
      </c>
      <c r="I16" s="15">
        <v>-76.216389000000007</v>
      </c>
      <c r="J16" s="4" t="s">
        <v>21</v>
      </c>
      <c r="K16" s="16" t="s">
        <v>22</v>
      </c>
      <c r="L16" s="16" t="s">
        <v>23</v>
      </c>
      <c r="M16" s="16" t="s">
        <v>23</v>
      </c>
      <c r="N16" s="16" t="s">
        <v>23</v>
      </c>
      <c r="O16" s="16">
        <v>13</v>
      </c>
      <c r="P16" s="16" t="s">
        <v>24</v>
      </c>
      <c r="Q16" s="17"/>
    </row>
    <row r="17" spans="1:17" ht="14.25" hidden="1" customHeight="1">
      <c r="A17" s="11" t="s">
        <v>17</v>
      </c>
      <c r="B17" s="12">
        <v>5284</v>
      </c>
      <c r="C17" s="12" t="s">
        <v>29</v>
      </c>
      <c r="D17" s="13">
        <v>105284000800</v>
      </c>
      <c r="E17" s="14" t="s">
        <v>59</v>
      </c>
      <c r="F17" s="13">
        <v>205284001550</v>
      </c>
      <c r="G17" s="14" t="s">
        <v>60</v>
      </c>
      <c r="H17" s="15">
        <v>6.7541390000000003</v>
      </c>
      <c r="I17" s="15">
        <v>-77.402795999999995</v>
      </c>
      <c r="J17" s="4" t="s">
        <v>21</v>
      </c>
      <c r="K17" s="16" t="s">
        <v>22</v>
      </c>
      <c r="L17" s="16" t="s">
        <v>23</v>
      </c>
      <c r="M17" s="16" t="s">
        <v>23</v>
      </c>
      <c r="N17" s="16" t="s">
        <v>23</v>
      </c>
      <c r="O17" s="16">
        <v>5</v>
      </c>
      <c r="P17" s="16" t="s">
        <v>24</v>
      </c>
      <c r="Q17" s="17"/>
    </row>
    <row r="18" spans="1:17" ht="14.25" hidden="1" customHeight="1">
      <c r="A18" s="11" t="s">
        <v>17</v>
      </c>
      <c r="B18" s="12">
        <v>5361</v>
      </c>
      <c r="C18" s="12" t="s">
        <v>51</v>
      </c>
      <c r="D18" s="13">
        <v>205361001924</v>
      </c>
      <c r="E18" s="14" t="s">
        <v>61</v>
      </c>
      <c r="F18" s="13">
        <v>205361800045</v>
      </c>
      <c r="G18" s="14" t="s">
        <v>62</v>
      </c>
      <c r="H18" s="15">
        <v>7.3029462591699996</v>
      </c>
      <c r="I18" s="15">
        <v>-75.850351056600005</v>
      </c>
      <c r="J18" s="4" t="s">
        <v>21</v>
      </c>
      <c r="K18" s="16" t="s">
        <v>22</v>
      </c>
      <c r="L18" s="16" t="s">
        <v>22</v>
      </c>
      <c r="M18" s="16" t="s">
        <v>23</v>
      </c>
      <c r="N18" s="16" t="s">
        <v>23</v>
      </c>
      <c r="O18" s="16">
        <v>19</v>
      </c>
      <c r="P18" s="16" t="s">
        <v>24</v>
      </c>
      <c r="Q18" s="17" t="s">
        <v>25</v>
      </c>
    </row>
    <row r="19" spans="1:17" ht="14.25" hidden="1" customHeight="1">
      <c r="A19" s="11" t="s">
        <v>17</v>
      </c>
      <c r="B19" s="12">
        <v>5837</v>
      </c>
      <c r="C19" s="12" t="s">
        <v>38</v>
      </c>
      <c r="D19" s="13">
        <v>205837001880</v>
      </c>
      <c r="E19" s="14" t="s">
        <v>63</v>
      </c>
      <c r="F19" s="13">
        <v>205837007331</v>
      </c>
      <c r="G19" s="14" t="s">
        <v>64</v>
      </c>
      <c r="H19" s="15">
        <v>8.0627779999999998</v>
      </c>
      <c r="I19" s="15">
        <v>-76.658889000000002</v>
      </c>
      <c r="J19" s="4" t="s">
        <v>21</v>
      </c>
      <c r="K19" s="16" t="s">
        <v>22</v>
      </c>
      <c r="L19" s="16" t="s">
        <v>22</v>
      </c>
      <c r="M19" s="16" t="s">
        <v>23</v>
      </c>
      <c r="N19" s="16" t="s">
        <v>23</v>
      </c>
      <c r="O19" s="16">
        <v>20</v>
      </c>
      <c r="P19" s="16" t="s">
        <v>24</v>
      </c>
      <c r="Q19" s="17" t="s">
        <v>25</v>
      </c>
    </row>
    <row r="20" spans="1:17" ht="14.25" hidden="1" customHeight="1">
      <c r="A20" s="11" t="s">
        <v>17</v>
      </c>
      <c r="B20" s="12">
        <v>5475</v>
      </c>
      <c r="C20" s="12" t="s">
        <v>18</v>
      </c>
      <c r="D20" s="13">
        <v>205475000332</v>
      </c>
      <c r="E20" s="14" t="s">
        <v>19</v>
      </c>
      <c r="F20" s="13">
        <v>205475000286</v>
      </c>
      <c r="G20" s="14" t="s">
        <v>65</v>
      </c>
      <c r="H20" s="15">
        <v>6.6872220000000002</v>
      </c>
      <c r="I20" s="15">
        <v>-76.611389000000003</v>
      </c>
      <c r="J20" s="4" t="s">
        <v>21</v>
      </c>
      <c r="K20" s="16" t="s">
        <v>22</v>
      </c>
      <c r="L20" s="16" t="s">
        <v>22</v>
      </c>
      <c r="M20" s="16" t="s">
        <v>23</v>
      </c>
      <c r="N20" s="16" t="s">
        <v>22</v>
      </c>
      <c r="O20" s="16">
        <v>21</v>
      </c>
      <c r="P20" s="16" t="s">
        <v>24</v>
      </c>
      <c r="Q20" s="17" t="s">
        <v>25</v>
      </c>
    </row>
    <row r="21" spans="1:17" ht="14.25" hidden="1" customHeight="1">
      <c r="A21" s="11" t="s">
        <v>17</v>
      </c>
      <c r="B21" s="12">
        <v>5234</v>
      </c>
      <c r="C21" s="12" t="s">
        <v>35</v>
      </c>
      <c r="D21" s="13">
        <v>405234002261</v>
      </c>
      <c r="E21" s="14" t="s">
        <v>36</v>
      </c>
      <c r="F21" s="13">
        <v>205234800061</v>
      </c>
      <c r="G21" s="14" t="s">
        <v>66</v>
      </c>
      <c r="H21" s="15">
        <v>7.0019100000000662</v>
      </c>
      <c r="I21" s="15">
        <v>-76.264679999999942</v>
      </c>
      <c r="J21" s="4" t="s">
        <v>21</v>
      </c>
      <c r="K21" s="16" t="s">
        <v>22</v>
      </c>
      <c r="L21" s="16" t="s">
        <v>22</v>
      </c>
      <c r="M21" s="16" t="s">
        <v>23</v>
      </c>
      <c r="N21" s="16" t="s">
        <v>22</v>
      </c>
      <c r="O21" s="16">
        <v>15</v>
      </c>
      <c r="P21" s="16" t="s">
        <v>24</v>
      </c>
      <c r="Q21" s="17"/>
    </row>
    <row r="22" spans="1:17" ht="14.25" hidden="1" customHeight="1">
      <c r="A22" s="11" t="s">
        <v>17</v>
      </c>
      <c r="B22" s="12">
        <v>5284</v>
      </c>
      <c r="C22" s="12" t="s">
        <v>29</v>
      </c>
      <c r="D22" s="13">
        <v>205284000162</v>
      </c>
      <c r="E22" s="14" t="s">
        <v>67</v>
      </c>
      <c r="F22" s="13">
        <v>205284001568</v>
      </c>
      <c r="G22" s="14" t="s">
        <v>68</v>
      </c>
      <c r="H22" s="15">
        <v>6.672041589</v>
      </c>
      <c r="I22" s="15">
        <v>-76.517162279999994</v>
      </c>
      <c r="J22" s="4" t="s">
        <v>21</v>
      </c>
      <c r="K22" s="16" t="s">
        <v>22</v>
      </c>
      <c r="L22" s="16" t="s">
        <v>23</v>
      </c>
      <c r="M22" s="16" t="s">
        <v>23</v>
      </c>
      <c r="N22" s="16" t="s">
        <v>22</v>
      </c>
      <c r="O22" s="16">
        <v>5</v>
      </c>
      <c r="P22" s="16" t="s">
        <v>24</v>
      </c>
      <c r="Q22" s="17"/>
    </row>
    <row r="23" spans="1:17" ht="14.25" hidden="1" customHeight="1">
      <c r="A23" s="11" t="s">
        <v>17</v>
      </c>
      <c r="B23" s="12">
        <v>5837</v>
      </c>
      <c r="C23" s="12" t="s">
        <v>38</v>
      </c>
      <c r="D23" s="13">
        <v>205837004889</v>
      </c>
      <c r="E23" s="14" t="s">
        <v>69</v>
      </c>
      <c r="F23" s="13">
        <v>405837004691</v>
      </c>
      <c r="G23" s="14" t="s">
        <v>70</v>
      </c>
      <c r="H23" s="15">
        <v>7.5163890000000002</v>
      </c>
      <c r="I23" s="15">
        <v>-76.709999999999994</v>
      </c>
      <c r="J23" s="4" t="s">
        <v>21</v>
      </c>
      <c r="K23" s="16" t="s">
        <v>22</v>
      </c>
      <c r="L23" s="16" t="s">
        <v>22</v>
      </c>
      <c r="M23" s="16" t="s">
        <v>23</v>
      </c>
      <c r="N23" s="16" t="s">
        <v>23</v>
      </c>
      <c r="O23" s="16">
        <v>13</v>
      </c>
      <c r="P23" s="16" t="s">
        <v>24</v>
      </c>
      <c r="Q23" s="17"/>
    </row>
    <row r="24" spans="1:17" ht="14.25" hidden="1" customHeight="1">
      <c r="A24" s="11" t="s">
        <v>17</v>
      </c>
      <c r="B24" s="12">
        <v>5837</v>
      </c>
      <c r="C24" s="12" t="s">
        <v>38</v>
      </c>
      <c r="D24" s="13">
        <v>205837005524</v>
      </c>
      <c r="E24" s="14" t="s">
        <v>71</v>
      </c>
      <c r="F24" s="13">
        <v>205837005907</v>
      </c>
      <c r="G24" s="14" t="s">
        <v>72</v>
      </c>
      <c r="H24" s="15">
        <v>7.9611109999999998</v>
      </c>
      <c r="I24" s="15">
        <v>-76.715277999999998</v>
      </c>
      <c r="J24" s="4" t="s">
        <v>21</v>
      </c>
      <c r="K24" s="16" t="s">
        <v>22</v>
      </c>
      <c r="L24" s="16" t="s">
        <v>22</v>
      </c>
      <c r="M24" s="16" t="s">
        <v>23</v>
      </c>
      <c r="N24" s="16" t="s">
        <v>23</v>
      </c>
      <c r="O24" s="16">
        <v>16</v>
      </c>
      <c r="P24" s="16" t="s">
        <v>24</v>
      </c>
      <c r="Q24" s="17"/>
    </row>
    <row r="25" spans="1:17" ht="14.25" hidden="1" customHeight="1">
      <c r="A25" s="11" t="s">
        <v>17</v>
      </c>
      <c r="B25" s="12">
        <v>5837</v>
      </c>
      <c r="C25" s="12" t="s">
        <v>38</v>
      </c>
      <c r="D25" s="13">
        <v>205837000492</v>
      </c>
      <c r="E25" s="14" t="s">
        <v>73</v>
      </c>
      <c r="F25" s="13">
        <v>205837006906</v>
      </c>
      <c r="G25" s="14" t="s">
        <v>74</v>
      </c>
      <c r="H25" s="15">
        <v>7.99</v>
      </c>
      <c r="I25" s="15">
        <v>-76.719722000000004</v>
      </c>
      <c r="J25" s="4" t="s">
        <v>21</v>
      </c>
      <c r="K25" s="16" t="s">
        <v>22</v>
      </c>
      <c r="L25" s="16" t="s">
        <v>22</v>
      </c>
      <c r="M25" s="16" t="s">
        <v>23</v>
      </c>
      <c r="N25" s="16" t="s">
        <v>23</v>
      </c>
      <c r="O25" s="16">
        <v>5</v>
      </c>
      <c r="P25" s="16" t="s">
        <v>24</v>
      </c>
      <c r="Q25" s="17"/>
    </row>
    <row r="26" spans="1:17" ht="14.25" hidden="1" customHeight="1">
      <c r="A26" s="11" t="s">
        <v>17</v>
      </c>
      <c r="B26" s="12">
        <v>5172</v>
      </c>
      <c r="C26" s="12" t="s">
        <v>75</v>
      </c>
      <c r="D26" s="13">
        <v>205172001484</v>
      </c>
      <c r="E26" s="14" t="s">
        <v>76</v>
      </c>
      <c r="F26" s="13">
        <v>205172001352</v>
      </c>
      <c r="G26" s="14" t="s">
        <v>77</v>
      </c>
      <c r="H26" s="15">
        <v>7.6316656439499999</v>
      </c>
      <c r="I26" s="15">
        <v>-76.639642126699897</v>
      </c>
      <c r="J26" s="4" t="s">
        <v>21</v>
      </c>
      <c r="K26" s="16" t="s">
        <v>22</v>
      </c>
      <c r="L26" s="16" t="s">
        <v>22</v>
      </c>
      <c r="M26" s="16" t="s">
        <v>23</v>
      </c>
      <c r="N26" s="16" t="s">
        <v>23</v>
      </c>
      <c r="O26" s="16">
        <v>13</v>
      </c>
      <c r="P26" s="16" t="s">
        <v>24</v>
      </c>
      <c r="Q26" s="17" t="s">
        <v>25</v>
      </c>
    </row>
    <row r="27" spans="1:17" ht="14.25" hidden="1" customHeight="1">
      <c r="A27" s="11" t="s">
        <v>17</v>
      </c>
      <c r="B27" s="12">
        <v>5490</v>
      </c>
      <c r="C27" s="12" t="s">
        <v>78</v>
      </c>
      <c r="D27" s="13">
        <v>205490001400</v>
      </c>
      <c r="E27" s="14" t="s">
        <v>79</v>
      </c>
      <c r="F27" s="13">
        <v>205490000420</v>
      </c>
      <c r="G27" s="14" t="s">
        <v>80</v>
      </c>
      <c r="H27" s="15">
        <v>8.3624749999999999</v>
      </c>
      <c r="I27" s="15">
        <v>-76.522812000000002</v>
      </c>
      <c r="J27" s="4" t="s">
        <v>21</v>
      </c>
      <c r="K27" s="16" t="s">
        <v>22</v>
      </c>
      <c r="L27" s="16" t="s">
        <v>22</v>
      </c>
      <c r="M27" s="16" t="s">
        <v>48</v>
      </c>
      <c r="N27" s="16" t="s">
        <v>23</v>
      </c>
      <c r="O27" s="16">
        <v>12</v>
      </c>
      <c r="P27" s="16" t="s">
        <v>24</v>
      </c>
      <c r="Q27" s="17"/>
    </row>
    <row r="28" spans="1:17" ht="14.25" hidden="1" customHeight="1">
      <c r="A28" s="11" t="s">
        <v>17</v>
      </c>
      <c r="B28" s="12">
        <v>5837</v>
      </c>
      <c r="C28" s="12" t="s">
        <v>38</v>
      </c>
      <c r="D28" s="13">
        <v>205837001880</v>
      </c>
      <c r="E28" s="14" t="s">
        <v>63</v>
      </c>
      <c r="F28" s="13">
        <v>205837006834</v>
      </c>
      <c r="G28" s="14" t="s">
        <v>81</v>
      </c>
      <c r="H28" s="15">
        <v>8.0647219999999997</v>
      </c>
      <c r="I28" s="15">
        <v>-76.659443999999993</v>
      </c>
      <c r="J28" s="4" t="s">
        <v>21</v>
      </c>
      <c r="K28" s="16" t="s">
        <v>22</v>
      </c>
      <c r="L28" s="16" t="s">
        <v>22</v>
      </c>
      <c r="M28" s="16" t="s">
        <v>23</v>
      </c>
      <c r="N28" s="16" t="s">
        <v>23</v>
      </c>
      <c r="O28" s="16">
        <v>13</v>
      </c>
      <c r="P28" s="16" t="s">
        <v>24</v>
      </c>
      <c r="Q28" s="17"/>
    </row>
    <row r="29" spans="1:17" ht="14.25" hidden="1" customHeight="1">
      <c r="A29" s="11" t="s">
        <v>17</v>
      </c>
      <c r="B29" s="12">
        <v>5837</v>
      </c>
      <c r="C29" s="12" t="s">
        <v>38</v>
      </c>
      <c r="D29" s="13">
        <v>205837005290</v>
      </c>
      <c r="E29" s="14" t="s">
        <v>82</v>
      </c>
      <c r="F29" s="13">
        <v>205837004391</v>
      </c>
      <c r="G29" s="14" t="s">
        <v>83</v>
      </c>
      <c r="H29" s="15">
        <v>7.99</v>
      </c>
      <c r="I29" s="15">
        <v>-76.719722000000004</v>
      </c>
      <c r="J29" s="4" t="s">
        <v>21</v>
      </c>
      <c r="K29" s="16" t="s">
        <v>22</v>
      </c>
      <c r="L29" s="16" t="s">
        <v>22</v>
      </c>
      <c r="M29" s="16" t="s">
        <v>48</v>
      </c>
      <c r="N29" s="16" t="s">
        <v>23</v>
      </c>
      <c r="O29" s="16">
        <v>13</v>
      </c>
      <c r="P29" s="16" t="s">
        <v>24</v>
      </c>
      <c r="Q29" s="17" t="s">
        <v>25</v>
      </c>
    </row>
    <row r="30" spans="1:17" ht="14.25" hidden="1" customHeight="1">
      <c r="A30" s="18" t="s">
        <v>17</v>
      </c>
      <c r="B30" s="19">
        <v>5895</v>
      </c>
      <c r="C30" s="20" t="s">
        <v>84</v>
      </c>
      <c r="D30" s="21">
        <v>205895001474</v>
      </c>
      <c r="E30" s="4" t="s">
        <v>85</v>
      </c>
      <c r="F30" s="21">
        <v>205895000702</v>
      </c>
      <c r="G30" s="4" t="s">
        <v>86</v>
      </c>
      <c r="H30" s="22">
        <v>7.4222169999999998</v>
      </c>
      <c r="I30" s="22">
        <v>-74.855306999999996</v>
      </c>
      <c r="J30" s="4" t="s">
        <v>87</v>
      </c>
      <c r="K30" s="16" t="s">
        <v>22</v>
      </c>
      <c r="L30" s="16" t="s">
        <v>22</v>
      </c>
      <c r="M30" s="16" t="s">
        <v>23</v>
      </c>
      <c r="N30" s="16" t="s">
        <v>23</v>
      </c>
      <c r="O30" s="16">
        <v>23</v>
      </c>
      <c r="P30" s="16" t="s">
        <v>24</v>
      </c>
      <c r="Q30" s="17" t="s">
        <v>25</v>
      </c>
    </row>
    <row r="31" spans="1:17" ht="14.25" hidden="1" customHeight="1">
      <c r="A31" s="18" t="s">
        <v>17</v>
      </c>
      <c r="B31" s="19">
        <v>5154</v>
      </c>
      <c r="C31" s="20" t="s">
        <v>88</v>
      </c>
      <c r="D31" s="21">
        <v>205154001299</v>
      </c>
      <c r="E31" s="4" t="s">
        <v>89</v>
      </c>
      <c r="F31" s="21">
        <v>205154001299</v>
      </c>
      <c r="G31" s="4" t="s">
        <v>89</v>
      </c>
      <c r="H31" s="22">
        <v>7.8650000000000002</v>
      </c>
      <c r="I31" s="22">
        <v>-75.032777999999993</v>
      </c>
      <c r="J31" s="4" t="s">
        <v>90</v>
      </c>
      <c r="K31" s="16" t="s">
        <v>22</v>
      </c>
      <c r="L31" s="16" t="s">
        <v>22</v>
      </c>
      <c r="M31" s="16" t="s">
        <v>48</v>
      </c>
      <c r="N31" s="16" t="s">
        <v>23</v>
      </c>
      <c r="O31" s="16">
        <v>66</v>
      </c>
      <c r="P31" s="16" t="s">
        <v>24</v>
      </c>
      <c r="Q31" s="17"/>
    </row>
    <row r="32" spans="1:17" ht="14.25" hidden="1" customHeight="1">
      <c r="A32" s="18" t="s">
        <v>17</v>
      </c>
      <c r="B32" s="19">
        <v>5736</v>
      </c>
      <c r="C32" s="20" t="s">
        <v>91</v>
      </c>
      <c r="D32" s="21">
        <v>105736000039</v>
      </c>
      <c r="E32" s="4" t="s">
        <v>92</v>
      </c>
      <c r="F32" s="21">
        <v>205736001641</v>
      </c>
      <c r="G32" s="4" t="s">
        <v>93</v>
      </c>
      <c r="H32" s="22">
        <v>7.0796396792299996</v>
      </c>
      <c r="I32" s="22">
        <v>-74.701591071500005</v>
      </c>
      <c r="J32" s="4" t="s">
        <v>90</v>
      </c>
      <c r="K32" s="16" t="s">
        <v>22</v>
      </c>
      <c r="L32" s="16" t="s">
        <v>22</v>
      </c>
      <c r="M32" s="16" t="s">
        <v>23</v>
      </c>
      <c r="N32" s="16" t="s">
        <v>23</v>
      </c>
      <c r="O32" s="16">
        <v>58</v>
      </c>
      <c r="P32" s="16" t="s">
        <v>24</v>
      </c>
      <c r="Q32" s="17"/>
    </row>
    <row r="33" spans="1:17" ht="14.25" hidden="1" customHeight="1">
      <c r="A33" s="23" t="s">
        <v>17</v>
      </c>
      <c r="B33" s="19">
        <v>5045</v>
      </c>
      <c r="C33" s="19" t="s">
        <v>94</v>
      </c>
      <c r="D33" s="24">
        <v>205045001319</v>
      </c>
      <c r="E33" s="14" t="s">
        <v>95</v>
      </c>
      <c r="F33" s="24">
        <v>205045010661</v>
      </c>
      <c r="G33" s="14" t="s">
        <v>96</v>
      </c>
      <c r="H33" s="22">
        <v>7.8782076810000001</v>
      </c>
      <c r="I33" s="22">
        <v>-76.607803809999993</v>
      </c>
      <c r="J33" s="4" t="s">
        <v>90</v>
      </c>
      <c r="K33" s="16" t="s">
        <v>22</v>
      </c>
      <c r="L33" s="16" t="s">
        <v>22</v>
      </c>
      <c r="M33" s="16" t="s">
        <v>23</v>
      </c>
      <c r="N33" s="16" t="s">
        <v>22</v>
      </c>
      <c r="O33" s="16">
        <v>61</v>
      </c>
      <c r="P33" s="16" t="s">
        <v>24</v>
      </c>
      <c r="Q33" s="17"/>
    </row>
    <row r="34" spans="1:17" ht="14.25" hidden="1" customHeight="1">
      <c r="A34" s="23" t="s">
        <v>17</v>
      </c>
      <c r="B34" s="19">
        <v>5649</v>
      </c>
      <c r="C34" s="19" t="s">
        <v>97</v>
      </c>
      <c r="D34" s="24">
        <v>205649000426</v>
      </c>
      <c r="E34" s="14" t="s">
        <v>98</v>
      </c>
      <c r="F34" s="24">
        <v>205649000426</v>
      </c>
      <c r="G34" s="14" t="s">
        <v>98</v>
      </c>
      <c r="H34" s="22">
        <v>6.2071113169999999</v>
      </c>
      <c r="I34" s="22">
        <v>-74.755276199999997</v>
      </c>
      <c r="J34" s="4" t="s">
        <v>90</v>
      </c>
      <c r="K34" s="16" t="s">
        <v>22</v>
      </c>
      <c r="L34" s="16" t="s">
        <v>23</v>
      </c>
      <c r="M34" s="16" t="s">
        <v>23</v>
      </c>
      <c r="N34" s="16" t="s">
        <v>23</v>
      </c>
      <c r="O34" s="16">
        <v>74</v>
      </c>
      <c r="P34" s="16" t="s">
        <v>24</v>
      </c>
      <c r="Q34" s="17"/>
    </row>
    <row r="35" spans="1:17" ht="14.25" hidden="1" customHeight="1">
      <c r="A35" s="23" t="s">
        <v>17</v>
      </c>
      <c r="B35" s="19">
        <v>5361</v>
      </c>
      <c r="C35" s="19" t="s">
        <v>51</v>
      </c>
      <c r="D35" s="24">
        <v>205361000324</v>
      </c>
      <c r="E35" s="14" t="s">
        <v>99</v>
      </c>
      <c r="F35" s="24">
        <v>205361000324</v>
      </c>
      <c r="G35" s="25" t="s">
        <v>99</v>
      </c>
      <c r="H35" s="22">
        <v>7.2436109999999996</v>
      </c>
      <c r="I35" s="22">
        <v>-75.777777999999998</v>
      </c>
      <c r="J35" s="4" t="s">
        <v>90</v>
      </c>
      <c r="K35" s="16" t="s">
        <v>22</v>
      </c>
      <c r="L35" s="16" t="s">
        <v>22</v>
      </c>
      <c r="M35" s="16" t="s">
        <v>23</v>
      </c>
      <c r="N35" s="16" t="s">
        <v>23</v>
      </c>
      <c r="O35" s="16">
        <v>93</v>
      </c>
      <c r="P35" s="16" t="s">
        <v>24</v>
      </c>
      <c r="Q35" s="17"/>
    </row>
    <row r="36" spans="1:17" ht="14.25" hidden="1" customHeight="1">
      <c r="A36" s="18" t="s">
        <v>17</v>
      </c>
      <c r="B36" s="19">
        <v>5440</v>
      </c>
      <c r="C36" s="20" t="s">
        <v>100</v>
      </c>
      <c r="D36" s="21">
        <v>105440000408</v>
      </c>
      <c r="E36" s="4" t="s">
        <v>101</v>
      </c>
      <c r="F36" s="21">
        <v>205440000607</v>
      </c>
      <c r="G36" s="4" t="s">
        <v>102</v>
      </c>
      <c r="H36" s="22">
        <v>6.1937484710000001</v>
      </c>
      <c r="I36" s="22">
        <v>-75.266115229999997</v>
      </c>
      <c r="J36" s="4" t="s">
        <v>90</v>
      </c>
      <c r="K36" s="16" t="s">
        <v>23</v>
      </c>
      <c r="L36" s="16" t="s">
        <v>23</v>
      </c>
      <c r="M36" s="16" t="s">
        <v>23</v>
      </c>
      <c r="N36" s="16" t="s">
        <v>23</v>
      </c>
      <c r="O36" s="16">
        <v>76</v>
      </c>
      <c r="P36" s="16" t="s">
        <v>24</v>
      </c>
      <c r="Q36" s="17"/>
    </row>
    <row r="37" spans="1:17" ht="14.25" hidden="1" customHeight="1">
      <c r="A37" s="23" t="s">
        <v>17</v>
      </c>
      <c r="B37" s="19">
        <v>5038</v>
      </c>
      <c r="C37" s="19" t="s">
        <v>103</v>
      </c>
      <c r="D37" s="24">
        <v>205038000439</v>
      </c>
      <c r="E37" s="14" t="s">
        <v>104</v>
      </c>
      <c r="F37" s="24">
        <v>205308000592</v>
      </c>
      <c r="G37" s="14" t="s">
        <v>105</v>
      </c>
      <c r="H37" s="22">
        <v>6.3380850000000004</v>
      </c>
      <c r="I37" s="22">
        <v>-75.441457999999997</v>
      </c>
      <c r="J37" s="4" t="s">
        <v>90</v>
      </c>
      <c r="K37" s="16" t="s">
        <v>22</v>
      </c>
      <c r="L37" s="16" t="s">
        <v>23</v>
      </c>
      <c r="M37" s="16" t="s">
        <v>23</v>
      </c>
      <c r="N37" s="16" t="s">
        <v>23</v>
      </c>
      <c r="O37" s="16">
        <v>58</v>
      </c>
      <c r="P37" s="16" t="s">
        <v>24</v>
      </c>
      <c r="Q37" s="17"/>
    </row>
    <row r="38" spans="1:17" ht="14.25" hidden="1" customHeight="1">
      <c r="A38" s="18" t="s">
        <v>17</v>
      </c>
      <c r="B38" s="19">
        <v>5093</v>
      </c>
      <c r="C38" s="20" t="s">
        <v>106</v>
      </c>
      <c r="D38" s="21">
        <v>205093000171</v>
      </c>
      <c r="E38" s="4" t="s">
        <v>107</v>
      </c>
      <c r="F38" s="21">
        <v>205093000308</v>
      </c>
      <c r="G38" s="4" t="s">
        <v>108</v>
      </c>
      <c r="H38" s="22">
        <v>6.2283330000000001</v>
      </c>
      <c r="I38" s="22">
        <v>-76.006111000000004</v>
      </c>
      <c r="J38" s="4" t="s">
        <v>90</v>
      </c>
      <c r="K38" s="16" t="s">
        <v>23</v>
      </c>
      <c r="L38" s="16" t="s">
        <v>23</v>
      </c>
      <c r="M38" s="16" t="s">
        <v>23</v>
      </c>
      <c r="N38" s="16" t="s">
        <v>23</v>
      </c>
      <c r="O38" s="16">
        <v>74</v>
      </c>
      <c r="P38" s="16" t="s">
        <v>24</v>
      </c>
      <c r="Q38" s="17"/>
    </row>
    <row r="39" spans="1:17" ht="14.25" hidden="1" customHeight="1">
      <c r="A39" s="18" t="s">
        <v>17</v>
      </c>
      <c r="B39" s="19">
        <v>5490</v>
      </c>
      <c r="C39" s="20" t="s">
        <v>78</v>
      </c>
      <c r="D39" s="21">
        <v>205490000462</v>
      </c>
      <c r="E39" s="4" t="s">
        <v>109</v>
      </c>
      <c r="F39" s="21">
        <v>205490000489</v>
      </c>
      <c r="G39" s="4" t="s">
        <v>110</v>
      </c>
      <c r="H39" s="22">
        <v>8.5436139119999996</v>
      </c>
      <c r="I39" s="22">
        <v>-76.739903209999994</v>
      </c>
      <c r="J39" s="4" t="s">
        <v>90</v>
      </c>
      <c r="K39" s="16" t="s">
        <v>22</v>
      </c>
      <c r="L39" s="16" t="s">
        <v>22</v>
      </c>
      <c r="M39" s="16" t="s">
        <v>23</v>
      </c>
      <c r="N39" s="16" t="s">
        <v>23</v>
      </c>
      <c r="O39" s="16">
        <v>79</v>
      </c>
      <c r="P39" s="16" t="s">
        <v>24</v>
      </c>
      <c r="Q39" s="17"/>
    </row>
    <row r="40" spans="1:17" ht="14.25" hidden="1" customHeight="1">
      <c r="A40" s="18" t="s">
        <v>17</v>
      </c>
      <c r="B40" s="19">
        <v>5837</v>
      </c>
      <c r="C40" s="20" t="s">
        <v>111</v>
      </c>
      <c r="D40" s="21">
        <v>205837000735</v>
      </c>
      <c r="E40" s="4" t="s">
        <v>112</v>
      </c>
      <c r="F40" s="21">
        <v>205665000258</v>
      </c>
      <c r="G40" s="4" t="s">
        <v>113</v>
      </c>
      <c r="H40" s="22">
        <v>7.9611109999999998</v>
      </c>
      <c r="I40" s="22">
        <v>-76.715277999999998</v>
      </c>
      <c r="J40" s="4" t="s">
        <v>90</v>
      </c>
      <c r="K40" s="16" t="s">
        <v>22</v>
      </c>
      <c r="L40" s="16" t="s">
        <v>22</v>
      </c>
      <c r="M40" s="16" t="s">
        <v>23</v>
      </c>
      <c r="N40" s="16" t="s">
        <v>23</v>
      </c>
      <c r="O40" s="16">
        <v>59</v>
      </c>
      <c r="P40" s="16" t="s">
        <v>24</v>
      </c>
      <c r="Q40" s="17" t="s">
        <v>25</v>
      </c>
    </row>
    <row r="41" spans="1:17" ht="14.25" hidden="1" customHeight="1">
      <c r="A41" s="23" t="s">
        <v>17</v>
      </c>
      <c r="B41" s="19">
        <v>5120</v>
      </c>
      <c r="C41" s="19" t="s">
        <v>114</v>
      </c>
      <c r="D41" s="24">
        <v>205120000391</v>
      </c>
      <c r="E41" s="25" t="s">
        <v>115</v>
      </c>
      <c r="F41" s="24">
        <v>205120000561</v>
      </c>
      <c r="G41" s="25" t="s">
        <v>116</v>
      </c>
      <c r="H41" s="22" t="s">
        <v>117</v>
      </c>
      <c r="I41" s="22" t="s">
        <v>118</v>
      </c>
      <c r="J41" s="4" t="s">
        <v>90</v>
      </c>
      <c r="K41" s="16" t="s">
        <v>22</v>
      </c>
      <c r="L41" s="16" t="s">
        <v>22</v>
      </c>
      <c r="M41" s="16" t="s">
        <v>23</v>
      </c>
      <c r="N41" s="16" t="s">
        <v>23</v>
      </c>
      <c r="O41" s="16">
        <v>64</v>
      </c>
      <c r="P41" s="16" t="s">
        <v>24</v>
      </c>
      <c r="Q41" s="17" t="s">
        <v>25</v>
      </c>
    </row>
    <row r="42" spans="1:17" ht="14.25" hidden="1" customHeight="1">
      <c r="A42" s="23" t="s">
        <v>17</v>
      </c>
      <c r="B42" s="19">
        <v>5490</v>
      </c>
      <c r="C42" s="19" t="s">
        <v>78</v>
      </c>
      <c r="D42" s="24">
        <v>205490000594</v>
      </c>
      <c r="E42" s="14" t="s">
        <v>119</v>
      </c>
      <c r="F42" s="24">
        <v>205490800035</v>
      </c>
      <c r="G42" s="25" t="s">
        <v>120</v>
      </c>
      <c r="H42" s="22" t="s">
        <v>121</v>
      </c>
      <c r="I42" s="22" t="s">
        <v>122</v>
      </c>
      <c r="J42" s="4" t="s">
        <v>90</v>
      </c>
      <c r="K42" s="16" t="s">
        <v>22</v>
      </c>
      <c r="L42" s="16" t="s">
        <v>22</v>
      </c>
      <c r="M42" s="16" t="s">
        <v>23</v>
      </c>
      <c r="N42" s="16" t="s">
        <v>23</v>
      </c>
      <c r="O42" s="16">
        <v>83</v>
      </c>
      <c r="P42" s="16" t="s">
        <v>24</v>
      </c>
      <c r="Q42" s="17"/>
    </row>
    <row r="43" spans="1:17" ht="14.25" hidden="1" customHeight="1">
      <c r="A43" s="23" t="s">
        <v>17</v>
      </c>
      <c r="B43" s="19">
        <v>5490</v>
      </c>
      <c r="C43" s="19" t="s">
        <v>78</v>
      </c>
      <c r="D43" s="24">
        <v>205490000900</v>
      </c>
      <c r="E43" s="14" t="s">
        <v>123</v>
      </c>
      <c r="F43" s="24">
        <v>205490000772</v>
      </c>
      <c r="G43" s="14" t="s">
        <v>124</v>
      </c>
      <c r="H43" s="22">
        <v>8.5733329999999999</v>
      </c>
      <c r="I43" s="22">
        <v>-76.605000000000004</v>
      </c>
      <c r="J43" s="4" t="s">
        <v>90</v>
      </c>
      <c r="K43" s="16" t="s">
        <v>22</v>
      </c>
      <c r="L43" s="16" t="s">
        <v>22</v>
      </c>
      <c r="M43" s="16" t="s">
        <v>23</v>
      </c>
      <c r="N43" s="16" t="s">
        <v>23</v>
      </c>
      <c r="O43" s="16">
        <v>71</v>
      </c>
      <c r="P43" s="16" t="s">
        <v>24</v>
      </c>
      <c r="Q43" s="17"/>
    </row>
    <row r="44" spans="1:17" ht="14.25" hidden="1" customHeight="1">
      <c r="A44" s="23" t="s">
        <v>17</v>
      </c>
      <c r="B44" s="19">
        <v>5604</v>
      </c>
      <c r="C44" s="19" t="s">
        <v>125</v>
      </c>
      <c r="D44" s="24">
        <v>205604000824</v>
      </c>
      <c r="E44" s="14" t="s">
        <v>126</v>
      </c>
      <c r="F44" s="24">
        <v>205604001634</v>
      </c>
      <c r="G44" s="25" t="s">
        <v>127</v>
      </c>
      <c r="H44" s="22">
        <v>6.7750906720000001</v>
      </c>
      <c r="I44" s="22">
        <v>-74.475551240000001</v>
      </c>
      <c r="J44" s="4" t="s">
        <v>90</v>
      </c>
      <c r="K44" s="16" t="s">
        <v>22</v>
      </c>
      <c r="L44" s="16" t="s">
        <v>22</v>
      </c>
      <c r="M44" s="16" t="s">
        <v>23</v>
      </c>
      <c r="N44" s="16" t="s">
        <v>23</v>
      </c>
      <c r="O44" s="16">
        <v>74</v>
      </c>
      <c r="P44" s="16" t="s">
        <v>24</v>
      </c>
      <c r="Q44" s="17"/>
    </row>
    <row r="45" spans="1:17" ht="14.25" hidden="1" customHeight="1">
      <c r="A45" s="23" t="s">
        <v>17</v>
      </c>
      <c r="B45" s="19">
        <v>5031</v>
      </c>
      <c r="C45" s="19" t="s">
        <v>128</v>
      </c>
      <c r="D45" s="24">
        <v>105031001583</v>
      </c>
      <c r="E45" s="25" t="s">
        <v>129</v>
      </c>
      <c r="F45" s="24">
        <v>205031800006</v>
      </c>
      <c r="G45" s="25" t="s">
        <v>130</v>
      </c>
      <c r="H45" s="22">
        <v>6.9123047263800004</v>
      </c>
      <c r="I45" s="22">
        <v>-75.082524278700006</v>
      </c>
      <c r="J45" s="4" t="s">
        <v>90</v>
      </c>
      <c r="K45" s="16" t="s">
        <v>22</v>
      </c>
      <c r="L45" s="16" t="s">
        <v>22</v>
      </c>
      <c r="M45" s="16" t="s">
        <v>23</v>
      </c>
      <c r="N45" s="16" t="s">
        <v>23</v>
      </c>
      <c r="O45" s="16">
        <v>62</v>
      </c>
      <c r="P45" s="16" t="s">
        <v>24</v>
      </c>
      <c r="Q45" s="17" t="s">
        <v>25</v>
      </c>
    </row>
    <row r="46" spans="1:17" ht="14.25" hidden="1" customHeight="1">
      <c r="A46" s="23" t="s">
        <v>17</v>
      </c>
      <c r="B46" s="19">
        <v>5642</v>
      </c>
      <c r="C46" s="19" t="s">
        <v>131</v>
      </c>
      <c r="D46" s="24">
        <v>205642000242</v>
      </c>
      <c r="E46" s="14" t="s">
        <v>132</v>
      </c>
      <c r="F46" s="24">
        <v>205642000056</v>
      </c>
      <c r="G46" s="25" t="s">
        <v>133</v>
      </c>
      <c r="H46" s="22">
        <v>5.9524999999999997</v>
      </c>
      <c r="I46" s="22">
        <v>-75.947778</v>
      </c>
      <c r="J46" s="4" t="s">
        <v>90</v>
      </c>
      <c r="K46" s="16" t="s">
        <v>22</v>
      </c>
      <c r="L46" s="16" t="s">
        <v>23</v>
      </c>
      <c r="M46" s="16" t="s">
        <v>23</v>
      </c>
      <c r="N46" s="16" t="s">
        <v>23</v>
      </c>
      <c r="O46" s="16">
        <v>75</v>
      </c>
      <c r="P46" s="16" t="s">
        <v>24</v>
      </c>
      <c r="Q46" s="17"/>
    </row>
    <row r="47" spans="1:17" ht="14.25" hidden="1" customHeight="1">
      <c r="A47" s="23" t="s">
        <v>17</v>
      </c>
      <c r="B47" s="19">
        <v>5642</v>
      </c>
      <c r="C47" s="19" t="s">
        <v>131</v>
      </c>
      <c r="D47" s="24">
        <v>205642000170</v>
      </c>
      <c r="E47" s="14" t="s">
        <v>134</v>
      </c>
      <c r="F47" s="24">
        <v>205642000161</v>
      </c>
      <c r="G47" s="14" t="s">
        <v>135</v>
      </c>
      <c r="H47" s="22">
        <v>6.0449999999999999</v>
      </c>
      <c r="I47" s="22">
        <v>-76.001110999999995</v>
      </c>
      <c r="J47" s="4" t="s">
        <v>90</v>
      </c>
      <c r="K47" s="16" t="s">
        <v>22</v>
      </c>
      <c r="L47" s="16" t="s">
        <v>23</v>
      </c>
      <c r="M47" s="16" t="s">
        <v>23</v>
      </c>
      <c r="N47" s="16" t="s">
        <v>23</v>
      </c>
      <c r="O47" s="16">
        <v>36</v>
      </c>
      <c r="P47" s="16" t="s">
        <v>24</v>
      </c>
      <c r="Q47" s="17"/>
    </row>
    <row r="48" spans="1:17" ht="14.25" hidden="1" customHeight="1">
      <c r="A48" s="23" t="s">
        <v>17</v>
      </c>
      <c r="B48" s="19">
        <v>5837</v>
      </c>
      <c r="C48" s="19" t="s">
        <v>38</v>
      </c>
      <c r="D48" s="24">
        <v>205837007063</v>
      </c>
      <c r="E48" s="14" t="s">
        <v>136</v>
      </c>
      <c r="F48" s="24">
        <v>205837800049</v>
      </c>
      <c r="G48" s="25" t="s">
        <v>137</v>
      </c>
      <c r="H48" s="22" t="s">
        <v>138</v>
      </c>
      <c r="I48" s="22" t="s">
        <v>139</v>
      </c>
      <c r="J48" s="4" t="s">
        <v>90</v>
      </c>
      <c r="K48" s="16" t="s">
        <v>22</v>
      </c>
      <c r="L48" s="16" t="s">
        <v>22</v>
      </c>
      <c r="M48" s="16" t="s">
        <v>23</v>
      </c>
      <c r="N48" s="16" t="s">
        <v>22</v>
      </c>
      <c r="O48" s="16">
        <v>77</v>
      </c>
      <c r="P48" s="16" t="s">
        <v>24</v>
      </c>
      <c r="Q48" s="17" t="s">
        <v>25</v>
      </c>
    </row>
    <row r="49" spans="1:17" ht="14.25" hidden="1" customHeight="1">
      <c r="A49" s="23" t="s">
        <v>17</v>
      </c>
      <c r="B49" s="19">
        <v>5837</v>
      </c>
      <c r="C49" s="19" t="s">
        <v>38</v>
      </c>
      <c r="D49" s="24">
        <v>205837005290</v>
      </c>
      <c r="E49" s="14" t="s">
        <v>140</v>
      </c>
      <c r="F49" s="24">
        <v>205837005311</v>
      </c>
      <c r="G49" s="25" t="s">
        <v>141</v>
      </c>
      <c r="H49" s="22">
        <v>7.9611109999999998</v>
      </c>
      <c r="I49" s="22">
        <v>-76.715277999999998</v>
      </c>
      <c r="J49" s="4" t="s">
        <v>90</v>
      </c>
      <c r="K49" s="16" t="s">
        <v>22</v>
      </c>
      <c r="L49" s="16" t="s">
        <v>22</v>
      </c>
      <c r="M49" s="16" t="s">
        <v>48</v>
      </c>
      <c r="N49" s="16" t="s">
        <v>23</v>
      </c>
      <c r="O49" s="16">
        <v>67</v>
      </c>
      <c r="P49" s="16" t="s">
        <v>24</v>
      </c>
      <c r="Q49" s="17"/>
    </row>
    <row r="50" spans="1:17" ht="14.25" hidden="1" customHeight="1">
      <c r="A50" s="23" t="s">
        <v>17</v>
      </c>
      <c r="B50" s="19">
        <v>5885</v>
      </c>
      <c r="C50" s="19" t="s">
        <v>142</v>
      </c>
      <c r="D50" s="24">
        <v>105885000025</v>
      </c>
      <c r="E50" s="14" t="s">
        <v>143</v>
      </c>
      <c r="F50" s="24">
        <v>205885000518</v>
      </c>
      <c r="G50" s="25" t="s">
        <v>144</v>
      </c>
      <c r="H50" s="22">
        <v>6.7358492979999998</v>
      </c>
      <c r="I50" s="22">
        <v>-74.610926109999994</v>
      </c>
      <c r="J50" s="4" t="s">
        <v>90</v>
      </c>
      <c r="K50" s="16" t="s">
        <v>22</v>
      </c>
      <c r="L50" s="16" t="s">
        <v>23</v>
      </c>
      <c r="M50" s="16" t="s">
        <v>23</v>
      </c>
      <c r="N50" s="16" t="s">
        <v>23</v>
      </c>
      <c r="O50" s="16">
        <v>55</v>
      </c>
      <c r="P50" s="16" t="s">
        <v>24</v>
      </c>
      <c r="Q50" s="17"/>
    </row>
    <row r="51" spans="1:17" ht="14.25" hidden="1" customHeight="1">
      <c r="A51" s="23" t="s">
        <v>17</v>
      </c>
      <c r="B51" s="19">
        <v>5893</v>
      </c>
      <c r="C51" s="19" t="s">
        <v>145</v>
      </c>
      <c r="D51" s="24">
        <v>205893000306</v>
      </c>
      <c r="E51" s="14" t="s">
        <v>146</v>
      </c>
      <c r="F51" s="24">
        <v>205893001523</v>
      </c>
      <c r="G51" s="14" t="s">
        <v>147</v>
      </c>
      <c r="H51" s="22">
        <v>7.0033269389999999</v>
      </c>
      <c r="I51" s="22">
        <v>-74.212925960000007</v>
      </c>
      <c r="J51" s="4" t="s">
        <v>90</v>
      </c>
      <c r="K51" s="16" t="s">
        <v>22</v>
      </c>
      <c r="L51" s="16" t="s">
        <v>22</v>
      </c>
      <c r="M51" s="16" t="s">
        <v>23</v>
      </c>
      <c r="N51" s="16" t="s">
        <v>23</v>
      </c>
      <c r="O51" s="16">
        <v>63</v>
      </c>
      <c r="P51" s="16" t="s">
        <v>24</v>
      </c>
      <c r="Q51" s="17" t="s">
        <v>25</v>
      </c>
    </row>
    <row r="52" spans="1:17" ht="14.25" hidden="1" customHeight="1">
      <c r="A52" s="11" t="s">
        <v>148</v>
      </c>
      <c r="B52" s="12">
        <v>81065</v>
      </c>
      <c r="C52" s="12" t="s">
        <v>149</v>
      </c>
      <c r="D52" s="13">
        <v>281065000040</v>
      </c>
      <c r="E52" s="14" t="s">
        <v>150</v>
      </c>
      <c r="F52" s="13">
        <v>281065000830</v>
      </c>
      <c r="G52" s="14" t="s">
        <v>151</v>
      </c>
      <c r="H52" s="15">
        <v>7.020556</v>
      </c>
      <c r="I52" s="15">
        <v>-71.422777999999994</v>
      </c>
      <c r="J52" s="4" t="s">
        <v>21</v>
      </c>
      <c r="K52" s="16" t="s">
        <v>22</v>
      </c>
      <c r="L52" s="16" t="s">
        <v>22</v>
      </c>
      <c r="M52" s="16" t="s">
        <v>23</v>
      </c>
      <c r="N52" s="16" t="s">
        <v>23</v>
      </c>
      <c r="O52" s="16">
        <v>33</v>
      </c>
      <c r="P52" s="16" t="s">
        <v>24</v>
      </c>
      <c r="Q52" s="17"/>
    </row>
    <row r="53" spans="1:17" ht="14.25" hidden="1" customHeight="1">
      <c r="A53" s="11" t="s">
        <v>148</v>
      </c>
      <c r="B53" s="12">
        <v>81794</v>
      </c>
      <c r="C53" s="12" t="s">
        <v>152</v>
      </c>
      <c r="D53" s="13">
        <v>281794004462</v>
      </c>
      <c r="E53" s="14" t="s">
        <v>153</v>
      </c>
      <c r="F53" s="13">
        <v>281794004322</v>
      </c>
      <c r="G53" s="14" t="s">
        <v>154</v>
      </c>
      <c r="H53" s="15">
        <v>6.5472599999999996</v>
      </c>
      <c r="I53" s="15">
        <v>-71.299959000000001</v>
      </c>
      <c r="J53" s="4" t="s">
        <v>21</v>
      </c>
      <c r="K53" s="16" t="s">
        <v>22</v>
      </c>
      <c r="L53" s="16" t="s">
        <v>22</v>
      </c>
      <c r="M53" s="16" t="s">
        <v>23</v>
      </c>
      <c r="N53" s="16" t="s">
        <v>23</v>
      </c>
      <c r="O53" s="16">
        <v>12</v>
      </c>
      <c r="P53" s="16" t="s">
        <v>24</v>
      </c>
      <c r="Q53" s="17"/>
    </row>
    <row r="54" spans="1:17" ht="14.25" hidden="1" customHeight="1">
      <c r="A54" s="11" t="s">
        <v>148</v>
      </c>
      <c r="B54" s="12">
        <v>81065</v>
      </c>
      <c r="C54" s="12" t="s">
        <v>149</v>
      </c>
      <c r="D54" s="13">
        <v>281065000627</v>
      </c>
      <c r="E54" s="14" t="s">
        <v>155</v>
      </c>
      <c r="F54" s="13">
        <v>281065002115</v>
      </c>
      <c r="G54" s="14" t="s">
        <v>156</v>
      </c>
      <c r="H54" s="15">
        <v>6.7993381320999999</v>
      </c>
      <c r="I54" s="15">
        <v>-71.298264376199896</v>
      </c>
      <c r="J54" s="4" t="s">
        <v>21</v>
      </c>
      <c r="K54" s="16" t="s">
        <v>22</v>
      </c>
      <c r="L54" s="16" t="s">
        <v>22</v>
      </c>
      <c r="M54" s="16" t="s">
        <v>23</v>
      </c>
      <c r="N54" s="16" t="s">
        <v>23</v>
      </c>
      <c r="O54" s="16">
        <v>15</v>
      </c>
      <c r="P54" s="16" t="s">
        <v>24</v>
      </c>
      <c r="Q54" s="17"/>
    </row>
    <row r="55" spans="1:17" ht="14.25" hidden="1" customHeight="1">
      <c r="A55" s="11" t="s">
        <v>148</v>
      </c>
      <c r="B55" s="12">
        <v>81794</v>
      </c>
      <c r="C55" s="12" t="s">
        <v>152</v>
      </c>
      <c r="D55" s="13">
        <v>281794004802</v>
      </c>
      <c r="E55" s="14" t="s">
        <v>157</v>
      </c>
      <c r="F55" s="13">
        <v>281794004985</v>
      </c>
      <c r="G55" s="14" t="s">
        <v>158</v>
      </c>
      <c r="H55" s="15">
        <v>6.5552780000000004</v>
      </c>
      <c r="I55" s="15">
        <v>-71.889167</v>
      </c>
      <c r="J55" s="4" t="s">
        <v>21</v>
      </c>
      <c r="K55" s="16" t="s">
        <v>22</v>
      </c>
      <c r="L55" s="16" t="s">
        <v>22</v>
      </c>
      <c r="M55" s="16" t="s">
        <v>23</v>
      </c>
      <c r="N55" s="16" t="s">
        <v>23</v>
      </c>
      <c r="O55" s="16">
        <v>20</v>
      </c>
      <c r="P55" s="16" t="s">
        <v>24</v>
      </c>
      <c r="Q55" s="17"/>
    </row>
    <row r="56" spans="1:17" ht="14.25" hidden="1" customHeight="1">
      <c r="A56" s="11" t="s">
        <v>148</v>
      </c>
      <c r="B56" s="12">
        <v>81001</v>
      </c>
      <c r="C56" s="12" t="s">
        <v>148</v>
      </c>
      <c r="D56" s="13">
        <v>281001003398</v>
      </c>
      <c r="E56" s="14" t="s">
        <v>159</v>
      </c>
      <c r="F56" s="13">
        <v>281001003240</v>
      </c>
      <c r="G56" s="14" t="s">
        <v>160</v>
      </c>
      <c r="H56" s="15">
        <v>6.7962809056699998</v>
      </c>
      <c r="I56" s="15">
        <v>-70.509201990999898</v>
      </c>
      <c r="J56" s="4" t="s">
        <v>21</v>
      </c>
      <c r="K56" s="16" t="s">
        <v>22</v>
      </c>
      <c r="L56" s="16" t="s">
        <v>23</v>
      </c>
      <c r="M56" s="16" t="s">
        <v>23</v>
      </c>
      <c r="N56" s="16" t="s">
        <v>23</v>
      </c>
      <c r="O56" s="16">
        <v>14</v>
      </c>
      <c r="P56" s="16" t="s">
        <v>24</v>
      </c>
      <c r="Q56" s="17"/>
    </row>
    <row r="57" spans="1:17" ht="14.25" hidden="1" customHeight="1">
      <c r="A57" s="11" t="s">
        <v>148</v>
      </c>
      <c r="B57" s="12">
        <v>81794</v>
      </c>
      <c r="C57" s="12" t="s">
        <v>152</v>
      </c>
      <c r="D57" s="13">
        <v>281794004462</v>
      </c>
      <c r="E57" s="14" t="s">
        <v>153</v>
      </c>
      <c r="F57" s="13">
        <v>281794004268</v>
      </c>
      <c r="G57" s="14" t="s">
        <v>161</v>
      </c>
      <c r="H57" s="15">
        <v>6.4730559999999997</v>
      </c>
      <c r="I57" s="15">
        <v>-71.759444000000002</v>
      </c>
      <c r="J57" s="4" t="s">
        <v>21</v>
      </c>
      <c r="K57" s="16" t="s">
        <v>22</v>
      </c>
      <c r="L57" s="16" t="s">
        <v>22</v>
      </c>
      <c r="M57" s="16" t="s">
        <v>23</v>
      </c>
      <c r="N57" s="16" t="s">
        <v>23</v>
      </c>
      <c r="O57" s="16">
        <v>14</v>
      </c>
      <c r="P57" s="16" t="s">
        <v>24</v>
      </c>
      <c r="Q57" s="17"/>
    </row>
    <row r="58" spans="1:17" ht="14.25" hidden="1" customHeight="1">
      <c r="A58" s="11" t="s">
        <v>148</v>
      </c>
      <c r="B58" s="12">
        <v>81065</v>
      </c>
      <c r="C58" s="12" t="s">
        <v>149</v>
      </c>
      <c r="D58" s="13">
        <v>281065000040</v>
      </c>
      <c r="E58" s="14" t="s">
        <v>150</v>
      </c>
      <c r="F58" s="13">
        <v>281065001640</v>
      </c>
      <c r="G58" s="14" t="s">
        <v>162</v>
      </c>
      <c r="H58" s="15">
        <v>7.020556</v>
      </c>
      <c r="I58" s="15">
        <v>-71.422777999999994</v>
      </c>
      <c r="J58" s="4" t="s">
        <v>21</v>
      </c>
      <c r="K58" s="16" t="s">
        <v>22</v>
      </c>
      <c r="L58" s="16" t="s">
        <v>22</v>
      </c>
      <c r="M58" s="16" t="s">
        <v>23</v>
      </c>
      <c r="N58" s="16" t="s">
        <v>23</v>
      </c>
      <c r="O58" s="16">
        <v>11</v>
      </c>
      <c r="P58" s="16" t="s">
        <v>24</v>
      </c>
      <c r="Q58" s="17"/>
    </row>
    <row r="59" spans="1:17" ht="14.25" hidden="1" customHeight="1">
      <c r="A59" s="11" t="s">
        <v>163</v>
      </c>
      <c r="B59" s="12">
        <v>81220</v>
      </c>
      <c r="C59" s="12" t="s">
        <v>164</v>
      </c>
      <c r="D59" s="13">
        <v>181220000014</v>
      </c>
      <c r="E59" s="14" t="s">
        <v>165</v>
      </c>
      <c r="F59" s="13">
        <v>281220000451</v>
      </c>
      <c r="G59" s="14" t="s">
        <v>166</v>
      </c>
      <c r="H59" s="15">
        <v>6.3467187785099997</v>
      </c>
      <c r="I59" s="15">
        <v>-70.0698292517</v>
      </c>
      <c r="J59" s="4" t="s">
        <v>21</v>
      </c>
      <c r="K59" s="16" t="s">
        <v>22</v>
      </c>
      <c r="L59" s="16" t="s">
        <v>23</v>
      </c>
      <c r="M59" s="16" t="s">
        <v>23</v>
      </c>
      <c r="N59" s="16" t="s">
        <v>23</v>
      </c>
      <c r="O59" s="16">
        <v>20</v>
      </c>
      <c r="P59" s="16" t="s">
        <v>24</v>
      </c>
      <c r="Q59" s="17"/>
    </row>
    <row r="60" spans="1:17" ht="14.25" hidden="1" customHeight="1">
      <c r="A60" s="11" t="s">
        <v>148</v>
      </c>
      <c r="B60" s="12">
        <v>81001</v>
      </c>
      <c r="C60" s="12" t="s">
        <v>148</v>
      </c>
      <c r="D60" s="13">
        <v>281001002499</v>
      </c>
      <c r="E60" s="14" t="s">
        <v>167</v>
      </c>
      <c r="F60" s="13">
        <v>281001002561</v>
      </c>
      <c r="G60" s="14" t="s">
        <v>168</v>
      </c>
      <c r="H60" s="15">
        <v>7.0694439999999998</v>
      </c>
      <c r="I60" s="15">
        <v>-70.578333000000001</v>
      </c>
      <c r="J60" s="4" t="s">
        <v>21</v>
      </c>
      <c r="K60" s="16" t="s">
        <v>22</v>
      </c>
      <c r="L60" s="16" t="s">
        <v>23</v>
      </c>
      <c r="M60" s="16" t="s">
        <v>23</v>
      </c>
      <c r="N60" s="16" t="s">
        <v>23</v>
      </c>
      <c r="O60" s="16">
        <v>21</v>
      </c>
      <c r="P60" s="16" t="s">
        <v>24</v>
      </c>
      <c r="Q60" s="17"/>
    </row>
    <row r="61" spans="1:17" ht="14.25" hidden="1" customHeight="1">
      <c r="A61" s="11" t="s">
        <v>148</v>
      </c>
      <c r="B61" s="12">
        <v>81065</v>
      </c>
      <c r="C61" s="12" t="s">
        <v>149</v>
      </c>
      <c r="D61" s="13">
        <v>281065000040</v>
      </c>
      <c r="E61" s="14" t="s">
        <v>150</v>
      </c>
      <c r="F61" s="13">
        <v>281065002166</v>
      </c>
      <c r="G61" s="14" t="s">
        <v>169</v>
      </c>
      <c r="H61" s="15">
        <v>7.020556</v>
      </c>
      <c r="I61" s="15">
        <v>-71.422777999999994</v>
      </c>
      <c r="J61" s="4" t="s">
        <v>21</v>
      </c>
      <c r="K61" s="16" t="s">
        <v>22</v>
      </c>
      <c r="L61" s="16" t="s">
        <v>22</v>
      </c>
      <c r="M61" s="16" t="s">
        <v>23</v>
      </c>
      <c r="N61" s="16" t="s">
        <v>23</v>
      </c>
      <c r="O61" s="16">
        <v>16</v>
      </c>
      <c r="P61" s="16" t="s">
        <v>24</v>
      </c>
      <c r="Q61" s="17"/>
    </row>
    <row r="62" spans="1:17" ht="14.25" hidden="1" customHeight="1">
      <c r="A62" s="11" t="s">
        <v>163</v>
      </c>
      <c r="B62" s="12">
        <v>81220</v>
      </c>
      <c r="C62" s="12" t="s">
        <v>164</v>
      </c>
      <c r="D62" s="13">
        <v>181220000014</v>
      </c>
      <c r="E62" s="14" t="s">
        <v>165</v>
      </c>
      <c r="F62" s="13">
        <v>281220000426</v>
      </c>
      <c r="G62" s="14" t="s">
        <v>170</v>
      </c>
      <c r="H62" s="15">
        <v>6.3467187785099997</v>
      </c>
      <c r="I62" s="15">
        <v>-70.0698292517</v>
      </c>
      <c r="J62" s="4" t="s">
        <v>21</v>
      </c>
      <c r="K62" s="16" t="s">
        <v>22</v>
      </c>
      <c r="L62" s="16" t="s">
        <v>23</v>
      </c>
      <c r="M62" s="16" t="s">
        <v>23</v>
      </c>
      <c r="N62" s="16" t="s">
        <v>23</v>
      </c>
      <c r="O62" s="16">
        <v>12</v>
      </c>
      <c r="P62" s="16" t="s">
        <v>24</v>
      </c>
      <c r="Q62" s="17"/>
    </row>
    <row r="63" spans="1:17" ht="14.25" hidden="1" customHeight="1">
      <c r="A63" s="11" t="s">
        <v>148</v>
      </c>
      <c r="B63" s="12">
        <v>81794</v>
      </c>
      <c r="C63" s="12" t="s">
        <v>152</v>
      </c>
      <c r="D63" s="13">
        <v>281794004462</v>
      </c>
      <c r="E63" s="14" t="s">
        <v>153</v>
      </c>
      <c r="F63" s="13">
        <v>281794005019</v>
      </c>
      <c r="G63" s="14" t="s">
        <v>171</v>
      </c>
      <c r="H63" s="15">
        <v>6.5552780000000004</v>
      </c>
      <c r="I63" s="15">
        <v>-71.889167</v>
      </c>
      <c r="J63" s="4" t="s">
        <v>21</v>
      </c>
      <c r="K63" s="16" t="s">
        <v>22</v>
      </c>
      <c r="L63" s="16" t="s">
        <v>22</v>
      </c>
      <c r="M63" s="16" t="s">
        <v>23</v>
      </c>
      <c r="N63" s="16" t="s">
        <v>23</v>
      </c>
      <c r="O63" s="16">
        <v>11</v>
      </c>
      <c r="P63" s="16" t="s">
        <v>24</v>
      </c>
      <c r="Q63" s="17"/>
    </row>
    <row r="64" spans="1:17" ht="14.25" hidden="1" customHeight="1">
      <c r="A64" s="11" t="s">
        <v>148</v>
      </c>
      <c r="B64" s="12">
        <v>81001</v>
      </c>
      <c r="C64" s="12" t="s">
        <v>148</v>
      </c>
      <c r="D64" s="13">
        <v>281001000348</v>
      </c>
      <c r="E64" s="14" t="s">
        <v>172</v>
      </c>
      <c r="F64" s="13">
        <v>281001000968</v>
      </c>
      <c r="G64" s="14" t="s">
        <v>173</v>
      </c>
      <c r="H64" s="15">
        <v>7.0855560000000004</v>
      </c>
      <c r="I64" s="15">
        <v>-70.756111000000004</v>
      </c>
      <c r="J64" s="4" t="s">
        <v>21</v>
      </c>
      <c r="K64" s="16" t="s">
        <v>22</v>
      </c>
      <c r="L64" s="16" t="s">
        <v>23</v>
      </c>
      <c r="M64" s="16" t="s">
        <v>23</v>
      </c>
      <c r="N64" s="16" t="s">
        <v>23</v>
      </c>
      <c r="O64" s="16">
        <v>13</v>
      </c>
      <c r="P64" s="16" t="s">
        <v>24</v>
      </c>
      <c r="Q64" s="17"/>
    </row>
    <row r="65" spans="1:17" ht="14.25" hidden="1" customHeight="1">
      <c r="A65" s="11" t="s">
        <v>148</v>
      </c>
      <c r="B65" s="12">
        <v>81220</v>
      </c>
      <c r="C65" s="12" t="s">
        <v>164</v>
      </c>
      <c r="D65" s="13">
        <v>181220000014</v>
      </c>
      <c r="E65" s="14" t="s">
        <v>165</v>
      </c>
      <c r="F65" s="13">
        <v>281220000400</v>
      </c>
      <c r="G65" s="14" t="s">
        <v>174</v>
      </c>
      <c r="H65" s="15">
        <v>6.799722</v>
      </c>
      <c r="I65" s="15">
        <v>-71.286389</v>
      </c>
      <c r="J65" s="4" t="s">
        <v>21</v>
      </c>
      <c r="K65" s="16" t="s">
        <v>22</v>
      </c>
      <c r="L65" s="16" t="s">
        <v>23</v>
      </c>
      <c r="M65" s="16" t="s">
        <v>23</v>
      </c>
      <c r="N65" s="16" t="s">
        <v>23</v>
      </c>
      <c r="O65" s="16">
        <v>20</v>
      </c>
      <c r="P65" s="16" t="s">
        <v>24</v>
      </c>
      <c r="Q65" s="17"/>
    </row>
    <row r="66" spans="1:17" ht="14.25" hidden="1" customHeight="1">
      <c r="A66" s="11" t="s">
        <v>148</v>
      </c>
      <c r="B66" s="12">
        <v>81065</v>
      </c>
      <c r="C66" s="12" t="s">
        <v>149</v>
      </c>
      <c r="D66" s="13">
        <v>281065000627</v>
      </c>
      <c r="E66" s="14" t="s">
        <v>155</v>
      </c>
      <c r="F66" s="13">
        <v>281065001844</v>
      </c>
      <c r="G66" s="14" t="s">
        <v>175</v>
      </c>
      <c r="H66" s="15">
        <v>6.7993381320999999</v>
      </c>
      <c r="I66" s="15">
        <v>-71.298264376199896</v>
      </c>
      <c r="J66" s="4" t="s">
        <v>21</v>
      </c>
      <c r="K66" s="16" t="s">
        <v>22</v>
      </c>
      <c r="L66" s="16" t="s">
        <v>22</v>
      </c>
      <c r="M66" s="16" t="s">
        <v>23</v>
      </c>
      <c r="N66" s="16" t="s">
        <v>23</v>
      </c>
      <c r="O66" s="16">
        <v>13</v>
      </c>
      <c r="P66" s="16" t="s">
        <v>24</v>
      </c>
      <c r="Q66" s="17"/>
    </row>
    <row r="67" spans="1:17" ht="14.25" hidden="1" customHeight="1">
      <c r="A67" s="11" t="s">
        <v>148</v>
      </c>
      <c r="B67" s="12">
        <v>81001</v>
      </c>
      <c r="C67" s="12" t="s">
        <v>148</v>
      </c>
      <c r="D67" s="13">
        <v>281001003398</v>
      </c>
      <c r="E67" s="14" t="s">
        <v>159</v>
      </c>
      <c r="F67" s="13">
        <v>281001800042</v>
      </c>
      <c r="G67" s="14" t="s">
        <v>176</v>
      </c>
      <c r="H67" s="15">
        <v>6.7962809056699998</v>
      </c>
      <c r="I67" s="15">
        <v>-70.509201990999898</v>
      </c>
      <c r="J67" s="4" t="s">
        <v>21</v>
      </c>
      <c r="K67" s="16" t="s">
        <v>22</v>
      </c>
      <c r="L67" s="16" t="s">
        <v>23</v>
      </c>
      <c r="M67" s="16" t="s">
        <v>23</v>
      </c>
      <c r="N67" s="16" t="s">
        <v>22</v>
      </c>
      <c r="O67" s="16">
        <v>12</v>
      </c>
      <c r="P67" s="16" t="s">
        <v>24</v>
      </c>
      <c r="Q67" s="17"/>
    </row>
    <row r="68" spans="1:17" ht="14.25" hidden="1" customHeight="1">
      <c r="A68" s="11" t="s">
        <v>148</v>
      </c>
      <c r="B68" s="12">
        <v>81001</v>
      </c>
      <c r="C68" s="12" t="s">
        <v>148</v>
      </c>
      <c r="D68" s="13">
        <v>281001000348</v>
      </c>
      <c r="E68" s="14" t="s">
        <v>172</v>
      </c>
      <c r="F68" s="13">
        <v>281001000828</v>
      </c>
      <c r="G68" s="14" t="s">
        <v>177</v>
      </c>
      <c r="H68" s="15">
        <v>7.0813889999999997</v>
      </c>
      <c r="I68" s="15">
        <v>-70.757221999999999</v>
      </c>
      <c r="J68" s="4" t="s">
        <v>21</v>
      </c>
      <c r="K68" s="16" t="s">
        <v>22</v>
      </c>
      <c r="L68" s="16" t="s">
        <v>23</v>
      </c>
      <c r="M68" s="16" t="s">
        <v>23</v>
      </c>
      <c r="N68" s="16" t="s">
        <v>23</v>
      </c>
      <c r="O68" s="16">
        <v>13</v>
      </c>
      <c r="P68" s="16" t="s">
        <v>24</v>
      </c>
      <c r="Q68" s="17"/>
    </row>
    <row r="69" spans="1:17" ht="14.25" hidden="1" customHeight="1">
      <c r="A69" s="11" t="s">
        <v>148</v>
      </c>
      <c r="B69" s="12">
        <v>81794</v>
      </c>
      <c r="C69" s="12" t="s">
        <v>152</v>
      </c>
      <c r="D69" s="13">
        <v>281794004802</v>
      </c>
      <c r="E69" s="14" t="s">
        <v>157</v>
      </c>
      <c r="F69" s="13">
        <v>281794005272</v>
      </c>
      <c r="G69" s="14" t="s">
        <v>178</v>
      </c>
      <c r="H69" s="15">
        <v>6.5552780000000004</v>
      </c>
      <c r="I69" s="15">
        <v>-71.889167</v>
      </c>
      <c r="J69" s="4" t="s">
        <v>21</v>
      </c>
      <c r="K69" s="16" t="s">
        <v>22</v>
      </c>
      <c r="L69" s="16" t="s">
        <v>22</v>
      </c>
      <c r="M69" s="16" t="s">
        <v>23</v>
      </c>
      <c r="N69" s="16" t="s">
        <v>23</v>
      </c>
      <c r="O69" s="16">
        <v>10</v>
      </c>
      <c r="P69" s="16" t="s">
        <v>24</v>
      </c>
      <c r="Q69" s="17"/>
    </row>
    <row r="70" spans="1:17" ht="14.25" hidden="1" customHeight="1">
      <c r="A70" s="11" t="s">
        <v>148</v>
      </c>
      <c r="B70" s="12">
        <v>81794</v>
      </c>
      <c r="C70" s="12" t="s">
        <v>152</v>
      </c>
      <c r="D70" s="13">
        <v>281794000122</v>
      </c>
      <c r="E70" s="14" t="s">
        <v>179</v>
      </c>
      <c r="F70" s="13">
        <v>281794001340</v>
      </c>
      <c r="G70" s="14" t="s">
        <v>180</v>
      </c>
      <c r="H70" s="15">
        <v>6.5444440000000004</v>
      </c>
      <c r="I70" s="15">
        <v>-71.870555999999993</v>
      </c>
      <c r="J70" s="4" t="s">
        <v>21</v>
      </c>
      <c r="K70" s="16" t="s">
        <v>22</v>
      </c>
      <c r="L70" s="16" t="s">
        <v>22</v>
      </c>
      <c r="M70" s="16" t="s">
        <v>23</v>
      </c>
      <c r="N70" s="16" t="s">
        <v>23</v>
      </c>
      <c r="O70" s="16">
        <v>7</v>
      </c>
      <c r="P70" s="16" t="s">
        <v>24</v>
      </c>
      <c r="Q70" s="17"/>
    </row>
    <row r="71" spans="1:17" ht="14.25" hidden="1" customHeight="1">
      <c r="A71" s="18" t="s">
        <v>148</v>
      </c>
      <c r="B71" s="19">
        <v>81065</v>
      </c>
      <c r="C71" s="20" t="s">
        <v>149</v>
      </c>
      <c r="D71" s="21">
        <v>281065000040</v>
      </c>
      <c r="E71" s="4" t="s">
        <v>181</v>
      </c>
      <c r="F71" s="21">
        <v>281065000040</v>
      </c>
      <c r="G71" s="4" t="s">
        <v>182</v>
      </c>
      <c r="H71" s="22">
        <v>7.020556</v>
      </c>
      <c r="I71" s="22">
        <v>-71.422777999999994</v>
      </c>
      <c r="J71" s="4" t="s">
        <v>90</v>
      </c>
      <c r="K71" s="16" t="s">
        <v>22</v>
      </c>
      <c r="L71" s="16" t="s">
        <v>22</v>
      </c>
      <c r="M71" s="16" t="s">
        <v>23</v>
      </c>
      <c r="N71" s="16" t="s">
        <v>23</v>
      </c>
      <c r="O71" s="16">
        <v>91</v>
      </c>
      <c r="P71" s="16" t="s">
        <v>24</v>
      </c>
      <c r="Q71" s="17"/>
    </row>
    <row r="72" spans="1:17" ht="14.25" hidden="1" customHeight="1">
      <c r="A72" s="18" t="s">
        <v>148</v>
      </c>
      <c r="B72" s="19">
        <v>81001</v>
      </c>
      <c r="C72" s="20" t="s">
        <v>148</v>
      </c>
      <c r="D72" s="21">
        <v>281001000348</v>
      </c>
      <c r="E72" s="4" t="s">
        <v>183</v>
      </c>
      <c r="F72" s="21">
        <v>281001003533</v>
      </c>
      <c r="G72" s="4" t="s">
        <v>184</v>
      </c>
      <c r="H72" s="22">
        <v>7.0813889999999997</v>
      </c>
      <c r="I72" s="22">
        <v>-70.757221999999999</v>
      </c>
      <c r="J72" s="4" t="s">
        <v>90</v>
      </c>
      <c r="K72" s="16" t="s">
        <v>22</v>
      </c>
      <c r="L72" s="16" t="s">
        <v>23</v>
      </c>
      <c r="M72" s="16" t="s">
        <v>23</v>
      </c>
      <c r="N72" s="16" t="s">
        <v>23</v>
      </c>
      <c r="O72" s="16">
        <v>98</v>
      </c>
      <c r="P72" s="16" t="s">
        <v>24</v>
      </c>
      <c r="Q72" s="17"/>
    </row>
    <row r="73" spans="1:17" ht="14.25" hidden="1" customHeight="1">
      <c r="A73" s="23" t="s">
        <v>148</v>
      </c>
      <c r="B73" s="19">
        <v>81065</v>
      </c>
      <c r="C73" s="19" t="s">
        <v>149</v>
      </c>
      <c r="D73" s="24">
        <v>281065003081</v>
      </c>
      <c r="E73" s="14" t="s">
        <v>185</v>
      </c>
      <c r="F73" s="24">
        <v>281065003081</v>
      </c>
      <c r="G73" s="25" t="s">
        <v>186</v>
      </c>
      <c r="H73" s="22" t="s">
        <v>187</v>
      </c>
      <c r="I73" s="22" t="s">
        <v>188</v>
      </c>
      <c r="J73" s="4" t="s">
        <v>90</v>
      </c>
      <c r="K73" s="16" t="s">
        <v>22</v>
      </c>
      <c r="L73" s="16" t="s">
        <v>22</v>
      </c>
      <c r="M73" s="16" t="s">
        <v>23</v>
      </c>
      <c r="N73" s="16" t="s">
        <v>23</v>
      </c>
      <c r="O73" s="16">
        <v>121</v>
      </c>
      <c r="P73" s="16" t="s">
        <v>24</v>
      </c>
      <c r="Q73" s="17"/>
    </row>
    <row r="74" spans="1:17" ht="14.25" hidden="1" customHeight="1">
      <c r="A74" s="23" t="s">
        <v>148</v>
      </c>
      <c r="B74" s="19">
        <v>81736</v>
      </c>
      <c r="C74" s="19" t="s">
        <v>189</v>
      </c>
      <c r="D74" s="24">
        <v>281736000601</v>
      </c>
      <c r="E74" s="14" t="s">
        <v>190</v>
      </c>
      <c r="F74" s="24">
        <v>281736800020</v>
      </c>
      <c r="G74" s="25" t="s">
        <v>191</v>
      </c>
      <c r="H74" s="22">
        <v>6.9538595697599996</v>
      </c>
      <c r="I74" s="22">
        <v>-71.872333425700006</v>
      </c>
      <c r="J74" s="4" t="s">
        <v>90</v>
      </c>
      <c r="K74" s="16" t="s">
        <v>22</v>
      </c>
      <c r="L74" s="16" t="s">
        <v>22</v>
      </c>
      <c r="M74" s="16" t="s">
        <v>23</v>
      </c>
      <c r="N74" s="16" t="s">
        <v>23</v>
      </c>
      <c r="O74" s="16">
        <v>77</v>
      </c>
      <c r="P74" s="16" t="s">
        <v>24</v>
      </c>
      <c r="Q74" s="17" t="s">
        <v>25</v>
      </c>
    </row>
    <row r="75" spans="1:17" ht="14.25" hidden="1" customHeight="1">
      <c r="A75" s="23" t="s">
        <v>148</v>
      </c>
      <c r="B75" s="19">
        <v>81736</v>
      </c>
      <c r="C75" s="19" t="s">
        <v>189</v>
      </c>
      <c r="D75" s="24">
        <v>281736000074</v>
      </c>
      <c r="E75" s="14" t="s">
        <v>192</v>
      </c>
      <c r="F75" s="24">
        <v>281736000074</v>
      </c>
      <c r="G75" s="14" t="s">
        <v>193</v>
      </c>
      <c r="H75" s="22">
        <v>7.0085490000000004</v>
      </c>
      <c r="I75" s="22">
        <v>-71.825479999999999</v>
      </c>
      <c r="J75" s="4" t="s">
        <v>90</v>
      </c>
      <c r="K75" s="16" t="s">
        <v>22</v>
      </c>
      <c r="L75" s="16" t="s">
        <v>22</v>
      </c>
      <c r="M75" s="16" t="s">
        <v>23</v>
      </c>
      <c r="N75" s="16" t="s">
        <v>23</v>
      </c>
      <c r="O75" s="16">
        <v>57</v>
      </c>
      <c r="P75" s="16" t="s">
        <v>24</v>
      </c>
      <c r="Q75" s="17"/>
    </row>
    <row r="76" spans="1:17" ht="14.25" hidden="1" customHeight="1">
      <c r="A76" s="23" t="s">
        <v>194</v>
      </c>
      <c r="B76" s="19">
        <v>88001</v>
      </c>
      <c r="C76" s="19" t="s">
        <v>195</v>
      </c>
      <c r="D76" s="24">
        <v>188001000071</v>
      </c>
      <c r="E76" s="14" t="s">
        <v>196</v>
      </c>
      <c r="F76" s="24">
        <v>388001000550</v>
      </c>
      <c r="G76" s="25" t="s">
        <v>197</v>
      </c>
      <c r="H76" s="22">
        <v>12.5825</v>
      </c>
      <c r="I76" s="22">
        <v>-81.700277779999993</v>
      </c>
      <c r="J76" s="4" t="s">
        <v>90</v>
      </c>
      <c r="K76" s="16" t="s">
        <v>23</v>
      </c>
      <c r="L76" s="16" t="s">
        <v>23</v>
      </c>
      <c r="M76" s="16" t="s">
        <v>23</v>
      </c>
      <c r="N76" s="16" t="s">
        <v>23</v>
      </c>
      <c r="O76" s="16">
        <v>100</v>
      </c>
      <c r="P76" s="16" t="s">
        <v>24</v>
      </c>
      <c r="Q76" s="17"/>
    </row>
    <row r="77" spans="1:17" ht="14.25" hidden="1" customHeight="1">
      <c r="A77" s="23" t="s">
        <v>198</v>
      </c>
      <c r="B77" s="19">
        <v>8001</v>
      </c>
      <c r="C77" s="19" t="s">
        <v>199</v>
      </c>
      <c r="D77" s="24">
        <v>108001000085</v>
      </c>
      <c r="E77" s="14" t="s">
        <v>200</v>
      </c>
      <c r="F77" s="24">
        <v>108001000085</v>
      </c>
      <c r="G77" s="25" t="s">
        <v>200</v>
      </c>
      <c r="H77" s="22">
        <v>11.000859</v>
      </c>
      <c r="I77" s="22">
        <v>-74.860541999999995</v>
      </c>
      <c r="J77" s="4" t="s">
        <v>90</v>
      </c>
      <c r="K77" s="16" t="s">
        <v>23</v>
      </c>
      <c r="L77" s="16" t="s">
        <v>23</v>
      </c>
      <c r="M77" s="16" t="s">
        <v>23</v>
      </c>
      <c r="N77" s="16" t="s">
        <v>23</v>
      </c>
      <c r="O77" s="16">
        <v>94</v>
      </c>
      <c r="P77" s="16" t="s">
        <v>24</v>
      </c>
      <c r="Q77" s="17"/>
    </row>
    <row r="78" spans="1:17" ht="14.25" hidden="1" customHeight="1">
      <c r="A78" s="23" t="s">
        <v>201</v>
      </c>
      <c r="B78" s="19">
        <v>13458</v>
      </c>
      <c r="C78" s="19" t="s">
        <v>202</v>
      </c>
      <c r="D78" s="24">
        <v>213006000171</v>
      </c>
      <c r="E78" s="14" t="s">
        <v>203</v>
      </c>
      <c r="F78" s="24">
        <v>213006001541</v>
      </c>
      <c r="G78" s="14" t="s">
        <v>204</v>
      </c>
      <c r="H78" s="22">
        <v>8.0171001830000002</v>
      </c>
      <c r="I78" s="22">
        <v>-74.387072219999993</v>
      </c>
      <c r="J78" s="4" t="s">
        <v>87</v>
      </c>
      <c r="K78" s="16" t="s">
        <v>22</v>
      </c>
      <c r="L78" s="16" t="s">
        <v>23</v>
      </c>
      <c r="M78" s="16" t="s">
        <v>23</v>
      </c>
      <c r="N78" s="16" t="s">
        <v>23</v>
      </c>
      <c r="O78" s="16">
        <v>34</v>
      </c>
      <c r="P78" s="16" t="s">
        <v>24</v>
      </c>
      <c r="Q78" s="17"/>
    </row>
    <row r="79" spans="1:17" ht="14.25" hidden="1" customHeight="1">
      <c r="A79" s="23" t="s">
        <v>201</v>
      </c>
      <c r="B79" s="19">
        <v>13810</v>
      </c>
      <c r="C79" s="19" t="s">
        <v>205</v>
      </c>
      <c r="D79" s="24">
        <v>213549002599</v>
      </c>
      <c r="E79" s="14" t="s">
        <v>206</v>
      </c>
      <c r="F79" s="24">
        <v>213549002203</v>
      </c>
      <c r="G79" s="14" t="s">
        <v>207</v>
      </c>
      <c r="H79" s="22">
        <v>8.4923451730000004</v>
      </c>
      <c r="I79" s="22">
        <v>-74.269948310000004</v>
      </c>
      <c r="J79" s="4" t="s">
        <v>87</v>
      </c>
      <c r="K79" s="16" t="s">
        <v>22</v>
      </c>
      <c r="L79" s="16" t="s">
        <v>23</v>
      </c>
      <c r="M79" s="16" t="s">
        <v>23</v>
      </c>
      <c r="N79" s="16" t="s">
        <v>23</v>
      </c>
      <c r="O79" s="16">
        <v>46</v>
      </c>
      <c r="P79" s="16" t="s">
        <v>24</v>
      </c>
      <c r="Q79" s="17"/>
    </row>
    <row r="80" spans="1:17" ht="14.25" hidden="1" customHeight="1">
      <c r="A80" s="23" t="s">
        <v>201</v>
      </c>
      <c r="B80" s="19">
        <v>13810</v>
      </c>
      <c r="C80" s="19" t="s">
        <v>205</v>
      </c>
      <c r="D80" s="24">
        <v>213549001207</v>
      </c>
      <c r="E80" s="14" t="s">
        <v>208</v>
      </c>
      <c r="F80" s="24">
        <v>213549002173</v>
      </c>
      <c r="G80" s="14" t="s">
        <v>209</v>
      </c>
      <c r="H80" s="22">
        <v>8.4923451730000004</v>
      </c>
      <c r="I80" s="22">
        <v>-74.333691770000001</v>
      </c>
      <c r="J80" s="4" t="s">
        <v>87</v>
      </c>
      <c r="K80" s="16" t="s">
        <v>22</v>
      </c>
      <c r="L80" s="16" t="s">
        <v>23</v>
      </c>
      <c r="M80" s="16" t="s">
        <v>23</v>
      </c>
      <c r="N80" s="16" t="s">
        <v>23</v>
      </c>
      <c r="O80" s="16">
        <v>36</v>
      </c>
      <c r="P80" s="16" t="s">
        <v>24</v>
      </c>
      <c r="Q80" s="17"/>
    </row>
    <row r="81" spans="1:17" ht="14.25" hidden="1" customHeight="1">
      <c r="A81" s="18" t="s">
        <v>201</v>
      </c>
      <c r="B81" s="19">
        <v>13212</v>
      </c>
      <c r="C81" s="20" t="s">
        <v>210</v>
      </c>
      <c r="D81" s="21">
        <v>213212000063</v>
      </c>
      <c r="E81" s="4" t="s">
        <v>211</v>
      </c>
      <c r="F81" s="21">
        <v>213212000071</v>
      </c>
      <c r="G81" s="4" t="s">
        <v>212</v>
      </c>
      <c r="H81" s="22">
        <v>9.5400496910000001</v>
      </c>
      <c r="I81" s="22">
        <v>-74.986224649999997</v>
      </c>
      <c r="J81" s="4" t="s">
        <v>87</v>
      </c>
      <c r="K81" s="16" t="s">
        <v>22</v>
      </c>
      <c r="L81" s="16" t="s">
        <v>22</v>
      </c>
      <c r="M81" s="16" t="s">
        <v>23</v>
      </c>
      <c r="N81" s="16" t="s">
        <v>23</v>
      </c>
      <c r="O81" s="16">
        <v>23</v>
      </c>
      <c r="P81" s="16" t="s">
        <v>24</v>
      </c>
      <c r="Q81" s="17"/>
    </row>
    <row r="82" spans="1:17" ht="14.25" hidden="1" customHeight="1">
      <c r="A82" s="11" t="s">
        <v>213</v>
      </c>
      <c r="B82" s="12">
        <v>13688</v>
      </c>
      <c r="C82" s="12" t="s">
        <v>214</v>
      </c>
      <c r="D82" s="13">
        <v>213688000096</v>
      </c>
      <c r="E82" s="14" t="s">
        <v>215</v>
      </c>
      <c r="F82" s="13">
        <v>213688011021</v>
      </c>
      <c r="G82" s="14" t="s">
        <v>216</v>
      </c>
      <c r="H82" s="15">
        <v>7.8622024110000002</v>
      </c>
      <c r="I82" s="15">
        <v>-74.176987100000005</v>
      </c>
      <c r="J82" s="4" t="s">
        <v>21</v>
      </c>
      <c r="K82" s="16" t="s">
        <v>22</v>
      </c>
      <c r="L82" s="16" t="s">
        <v>22</v>
      </c>
      <c r="M82" s="16" t="s">
        <v>23</v>
      </c>
      <c r="N82" s="16" t="s">
        <v>23</v>
      </c>
      <c r="O82" s="16">
        <v>23</v>
      </c>
      <c r="P82" s="16" t="s">
        <v>24</v>
      </c>
      <c r="Q82" s="17"/>
    </row>
    <row r="83" spans="1:17" ht="14.25" hidden="1" customHeight="1">
      <c r="A83" s="11" t="s">
        <v>213</v>
      </c>
      <c r="B83" s="12">
        <v>13458</v>
      </c>
      <c r="C83" s="12" t="s">
        <v>202</v>
      </c>
      <c r="D83" s="13">
        <v>213006000171</v>
      </c>
      <c r="E83" s="14" t="s">
        <v>217</v>
      </c>
      <c r="F83" s="13">
        <v>213006001568</v>
      </c>
      <c r="G83" s="14" t="s">
        <v>218</v>
      </c>
      <c r="H83" s="15">
        <v>8.224274715</v>
      </c>
      <c r="I83" s="15">
        <v>-74.608191059999996</v>
      </c>
      <c r="J83" s="4" t="s">
        <v>21</v>
      </c>
      <c r="K83" s="16" t="s">
        <v>22</v>
      </c>
      <c r="L83" s="16" t="s">
        <v>23</v>
      </c>
      <c r="M83" s="16" t="s">
        <v>23</v>
      </c>
      <c r="N83" s="16" t="s">
        <v>23</v>
      </c>
      <c r="O83" s="16">
        <v>15</v>
      </c>
      <c r="P83" s="16" t="s">
        <v>24</v>
      </c>
      <c r="Q83" s="17"/>
    </row>
    <row r="84" spans="1:17" ht="14.25" hidden="1" customHeight="1">
      <c r="A84" s="11" t="s">
        <v>213</v>
      </c>
      <c r="B84" s="12">
        <v>13810</v>
      </c>
      <c r="C84" s="12" t="s">
        <v>205</v>
      </c>
      <c r="D84" s="13">
        <v>213549002599</v>
      </c>
      <c r="E84" s="14" t="s">
        <v>219</v>
      </c>
      <c r="F84" s="13">
        <v>213549003340</v>
      </c>
      <c r="G84" s="14" t="s">
        <v>220</v>
      </c>
      <c r="H84" s="15">
        <v>8.5466996319999993</v>
      </c>
      <c r="I84" s="15">
        <v>-74.293183740000003</v>
      </c>
      <c r="J84" s="4" t="s">
        <v>21</v>
      </c>
      <c r="K84" s="16" t="s">
        <v>22</v>
      </c>
      <c r="L84" s="16" t="s">
        <v>23</v>
      </c>
      <c r="M84" s="16" t="s">
        <v>23</v>
      </c>
      <c r="N84" s="16" t="s">
        <v>23</v>
      </c>
      <c r="O84" s="16">
        <v>22</v>
      </c>
      <c r="P84" s="16" t="s">
        <v>24</v>
      </c>
      <c r="Q84" s="17"/>
    </row>
    <row r="85" spans="1:17" ht="14.25" hidden="1" customHeight="1">
      <c r="A85" s="11" t="s">
        <v>213</v>
      </c>
      <c r="B85" s="12">
        <v>13160</v>
      </c>
      <c r="C85" s="12" t="s">
        <v>221</v>
      </c>
      <c r="D85" s="13">
        <v>213160000060</v>
      </c>
      <c r="E85" s="14" t="s">
        <v>222</v>
      </c>
      <c r="F85" s="13">
        <v>213160001279</v>
      </c>
      <c r="G85" s="14" t="s">
        <v>223</v>
      </c>
      <c r="H85" s="15">
        <v>7.3363712249999997</v>
      </c>
      <c r="I85" s="15">
        <v>-73.973170929999995</v>
      </c>
      <c r="J85" s="4" t="s">
        <v>21</v>
      </c>
      <c r="K85" s="16" t="s">
        <v>22</v>
      </c>
      <c r="L85" s="16" t="s">
        <v>22</v>
      </c>
      <c r="M85" s="16" t="s">
        <v>23</v>
      </c>
      <c r="N85" s="16" t="s">
        <v>23</v>
      </c>
      <c r="O85" s="16">
        <v>26</v>
      </c>
      <c r="P85" s="16" t="s">
        <v>24</v>
      </c>
      <c r="Q85" s="17"/>
    </row>
    <row r="86" spans="1:17" ht="14.25" hidden="1" customHeight="1">
      <c r="A86" s="11" t="s">
        <v>213</v>
      </c>
      <c r="B86" s="12">
        <v>13490</v>
      </c>
      <c r="C86" s="12" t="s">
        <v>224</v>
      </c>
      <c r="D86" s="13">
        <v>213600000687</v>
      </c>
      <c r="E86" s="14" t="s">
        <v>225</v>
      </c>
      <c r="F86" s="13">
        <v>213600000369</v>
      </c>
      <c r="G86" s="14" t="s">
        <v>226</v>
      </c>
      <c r="H86" s="15">
        <v>8.4659592490000009</v>
      </c>
      <c r="I86" s="15">
        <v>-74.088867910000005</v>
      </c>
      <c r="J86" s="4" t="s">
        <v>21</v>
      </c>
      <c r="K86" s="16" t="s">
        <v>23</v>
      </c>
      <c r="L86" s="16" t="s">
        <v>23</v>
      </c>
      <c r="M86" s="16" t="s">
        <v>23</v>
      </c>
      <c r="N86" s="16" t="s">
        <v>23</v>
      </c>
      <c r="O86" s="16">
        <v>16</v>
      </c>
      <c r="P86" s="16" t="s">
        <v>24</v>
      </c>
      <c r="Q86" s="17"/>
    </row>
    <row r="87" spans="1:17" ht="14.25" hidden="1" customHeight="1">
      <c r="A87" s="11" t="s">
        <v>213</v>
      </c>
      <c r="B87" s="12">
        <v>13001</v>
      </c>
      <c r="C87" s="12" t="s">
        <v>227</v>
      </c>
      <c r="D87" s="13">
        <v>213001002809</v>
      </c>
      <c r="E87" s="14" t="s">
        <v>228</v>
      </c>
      <c r="F87" s="13">
        <v>213001007541</v>
      </c>
      <c r="G87" s="14" t="s">
        <v>229</v>
      </c>
      <c r="H87" s="15">
        <v>10.464714519999999</v>
      </c>
      <c r="I87" s="15">
        <v>-75.442195029999993</v>
      </c>
      <c r="J87" s="4" t="s">
        <v>21</v>
      </c>
      <c r="K87" s="16" t="s">
        <v>23</v>
      </c>
      <c r="L87" s="16" t="s">
        <v>23</v>
      </c>
      <c r="M87" s="16" t="s">
        <v>23</v>
      </c>
      <c r="N87" s="16" t="s">
        <v>23</v>
      </c>
      <c r="O87" s="16">
        <v>27</v>
      </c>
      <c r="P87" s="16" t="s">
        <v>24</v>
      </c>
      <c r="Q87" s="17"/>
    </row>
    <row r="88" spans="1:17" ht="14.25" hidden="1" customHeight="1">
      <c r="A88" s="11" t="s">
        <v>213</v>
      </c>
      <c r="B88" s="12">
        <v>13810</v>
      </c>
      <c r="C88" s="12" t="s">
        <v>205</v>
      </c>
      <c r="D88" s="13">
        <v>213549002599</v>
      </c>
      <c r="E88" s="14" t="s">
        <v>219</v>
      </c>
      <c r="F88" s="13">
        <v>213549002980</v>
      </c>
      <c r="G88" s="14" t="s">
        <v>230</v>
      </c>
      <c r="H88" s="15">
        <v>8.5466625680000003</v>
      </c>
      <c r="I88" s="15">
        <v>-74.2251586</v>
      </c>
      <c r="J88" s="4" t="s">
        <v>21</v>
      </c>
      <c r="K88" s="16" t="s">
        <v>22</v>
      </c>
      <c r="L88" s="16" t="s">
        <v>23</v>
      </c>
      <c r="M88" s="16" t="s">
        <v>23</v>
      </c>
      <c r="N88" s="16" t="s">
        <v>23</v>
      </c>
      <c r="O88" s="16">
        <v>19</v>
      </c>
      <c r="P88" s="16" t="s">
        <v>24</v>
      </c>
      <c r="Q88" s="17"/>
    </row>
    <row r="89" spans="1:17" ht="14.25" hidden="1" customHeight="1">
      <c r="A89" s="11" t="s">
        <v>213</v>
      </c>
      <c r="B89" s="12">
        <v>13600</v>
      </c>
      <c r="C89" s="12" t="s">
        <v>231</v>
      </c>
      <c r="D89" s="13">
        <v>213600000423</v>
      </c>
      <c r="E89" s="14" t="s">
        <v>232</v>
      </c>
      <c r="F89" s="13">
        <v>213042000080</v>
      </c>
      <c r="G89" s="14" t="s">
        <v>233</v>
      </c>
      <c r="H89" s="15">
        <v>8.2347102569999997</v>
      </c>
      <c r="I89" s="15">
        <v>-74.293507450000007</v>
      </c>
      <c r="J89" s="4" t="s">
        <v>21</v>
      </c>
      <c r="K89" s="16" t="s">
        <v>22</v>
      </c>
      <c r="L89" s="16" t="s">
        <v>23</v>
      </c>
      <c r="M89" s="16" t="s">
        <v>23</v>
      </c>
      <c r="N89" s="16" t="s">
        <v>23</v>
      </c>
      <c r="O89" s="16">
        <v>20</v>
      </c>
      <c r="P89" s="16" t="s">
        <v>24</v>
      </c>
      <c r="Q89" s="17"/>
    </row>
    <row r="90" spans="1:17" ht="14.25" hidden="1" customHeight="1">
      <c r="A90" s="11" t="s">
        <v>213</v>
      </c>
      <c r="B90" s="12">
        <v>13810</v>
      </c>
      <c r="C90" s="12" t="s">
        <v>205</v>
      </c>
      <c r="D90" s="13">
        <v>213549002319</v>
      </c>
      <c r="E90" s="14" t="s">
        <v>234</v>
      </c>
      <c r="F90" s="13">
        <v>213549002891</v>
      </c>
      <c r="G90" s="14" t="s">
        <v>235</v>
      </c>
      <c r="H90" s="15">
        <v>8.5951067200000004</v>
      </c>
      <c r="I90" s="15">
        <v>-74.281871499999994</v>
      </c>
      <c r="J90" s="4" t="s">
        <v>21</v>
      </c>
      <c r="K90" s="16" t="s">
        <v>22</v>
      </c>
      <c r="L90" s="16" t="s">
        <v>23</v>
      </c>
      <c r="M90" s="16" t="s">
        <v>23</v>
      </c>
      <c r="N90" s="16" t="s">
        <v>23</v>
      </c>
      <c r="O90" s="16">
        <v>12</v>
      </c>
      <c r="P90" s="16" t="s">
        <v>24</v>
      </c>
      <c r="Q90" s="17"/>
    </row>
    <row r="91" spans="1:17" ht="14.25" hidden="1" customHeight="1">
      <c r="A91" s="11" t="s">
        <v>213</v>
      </c>
      <c r="B91" s="12">
        <v>13600</v>
      </c>
      <c r="C91" s="12" t="s">
        <v>231</v>
      </c>
      <c r="D91" s="13">
        <v>113600000691</v>
      </c>
      <c r="E91" s="14" t="s">
        <v>236</v>
      </c>
      <c r="F91" s="13">
        <v>213600000156</v>
      </c>
      <c r="G91" s="14" t="s">
        <v>237</v>
      </c>
      <c r="H91" s="15">
        <v>8.4904428599999999</v>
      </c>
      <c r="I91" s="15">
        <v>-73.820617999999996</v>
      </c>
      <c r="J91" s="4" t="s">
        <v>21</v>
      </c>
      <c r="K91" s="16" t="s">
        <v>22</v>
      </c>
      <c r="L91" s="16" t="s">
        <v>23</v>
      </c>
      <c r="M91" s="16" t="s">
        <v>23</v>
      </c>
      <c r="N91" s="16" t="s">
        <v>23</v>
      </c>
      <c r="O91" s="16">
        <v>19</v>
      </c>
      <c r="P91" s="16" t="s">
        <v>24</v>
      </c>
      <c r="Q91" s="17"/>
    </row>
    <row r="92" spans="1:17" ht="14.25" hidden="1" customHeight="1">
      <c r="A92" s="11" t="s">
        <v>213</v>
      </c>
      <c r="B92" s="12">
        <v>13670</v>
      </c>
      <c r="C92" s="12" t="s">
        <v>238</v>
      </c>
      <c r="D92" s="13">
        <v>213670001214</v>
      </c>
      <c r="E92" s="14" t="s">
        <v>239</v>
      </c>
      <c r="F92" s="13">
        <v>213670000811</v>
      </c>
      <c r="G92" s="14" t="s">
        <v>240</v>
      </c>
      <c r="H92" s="15">
        <v>7.4223672810399997</v>
      </c>
      <c r="I92" s="15">
        <v>-74.135664442700005</v>
      </c>
      <c r="J92" s="4" t="s">
        <v>21</v>
      </c>
      <c r="K92" s="16" t="s">
        <v>22</v>
      </c>
      <c r="L92" s="16" t="s">
        <v>22</v>
      </c>
      <c r="M92" s="16" t="s">
        <v>23</v>
      </c>
      <c r="N92" s="16" t="s">
        <v>23</v>
      </c>
      <c r="O92" s="16">
        <v>12</v>
      </c>
      <c r="P92" s="16" t="s">
        <v>24</v>
      </c>
      <c r="Q92" s="17"/>
    </row>
    <row r="93" spans="1:17" ht="14.25" hidden="1" customHeight="1">
      <c r="A93" s="11" t="s">
        <v>213</v>
      </c>
      <c r="B93" s="12">
        <v>13458</v>
      </c>
      <c r="C93" s="12" t="s">
        <v>202</v>
      </c>
      <c r="D93" s="13">
        <v>213006000278</v>
      </c>
      <c r="E93" s="14" t="s">
        <v>241</v>
      </c>
      <c r="F93" s="13">
        <v>213458000097</v>
      </c>
      <c r="G93" s="14" t="s">
        <v>242</v>
      </c>
      <c r="H93" s="15">
        <v>8.0974937709999999</v>
      </c>
      <c r="I93" s="15">
        <v>-74.630079480000006</v>
      </c>
      <c r="J93" s="4" t="s">
        <v>21</v>
      </c>
      <c r="K93" s="16" t="s">
        <v>22</v>
      </c>
      <c r="L93" s="16" t="s">
        <v>23</v>
      </c>
      <c r="M93" s="16" t="s">
        <v>23</v>
      </c>
      <c r="N93" s="16" t="s">
        <v>23</v>
      </c>
      <c r="O93" s="16">
        <v>19</v>
      </c>
      <c r="P93" s="16" t="s">
        <v>24</v>
      </c>
      <c r="Q93" s="17"/>
    </row>
    <row r="94" spans="1:17" ht="14.25" hidden="1" customHeight="1">
      <c r="A94" s="11" t="s">
        <v>213</v>
      </c>
      <c r="B94" s="12">
        <v>13473</v>
      </c>
      <c r="C94" s="12" t="s">
        <v>243</v>
      </c>
      <c r="D94" s="13">
        <v>213473001296</v>
      </c>
      <c r="E94" s="14" t="s">
        <v>244</v>
      </c>
      <c r="F94" s="13">
        <v>213473030440</v>
      </c>
      <c r="G94" s="14" t="s">
        <v>245</v>
      </c>
      <c r="H94" s="15">
        <v>8.2537034214999903</v>
      </c>
      <c r="I94" s="15">
        <v>-73.971335507800006</v>
      </c>
      <c r="J94" s="4" t="s">
        <v>21</v>
      </c>
      <c r="K94" s="16" t="s">
        <v>22</v>
      </c>
      <c r="L94" s="16" t="s">
        <v>22</v>
      </c>
      <c r="M94" s="16" t="s">
        <v>23</v>
      </c>
      <c r="N94" s="16" t="s">
        <v>23</v>
      </c>
      <c r="O94" s="16">
        <v>49</v>
      </c>
      <c r="P94" s="16" t="s">
        <v>24</v>
      </c>
      <c r="Q94" s="17" t="s">
        <v>25</v>
      </c>
    </row>
    <row r="95" spans="1:17" ht="14.25" hidden="1" customHeight="1">
      <c r="A95" s="11" t="s">
        <v>213</v>
      </c>
      <c r="B95" s="12">
        <v>13473</v>
      </c>
      <c r="C95" s="12" t="s">
        <v>243</v>
      </c>
      <c r="D95" s="13">
        <v>213473000052</v>
      </c>
      <c r="E95" s="14" t="s">
        <v>246</v>
      </c>
      <c r="F95" s="13">
        <v>213473001750</v>
      </c>
      <c r="G95" s="14" t="s">
        <v>247</v>
      </c>
      <c r="H95" s="15">
        <v>8.2766224299999998</v>
      </c>
      <c r="I95" s="15">
        <v>-73.869065719999995</v>
      </c>
      <c r="J95" s="4" t="s">
        <v>21</v>
      </c>
      <c r="K95" s="16" t="s">
        <v>22</v>
      </c>
      <c r="L95" s="16" t="s">
        <v>22</v>
      </c>
      <c r="M95" s="16" t="s">
        <v>23</v>
      </c>
      <c r="N95" s="16" t="s">
        <v>23</v>
      </c>
      <c r="O95" s="16">
        <v>18</v>
      </c>
      <c r="P95" s="16" t="s">
        <v>24</v>
      </c>
      <c r="Q95" s="17" t="s">
        <v>25</v>
      </c>
    </row>
    <row r="96" spans="1:17" ht="14.25" hidden="1" customHeight="1">
      <c r="A96" s="11" t="s">
        <v>213</v>
      </c>
      <c r="B96" s="12">
        <v>13667</v>
      </c>
      <c r="C96" s="12" t="s">
        <v>248</v>
      </c>
      <c r="D96" s="13">
        <v>213667001084</v>
      </c>
      <c r="E96" s="14" t="s">
        <v>249</v>
      </c>
      <c r="F96" s="13">
        <v>213667000002</v>
      </c>
      <c r="G96" s="14" t="s">
        <v>250</v>
      </c>
      <c r="H96" s="15">
        <v>8.8325711919999996</v>
      </c>
      <c r="I96" s="15">
        <v>-74.06887854</v>
      </c>
      <c r="J96" s="4" t="s">
        <v>21</v>
      </c>
      <c r="K96" s="16" t="s">
        <v>23</v>
      </c>
      <c r="L96" s="16" t="s">
        <v>23</v>
      </c>
      <c r="M96" s="16" t="s">
        <v>23</v>
      </c>
      <c r="N96" s="16" t="s">
        <v>23</v>
      </c>
      <c r="O96" s="16">
        <v>21</v>
      </c>
      <c r="P96" s="16" t="s">
        <v>24</v>
      </c>
      <c r="Q96" s="17"/>
    </row>
    <row r="97" spans="1:17" ht="14.25" hidden="1" customHeight="1">
      <c r="A97" s="11" t="s">
        <v>213</v>
      </c>
      <c r="B97" s="12">
        <v>13688</v>
      </c>
      <c r="C97" s="12" t="s">
        <v>214</v>
      </c>
      <c r="D97" s="13">
        <v>213688001874</v>
      </c>
      <c r="E97" s="14" t="s">
        <v>251</v>
      </c>
      <c r="F97" s="13">
        <v>413688001822</v>
      </c>
      <c r="G97" s="14" t="s">
        <v>252</v>
      </c>
      <c r="H97" s="15">
        <v>8.0915971669999998</v>
      </c>
      <c r="I97" s="15">
        <v>-74.101086760000001</v>
      </c>
      <c r="J97" s="4" t="s">
        <v>21</v>
      </c>
      <c r="K97" s="16" t="s">
        <v>22</v>
      </c>
      <c r="L97" s="16" t="s">
        <v>22</v>
      </c>
      <c r="M97" s="16" t="s">
        <v>23</v>
      </c>
      <c r="N97" s="16" t="s">
        <v>23</v>
      </c>
      <c r="O97" s="16">
        <v>19</v>
      </c>
      <c r="P97" s="16" t="s">
        <v>24</v>
      </c>
      <c r="Q97" s="17"/>
    </row>
    <row r="98" spans="1:17" ht="14.25" hidden="1" customHeight="1">
      <c r="A98" s="11" t="s">
        <v>213</v>
      </c>
      <c r="B98" s="12">
        <v>13810</v>
      </c>
      <c r="C98" s="12" t="s">
        <v>205</v>
      </c>
      <c r="D98" s="13">
        <v>213549002599</v>
      </c>
      <c r="E98" s="14" t="s">
        <v>219</v>
      </c>
      <c r="F98" s="13">
        <v>413810000158</v>
      </c>
      <c r="G98" s="14" t="s">
        <v>253</v>
      </c>
      <c r="H98" s="15">
        <v>8.4118819649999992</v>
      </c>
      <c r="I98" s="15">
        <v>-74.364976920000004</v>
      </c>
      <c r="J98" s="4" t="s">
        <v>21</v>
      </c>
      <c r="K98" s="16" t="s">
        <v>22</v>
      </c>
      <c r="L98" s="16" t="s">
        <v>23</v>
      </c>
      <c r="M98" s="16" t="s">
        <v>23</v>
      </c>
      <c r="N98" s="16" t="s">
        <v>23</v>
      </c>
      <c r="O98" s="16">
        <v>17</v>
      </c>
      <c r="P98" s="16" t="s">
        <v>24</v>
      </c>
      <c r="Q98" s="17"/>
    </row>
    <row r="99" spans="1:17" ht="14.25" hidden="1" customHeight="1">
      <c r="A99" s="11" t="s">
        <v>213</v>
      </c>
      <c r="B99" s="12">
        <v>13600</v>
      </c>
      <c r="C99" s="12" t="s">
        <v>231</v>
      </c>
      <c r="D99" s="13">
        <v>113600000691</v>
      </c>
      <c r="E99" s="14" t="s">
        <v>236</v>
      </c>
      <c r="F99" s="13">
        <v>213600000547</v>
      </c>
      <c r="G99" s="14" t="s">
        <v>254</v>
      </c>
      <c r="H99" s="15">
        <v>8.5898351070000007</v>
      </c>
      <c r="I99" s="15">
        <v>-73.86606827</v>
      </c>
      <c r="J99" s="4" t="s">
        <v>21</v>
      </c>
      <c r="K99" s="16" t="s">
        <v>22</v>
      </c>
      <c r="L99" s="16" t="s">
        <v>23</v>
      </c>
      <c r="M99" s="16" t="s">
        <v>23</v>
      </c>
      <c r="N99" s="16" t="s">
        <v>23</v>
      </c>
      <c r="O99" s="16">
        <v>16</v>
      </c>
      <c r="P99" s="16" t="s">
        <v>24</v>
      </c>
      <c r="Q99" s="17"/>
    </row>
    <row r="100" spans="1:17" ht="14.25" hidden="1" customHeight="1">
      <c r="A100" s="11" t="s">
        <v>213</v>
      </c>
      <c r="B100" s="12">
        <v>13160</v>
      </c>
      <c r="C100" s="12" t="s">
        <v>221</v>
      </c>
      <c r="D100" s="13">
        <v>213160000060</v>
      </c>
      <c r="E100" s="14" t="s">
        <v>222</v>
      </c>
      <c r="F100" s="13">
        <v>213670000994</v>
      </c>
      <c r="G100" s="14" t="s">
        <v>255</v>
      </c>
      <c r="H100" s="15">
        <v>7.2667006059999997</v>
      </c>
      <c r="I100" s="15">
        <v>-73.967174689999993</v>
      </c>
      <c r="J100" s="4" t="s">
        <v>21</v>
      </c>
      <c r="K100" s="16" t="s">
        <v>22</v>
      </c>
      <c r="L100" s="16" t="s">
        <v>22</v>
      </c>
      <c r="M100" s="16" t="s">
        <v>23</v>
      </c>
      <c r="N100" s="16" t="s">
        <v>23</v>
      </c>
      <c r="O100" s="16">
        <v>16</v>
      </c>
      <c r="P100" s="16" t="s">
        <v>24</v>
      </c>
      <c r="Q100" s="17"/>
    </row>
    <row r="101" spans="1:17" ht="14.25" hidden="1" customHeight="1">
      <c r="A101" s="11" t="s">
        <v>213</v>
      </c>
      <c r="B101" s="12">
        <v>13688</v>
      </c>
      <c r="C101" s="12" t="s">
        <v>214</v>
      </c>
      <c r="D101" s="13">
        <v>213744000371</v>
      </c>
      <c r="E101" s="14" t="s">
        <v>256</v>
      </c>
      <c r="F101" s="13">
        <v>213688800084</v>
      </c>
      <c r="G101" s="14" t="s">
        <v>257</v>
      </c>
      <c r="H101" s="15">
        <v>7.77251917281</v>
      </c>
      <c r="I101" s="15">
        <v>-74.262728425899894</v>
      </c>
      <c r="J101" s="4" t="s">
        <v>21</v>
      </c>
      <c r="K101" s="16" t="s">
        <v>22</v>
      </c>
      <c r="L101" s="16" t="s">
        <v>22</v>
      </c>
      <c r="M101" s="16" t="s">
        <v>23</v>
      </c>
      <c r="N101" s="16" t="s">
        <v>23</v>
      </c>
      <c r="O101" s="16">
        <v>15</v>
      </c>
      <c r="P101" s="16" t="s">
        <v>24</v>
      </c>
      <c r="Q101" s="17" t="s">
        <v>25</v>
      </c>
    </row>
    <row r="102" spans="1:17" ht="14.25" hidden="1" customHeight="1">
      <c r="A102" s="11" t="s">
        <v>213</v>
      </c>
      <c r="B102" s="12">
        <v>13458</v>
      </c>
      <c r="C102" s="12" t="s">
        <v>202</v>
      </c>
      <c r="D102" s="13">
        <v>213006000171</v>
      </c>
      <c r="E102" s="14" t="s">
        <v>217</v>
      </c>
      <c r="F102" s="13">
        <v>213458000151</v>
      </c>
      <c r="G102" s="14" t="s">
        <v>258</v>
      </c>
      <c r="H102" s="15">
        <v>8.285116962</v>
      </c>
      <c r="I102" s="15">
        <v>-74.483409550000005</v>
      </c>
      <c r="J102" s="4" t="s">
        <v>21</v>
      </c>
      <c r="K102" s="16" t="s">
        <v>22</v>
      </c>
      <c r="L102" s="16" t="s">
        <v>23</v>
      </c>
      <c r="M102" s="16" t="s">
        <v>23</v>
      </c>
      <c r="N102" s="16" t="s">
        <v>23</v>
      </c>
      <c r="O102" s="16">
        <v>18</v>
      </c>
      <c r="P102" s="16" t="s">
        <v>24</v>
      </c>
      <c r="Q102" s="17"/>
    </row>
    <row r="103" spans="1:17" ht="14.25" hidden="1" customHeight="1">
      <c r="A103" s="11" t="s">
        <v>213</v>
      </c>
      <c r="B103" s="12">
        <v>13458</v>
      </c>
      <c r="C103" s="12" t="s">
        <v>202</v>
      </c>
      <c r="D103" s="13">
        <v>213006000171</v>
      </c>
      <c r="E103" s="14" t="s">
        <v>217</v>
      </c>
      <c r="F103" s="13">
        <v>213006002033</v>
      </c>
      <c r="G103" s="14" t="s">
        <v>259</v>
      </c>
      <c r="H103" s="15">
        <v>8.2320793470000009</v>
      </c>
      <c r="I103" s="15">
        <v>-74.506350130000001</v>
      </c>
      <c r="J103" s="4" t="s">
        <v>21</v>
      </c>
      <c r="K103" s="16" t="s">
        <v>22</v>
      </c>
      <c r="L103" s="16" t="s">
        <v>23</v>
      </c>
      <c r="M103" s="16" t="s">
        <v>23</v>
      </c>
      <c r="N103" s="16" t="s">
        <v>23</v>
      </c>
      <c r="O103" s="16">
        <v>23</v>
      </c>
      <c r="P103" s="16" t="s">
        <v>24</v>
      </c>
      <c r="Q103" s="17"/>
    </row>
    <row r="104" spans="1:17" ht="14.25" hidden="1" customHeight="1">
      <c r="A104" s="11" t="s">
        <v>213</v>
      </c>
      <c r="B104" s="12">
        <v>13473</v>
      </c>
      <c r="C104" s="12" t="s">
        <v>243</v>
      </c>
      <c r="D104" s="13">
        <v>213473001296</v>
      </c>
      <c r="E104" s="14" t="s">
        <v>244</v>
      </c>
      <c r="F104" s="13">
        <v>213473001822</v>
      </c>
      <c r="G104" s="14" t="s">
        <v>260</v>
      </c>
      <c r="H104" s="15">
        <v>8.2777238000000004</v>
      </c>
      <c r="I104" s="15">
        <v>-74.040935300000001</v>
      </c>
      <c r="J104" s="4" t="s">
        <v>21</v>
      </c>
      <c r="K104" s="16" t="s">
        <v>22</v>
      </c>
      <c r="L104" s="16" t="s">
        <v>22</v>
      </c>
      <c r="M104" s="16" t="s">
        <v>23</v>
      </c>
      <c r="N104" s="16" t="s">
        <v>23</v>
      </c>
      <c r="O104" s="16">
        <v>17</v>
      </c>
      <c r="P104" s="16" t="s">
        <v>24</v>
      </c>
      <c r="Q104" s="17" t="s">
        <v>25</v>
      </c>
    </row>
    <row r="105" spans="1:17" ht="14.25" hidden="1" customHeight="1">
      <c r="A105" s="11" t="s">
        <v>213</v>
      </c>
      <c r="B105" s="12">
        <v>13667</v>
      </c>
      <c r="C105" s="12" t="s">
        <v>248</v>
      </c>
      <c r="D105" s="13">
        <v>113667000016</v>
      </c>
      <c r="E105" s="14" t="s">
        <v>261</v>
      </c>
      <c r="F105" s="13">
        <v>213667001025</v>
      </c>
      <c r="G105" s="14" t="s">
        <v>262</v>
      </c>
      <c r="H105" s="15">
        <v>8.9499151680000004</v>
      </c>
      <c r="I105" s="15">
        <v>-74.013543279999993</v>
      </c>
      <c r="J105" s="4" t="s">
        <v>21</v>
      </c>
      <c r="K105" s="16" t="s">
        <v>23</v>
      </c>
      <c r="L105" s="16" t="s">
        <v>23</v>
      </c>
      <c r="M105" s="16" t="s">
        <v>23</v>
      </c>
      <c r="N105" s="16" t="s">
        <v>23</v>
      </c>
      <c r="O105" s="16">
        <v>15</v>
      </c>
      <c r="P105" s="16" t="s">
        <v>24</v>
      </c>
      <c r="Q105" s="17"/>
    </row>
    <row r="106" spans="1:17" ht="14.25" hidden="1" customHeight="1">
      <c r="A106" s="11" t="s">
        <v>213</v>
      </c>
      <c r="B106" s="12">
        <v>13688</v>
      </c>
      <c r="C106" s="12" t="s">
        <v>214</v>
      </c>
      <c r="D106" s="13">
        <v>213688001882</v>
      </c>
      <c r="E106" s="14" t="s">
        <v>263</v>
      </c>
      <c r="F106" s="13">
        <v>213688800068</v>
      </c>
      <c r="G106" s="14" t="s">
        <v>264</v>
      </c>
      <c r="H106" s="15">
        <v>7.77251917281</v>
      </c>
      <c r="I106" s="15">
        <v>-74.262728425899894</v>
      </c>
      <c r="J106" s="4" t="s">
        <v>21</v>
      </c>
      <c r="K106" s="16" t="s">
        <v>22</v>
      </c>
      <c r="L106" s="16" t="s">
        <v>22</v>
      </c>
      <c r="M106" s="16" t="s">
        <v>23</v>
      </c>
      <c r="N106" s="16" t="s">
        <v>23</v>
      </c>
      <c r="O106" s="16">
        <v>30</v>
      </c>
      <c r="P106" s="16" t="s">
        <v>24</v>
      </c>
      <c r="Q106" s="17" t="s">
        <v>25</v>
      </c>
    </row>
    <row r="107" spans="1:17" ht="14.25" hidden="1" customHeight="1">
      <c r="A107" s="11" t="s">
        <v>213</v>
      </c>
      <c r="B107" s="12">
        <v>13810</v>
      </c>
      <c r="C107" s="12" t="s">
        <v>205</v>
      </c>
      <c r="D107" s="13">
        <v>213549001207</v>
      </c>
      <c r="E107" s="14" t="s">
        <v>265</v>
      </c>
      <c r="F107" s="13">
        <v>213549002629</v>
      </c>
      <c r="G107" s="14" t="s">
        <v>266</v>
      </c>
      <c r="H107" s="15">
        <v>8.4244752619999996</v>
      </c>
      <c r="I107" s="15">
        <v>-74.323075599999996</v>
      </c>
      <c r="J107" s="4" t="s">
        <v>21</v>
      </c>
      <c r="K107" s="16" t="s">
        <v>22</v>
      </c>
      <c r="L107" s="16" t="s">
        <v>23</v>
      </c>
      <c r="M107" s="16" t="s">
        <v>23</v>
      </c>
      <c r="N107" s="16" t="s">
        <v>23</v>
      </c>
      <c r="O107" s="16">
        <v>16</v>
      </c>
      <c r="P107" s="16" t="s">
        <v>24</v>
      </c>
      <c r="Q107" s="17"/>
    </row>
    <row r="108" spans="1:17" ht="14.25" hidden="1" customHeight="1">
      <c r="A108" s="11" t="s">
        <v>213</v>
      </c>
      <c r="B108" s="12">
        <v>13473</v>
      </c>
      <c r="C108" s="12" t="s">
        <v>243</v>
      </c>
      <c r="D108" s="13">
        <v>213473001598</v>
      </c>
      <c r="E108" s="14" t="s">
        <v>267</v>
      </c>
      <c r="F108" s="13">
        <v>213473001083</v>
      </c>
      <c r="G108" s="14" t="s">
        <v>268</v>
      </c>
      <c r="H108" s="15">
        <v>8.3541255860000003</v>
      </c>
      <c r="I108" s="15">
        <v>-74.033550689999998</v>
      </c>
      <c r="J108" s="4" t="s">
        <v>21</v>
      </c>
      <c r="K108" s="16" t="s">
        <v>22</v>
      </c>
      <c r="L108" s="16" t="s">
        <v>22</v>
      </c>
      <c r="M108" s="16" t="s">
        <v>23</v>
      </c>
      <c r="N108" s="16" t="s">
        <v>23</v>
      </c>
      <c r="O108" s="16">
        <v>8</v>
      </c>
      <c r="P108" s="16" t="s">
        <v>24</v>
      </c>
      <c r="Q108" s="17"/>
    </row>
    <row r="109" spans="1:17" ht="14.25" hidden="1" customHeight="1">
      <c r="A109" s="11" t="s">
        <v>213</v>
      </c>
      <c r="B109" s="12">
        <v>13688</v>
      </c>
      <c r="C109" s="12" t="s">
        <v>214</v>
      </c>
      <c r="D109" s="13">
        <v>213744000371</v>
      </c>
      <c r="E109" s="14" t="s">
        <v>256</v>
      </c>
      <c r="F109" s="13">
        <v>213683000306</v>
      </c>
      <c r="G109" s="14" t="s">
        <v>269</v>
      </c>
      <c r="H109" s="15">
        <v>7.7965599860000001</v>
      </c>
      <c r="I109" s="15">
        <v>-74.254500550000003</v>
      </c>
      <c r="J109" s="4" t="s">
        <v>21</v>
      </c>
      <c r="K109" s="16" t="s">
        <v>22</v>
      </c>
      <c r="L109" s="16" t="s">
        <v>22</v>
      </c>
      <c r="M109" s="16" t="s">
        <v>23</v>
      </c>
      <c r="N109" s="16" t="s">
        <v>23</v>
      </c>
      <c r="O109" s="16">
        <v>18</v>
      </c>
      <c r="P109" s="16" t="s">
        <v>24</v>
      </c>
      <c r="Q109" s="17" t="s">
        <v>25</v>
      </c>
    </row>
    <row r="110" spans="1:17" ht="14.25" hidden="1" customHeight="1">
      <c r="A110" s="11" t="s">
        <v>213</v>
      </c>
      <c r="B110" s="12">
        <v>13688</v>
      </c>
      <c r="C110" s="12" t="s">
        <v>214</v>
      </c>
      <c r="D110" s="13">
        <v>213688001882</v>
      </c>
      <c r="E110" s="14" t="s">
        <v>263</v>
      </c>
      <c r="F110" s="13">
        <v>213688011004</v>
      </c>
      <c r="G110" s="14" t="s">
        <v>270</v>
      </c>
      <c r="H110" s="15">
        <v>8.0476007430000003</v>
      </c>
      <c r="I110" s="15">
        <v>-74.136621550000001</v>
      </c>
      <c r="J110" s="4" t="s">
        <v>21</v>
      </c>
      <c r="K110" s="16" t="s">
        <v>22</v>
      </c>
      <c r="L110" s="16" t="s">
        <v>22</v>
      </c>
      <c r="M110" s="16" t="s">
        <v>23</v>
      </c>
      <c r="N110" s="16" t="s">
        <v>23</v>
      </c>
      <c r="O110" s="16">
        <v>12</v>
      </c>
      <c r="P110" s="16" t="s">
        <v>24</v>
      </c>
      <c r="Q110" s="17"/>
    </row>
    <row r="111" spans="1:17" ht="14.25" hidden="1" customHeight="1">
      <c r="A111" s="11" t="s">
        <v>213</v>
      </c>
      <c r="B111" s="12">
        <v>13688</v>
      </c>
      <c r="C111" s="12" t="s">
        <v>214</v>
      </c>
      <c r="D111" s="13">
        <v>213688000100</v>
      </c>
      <c r="E111" s="14" t="s">
        <v>271</v>
      </c>
      <c r="F111" s="13">
        <v>213683000535</v>
      </c>
      <c r="G111" s="14" t="s">
        <v>272</v>
      </c>
      <c r="H111" s="15">
        <v>7.9531128549999996</v>
      </c>
      <c r="I111" s="15">
        <v>-74.162447349999994</v>
      </c>
      <c r="J111" s="4" t="s">
        <v>21</v>
      </c>
      <c r="K111" s="16" t="s">
        <v>22</v>
      </c>
      <c r="L111" s="16" t="s">
        <v>22</v>
      </c>
      <c r="M111" s="16" t="s">
        <v>23</v>
      </c>
      <c r="N111" s="16" t="s">
        <v>23</v>
      </c>
      <c r="O111" s="16">
        <v>15</v>
      </c>
      <c r="P111" s="16" t="s">
        <v>24</v>
      </c>
      <c r="Q111" s="17" t="s">
        <v>25</v>
      </c>
    </row>
    <row r="112" spans="1:17" ht="14.25" hidden="1" customHeight="1">
      <c r="A112" s="11" t="s">
        <v>213</v>
      </c>
      <c r="B112" s="12">
        <v>13744</v>
      </c>
      <c r="C112" s="12" t="s">
        <v>273</v>
      </c>
      <c r="D112" s="13">
        <v>213744000096</v>
      </c>
      <c r="E112" s="14" t="s">
        <v>274</v>
      </c>
      <c r="F112" s="13">
        <v>213744002081</v>
      </c>
      <c r="G112" s="14" t="s">
        <v>275</v>
      </c>
      <c r="H112" s="15">
        <v>7.8513131766099997</v>
      </c>
      <c r="I112" s="15">
        <v>-73.983717536200004</v>
      </c>
      <c r="J112" s="4" t="s">
        <v>21</v>
      </c>
      <c r="K112" s="16" t="s">
        <v>22</v>
      </c>
      <c r="L112" s="16" t="s">
        <v>22</v>
      </c>
      <c r="M112" s="16" t="s">
        <v>23</v>
      </c>
      <c r="N112" s="16" t="s">
        <v>23</v>
      </c>
      <c r="O112" s="16">
        <v>9</v>
      </c>
      <c r="P112" s="16" t="s">
        <v>24</v>
      </c>
      <c r="Q112" s="17"/>
    </row>
    <row r="113" spans="1:17" ht="14.25" hidden="1" customHeight="1">
      <c r="A113" s="11" t="s">
        <v>213</v>
      </c>
      <c r="B113" s="12">
        <v>13600</v>
      </c>
      <c r="C113" s="12" t="s">
        <v>231</v>
      </c>
      <c r="D113" s="13">
        <v>113600000691</v>
      </c>
      <c r="E113" s="14" t="s">
        <v>236</v>
      </c>
      <c r="F113" s="13">
        <v>213600000245</v>
      </c>
      <c r="G113" s="14" t="s">
        <v>276</v>
      </c>
      <c r="H113" s="15">
        <v>8.4925060000000006</v>
      </c>
      <c r="I113" s="15">
        <v>-73.794487000000004</v>
      </c>
      <c r="J113" s="4" t="s">
        <v>21</v>
      </c>
      <c r="K113" s="16" t="s">
        <v>22</v>
      </c>
      <c r="L113" s="16" t="s">
        <v>23</v>
      </c>
      <c r="M113" s="16" t="s">
        <v>23</v>
      </c>
      <c r="N113" s="16" t="s">
        <v>23</v>
      </c>
      <c r="O113" s="16">
        <v>16</v>
      </c>
      <c r="P113" s="16" t="s">
        <v>24</v>
      </c>
      <c r="Q113" s="17"/>
    </row>
    <row r="114" spans="1:17" ht="14.25" hidden="1" customHeight="1">
      <c r="A114" s="11" t="s">
        <v>213</v>
      </c>
      <c r="B114" s="12">
        <v>13549</v>
      </c>
      <c r="C114" s="12" t="s">
        <v>277</v>
      </c>
      <c r="D114" s="13">
        <v>113549000010</v>
      </c>
      <c r="E114" s="14" t="s">
        <v>278</v>
      </c>
      <c r="F114" s="13">
        <v>213549002793</v>
      </c>
      <c r="G114" s="14" t="s">
        <v>279</v>
      </c>
      <c r="H114" s="15">
        <v>8.9333299999999998</v>
      </c>
      <c r="I114" s="15">
        <v>-74.472268999999997</v>
      </c>
      <c r="J114" s="4" t="s">
        <v>21</v>
      </c>
      <c r="K114" s="16" t="s">
        <v>23</v>
      </c>
      <c r="L114" s="16" t="s">
        <v>23</v>
      </c>
      <c r="M114" s="16" t="s">
        <v>23</v>
      </c>
      <c r="N114" s="16" t="s">
        <v>23</v>
      </c>
      <c r="O114" s="16">
        <v>18</v>
      </c>
      <c r="P114" s="16" t="s">
        <v>24</v>
      </c>
      <c r="Q114" s="17"/>
    </row>
    <row r="115" spans="1:17" ht="14.25" hidden="1" customHeight="1">
      <c r="A115" s="11" t="s">
        <v>213</v>
      </c>
      <c r="B115" s="12">
        <v>13667</v>
      </c>
      <c r="C115" s="12" t="s">
        <v>248</v>
      </c>
      <c r="D115" s="13">
        <v>213667001084</v>
      </c>
      <c r="E115" s="14" t="s">
        <v>249</v>
      </c>
      <c r="F115" s="13">
        <v>213667001173</v>
      </c>
      <c r="G115" s="14" t="s">
        <v>280</v>
      </c>
      <c r="H115" s="15">
        <v>8.9304321410000007</v>
      </c>
      <c r="I115" s="15">
        <v>-74.008451230000006</v>
      </c>
      <c r="J115" s="4" t="s">
        <v>21</v>
      </c>
      <c r="K115" s="16" t="s">
        <v>23</v>
      </c>
      <c r="L115" s="16" t="s">
        <v>23</v>
      </c>
      <c r="M115" s="16" t="s">
        <v>23</v>
      </c>
      <c r="N115" s="16" t="s">
        <v>23</v>
      </c>
      <c r="O115" s="16">
        <v>15</v>
      </c>
      <c r="P115" s="16" t="s">
        <v>24</v>
      </c>
      <c r="Q115" s="17"/>
    </row>
    <row r="116" spans="1:17" ht="14.25" hidden="1" customHeight="1">
      <c r="A116" s="11" t="s">
        <v>213</v>
      </c>
      <c r="B116" s="12">
        <v>13667</v>
      </c>
      <c r="C116" s="12" t="s">
        <v>248</v>
      </c>
      <c r="D116" s="13">
        <v>213667000649</v>
      </c>
      <c r="E116" s="14" t="s">
        <v>281</v>
      </c>
      <c r="F116" s="13">
        <v>213667000118</v>
      </c>
      <c r="G116" s="14" t="s">
        <v>259</v>
      </c>
      <c r="H116" s="15">
        <v>8.729805507</v>
      </c>
      <c r="I116" s="15">
        <v>-73.92913428</v>
      </c>
      <c r="J116" s="4" t="s">
        <v>21</v>
      </c>
      <c r="K116" s="16" t="s">
        <v>23</v>
      </c>
      <c r="L116" s="16" t="s">
        <v>23</v>
      </c>
      <c r="M116" s="16" t="s">
        <v>23</v>
      </c>
      <c r="N116" s="16" t="s">
        <v>23</v>
      </c>
      <c r="O116" s="16">
        <v>12</v>
      </c>
      <c r="P116" s="16" t="s">
        <v>24</v>
      </c>
      <c r="Q116" s="17"/>
    </row>
    <row r="117" spans="1:17" ht="14.25" hidden="1" customHeight="1">
      <c r="A117" s="11" t="s">
        <v>213</v>
      </c>
      <c r="B117" s="12">
        <v>13688</v>
      </c>
      <c r="C117" s="12" t="s">
        <v>214</v>
      </c>
      <c r="D117" s="13">
        <v>213688001882</v>
      </c>
      <c r="E117" s="14" t="s">
        <v>263</v>
      </c>
      <c r="F117" s="13">
        <v>213688011420</v>
      </c>
      <c r="G117" s="14" t="s">
        <v>166</v>
      </c>
      <c r="H117" s="15">
        <v>8.0483237800000005</v>
      </c>
      <c r="I117" s="15">
        <v>-74.157636049999994</v>
      </c>
      <c r="J117" s="4" t="s">
        <v>21</v>
      </c>
      <c r="K117" s="16" t="s">
        <v>22</v>
      </c>
      <c r="L117" s="16" t="s">
        <v>22</v>
      </c>
      <c r="M117" s="16" t="s">
        <v>23</v>
      </c>
      <c r="N117" s="16" t="s">
        <v>23</v>
      </c>
      <c r="O117" s="16">
        <v>8</v>
      </c>
      <c r="P117" s="16" t="s">
        <v>24</v>
      </c>
      <c r="Q117" s="17"/>
    </row>
    <row r="118" spans="1:17" ht="14.25" hidden="1" customHeight="1">
      <c r="A118" s="11" t="s">
        <v>213</v>
      </c>
      <c r="B118" s="12">
        <v>13688</v>
      </c>
      <c r="C118" s="12" t="s">
        <v>214</v>
      </c>
      <c r="D118" s="13">
        <v>213688000096</v>
      </c>
      <c r="E118" s="14" t="s">
        <v>215</v>
      </c>
      <c r="F118" s="13">
        <v>413683000224</v>
      </c>
      <c r="G118" s="14" t="s">
        <v>282</v>
      </c>
      <c r="H118" s="15">
        <v>7.8451770889999999</v>
      </c>
      <c r="I118" s="15">
        <v>-74.192760620000001</v>
      </c>
      <c r="J118" s="4" t="s">
        <v>21</v>
      </c>
      <c r="K118" s="16" t="s">
        <v>22</v>
      </c>
      <c r="L118" s="16" t="s">
        <v>22</v>
      </c>
      <c r="M118" s="16" t="s">
        <v>23</v>
      </c>
      <c r="N118" s="16" t="s">
        <v>23</v>
      </c>
      <c r="O118" s="16">
        <v>15</v>
      </c>
      <c r="P118" s="16" t="s">
        <v>24</v>
      </c>
      <c r="Q118" s="17"/>
    </row>
    <row r="119" spans="1:17" ht="14.25" hidden="1" customHeight="1">
      <c r="A119" s="11" t="s">
        <v>213</v>
      </c>
      <c r="B119" s="12">
        <v>13473</v>
      </c>
      <c r="C119" s="12" t="s">
        <v>243</v>
      </c>
      <c r="D119" s="13">
        <v>213473001296</v>
      </c>
      <c r="E119" s="14" t="s">
        <v>244</v>
      </c>
      <c r="F119" s="13">
        <v>213473000044</v>
      </c>
      <c r="G119" s="14" t="s">
        <v>283</v>
      </c>
      <c r="H119" s="15">
        <v>8.2754657839999997</v>
      </c>
      <c r="I119" s="15">
        <v>-73.868912350000002</v>
      </c>
      <c r="J119" s="4" t="s">
        <v>21</v>
      </c>
      <c r="K119" s="16" t="s">
        <v>22</v>
      </c>
      <c r="L119" s="16" t="s">
        <v>22</v>
      </c>
      <c r="M119" s="16" t="s">
        <v>23</v>
      </c>
      <c r="N119" s="16" t="s">
        <v>23</v>
      </c>
      <c r="O119" s="16">
        <v>20</v>
      </c>
      <c r="P119" s="16" t="s">
        <v>24</v>
      </c>
      <c r="Q119" s="17" t="s">
        <v>25</v>
      </c>
    </row>
    <row r="120" spans="1:17" ht="14.25" hidden="1" customHeight="1">
      <c r="A120" s="11" t="s">
        <v>213</v>
      </c>
      <c r="B120" s="12">
        <v>13473</v>
      </c>
      <c r="C120" s="12" t="s">
        <v>243</v>
      </c>
      <c r="D120" s="13">
        <v>213473001598</v>
      </c>
      <c r="E120" s="14" t="s">
        <v>267</v>
      </c>
      <c r="F120" s="13">
        <v>213473001784</v>
      </c>
      <c r="G120" s="14" t="s">
        <v>284</v>
      </c>
      <c r="H120" s="15">
        <v>8.3794959999999996</v>
      </c>
      <c r="I120" s="15">
        <v>-73.968364300000005</v>
      </c>
      <c r="J120" s="4" t="s">
        <v>21</v>
      </c>
      <c r="K120" s="16" t="s">
        <v>22</v>
      </c>
      <c r="L120" s="16" t="s">
        <v>22</v>
      </c>
      <c r="M120" s="16" t="s">
        <v>23</v>
      </c>
      <c r="N120" s="16" t="s">
        <v>23</v>
      </c>
      <c r="O120" s="16">
        <v>12</v>
      </c>
      <c r="P120" s="16" t="s">
        <v>24</v>
      </c>
      <c r="Q120" s="17" t="s">
        <v>25</v>
      </c>
    </row>
    <row r="121" spans="1:17" ht="14.25" hidden="1" customHeight="1">
      <c r="A121" s="11" t="s">
        <v>213</v>
      </c>
      <c r="B121" s="12">
        <v>13810</v>
      </c>
      <c r="C121" s="12" t="s">
        <v>205</v>
      </c>
      <c r="D121" s="13">
        <v>213549001207</v>
      </c>
      <c r="E121" s="14" t="s">
        <v>265</v>
      </c>
      <c r="F121" s="13">
        <v>213810003506</v>
      </c>
      <c r="G121" s="14" t="s">
        <v>285</v>
      </c>
      <c r="H121" s="15">
        <v>8.3443826049999998</v>
      </c>
      <c r="I121" s="15">
        <v>-74.343063079999993</v>
      </c>
      <c r="J121" s="4" t="s">
        <v>21</v>
      </c>
      <c r="K121" s="16" t="s">
        <v>22</v>
      </c>
      <c r="L121" s="16" t="s">
        <v>23</v>
      </c>
      <c r="M121" s="16" t="s">
        <v>23</v>
      </c>
      <c r="N121" s="16" t="s">
        <v>23</v>
      </c>
      <c r="O121" s="16">
        <v>12</v>
      </c>
      <c r="P121" s="16" t="s">
        <v>24</v>
      </c>
      <c r="Q121" s="17"/>
    </row>
    <row r="122" spans="1:17" ht="14.25" hidden="1" customHeight="1">
      <c r="A122" s="11" t="s">
        <v>213</v>
      </c>
      <c r="B122" s="12">
        <v>13810</v>
      </c>
      <c r="C122" s="12" t="s">
        <v>205</v>
      </c>
      <c r="D122" s="13">
        <v>213549001207</v>
      </c>
      <c r="E122" s="14" t="s">
        <v>265</v>
      </c>
      <c r="F122" s="13">
        <v>213549003200</v>
      </c>
      <c r="G122" s="14" t="s">
        <v>286</v>
      </c>
      <c r="H122" s="15">
        <v>8.4432266049999996</v>
      </c>
      <c r="I122" s="15">
        <v>-74.341401219999995</v>
      </c>
      <c r="J122" s="4" t="s">
        <v>21</v>
      </c>
      <c r="K122" s="16" t="s">
        <v>22</v>
      </c>
      <c r="L122" s="16" t="s">
        <v>23</v>
      </c>
      <c r="M122" s="16" t="s">
        <v>23</v>
      </c>
      <c r="N122" s="16" t="s">
        <v>23</v>
      </c>
      <c r="O122" s="16">
        <v>10</v>
      </c>
      <c r="P122" s="16" t="s">
        <v>24</v>
      </c>
      <c r="Q122" s="17"/>
    </row>
    <row r="123" spans="1:17" ht="14.25" hidden="1" customHeight="1">
      <c r="A123" s="11" t="s">
        <v>213</v>
      </c>
      <c r="B123" s="12">
        <v>13810</v>
      </c>
      <c r="C123" s="12" t="s">
        <v>205</v>
      </c>
      <c r="D123" s="13">
        <v>213549002319</v>
      </c>
      <c r="E123" s="14" t="s">
        <v>234</v>
      </c>
      <c r="F123" s="13">
        <v>213549002912</v>
      </c>
      <c r="G123" s="14" t="s">
        <v>287</v>
      </c>
      <c r="H123" s="15">
        <v>8.6394955650000007</v>
      </c>
      <c r="I123" s="15">
        <v>-74.211376000000001</v>
      </c>
      <c r="J123" s="4" t="s">
        <v>21</v>
      </c>
      <c r="K123" s="16" t="s">
        <v>22</v>
      </c>
      <c r="L123" s="16" t="s">
        <v>23</v>
      </c>
      <c r="M123" s="16" t="s">
        <v>23</v>
      </c>
      <c r="N123" s="16" t="s">
        <v>23</v>
      </c>
      <c r="O123" s="16">
        <v>14</v>
      </c>
      <c r="P123" s="16" t="s">
        <v>24</v>
      </c>
      <c r="Q123" s="17"/>
    </row>
    <row r="124" spans="1:17" ht="14.25" hidden="1" customHeight="1">
      <c r="A124" s="11" t="s">
        <v>213</v>
      </c>
      <c r="B124" s="12">
        <v>13042</v>
      </c>
      <c r="C124" s="12" t="s">
        <v>288</v>
      </c>
      <c r="D124" s="13">
        <v>213473001580</v>
      </c>
      <c r="E124" s="14" t="s">
        <v>289</v>
      </c>
      <c r="F124" s="13">
        <v>213042000039</v>
      </c>
      <c r="G124" s="14" t="s">
        <v>290</v>
      </c>
      <c r="H124" s="15">
        <v>8.4408379999999994</v>
      </c>
      <c r="I124" s="15">
        <v>-73.900041999999999</v>
      </c>
      <c r="J124" s="4" t="s">
        <v>21</v>
      </c>
      <c r="K124" s="16" t="s">
        <v>22</v>
      </c>
      <c r="L124" s="16" t="s">
        <v>22</v>
      </c>
      <c r="M124" s="16" t="s">
        <v>23</v>
      </c>
      <c r="N124" s="16" t="s">
        <v>23</v>
      </c>
      <c r="O124" s="16">
        <v>12</v>
      </c>
      <c r="P124" s="16" t="s">
        <v>24</v>
      </c>
      <c r="Q124" s="17"/>
    </row>
    <row r="125" spans="1:17" ht="14.25" hidden="1" customHeight="1">
      <c r="A125" s="11" t="s">
        <v>213</v>
      </c>
      <c r="B125" s="12">
        <v>13473</v>
      </c>
      <c r="C125" s="12" t="s">
        <v>243</v>
      </c>
      <c r="D125" s="13">
        <v>213473001598</v>
      </c>
      <c r="E125" s="14" t="s">
        <v>267</v>
      </c>
      <c r="F125" s="13">
        <v>213473000745</v>
      </c>
      <c r="G125" s="14" t="s">
        <v>291</v>
      </c>
      <c r="H125" s="15">
        <v>8.3540999379999992</v>
      </c>
      <c r="I125" s="15">
        <v>-74.033555890000002</v>
      </c>
      <c r="J125" s="4" t="s">
        <v>21</v>
      </c>
      <c r="K125" s="16" t="s">
        <v>22</v>
      </c>
      <c r="L125" s="16" t="s">
        <v>22</v>
      </c>
      <c r="M125" s="16" t="s">
        <v>23</v>
      </c>
      <c r="N125" s="16" t="s">
        <v>23</v>
      </c>
      <c r="O125" s="16">
        <v>15</v>
      </c>
      <c r="P125" s="16" t="s">
        <v>24</v>
      </c>
      <c r="Q125" s="17" t="s">
        <v>25</v>
      </c>
    </row>
    <row r="126" spans="1:17" ht="14.25" hidden="1" customHeight="1">
      <c r="A126" s="11" t="s">
        <v>213</v>
      </c>
      <c r="B126" s="12">
        <v>13160</v>
      </c>
      <c r="C126" s="12" t="s">
        <v>221</v>
      </c>
      <c r="D126" s="13">
        <v>213160000060</v>
      </c>
      <c r="E126" s="14" t="s">
        <v>222</v>
      </c>
      <c r="F126" s="13">
        <v>213160001350</v>
      </c>
      <c r="G126" s="14" t="s">
        <v>166</v>
      </c>
      <c r="H126" s="15">
        <v>7.3991176110000003</v>
      </c>
      <c r="I126" s="15">
        <v>-73.92455855</v>
      </c>
      <c r="J126" s="4" t="s">
        <v>21</v>
      </c>
      <c r="K126" s="16" t="s">
        <v>22</v>
      </c>
      <c r="L126" s="16" t="s">
        <v>22</v>
      </c>
      <c r="M126" s="16" t="s">
        <v>23</v>
      </c>
      <c r="N126" s="16" t="s">
        <v>23</v>
      </c>
      <c r="O126" s="16">
        <v>13</v>
      </c>
      <c r="P126" s="16" t="s">
        <v>24</v>
      </c>
      <c r="Q126" s="17"/>
    </row>
    <row r="127" spans="1:17" ht="14.25" hidden="1" customHeight="1">
      <c r="A127" s="11" t="s">
        <v>213</v>
      </c>
      <c r="B127" s="12">
        <v>13667</v>
      </c>
      <c r="C127" s="12" t="s">
        <v>248</v>
      </c>
      <c r="D127" s="13">
        <v>213667000649</v>
      </c>
      <c r="E127" s="14" t="s">
        <v>281</v>
      </c>
      <c r="F127" s="13">
        <v>213667000622</v>
      </c>
      <c r="G127" s="14" t="s">
        <v>292</v>
      </c>
      <c r="H127" s="15">
        <v>8.8059006699999998</v>
      </c>
      <c r="I127" s="15">
        <v>-73.980126130000002</v>
      </c>
      <c r="J127" s="4" t="s">
        <v>21</v>
      </c>
      <c r="K127" s="16" t="s">
        <v>23</v>
      </c>
      <c r="L127" s="16" t="s">
        <v>23</v>
      </c>
      <c r="M127" s="16" t="s">
        <v>23</v>
      </c>
      <c r="N127" s="16" t="s">
        <v>23</v>
      </c>
      <c r="O127" s="16">
        <v>8</v>
      </c>
      <c r="P127" s="16" t="s">
        <v>24</v>
      </c>
      <c r="Q127" s="17"/>
    </row>
    <row r="128" spans="1:17" ht="14.25" hidden="1" customHeight="1">
      <c r="A128" s="11" t="s">
        <v>213</v>
      </c>
      <c r="B128" s="12">
        <v>13688</v>
      </c>
      <c r="C128" s="12" t="s">
        <v>214</v>
      </c>
      <c r="D128" s="13">
        <v>213744000371</v>
      </c>
      <c r="E128" s="14" t="s">
        <v>256</v>
      </c>
      <c r="F128" s="13">
        <v>213688011347</v>
      </c>
      <c r="G128" s="14" t="s">
        <v>293</v>
      </c>
      <c r="H128" s="15">
        <v>7.77251917281</v>
      </c>
      <c r="I128" s="15">
        <v>-74.262728425899894</v>
      </c>
      <c r="J128" s="4" t="s">
        <v>21</v>
      </c>
      <c r="K128" s="16" t="s">
        <v>22</v>
      </c>
      <c r="L128" s="16" t="s">
        <v>22</v>
      </c>
      <c r="M128" s="16" t="s">
        <v>23</v>
      </c>
      <c r="N128" s="16" t="s">
        <v>23</v>
      </c>
      <c r="O128" s="16">
        <v>16</v>
      </c>
      <c r="P128" s="16" t="s">
        <v>24</v>
      </c>
      <c r="Q128" s="17"/>
    </row>
    <row r="129" spans="1:17" ht="14.25" hidden="1" customHeight="1">
      <c r="A129" s="11" t="s">
        <v>213</v>
      </c>
      <c r="B129" s="12">
        <v>13688</v>
      </c>
      <c r="C129" s="12" t="s">
        <v>214</v>
      </c>
      <c r="D129" s="13">
        <v>213688000096</v>
      </c>
      <c r="E129" s="14" t="s">
        <v>215</v>
      </c>
      <c r="F129" s="13">
        <v>213744000088</v>
      </c>
      <c r="G129" s="14" t="s">
        <v>294</v>
      </c>
      <c r="H129" s="15">
        <v>7.8515573280000002</v>
      </c>
      <c r="I129" s="15">
        <v>-74.120006040000007</v>
      </c>
      <c r="J129" s="4" t="s">
        <v>21</v>
      </c>
      <c r="K129" s="16" t="s">
        <v>22</v>
      </c>
      <c r="L129" s="16" t="s">
        <v>22</v>
      </c>
      <c r="M129" s="16" t="s">
        <v>23</v>
      </c>
      <c r="N129" s="16" t="s">
        <v>23</v>
      </c>
      <c r="O129" s="16">
        <v>15</v>
      </c>
      <c r="P129" s="16" t="s">
        <v>24</v>
      </c>
      <c r="Q129" s="17"/>
    </row>
    <row r="130" spans="1:17" ht="14.25" hidden="1" customHeight="1">
      <c r="A130" s="11" t="s">
        <v>213</v>
      </c>
      <c r="B130" s="12">
        <v>13688</v>
      </c>
      <c r="C130" s="12" t="s">
        <v>214</v>
      </c>
      <c r="D130" s="13">
        <v>113688011051</v>
      </c>
      <c r="E130" s="14" t="s">
        <v>295</v>
      </c>
      <c r="F130" s="13">
        <v>213744001092</v>
      </c>
      <c r="G130" s="14" t="s">
        <v>296</v>
      </c>
      <c r="H130" s="15">
        <v>7.9452179230000004</v>
      </c>
      <c r="I130" s="15">
        <v>-74.009845479999996</v>
      </c>
      <c r="J130" s="4" t="s">
        <v>21</v>
      </c>
      <c r="K130" s="16" t="s">
        <v>22</v>
      </c>
      <c r="L130" s="16" t="s">
        <v>22</v>
      </c>
      <c r="M130" s="16" t="s">
        <v>23</v>
      </c>
      <c r="N130" s="16" t="s">
        <v>23</v>
      </c>
      <c r="O130" s="16">
        <v>11</v>
      </c>
      <c r="P130" s="16" t="s">
        <v>24</v>
      </c>
      <c r="Q130" s="17"/>
    </row>
    <row r="131" spans="1:17" ht="14.25" hidden="1" customHeight="1">
      <c r="A131" s="11" t="s">
        <v>213</v>
      </c>
      <c r="B131" s="12">
        <v>13688</v>
      </c>
      <c r="C131" s="12" t="s">
        <v>214</v>
      </c>
      <c r="D131" s="13">
        <v>213744000274</v>
      </c>
      <c r="E131" s="14" t="s">
        <v>297</v>
      </c>
      <c r="F131" s="13">
        <v>213683000110</v>
      </c>
      <c r="G131" s="14" t="s">
        <v>298</v>
      </c>
      <c r="H131" s="15">
        <v>7.9791457469999996</v>
      </c>
      <c r="I131" s="15">
        <v>-74.249769499999999</v>
      </c>
      <c r="J131" s="4" t="s">
        <v>21</v>
      </c>
      <c r="K131" s="16" t="s">
        <v>22</v>
      </c>
      <c r="L131" s="16" t="s">
        <v>22</v>
      </c>
      <c r="M131" s="16" t="s">
        <v>23</v>
      </c>
      <c r="N131" s="16" t="s">
        <v>23</v>
      </c>
      <c r="O131" s="16">
        <v>12</v>
      </c>
      <c r="P131" s="16" t="s">
        <v>24</v>
      </c>
      <c r="Q131" s="17"/>
    </row>
    <row r="132" spans="1:17" ht="14.25" hidden="1" customHeight="1">
      <c r="A132" s="11" t="s">
        <v>213</v>
      </c>
      <c r="B132" s="12">
        <v>13600</v>
      </c>
      <c r="C132" s="12" t="s">
        <v>231</v>
      </c>
      <c r="D132" s="13">
        <v>213600000423</v>
      </c>
      <c r="E132" s="14" t="s">
        <v>232</v>
      </c>
      <c r="F132" s="13">
        <v>213600000911</v>
      </c>
      <c r="G132" s="14" t="s">
        <v>299</v>
      </c>
      <c r="H132" s="15">
        <v>8.5608563180000008</v>
      </c>
      <c r="I132" s="15">
        <v>-73.957553410000003</v>
      </c>
      <c r="J132" s="4" t="s">
        <v>21</v>
      </c>
      <c r="K132" s="16" t="s">
        <v>22</v>
      </c>
      <c r="L132" s="16" t="s">
        <v>23</v>
      </c>
      <c r="M132" s="16" t="s">
        <v>23</v>
      </c>
      <c r="N132" s="16" t="s">
        <v>23</v>
      </c>
      <c r="O132" s="16">
        <v>15</v>
      </c>
      <c r="P132" s="16" t="s">
        <v>24</v>
      </c>
      <c r="Q132" s="17"/>
    </row>
    <row r="133" spans="1:17" ht="14.25" hidden="1" customHeight="1">
      <c r="A133" s="11" t="s">
        <v>213</v>
      </c>
      <c r="B133" s="12">
        <v>13670</v>
      </c>
      <c r="C133" s="12" t="s">
        <v>238</v>
      </c>
      <c r="D133" s="13">
        <v>313670000131</v>
      </c>
      <c r="E133" s="14" t="s">
        <v>300</v>
      </c>
      <c r="F133" s="13">
        <v>213670000803</v>
      </c>
      <c r="G133" s="14" t="s">
        <v>301</v>
      </c>
      <c r="H133" s="15">
        <v>7.4223672810399997</v>
      </c>
      <c r="I133" s="15">
        <v>-74.135664442700005</v>
      </c>
      <c r="J133" s="4" t="s">
        <v>21</v>
      </c>
      <c r="K133" s="16" t="s">
        <v>22</v>
      </c>
      <c r="L133" s="16" t="s">
        <v>22</v>
      </c>
      <c r="M133" s="16" t="s">
        <v>23</v>
      </c>
      <c r="N133" s="16" t="s">
        <v>23</v>
      </c>
      <c r="O133" s="16">
        <v>16</v>
      </c>
      <c r="P133" s="16" t="s">
        <v>24</v>
      </c>
      <c r="Q133" s="17" t="s">
        <v>25</v>
      </c>
    </row>
    <row r="134" spans="1:17" ht="14.25" hidden="1" customHeight="1">
      <c r="A134" s="11" t="s">
        <v>213</v>
      </c>
      <c r="B134" s="12">
        <v>13670</v>
      </c>
      <c r="C134" s="12" t="s">
        <v>238</v>
      </c>
      <c r="D134" s="13">
        <v>213670000200</v>
      </c>
      <c r="E134" s="14" t="s">
        <v>302</v>
      </c>
      <c r="F134" s="13">
        <v>213670000978</v>
      </c>
      <c r="G134" s="14" t="s">
        <v>303</v>
      </c>
      <c r="H134" s="15">
        <v>7.5720727170000002</v>
      </c>
      <c r="I134" s="15">
        <v>-74.156044120000004</v>
      </c>
      <c r="J134" s="4" t="s">
        <v>21</v>
      </c>
      <c r="K134" s="16" t="s">
        <v>22</v>
      </c>
      <c r="L134" s="16" t="s">
        <v>22</v>
      </c>
      <c r="M134" s="16" t="s">
        <v>23</v>
      </c>
      <c r="N134" s="16" t="s">
        <v>23</v>
      </c>
      <c r="O134" s="16">
        <v>16</v>
      </c>
      <c r="P134" s="16" t="s">
        <v>24</v>
      </c>
      <c r="Q134" s="17"/>
    </row>
    <row r="135" spans="1:17" ht="14.25" hidden="1" customHeight="1">
      <c r="A135" s="11" t="s">
        <v>213</v>
      </c>
      <c r="B135" s="12">
        <v>13688</v>
      </c>
      <c r="C135" s="12" t="s">
        <v>214</v>
      </c>
      <c r="D135" s="13">
        <v>213688000100</v>
      </c>
      <c r="E135" s="14" t="s">
        <v>271</v>
      </c>
      <c r="F135" s="13">
        <v>213688001866</v>
      </c>
      <c r="G135" s="14" t="s">
        <v>304</v>
      </c>
      <c r="H135" s="15">
        <v>7.77251917281</v>
      </c>
      <c r="I135" s="15">
        <v>-74.262728425899894</v>
      </c>
      <c r="J135" s="4" t="s">
        <v>21</v>
      </c>
      <c r="K135" s="16" t="s">
        <v>22</v>
      </c>
      <c r="L135" s="16" t="s">
        <v>22</v>
      </c>
      <c r="M135" s="16" t="s">
        <v>23</v>
      </c>
      <c r="N135" s="16" t="s">
        <v>23</v>
      </c>
      <c r="O135" s="16">
        <v>6</v>
      </c>
      <c r="P135" s="16" t="s">
        <v>24</v>
      </c>
      <c r="Q135" s="17"/>
    </row>
    <row r="136" spans="1:17" ht="14.25" hidden="1" customHeight="1">
      <c r="A136" s="11" t="s">
        <v>213</v>
      </c>
      <c r="B136" s="12">
        <v>13688</v>
      </c>
      <c r="C136" s="12" t="s">
        <v>214</v>
      </c>
      <c r="D136" s="13">
        <v>213688001874</v>
      </c>
      <c r="E136" s="14" t="s">
        <v>251</v>
      </c>
      <c r="F136" s="13">
        <v>213744000495</v>
      </c>
      <c r="G136" s="14" t="s">
        <v>305</v>
      </c>
      <c r="H136" s="15">
        <v>7.77251917281</v>
      </c>
      <c r="I136" s="15">
        <v>-74.262728425899894</v>
      </c>
      <c r="J136" s="4" t="s">
        <v>21</v>
      </c>
      <c r="K136" s="16" t="s">
        <v>22</v>
      </c>
      <c r="L136" s="16" t="s">
        <v>22</v>
      </c>
      <c r="M136" s="16" t="s">
        <v>23</v>
      </c>
      <c r="N136" s="16" t="s">
        <v>23</v>
      </c>
      <c r="O136" s="16">
        <v>11</v>
      </c>
      <c r="P136" s="16" t="s">
        <v>24</v>
      </c>
      <c r="Q136" s="17"/>
    </row>
    <row r="137" spans="1:17" ht="14.25" hidden="1" customHeight="1">
      <c r="A137" s="11" t="s">
        <v>213</v>
      </c>
      <c r="B137" s="12">
        <v>13268</v>
      </c>
      <c r="C137" s="12" t="s">
        <v>306</v>
      </c>
      <c r="D137" s="13">
        <v>213667001092</v>
      </c>
      <c r="E137" s="14" t="s">
        <v>307</v>
      </c>
      <c r="F137" s="13">
        <v>213667001432</v>
      </c>
      <c r="G137" s="14" t="s">
        <v>308</v>
      </c>
      <c r="H137" s="15">
        <v>8.9744784160000002</v>
      </c>
      <c r="I137" s="15">
        <v>-73.928763270000005</v>
      </c>
      <c r="J137" s="4" t="s">
        <v>21</v>
      </c>
      <c r="K137" s="16" t="s">
        <v>23</v>
      </c>
      <c r="L137" s="16" t="s">
        <v>23</v>
      </c>
      <c r="M137" s="16" t="s">
        <v>23</v>
      </c>
      <c r="N137" s="16" t="s">
        <v>23</v>
      </c>
      <c r="O137" s="16">
        <v>6</v>
      </c>
      <c r="P137" s="16" t="s">
        <v>24</v>
      </c>
      <c r="Q137" s="17"/>
    </row>
    <row r="138" spans="1:17" ht="14.25" hidden="1" customHeight="1">
      <c r="A138" s="11" t="s">
        <v>213</v>
      </c>
      <c r="B138" s="12">
        <v>13688</v>
      </c>
      <c r="C138" s="12" t="s">
        <v>214</v>
      </c>
      <c r="D138" s="13">
        <v>213744000274</v>
      </c>
      <c r="E138" s="14" t="s">
        <v>297</v>
      </c>
      <c r="F138" s="13">
        <v>213688000011</v>
      </c>
      <c r="G138" s="14" t="s">
        <v>309</v>
      </c>
      <c r="H138" s="15">
        <v>7.77251917281</v>
      </c>
      <c r="I138" s="15">
        <v>-74.262728425899894</v>
      </c>
      <c r="J138" s="4" t="s">
        <v>21</v>
      </c>
      <c r="K138" s="16" t="s">
        <v>22</v>
      </c>
      <c r="L138" s="16" t="s">
        <v>22</v>
      </c>
      <c r="M138" s="16" t="s">
        <v>23</v>
      </c>
      <c r="N138" s="16" t="s">
        <v>23</v>
      </c>
      <c r="O138" s="16">
        <v>12</v>
      </c>
      <c r="P138" s="16" t="s">
        <v>24</v>
      </c>
      <c r="Q138" s="17"/>
    </row>
    <row r="139" spans="1:17" ht="14.25" hidden="1" customHeight="1">
      <c r="A139" s="11" t="s">
        <v>213</v>
      </c>
      <c r="B139" s="12">
        <v>13600</v>
      </c>
      <c r="C139" s="12" t="s">
        <v>231</v>
      </c>
      <c r="D139" s="13">
        <v>213600000423</v>
      </c>
      <c r="E139" s="14" t="s">
        <v>232</v>
      </c>
      <c r="F139" s="13">
        <v>213600000725</v>
      </c>
      <c r="G139" s="14" t="s">
        <v>310</v>
      </c>
      <c r="H139" s="15">
        <v>8.5323621769999995</v>
      </c>
      <c r="I139" s="15">
        <v>-73.952578239999994</v>
      </c>
      <c r="J139" s="4" t="s">
        <v>21</v>
      </c>
      <c r="K139" s="16" t="s">
        <v>22</v>
      </c>
      <c r="L139" s="16" t="s">
        <v>23</v>
      </c>
      <c r="M139" s="16" t="s">
        <v>23</v>
      </c>
      <c r="N139" s="16" t="s">
        <v>23</v>
      </c>
      <c r="O139" s="16">
        <v>2</v>
      </c>
      <c r="P139" s="16" t="s">
        <v>24</v>
      </c>
      <c r="Q139" s="17"/>
    </row>
    <row r="140" spans="1:17" ht="14.25" hidden="1" customHeight="1">
      <c r="A140" s="11" t="s">
        <v>213</v>
      </c>
      <c r="B140" s="12">
        <v>13042</v>
      </c>
      <c r="C140" s="12" t="s">
        <v>288</v>
      </c>
      <c r="D140" s="13">
        <v>213473001580</v>
      </c>
      <c r="E140" s="14" t="s">
        <v>289</v>
      </c>
      <c r="F140" s="13">
        <v>213042000110</v>
      </c>
      <c r="G140" s="14" t="s">
        <v>311</v>
      </c>
      <c r="H140" s="15">
        <v>8.3409991794000007</v>
      </c>
      <c r="I140" s="15">
        <v>-74.106975740699895</v>
      </c>
      <c r="J140" s="4" t="s">
        <v>21</v>
      </c>
      <c r="K140" s="16" t="s">
        <v>22</v>
      </c>
      <c r="L140" s="16" t="s">
        <v>22</v>
      </c>
      <c r="M140" s="16" t="s">
        <v>23</v>
      </c>
      <c r="N140" s="16" t="s">
        <v>23</v>
      </c>
      <c r="O140" s="16">
        <v>8</v>
      </c>
      <c r="P140" s="16" t="s">
        <v>24</v>
      </c>
      <c r="Q140" s="17" t="s">
        <v>25</v>
      </c>
    </row>
    <row r="141" spans="1:17" ht="14.25" hidden="1" customHeight="1">
      <c r="A141" s="11" t="s">
        <v>213</v>
      </c>
      <c r="B141" s="12">
        <v>13657</v>
      </c>
      <c r="C141" s="12" t="s">
        <v>312</v>
      </c>
      <c r="D141" s="13">
        <v>113657000107</v>
      </c>
      <c r="E141" s="14" t="s">
        <v>313</v>
      </c>
      <c r="F141" s="13">
        <v>213657000187</v>
      </c>
      <c r="G141" s="14" t="s">
        <v>314</v>
      </c>
      <c r="H141" s="15">
        <v>9.9679584754300006</v>
      </c>
      <c r="I141" s="15">
        <v>-75.065724793900003</v>
      </c>
      <c r="J141" s="4" t="s">
        <v>21</v>
      </c>
      <c r="K141" s="16" t="s">
        <v>22</v>
      </c>
      <c r="L141" s="16" t="s">
        <v>22</v>
      </c>
      <c r="M141" s="16" t="s">
        <v>23</v>
      </c>
      <c r="N141" s="16" t="s">
        <v>23</v>
      </c>
      <c r="O141" s="16">
        <v>12</v>
      </c>
      <c r="P141" s="16" t="s">
        <v>24</v>
      </c>
      <c r="Q141" s="17"/>
    </row>
    <row r="142" spans="1:17" ht="14.25" hidden="1" customHeight="1">
      <c r="A142" s="23" t="s">
        <v>213</v>
      </c>
      <c r="B142" s="19">
        <v>13810</v>
      </c>
      <c r="C142" s="19" t="s">
        <v>205</v>
      </c>
      <c r="D142" s="24">
        <v>213549002599</v>
      </c>
      <c r="E142" s="14" t="s">
        <v>206</v>
      </c>
      <c r="F142" s="24">
        <v>213549001622</v>
      </c>
      <c r="G142" s="14" t="s">
        <v>315</v>
      </c>
      <c r="H142" s="22">
        <v>8.5472210000000004</v>
      </c>
      <c r="I142" s="22">
        <v>-74.309764999999999</v>
      </c>
      <c r="J142" s="4" t="s">
        <v>90</v>
      </c>
      <c r="K142" s="16" t="s">
        <v>22</v>
      </c>
      <c r="L142" s="16" t="s">
        <v>23</v>
      </c>
      <c r="M142" s="16" t="s">
        <v>23</v>
      </c>
      <c r="N142" s="16" t="s">
        <v>23</v>
      </c>
      <c r="O142" s="16">
        <v>75</v>
      </c>
      <c r="P142" s="16" t="s">
        <v>24</v>
      </c>
      <c r="Q142" s="17"/>
    </row>
    <row r="143" spans="1:17" ht="14.25" hidden="1" customHeight="1">
      <c r="A143" s="18" t="s">
        <v>213</v>
      </c>
      <c r="B143" s="19">
        <v>13600</v>
      </c>
      <c r="C143" s="19" t="s">
        <v>231</v>
      </c>
      <c r="D143" s="24">
        <v>113600000691</v>
      </c>
      <c r="E143" s="14" t="s">
        <v>316</v>
      </c>
      <c r="F143" s="24">
        <v>213600000105</v>
      </c>
      <c r="G143" s="14" t="s">
        <v>317</v>
      </c>
      <c r="H143" s="22">
        <v>8.6250049999999998</v>
      </c>
      <c r="I143" s="22">
        <v>-73.888099999999994</v>
      </c>
      <c r="J143" s="4" t="s">
        <v>90</v>
      </c>
      <c r="K143" s="16" t="s">
        <v>22</v>
      </c>
      <c r="L143" s="16" t="s">
        <v>23</v>
      </c>
      <c r="M143" s="16" t="s">
        <v>23</v>
      </c>
      <c r="N143" s="16" t="s">
        <v>23</v>
      </c>
      <c r="O143" s="16">
        <v>60</v>
      </c>
      <c r="P143" s="16" t="s">
        <v>24</v>
      </c>
      <c r="Q143" s="17"/>
    </row>
    <row r="144" spans="1:17" ht="14.25" hidden="1" customHeight="1">
      <c r="A144" s="18" t="s">
        <v>213</v>
      </c>
      <c r="B144" s="19">
        <v>13688</v>
      </c>
      <c r="C144" s="20" t="s">
        <v>214</v>
      </c>
      <c r="D144" s="21">
        <v>213688001874</v>
      </c>
      <c r="E144" s="4" t="s">
        <v>318</v>
      </c>
      <c r="F144" s="21">
        <v>213744000860</v>
      </c>
      <c r="G144" s="4" t="s">
        <v>319</v>
      </c>
      <c r="H144" s="22">
        <v>8.1139163459999999</v>
      </c>
      <c r="I144" s="22">
        <v>-74.076566670000005</v>
      </c>
      <c r="J144" s="4" t="s">
        <v>90</v>
      </c>
      <c r="K144" s="16" t="s">
        <v>22</v>
      </c>
      <c r="L144" s="16" t="s">
        <v>22</v>
      </c>
      <c r="M144" s="16" t="s">
        <v>23</v>
      </c>
      <c r="N144" s="16" t="s">
        <v>23</v>
      </c>
      <c r="O144" s="16">
        <v>49</v>
      </c>
      <c r="P144" s="16" t="s">
        <v>24</v>
      </c>
      <c r="Q144" s="17"/>
    </row>
    <row r="145" spans="1:17" ht="14.25" hidden="1" customHeight="1">
      <c r="A145" s="18" t="s">
        <v>213</v>
      </c>
      <c r="B145" s="19">
        <v>13780</v>
      </c>
      <c r="C145" s="20" t="s">
        <v>320</v>
      </c>
      <c r="D145" s="21">
        <v>313780000285</v>
      </c>
      <c r="E145" s="4" t="s">
        <v>321</v>
      </c>
      <c r="F145" s="21">
        <v>213780000272</v>
      </c>
      <c r="G145" s="4" t="s">
        <v>322</v>
      </c>
      <c r="H145" s="22">
        <v>9.3041241790000004</v>
      </c>
      <c r="I145" s="22">
        <v>-74.564985919999998</v>
      </c>
      <c r="J145" s="4" t="s">
        <v>90</v>
      </c>
      <c r="K145" s="16" t="s">
        <v>23</v>
      </c>
      <c r="L145" s="16" t="s">
        <v>23</v>
      </c>
      <c r="M145" s="16" t="s">
        <v>23</v>
      </c>
      <c r="N145" s="16" t="s">
        <v>23</v>
      </c>
      <c r="O145" s="16">
        <v>51</v>
      </c>
      <c r="P145" s="16" t="s">
        <v>24</v>
      </c>
      <c r="Q145" s="17"/>
    </row>
    <row r="146" spans="1:17" ht="14.25" hidden="1" customHeight="1">
      <c r="A146" s="23" t="s">
        <v>213</v>
      </c>
      <c r="B146" s="19">
        <v>13490</v>
      </c>
      <c r="C146" s="19" t="s">
        <v>224</v>
      </c>
      <c r="D146" s="24">
        <v>213600000687</v>
      </c>
      <c r="E146" s="14" t="s">
        <v>323</v>
      </c>
      <c r="F146" s="24">
        <v>213490000031</v>
      </c>
      <c r="G146" s="14" t="s">
        <v>324</v>
      </c>
      <c r="H146" s="22">
        <v>8.5889024299999992</v>
      </c>
      <c r="I146" s="22">
        <v>-74.039338839999999</v>
      </c>
      <c r="J146" s="4" t="s">
        <v>90</v>
      </c>
      <c r="K146" s="16" t="s">
        <v>23</v>
      </c>
      <c r="L146" s="16" t="s">
        <v>23</v>
      </c>
      <c r="M146" s="16" t="s">
        <v>23</v>
      </c>
      <c r="N146" s="16" t="s">
        <v>23</v>
      </c>
      <c r="O146" s="16">
        <v>64</v>
      </c>
      <c r="P146" s="16" t="s">
        <v>24</v>
      </c>
      <c r="Q146" s="17"/>
    </row>
    <row r="147" spans="1:17" ht="14.25" hidden="1" customHeight="1">
      <c r="A147" s="23" t="s">
        <v>213</v>
      </c>
      <c r="B147" s="19">
        <v>13458</v>
      </c>
      <c r="C147" s="19" t="s">
        <v>202</v>
      </c>
      <c r="D147" s="24">
        <v>213006000171</v>
      </c>
      <c r="E147" s="14" t="s">
        <v>203</v>
      </c>
      <c r="F147" s="24">
        <v>213006001860</v>
      </c>
      <c r="G147" s="25" t="s">
        <v>325</v>
      </c>
      <c r="H147" s="22">
        <v>8.3335007319999992</v>
      </c>
      <c r="I147" s="22">
        <v>-74.48738573</v>
      </c>
      <c r="J147" s="4" t="s">
        <v>90</v>
      </c>
      <c r="K147" s="16" t="s">
        <v>22</v>
      </c>
      <c r="L147" s="16" t="s">
        <v>23</v>
      </c>
      <c r="M147" s="16" t="s">
        <v>23</v>
      </c>
      <c r="N147" s="16" t="s">
        <v>23</v>
      </c>
      <c r="O147" s="16">
        <v>86</v>
      </c>
      <c r="P147" s="16" t="s">
        <v>24</v>
      </c>
      <c r="Q147" s="17"/>
    </row>
    <row r="148" spans="1:17" ht="14.25" hidden="1" customHeight="1">
      <c r="A148" s="23" t="s">
        <v>213</v>
      </c>
      <c r="B148" s="19">
        <v>13810</v>
      </c>
      <c r="C148" s="19" t="s">
        <v>205</v>
      </c>
      <c r="D148" s="24">
        <v>213549001207</v>
      </c>
      <c r="E148" s="14" t="s">
        <v>208</v>
      </c>
      <c r="F148" s="24">
        <v>213549001592</v>
      </c>
      <c r="G148" s="25" t="s">
        <v>326</v>
      </c>
      <c r="H148" s="22">
        <v>8.4047673770000006</v>
      </c>
      <c r="I148" s="22">
        <v>-74.358590449999994</v>
      </c>
      <c r="J148" s="4" t="s">
        <v>90</v>
      </c>
      <c r="K148" s="16" t="s">
        <v>22</v>
      </c>
      <c r="L148" s="16" t="s">
        <v>23</v>
      </c>
      <c r="M148" s="16" t="s">
        <v>23</v>
      </c>
      <c r="N148" s="16" t="s">
        <v>23</v>
      </c>
      <c r="O148" s="16">
        <v>78</v>
      </c>
      <c r="P148" s="16" t="s">
        <v>24</v>
      </c>
      <c r="Q148" s="17"/>
    </row>
    <row r="149" spans="1:17" ht="14.25" hidden="1" customHeight="1">
      <c r="A149" s="23" t="s">
        <v>213</v>
      </c>
      <c r="B149" s="19">
        <v>13810</v>
      </c>
      <c r="C149" s="19" t="s">
        <v>205</v>
      </c>
      <c r="D149" s="24">
        <v>213549002319</v>
      </c>
      <c r="E149" s="14" t="s">
        <v>327</v>
      </c>
      <c r="F149" s="24">
        <v>213810000019</v>
      </c>
      <c r="G149" s="14" t="s">
        <v>328</v>
      </c>
      <c r="H149" s="22">
        <v>8.6324999499999997</v>
      </c>
      <c r="I149" s="22">
        <v>-74.217752959999999</v>
      </c>
      <c r="J149" s="4" t="s">
        <v>90</v>
      </c>
      <c r="K149" s="16" t="s">
        <v>22</v>
      </c>
      <c r="L149" s="16" t="s">
        <v>23</v>
      </c>
      <c r="M149" s="16" t="s">
        <v>23</v>
      </c>
      <c r="N149" s="16" t="s">
        <v>23</v>
      </c>
      <c r="O149" s="16">
        <v>50</v>
      </c>
      <c r="P149" s="16" t="s">
        <v>24</v>
      </c>
      <c r="Q149" s="17"/>
    </row>
    <row r="150" spans="1:17" ht="14.25" hidden="1" customHeight="1">
      <c r="A150" s="18" t="s">
        <v>213</v>
      </c>
      <c r="B150" s="19">
        <v>13650</v>
      </c>
      <c r="C150" s="20" t="s">
        <v>329</v>
      </c>
      <c r="D150" s="21">
        <v>213650000408</v>
      </c>
      <c r="E150" s="4" t="s">
        <v>330</v>
      </c>
      <c r="F150" s="21">
        <v>213650000505</v>
      </c>
      <c r="G150" s="4" t="s">
        <v>331</v>
      </c>
      <c r="H150" s="22">
        <v>9.0889729999999993</v>
      </c>
      <c r="I150" s="22">
        <v>-74.392172000000002</v>
      </c>
      <c r="J150" s="4" t="s">
        <v>90</v>
      </c>
      <c r="K150" s="16" t="s">
        <v>23</v>
      </c>
      <c r="L150" s="16" t="s">
        <v>23</v>
      </c>
      <c r="M150" s="16" t="s">
        <v>23</v>
      </c>
      <c r="N150" s="16" t="s">
        <v>23</v>
      </c>
      <c r="O150" s="16">
        <v>59</v>
      </c>
      <c r="P150" s="16" t="s">
        <v>24</v>
      </c>
      <c r="Q150" s="17"/>
    </row>
    <row r="151" spans="1:17" ht="14.25" hidden="1" customHeight="1">
      <c r="A151" s="18" t="s">
        <v>213</v>
      </c>
      <c r="B151" s="19">
        <v>13688</v>
      </c>
      <c r="C151" s="20" t="s">
        <v>214</v>
      </c>
      <c r="D151" s="21">
        <v>213688001882</v>
      </c>
      <c r="E151" s="4" t="s">
        <v>332</v>
      </c>
      <c r="F151" s="21">
        <v>213744000991</v>
      </c>
      <c r="G151" s="4" t="s">
        <v>333</v>
      </c>
      <c r="H151" s="22">
        <v>8.1196606120000006</v>
      </c>
      <c r="I151" s="22">
        <v>-74.162751409999998</v>
      </c>
      <c r="J151" s="4" t="s">
        <v>90</v>
      </c>
      <c r="K151" s="16" t="s">
        <v>22</v>
      </c>
      <c r="L151" s="16" t="s">
        <v>22</v>
      </c>
      <c r="M151" s="16" t="s">
        <v>23</v>
      </c>
      <c r="N151" s="16" t="s">
        <v>23</v>
      </c>
      <c r="O151" s="16">
        <v>67</v>
      </c>
      <c r="P151" s="16" t="s">
        <v>24</v>
      </c>
      <c r="Q151" s="17"/>
    </row>
    <row r="152" spans="1:17" ht="14.25" hidden="1" customHeight="1">
      <c r="A152" s="18" t="s">
        <v>213</v>
      </c>
      <c r="B152" s="19">
        <v>13673</v>
      </c>
      <c r="C152" s="20" t="s">
        <v>334</v>
      </c>
      <c r="D152" s="21">
        <v>213673000421</v>
      </c>
      <c r="E152" s="4" t="s">
        <v>335</v>
      </c>
      <c r="F152" s="21">
        <v>213673000090</v>
      </c>
      <c r="G152" s="4" t="s">
        <v>336</v>
      </c>
      <c r="H152" s="22">
        <v>10.78665204</v>
      </c>
      <c r="I152" s="22">
        <v>-75.262943050000004</v>
      </c>
      <c r="J152" s="4" t="s">
        <v>90</v>
      </c>
      <c r="K152" s="16" t="s">
        <v>23</v>
      </c>
      <c r="L152" s="16" t="s">
        <v>23</v>
      </c>
      <c r="M152" s="16" t="s">
        <v>23</v>
      </c>
      <c r="N152" s="16" t="s">
        <v>23</v>
      </c>
      <c r="O152" s="16">
        <v>81</v>
      </c>
      <c r="P152" s="16" t="s">
        <v>24</v>
      </c>
      <c r="Q152" s="17"/>
    </row>
    <row r="153" spans="1:17" ht="14.25" hidden="1" customHeight="1">
      <c r="A153" s="23" t="s">
        <v>213</v>
      </c>
      <c r="B153" s="19">
        <v>13549</v>
      </c>
      <c r="C153" s="19" t="s">
        <v>277</v>
      </c>
      <c r="D153" s="24">
        <v>213549002513</v>
      </c>
      <c r="E153" s="14" t="s">
        <v>337</v>
      </c>
      <c r="F153" s="24">
        <v>113549000141</v>
      </c>
      <c r="G153" s="25" t="s">
        <v>338</v>
      </c>
      <c r="H153" s="22">
        <v>8.7948457910000002</v>
      </c>
      <c r="I153" s="22">
        <v>-74.391169559999994</v>
      </c>
      <c r="J153" s="4" t="s">
        <v>90</v>
      </c>
      <c r="K153" s="16" t="s">
        <v>23</v>
      </c>
      <c r="L153" s="16" t="s">
        <v>23</v>
      </c>
      <c r="M153" s="16" t="s">
        <v>23</v>
      </c>
      <c r="N153" s="16" t="s">
        <v>23</v>
      </c>
      <c r="O153" s="16">
        <v>91</v>
      </c>
      <c r="P153" s="16" t="s">
        <v>24</v>
      </c>
      <c r="Q153" s="17"/>
    </row>
    <row r="154" spans="1:17" ht="14.25" hidden="1" customHeight="1">
      <c r="A154" s="23" t="s">
        <v>213</v>
      </c>
      <c r="B154" s="19">
        <v>13062</v>
      </c>
      <c r="C154" s="19" t="s">
        <v>339</v>
      </c>
      <c r="D154" s="24">
        <v>213140000268</v>
      </c>
      <c r="E154" s="14" t="s">
        <v>340</v>
      </c>
      <c r="F154" s="24">
        <v>213433000386</v>
      </c>
      <c r="G154" s="14" t="s">
        <v>341</v>
      </c>
      <c r="H154" s="22">
        <v>10.167387809999999</v>
      </c>
      <c r="I154" s="22">
        <v>-75.108986950000002</v>
      </c>
      <c r="J154" s="4" t="s">
        <v>90</v>
      </c>
      <c r="K154" s="16" t="s">
        <v>23</v>
      </c>
      <c r="L154" s="16" t="s">
        <v>23</v>
      </c>
      <c r="M154" s="16" t="s">
        <v>23</v>
      </c>
      <c r="N154" s="16" t="s">
        <v>23</v>
      </c>
      <c r="O154" s="16">
        <v>50</v>
      </c>
      <c r="P154" s="16" t="s">
        <v>24</v>
      </c>
      <c r="Q154" s="17"/>
    </row>
    <row r="155" spans="1:17" ht="14.25" hidden="1" customHeight="1">
      <c r="A155" s="23" t="s">
        <v>213</v>
      </c>
      <c r="B155" s="19">
        <v>13744</v>
      </c>
      <c r="C155" s="19" t="s">
        <v>273</v>
      </c>
      <c r="D155" s="24">
        <v>213744002285</v>
      </c>
      <c r="E155" s="14" t="s">
        <v>342</v>
      </c>
      <c r="F155" s="24">
        <v>213744001084</v>
      </c>
      <c r="G155" s="25" t="s">
        <v>343</v>
      </c>
      <c r="H155" s="22">
        <v>7.9045801029999998</v>
      </c>
      <c r="I155" s="22">
        <v>-73.854728739999999</v>
      </c>
      <c r="J155" s="4" t="s">
        <v>90</v>
      </c>
      <c r="K155" s="16" t="s">
        <v>22</v>
      </c>
      <c r="L155" s="16" t="s">
        <v>22</v>
      </c>
      <c r="M155" s="16" t="s">
        <v>23</v>
      </c>
      <c r="N155" s="16" t="s">
        <v>23</v>
      </c>
      <c r="O155" s="16">
        <v>70</v>
      </c>
      <c r="P155" s="16" t="s">
        <v>24</v>
      </c>
      <c r="Q155" s="17"/>
    </row>
    <row r="156" spans="1:17" ht="14.25" hidden="1" customHeight="1">
      <c r="A156" s="23" t="s">
        <v>213</v>
      </c>
      <c r="B156" s="19">
        <v>13244</v>
      </c>
      <c r="C156" s="19" t="s">
        <v>344</v>
      </c>
      <c r="D156" s="24">
        <v>213244000359</v>
      </c>
      <c r="E156" s="25" t="s">
        <v>345</v>
      </c>
      <c r="F156" s="24">
        <v>213244001622</v>
      </c>
      <c r="G156" s="25" t="s">
        <v>346</v>
      </c>
      <c r="H156" s="22">
        <v>9.6872880000000006</v>
      </c>
      <c r="I156" s="22">
        <v>-75.224030999999997</v>
      </c>
      <c r="J156" s="4" t="s">
        <v>90</v>
      </c>
      <c r="K156" s="16" t="s">
        <v>22</v>
      </c>
      <c r="L156" s="16" t="s">
        <v>22</v>
      </c>
      <c r="M156" s="16" t="s">
        <v>23</v>
      </c>
      <c r="N156" s="16" t="s">
        <v>23</v>
      </c>
      <c r="O156" s="16">
        <v>69</v>
      </c>
      <c r="P156" s="16" t="s">
        <v>24</v>
      </c>
      <c r="Q156" s="17"/>
    </row>
    <row r="157" spans="1:17" ht="14.25" hidden="1" customHeight="1">
      <c r="A157" s="23" t="s">
        <v>213</v>
      </c>
      <c r="B157" s="19">
        <v>13244</v>
      </c>
      <c r="C157" s="19" t="s">
        <v>344</v>
      </c>
      <c r="D157" s="24">
        <v>213244000880</v>
      </c>
      <c r="E157" s="14" t="s">
        <v>347</v>
      </c>
      <c r="F157" s="24">
        <v>213244003404</v>
      </c>
      <c r="G157" s="25" t="s">
        <v>348</v>
      </c>
      <c r="H157" s="22">
        <v>9.7733151399999993</v>
      </c>
      <c r="I157" s="22">
        <v>-75.233525869999994</v>
      </c>
      <c r="J157" s="4" t="s">
        <v>90</v>
      </c>
      <c r="K157" s="16" t="s">
        <v>22</v>
      </c>
      <c r="L157" s="16" t="s">
        <v>22</v>
      </c>
      <c r="M157" s="16" t="s">
        <v>23</v>
      </c>
      <c r="N157" s="16" t="s">
        <v>23</v>
      </c>
      <c r="O157" s="16">
        <v>81</v>
      </c>
      <c r="P157" s="16" t="s">
        <v>24</v>
      </c>
      <c r="Q157" s="17"/>
    </row>
    <row r="158" spans="1:17" ht="14.25" hidden="1" customHeight="1">
      <c r="A158" s="23" t="s">
        <v>213</v>
      </c>
      <c r="B158" s="19">
        <v>13244</v>
      </c>
      <c r="C158" s="19" t="s">
        <v>344</v>
      </c>
      <c r="D158" s="24">
        <v>213244000367</v>
      </c>
      <c r="E158" s="14" t="s">
        <v>349</v>
      </c>
      <c r="F158" s="24">
        <v>213244001169</v>
      </c>
      <c r="G158" s="25" t="s">
        <v>350</v>
      </c>
      <c r="H158" s="22">
        <v>9.7251477610000006</v>
      </c>
      <c r="I158" s="22">
        <v>-75.167333769999999</v>
      </c>
      <c r="J158" s="4" t="s">
        <v>90</v>
      </c>
      <c r="K158" s="16" t="s">
        <v>22</v>
      </c>
      <c r="L158" s="16" t="s">
        <v>22</v>
      </c>
      <c r="M158" s="16" t="s">
        <v>23</v>
      </c>
      <c r="N158" s="16" t="s">
        <v>23</v>
      </c>
      <c r="O158" s="16">
        <v>84</v>
      </c>
      <c r="P158" s="16" t="s">
        <v>24</v>
      </c>
      <c r="Q158" s="17"/>
    </row>
    <row r="159" spans="1:17" ht="14.25" hidden="1" customHeight="1">
      <c r="A159" s="18" t="s">
        <v>213</v>
      </c>
      <c r="B159" s="19">
        <v>13549</v>
      </c>
      <c r="C159" s="20" t="s">
        <v>277</v>
      </c>
      <c r="D159" s="21">
        <v>113549000010</v>
      </c>
      <c r="E159" s="4" t="s">
        <v>351</v>
      </c>
      <c r="F159" s="21">
        <v>213006001681</v>
      </c>
      <c r="G159" s="4" t="s">
        <v>352</v>
      </c>
      <c r="H159" s="22">
        <v>8.8613219829999998</v>
      </c>
      <c r="I159" s="22">
        <v>-74.470286639999998</v>
      </c>
      <c r="J159" s="4" t="s">
        <v>90</v>
      </c>
      <c r="K159" s="16" t="s">
        <v>23</v>
      </c>
      <c r="L159" s="16" t="s">
        <v>23</v>
      </c>
      <c r="M159" s="16" t="s">
        <v>23</v>
      </c>
      <c r="N159" s="16" t="s">
        <v>23</v>
      </c>
      <c r="O159" s="16">
        <v>69</v>
      </c>
      <c r="P159" s="16" t="s">
        <v>24</v>
      </c>
      <c r="Q159" s="17"/>
    </row>
    <row r="160" spans="1:17" ht="14.25" hidden="1" customHeight="1">
      <c r="A160" s="23" t="s">
        <v>213</v>
      </c>
      <c r="B160" s="19">
        <v>13300</v>
      </c>
      <c r="C160" s="19" t="s">
        <v>353</v>
      </c>
      <c r="D160" s="24">
        <v>213667001076</v>
      </c>
      <c r="E160" s="25" t="s">
        <v>354</v>
      </c>
      <c r="F160" s="24">
        <v>213667000525</v>
      </c>
      <c r="G160" s="25" t="s">
        <v>355</v>
      </c>
      <c r="H160" s="22">
        <v>8.9616629999999997</v>
      </c>
      <c r="I160" s="22">
        <v>-74.544490999999994</v>
      </c>
      <c r="J160" s="4" t="s">
        <v>90</v>
      </c>
      <c r="K160" s="16" t="s">
        <v>23</v>
      </c>
      <c r="L160" s="16" t="s">
        <v>23</v>
      </c>
      <c r="M160" s="16" t="s">
        <v>23</v>
      </c>
      <c r="N160" s="16" t="s">
        <v>23</v>
      </c>
      <c r="O160" s="16">
        <v>45</v>
      </c>
      <c r="P160" s="16" t="s">
        <v>24</v>
      </c>
      <c r="Q160" s="17"/>
    </row>
    <row r="161" spans="1:17" ht="14.25" hidden="1" customHeight="1">
      <c r="A161" s="23" t="s">
        <v>213</v>
      </c>
      <c r="B161" s="19">
        <v>13549</v>
      </c>
      <c r="C161" s="19" t="s">
        <v>277</v>
      </c>
      <c r="D161" s="24">
        <v>213549003048</v>
      </c>
      <c r="E161" s="14" t="s">
        <v>356</v>
      </c>
      <c r="F161" s="24">
        <v>213549003099</v>
      </c>
      <c r="G161" s="14" t="s">
        <v>357</v>
      </c>
      <c r="H161" s="22">
        <v>8.6970958889999999</v>
      </c>
      <c r="I161" s="22">
        <v>-74.268809289999993</v>
      </c>
      <c r="J161" s="4" t="s">
        <v>90</v>
      </c>
      <c r="K161" s="16" t="s">
        <v>23</v>
      </c>
      <c r="L161" s="16" t="s">
        <v>23</v>
      </c>
      <c r="M161" s="16" t="s">
        <v>23</v>
      </c>
      <c r="N161" s="16" t="s">
        <v>23</v>
      </c>
      <c r="O161" s="16">
        <v>47</v>
      </c>
      <c r="P161" s="16" t="s">
        <v>24</v>
      </c>
      <c r="Q161" s="17"/>
    </row>
    <row r="162" spans="1:17" ht="14.25" hidden="1" customHeight="1">
      <c r="A162" s="23" t="s">
        <v>213</v>
      </c>
      <c r="B162" s="19">
        <v>13140</v>
      </c>
      <c r="C162" s="19" t="s">
        <v>358</v>
      </c>
      <c r="D162" s="24">
        <v>113140000191</v>
      </c>
      <c r="E162" s="25" t="s">
        <v>359</v>
      </c>
      <c r="F162" s="24">
        <v>213140000331</v>
      </c>
      <c r="G162" s="25" t="s">
        <v>360</v>
      </c>
      <c r="H162" s="22">
        <v>10.17258597</v>
      </c>
      <c r="I162" s="22">
        <v>-75.030103400000002</v>
      </c>
      <c r="J162" s="4" t="s">
        <v>90</v>
      </c>
      <c r="K162" s="16" t="s">
        <v>23</v>
      </c>
      <c r="L162" s="16" t="s">
        <v>23</v>
      </c>
      <c r="M162" s="16" t="s">
        <v>23</v>
      </c>
      <c r="N162" s="16" t="s">
        <v>23</v>
      </c>
      <c r="O162" s="16">
        <v>73</v>
      </c>
      <c r="P162" s="16" t="s">
        <v>24</v>
      </c>
      <c r="Q162" s="17"/>
    </row>
    <row r="163" spans="1:17" ht="14.25" hidden="1" customHeight="1">
      <c r="A163" s="23" t="s">
        <v>213</v>
      </c>
      <c r="B163" s="19">
        <v>13780</v>
      </c>
      <c r="C163" s="19" t="s">
        <v>320</v>
      </c>
      <c r="D163" s="24">
        <v>213780000060</v>
      </c>
      <c r="E163" s="14" t="s">
        <v>361</v>
      </c>
      <c r="F163" s="24">
        <v>213780000001</v>
      </c>
      <c r="G163" s="25" t="s">
        <v>362</v>
      </c>
      <c r="H163" s="22">
        <v>9.3010590000000004</v>
      </c>
      <c r="I163" s="22">
        <v>-74.565876000000003</v>
      </c>
      <c r="J163" s="4" t="s">
        <v>90</v>
      </c>
      <c r="K163" s="16" t="s">
        <v>23</v>
      </c>
      <c r="L163" s="16" t="s">
        <v>23</v>
      </c>
      <c r="M163" s="16" t="s">
        <v>23</v>
      </c>
      <c r="N163" s="16" t="s">
        <v>23</v>
      </c>
      <c r="O163" s="16">
        <v>89</v>
      </c>
      <c r="P163" s="16" t="s">
        <v>24</v>
      </c>
      <c r="Q163" s="17"/>
    </row>
    <row r="164" spans="1:17" ht="14.25" hidden="1" customHeight="1">
      <c r="A164" s="23" t="s">
        <v>213</v>
      </c>
      <c r="B164" s="19">
        <v>13688</v>
      </c>
      <c r="C164" s="19" t="s">
        <v>214</v>
      </c>
      <c r="D164" s="24">
        <v>213744000371</v>
      </c>
      <c r="E164" s="25" t="s">
        <v>363</v>
      </c>
      <c r="F164" s="24">
        <v>213688011047</v>
      </c>
      <c r="G164" s="25" t="s">
        <v>364</v>
      </c>
      <c r="H164" s="22">
        <v>7.9031394959999997</v>
      </c>
      <c r="I164" s="22">
        <v>-74.201839879999994</v>
      </c>
      <c r="J164" s="4" t="s">
        <v>90</v>
      </c>
      <c r="K164" s="16" t="s">
        <v>22</v>
      </c>
      <c r="L164" s="16" t="s">
        <v>22</v>
      </c>
      <c r="M164" s="16" t="s">
        <v>23</v>
      </c>
      <c r="N164" s="16" t="s">
        <v>23</v>
      </c>
      <c r="O164" s="16">
        <v>84</v>
      </c>
      <c r="P164" s="16" t="s">
        <v>24</v>
      </c>
      <c r="Q164" s="17"/>
    </row>
    <row r="165" spans="1:17" ht="14.25" hidden="1" customHeight="1">
      <c r="A165" s="23" t="s">
        <v>213</v>
      </c>
      <c r="B165" s="19">
        <v>13430</v>
      </c>
      <c r="C165" s="19" t="s">
        <v>365</v>
      </c>
      <c r="D165" s="24">
        <v>213430003066</v>
      </c>
      <c r="E165" s="14" t="s">
        <v>366</v>
      </c>
      <c r="F165" s="24">
        <v>213430000679</v>
      </c>
      <c r="G165" s="25" t="s">
        <v>367</v>
      </c>
      <c r="H165" s="22">
        <v>8.9910490000000003</v>
      </c>
      <c r="I165" s="22">
        <v>-74.588312999999999</v>
      </c>
      <c r="J165" s="4" t="s">
        <v>90</v>
      </c>
      <c r="K165" s="16" t="s">
        <v>23</v>
      </c>
      <c r="L165" s="16" t="s">
        <v>23</v>
      </c>
      <c r="M165" s="16" t="s">
        <v>23</v>
      </c>
      <c r="N165" s="16" t="s">
        <v>23</v>
      </c>
      <c r="O165" s="16">
        <v>76</v>
      </c>
      <c r="P165" s="16" t="s">
        <v>24</v>
      </c>
      <c r="Q165" s="17"/>
    </row>
    <row r="166" spans="1:17" ht="14.25" hidden="1" customHeight="1">
      <c r="A166" s="23" t="s">
        <v>213</v>
      </c>
      <c r="B166" s="19">
        <v>13836</v>
      </c>
      <c r="C166" s="19" t="s">
        <v>368</v>
      </c>
      <c r="D166" s="24">
        <v>213836000581</v>
      </c>
      <c r="E166" s="14" t="s">
        <v>369</v>
      </c>
      <c r="F166" s="24">
        <v>213836000866</v>
      </c>
      <c r="G166" s="25" t="s">
        <v>370</v>
      </c>
      <c r="H166" s="22" t="s">
        <v>371</v>
      </c>
      <c r="I166" s="22" t="s">
        <v>372</v>
      </c>
      <c r="J166" s="4" t="s">
        <v>90</v>
      </c>
      <c r="K166" s="16" t="s">
        <v>23</v>
      </c>
      <c r="L166" s="16" t="s">
        <v>23</v>
      </c>
      <c r="M166" s="16" t="s">
        <v>23</v>
      </c>
      <c r="N166" s="16" t="s">
        <v>23</v>
      </c>
      <c r="O166" s="16">
        <v>73</v>
      </c>
      <c r="P166" s="16" t="s">
        <v>24</v>
      </c>
      <c r="Q166" s="17"/>
    </row>
    <row r="167" spans="1:17" ht="14.25" hidden="1" customHeight="1">
      <c r="A167" s="23" t="s">
        <v>213</v>
      </c>
      <c r="B167" s="19">
        <v>13810</v>
      </c>
      <c r="C167" s="19" t="s">
        <v>205</v>
      </c>
      <c r="D167" s="24">
        <v>213549001207</v>
      </c>
      <c r="E167" s="14" t="s">
        <v>208</v>
      </c>
      <c r="F167" s="24">
        <v>213549003366</v>
      </c>
      <c r="G167" s="14" t="s">
        <v>373</v>
      </c>
      <c r="H167" s="22">
        <v>8.4286571650000006</v>
      </c>
      <c r="I167" s="22">
        <v>-74.386097019999994</v>
      </c>
      <c r="J167" s="4" t="s">
        <v>90</v>
      </c>
      <c r="K167" s="16" t="s">
        <v>22</v>
      </c>
      <c r="L167" s="16" t="s">
        <v>23</v>
      </c>
      <c r="M167" s="16" t="s">
        <v>23</v>
      </c>
      <c r="N167" s="16" t="s">
        <v>23</v>
      </c>
      <c r="O167" s="16">
        <v>41</v>
      </c>
      <c r="P167" s="16" t="s">
        <v>24</v>
      </c>
      <c r="Q167" s="17"/>
    </row>
    <row r="168" spans="1:17" ht="14.25" hidden="1" customHeight="1">
      <c r="A168" s="23" t="s">
        <v>213</v>
      </c>
      <c r="B168" s="19">
        <v>13490</v>
      </c>
      <c r="C168" s="19" t="s">
        <v>224</v>
      </c>
      <c r="D168" s="24">
        <v>213600000687</v>
      </c>
      <c r="E168" s="14" t="s">
        <v>323</v>
      </c>
      <c r="F168" s="24">
        <v>213490800003</v>
      </c>
      <c r="G168" s="14" t="s">
        <v>374</v>
      </c>
      <c r="H168" s="22" t="s">
        <v>375</v>
      </c>
      <c r="I168" s="22" t="s">
        <v>376</v>
      </c>
      <c r="J168" s="4" t="s">
        <v>90</v>
      </c>
      <c r="K168" s="16" t="s">
        <v>23</v>
      </c>
      <c r="L168" s="16" t="s">
        <v>23</v>
      </c>
      <c r="M168" s="16" t="s">
        <v>23</v>
      </c>
      <c r="N168" s="16" t="s">
        <v>23</v>
      </c>
      <c r="O168" s="16">
        <v>54</v>
      </c>
      <c r="P168" s="16" t="s">
        <v>24</v>
      </c>
      <c r="Q168" s="17"/>
    </row>
    <row r="169" spans="1:17" ht="14.25" hidden="1" customHeight="1">
      <c r="A169" s="11" t="s">
        <v>377</v>
      </c>
      <c r="B169" s="12">
        <v>15599</v>
      </c>
      <c r="C169" s="12" t="s">
        <v>378</v>
      </c>
      <c r="D169" s="13">
        <v>215599000140</v>
      </c>
      <c r="E169" s="14" t="s">
        <v>379</v>
      </c>
      <c r="F169" s="13">
        <v>215599000051</v>
      </c>
      <c r="G169" s="14" t="s">
        <v>380</v>
      </c>
      <c r="H169" s="15">
        <v>5.256691</v>
      </c>
      <c r="I169" s="15">
        <v>-73.307537999999994</v>
      </c>
      <c r="J169" s="4" t="s">
        <v>21</v>
      </c>
      <c r="K169" s="16" t="s">
        <v>23</v>
      </c>
      <c r="L169" s="16" t="s">
        <v>23</v>
      </c>
      <c r="M169" s="16" t="s">
        <v>23</v>
      </c>
      <c r="N169" s="16" t="s">
        <v>23</v>
      </c>
      <c r="O169" s="16">
        <v>24</v>
      </c>
      <c r="P169" s="16" t="s">
        <v>24</v>
      </c>
      <c r="Q169" s="17"/>
    </row>
    <row r="170" spans="1:17" ht="14.25" hidden="1" customHeight="1">
      <c r="A170" s="11" t="s">
        <v>377</v>
      </c>
      <c r="B170" s="12">
        <v>15322</v>
      </c>
      <c r="C170" s="12" t="s">
        <v>381</v>
      </c>
      <c r="D170" s="13">
        <v>115322000016</v>
      </c>
      <c r="E170" s="14" t="s">
        <v>382</v>
      </c>
      <c r="F170" s="13">
        <v>215322000100</v>
      </c>
      <c r="G170" s="14" t="s">
        <v>383</v>
      </c>
      <c r="H170" s="15">
        <v>4.9947220000000003</v>
      </c>
      <c r="I170" s="15">
        <v>-73.459444000000005</v>
      </c>
      <c r="J170" s="4" t="s">
        <v>21</v>
      </c>
      <c r="K170" s="16" t="s">
        <v>23</v>
      </c>
      <c r="L170" s="16" t="s">
        <v>23</v>
      </c>
      <c r="M170" s="16" t="s">
        <v>23</v>
      </c>
      <c r="N170" s="16" t="s">
        <v>23</v>
      </c>
      <c r="O170" s="16">
        <v>12</v>
      </c>
      <c r="P170" s="16" t="s">
        <v>24</v>
      </c>
      <c r="Q170" s="17"/>
    </row>
    <row r="171" spans="1:17" ht="14.25" hidden="1" customHeight="1">
      <c r="A171" s="23" t="s">
        <v>377</v>
      </c>
      <c r="B171" s="19">
        <v>15223</v>
      </c>
      <c r="C171" s="19" t="s">
        <v>384</v>
      </c>
      <c r="D171" s="24">
        <v>215223000076</v>
      </c>
      <c r="E171" s="14" t="s">
        <v>385</v>
      </c>
      <c r="F171" s="24">
        <v>215223000599</v>
      </c>
      <c r="G171" s="14" t="s">
        <v>386</v>
      </c>
      <c r="H171" s="22">
        <v>7.0270036149999999</v>
      </c>
      <c r="I171" s="22">
        <v>-72.200846479999996</v>
      </c>
      <c r="J171" s="4" t="s">
        <v>90</v>
      </c>
      <c r="K171" s="16" t="s">
        <v>23</v>
      </c>
      <c r="L171" s="16" t="s">
        <v>23</v>
      </c>
      <c r="M171" s="16" t="s">
        <v>23</v>
      </c>
      <c r="N171" s="16" t="s">
        <v>22</v>
      </c>
      <c r="O171" s="16">
        <v>50</v>
      </c>
      <c r="P171" s="16" t="s">
        <v>24</v>
      </c>
      <c r="Q171" s="17"/>
    </row>
    <row r="172" spans="1:17" ht="14.25" hidden="1" customHeight="1">
      <c r="A172" s="18" t="s">
        <v>377</v>
      </c>
      <c r="B172" s="19">
        <v>15500</v>
      </c>
      <c r="C172" s="20" t="s">
        <v>387</v>
      </c>
      <c r="D172" s="21">
        <v>115500000084</v>
      </c>
      <c r="E172" s="4" t="s">
        <v>388</v>
      </c>
      <c r="F172" s="21">
        <v>115500000068</v>
      </c>
      <c r="G172" s="4" t="s">
        <v>389</v>
      </c>
      <c r="H172" s="22">
        <v>5.5936568229999999</v>
      </c>
      <c r="I172" s="22">
        <v>-73.309612560000005</v>
      </c>
      <c r="J172" s="4" t="s">
        <v>90</v>
      </c>
      <c r="K172" s="16" t="s">
        <v>23</v>
      </c>
      <c r="L172" s="16" t="s">
        <v>23</v>
      </c>
      <c r="M172" s="16" t="s">
        <v>23</v>
      </c>
      <c r="N172" s="16" t="s">
        <v>23</v>
      </c>
      <c r="O172" s="16">
        <v>67</v>
      </c>
      <c r="P172" s="16" t="s">
        <v>24</v>
      </c>
      <c r="Q172" s="17"/>
    </row>
    <row r="173" spans="1:17" ht="14.25" hidden="1" customHeight="1">
      <c r="A173" s="23" t="s">
        <v>377</v>
      </c>
      <c r="B173" s="19">
        <v>15204</v>
      </c>
      <c r="C173" s="19" t="s">
        <v>390</v>
      </c>
      <c r="D173" s="24">
        <v>215204000278</v>
      </c>
      <c r="E173" s="14" t="s">
        <v>391</v>
      </c>
      <c r="F173" s="24">
        <v>215204000278</v>
      </c>
      <c r="G173" s="25" t="s">
        <v>392</v>
      </c>
      <c r="H173" s="22">
        <v>5.714462406</v>
      </c>
      <c r="I173" s="22">
        <v>-73.331188870000005</v>
      </c>
      <c r="J173" s="4" t="s">
        <v>90</v>
      </c>
      <c r="K173" s="16" t="s">
        <v>23</v>
      </c>
      <c r="L173" s="16" t="s">
        <v>23</v>
      </c>
      <c r="M173" s="16" t="s">
        <v>23</v>
      </c>
      <c r="N173" s="16" t="s">
        <v>23</v>
      </c>
      <c r="O173" s="16">
        <v>94</v>
      </c>
      <c r="P173" s="16" t="s">
        <v>24</v>
      </c>
      <c r="Q173" s="17"/>
    </row>
    <row r="174" spans="1:17" ht="14.25" hidden="1" customHeight="1">
      <c r="A174" s="23" t="s">
        <v>377</v>
      </c>
      <c r="B174" s="19">
        <v>15759</v>
      </c>
      <c r="C174" s="19" t="s">
        <v>393</v>
      </c>
      <c r="D174" s="24">
        <v>115759001887</v>
      </c>
      <c r="E174" s="25" t="s">
        <v>394</v>
      </c>
      <c r="F174" s="24">
        <v>115759000341</v>
      </c>
      <c r="G174" s="25" t="s">
        <v>395</v>
      </c>
      <c r="H174" s="22">
        <v>5.7132877210000004</v>
      </c>
      <c r="I174" s="22">
        <v>-72.923334249999996</v>
      </c>
      <c r="J174" s="4" t="s">
        <v>90</v>
      </c>
      <c r="K174" s="16" t="s">
        <v>23</v>
      </c>
      <c r="L174" s="16" t="s">
        <v>23</v>
      </c>
      <c r="M174" s="16" t="s">
        <v>23</v>
      </c>
      <c r="N174" s="16" t="s">
        <v>23</v>
      </c>
      <c r="O174" s="16">
        <v>57</v>
      </c>
      <c r="P174" s="16" t="s">
        <v>24</v>
      </c>
      <c r="Q174" s="17"/>
    </row>
    <row r="175" spans="1:17" ht="14.25" hidden="1" customHeight="1">
      <c r="A175" s="23" t="s">
        <v>396</v>
      </c>
      <c r="B175" s="19">
        <v>17013</v>
      </c>
      <c r="C175" s="19" t="s">
        <v>397</v>
      </c>
      <c r="D175" s="24">
        <v>217013000564</v>
      </c>
      <c r="E175" s="25" t="s">
        <v>398</v>
      </c>
      <c r="F175" s="24">
        <v>217013000564</v>
      </c>
      <c r="G175" s="25" t="s">
        <v>399</v>
      </c>
      <c r="H175" s="22">
        <v>5.6013770000000003</v>
      </c>
      <c r="I175" s="22">
        <v>-75.482787000000002</v>
      </c>
      <c r="J175" s="4" t="s">
        <v>90</v>
      </c>
      <c r="K175" s="16" t="s">
        <v>23</v>
      </c>
      <c r="L175" s="16" t="s">
        <v>23</v>
      </c>
      <c r="M175" s="16" t="s">
        <v>23</v>
      </c>
      <c r="N175" s="16" t="s">
        <v>23</v>
      </c>
      <c r="O175" s="16">
        <v>52</v>
      </c>
      <c r="P175" s="16" t="s">
        <v>24</v>
      </c>
      <c r="Q175" s="17"/>
    </row>
    <row r="176" spans="1:17" ht="14.25" hidden="1" customHeight="1">
      <c r="A176" s="18" t="s">
        <v>400</v>
      </c>
      <c r="B176" s="19">
        <v>18756</v>
      </c>
      <c r="C176" s="20" t="s">
        <v>401</v>
      </c>
      <c r="D176" s="21">
        <v>283765000531</v>
      </c>
      <c r="E176" s="4" t="s">
        <v>402</v>
      </c>
      <c r="F176" s="21">
        <v>283765000094</v>
      </c>
      <c r="G176" s="4" t="s">
        <v>403</v>
      </c>
      <c r="H176" s="22">
        <v>0.211283583</v>
      </c>
      <c r="I176" s="22">
        <v>-75.275111109999997</v>
      </c>
      <c r="J176" s="4" t="s">
        <v>87</v>
      </c>
      <c r="K176" s="16" t="s">
        <v>22</v>
      </c>
      <c r="L176" s="16" t="s">
        <v>22</v>
      </c>
      <c r="M176" s="16" t="s">
        <v>23</v>
      </c>
      <c r="N176" s="16" t="s">
        <v>22</v>
      </c>
      <c r="O176" s="16">
        <v>50</v>
      </c>
      <c r="P176" s="16" t="s">
        <v>24</v>
      </c>
      <c r="Q176" s="17"/>
    </row>
    <row r="177" spans="1:17" ht="14.25" hidden="1" customHeight="1">
      <c r="A177" s="18" t="s">
        <v>400</v>
      </c>
      <c r="B177" s="19">
        <v>18460</v>
      </c>
      <c r="C177" s="20" t="s">
        <v>404</v>
      </c>
      <c r="D177" s="21">
        <v>283765000671</v>
      </c>
      <c r="E177" s="4" t="s">
        <v>405</v>
      </c>
      <c r="F177" s="21">
        <v>283765000710</v>
      </c>
      <c r="G177" s="4" t="s">
        <v>406</v>
      </c>
      <c r="H177" s="22">
        <v>1.146693419</v>
      </c>
      <c r="I177" s="22">
        <v>-75.338768180000002</v>
      </c>
      <c r="J177" s="4" t="s">
        <v>87</v>
      </c>
      <c r="K177" s="16" t="s">
        <v>22</v>
      </c>
      <c r="L177" s="16" t="s">
        <v>22</v>
      </c>
      <c r="M177" s="16" t="s">
        <v>23</v>
      </c>
      <c r="N177" s="16" t="s">
        <v>22</v>
      </c>
      <c r="O177" s="16">
        <v>35</v>
      </c>
      <c r="P177" s="16" t="s">
        <v>24</v>
      </c>
      <c r="Q177" s="17"/>
    </row>
    <row r="178" spans="1:17" ht="14.25" hidden="1" customHeight="1">
      <c r="A178" s="11" t="s">
        <v>407</v>
      </c>
      <c r="B178" s="12">
        <v>18460</v>
      </c>
      <c r="C178" s="12" t="s">
        <v>404</v>
      </c>
      <c r="D178" s="13">
        <v>283765000671</v>
      </c>
      <c r="E178" s="14" t="s">
        <v>408</v>
      </c>
      <c r="F178" s="13">
        <v>283460000990</v>
      </c>
      <c r="G178" s="14" t="s">
        <v>409</v>
      </c>
      <c r="H178" s="15">
        <v>1.090759773</v>
      </c>
      <c r="I178" s="15">
        <v>-75.364615069999999</v>
      </c>
      <c r="J178" s="4" t="s">
        <v>21</v>
      </c>
      <c r="K178" s="16" t="s">
        <v>22</v>
      </c>
      <c r="L178" s="16" t="s">
        <v>22</v>
      </c>
      <c r="M178" s="16" t="s">
        <v>23</v>
      </c>
      <c r="N178" s="16" t="s">
        <v>22</v>
      </c>
      <c r="O178" s="16">
        <v>31</v>
      </c>
      <c r="P178" s="16" t="s">
        <v>24</v>
      </c>
      <c r="Q178" s="17"/>
    </row>
    <row r="179" spans="1:17" ht="14.25" hidden="1" customHeight="1">
      <c r="A179" s="11" t="s">
        <v>407</v>
      </c>
      <c r="B179" s="12">
        <v>18460</v>
      </c>
      <c r="C179" s="12" t="s">
        <v>404</v>
      </c>
      <c r="D179" s="13">
        <v>283765000671</v>
      </c>
      <c r="E179" s="14" t="s">
        <v>408</v>
      </c>
      <c r="F179" s="13">
        <v>218460800001</v>
      </c>
      <c r="G179" s="14" t="s">
        <v>410</v>
      </c>
      <c r="H179" s="15">
        <v>1.1466925539399999</v>
      </c>
      <c r="I179" s="15">
        <v>-75.386647638400007</v>
      </c>
      <c r="J179" s="4" t="s">
        <v>21</v>
      </c>
      <c r="K179" s="16" t="s">
        <v>22</v>
      </c>
      <c r="L179" s="16" t="s">
        <v>22</v>
      </c>
      <c r="M179" s="16" t="s">
        <v>23</v>
      </c>
      <c r="N179" s="16" t="s">
        <v>22</v>
      </c>
      <c r="O179" s="16">
        <v>22</v>
      </c>
      <c r="P179" s="16" t="s">
        <v>24</v>
      </c>
      <c r="Q179" s="17"/>
    </row>
    <row r="180" spans="1:17" ht="14.25" hidden="1" customHeight="1">
      <c r="A180" s="11" t="s">
        <v>407</v>
      </c>
      <c r="B180" s="12">
        <v>18753</v>
      </c>
      <c r="C180" s="12" t="s">
        <v>411</v>
      </c>
      <c r="D180" s="13">
        <v>218753002907</v>
      </c>
      <c r="E180" s="14" t="s">
        <v>412</v>
      </c>
      <c r="F180" s="13">
        <v>218753800048</v>
      </c>
      <c r="G180" s="14" t="s">
        <v>413</v>
      </c>
      <c r="H180" s="15">
        <v>1.60646177381</v>
      </c>
      <c r="I180" s="15">
        <v>-74.253428676599896</v>
      </c>
      <c r="J180" s="4" t="s">
        <v>21</v>
      </c>
      <c r="K180" s="16" t="s">
        <v>22</v>
      </c>
      <c r="L180" s="16" t="s">
        <v>22</v>
      </c>
      <c r="M180" s="16" t="s">
        <v>23</v>
      </c>
      <c r="N180" s="16" t="s">
        <v>23</v>
      </c>
      <c r="O180" s="16">
        <v>36</v>
      </c>
      <c r="P180" s="16" t="s">
        <v>24</v>
      </c>
      <c r="Q180" s="17"/>
    </row>
    <row r="181" spans="1:17" ht="14.25" hidden="1" customHeight="1">
      <c r="A181" s="11" t="s">
        <v>407</v>
      </c>
      <c r="B181" s="12">
        <v>18785</v>
      </c>
      <c r="C181" s="12" t="s">
        <v>414</v>
      </c>
      <c r="D181" s="13">
        <v>218860001301</v>
      </c>
      <c r="E181" s="14" t="s">
        <v>415</v>
      </c>
      <c r="F181" s="13">
        <v>218860001301</v>
      </c>
      <c r="G181" s="14" t="s">
        <v>416</v>
      </c>
      <c r="H181" s="15">
        <v>0.87481384500000003</v>
      </c>
      <c r="I181" s="15">
        <v>-75.75070187</v>
      </c>
      <c r="J181" s="4" t="s">
        <v>21</v>
      </c>
      <c r="K181" s="16" t="s">
        <v>22</v>
      </c>
      <c r="L181" s="16" t="s">
        <v>22</v>
      </c>
      <c r="M181" s="16" t="s">
        <v>23</v>
      </c>
      <c r="N181" s="16" t="s">
        <v>23</v>
      </c>
      <c r="O181" s="16">
        <v>23</v>
      </c>
      <c r="P181" s="16" t="s">
        <v>24</v>
      </c>
      <c r="Q181" s="17"/>
    </row>
    <row r="182" spans="1:17" ht="14.25" hidden="1" customHeight="1">
      <c r="A182" s="11" t="s">
        <v>407</v>
      </c>
      <c r="B182" s="12">
        <v>18150</v>
      </c>
      <c r="C182" s="12" t="s">
        <v>417</v>
      </c>
      <c r="D182" s="13">
        <v>218150000578</v>
      </c>
      <c r="E182" s="14" t="s">
        <v>418</v>
      </c>
      <c r="F182" s="13">
        <v>218150001884</v>
      </c>
      <c r="G182" s="14" t="s">
        <v>419</v>
      </c>
      <c r="H182" s="15">
        <v>1.278818172</v>
      </c>
      <c r="I182" s="15">
        <v>-74.660202740000003</v>
      </c>
      <c r="J182" s="4" t="s">
        <v>21</v>
      </c>
      <c r="K182" s="16" t="s">
        <v>22</v>
      </c>
      <c r="L182" s="16" t="s">
        <v>22</v>
      </c>
      <c r="M182" s="16" t="s">
        <v>23</v>
      </c>
      <c r="N182" s="16" t="s">
        <v>23</v>
      </c>
      <c r="O182" s="16">
        <v>19</v>
      </c>
      <c r="P182" s="16" t="s">
        <v>24</v>
      </c>
      <c r="Q182" s="17" t="s">
        <v>25</v>
      </c>
    </row>
    <row r="183" spans="1:17" ht="14.25" hidden="1" customHeight="1">
      <c r="A183" s="11" t="s">
        <v>407</v>
      </c>
      <c r="B183" s="12">
        <v>18785</v>
      </c>
      <c r="C183" s="12" t="s">
        <v>414</v>
      </c>
      <c r="D183" s="13">
        <v>218860001301</v>
      </c>
      <c r="E183" s="14" t="s">
        <v>415</v>
      </c>
      <c r="F183" s="13">
        <v>218860000704</v>
      </c>
      <c r="G183" s="14" t="s">
        <v>420</v>
      </c>
      <c r="H183" s="15">
        <v>0.916920815</v>
      </c>
      <c r="I183" s="15">
        <v>-75.816795780000007</v>
      </c>
      <c r="J183" s="4" t="s">
        <v>21</v>
      </c>
      <c r="K183" s="16" t="s">
        <v>22</v>
      </c>
      <c r="L183" s="16" t="s">
        <v>22</v>
      </c>
      <c r="M183" s="16" t="s">
        <v>23</v>
      </c>
      <c r="N183" s="16" t="s">
        <v>23</v>
      </c>
      <c r="O183" s="16">
        <v>16</v>
      </c>
      <c r="P183" s="16" t="s">
        <v>24</v>
      </c>
      <c r="Q183" s="17"/>
    </row>
    <row r="184" spans="1:17" ht="14.25" hidden="1" customHeight="1">
      <c r="A184" s="11" t="s">
        <v>407</v>
      </c>
      <c r="B184" s="12">
        <v>18756</v>
      </c>
      <c r="C184" s="12" t="s">
        <v>401</v>
      </c>
      <c r="D184" s="13">
        <v>283765000213</v>
      </c>
      <c r="E184" s="14" t="s">
        <v>421</v>
      </c>
      <c r="F184" s="13">
        <v>283765000213</v>
      </c>
      <c r="G184" s="14" t="s">
        <v>422</v>
      </c>
      <c r="H184" s="15">
        <v>0.49100833300000002</v>
      </c>
      <c r="I184" s="15">
        <v>-75.091016670000002</v>
      </c>
      <c r="J184" s="4" t="s">
        <v>21</v>
      </c>
      <c r="K184" s="16" t="s">
        <v>22</v>
      </c>
      <c r="L184" s="16" t="s">
        <v>22</v>
      </c>
      <c r="M184" s="16" t="s">
        <v>23</v>
      </c>
      <c r="N184" s="16" t="s">
        <v>23</v>
      </c>
      <c r="O184" s="16">
        <v>24</v>
      </c>
      <c r="P184" s="16" t="s">
        <v>24</v>
      </c>
      <c r="Q184" s="17"/>
    </row>
    <row r="185" spans="1:17" ht="14.25" hidden="1" customHeight="1">
      <c r="A185" s="11" t="s">
        <v>407</v>
      </c>
      <c r="B185" s="12">
        <v>18410</v>
      </c>
      <c r="C185" s="12" t="s">
        <v>423</v>
      </c>
      <c r="D185" s="13">
        <v>218410001328</v>
      </c>
      <c r="E185" s="14" t="s">
        <v>424</v>
      </c>
      <c r="F185" s="13">
        <v>218410800018</v>
      </c>
      <c r="G185" s="14" t="s">
        <v>425</v>
      </c>
      <c r="H185" s="15">
        <v>1.3028604423300001</v>
      </c>
      <c r="I185" s="15">
        <v>-75.2357273187</v>
      </c>
      <c r="J185" s="4" t="s">
        <v>21</v>
      </c>
      <c r="K185" s="16" t="s">
        <v>22</v>
      </c>
      <c r="L185" s="16" t="s">
        <v>22</v>
      </c>
      <c r="M185" s="16" t="s">
        <v>23</v>
      </c>
      <c r="N185" s="16" t="s">
        <v>23</v>
      </c>
      <c r="O185" s="16">
        <v>27</v>
      </c>
      <c r="P185" s="16" t="s">
        <v>24</v>
      </c>
      <c r="Q185" s="17"/>
    </row>
    <row r="186" spans="1:17" ht="14.25" hidden="1" customHeight="1">
      <c r="A186" s="11" t="s">
        <v>407</v>
      </c>
      <c r="B186" s="12">
        <v>18756</v>
      </c>
      <c r="C186" s="12" t="s">
        <v>401</v>
      </c>
      <c r="D186" s="13">
        <v>283765000531</v>
      </c>
      <c r="E186" s="14" t="s">
        <v>426</v>
      </c>
      <c r="F186" s="13">
        <v>218756001545</v>
      </c>
      <c r="G186" s="14" t="s">
        <v>427</v>
      </c>
      <c r="H186" s="15">
        <v>0.880833333</v>
      </c>
      <c r="I186" s="15">
        <v>-75.198477780000005</v>
      </c>
      <c r="J186" s="4" t="s">
        <v>21</v>
      </c>
      <c r="K186" s="16" t="s">
        <v>22</v>
      </c>
      <c r="L186" s="16" t="s">
        <v>22</v>
      </c>
      <c r="M186" s="16" t="s">
        <v>23</v>
      </c>
      <c r="N186" s="16" t="s">
        <v>22</v>
      </c>
      <c r="O186" s="16">
        <v>12</v>
      </c>
      <c r="P186" s="16" t="s">
        <v>24</v>
      </c>
      <c r="Q186" s="17"/>
    </row>
    <row r="187" spans="1:17" ht="14.25" hidden="1" customHeight="1">
      <c r="A187" s="11" t="s">
        <v>407</v>
      </c>
      <c r="B187" s="12">
        <v>18150</v>
      </c>
      <c r="C187" s="12" t="s">
        <v>417</v>
      </c>
      <c r="D187" s="13">
        <v>218150000365</v>
      </c>
      <c r="E187" s="14" t="s">
        <v>428</v>
      </c>
      <c r="F187" s="13">
        <v>218150002201</v>
      </c>
      <c r="G187" s="14" t="s">
        <v>429</v>
      </c>
      <c r="H187" s="15">
        <v>0.92563211599999995</v>
      </c>
      <c r="I187" s="15">
        <v>-74.786478709999997</v>
      </c>
      <c r="J187" s="4" t="s">
        <v>21</v>
      </c>
      <c r="K187" s="16" t="s">
        <v>22</v>
      </c>
      <c r="L187" s="16" t="s">
        <v>22</v>
      </c>
      <c r="M187" s="16" t="s">
        <v>23</v>
      </c>
      <c r="N187" s="16" t="s">
        <v>23</v>
      </c>
      <c r="O187" s="16">
        <v>23</v>
      </c>
      <c r="P187" s="16" t="s">
        <v>24</v>
      </c>
      <c r="Q187" s="17"/>
    </row>
    <row r="188" spans="1:17" ht="14.25" hidden="1" customHeight="1">
      <c r="A188" s="11" t="s">
        <v>407</v>
      </c>
      <c r="B188" s="12">
        <v>18753</v>
      </c>
      <c r="C188" s="12" t="s">
        <v>430</v>
      </c>
      <c r="D188" s="13">
        <v>218753001498</v>
      </c>
      <c r="E188" s="14" t="s">
        <v>431</v>
      </c>
      <c r="F188" s="13">
        <v>218753000157</v>
      </c>
      <c r="G188" s="14" t="s">
        <v>432</v>
      </c>
      <c r="H188" s="15">
        <v>1.6846361110000001</v>
      </c>
      <c r="I188" s="15">
        <v>-74.127072220000002</v>
      </c>
      <c r="J188" s="4" t="s">
        <v>21</v>
      </c>
      <c r="K188" s="16" t="s">
        <v>22</v>
      </c>
      <c r="L188" s="16" t="s">
        <v>22</v>
      </c>
      <c r="M188" s="16" t="s">
        <v>23</v>
      </c>
      <c r="N188" s="16" t="s">
        <v>23</v>
      </c>
      <c r="O188" s="16">
        <v>17</v>
      </c>
      <c r="P188" s="16" t="s">
        <v>24</v>
      </c>
      <c r="Q188" s="17"/>
    </row>
    <row r="189" spans="1:17" ht="14.25" hidden="1" customHeight="1">
      <c r="A189" s="11" t="s">
        <v>407</v>
      </c>
      <c r="B189" s="12">
        <v>18460</v>
      </c>
      <c r="C189" s="12" t="s">
        <v>404</v>
      </c>
      <c r="D189" s="13">
        <v>283765000671</v>
      </c>
      <c r="E189" s="14" t="s">
        <v>408</v>
      </c>
      <c r="F189" s="13">
        <v>283765000302</v>
      </c>
      <c r="G189" s="14" t="s">
        <v>433</v>
      </c>
      <c r="H189" s="15">
        <v>0.93970464799999998</v>
      </c>
      <c r="I189" s="15">
        <v>-75.305699619999999</v>
      </c>
      <c r="J189" s="4" t="s">
        <v>21</v>
      </c>
      <c r="K189" s="16" t="s">
        <v>22</v>
      </c>
      <c r="L189" s="16" t="s">
        <v>22</v>
      </c>
      <c r="M189" s="16" t="s">
        <v>23</v>
      </c>
      <c r="N189" s="16" t="s">
        <v>22</v>
      </c>
      <c r="O189" s="16">
        <v>20</v>
      </c>
      <c r="P189" s="16" t="s">
        <v>24</v>
      </c>
      <c r="Q189" s="17"/>
    </row>
    <row r="190" spans="1:17" ht="14.25" hidden="1" customHeight="1">
      <c r="A190" s="11" t="s">
        <v>407</v>
      </c>
      <c r="B190" s="12">
        <v>18410</v>
      </c>
      <c r="C190" s="12" t="s">
        <v>423</v>
      </c>
      <c r="D190" s="13">
        <v>218410001271</v>
      </c>
      <c r="E190" s="14" t="s">
        <v>434</v>
      </c>
      <c r="F190" s="13">
        <v>218410000186</v>
      </c>
      <c r="G190" s="14" t="s">
        <v>435</v>
      </c>
      <c r="H190" s="15">
        <v>1.4063889999999999</v>
      </c>
      <c r="I190" s="15">
        <v>-75.453889000000004</v>
      </c>
      <c r="J190" s="4" t="s">
        <v>21</v>
      </c>
      <c r="K190" s="16" t="s">
        <v>22</v>
      </c>
      <c r="L190" s="16" t="s">
        <v>22</v>
      </c>
      <c r="M190" s="16" t="s">
        <v>23</v>
      </c>
      <c r="N190" s="16" t="s">
        <v>23</v>
      </c>
      <c r="O190" s="16">
        <v>19</v>
      </c>
      <c r="P190" s="16" t="s">
        <v>24</v>
      </c>
      <c r="Q190" s="17"/>
    </row>
    <row r="191" spans="1:17" ht="14.25" hidden="1" customHeight="1">
      <c r="A191" s="11" t="s">
        <v>407</v>
      </c>
      <c r="B191" s="12">
        <v>18150</v>
      </c>
      <c r="C191" s="12" t="s">
        <v>417</v>
      </c>
      <c r="D191" s="13">
        <v>218150000055</v>
      </c>
      <c r="E191" s="14" t="s">
        <v>436</v>
      </c>
      <c r="F191" s="13">
        <v>218150002261</v>
      </c>
      <c r="G191" s="14" t="s">
        <v>437</v>
      </c>
      <c r="H191" s="15">
        <v>0.77407777799999999</v>
      </c>
      <c r="I191" s="15">
        <v>-74.416711109999994</v>
      </c>
      <c r="J191" s="4" t="s">
        <v>21</v>
      </c>
      <c r="K191" s="16" t="s">
        <v>22</v>
      </c>
      <c r="L191" s="16" t="s">
        <v>22</v>
      </c>
      <c r="M191" s="16" t="s">
        <v>23</v>
      </c>
      <c r="N191" s="16" t="s">
        <v>23</v>
      </c>
      <c r="O191" s="16">
        <v>17</v>
      </c>
      <c r="P191" s="16" t="s">
        <v>24</v>
      </c>
      <c r="Q191" s="17"/>
    </row>
    <row r="192" spans="1:17" ht="14.25" hidden="1" customHeight="1">
      <c r="A192" s="11" t="s">
        <v>407</v>
      </c>
      <c r="B192" s="12">
        <v>18592</v>
      </c>
      <c r="C192" s="12" t="s">
        <v>247</v>
      </c>
      <c r="D192" s="13">
        <v>283592002011</v>
      </c>
      <c r="E192" s="14" t="s">
        <v>438</v>
      </c>
      <c r="F192" s="13">
        <v>283592002789</v>
      </c>
      <c r="G192" s="14" t="s">
        <v>419</v>
      </c>
      <c r="H192" s="15">
        <v>1.8554591840000001</v>
      </c>
      <c r="I192" s="15">
        <v>-74.972717869999997</v>
      </c>
      <c r="J192" s="4" t="s">
        <v>21</v>
      </c>
      <c r="K192" s="16" t="s">
        <v>22</v>
      </c>
      <c r="L192" s="16" t="s">
        <v>22</v>
      </c>
      <c r="M192" s="16" t="s">
        <v>23</v>
      </c>
      <c r="N192" s="16" t="s">
        <v>23</v>
      </c>
      <c r="O192" s="16">
        <v>13</v>
      </c>
      <c r="P192" s="16" t="s">
        <v>24</v>
      </c>
      <c r="Q192" s="17"/>
    </row>
    <row r="193" spans="1:17" ht="14.25" hidden="1" customHeight="1">
      <c r="A193" s="11" t="s">
        <v>407</v>
      </c>
      <c r="B193" s="12">
        <v>18150</v>
      </c>
      <c r="C193" s="12" t="s">
        <v>417</v>
      </c>
      <c r="D193" s="13">
        <v>218150000365</v>
      </c>
      <c r="E193" s="14" t="s">
        <v>428</v>
      </c>
      <c r="F193" s="13">
        <v>218150800028</v>
      </c>
      <c r="G193" s="14" t="s">
        <v>439</v>
      </c>
      <c r="H193" s="15">
        <v>0.64769308121299995</v>
      </c>
      <c r="I193" s="15">
        <v>-74.272354990799897</v>
      </c>
      <c r="J193" s="4" t="s">
        <v>21</v>
      </c>
      <c r="K193" s="16" t="s">
        <v>22</v>
      </c>
      <c r="L193" s="16" t="s">
        <v>22</v>
      </c>
      <c r="M193" s="16" t="s">
        <v>23</v>
      </c>
      <c r="N193" s="16" t="s">
        <v>23</v>
      </c>
      <c r="O193" s="16">
        <v>19</v>
      </c>
      <c r="P193" s="16" t="s">
        <v>24</v>
      </c>
      <c r="Q193" s="17"/>
    </row>
    <row r="194" spans="1:17" ht="14.25" hidden="1" customHeight="1">
      <c r="A194" s="11" t="s">
        <v>407</v>
      </c>
      <c r="B194" s="12">
        <v>18150</v>
      </c>
      <c r="C194" s="12" t="s">
        <v>417</v>
      </c>
      <c r="D194" s="13">
        <v>218150001035</v>
      </c>
      <c r="E194" s="14" t="s">
        <v>440</v>
      </c>
      <c r="F194" s="13">
        <v>218150002376</v>
      </c>
      <c r="G194" s="14" t="s">
        <v>441</v>
      </c>
      <c r="H194" s="15">
        <v>1.3889777780000001</v>
      </c>
      <c r="I194" s="15">
        <v>-75.403858330000006</v>
      </c>
      <c r="J194" s="4" t="s">
        <v>21</v>
      </c>
      <c r="K194" s="16" t="s">
        <v>22</v>
      </c>
      <c r="L194" s="16" t="s">
        <v>22</v>
      </c>
      <c r="M194" s="16" t="s">
        <v>23</v>
      </c>
      <c r="N194" s="16" t="s">
        <v>23</v>
      </c>
      <c r="O194" s="16">
        <v>18</v>
      </c>
      <c r="P194" s="16" t="s">
        <v>24</v>
      </c>
      <c r="Q194" s="17"/>
    </row>
    <row r="195" spans="1:17" ht="14.25" hidden="1" customHeight="1">
      <c r="A195" s="11" t="s">
        <v>407</v>
      </c>
      <c r="B195" s="12">
        <v>18592</v>
      </c>
      <c r="C195" s="12" t="s">
        <v>247</v>
      </c>
      <c r="D195" s="13">
        <v>283592002011</v>
      </c>
      <c r="E195" s="14" t="s">
        <v>438</v>
      </c>
      <c r="F195" s="13">
        <v>218592000534</v>
      </c>
      <c r="G195" s="14" t="s">
        <v>442</v>
      </c>
      <c r="H195" s="15">
        <v>1.8152699999999999</v>
      </c>
      <c r="I195" s="15">
        <v>-74.958475000000007</v>
      </c>
      <c r="J195" s="4" t="s">
        <v>21</v>
      </c>
      <c r="K195" s="16" t="s">
        <v>22</v>
      </c>
      <c r="L195" s="16" t="s">
        <v>22</v>
      </c>
      <c r="M195" s="16" t="s">
        <v>23</v>
      </c>
      <c r="N195" s="16" t="s">
        <v>23</v>
      </c>
      <c r="O195" s="16">
        <v>22</v>
      </c>
      <c r="P195" s="16" t="s">
        <v>24</v>
      </c>
      <c r="Q195" s="17" t="s">
        <v>25</v>
      </c>
    </row>
    <row r="196" spans="1:17" ht="14.25" hidden="1" customHeight="1">
      <c r="A196" s="11" t="s">
        <v>407</v>
      </c>
      <c r="B196" s="12">
        <v>18610</v>
      </c>
      <c r="C196" s="12" t="s">
        <v>401</v>
      </c>
      <c r="D196" s="13">
        <v>218610002108</v>
      </c>
      <c r="E196" s="14" t="s">
        <v>443</v>
      </c>
      <c r="F196" s="13">
        <v>283765000272</v>
      </c>
      <c r="G196" s="14" t="s">
        <v>444</v>
      </c>
      <c r="H196" s="15">
        <v>0.32279722199999999</v>
      </c>
      <c r="I196" s="15">
        <v>-73.781630559999996</v>
      </c>
      <c r="J196" s="4" t="s">
        <v>21</v>
      </c>
      <c r="K196" s="16" t="s">
        <v>22</v>
      </c>
      <c r="L196" s="16" t="s">
        <v>22</v>
      </c>
      <c r="M196" s="16" t="s">
        <v>23</v>
      </c>
      <c r="N196" s="16" t="s">
        <v>22</v>
      </c>
      <c r="O196" s="16">
        <v>14</v>
      </c>
      <c r="P196" s="16" t="s">
        <v>24</v>
      </c>
      <c r="Q196" s="17" t="s">
        <v>25</v>
      </c>
    </row>
    <row r="197" spans="1:17" ht="14.25" hidden="1" customHeight="1">
      <c r="A197" s="11" t="s">
        <v>407</v>
      </c>
      <c r="B197" s="12">
        <v>18610</v>
      </c>
      <c r="C197" s="12" t="s">
        <v>445</v>
      </c>
      <c r="D197" s="13">
        <v>218610002108</v>
      </c>
      <c r="E197" s="14" t="s">
        <v>443</v>
      </c>
      <c r="F197" s="13">
        <v>218094002031</v>
      </c>
      <c r="G197" s="14" t="s">
        <v>446</v>
      </c>
      <c r="H197" s="15">
        <v>1.6568748419999999</v>
      </c>
      <c r="I197" s="15">
        <v>-75.797426369999997</v>
      </c>
      <c r="J197" s="4" t="s">
        <v>21</v>
      </c>
      <c r="K197" s="16" t="s">
        <v>22</v>
      </c>
      <c r="L197" s="16" t="s">
        <v>22</v>
      </c>
      <c r="M197" s="16" t="s">
        <v>23</v>
      </c>
      <c r="N197" s="16" t="s">
        <v>22</v>
      </c>
      <c r="O197" s="16">
        <v>17</v>
      </c>
      <c r="P197" s="16" t="s">
        <v>24</v>
      </c>
      <c r="Q197" s="17"/>
    </row>
    <row r="198" spans="1:17" ht="14.25" hidden="1" customHeight="1">
      <c r="A198" s="11" t="s">
        <v>407</v>
      </c>
      <c r="B198" s="12">
        <v>18753</v>
      </c>
      <c r="C198" s="12" t="s">
        <v>430</v>
      </c>
      <c r="D198" s="13">
        <v>218753003822</v>
      </c>
      <c r="E198" s="14" t="s">
        <v>447</v>
      </c>
      <c r="F198" s="13">
        <v>283753000447</v>
      </c>
      <c r="G198" s="14" t="s">
        <v>448</v>
      </c>
      <c r="H198" s="15">
        <v>2.3244950000000002</v>
      </c>
      <c r="I198" s="15">
        <v>-74.938225000000003</v>
      </c>
      <c r="J198" s="4" t="s">
        <v>21</v>
      </c>
      <c r="K198" s="16" t="s">
        <v>22</v>
      </c>
      <c r="L198" s="16" t="s">
        <v>22</v>
      </c>
      <c r="M198" s="16" t="s">
        <v>23</v>
      </c>
      <c r="N198" s="16" t="s">
        <v>23</v>
      </c>
      <c r="O198" s="16">
        <v>11</v>
      </c>
      <c r="P198" s="16" t="s">
        <v>24</v>
      </c>
      <c r="Q198" s="17"/>
    </row>
    <row r="199" spans="1:17" ht="14.25" hidden="1" customHeight="1">
      <c r="A199" s="11" t="s">
        <v>407</v>
      </c>
      <c r="B199" s="12">
        <v>18410</v>
      </c>
      <c r="C199" s="12" t="s">
        <v>423</v>
      </c>
      <c r="D199" s="13">
        <v>218765000101</v>
      </c>
      <c r="E199" s="14" t="s">
        <v>449</v>
      </c>
      <c r="F199" s="13">
        <v>218410001387</v>
      </c>
      <c r="G199" s="14" t="s">
        <v>450</v>
      </c>
      <c r="H199" s="15">
        <v>1.0592838979999999</v>
      </c>
      <c r="I199" s="15">
        <v>-75.188094550000002</v>
      </c>
      <c r="J199" s="4" t="s">
        <v>21</v>
      </c>
      <c r="K199" s="16" t="s">
        <v>22</v>
      </c>
      <c r="L199" s="16" t="s">
        <v>22</v>
      </c>
      <c r="M199" s="16" t="s">
        <v>23</v>
      </c>
      <c r="N199" s="16" t="s">
        <v>23</v>
      </c>
      <c r="O199" s="16">
        <v>16</v>
      </c>
      <c r="P199" s="16" t="s">
        <v>24</v>
      </c>
      <c r="Q199" s="17"/>
    </row>
    <row r="200" spans="1:17" ht="14.25" hidden="1" customHeight="1">
      <c r="A200" s="11" t="s">
        <v>407</v>
      </c>
      <c r="B200" s="12">
        <v>18753</v>
      </c>
      <c r="C200" s="12" t="s">
        <v>430</v>
      </c>
      <c r="D200" s="13">
        <v>218753003822</v>
      </c>
      <c r="E200" s="14" t="s">
        <v>447</v>
      </c>
      <c r="F200" s="13">
        <v>218753002745</v>
      </c>
      <c r="G200" s="14" t="s">
        <v>451</v>
      </c>
      <c r="H200" s="15">
        <v>2.2864270000000002</v>
      </c>
      <c r="I200" s="15">
        <v>-74.945404999999994</v>
      </c>
      <c r="J200" s="4" t="s">
        <v>21</v>
      </c>
      <c r="K200" s="16" t="s">
        <v>22</v>
      </c>
      <c r="L200" s="16" t="s">
        <v>22</v>
      </c>
      <c r="M200" s="16" t="s">
        <v>23</v>
      </c>
      <c r="N200" s="16" t="s">
        <v>23</v>
      </c>
      <c r="O200" s="16">
        <v>8</v>
      </c>
      <c r="P200" s="16" t="s">
        <v>24</v>
      </c>
      <c r="Q200" s="17"/>
    </row>
    <row r="201" spans="1:17" ht="14.25" hidden="1" customHeight="1">
      <c r="A201" s="11" t="s">
        <v>407</v>
      </c>
      <c r="B201" s="12">
        <v>18756</v>
      </c>
      <c r="C201" s="12" t="s">
        <v>401</v>
      </c>
      <c r="D201" s="13">
        <v>283765000213</v>
      </c>
      <c r="E201" s="14" t="s">
        <v>421</v>
      </c>
      <c r="F201" s="13">
        <v>218756001421</v>
      </c>
      <c r="G201" s="14" t="s">
        <v>452</v>
      </c>
      <c r="H201" s="15">
        <v>0.59682777799999998</v>
      </c>
      <c r="I201" s="15">
        <v>-75.180205560000005</v>
      </c>
      <c r="J201" s="4" t="s">
        <v>21</v>
      </c>
      <c r="K201" s="16" t="s">
        <v>22</v>
      </c>
      <c r="L201" s="16" t="s">
        <v>22</v>
      </c>
      <c r="M201" s="16" t="s">
        <v>23</v>
      </c>
      <c r="N201" s="16" t="s">
        <v>23</v>
      </c>
      <c r="O201" s="16">
        <v>16</v>
      </c>
      <c r="P201" s="16" t="s">
        <v>24</v>
      </c>
      <c r="Q201" s="17"/>
    </row>
    <row r="202" spans="1:17" ht="14.25" hidden="1" customHeight="1">
      <c r="A202" s="11" t="s">
        <v>407</v>
      </c>
      <c r="B202" s="12">
        <v>18150</v>
      </c>
      <c r="C202" s="12" t="s">
        <v>417</v>
      </c>
      <c r="D202" s="13">
        <v>218150001698</v>
      </c>
      <c r="E202" s="14" t="s">
        <v>453</v>
      </c>
      <c r="F202" s="13">
        <v>218150000098</v>
      </c>
      <c r="G202" s="14" t="s">
        <v>454</v>
      </c>
      <c r="H202" s="15">
        <v>1.076017148</v>
      </c>
      <c r="I202" s="15">
        <v>-74.815953399999998</v>
      </c>
      <c r="J202" s="4" t="s">
        <v>21</v>
      </c>
      <c r="K202" s="16" t="s">
        <v>22</v>
      </c>
      <c r="L202" s="16" t="s">
        <v>22</v>
      </c>
      <c r="M202" s="16" t="s">
        <v>23</v>
      </c>
      <c r="N202" s="16" t="s">
        <v>23</v>
      </c>
      <c r="O202" s="16">
        <v>11</v>
      </c>
      <c r="P202" s="16" t="s">
        <v>24</v>
      </c>
      <c r="Q202" s="17"/>
    </row>
    <row r="203" spans="1:17" ht="14.25" hidden="1" customHeight="1">
      <c r="A203" s="11" t="s">
        <v>407</v>
      </c>
      <c r="B203" s="12">
        <v>18753</v>
      </c>
      <c r="C203" s="12" t="s">
        <v>430</v>
      </c>
      <c r="D203" s="13">
        <v>218753003822</v>
      </c>
      <c r="E203" s="14" t="s">
        <v>447</v>
      </c>
      <c r="F203" s="13">
        <v>283753001834</v>
      </c>
      <c r="G203" s="14" t="s">
        <v>455</v>
      </c>
      <c r="H203" s="15">
        <v>2.3664890000000001</v>
      </c>
      <c r="I203" s="15">
        <v>-74.926831000000007</v>
      </c>
      <c r="J203" s="4" t="s">
        <v>21</v>
      </c>
      <c r="K203" s="16" t="s">
        <v>22</v>
      </c>
      <c r="L203" s="16" t="s">
        <v>22</v>
      </c>
      <c r="M203" s="16" t="s">
        <v>23</v>
      </c>
      <c r="N203" s="16" t="s">
        <v>23</v>
      </c>
      <c r="O203" s="16">
        <v>13</v>
      </c>
      <c r="P203" s="16" t="s">
        <v>24</v>
      </c>
      <c r="Q203" s="17"/>
    </row>
    <row r="204" spans="1:17" ht="14.25" hidden="1" customHeight="1">
      <c r="A204" s="11" t="s">
        <v>407</v>
      </c>
      <c r="B204" s="12">
        <v>18592</v>
      </c>
      <c r="C204" s="12" t="s">
        <v>247</v>
      </c>
      <c r="D204" s="13">
        <v>283592000476</v>
      </c>
      <c r="E204" s="14" t="s">
        <v>456</v>
      </c>
      <c r="F204" s="13">
        <v>283592003491</v>
      </c>
      <c r="G204" s="14" t="s">
        <v>457</v>
      </c>
      <c r="H204" s="15">
        <v>1.4358333329999999</v>
      </c>
      <c r="I204" s="15">
        <v>-74.903333329999995</v>
      </c>
      <c r="J204" s="4" t="s">
        <v>21</v>
      </c>
      <c r="K204" s="16" t="s">
        <v>22</v>
      </c>
      <c r="L204" s="16" t="s">
        <v>22</v>
      </c>
      <c r="M204" s="16" t="s">
        <v>23</v>
      </c>
      <c r="N204" s="16" t="s">
        <v>23</v>
      </c>
      <c r="O204" s="16">
        <v>7</v>
      </c>
      <c r="P204" s="16" t="s">
        <v>24</v>
      </c>
      <c r="Q204" s="17"/>
    </row>
    <row r="205" spans="1:17" ht="14.25" hidden="1" customHeight="1">
      <c r="A205" s="11" t="s">
        <v>407</v>
      </c>
      <c r="B205" s="12">
        <v>18756</v>
      </c>
      <c r="C205" s="12" t="s">
        <v>401</v>
      </c>
      <c r="D205" s="13">
        <v>283765000213</v>
      </c>
      <c r="E205" s="14" t="s">
        <v>421</v>
      </c>
      <c r="F205" s="13">
        <v>283765000191</v>
      </c>
      <c r="G205" s="14" t="s">
        <v>458</v>
      </c>
      <c r="H205" s="15">
        <v>7.5841667000000001E-2</v>
      </c>
      <c r="I205" s="15">
        <v>-74.632877780000001</v>
      </c>
      <c r="J205" s="4" t="s">
        <v>21</v>
      </c>
      <c r="K205" s="16" t="s">
        <v>22</v>
      </c>
      <c r="L205" s="16" t="s">
        <v>22</v>
      </c>
      <c r="M205" s="16" t="s">
        <v>23</v>
      </c>
      <c r="N205" s="16" t="s">
        <v>23</v>
      </c>
      <c r="O205" s="16">
        <v>12</v>
      </c>
      <c r="P205" s="16" t="s">
        <v>24</v>
      </c>
      <c r="Q205" s="17"/>
    </row>
    <row r="206" spans="1:17" ht="14.25" hidden="1" customHeight="1">
      <c r="A206" s="11" t="s">
        <v>407</v>
      </c>
      <c r="B206" s="12">
        <v>18756</v>
      </c>
      <c r="C206" s="12" t="s">
        <v>401</v>
      </c>
      <c r="D206" s="13">
        <v>283765000531</v>
      </c>
      <c r="E206" s="14" t="s">
        <v>426</v>
      </c>
      <c r="F206" s="13">
        <v>218756001596</v>
      </c>
      <c r="G206" s="14" t="s">
        <v>459</v>
      </c>
      <c r="H206" s="15">
        <v>0.934413889</v>
      </c>
      <c r="I206" s="15">
        <v>-75.174499999999995</v>
      </c>
      <c r="J206" s="4" t="s">
        <v>21</v>
      </c>
      <c r="K206" s="16" t="s">
        <v>22</v>
      </c>
      <c r="L206" s="16" t="s">
        <v>22</v>
      </c>
      <c r="M206" s="16" t="s">
        <v>23</v>
      </c>
      <c r="N206" s="16" t="s">
        <v>22</v>
      </c>
      <c r="O206" s="16">
        <v>11</v>
      </c>
      <c r="P206" s="16" t="s">
        <v>24</v>
      </c>
      <c r="Q206" s="17" t="s">
        <v>25</v>
      </c>
    </row>
    <row r="207" spans="1:17" ht="14.25" hidden="1" customHeight="1">
      <c r="A207" s="11" t="s">
        <v>407</v>
      </c>
      <c r="B207" s="12">
        <v>18460</v>
      </c>
      <c r="C207" s="12" t="s">
        <v>404</v>
      </c>
      <c r="D207" s="13">
        <v>283460000370</v>
      </c>
      <c r="E207" s="14" t="s">
        <v>460</v>
      </c>
      <c r="F207" s="13">
        <v>218460001533</v>
      </c>
      <c r="G207" s="14" t="s">
        <v>461</v>
      </c>
      <c r="H207" s="15">
        <v>0.97739531099999999</v>
      </c>
      <c r="I207" s="15">
        <v>-75.349481699999998</v>
      </c>
      <c r="J207" s="4" t="s">
        <v>21</v>
      </c>
      <c r="K207" s="16" t="s">
        <v>22</v>
      </c>
      <c r="L207" s="16" t="s">
        <v>22</v>
      </c>
      <c r="M207" s="16" t="s">
        <v>23</v>
      </c>
      <c r="N207" s="16" t="s">
        <v>23</v>
      </c>
      <c r="O207" s="16">
        <v>11</v>
      </c>
      <c r="P207" s="16" t="s">
        <v>24</v>
      </c>
      <c r="Q207" s="17"/>
    </row>
    <row r="208" spans="1:17" ht="14.25" hidden="1" customHeight="1">
      <c r="A208" s="11" t="s">
        <v>407</v>
      </c>
      <c r="B208" s="12">
        <v>18410</v>
      </c>
      <c r="C208" s="12" t="s">
        <v>423</v>
      </c>
      <c r="D208" s="13">
        <v>218410001328</v>
      </c>
      <c r="E208" s="14" t="s">
        <v>424</v>
      </c>
      <c r="F208" s="13">
        <v>218410001891</v>
      </c>
      <c r="G208" s="14" t="s">
        <v>462</v>
      </c>
      <c r="H208" s="15">
        <v>1.108153752</v>
      </c>
      <c r="I208" s="15">
        <v>-75.030243839999997</v>
      </c>
      <c r="J208" s="4" t="s">
        <v>21</v>
      </c>
      <c r="K208" s="16" t="s">
        <v>22</v>
      </c>
      <c r="L208" s="16" t="s">
        <v>22</v>
      </c>
      <c r="M208" s="16" t="s">
        <v>23</v>
      </c>
      <c r="N208" s="16" t="s">
        <v>23</v>
      </c>
      <c r="O208" s="16">
        <v>13</v>
      </c>
      <c r="P208" s="16" t="s">
        <v>24</v>
      </c>
      <c r="Q208" s="17"/>
    </row>
    <row r="209" spans="1:17" ht="14.25" hidden="1" customHeight="1">
      <c r="A209" s="11" t="s">
        <v>407</v>
      </c>
      <c r="B209" s="12">
        <v>18753</v>
      </c>
      <c r="C209" s="12" t="s">
        <v>411</v>
      </c>
      <c r="D209" s="13">
        <v>218753002907</v>
      </c>
      <c r="E209" s="14" t="s">
        <v>412</v>
      </c>
      <c r="F209" s="13">
        <v>218753800056</v>
      </c>
      <c r="G209" s="14" t="s">
        <v>463</v>
      </c>
      <c r="H209" s="15">
        <v>1.60646177381</v>
      </c>
      <c r="I209" s="15">
        <v>-74.253428676599896</v>
      </c>
      <c r="J209" s="4" t="s">
        <v>21</v>
      </c>
      <c r="K209" s="16" t="s">
        <v>22</v>
      </c>
      <c r="L209" s="16" t="s">
        <v>22</v>
      </c>
      <c r="M209" s="16" t="s">
        <v>23</v>
      </c>
      <c r="N209" s="16" t="s">
        <v>23</v>
      </c>
      <c r="O209" s="16">
        <v>16</v>
      </c>
      <c r="P209" s="16" t="s">
        <v>24</v>
      </c>
      <c r="Q209" s="17"/>
    </row>
    <row r="210" spans="1:17" ht="14.25" hidden="1" customHeight="1">
      <c r="A210" s="11" t="s">
        <v>407</v>
      </c>
      <c r="B210" s="12">
        <v>18753</v>
      </c>
      <c r="C210" s="12" t="s">
        <v>430</v>
      </c>
      <c r="D210" s="13">
        <v>218753000378</v>
      </c>
      <c r="E210" s="14" t="s">
        <v>464</v>
      </c>
      <c r="F210" s="13">
        <v>218753004641</v>
      </c>
      <c r="G210" s="14" t="s">
        <v>465</v>
      </c>
      <c r="H210" s="15">
        <v>1.60646177381</v>
      </c>
      <c r="I210" s="15">
        <v>-74.253428676599896</v>
      </c>
      <c r="J210" s="4" t="s">
        <v>21</v>
      </c>
      <c r="K210" s="16" t="s">
        <v>22</v>
      </c>
      <c r="L210" s="16" t="s">
        <v>22</v>
      </c>
      <c r="M210" s="16" t="s">
        <v>23</v>
      </c>
      <c r="N210" s="16" t="s">
        <v>23</v>
      </c>
      <c r="O210" s="16">
        <v>16</v>
      </c>
      <c r="P210" s="16" t="s">
        <v>24</v>
      </c>
      <c r="Q210" s="17"/>
    </row>
    <row r="211" spans="1:17" ht="14.25" hidden="1" customHeight="1">
      <c r="A211" s="11" t="s">
        <v>407</v>
      </c>
      <c r="B211" s="12">
        <v>18753</v>
      </c>
      <c r="C211" s="12" t="s">
        <v>430</v>
      </c>
      <c r="D211" s="13">
        <v>218753002907</v>
      </c>
      <c r="E211" s="14" t="s">
        <v>412</v>
      </c>
      <c r="F211" s="13">
        <v>218753004497</v>
      </c>
      <c r="G211" s="14" t="s">
        <v>466</v>
      </c>
      <c r="H211" s="15">
        <v>1.6770687339999999</v>
      </c>
      <c r="I211" s="15">
        <v>-74.370436269999999</v>
      </c>
      <c r="J211" s="4" t="s">
        <v>21</v>
      </c>
      <c r="K211" s="16" t="s">
        <v>22</v>
      </c>
      <c r="L211" s="16" t="s">
        <v>22</v>
      </c>
      <c r="M211" s="16" t="s">
        <v>23</v>
      </c>
      <c r="N211" s="16" t="s">
        <v>23</v>
      </c>
      <c r="O211" s="16">
        <v>9</v>
      </c>
      <c r="P211" s="16" t="s">
        <v>24</v>
      </c>
      <c r="Q211" s="17"/>
    </row>
    <row r="212" spans="1:17" ht="14.25" hidden="1" customHeight="1">
      <c r="A212" s="11" t="s">
        <v>407</v>
      </c>
      <c r="B212" s="12">
        <v>18753</v>
      </c>
      <c r="C212" s="12" t="s">
        <v>430</v>
      </c>
      <c r="D212" s="13">
        <v>283753001656</v>
      </c>
      <c r="E212" s="14" t="s">
        <v>467</v>
      </c>
      <c r="F212" s="13">
        <v>218753003636</v>
      </c>
      <c r="G212" s="14" t="s">
        <v>468</v>
      </c>
      <c r="H212" s="15">
        <v>1.60646177381</v>
      </c>
      <c r="I212" s="15">
        <v>-74.253428676599896</v>
      </c>
      <c r="J212" s="4" t="s">
        <v>21</v>
      </c>
      <c r="K212" s="16" t="s">
        <v>22</v>
      </c>
      <c r="L212" s="16" t="s">
        <v>22</v>
      </c>
      <c r="M212" s="16" t="s">
        <v>23</v>
      </c>
      <c r="N212" s="16" t="s">
        <v>23</v>
      </c>
      <c r="O212" s="16">
        <v>12</v>
      </c>
      <c r="P212" s="16" t="s">
        <v>24</v>
      </c>
      <c r="Q212" s="17"/>
    </row>
    <row r="213" spans="1:17" ht="14.25" hidden="1" customHeight="1">
      <c r="A213" s="11" t="s">
        <v>407</v>
      </c>
      <c r="B213" s="12">
        <v>18610</v>
      </c>
      <c r="C213" s="12" t="s">
        <v>469</v>
      </c>
      <c r="D213" s="13">
        <v>218610000695</v>
      </c>
      <c r="E213" s="14" t="s">
        <v>470</v>
      </c>
      <c r="F213" s="13">
        <v>218610001292</v>
      </c>
      <c r="G213" s="14" t="s">
        <v>471</v>
      </c>
      <c r="H213" s="15">
        <v>1.181138657</v>
      </c>
      <c r="I213" s="15">
        <v>-76.137970139999993</v>
      </c>
      <c r="J213" s="4" t="s">
        <v>21</v>
      </c>
      <c r="K213" s="16" t="s">
        <v>22</v>
      </c>
      <c r="L213" s="16" t="s">
        <v>22</v>
      </c>
      <c r="M213" s="16" t="s">
        <v>23</v>
      </c>
      <c r="N213" s="16" t="s">
        <v>23</v>
      </c>
      <c r="O213" s="16">
        <v>4</v>
      </c>
      <c r="P213" s="16" t="s">
        <v>24</v>
      </c>
      <c r="Q213" s="17"/>
    </row>
    <row r="214" spans="1:17" ht="14.25" hidden="1" customHeight="1">
      <c r="A214" s="11" t="s">
        <v>407</v>
      </c>
      <c r="B214" s="12">
        <v>18592</v>
      </c>
      <c r="C214" s="12" t="s">
        <v>247</v>
      </c>
      <c r="D214" s="13">
        <v>283592001812</v>
      </c>
      <c r="E214" s="14" t="s">
        <v>472</v>
      </c>
      <c r="F214" s="13">
        <v>218592000241</v>
      </c>
      <c r="G214" s="14" t="s">
        <v>473</v>
      </c>
      <c r="H214" s="15">
        <v>1.7112842640000001</v>
      </c>
      <c r="I214" s="15">
        <v>-74.916060790000003</v>
      </c>
      <c r="J214" s="4" t="s">
        <v>21</v>
      </c>
      <c r="K214" s="16" t="s">
        <v>22</v>
      </c>
      <c r="L214" s="16" t="s">
        <v>22</v>
      </c>
      <c r="M214" s="16" t="s">
        <v>23</v>
      </c>
      <c r="N214" s="16" t="s">
        <v>22</v>
      </c>
      <c r="O214" s="16">
        <v>19</v>
      </c>
      <c r="P214" s="16" t="s">
        <v>24</v>
      </c>
      <c r="Q214" s="17"/>
    </row>
    <row r="215" spans="1:17" ht="14.25" hidden="1" customHeight="1">
      <c r="A215" s="11" t="s">
        <v>407</v>
      </c>
      <c r="B215" s="12">
        <v>18592</v>
      </c>
      <c r="C215" s="12" t="s">
        <v>247</v>
      </c>
      <c r="D215" s="13">
        <v>218592003941</v>
      </c>
      <c r="E215" s="14" t="s">
        <v>474</v>
      </c>
      <c r="F215" s="13">
        <v>218592001239</v>
      </c>
      <c r="G215" s="14" t="s">
        <v>475</v>
      </c>
      <c r="H215" s="15">
        <v>1.927330556</v>
      </c>
      <c r="I215" s="15">
        <v>-75.170519440000007</v>
      </c>
      <c r="J215" s="4" t="s">
        <v>21</v>
      </c>
      <c r="K215" s="16" t="s">
        <v>22</v>
      </c>
      <c r="L215" s="16" t="s">
        <v>22</v>
      </c>
      <c r="M215" s="16" t="s">
        <v>23</v>
      </c>
      <c r="N215" s="16" t="s">
        <v>23</v>
      </c>
      <c r="O215" s="16">
        <v>5</v>
      </c>
      <c r="P215" s="16" t="s">
        <v>24</v>
      </c>
      <c r="Q215" s="17"/>
    </row>
    <row r="216" spans="1:17" ht="14.25" hidden="1" customHeight="1">
      <c r="A216" s="11" t="s">
        <v>407</v>
      </c>
      <c r="B216" s="12">
        <v>18094</v>
      </c>
      <c r="C216" s="12" t="s">
        <v>445</v>
      </c>
      <c r="D216" s="13">
        <v>283094000833</v>
      </c>
      <c r="E216" s="14" t="s">
        <v>476</v>
      </c>
      <c r="F216" s="13">
        <v>283094001678</v>
      </c>
      <c r="G216" s="14" t="s">
        <v>477</v>
      </c>
      <c r="H216" s="15">
        <v>1.5009228648899999</v>
      </c>
      <c r="I216" s="15">
        <v>-75.875645387700004</v>
      </c>
      <c r="J216" s="4" t="s">
        <v>21</v>
      </c>
      <c r="K216" s="16" t="s">
        <v>22</v>
      </c>
      <c r="L216" s="16" t="s">
        <v>22</v>
      </c>
      <c r="M216" s="16" t="s">
        <v>23</v>
      </c>
      <c r="N216" s="16" t="s">
        <v>23</v>
      </c>
      <c r="O216" s="16">
        <v>4</v>
      </c>
      <c r="P216" s="16" t="s">
        <v>24</v>
      </c>
      <c r="Q216" s="17"/>
    </row>
    <row r="217" spans="1:17" ht="14.25" hidden="1" customHeight="1">
      <c r="A217" s="11" t="s">
        <v>407</v>
      </c>
      <c r="B217" s="12">
        <v>18610</v>
      </c>
      <c r="C217" s="12" t="s">
        <v>469</v>
      </c>
      <c r="D217" s="13">
        <v>218610001098</v>
      </c>
      <c r="E217" s="14" t="s">
        <v>478</v>
      </c>
      <c r="F217" s="13">
        <v>218610000083</v>
      </c>
      <c r="G217" s="14" t="s">
        <v>479</v>
      </c>
      <c r="H217" s="15">
        <v>1.157276827</v>
      </c>
      <c r="I217" s="15">
        <v>-76.189696839999996</v>
      </c>
      <c r="J217" s="4" t="s">
        <v>21</v>
      </c>
      <c r="K217" s="16" t="s">
        <v>22</v>
      </c>
      <c r="L217" s="16" t="s">
        <v>22</v>
      </c>
      <c r="M217" s="16" t="s">
        <v>23</v>
      </c>
      <c r="N217" s="16" t="s">
        <v>23</v>
      </c>
      <c r="O217" s="16">
        <v>12</v>
      </c>
      <c r="P217" s="16" t="s">
        <v>24</v>
      </c>
      <c r="Q217" s="17" t="s">
        <v>25</v>
      </c>
    </row>
    <row r="218" spans="1:17" ht="14.25" hidden="1" customHeight="1">
      <c r="A218" s="23" t="s">
        <v>407</v>
      </c>
      <c r="B218" s="19">
        <v>18460</v>
      </c>
      <c r="C218" s="19" t="s">
        <v>404</v>
      </c>
      <c r="D218" s="24">
        <v>283765000671</v>
      </c>
      <c r="E218" s="14" t="s">
        <v>405</v>
      </c>
      <c r="F218" s="24">
        <v>283765000167</v>
      </c>
      <c r="G218" s="14" t="s">
        <v>480</v>
      </c>
      <c r="H218" s="22">
        <v>1.1088659999999999</v>
      </c>
      <c r="I218" s="22">
        <v>-75.313867000000002</v>
      </c>
      <c r="J218" s="4" t="s">
        <v>90</v>
      </c>
      <c r="K218" s="16" t="s">
        <v>22</v>
      </c>
      <c r="L218" s="16" t="s">
        <v>22</v>
      </c>
      <c r="M218" s="16" t="s">
        <v>23</v>
      </c>
      <c r="N218" s="16" t="s">
        <v>22</v>
      </c>
      <c r="O218" s="16">
        <v>84</v>
      </c>
      <c r="P218" s="16" t="s">
        <v>24</v>
      </c>
      <c r="Q218" s="17"/>
    </row>
    <row r="219" spans="1:17" ht="14.25" hidden="1" customHeight="1">
      <c r="A219" s="23" t="s">
        <v>407</v>
      </c>
      <c r="B219" s="19">
        <v>18753</v>
      </c>
      <c r="C219" s="19" t="s">
        <v>430</v>
      </c>
      <c r="D219" s="24">
        <v>218753002907</v>
      </c>
      <c r="E219" s="14" t="s">
        <v>481</v>
      </c>
      <c r="F219" s="24">
        <v>218753003733</v>
      </c>
      <c r="G219" s="25" t="s">
        <v>482</v>
      </c>
      <c r="H219" s="22">
        <v>2.042442554</v>
      </c>
      <c r="I219" s="22">
        <v>-74.760152500000004</v>
      </c>
      <c r="J219" s="4" t="s">
        <v>90</v>
      </c>
      <c r="K219" s="16" t="s">
        <v>22</v>
      </c>
      <c r="L219" s="16" t="s">
        <v>22</v>
      </c>
      <c r="M219" s="16" t="s">
        <v>23</v>
      </c>
      <c r="N219" s="16" t="s">
        <v>23</v>
      </c>
      <c r="O219" s="16">
        <v>30</v>
      </c>
      <c r="P219" s="16" t="s">
        <v>24</v>
      </c>
      <c r="Q219" s="17"/>
    </row>
    <row r="220" spans="1:17" ht="14.25" hidden="1" customHeight="1">
      <c r="A220" s="23" t="s">
        <v>407</v>
      </c>
      <c r="B220" s="19">
        <v>18247</v>
      </c>
      <c r="C220" s="19" t="s">
        <v>483</v>
      </c>
      <c r="D220" s="24">
        <v>183247001198</v>
      </c>
      <c r="E220" s="25" t="s">
        <v>484</v>
      </c>
      <c r="F220" s="24">
        <v>118247000349</v>
      </c>
      <c r="G220" s="25" t="s">
        <v>485</v>
      </c>
      <c r="H220" s="22">
        <v>1.6741483580000001</v>
      </c>
      <c r="I220" s="22">
        <v>-75.281597039999994</v>
      </c>
      <c r="J220" s="4" t="s">
        <v>90</v>
      </c>
      <c r="K220" s="16" t="s">
        <v>22</v>
      </c>
      <c r="L220" s="16" t="s">
        <v>22</v>
      </c>
      <c r="M220" s="16" t="s">
        <v>23</v>
      </c>
      <c r="N220" s="16" t="s">
        <v>23</v>
      </c>
      <c r="O220" s="16">
        <v>56</v>
      </c>
      <c r="P220" s="16" t="s">
        <v>24</v>
      </c>
      <c r="Q220" s="17"/>
    </row>
    <row r="221" spans="1:17" ht="14.25" hidden="1" customHeight="1">
      <c r="A221" s="11" t="s">
        <v>486</v>
      </c>
      <c r="B221" s="12">
        <v>85263</v>
      </c>
      <c r="C221" s="12" t="s">
        <v>487</v>
      </c>
      <c r="D221" s="13">
        <v>285263000298</v>
      </c>
      <c r="E221" s="14" t="s">
        <v>488</v>
      </c>
      <c r="F221" s="13">
        <v>285263000417</v>
      </c>
      <c r="G221" s="14" t="s">
        <v>489</v>
      </c>
      <c r="H221" s="15">
        <v>5.5664170000000004</v>
      </c>
      <c r="I221" s="15">
        <v>-71.890281000000002</v>
      </c>
      <c r="J221" s="4" t="s">
        <v>21</v>
      </c>
      <c r="K221" s="16" t="s">
        <v>22</v>
      </c>
      <c r="L221" s="16" t="s">
        <v>23</v>
      </c>
      <c r="M221" s="16" t="s">
        <v>23</v>
      </c>
      <c r="N221" s="16" t="s">
        <v>23</v>
      </c>
      <c r="O221" s="16">
        <v>12</v>
      </c>
      <c r="P221" s="16" t="s">
        <v>24</v>
      </c>
      <c r="Q221" s="17"/>
    </row>
    <row r="222" spans="1:17" ht="14.25" hidden="1" customHeight="1">
      <c r="A222" s="11" t="s">
        <v>486</v>
      </c>
      <c r="B222" s="12">
        <v>85430</v>
      </c>
      <c r="C222" s="12" t="s">
        <v>490</v>
      </c>
      <c r="D222" s="13">
        <v>185430000349</v>
      </c>
      <c r="E222" s="14" t="s">
        <v>491</v>
      </c>
      <c r="F222" s="13">
        <v>285430000726</v>
      </c>
      <c r="G222" s="14" t="s">
        <v>492</v>
      </c>
      <c r="H222" s="15">
        <v>5.4083333329999999</v>
      </c>
      <c r="I222" s="15">
        <v>-71.662222220000004</v>
      </c>
      <c r="J222" s="4" t="s">
        <v>21</v>
      </c>
      <c r="K222" s="16" t="s">
        <v>23</v>
      </c>
      <c r="L222" s="16" t="s">
        <v>23</v>
      </c>
      <c r="M222" s="16" t="s">
        <v>23</v>
      </c>
      <c r="N222" s="16" t="s">
        <v>23</v>
      </c>
      <c r="O222" s="16">
        <v>22</v>
      </c>
      <c r="P222" s="16" t="s">
        <v>24</v>
      </c>
      <c r="Q222" s="17"/>
    </row>
    <row r="223" spans="1:17" ht="14.25" hidden="1" customHeight="1">
      <c r="A223" s="11" t="s">
        <v>486</v>
      </c>
      <c r="B223" s="12">
        <v>85400</v>
      </c>
      <c r="C223" s="12" t="s">
        <v>493</v>
      </c>
      <c r="D223" s="13">
        <v>185400000131</v>
      </c>
      <c r="E223" s="14" t="s">
        <v>494</v>
      </c>
      <c r="F223" s="13">
        <v>285400000039</v>
      </c>
      <c r="G223" s="14" t="s">
        <v>495</v>
      </c>
      <c r="H223" s="15">
        <v>5.7388647989999999</v>
      </c>
      <c r="I223" s="15">
        <v>-72.221111019999995</v>
      </c>
      <c r="J223" s="4" t="s">
        <v>21</v>
      </c>
      <c r="K223" s="16" t="s">
        <v>22</v>
      </c>
      <c r="L223" s="16" t="s">
        <v>23</v>
      </c>
      <c r="M223" s="16" t="s">
        <v>23</v>
      </c>
      <c r="N223" s="16" t="s">
        <v>23</v>
      </c>
      <c r="O223" s="16">
        <v>13</v>
      </c>
      <c r="P223" s="16" t="s">
        <v>24</v>
      </c>
      <c r="Q223" s="17"/>
    </row>
    <row r="224" spans="1:17" ht="14.25" hidden="1" customHeight="1">
      <c r="A224" s="11" t="s">
        <v>486</v>
      </c>
      <c r="B224" s="12">
        <v>85125</v>
      </c>
      <c r="C224" s="12" t="s">
        <v>496</v>
      </c>
      <c r="D224" s="13">
        <v>285125000597</v>
      </c>
      <c r="E224" s="14" t="s">
        <v>497</v>
      </c>
      <c r="F224" s="13">
        <v>285125800012</v>
      </c>
      <c r="G224" s="14" t="s">
        <v>498</v>
      </c>
      <c r="H224" s="15">
        <v>6.1561724433</v>
      </c>
      <c r="I224" s="15">
        <v>-71.764922543699996</v>
      </c>
      <c r="J224" s="4" t="s">
        <v>21</v>
      </c>
      <c r="K224" s="16" t="s">
        <v>22</v>
      </c>
      <c r="L224" s="16" t="s">
        <v>23</v>
      </c>
      <c r="M224" s="16" t="s">
        <v>23</v>
      </c>
      <c r="N224" s="16" t="s">
        <v>23</v>
      </c>
      <c r="O224" s="16">
        <v>14</v>
      </c>
      <c r="P224" s="16" t="s">
        <v>24</v>
      </c>
      <c r="Q224" s="17"/>
    </row>
    <row r="225" spans="1:17" ht="14.25" hidden="1" customHeight="1">
      <c r="A225" s="11" t="s">
        <v>486</v>
      </c>
      <c r="B225" s="12">
        <v>85250</v>
      </c>
      <c r="C225" s="12" t="s">
        <v>499</v>
      </c>
      <c r="D225" s="13">
        <v>285250000671</v>
      </c>
      <c r="E225" s="14" t="s">
        <v>500</v>
      </c>
      <c r="F225" s="13">
        <v>285250000175</v>
      </c>
      <c r="G225" s="14" t="s">
        <v>501</v>
      </c>
      <c r="H225" s="15">
        <v>5.931944444</v>
      </c>
      <c r="I225" s="15">
        <v>-71.215000000000003</v>
      </c>
      <c r="J225" s="4" t="s">
        <v>21</v>
      </c>
      <c r="K225" s="16" t="s">
        <v>22</v>
      </c>
      <c r="L225" s="16" t="s">
        <v>23</v>
      </c>
      <c r="M225" s="16" t="s">
        <v>23</v>
      </c>
      <c r="N225" s="16" t="s">
        <v>23</v>
      </c>
      <c r="O225" s="16">
        <v>13</v>
      </c>
      <c r="P225" s="16" t="s">
        <v>24</v>
      </c>
      <c r="Q225" s="17"/>
    </row>
    <row r="226" spans="1:17" ht="14.25" hidden="1" customHeight="1">
      <c r="A226" s="11" t="s">
        <v>486</v>
      </c>
      <c r="B226" s="12">
        <v>85250</v>
      </c>
      <c r="C226" s="12" t="s">
        <v>499</v>
      </c>
      <c r="D226" s="13">
        <v>285250000671</v>
      </c>
      <c r="E226" s="14" t="s">
        <v>500</v>
      </c>
      <c r="F226" s="13">
        <v>285250000612</v>
      </c>
      <c r="G226" s="14" t="s">
        <v>502</v>
      </c>
      <c r="H226" s="15">
        <v>5.9347222220000004</v>
      </c>
      <c r="I226" s="15">
        <v>-71.219166670000007</v>
      </c>
      <c r="J226" s="4" t="s">
        <v>21</v>
      </c>
      <c r="K226" s="16" t="s">
        <v>22</v>
      </c>
      <c r="L226" s="16" t="s">
        <v>23</v>
      </c>
      <c r="M226" s="16" t="s">
        <v>23</v>
      </c>
      <c r="N226" s="16" t="s">
        <v>23</v>
      </c>
      <c r="O226" s="16">
        <v>14</v>
      </c>
      <c r="P226" s="16" t="s">
        <v>24</v>
      </c>
      <c r="Q226" s="17"/>
    </row>
    <row r="227" spans="1:17" ht="14.25" hidden="1" customHeight="1">
      <c r="A227" s="11" t="s">
        <v>486</v>
      </c>
      <c r="B227" s="12">
        <v>85400</v>
      </c>
      <c r="C227" s="12" t="s">
        <v>493</v>
      </c>
      <c r="D227" s="13">
        <v>185400000131</v>
      </c>
      <c r="E227" s="14" t="s">
        <v>494</v>
      </c>
      <c r="F227" s="13">
        <v>285400001361</v>
      </c>
      <c r="G227" s="14" t="s">
        <v>503</v>
      </c>
      <c r="H227" s="15">
        <v>5.7227796419999999</v>
      </c>
      <c r="I227" s="15">
        <v>-72.233389040000006</v>
      </c>
      <c r="J227" s="4" t="s">
        <v>21</v>
      </c>
      <c r="K227" s="16" t="s">
        <v>22</v>
      </c>
      <c r="L227" s="16" t="s">
        <v>23</v>
      </c>
      <c r="M227" s="16" t="s">
        <v>23</v>
      </c>
      <c r="N227" s="16" t="s">
        <v>23</v>
      </c>
      <c r="O227" s="16">
        <v>14</v>
      </c>
      <c r="P227" s="16" t="s">
        <v>24</v>
      </c>
      <c r="Q227" s="17"/>
    </row>
    <row r="228" spans="1:17" ht="14.25" hidden="1" customHeight="1">
      <c r="A228" s="11" t="s">
        <v>486</v>
      </c>
      <c r="B228" s="12">
        <v>85250</v>
      </c>
      <c r="C228" s="12" t="s">
        <v>499</v>
      </c>
      <c r="D228" s="13">
        <v>285250000906</v>
      </c>
      <c r="E228" s="14" t="s">
        <v>504</v>
      </c>
      <c r="F228" s="13">
        <v>285250000230</v>
      </c>
      <c r="G228" s="14" t="s">
        <v>505</v>
      </c>
      <c r="H228" s="15">
        <v>5.8160030000000003</v>
      </c>
      <c r="I228" s="15">
        <v>-71.680088999999995</v>
      </c>
      <c r="J228" s="4" t="s">
        <v>21</v>
      </c>
      <c r="K228" s="16" t="s">
        <v>22</v>
      </c>
      <c r="L228" s="16" t="s">
        <v>23</v>
      </c>
      <c r="M228" s="16" t="s">
        <v>23</v>
      </c>
      <c r="N228" s="16" t="s">
        <v>23</v>
      </c>
      <c r="O228" s="16">
        <v>18</v>
      </c>
      <c r="P228" s="16" t="s">
        <v>24</v>
      </c>
      <c r="Q228" s="17"/>
    </row>
    <row r="229" spans="1:17" ht="14.25" hidden="1" customHeight="1">
      <c r="A229" s="11" t="s">
        <v>486</v>
      </c>
      <c r="B229" s="12">
        <v>85250</v>
      </c>
      <c r="C229" s="12" t="s">
        <v>506</v>
      </c>
      <c r="D229" s="13">
        <v>285250000582</v>
      </c>
      <c r="E229" s="14" t="s">
        <v>507</v>
      </c>
      <c r="F229" s="13">
        <v>285250001155</v>
      </c>
      <c r="G229" s="14" t="s">
        <v>508</v>
      </c>
      <c r="H229" s="15">
        <v>5.8052777779999998</v>
      </c>
      <c r="I229" s="15">
        <v>-71.766388890000002</v>
      </c>
      <c r="J229" s="4" t="s">
        <v>21</v>
      </c>
      <c r="K229" s="16" t="s">
        <v>22</v>
      </c>
      <c r="L229" s="16" t="s">
        <v>23</v>
      </c>
      <c r="M229" s="16" t="s">
        <v>23</v>
      </c>
      <c r="N229" s="16" t="s">
        <v>23</v>
      </c>
      <c r="O229" s="16">
        <v>13</v>
      </c>
      <c r="P229" s="16" t="s">
        <v>24</v>
      </c>
      <c r="Q229" s="17"/>
    </row>
    <row r="230" spans="1:17" ht="14.25" hidden="1" customHeight="1">
      <c r="A230" s="11" t="s">
        <v>486</v>
      </c>
      <c r="B230" s="12">
        <v>85125</v>
      </c>
      <c r="C230" s="12" t="s">
        <v>496</v>
      </c>
      <c r="D230" s="13">
        <v>285125000279</v>
      </c>
      <c r="E230" s="14" t="s">
        <v>509</v>
      </c>
      <c r="F230" s="13">
        <v>285125000678</v>
      </c>
      <c r="G230" s="14" t="s">
        <v>510</v>
      </c>
      <c r="H230" s="15">
        <v>5.8955555559999997</v>
      </c>
      <c r="I230" s="15">
        <v>-71.513333329999995</v>
      </c>
      <c r="J230" s="4" t="s">
        <v>21</v>
      </c>
      <c r="K230" s="16" t="s">
        <v>22</v>
      </c>
      <c r="L230" s="16" t="s">
        <v>23</v>
      </c>
      <c r="M230" s="16" t="s">
        <v>23</v>
      </c>
      <c r="N230" s="16" t="s">
        <v>23</v>
      </c>
      <c r="O230" s="16">
        <v>16</v>
      </c>
      <c r="P230" s="16" t="s">
        <v>24</v>
      </c>
      <c r="Q230" s="17"/>
    </row>
    <row r="231" spans="1:17" ht="14.25" hidden="1" customHeight="1">
      <c r="A231" s="11" t="s">
        <v>486</v>
      </c>
      <c r="B231" s="12">
        <v>85125</v>
      </c>
      <c r="C231" s="12" t="s">
        <v>496</v>
      </c>
      <c r="D231" s="13">
        <v>285125000279</v>
      </c>
      <c r="E231" s="14" t="s">
        <v>509</v>
      </c>
      <c r="F231" s="13">
        <v>285125000376</v>
      </c>
      <c r="G231" s="14" t="s">
        <v>511</v>
      </c>
      <c r="H231" s="15">
        <v>6.1388889999999998</v>
      </c>
      <c r="I231" s="15">
        <v>-70.696388999999996</v>
      </c>
      <c r="J231" s="4" t="s">
        <v>21</v>
      </c>
      <c r="K231" s="16" t="s">
        <v>22</v>
      </c>
      <c r="L231" s="16" t="s">
        <v>23</v>
      </c>
      <c r="M231" s="16" t="s">
        <v>23</v>
      </c>
      <c r="N231" s="16" t="s">
        <v>23</v>
      </c>
      <c r="O231" s="16">
        <v>10</v>
      </c>
      <c r="P231" s="16" t="s">
        <v>24</v>
      </c>
      <c r="Q231" s="17"/>
    </row>
    <row r="232" spans="1:17" ht="14.25" hidden="1" customHeight="1">
      <c r="A232" s="11" t="s">
        <v>486</v>
      </c>
      <c r="B232" s="12">
        <v>85250</v>
      </c>
      <c r="C232" s="12" t="s">
        <v>499</v>
      </c>
      <c r="D232" s="13">
        <v>285250000574</v>
      </c>
      <c r="E232" s="14" t="s">
        <v>512</v>
      </c>
      <c r="F232" s="13">
        <v>285250001881</v>
      </c>
      <c r="G232" s="14" t="s">
        <v>513</v>
      </c>
      <c r="H232" s="15">
        <v>6.0608333329999997</v>
      </c>
      <c r="I232" s="15">
        <v>-69.997500000000002</v>
      </c>
      <c r="J232" s="4" t="s">
        <v>21</v>
      </c>
      <c r="K232" s="16" t="s">
        <v>22</v>
      </c>
      <c r="L232" s="16" t="s">
        <v>23</v>
      </c>
      <c r="M232" s="16" t="s">
        <v>23</v>
      </c>
      <c r="N232" s="16" t="s">
        <v>22</v>
      </c>
      <c r="O232" s="16">
        <v>16</v>
      </c>
      <c r="P232" s="16" t="s">
        <v>24</v>
      </c>
      <c r="Q232" s="17"/>
    </row>
    <row r="233" spans="1:17" ht="14.25" hidden="1" customHeight="1">
      <c r="A233" s="11" t="s">
        <v>486</v>
      </c>
      <c r="B233" s="12">
        <v>85125</v>
      </c>
      <c r="C233" s="12" t="s">
        <v>496</v>
      </c>
      <c r="D233" s="13">
        <v>285125000279</v>
      </c>
      <c r="E233" s="14" t="s">
        <v>509</v>
      </c>
      <c r="F233" s="13">
        <v>285125000520</v>
      </c>
      <c r="G233" s="14" t="s">
        <v>514</v>
      </c>
      <c r="H233" s="15">
        <v>6.2063889999999997</v>
      </c>
      <c r="I233" s="15">
        <v>-71.464721999999995</v>
      </c>
      <c r="J233" s="4" t="s">
        <v>21</v>
      </c>
      <c r="K233" s="16" t="s">
        <v>22</v>
      </c>
      <c r="L233" s="16" t="s">
        <v>23</v>
      </c>
      <c r="M233" s="16" t="s">
        <v>23</v>
      </c>
      <c r="N233" s="16" t="s">
        <v>23</v>
      </c>
      <c r="O233" s="16">
        <v>10</v>
      </c>
      <c r="P233" s="16" t="s">
        <v>24</v>
      </c>
      <c r="Q233" s="17"/>
    </row>
    <row r="234" spans="1:17" ht="14.25" hidden="1" customHeight="1">
      <c r="A234" s="11" t="s">
        <v>486</v>
      </c>
      <c r="B234" s="12">
        <v>85400</v>
      </c>
      <c r="C234" s="12" t="s">
        <v>493</v>
      </c>
      <c r="D234" s="13">
        <v>185400000131</v>
      </c>
      <c r="E234" s="14" t="s">
        <v>494</v>
      </c>
      <c r="F234" s="13">
        <v>285400000942</v>
      </c>
      <c r="G234" s="14" t="s">
        <v>515</v>
      </c>
      <c r="H234" s="15">
        <v>5.78</v>
      </c>
      <c r="I234" s="15">
        <v>-72.160278000000005</v>
      </c>
      <c r="J234" s="4" t="s">
        <v>21</v>
      </c>
      <c r="K234" s="16" t="s">
        <v>22</v>
      </c>
      <c r="L234" s="16" t="s">
        <v>23</v>
      </c>
      <c r="M234" s="16" t="s">
        <v>23</v>
      </c>
      <c r="N234" s="16" t="s">
        <v>23</v>
      </c>
      <c r="O234" s="16">
        <v>5</v>
      </c>
      <c r="P234" s="16" t="s">
        <v>24</v>
      </c>
      <c r="Q234" s="17"/>
    </row>
    <row r="235" spans="1:17" ht="14.25" hidden="1" customHeight="1">
      <c r="A235" s="11" t="s">
        <v>486</v>
      </c>
      <c r="B235" s="12">
        <v>85230</v>
      </c>
      <c r="C235" s="12" t="s">
        <v>516</v>
      </c>
      <c r="D235" s="13">
        <v>185230001090</v>
      </c>
      <c r="E235" s="14" t="s">
        <v>517</v>
      </c>
      <c r="F235" s="13">
        <v>285230001035</v>
      </c>
      <c r="G235" s="14" t="s">
        <v>439</v>
      </c>
      <c r="H235" s="15">
        <v>4.9151391334600003</v>
      </c>
      <c r="I235" s="15">
        <v>-71.598739657400003</v>
      </c>
      <c r="J235" s="4" t="s">
        <v>21</v>
      </c>
      <c r="K235" s="16" t="s">
        <v>23</v>
      </c>
      <c r="L235" s="16" t="s">
        <v>23</v>
      </c>
      <c r="M235" s="16" t="s">
        <v>23</v>
      </c>
      <c r="N235" s="16" t="s">
        <v>23</v>
      </c>
      <c r="O235" s="16">
        <v>9</v>
      </c>
      <c r="P235" s="16" t="s">
        <v>24</v>
      </c>
      <c r="Q235" s="17"/>
    </row>
    <row r="236" spans="1:17" ht="14.25" hidden="1" customHeight="1">
      <c r="A236" s="11" t="s">
        <v>486</v>
      </c>
      <c r="B236" s="12">
        <v>85250</v>
      </c>
      <c r="C236" s="12" t="s">
        <v>499</v>
      </c>
      <c r="D236" s="13">
        <v>285250000582</v>
      </c>
      <c r="E236" s="14" t="s">
        <v>507</v>
      </c>
      <c r="F236" s="13">
        <v>285250001686</v>
      </c>
      <c r="G236" s="14" t="s">
        <v>518</v>
      </c>
      <c r="H236" s="15">
        <v>5.875</v>
      </c>
      <c r="I236" s="15">
        <v>-71.805555999999996</v>
      </c>
      <c r="J236" s="4" t="s">
        <v>21</v>
      </c>
      <c r="K236" s="16" t="s">
        <v>22</v>
      </c>
      <c r="L236" s="16" t="s">
        <v>23</v>
      </c>
      <c r="M236" s="16" t="s">
        <v>23</v>
      </c>
      <c r="N236" s="16" t="s">
        <v>23</v>
      </c>
      <c r="O236" s="16">
        <v>7</v>
      </c>
      <c r="P236" s="16" t="s">
        <v>24</v>
      </c>
      <c r="Q236" s="17"/>
    </row>
    <row r="237" spans="1:17" ht="14.25" hidden="1" customHeight="1">
      <c r="A237" s="18" t="s">
        <v>486</v>
      </c>
      <c r="B237" s="19">
        <v>85125</v>
      </c>
      <c r="C237" s="20" t="s">
        <v>496</v>
      </c>
      <c r="D237" s="21">
        <v>285125000562</v>
      </c>
      <c r="E237" s="4" t="s">
        <v>519</v>
      </c>
      <c r="F237" s="21">
        <v>285125800003</v>
      </c>
      <c r="G237" s="4" t="s">
        <v>520</v>
      </c>
      <c r="H237" s="22">
        <v>6.1561724433</v>
      </c>
      <c r="I237" s="22">
        <v>-71.764922543699996</v>
      </c>
      <c r="J237" s="4" t="s">
        <v>87</v>
      </c>
      <c r="K237" s="16" t="s">
        <v>22</v>
      </c>
      <c r="L237" s="16" t="s">
        <v>23</v>
      </c>
      <c r="M237" s="16" t="s">
        <v>23</v>
      </c>
      <c r="N237" s="16" t="s">
        <v>22</v>
      </c>
      <c r="O237" s="16">
        <v>30</v>
      </c>
      <c r="P237" s="16" t="s">
        <v>24</v>
      </c>
      <c r="Q237" s="17"/>
    </row>
    <row r="238" spans="1:17" ht="14.25" hidden="1" customHeight="1">
      <c r="A238" s="18" t="s">
        <v>486</v>
      </c>
      <c r="B238" s="19">
        <v>85400</v>
      </c>
      <c r="C238" s="20" t="s">
        <v>493</v>
      </c>
      <c r="D238" s="21">
        <v>185400000131</v>
      </c>
      <c r="E238" s="4" t="s">
        <v>521</v>
      </c>
      <c r="F238" s="21">
        <v>285400000292</v>
      </c>
      <c r="G238" s="4" t="s">
        <v>522</v>
      </c>
      <c r="H238" s="22">
        <v>5.8308330000000002</v>
      </c>
      <c r="I238" s="22">
        <v>-72.162778000000003</v>
      </c>
      <c r="J238" s="4" t="s">
        <v>90</v>
      </c>
      <c r="K238" s="16" t="s">
        <v>22</v>
      </c>
      <c r="L238" s="16" t="s">
        <v>23</v>
      </c>
      <c r="M238" s="16" t="s">
        <v>23</v>
      </c>
      <c r="N238" s="16" t="s">
        <v>23</v>
      </c>
      <c r="O238" s="16">
        <v>68</v>
      </c>
      <c r="P238" s="16" t="s">
        <v>24</v>
      </c>
      <c r="Q238" s="17"/>
    </row>
    <row r="239" spans="1:17" ht="14.25" hidden="1" customHeight="1">
      <c r="A239" s="23" t="s">
        <v>486</v>
      </c>
      <c r="B239" s="19">
        <v>85162</v>
      </c>
      <c r="C239" s="19" t="s">
        <v>523</v>
      </c>
      <c r="D239" s="24">
        <v>185162000527</v>
      </c>
      <c r="E239" s="14" t="s">
        <v>524</v>
      </c>
      <c r="F239" s="24">
        <v>285162000203</v>
      </c>
      <c r="G239" s="14" t="s">
        <v>525</v>
      </c>
      <c r="H239" s="22">
        <v>4.8511240000000004</v>
      </c>
      <c r="I239" s="22">
        <v>-72.889442000000003</v>
      </c>
      <c r="J239" s="4" t="s">
        <v>90</v>
      </c>
      <c r="K239" s="16" t="s">
        <v>22</v>
      </c>
      <c r="L239" s="16" t="s">
        <v>23</v>
      </c>
      <c r="M239" s="16" t="s">
        <v>23</v>
      </c>
      <c r="N239" s="16" t="s">
        <v>23</v>
      </c>
      <c r="O239" s="16">
        <v>59</v>
      </c>
      <c r="P239" s="16" t="s">
        <v>24</v>
      </c>
      <c r="Q239" s="17"/>
    </row>
    <row r="240" spans="1:17" ht="14.25" hidden="1" customHeight="1">
      <c r="A240" s="23" t="s">
        <v>486</v>
      </c>
      <c r="B240" s="19">
        <v>85250</v>
      </c>
      <c r="C240" s="19" t="s">
        <v>499</v>
      </c>
      <c r="D240" s="24">
        <v>285250001741</v>
      </c>
      <c r="E240" s="25" t="s">
        <v>526</v>
      </c>
      <c r="F240" s="24">
        <v>285250001783</v>
      </c>
      <c r="G240" s="25" t="s">
        <v>527</v>
      </c>
      <c r="H240" s="22">
        <v>6.057222222</v>
      </c>
      <c r="I240" s="22">
        <v>-70.077777780000005</v>
      </c>
      <c r="J240" s="4" t="s">
        <v>90</v>
      </c>
      <c r="K240" s="16" t="s">
        <v>22</v>
      </c>
      <c r="L240" s="16" t="s">
        <v>23</v>
      </c>
      <c r="M240" s="16" t="s">
        <v>23</v>
      </c>
      <c r="N240" s="16" t="s">
        <v>22</v>
      </c>
      <c r="O240" s="16">
        <v>47</v>
      </c>
      <c r="P240" s="16" t="s">
        <v>24</v>
      </c>
      <c r="Q240" s="17"/>
    </row>
    <row r="241" spans="1:17" ht="14.25" hidden="1" customHeight="1">
      <c r="A241" s="11" t="s">
        <v>528</v>
      </c>
      <c r="B241" s="12">
        <v>19418</v>
      </c>
      <c r="C241" s="12" t="s">
        <v>529</v>
      </c>
      <c r="D241" s="13">
        <v>219418001404</v>
      </c>
      <c r="E241" s="14" t="s">
        <v>530</v>
      </c>
      <c r="F241" s="13">
        <v>219418000866</v>
      </c>
      <c r="G241" s="14" t="s">
        <v>531</v>
      </c>
      <c r="H241" s="15">
        <v>3.0958333329999999</v>
      </c>
      <c r="I241" s="15">
        <v>-77.543611110000001</v>
      </c>
      <c r="J241" s="4" t="s">
        <v>21</v>
      </c>
      <c r="K241" s="16" t="s">
        <v>22</v>
      </c>
      <c r="L241" s="16" t="s">
        <v>22</v>
      </c>
      <c r="M241" s="16" t="s">
        <v>23</v>
      </c>
      <c r="N241" s="16" t="s">
        <v>23</v>
      </c>
      <c r="O241" s="16">
        <v>26</v>
      </c>
      <c r="P241" s="16" t="s">
        <v>24</v>
      </c>
      <c r="Q241" s="17"/>
    </row>
    <row r="242" spans="1:17" ht="14.25" hidden="1" customHeight="1">
      <c r="A242" s="11" t="s">
        <v>528</v>
      </c>
      <c r="B242" s="12">
        <v>19318</v>
      </c>
      <c r="C242" s="12" t="s">
        <v>532</v>
      </c>
      <c r="D242" s="13">
        <v>219318001342</v>
      </c>
      <c r="E242" s="14" t="s">
        <v>533</v>
      </c>
      <c r="F242" s="13">
        <v>219318002004</v>
      </c>
      <c r="G242" s="14" t="s">
        <v>534</v>
      </c>
      <c r="H242" s="15">
        <v>2.5719439999999998</v>
      </c>
      <c r="I242" s="15">
        <v>-77.886944</v>
      </c>
      <c r="J242" s="4" t="s">
        <v>21</v>
      </c>
      <c r="K242" s="16" t="s">
        <v>22</v>
      </c>
      <c r="L242" s="16" t="s">
        <v>22</v>
      </c>
      <c r="M242" s="16" t="s">
        <v>48</v>
      </c>
      <c r="N242" s="16" t="s">
        <v>23</v>
      </c>
      <c r="O242" s="16">
        <v>32</v>
      </c>
      <c r="P242" s="16" t="s">
        <v>24</v>
      </c>
      <c r="Q242" s="17"/>
    </row>
    <row r="243" spans="1:17" ht="14.25" hidden="1" customHeight="1">
      <c r="A243" s="11" t="s">
        <v>528</v>
      </c>
      <c r="B243" s="12">
        <v>19533</v>
      </c>
      <c r="C243" s="12" t="s">
        <v>535</v>
      </c>
      <c r="D243" s="13">
        <v>219533000063</v>
      </c>
      <c r="E243" s="14" t="s">
        <v>536</v>
      </c>
      <c r="F243" s="13">
        <v>219533000063</v>
      </c>
      <c r="G243" s="14" t="s">
        <v>537</v>
      </c>
      <c r="H243" s="15">
        <v>1.155683333</v>
      </c>
      <c r="I243" s="15">
        <v>-76.331488890000003</v>
      </c>
      <c r="J243" s="4" t="s">
        <v>21</v>
      </c>
      <c r="K243" s="16" t="s">
        <v>22</v>
      </c>
      <c r="L243" s="16" t="s">
        <v>23</v>
      </c>
      <c r="M243" s="16" t="s">
        <v>23</v>
      </c>
      <c r="N243" s="16" t="s">
        <v>23</v>
      </c>
      <c r="O243" s="16">
        <v>22</v>
      </c>
      <c r="P243" s="16" t="s">
        <v>24</v>
      </c>
      <c r="Q243" s="17"/>
    </row>
    <row r="244" spans="1:17" ht="14.25" hidden="1" customHeight="1">
      <c r="A244" s="11" t="s">
        <v>528</v>
      </c>
      <c r="B244" s="12">
        <v>19418</v>
      </c>
      <c r="C244" s="12" t="s">
        <v>529</v>
      </c>
      <c r="D244" s="13">
        <v>319418000011</v>
      </c>
      <c r="E244" s="14" t="s">
        <v>538</v>
      </c>
      <c r="F244" s="13">
        <v>219418000840</v>
      </c>
      <c r="G244" s="14" t="s">
        <v>539</v>
      </c>
      <c r="H244" s="15">
        <v>2.8460049999999999</v>
      </c>
      <c r="I244" s="15">
        <v>-77.248571999999996</v>
      </c>
      <c r="J244" s="4" t="s">
        <v>21</v>
      </c>
      <c r="K244" s="16" t="s">
        <v>22</v>
      </c>
      <c r="L244" s="16" t="s">
        <v>22</v>
      </c>
      <c r="M244" s="16" t="s">
        <v>23</v>
      </c>
      <c r="N244" s="16" t="s">
        <v>23</v>
      </c>
      <c r="O244" s="16">
        <v>28</v>
      </c>
      <c r="P244" s="16" t="s">
        <v>24</v>
      </c>
      <c r="Q244" s="17"/>
    </row>
    <row r="245" spans="1:17" ht="14.25" hidden="1" customHeight="1">
      <c r="A245" s="11" t="s">
        <v>528</v>
      </c>
      <c r="B245" s="12">
        <v>19418</v>
      </c>
      <c r="C245" s="12" t="s">
        <v>529</v>
      </c>
      <c r="D245" s="13">
        <v>219418001609</v>
      </c>
      <c r="E245" s="14" t="s">
        <v>540</v>
      </c>
      <c r="F245" s="13">
        <v>219418000807</v>
      </c>
      <c r="G245" s="14" t="s">
        <v>541</v>
      </c>
      <c r="H245" s="15">
        <v>2.8749739999999999</v>
      </c>
      <c r="I245" s="15">
        <v>-77.27055</v>
      </c>
      <c r="J245" s="4" t="s">
        <v>21</v>
      </c>
      <c r="K245" s="16" t="s">
        <v>22</v>
      </c>
      <c r="L245" s="16" t="s">
        <v>22</v>
      </c>
      <c r="M245" s="16" t="s">
        <v>48</v>
      </c>
      <c r="N245" s="16" t="s">
        <v>23</v>
      </c>
      <c r="O245" s="16">
        <v>16</v>
      </c>
      <c r="P245" s="16" t="s">
        <v>24</v>
      </c>
      <c r="Q245" s="17"/>
    </row>
    <row r="246" spans="1:17" ht="14.25" hidden="1" customHeight="1">
      <c r="A246" s="11" t="s">
        <v>528</v>
      </c>
      <c r="B246" s="12">
        <v>19533</v>
      </c>
      <c r="C246" s="12" t="s">
        <v>535</v>
      </c>
      <c r="D246" s="13">
        <v>219701000201</v>
      </c>
      <c r="E246" s="14" t="s">
        <v>542</v>
      </c>
      <c r="F246" s="13">
        <v>219701000201</v>
      </c>
      <c r="G246" s="14" t="s">
        <v>543</v>
      </c>
      <c r="H246" s="15">
        <v>1.0261840820000001</v>
      </c>
      <c r="I246" s="15">
        <v>-76.208392970000006</v>
      </c>
      <c r="J246" s="4" t="s">
        <v>21</v>
      </c>
      <c r="K246" s="16" t="s">
        <v>22</v>
      </c>
      <c r="L246" s="16" t="s">
        <v>23</v>
      </c>
      <c r="M246" s="16" t="s">
        <v>23</v>
      </c>
      <c r="N246" s="16" t="s">
        <v>23</v>
      </c>
      <c r="O246" s="16">
        <v>17</v>
      </c>
      <c r="P246" s="16" t="s">
        <v>24</v>
      </c>
      <c r="Q246" s="17"/>
    </row>
    <row r="247" spans="1:17" ht="14.25" hidden="1" customHeight="1">
      <c r="A247" s="11" t="s">
        <v>528</v>
      </c>
      <c r="B247" s="12">
        <v>19533</v>
      </c>
      <c r="C247" s="12" t="s">
        <v>535</v>
      </c>
      <c r="D247" s="13">
        <v>219701001194</v>
      </c>
      <c r="E247" s="14" t="s">
        <v>544</v>
      </c>
      <c r="F247" s="13">
        <v>219701001208</v>
      </c>
      <c r="G247" s="14" t="s">
        <v>545</v>
      </c>
      <c r="H247" s="15">
        <v>1.1195439009999999</v>
      </c>
      <c r="I247" s="15">
        <v>-76.327375473999894</v>
      </c>
      <c r="J247" s="4" t="s">
        <v>21</v>
      </c>
      <c r="K247" s="16" t="s">
        <v>22</v>
      </c>
      <c r="L247" s="16" t="s">
        <v>23</v>
      </c>
      <c r="M247" s="16" t="s">
        <v>23</v>
      </c>
      <c r="N247" s="16" t="s">
        <v>23</v>
      </c>
      <c r="O247" s="16">
        <v>28</v>
      </c>
      <c r="P247" s="16" t="s">
        <v>24</v>
      </c>
      <c r="Q247" s="17"/>
    </row>
    <row r="248" spans="1:17" ht="14.25" hidden="1" customHeight="1">
      <c r="A248" s="11" t="s">
        <v>528</v>
      </c>
      <c r="B248" s="12">
        <v>19533</v>
      </c>
      <c r="C248" s="12" t="s">
        <v>535</v>
      </c>
      <c r="D248" s="13">
        <v>219701001194</v>
      </c>
      <c r="E248" s="14" t="s">
        <v>544</v>
      </c>
      <c r="F248" s="13">
        <v>219701000627</v>
      </c>
      <c r="G248" s="14" t="s">
        <v>546</v>
      </c>
      <c r="H248" s="15">
        <v>1.119509436</v>
      </c>
      <c r="I248" s="15">
        <v>-76.291325259999994</v>
      </c>
      <c r="J248" s="4" t="s">
        <v>21</v>
      </c>
      <c r="K248" s="16" t="s">
        <v>22</v>
      </c>
      <c r="L248" s="16" t="s">
        <v>23</v>
      </c>
      <c r="M248" s="16" t="s">
        <v>23</v>
      </c>
      <c r="N248" s="16" t="s">
        <v>23</v>
      </c>
      <c r="O248" s="16">
        <v>18</v>
      </c>
      <c r="P248" s="16" t="s">
        <v>24</v>
      </c>
      <c r="Q248" s="17"/>
    </row>
    <row r="249" spans="1:17" ht="14.25" hidden="1" customHeight="1">
      <c r="A249" s="11" t="s">
        <v>528</v>
      </c>
      <c r="B249" s="12">
        <v>19418</v>
      </c>
      <c r="C249" s="12" t="s">
        <v>529</v>
      </c>
      <c r="D249" s="13">
        <v>219418000297</v>
      </c>
      <c r="E249" s="14" t="s">
        <v>547</v>
      </c>
      <c r="F249" s="13">
        <v>219418000131</v>
      </c>
      <c r="G249" s="14" t="s">
        <v>548</v>
      </c>
      <c r="H249" s="15">
        <v>3.048333</v>
      </c>
      <c r="I249" s="15">
        <v>-77.611110999999994</v>
      </c>
      <c r="J249" s="4" t="s">
        <v>21</v>
      </c>
      <c r="K249" s="16" t="s">
        <v>22</v>
      </c>
      <c r="L249" s="16" t="s">
        <v>22</v>
      </c>
      <c r="M249" s="16" t="s">
        <v>48</v>
      </c>
      <c r="N249" s="16" t="s">
        <v>23</v>
      </c>
      <c r="O249" s="16">
        <v>22</v>
      </c>
      <c r="P249" s="16" t="s">
        <v>24</v>
      </c>
      <c r="Q249" s="17"/>
    </row>
    <row r="250" spans="1:17" ht="14.25" hidden="1" customHeight="1">
      <c r="A250" s="11" t="s">
        <v>528</v>
      </c>
      <c r="B250" s="12">
        <v>19418</v>
      </c>
      <c r="C250" s="12" t="s">
        <v>529</v>
      </c>
      <c r="D250" s="13">
        <v>219418000378</v>
      </c>
      <c r="E250" s="14" t="s">
        <v>549</v>
      </c>
      <c r="F250" s="13">
        <v>219418000432</v>
      </c>
      <c r="G250" s="14" t="s">
        <v>550</v>
      </c>
      <c r="H250" s="15">
        <v>3.2493995670000002</v>
      </c>
      <c r="I250" s="15">
        <v>-77.425791509999996</v>
      </c>
      <c r="J250" s="4" t="s">
        <v>21</v>
      </c>
      <c r="K250" s="16" t="s">
        <v>22</v>
      </c>
      <c r="L250" s="16" t="s">
        <v>22</v>
      </c>
      <c r="M250" s="16" t="s">
        <v>48</v>
      </c>
      <c r="N250" s="16" t="s">
        <v>23</v>
      </c>
      <c r="O250" s="16">
        <v>18</v>
      </c>
      <c r="P250" s="16" t="s">
        <v>24</v>
      </c>
      <c r="Q250" s="17"/>
    </row>
    <row r="251" spans="1:17" ht="14.25" hidden="1" customHeight="1">
      <c r="A251" s="11" t="s">
        <v>528</v>
      </c>
      <c r="B251" s="12">
        <v>19533</v>
      </c>
      <c r="C251" s="12" t="s">
        <v>535</v>
      </c>
      <c r="D251" s="13">
        <v>219701001097</v>
      </c>
      <c r="E251" s="14" t="s">
        <v>551</v>
      </c>
      <c r="F251" s="13">
        <v>219533001221</v>
      </c>
      <c r="G251" s="14" t="s">
        <v>552</v>
      </c>
      <c r="H251" s="15">
        <v>0.99751157700000004</v>
      </c>
      <c r="I251" s="15">
        <v>-76.336170030000005</v>
      </c>
      <c r="J251" s="4" t="s">
        <v>21</v>
      </c>
      <c r="K251" s="16" t="s">
        <v>22</v>
      </c>
      <c r="L251" s="16" t="s">
        <v>23</v>
      </c>
      <c r="M251" s="16" t="s">
        <v>23</v>
      </c>
      <c r="N251" s="16" t="s">
        <v>23</v>
      </c>
      <c r="O251" s="16">
        <v>21</v>
      </c>
      <c r="P251" s="16" t="s">
        <v>24</v>
      </c>
      <c r="Q251" s="17"/>
    </row>
    <row r="252" spans="1:17" ht="14.25" hidden="1" customHeight="1">
      <c r="A252" s="11" t="s">
        <v>528</v>
      </c>
      <c r="B252" s="12">
        <v>19533</v>
      </c>
      <c r="C252" s="12" t="s">
        <v>535</v>
      </c>
      <c r="D252" s="13">
        <v>219533000063</v>
      </c>
      <c r="E252" s="14" t="s">
        <v>536</v>
      </c>
      <c r="F252" s="13">
        <v>219701001054</v>
      </c>
      <c r="G252" s="14" t="s">
        <v>553</v>
      </c>
      <c r="H252" s="15">
        <v>1.0703973609999999</v>
      </c>
      <c r="I252" s="15">
        <v>-76.187485580000001</v>
      </c>
      <c r="J252" s="4" t="s">
        <v>21</v>
      </c>
      <c r="K252" s="16" t="s">
        <v>22</v>
      </c>
      <c r="L252" s="16" t="s">
        <v>23</v>
      </c>
      <c r="M252" s="16" t="s">
        <v>23</v>
      </c>
      <c r="N252" s="16" t="s">
        <v>23</v>
      </c>
      <c r="O252" s="16">
        <v>10</v>
      </c>
      <c r="P252" s="16" t="s">
        <v>24</v>
      </c>
      <c r="Q252" s="17"/>
    </row>
    <row r="253" spans="1:17" ht="14.25" hidden="1" customHeight="1">
      <c r="A253" s="11" t="s">
        <v>528</v>
      </c>
      <c r="B253" s="12">
        <v>19533</v>
      </c>
      <c r="C253" s="12" t="s">
        <v>535</v>
      </c>
      <c r="D253" s="13">
        <v>219701001097</v>
      </c>
      <c r="E253" s="14" t="s">
        <v>551</v>
      </c>
      <c r="F253" s="13">
        <v>219701001186</v>
      </c>
      <c r="G253" s="14" t="s">
        <v>554</v>
      </c>
      <c r="H253" s="15">
        <v>1.0603084460000001</v>
      </c>
      <c r="I253" s="15">
        <v>-76.339200020000007</v>
      </c>
      <c r="J253" s="4" t="s">
        <v>21</v>
      </c>
      <c r="K253" s="16" t="s">
        <v>22</v>
      </c>
      <c r="L253" s="16" t="s">
        <v>23</v>
      </c>
      <c r="M253" s="16" t="s">
        <v>23</v>
      </c>
      <c r="N253" s="16" t="s">
        <v>23</v>
      </c>
      <c r="O253" s="16">
        <v>23</v>
      </c>
      <c r="P253" s="16" t="s">
        <v>24</v>
      </c>
      <c r="Q253" s="17"/>
    </row>
    <row r="254" spans="1:17" ht="14.25" hidden="1" customHeight="1">
      <c r="A254" s="11" t="s">
        <v>528</v>
      </c>
      <c r="B254" s="12">
        <v>19533</v>
      </c>
      <c r="C254" s="12" t="s">
        <v>535</v>
      </c>
      <c r="D254" s="13">
        <v>219701001194</v>
      </c>
      <c r="E254" s="14" t="s">
        <v>544</v>
      </c>
      <c r="F254" s="13">
        <v>219701001275</v>
      </c>
      <c r="G254" s="14" t="s">
        <v>555</v>
      </c>
      <c r="H254" s="15">
        <v>1.0582145199999999</v>
      </c>
      <c r="I254" s="15">
        <v>-76.271147429999999</v>
      </c>
      <c r="J254" s="4" t="s">
        <v>21</v>
      </c>
      <c r="K254" s="16" t="s">
        <v>22</v>
      </c>
      <c r="L254" s="16" t="s">
        <v>23</v>
      </c>
      <c r="M254" s="16" t="s">
        <v>23</v>
      </c>
      <c r="N254" s="16" t="s">
        <v>23</v>
      </c>
      <c r="O254" s="16">
        <v>13</v>
      </c>
      <c r="P254" s="16" t="s">
        <v>24</v>
      </c>
      <c r="Q254" s="17"/>
    </row>
    <row r="255" spans="1:17" ht="14.25" hidden="1" customHeight="1">
      <c r="A255" s="11" t="s">
        <v>528</v>
      </c>
      <c r="B255" s="12">
        <v>19418</v>
      </c>
      <c r="C255" s="12" t="s">
        <v>529</v>
      </c>
      <c r="D255" s="13">
        <v>219418000271</v>
      </c>
      <c r="E255" s="14" t="s">
        <v>556</v>
      </c>
      <c r="F255" s="13">
        <v>219418001366</v>
      </c>
      <c r="G255" s="14" t="s">
        <v>557</v>
      </c>
      <c r="H255" s="15">
        <v>2.9905560000000002</v>
      </c>
      <c r="I255" s="15">
        <v>-77.486439000000004</v>
      </c>
      <c r="J255" s="4" t="s">
        <v>21</v>
      </c>
      <c r="K255" s="16" t="s">
        <v>22</v>
      </c>
      <c r="L255" s="16" t="s">
        <v>22</v>
      </c>
      <c r="M255" s="16" t="s">
        <v>23</v>
      </c>
      <c r="N255" s="16" t="s">
        <v>23</v>
      </c>
      <c r="O255" s="16">
        <v>16</v>
      </c>
      <c r="P255" s="16" t="s">
        <v>24</v>
      </c>
      <c r="Q255" s="17"/>
    </row>
    <row r="256" spans="1:17" ht="14.25" hidden="1" customHeight="1">
      <c r="A256" s="11" t="s">
        <v>528</v>
      </c>
      <c r="B256" s="12">
        <v>19809</v>
      </c>
      <c r="C256" s="12" t="s">
        <v>558</v>
      </c>
      <c r="D256" s="13">
        <v>219809001387</v>
      </c>
      <c r="E256" s="14" t="s">
        <v>559</v>
      </c>
      <c r="F256" s="13">
        <v>219809000658</v>
      </c>
      <c r="G256" s="14" t="s">
        <v>560</v>
      </c>
      <c r="H256" s="15">
        <v>2.8200554530000002</v>
      </c>
      <c r="I256" s="15">
        <v>-77.541454060000007</v>
      </c>
      <c r="J256" s="4" t="s">
        <v>21</v>
      </c>
      <c r="K256" s="16" t="s">
        <v>22</v>
      </c>
      <c r="L256" s="16" t="s">
        <v>22</v>
      </c>
      <c r="M256" s="16" t="s">
        <v>48</v>
      </c>
      <c r="N256" s="16" t="s">
        <v>23</v>
      </c>
      <c r="O256" s="16">
        <v>15</v>
      </c>
      <c r="P256" s="16" t="s">
        <v>24</v>
      </c>
      <c r="Q256" s="17"/>
    </row>
    <row r="257" spans="1:17" ht="14.25" hidden="1" customHeight="1">
      <c r="A257" s="11" t="s">
        <v>528</v>
      </c>
      <c r="B257" s="12">
        <v>19418</v>
      </c>
      <c r="C257" s="12" t="s">
        <v>529</v>
      </c>
      <c r="D257" s="13">
        <v>219418001609</v>
      </c>
      <c r="E257" s="14" t="s">
        <v>540</v>
      </c>
      <c r="F257" s="13">
        <v>219418000289</v>
      </c>
      <c r="G257" s="14" t="s">
        <v>561</v>
      </c>
      <c r="H257" s="15">
        <v>3.1505559999999999</v>
      </c>
      <c r="I257" s="15">
        <v>-77.567222000000001</v>
      </c>
      <c r="J257" s="4" t="s">
        <v>21</v>
      </c>
      <c r="K257" s="16" t="s">
        <v>22</v>
      </c>
      <c r="L257" s="16" t="s">
        <v>22</v>
      </c>
      <c r="M257" s="16" t="s">
        <v>48</v>
      </c>
      <c r="N257" s="16" t="s">
        <v>23</v>
      </c>
      <c r="O257" s="16">
        <v>10</v>
      </c>
      <c r="P257" s="16" t="s">
        <v>24</v>
      </c>
      <c r="Q257" s="17"/>
    </row>
    <row r="258" spans="1:17" ht="14.25" hidden="1" customHeight="1">
      <c r="A258" s="11" t="s">
        <v>528</v>
      </c>
      <c r="B258" s="12">
        <v>19418</v>
      </c>
      <c r="C258" s="12" t="s">
        <v>529</v>
      </c>
      <c r="D258" s="13">
        <v>219418001595</v>
      </c>
      <c r="E258" s="14" t="s">
        <v>562</v>
      </c>
      <c r="F258" s="13">
        <v>219418000211</v>
      </c>
      <c r="G258" s="14" t="s">
        <v>563</v>
      </c>
      <c r="H258" s="15">
        <v>2.8408910000000001</v>
      </c>
      <c r="I258" s="15">
        <v>-77.243244000000004</v>
      </c>
      <c r="J258" s="4" t="s">
        <v>21</v>
      </c>
      <c r="K258" s="16" t="s">
        <v>22</v>
      </c>
      <c r="L258" s="16" t="s">
        <v>22</v>
      </c>
      <c r="M258" s="16" t="s">
        <v>48</v>
      </c>
      <c r="N258" s="16" t="s">
        <v>23</v>
      </c>
      <c r="O258" s="16">
        <v>8</v>
      </c>
      <c r="P258" s="16" t="s">
        <v>24</v>
      </c>
      <c r="Q258" s="17"/>
    </row>
    <row r="259" spans="1:17" ht="14.25" hidden="1" customHeight="1">
      <c r="A259" s="11" t="s">
        <v>528</v>
      </c>
      <c r="B259" s="12">
        <v>19809</v>
      </c>
      <c r="C259" s="12" t="s">
        <v>558</v>
      </c>
      <c r="D259" s="13">
        <v>219809000992</v>
      </c>
      <c r="E259" s="14" t="s">
        <v>564</v>
      </c>
      <c r="F259" s="13">
        <v>219809000259</v>
      </c>
      <c r="G259" s="14" t="s">
        <v>565</v>
      </c>
      <c r="H259" s="15">
        <v>2.805612</v>
      </c>
      <c r="I259" s="15">
        <v>-77.399438000000004</v>
      </c>
      <c r="J259" s="4" t="s">
        <v>21</v>
      </c>
      <c r="K259" s="16" t="s">
        <v>22</v>
      </c>
      <c r="L259" s="16" t="s">
        <v>22</v>
      </c>
      <c r="M259" s="16" t="s">
        <v>48</v>
      </c>
      <c r="N259" s="16" t="s">
        <v>23</v>
      </c>
      <c r="O259" s="16">
        <v>11</v>
      </c>
      <c r="P259" s="16" t="s">
        <v>24</v>
      </c>
      <c r="Q259" s="17"/>
    </row>
    <row r="260" spans="1:17" ht="14.25" hidden="1" customHeight="1">
      <c r="A260" s="11" t="s">
        <v>528</v>
      </c>
      <c r="B260" s="12">
        <v>19050</v>
      </c>
      <c r="C260" s="12" t="s">
        <v>566</v>
      </c>
      <c r="D260" s="13">
        <v>219050000071</v>
      </c>
      <c r="E260" s="14" t="s">
        <v>567</v>
      </c>
      <c r="F260" s="13">
        <v>219050000071</v>
      </c>
      <c r="G260" s="14" t="s">
        <v>568</v>
      </c>
      <c r="H260" s="15">
        <v>2.951085</v>
      </c>
      <c r="I260" s="15">
        <v>-77.281160999999997</v>
      </c>
      <c r="J260" s="4" t="s">
        <v>21</v>
      </c>
      <c r="K260" s="16" t="s">
        <v>22</v>
      </c>
      <c r="L260" s="16" t="s">
        <v>22</v>
      </c>
      <c r="M260" s="16" t="s">
        <v>23</v>
      </c>
      <c r="N260" s="16" t="s">
        <v>23</v>
      </c>
      <c r="O260" s="16">
        <v>10</v>
      </c>
      <c r="P260" s="16" t="s">
        <v>24</v>
      </c>
      <c r="Q260" s="17"/>
    </row>
    <row r="261" spans="1:17" ht="14.25" hidden="1" customHeight="1">
      <c r="A261" s="11" t="s">
        <v>528</v>
      </c>
      <c r="B261" s="12">
        <v>19809</v>
      </c>
      <c r="C261" s="12" t="s">
        <v>558</v>
      </c>
      <c r="D261" s="13">
        <v>219809000992</v>
      </c>
      <c r="E261" s="14" t="s">
        <v>564</v>
      </c>
      <c r="F261" s="13">
        <v>219809000119</v>
      </c>
      <c r="G261" s="14" t="s">
        <v>569</v>
      </c>
      <c r="H261" s="15">
        <v>2.7719444439999998</v>
      </c>
      <c r="I261" s="15">
        <v>-77.663888889999996</v>
      </c>
      <c r="J261" s="4" t="s">
        <v>21</v>
      </c>
      <c r="K261" s="16" t="s">
        <v>22</v>
      </c>
      <c r="L261" s="16" t="s">
        <v>22</v>
      </c>
      <c r="M261" s="16" t="s">
        <v>48</v>
      </c>
      <c r="N261" s="16" t="s">
        <v>23</v>
      </c>
      <c r="O261" s="16">
        <v>15</v>
      </c>
      <c r="P261" s="16" t="s">
        <v>24</v>
      </c>
      <c r="Q261" s="17"/>
    </row>
    <row r="262" spans="1:17" ht="14.25" hidden="1" customHeight="1">
      <c r="A262" s="11" t="s">
        <v>528</v>
      </c>
      <c r="B262" s="12">
        <v>19533</v>
      </c>
      <c r="C262" s="12" t="s">
        <v>535</v>
      </c>
      <c r="D262" s="13">
        <v>219701001097</v>
      </c>
      <c r="E262" s="14" t="s">
        <v>551</v>
      </c>
      <c r="F262" s="13">
        <v>219533001301</v>
      </c>
      <c r="G262" s="14" t="s">
        <v>570</v>
      </c>
      <c r="H262" s="15">
        <v>1.0190399999999999</v>
      </c>
      <c r="I262" s="15">
        <v>-76.370998999999998</v>
      </c>
      <c r="J262" s="4" t="s">
        <v>21</v>
      </c>
      <c r="K262" s="16" t="s">
        <v>22</v>
      </c>
      <c r="L262" s="16" t="s">
        <v>23</v>
      </c>
      <c r="M262" s="16" t="s">
        <v>23</v>
      </c>
      <c r="N262" s="16" t="s">
        <v>23</v>
      </c>
      <c r="O262" s="16">
        <v>9</v>
      </c>
      <c r="P262" s="16" t="s">
        <v>24</v>
      </c>
      <c r="Q262" s="17"/>
    </row>
    <row r="263" spans="1:17" ht="14.25" hidden="1" customHeight="1">
      <c r="A263" s="11" t="s">
        <v>528</v>
      </c>
      <c r="B263" s="12">
        <v>19533</v>
      </c>
      <c r="C263" s="12" t="s">
        <v>535</v>
      </c>
      <c r="D263" s="13">
        <v>219701000767</v>
      </c>
      <c r="E263" s="14" t="s">
        <v>571</v>
      </c>
      <c r="F263" s="13">
        <v>219533001213</v>
      </c>
      <c r="G263" s="14" t="s">
        <v>572</v>
      </c>
      <c r="H263" s="15">
        <v>1.113226</v>
      </c>
      <c r="I263" s="15">
        <v>-76.283767999999995</v>
      </c>
      <c r="J263" s="4" t="s">
        <v>21</v>
      </c>
      <c r="K263" s="16" t="s">
        <v>22</v>
      </c>
      <c r="L263" s="16" t="s">
        <v>23</v>
      </c>
      <c r="M263" s="16" t="s">
        <v>23</v>
      </c>
      <c r="N263" s="16" t="s">
        <v>23</v>
      </c>
      <c r="O263" s="16">
        <v>12</v>
      </c>
      <c r="P263" s="16" t="s">
        <v>24</v>
      </c>
      <c r="Q263" s="17"/>
    </row>
    <row r="264" spans="1:17" ht="14.25" hidden="1" customHeight="1">
      <c r="A264" s="11" t="s">
        <v>528</v>
      </c>
      <c r="B264" s="12">
        <v>19418</v>
      </c>
      <c r="C264" s="12" t="s">
        <v>529</v>
      </c>
      <c r="D264" s="13">
        <v>219418000378</v>
      </c>
      <c r="E264" s="14" t="s">
        <v>549</v>
      </c>
      <c r="F264" s="13">
        <v>219418000424</v>
      </c>
      <c r="G264" s="14" t="s">
        <v>573</v>
      </c>
      <c r="H264" s="15">
        <v>3.0416666669999999</v>
      </c>
      <c r="I264" s="15">
        <v>-77.568333330000002</v>
      </c>
      <c r="J264" s="4" t="s">
        <v>21</v>
      </c>
      <c r="K264" s="16" t="s">
        <v>22</v>
      </c>
      <c r="L264" s="16" t="s">
        <v>22</v>
      </c>
      <c r="M264" s="16" t="s">
        <v>48</v>
      </c>
      <c r="N264" s="16" t="s">
        <v>23</v>
      </c>
      <c r="O264" s="16">
        <v>10</v>
      </c>
      <c r="P264" s="16" t="s">
        <v>24</v>
      </c>
      <c r="Q264" s="17"/>
    </row>
    <row r="265" spans="1:17" ht="14.25" hidden="1" customHeight="1">
      <c r="A265" s="11" t="s">
        <v>528</v>
      </c>
      <c r="B265" s="12">
        <v>19418</v>
      </c>
      <c r="C265" s="12" t="s">
        <v>529</v>
      </c>
      <c r="D265" s="13">
        <v>219418001617</v>
      </c>
      <c r="E265" s="14" t="s">
        <v>574</v>
      </c>
      <c r="F265" s="13">
        <v>219418000254</v>
      </c>
      <c r="G265" s="14" t="s">
        <v>575</v>
      </c>
      <c r="H265" s="15">
        <v>2.8720289490000002</v>
      </c>
      <c r="I265" s="15">
        <v>-77.218048699999997</v>
      </c>
      <c r="J265" s="4" t="s">
        <v>21</v>
      </c>
      <c r="K265" s="16" t="s">
        <v>22</v>
      </c>
      <c r="L265" s="16" t="s">
        <v>22</v>
      </c>
      <c r="M265" s="16" t="s">
        <v>48</v>
      </c>
      <c r="N265" s="16" t="s">
        <v>23</v>
      </c>
      <c r="O265" s="16">
        <v>8</v>
      </c>
      <c r="P265" s="16" t="s">
        <v>24</v>
      </c>
      <c r="Q265" s="17"/>
    </row>
    <row r="266" spans="1:17" ht="14.25" hidden="1" customHeight="1">
      <c r="A266" s="11" t="s">
        <v>528</v>
      </c>
      <c r="B266" s="12">
        <v>19533</v>
      </c>
      <c r="C266" s="12" t="s">
        <v>535</v>
      </c>
      <c r="D266" s="13">
        <v>219701000767</v>
      </c>
      <c r="E266" s="14" t="s">
        <v>571</v>
      </c>
      <c r="F266" s="13">
        <v>219533000187</v>
      </c>
      <c r="G266" s="14" t="s">
        <v>576</v>
      </c>
      <c r="H266" s="15">
        <v>1.0647222220000001</v>
      </c>
      <c r="I266" s="15">
        <v>-76.212500000000006</v>
      </c>
      <c r="J266" s="4" t="s">
        <v>21</v>
      </c>
      <c r="K266" s="16" t="s">
        <v>22</v>
      </c>
      <c r="L266" s="16" t="s">
        <v>23</v>
      </c>
      <c r="M266" s="16" t="s">
        <v>23</v>
      </c>
      <c r="N266" s="16" t="s">
        <v>22</v>
      </c>
      <c r="O266" s="16">
        <v>11</v>
      </c>
      <c r="P266" s="16" t="s">
        <v>24</v>
      </c>
      <c r="Q266" s="17"/>
    </row>
    <row r="267" spans="1:17" ht="14.25" hidden="1" customHeight="1">
      <c r="A267" s="18" t="s">
        <v>528</v>
      </c>
      <c r="B267" s="19">
        <v>19418</v>
      </c>
      <c r="C267" s="20" t="s">
        <v>529</v>
      </c>
      <c r="D267" s="21">
        <v>219418000378</v>
      </c>
      <c r="E267" s="4" t="s">
        <v>577</v>
      </c>
      <c r="F267" s="21">
        <v>219418001200</v>
      </c>
      <c r="G267" s="4" t="s">
        <v>578</v>
      </c>
      <c r="H267" s="22">
        <v>3.0416666669999999</v>
      </c>
      <c r="I267" s="22">
        <v>-77.568333330000002</v>
      </c>
      <c r="J267" s="4" t="s">
        <v>87</v>
      </c>
      <c r="K267" s="16" t="s">
        <v>22</v>
      </c>
      <c r="L267" s="16" t="s">
        <v>22</v>
      </c>
      <c r="M267" s="16" t="s">
        <v>48</v>
      </c>
      <c r="N267" s="16" t="s">
        <v>23</v>
      </c>
      <c r="O267" s="16">
        <v>38</v>
      </c>
      <c r="P267" s="16" t="s">
        <v>24</v>
      </c>
      <c r="Q267" s="17"/>
    </row>
    <row r="268" spans="1:17" ht="14.25" hidden="1" customHeight="1">
      <c r="A268" s="18" t="s">
        <v>528</v>
      </c>
      <c r="B268" s="19">
        <v>19418</v>
      </c>
      <c r="C268" s="20" t="s">
        <v>529</v>
      </c>
      <c r="D268" s="21">
        <v>219418000297</v>
      </c>
      <c r="E268" s="4" t="s">
        <v>579</v>
      </c>
      <c r="F268" s="21">
        <v>219418000122</v>
      </c>
      <c r="G268" s="4" t="s">
        <v>580</v>
      </c>
      <c r="H268" s="22">
        <v>3.0063888890000001</v>
      </c>
      <c r="I268" s="22">
        <v>-77.595555559999994</v>
      </c>
      <c r="J268" s="4" t="s">
        <v>87</v>
      </c>
      <c r="K268" s="16" t="s">
        <v>22</v>
      </c>
      <c r="L268" s="16" t="s">
        <v>22</v>
      </c>
      <c r="M268" s="16" t="s">
        <v>23</v>
      </c>
      <c r="N268" s="16" t="s">
        <v>23</v>
      </c>
      <c r="O268" s="16">
        <v>39</v>
      </c>
      <c r="P268" s="16" t="s">
        <v>24</v>
      </c>
      <c r="Q268" s="17"/>
    </row>
    <row r="269" spans="1:17" ht="14.25" hidden="1" customHeight="1">
      <c r="A269" s="23" t="s">
        <v>528</v>
      </c>
      <c r="B269" s="19">
        <v>19418</v>
      </c>
      <c r="C269" s="19" t="s">
        <v>529</v>
      </c>
      <c r="D269" s="24">
        <v>319418000011</v>
      </c>
      <c r="E269" s="14" t="s">
        <v>581</v>
      </c>
      <c r="F269" s="24">
        <v>219418000157</v>
      </c>
      <c r="G269" s="14" t="s">
        <v>582</v>
      </c>
      <c r="H269" s="22">
        <v>2.8459910000000002</v>
      </c>
      <c r="I269" s="22">
        <v>-77.248489000000006</v>
      </c>
      <c r="J269" s="4" t="s">
        <v>87</v>
      </c>
      <c r="K269" s="16" t="s">
        <v>22</v>
      </c>
      <c r="L269" s="16" t="s">
        <v>22</v>
      </c>
      <c r="M269" s="16" t="s">
        <v>23</v>
      </c>
      <c r="N269" s="16" t="s">
        <v>23</v>
      </c>
      <c r="O269" s="16">
        <v>47</v>
      </c>
      <c r="P269" s="16" t="s">
        <v>24</v>
      </c>
      <c r="Q269" s="17"/>
    </row>
    <row r="270" spans="1:17" ht="14.25" hidden="1" customHeight="1">
      <c r="A270" s="23" t="s">
        <v>528</v>
      </c>
      <c r="B270" s="19">
        <v>19418</v>
      </c>
      <c r="C270" s="19" t="s">
        <v>529</v>
      </c>
      <c r="D270" s="24">
        <v>219418000386</v>
      </c>
      <c r="E270" s="14" t="s">
        <v>583</v>
      </c>
      <c r="F270" s="24">
        <v>219418800005</v>
      </c>
      <c r="G270" s="14" t="s">
        <v>584</v>
      </c>
      <c r="H270" s="22">
        <v>2.8467159319899999</v>
      </c>
      <c r="I270" s="22">
        <v>-77.2476915421</v>
      </c>
      <c r="J270" s="4" t="s">
        <v>87</v>
      </c>
      <c r="K270" s="16" t="s">
        <v>22</v>
      </c>
      <c r="L270" s="16" t="s">
        <v>22</v>
      </c>
      <c r="M270" s="16" t="s">
        <v>48</v>
      </c>
      <c r="N270" s="16" t="s">
        <v>23</v>
      </c>
      <c r="O270" s="16">
        <v>43</v>
      </c>
      <c r="P270" s="16" t="s">
        <v>24</v>
      </c>
      <c r="Q270" s="17"/>
    </row>
    <row r="271" spans="1:17" ht="14.25" hidden="1" customHeight="1">
      <c r="A271" s="23" t="s">
        <v>528</v>
      </c>
      <c r="B271" s="19">
        <v>19418</v>
      </c>
      <c r="C271" s="19" t="s">
        <v>529</v>
      </c>
      <c r="D271" s="24">
        <v>219418001595</v>
      </c>
      <c r="E271" s="14" t="s">
        <v>585</v>
      </c>
      <c r="F271" s="24">
        <v>219418000220</v>
      </c>
      <c r="G271" s="14" t="s">
        <v>319</v>
      </c>
      <c r="H271" s="22">
        <v>2.9093745900000001</v>
      </c>
      <c r="I271" s="22">
        <v>-77.270650649999993</v>
      </c>
      <c r="J271" s="4" t="s">
        <v>87</v>
      </c>
      <c r="K271" s="16" t="s">
        <v>22</v>
      </c>
      <c r="L271" s="16" t="s">
        <v>22</v>
      </c>
      <c r="M271" s="16" t="s">
        <v>48</v>
      </c>
      <c r="N271" s="16" t="s">
        <v>23</v>
      </c>
      <c r="O271" s="16">
        <v>28</v>
      </c>
      <c r="P271" s="16" t="s">
        <v>24</v>
      </c>
      <c r="Q271" s="17"/>
    </row>
    <row r="272" spans="1:17" ht="14.25" hidden="1" customHeight="1">
      <c r="A272" s="18" t="s">
        <v>528</v>
      </c>
      <c r="B272" s="19">
        <v>19418</v>
      </c>
      <c r="C272" s="20" t="s">
        <v>529</v>
      </c>
      <c r="D272" s="21">
        <v>219418001609</v>
      </c>
      <c r="E272" s="4" t="s">
        <v>586</v>
      </c>
      <c r="F272" s="21">
        <v>219418000076</v>
      </c>
      <c r="G272" s="4" t="s">
        <v>587</v>
      </c>
      <c r="H272" s="22">
        <v>3.048333333</v>
      </c>
      <c r="I272" s="22">
        <v>-77.187222219999995</v>
      </c>
      <c r="J272" s="4" t="s">
        <v>87</v>
      </c>
      <c r="K272" s="16" t="s">
        <v>22</v>
      </c>
      <c r="L272" s="16" t="s">
        <v>22</v>
      </c>
      <c r="M272" s="16" t="s">
        <v>48</v>
      </c>
      <c r="N272" s="16" t="s">
        <v>23</v>
      </c>
      <c r="O272" s="16">
        <v>33</v>
      </c>
      <c r="P272" s="16" t="s">
        <v>24</v>
      </c>
      <c r="Q272" s="17"/>
    </row>
    <row r="273" spans="1:17" ht="14.25" hidden="1" customHeight="1">
      <c r="A273" s="23" t="s">
        <v>528</v>
      </c>
      <c r="B273" s="19">
        <v>19809</v>
      </c>
      <c r="C273" s="19" t="s">
        <v>558</v>
      </c>
      <c r="D273" s="24">
        <v>219809000992</v>
      </c>
      <c r="E273" s="14" t="s">
        <v>588</v>
      </c>
      <c r="F273" s="24">
        <v>219809000682</v>
      </c>
      <c r="G273" s="14" t="s">
        <v>589</v>
      </c>
      <c r="H273" s="22">
        <v>2.7719444439999998</v>
      </c>
      <c r="I273" s="22">
        <v>-77.663888889999996</v>
      </c>
      <c r="J273" s="4" t="s">
        <v>87</v>
      </c>
      <c r="K273" s="16" t="s">
        <v>22</v>
      </c>
      <c r="L273" s="16" t="s">
        <v>22</v>
      </c>
      <c r="M273" s="16" t="s">
        <v>48</v>
      </c>
      <c r="N273" s="16" t="s">
        <v>23</v>
      </c>
      <c r="O273" s="16">
        <v>40</v>
      </c>
      <c r="P273" s="16" t="s">
        <v>24</v>
      </c>
      <c r="Q273" s="17"/>
    </row>
    <row r="274" spans="1:17" ht="14.25" hidden="1" customHeight="1">
      <c r="A274" s="23" t="s">
        <v>528</v>
      </c>
      <c r="B274" s="19">
        <v>19809</v>
      </c>
      <c r="C274" s="19" t="s">
        <v>558</v>
      </c>
      <c r="D274" s="24">
        <v>219809000411</v>
      </c>
      <c r="E274" s="14" t="s">
        <v>590</v>
      </c>
      <c r="F274" s="24">
        <v>219809000399</v>
      </c>
      <c r="G274" s="14" t="s">
        <v>591</v>
      </c>
      <c r="H274" s="22">
        <v>2.7719444439999998</v>
      </c>
      <c r="I274" s="22">
        <v>-77.663888889999996</v>
      </c>
      <c r="J274" s="4" t="s">
        <v>87</v>
      </c>
      <c r="K274" s="16" t="s">
        <v>22</v>
      </c>
      <c r="L274" s="16" t="s">
        <v>22</v>
      </c>
      <c r="M274" s="16" t="s">
        <v>48</v>
      </c>
      <c r="N274" s="16" t="s">
        <v>23</v>
      </c>
      <c r="O274" s="16">
        <v>37</v>
      </c>
      <c r="P274" s="16" t="s">
        <v>24</v>
      </c>
      <c r="Q274" s="17"/>
    </row>
    <row r="275" spans="1:17" ht="14.25" hidden="1" customHeight="1">
      <c r="A275" s="23" t="s">
        <v>528</v>
      </c>
      <c r="B275" s="19">
        <v>19318</v>
      </c>
      <c r="C275" s="19" t="s">
        <v>532</v>
      </c>
      <c r="D275" s="24">
        <v>219318001938</v>
      </c>
      <c r="E275" s="14" t="s">
        <v>592</v>
      </c>
      <c r="F275" s="24">
        <v>219318001130</v>
      </c>
      <c r="G275" s="14" t="s">
        <v>593</v>
      </c>
      <c r="H275" s="22">
        <v>2.5665368580000001</v>
      </c>
      <c r="I275" s="22">
        <v>-77.776627660000003</v>
      </c>
      <c r="J275" s="4" t="s">
        <v>87</v>
      </c>
      <c r="K275" s="16" t="s">
        <v>22</v>
      </c>
      <c r="L275" s="16" t="s">
        <v>22</v>
      </c>
      <c r="M275" s="16" t="s">
        <v>23</v>
      </c>
      <c r="N275" s="16" t="s">
        <v>23</v>
      </c>
      <c r="O275" s="16">
        <v>25</v>
      </c>
      <c r="P275" s="16" t="s">
        <v>24</v>
      </c>
      <c r="Q275" s="17"/>
    </row>
    <row r="276" spans="1:17" ht="14.25" hidden="1" customHeight="1">
      <c r="A276" s="18" t="s">
        <v>528</v>
      </c>
      <c r="B276" s="19">
        <v>19701</v>
      </c>
      <c r="C276" s="20" t="s">
        <v>594</v>
      </c>
      <c r="D276" s="21">
        <v>119701001360</v>
      </c>
      <c r="E276" s="4" t="s">
        <v>595</v>
      </c>
      <c r="F276" s="21">
        <v>119701000282</v>
      </c>
      <c r="G276" s="4" t="s">
        <v>596</v>
      </c>
      <c r="H276" s="22">
        <v>1.520021788</v>
      </c>
      <c r="I276" s="22">
        <v>-76.57470429</v>
      </c>
      <c r="J276" s="4" t="s">
        <v>87</v>
      </c>
      <c r="K276" s="16" t="s">
        <v>22</v>
      </c>
      <c r="L276" s="16" t="s">
        <v>23</v>
      </c>
      <c r="M276" s="16" t="s">
        <v>23</v>
      </c>
      <c r="N276" s="16" t="s">
        <v>23</v>
      </c>
      <c r="O276" s="16">
        <v>42</v>
      </c>
      <c r="P276" s="16" t="s">
        <v>24</v>
      </c>
      <c r="Q276" s="17"/>
    </row>
    <row r="277" spans="1:17" ht="14.25" hidden="1" customHeight="1">
      <c r="A277" s="18" t="s">
        <v>528</v>
      </c>
      <c r="B277" s="19">
        <v>19701</v>
      </c>
      <c r="C277" s="20" t="s">
        <v>594</v>
      </c>
      <c r="D277" s="21">
        <v>419701000995</v>
      </c>
      <c r="E277" s="4" t="s">
        <v>597</v>
      </c>
      <c r="F277" s="21">
        <v>419701000995</v>
      </c>
      <c r="G277" s="4" t="s">
        <v>598</v>
      </c>
      <c r="H277" s="22">
        <v>1.486800079</v>
      </c>
      <c r="I277" s="22">
        <v>-76.62072028</v>
      </c>
      <c r="J277" s="4" t="s">
        <v>87</v>
      </c>
      <c r="K277" s="16" t="s">
        <v>22</v>
      </c>
      <c r="L277" s="16" t="s">
        <v>23</v>
      </c>
      <c r="M277" s="16" t="s">
        <v>23</v>
      </c>
      <c r="N277" s="16" t="s">
        <v>23</v>
      </c>
      <c r="O277" s="16">
        <v>29</v>
      </c>
      <c r="P277" s="16" t="s">
        <v>24</v>
      </c>
      <c r="Q277" s="17"/>
    </row>
    <row r="278" spans="1:17" ht="14.25" hidden="1" customHeight="1">
      <c r="A278" s="18" t="s">
        <v>528</v>
      </c>
      <c r="B278" s="19">
        <v>19418</v>
      </c>
      <c r="C278" s="20" t="s">
        <v>529</v>
      </c>
      <c r="D278" s="21">
        <v>219418000386</v>
      </c>
      <c r="E278" s="4" t="s">
        <v>583</v>
      </c>
      <c r="F278" s="21">
        <v>219418000416</v>
      </c>
      <c r="G278" s="4" t="s">
        <v>599</v>
      </c>
      <c r="H278" s="22">
        <v>3.0958333329999999</v>
      </c>
      <c r="I278" s="22">
        <v>-77.543611110000001</v>
      </c>
      <c r="J278" s="4" t="s">
        <v>90</v>
      </c>
      <c r="K278" s="16" t="s">
        <v>22</v>
      </c>
      <c r="L278" s="16" t="s">
        <v>22</v>
      </c>
      <c r="M278" s="16" t="s">
        <v>48</v>
      </c>
      <c r="N278" s="16" t="s">
        <v>23</v>
      </c>
      <c r="O278" s="16">
        <v>89</v>
      </c>
      <c r="P278" s="16" t="s">
        <v>24</v>
      </c>
      <c r="Q278" s="17"/>
    </row>
    <row r="279" spans="1:17" ht="14.25" hidden="1" customHeight="1">
      <c r="A279" s="18" t="s">
        <v>528</v>
      </c>
      <c r="B279" s="19">
        <v>19821</v>
      </c>
      <c r="C279" s="20" t="s">
        <v>600</v>
      </c>
      <c r="D279" s="21">
        <v>219821000027</v>
      </c>
      <c r="E279" s="4" t="s">
        <v>601</v>
      </c>
      <c r="F279" s="21">
        <v>219821000027</v>
      </c>
      <c r="G279" s="4" t="s">
        <v>602</v>
      </c>
      <c r="H279" s="22">
        <v>3.0304440000000001</v>
      </c>
      <c r="I279" s="22">
        <v>-76.284841999999998</v>
      </c>
      <c r="J279" s="4" t="s">
        <v>90</v>
      </c>
      <c r="K279" s="16" t="s">
        <v>22</v>
      </c>
      <c r="L279" s="16" t="s">
        <v>22</v>
      </c>
      <c r="M279" s="16" t="s">
        <v>23</v>
      </c>
      <c r="N279" s="16" t="s">
        <v>22</v>
      </c>
      <c r="O279" s="16">
        <v>60</v>
      </c>
      <c r="P279" s="16" t="s">
        <v>24</v>
      </c>
      <c r="Q279" s="17"/>
    </row>
    <row r="280" spans="1:17" ht="14.25" hidden="1" customHeight="1">
      <c r="A280" s="18" t="s">
        <v>528</v>
      </c>
      <c r="B280" s="19">
        <v>19110</v>
      </c>
      <c r="C280" s="20" t="s">
        <v>260</v>
      </c>
      <c r="D280" s="21">
        <v>219110000130</v>
      </c>
      <c r="E280" s="4" t="s">
        <v>603</v>
      </c>
      <c r="F280" s="21">
        <v>219110000130</v>
      </c>
      <c r="G280" s="4" t="s">
        <v>604</v>
      </c>
      <c r="H280" s="22">
        <v>3.046999</v>
      </c>
      <c r="I280" s="22">
        <v>-76.642729000000003</v>
      </c>
      <c r="J280" s="4" t="s">
        <v>90</v>
      </c>
      <c r="K280" s="16" t="s">
        <v>22</v>
      </c>
      <c r="L280" s="16" t="s">
        <v>22</v>
      </c>
      <c r="M280" s="16" t="s">
        <v>23</v>
      </c>
      <c r="N280" s="16" t="s">
        <v>23</v>
      </c>
      <c r="O280" s="16">
        <v>62</v>
      </c>
      <c r="P280" s="16" t="s">
        <v>24</v>
      </c>
      <c r="Q280" s="17"/>
    </row>
    <row r="281" spans="1:17" ht="14.25" hidden="1" customHeight="1">
      <c r="A281" s="18" t="s">
        <v>528</v>
      </c>
      <c r="B281" s="19">
        <v>19473</v>
      </c>
      <c r="C281" s="20" t="s">
        <v>243</v>
      </c>
      <c r="D281" s="21">
        <v>219473000107</v>
      </c>
      <c r="E281" s="4" t="s">
        <v>605</v>
      </c>
      <c r="F281" s="21">
        <v>219473000221</v>
      </c>
      <c r="G281" s="4" t="s">
        <v>606</v>
      </c>
      <c r="H281" s="22">
        <v>2.7781699999999998</v>
      </c>
      <c r="I281" s="22">
        <v>-76.75376</v>
      </c>
      <c r="J281" s="4" t="s">
        <v>90</v>
      </c>
      <c r="K281" s="16" t="s">
        <v>22</v>
      </c>
      <c r="L281" s="16" t="s">
        <v>22</v>
      </c>
      <c r="M281" s="16" t="s">
        <v>23</v>
      </c>
      <c r="N281" s="16" t="s">
        <v>22</v>
      </c>
      <c r="O281" s="16">
        <v>81</v>
      </c>
      <c r="P281" s="16" t="s">
        <v>24</v>
      </c>
      <c r="Q281" s="17"/>
    </row>
    <row r="282" spans="1:17" ht="14.25" hidden="1" customHeight="1">
      <c r="A282" s="23" t="s">
        <v>528</v>
      </c>
      <c r="B282" s="19">
        <v>19418</v>
      </c>
      <c r="C282" s="19" t="s">
        <v>529</v>
      </c>
      <c r="D282" s="24">
        <v>219418000271</v>
      </c>
      <c r="E282" s="14" t="s">
        <v>607</v>
      </c>
      <c r="F282" s="24">
        <v>219418000271</v>
      </c>
      <c r="G282" s="25" t="s">
        <v>608</v>
      </c>
      <c r="H282" s="22">
        <v>3.1333333329999999</v>
      </c>
      <c r="I282" s="22">
        <v>-77.261666669999997</v>
      </c>
      <c r="J282" s="4" t="s">
        <v>90</v>
      </c>
      <c r="K282" s="16" t="s">
        <v>22</v>
      </c>
      <c r="L282" s="16" t="s">
        <v>22</v>
      </c>
      <c r="M282" s="16" t="s">
        <v>48</v>
      </c>
      <c r="N282" s="16" t="s">
        <v>23</v>
      </c>
      <c r="O282" s="16">
        <v>77</v>
      </c>
      <c r="P282" s="16" t="s">
        <v>24</v>
      </c>
      <c r="Q282" s="17"/>
    </row>
    <row r="283" spans="1:17" ht="14.25" hidden="1" customHeight="1">
      <c r="A283" s="23" t="s">
        <v>528</v>
      </c>
      <c r="B283" s="19">
        <v>19418</v>
      </c>
      <c r="C283" s="19" t="s">
        <v>529</v>
      </c>
      <c r="D283" s="24">
        <v>219418001609</v>
      </c>
      <c r="E283" s="25" t="s">
        <v>586</v>
      </c>
      <c r="F283" s="24">
        <v>219418000149</v>
      </c>
      <c r="G283" s="25" t="s">
        <v>609</v>
      </c>
      <c r="H283" s="22">
        <v>3.0416669999999999</v>
      </c>
      <c r="I283" s="22">
        <v>-77.568332999999996</v>
      </c>
      <c r="J283" s="4" t="s">
        <v>90</v>
      </c>
      <c r="K283" s="16" t="s">
        <v>22</v>
      </c>
      <c r="L283" s="16" t="s">
        <v>22</v>
      </c>
      <c r="M283" s="16" t="s">
        <v>48</v>
      </c>
      <c r="N283" s="16" t="s">
        <v>23</v>
      </c>
      <c r="O283" s="16">
        <v>49</v>
      </c>
      <c r="P283" s="16" t="s">
        <v>24</v>
      </c>
      <c r="Q283" s="17" t="s">
        <v>25</v>
      </c>
    </row>
    <row r="284" spans="1:17" ht="14.25" hidden="1" customHeight="1">
      <c r="A284" s="23" t="s">
        <v>528</v>
      </c>
      <c r="B284" s="19">
        <v>19418</v>
      </c>
      <c r="C284" s="19" t="s">
        <v>529</v>
      </c>
      <c r="D284" s="24">
        <v>219418001595</v>
      </c>
      <c r="E284" s="25" t="s">
        <v>585</v>
      </c>
      <c r="F284" s="24">
        <v>219418000858</v>
      </c>
      <c r="G284" s="25" t="s">
        <v>610</v>
      </c>
      <c r="H284" s="22">
        <v>3.1333333329999999</v>
      </c>
      <c r="I284" s="22">
        <v>-77.261666669999997</v>
      </c>
      <c r="J284" s="4" t="s">
        <v>90</v>
      </c>
      <c r="K284" s="16" t="s">
        <v>22</v>
      </c>
      <c r="L284" s="16" t="s">
        <v>22</v>
      </c>
      <c r="M284" s="16" t="s">
        <v>48</v>
      </c>
      <c r="N284" s="16" t="s">
        <v>23</v>
      </c>
      <c r="O284" s="16">
        <v>52</v>
      </c>
      <c r="P284" s="16" t="s">
        <v>24</v>
      </c>
      <c r="Q284" s="17"/>
    </row>
    <row r="285" spans="1:17" ht="14.25" hidden="1" customHeight="1">
      <c r="A285" s="23" t="s">
        <v>528</v>
      </c>
      <c r="B285" s="19">
        <v>19418</v>
      </c>
      <c r="C285" s="19" t="s">
        <v>529</v>
      </c>
      <c r="D285" s="24">
        <v>319418000011</v>
      </c>
      <c r="E285" s="14" t="s">
        <v>581</v>
      </c>
      <c r="F285" s="24">
        <v>219418000831</v>
      </c>
      <c r="G285" s="14" t="s">
        <v>611</v>
      </c>
      <c r="H285" s="22">
        <v>2.8460779999999999</v>
      </c>
      <c r="I285" s="22">
        <v>-77.248523000000006</v>
      </c>
      <c r="J285" s="4" t="s">
        <v>90</v>
      </c>
      <c r="K285" s="16" t="s">
        <v>22</v>
      </c>
      <c r="L285" s="16" t="s">
        <v>22</v>
      </c>
      <c r="M285" s="16" t="s">
        <v>23</v>
      </c>
      <c r="N285" s="16" t="s">
        <v>23</v>
      </c>
      <c r="O285" s="16">
        <v>61</v>
      </c>
      <c r="P285" s="16" t="s">
        <v>24</v>
      </c>
      <c r="Q285" s="17" t="s">
        <v>25</v>
      </c>
    </row>
    <row r="286" spans="1:17" ht="14.25" hidden="1" customHeight="1">
      <c r="A286" s="23" t="s">
        <v>528</v>
      </c>
      <c r="B286" s="19">
        <v>19418</v>
      </c>
      <c r="C286" s="19" t="s">
        <v>529</v>
      </c>
      <c r="D286" s="24">
        <v>219418000297</v>
      </c>
      <c r="E286" s="25" t="s">
        <v>579</v>
      </c>
      <c r="F286" s="24">
        <v>219418001315</v>
      </c>
      <c r="G286" s="25" t="s">
        <v>612</v>
      </c>
      <c r="H286" s="22">
        <v>3.048333333</v>
      </c>
      <c r="I286" s="22">
        <v>-77.611111109999996</v>
      </c>
      <c r="J286" s="4" t="s">
        <v>90</v>
      </c>
      <c r="K286" s="16" t="s">
        <v>22</v>
      </c>
      <c r="L286" s="16" t="s">
        <v>22</v>
      </c>
      <c r="M286" s="16" t="s">
        <v>23</v>
      </c>
      <c r="N286" s="16" t="s">
        <v>23</v>
      </c>
      <c r="O286" s="16">
        <v>46</v>
      </c>
      <c r="P286" s="16" t="s">
        <v>24</v>
      </c>
      <c r="Q286" s="17" t="s">
        <v>25</v>
      </c>
    </row>
    <row r="287" spans="1:17" ht="14.25" hidden="1" customHeight="1">
      <c r="A287" s="18" t="s">
        <v>528</v>
      </c>
      <c r="B287" s="19">
        <v>19809</v>
      </c>
      <c r="C287" s="20" t="s">
        <v>558</v>
      </c>
      <c r="D287" s="21">
        <v>219809000992</v>
      </c>
      <c r="E287" s="4" t="s">
        <v>588</v>
      </c>
      <c r="F287" s="21">
        <v>219809000992</v>
      </c>
      <c r="G287" s="4" t="s">
        <v>613</v>
      </c>
      <c r="H287" s="22">
        <v>2.839202309</v>
      </c>
      <c r="I287" s="22">
        <v>-77.516427460000003</v>
      </c>
      <c r="J287" s="4" t="s">
        <v>90</v>
      </c>
      <c r="K287" s="16" t="s">
        <v>22</v>
      </c>
      <c r="L287" s="16" t="s">
        <v>22</v>
      </c>
      <c r="M287" s="16" t="s">
        <v>48</v>
      </c>
      <c r="N287" s="16" t="s">
        <v>23</v>
      </c>
      <c r="O287" s="16">
        <v>65</v>
      </c>
      <c r="P287" s="16" t="s">
        <v>24</v>
      </c>
      <c r="Q287" s="17"/>
    </row>
    <row r="288" spans="1:17" ht="14.25" hidden="1" customHeight="1">
      <c r="A288" s="23" t="s">
        <v>528</v>
      </c>
      <c r="B288" s="19">
        <v>19100</v>
      </c>
      <c r="C288" s="19" t="s">
        <v>213</v>
      </c>
      <c r="D288" s="24">
        <v>219100000433</v>
      </c>
      <c r="E288" s="14" t="s">
        <v>614</v>
      </c>
      <c r="F288" s="24">
        <v>219100000433</v>
      </c>
      <c r="G288" s="14" t="s">
        <v>615</v>
      </c>
      <c r="H288" s="22">
        <v>1.818020894</v>
      </c>
      <c r="I288" s="22">
        <v>-76.882554999999996</v>
      </c>
      <c r="J288" s="4" t="s">
        <v>90</v>
      </c>
      <c r="K288" s="16" t="s">
        <v>23</v>
      </c>
      <c r="L288" s="16" t="s">
        <v>23</v>
      </c>
      <c r="M288" s="16" t="s">
        <v>23</v>
      </c>
      <c r="N288" s="16" t="s">
        <v>23</v>
      </c>
      <c r="O288" s="16">
        <v>71</v>
      </c>
      <c r="P288" s="16" t="s">
        <v>24</v>
      </c>
      <c r="Q288" s="17"/>
    </row>
    <row r="289" spans="1:17" ht="14.25" hidden="1" customHeight="1">
      <c r="A289" s="23" t="s">
        <v>528</v>
      </c>
      <c r="B289" s="19">
        <v>19130</v>
      </c>
      <c r="C289" s="19" t="s">
        <v>616</v>
      </c>
      <c r="D289" s="24">
        <v>419130001166</v>
      </c>
      <c r="E289" s="14" t="s">
        <v>617</v>
      </c>
      <c r="F289" s="24">
        <v>419130001166</v>
      </c>
      <c r="G289" s="25" t="s">
        <v>618</v>
      </c>
      <c r="H289" s="22">
        <v>2.6061305360000002</v>
      </c>
      <c r="I289" s="22">
        <v>-76.745083449999996</v>
      </c>
      <c r="J289" s="4" t="s">
        <v>90</v>
      </c>
      <c r="K289" s="16" t="s">
        <v>22</v>
      </c>
      <c r="L289" s="16" t="s">
        <v>22</v>
      </c>
      <c r="M289" s="16" t="s">
        <v>23</v>
      </c>
      <c r="N289" s="16" t="s">
        <v>23</v>
      </c>
      <c r="O289" s="16">
        <v>85</v>
      </c>
      <c r="P289" s="16" t="s">
        <v>24</v>
      </c>
      <c r="Q289" s="17"/>
    </row>
    <row r="290" spans="1:17" ht="14.25" hidden="1" customHeight="1">
      <c r="A290" s="23" t="s">
        <v>528</v>
      </c>
      <c r="B290" s="19">
        <v>19110</v>
      </c>
      <c r="C290" s="20" t="s">
        <v>260</v>
      </c>
      <c r="D290" s="21">
        <v>219110000164</v>
      </c>
      <c r="E290" s="14" t="s">
        <v>619</v>
      </c>
      <c r="F290" s="21">
        <v>219110001471</v>
      </c>
      <c r="G290" s="14" t="s">
        <v>620</v>
      </c>
      <c r="H290" s="22">
        <v>3.9316450000000001</v>
      </c>
      <c r="I290" s="22">
        <v>-76.732055000000003</v>
      </c>
      <c r="J290" s="4" t="s">
        <v>90</v>
      </c>
      <c r="K290" s="16" t="s">
        <v>22</v>
      </c>
      <c r="L290" s="16" t="s">
        <v>22</v>
      </c>
      <c r="M290" s="16" t="s">
        <v>23</v>
      </c>
      <c r="N290" s="16" t="s">
        <v>23</v>
      </c>
      <c r="O290" s="16">
        <v>68</v>
      </c>
      <c r="P290" s="16" t="s">
        <v>24</v>
      </c>
      <c r="Q290" s="17"/>
    </row>
    <row r="291" spans="1:17" ht="14.25" hidden="1" customHeight="1">
      <c r="A291" s="23" t="s">
        <v>528</v>
      </c>
      <c r="B291" s="19">
        <v>19318</v>
      </c>
      <c r="C291" s="19" t="s">
        <v>532</v>
      </c>
      <c r="D291" s="24">
        <v>219318001938</v>
      </c>
      <c r="E291" s="14" t="s">
        <v>592</v>
      </c>
      <c r="F291" s="24">
        <v>219318001962</v>
      </c>
      <c r="G291" s="25" t="s">
        <v>621</v>
      </c>
      <c r="H291" s="22">
        <v>2.5960830000000001</v>
      </c>
      <c r="I291" s="22">
        <v>-77.714466000000002</v>
      </c>
      <c r="J291" s="4" t="s">
        <v>90</v>
      </c>
      <c r="K291" s="16" t="s">
        <v>22</v>
      </c>
      <c r="L291" s="16" t="s">
        <v>22</v>
      </c>
      <c r="M291" s="16" t="s">
        <v>23</v>
      </c>
      <c r="N291" s="16" t="s">
        <v>23</v>
      </c>
      <c r="O291" s="16">
        <v>70</v>
      </c>
      <c r="P291" s="16" t="s">
        <v>24</v>
      </c>
      <c r="Q291" s="17" t="s">
        <v>25</v>
      </c>
    </row>
    <row r="292" spans="1:17" ht="14.25" hidden="1" customHeight="1">
      <c r="A292" s="18" t="s">
        <v>528</v>
      </c>
      <c r="B292" s="19">
        <v>19130</v>
      </c>
      <c r="C292" s="19" t="s">
        <v>616</v>
      </c>
      <c r="D292" s="24">
        <v>219130003666</v>
      </c>
      <c r="E292" s="14" t="s">
        <v>622</v>
      </c>
      <c r="F292" s="24">
        <v>219130000071</v>
      </c>
      <c r="G292" s="14" t="s">
        <v>623</v>
      </c>
      <c r="H292" s="22">
        <v>2.6707336349999999</v>
      </c>
      <c r="I292" s="22">
        <v>-76.639630019999998</v>
      </c>
      <c r="J292" s="4" t="s">
        <v>90</v>
      </c>
      <c r="K292" s="16" t="s">
        <v>22</v>
      </c>
      <c r="L292" s="16" t="s">
        <v>22</v>
      </c>
      <c r="M292" s="16" t="s">
        <v>23</v>
      </c>
      <c r="N292" s="16" t="s">
        <v>23</v>
      </c>
      <c r="O292" s="16">
        <v>60</v>
      </c>
      <c r="P292" s="16" t="s">
        <v>24</v>
      </c>
      <c r="Q292" s="17"/>
    </row>
    <row r="293" spans="1:17" ht="14.25" hidden="1" customHeight="1">
      <c r="A293" s="18" t="s">
        <v>528</v>
      </c>
      <c r="B293" s="19">
        <v>19743</v>
      </c>
      <c r="C293" s="20" t="s">
        <v>624</v>
      </c>
      <c r="D293" s="21">
        <v>219743000511</v>
      </c>
      <c r="E293" s="4" t="s">
        <v>625</v>
      </c>
      <c r="F293" s="21">
        <v>219743000511</v>
      </c>
      <c r="G293" s="4" t="s">
        <v>626</v>
      </c>
      <c r="H293" s="22">
        <v>2.7571567780000001</v>
      </c>
      <c r="I293" s="22">
        <v>-76.325509159999996</v>
      </c>
      <c r="J293" s="4" t="s">
        <v>90</v>
      </c>
      <c r="K293" s="16" t="s">
        <v>23</v>
      </c>
      <c r="L293" s="16" t="s">
        <v>23</v>
      </c>
      <c r="M293" s="16" t="s">
        <v>23</v>
      </c>
      <c r="N293" s="16" t="s">
        <v>22</v>
      </c>
      <c r="O293" s="16">
        <v>63</v>
      </c>
      <c r="P293" s="16" t="s">
        <v>24</v>
      </c>
      <c r="Q293" s="17"/>
    </row>
    <row r="294" spans="1:17" ht="14.25" hidden="1" customHeight="1">
      <c r="A294" s="18" t="s">
        <v>528</v>
      </c>
      <c r="B294" s="19">
        <v>19100</v>
      </c>
      <c r="C294" s="20" t="s">
        <v>213</v>
      </c>
      <c r="D294" s="21">
        <v>219100000531</v>
      </c>
      <c r="E294" s="4" t="s">
        <v>627</v>
      </c>
      <c r="F294" s="21">
        <v>219100000280</v>
      </c>
      <c r="G294" s="4" t="s">
        <v>628</v>
      </c>
      <c r="H294" s="22">
        <v>1.7962501319999999</v>
      </c>
      <c r="I294" s="22">
        <v>-76.947566629999997</v>
      </c>
      <c r="J294" s="4" t="s">
        <v>90</v>
      </c>
      <c r="K294" s="16" t="s">
        <v>23</v>
      </c>
      <c r="L294" s="16" t="s">
        <v>23</v>
      </c>
      <c r="M294" s="16" t="s">
        <v>23</v>
      </c>
      <c r="N294" s="16" t="s">
        <v>23</v>
      </c>
      <c r="O294" s="16">
        <v>59</v>
      </c>
      <c r="P294" s="16" t="s">
        <v>24</v>
      </c>
      <c r="Q294" s="17"/>
    </row>
    <row r="295" spans="1:17" ht="14.25" hidden="1" customHeight="1">
      <c r="A295" s="23" t="s">
        <v>528</v>
      </c>
      <c r="B295" s="19">
        <v>19824</v>
      </c>
      <c r="C295" s="19" t="s">
        <v>629</v>
      </c>
      <c r="D295" s="24">
        <v>219824000176</v>
      </c>
      <c r="E295" s="14" t="s">
        <v>630</v>
      </c>
      <c r="F295" s="24">
        <v>219824000176</v>
      </c>
      <c r="G295" s="25" t="s">
        <v>631</v>
      </c>
      <c r="H295" s="22">
        <v>2.5393239649999999</v>
      </c>
      <c r="I295" s="22">
        <v>-76.563706019999998</v>
      </c>
      <c r="J295" s="4" t="s">
        <v>90</v>
      </c>
      <c r="K295" s="16" t="s">
        <v>23</v>
      </c>
      <c r="L295" s="16" t="s">
        <v>23</v>
      </c>
      <c r="M295" s="16" t="s">
        <v>23</v>
      </c>
      <c r="N295" s="16" t="s">
        <v>23</v>
      </c>
      <c r="O295" s="16">
        <v>70</v>
      </c>
      <c r="P295" s="16" t="s">
        <v>24</v>
      </c>
      <c r="Q295" s="17"/>
    </row>
    <row r="296" spans="1:17" ht="14.25" hidden="1" customHeight="1">
      <c r="A296" s="23" t="s">
        <v>528</v>
      </c>
      <c r="B296" s="19">
        <v>19256</v>
      </c>
      <c r="C296" s="19" t="s">
        <v>632</v>
      </c>
      <c r="D296" s="24">
        <v>219256000719</v>
      </c>
      <c r="E296" s="14" t="s">
        <v>633</v>
      </c>
      <c r="F296" s="24">
        <v>219256000506</v>
      </c>
      <c r="G296" s="25" t="s">
        <v>634</v>
      </c>
      <c r="H296" s="22">
        <v>2.4417726169999998</v>
      </c>
      <c r="I296" s="22">
        <v>-76.923879290000002</v>
      </c>
      <c r="J296" s="4" t="s">
        <v>90</v>
      </c>
      <c r="K296" s="16" t="s">
        <v>22</v>
      </c>
      <c r="L296" s="16" t="s">
        <v>22</v>
      </c>
      <c r="M296" s="16" t="s">
        <v>23</v>
      </c>
      <c r="N296" s="16" t="s">
        <v>23</v>
      </c>
      <c r="O296" s="16">
        <v>79</v>
      </c>
      <c r="P296" s="16" t="s">
        <v>24</v>
      </c>
      <c r="Q296" s="17"/>
    </row>
    <row r="297" spans="1:17" ht="14.25" hidden="1" customHeight="1">
      <c r="A297" s="23" t="s">
        <v>528</v>
      </c>
      <c r="B297" s="19">
        <v>19110</v>
      </c>
      <c r="C297" s="19" t="s">
        <v>260</v>
      </c>
      <c r="D297" s="24">
        <v>419110001682</v>
      </c>
      <c r="E297" s="14" t="s">
        <v>635</v>
      </c>
      <c r="F297" s="24">
        <v>419110001682</v>
      </c>
      <c r="G297" s="25" t="s">
        <v>636</v>
      </c>
      <c r="H297" s="22">
        <v>3.0227780000000002</v>
      </c>
      <c r="I297" s="22">
        <v>-76.639722000000006</v>
      </c>
      <c r="J297" s="4" t="s">
        <v>90</v>
      </c>
      <c r="K297" s="16" t="s">
        <v>22</v>
      </c>
      <c r="L297" s="16" t="s">
        <v>22</v>
      </c>
      <c r="M297" s="16" t="s">
        <v>23</v>
      </c>
      <c r="N297" s="16" t="s">
        <v>23</v>
      </c>
      <c r="O297" s="16">
        <v>92</v>
      </c>
      <c r="P297" s="16" t="s">
        <v>24</v>
      </c>
      <c r="Q297" s="17"/>
    </row>
    <row r="298" spans="1:17" ht="14.25" hidden="1" customHeight="1">
      <c r="A298" s="23" t="s">
        <v>528</v>
      </c>
      <c r="B298" s="19">
        <v>19110</v>
      </c>
      <c r="C298" s="19" t="s">
        <v>260</v>
      </c>
      <c r="D298" s="24">
        <v>219110000407</v>
      </c>
      <c r="E298" s="14" t="s">
        <v>637</v>
      </c>
      <c r="F298" s="24">
        <v>219110000407</v>
      </c>
      <c r="G298" s="25" t="s">
        <v>638</v>
      </c>
      <c r="H298" s="22">
        <v>3.1159490000000001</v>
      </c>
      <c r="I298" s="22">
        <v>-76.723159999999993</v>
      </c>
      <c r="J298" s="4" t="s">
        <v>90</v>
      </c>
      <c r="K298" s="16" t="s">
        <v>22</v>
      </c>
      <c r="L298" s="16" t="s">
        <v>22</v>
      </c>
      <c r="M298" s="16" t="s">
        <v>23</v>
      </c>
      <c r="N298" s="16" t="s">
        <v>23</v>
      </c>
      <c r="O298" s="16">
        <v>70</v>
      </c>
      <c r="P298" s="16" t="s">
        <v>24</v>
      </c>
      <c r="Q298" s="17"/>
    </row>
    <row r="299" spans="1:17" ht="14.25" hidden="1" customHeight="1">
      <c r="A299" s="23" t="s">
        <v>528</v>
      </c>
      <c r="B299" s="19">
        <v>19698</v>
      </c>
      <c r="C299" s="19" t="s">
        <v>639</v>
      </c>
      <c r="D299" s="24">
        <v>219698001595</v>
      </c>
      <c r="E299" s="14" t="s">
        <v>640</v>
      </c>
      <c r="F299" s="24">
        <v>319698001662</v>
      </c>
      <c r="G299" s="25" t="s">
        <v>641</v>
      </c>
      <c r="H299" s="22">
        <v>2.9033738570000001</v>
      </c>
      <c r="I299" s="22">
        <v>-76.54715539</v>
      </c>
      <c r="J299" s="4" t="s">
        <v>90</v>
      </c>
      <c r="K299" s="16" t="s">
        <v>22</v>
      </c>
      <c r="L299" s="16" t="s">
        <v>22</v>
      </c>
      <c r="M299" s="16" t="s">
        <v>23</v>
      </c>
      <c r="N299" s="16" t="s">
        <v>23</v>
      </c>
      <c r="O299" s="16">
        <v>78</v>
      </c>
      <c r="P299" s="16" t="s">
        <v>24</v>
      </c>
      <c r="Q299" s="17"/>
    </row>
    <row r="300" spans="1:17" ht="14.25" hidden="1" customHeight="1">
      <c r="A300" s="23" t="s">
        <v>528</v>
      </c>
      <c r="B300" s="19">
        <v>19698</v>
      </c>
      <c r="C300" s="19" t="s">
        <v>639</v>
      </c>
      <c r="D300" s="24">
        <v>219698002648</v>
      </c>
      <c r="E300" s="25" t="s">
        <v>642</v>
      </c>
      <c r="F300" s="24">
        <v>219698000157</v>
      </c>
      <c r="G300" s="25" t="s">
        <v>643</v>
      </c>
      <c r="H300" s="22">
        <v>2.9719106200000001</v>
      </c>
      <c r="I300" s="22">
        <v>-76.57468308</v>
      </c>
      <c r="J300" s="4" t="s">
        <v>90</v>
      </c>
      <c r="K300" s="16" t="s">
        <v>22</v>
      </c>
      <c r="L300" s="16" t="s">
        <v>22</v>
      </c>
      <c r="M300" s="16" t="s">
        <v>23</v>
      </c>
      <c r="N300" s="16" t="s">
        <v>22</v>
      </c>
      <c r="O300" s="16">
        <v>48</v>
      </c>
      <c r="P300" s="16" t="s">
        <v>24</v>
      </c>
      <c r="Q300" s="17"/>
    </row>
    <row r="301" spans="1:17" ht="14.25" hidden="1" customHeight="1">
      <c r="A301" s="23" t="s">
        <v>528</v>
      </c>
      <c r="B301" s="19">
        <v>19318</v>
      </c>
      <c r="C301" s="19" t="s">
        <v>532</v>
      </c>
      <c r="D301" s="24">
        <v>219318001938</v>
      </c>
      <c r="E301" s="25" t="s">
        <v>592</v>
      </c>
      <c r="F301" s="24">
        <v>219318000427</v>
      </c>
      <c r="G301" s="25" t="s">
        <v>644</v>
      </c>
      <c r="H301" s="22">
        <v>2.5719439999999998</v>
      </c>
      <c r="I301" s="22">
        <v>-77.887777999999997</v>
      </c>
      <c r="J301" s="4" t="s">
        <v>90</v>
      </c>
      <c r="K301" s="16" t="s">
        <v>22</v>
      </c>
      <c r="L301" s="16" t="s">
        <v>22</v>
      </c>
      <c r="M301" s="16" t="s">
        <v>23</v>
      </c>
      <c r="N301" s="16" t="s">
        <v>23</v>
      </c>
      <c r="O301" s="16">
        <v>48</v>
      </c>
      <c r="P301" s="16" t="s">
        <v>24</v>
      </c>
      <c r="Q301" s="17" t="s">
        <v>25</v>
      </c>
    </row>
    <row r="302" spans="1:17" ht="14.25" hidden="1" customHeight="1">
      <c r="A302" s="11" t="s">
        <v>645</v>
      </c>
      <c r="B302" s="12">
        <v>20570</v>
      </c>
      <c r="C302" s="12" t="s">
        <v>646</v>
      </c>
      <c r="D302" s="13">
        <v>220001006789</v>
      </c>
      <c r="E302" s="14" t="s">
        <v>647</v>
      </c>
      <c r="F302" s="13">
        <v>220001005324</v>
      </c>
      <c r="G302" s="14" t="s">
        <v>648</v>
      </c>
      <c r="H302" s="15">
        <v>10.338578</v>
      </c>
      <c r="I302" s="15">
        <v>-73.619484</v>
      </c>
      <c r="J302" s="4" t="s">
        <v>21</v>
      </c>
      <c r="K302" s="16" t="s">
        <v>22</v>
      </c>
      <c r="L302" s="16" t="s">
        <v>22</v>
      </c>
      <c r="M302" s="16" t="s">
        <v>23</v>
      </c>
      <c r="N302" s="16" t="s">
        <v>22</v>
      </c>
      <c r="O302" s="16">
        <v>29</v>
      </c>
      <c r="P302" s="16" t="s">
        <v>24</v>
      </c>
      <c r="Q302" s="17"/>
    </row>
    <row r="303" spans="1:17" ht="14.25" hidden="1" customHeight="1">
      <c r="A303" s="11" t="s">
        <v>645</v>
      </c>
      <c r="B303" s="12">
        <v>20570</v>
      </c>
      <c r="C303" s="12" t="s">
        <v>646</v>
      </c>
      <c r="D303" s="13">
        <v>220001005031</v>
      </c>
      <c r="E303" s="14" t="s">
        <v>649</v>
      </c>
      <c r="F303" s="13">
        <v>220001002414</v>
      </c>
      <c r="G303" s="14" t="s">
        <v>650</v>
      </c>
      <c r="H303" s="15">
        <v>10.33494161</v>
      </c>
      <c r="I303" s="15">
        <v>-73.647346240000005</v>
      </c>
      <c r="J303" s="4" t="s">
        <v>21</v>
      </c>
      <c r="K303" s="16" t="s">
        <v>22</v>
      </c>
      <c r="L303" s="16" t="s">
        <v>22</v>
      </c>
      <c r="M303" s="16" t="s">
        <v>23</v>
      </c>
      <c r="N303" s="16" t="s">
        <v>23</v>
      </c>
      <c r="O303" s="16">
        <v>27</v>
      </c>
      <c r="P303" s="16" t="s">
        <v>24</v>
      </c>
      <c r="Q303" s="17"/>
    </row>
    <row r="304" spans="1:17" ht="14.25" hidden="1" customHeight="1">
      <c r="A304" s="11" t="s">
        <v>645</v>
      </c>
      <c r="B304" s="12">
        <v>20013</v>
      </c>
      <c r="C304" s="12" t="s">
        <v>651</v>
      </c>
      <c r="D304" s="13">
        <v>220013022691</v>
      </c>
      <c r="E304" s="14" t="s">
        <v>652</v>
      </c>
      <c r="F304" s="13">
        <v>220013002151</v>
      </c>
      <c r="G304" s="14" t="s">
        <v>653</v>
      </c>
      <c r="H304" s="15">
        <v>9.8999200799999993</v>
      </c>
      <c r="I304" s="15">
        <v>-73.125855240000007</v>
      </c>
      <c r="J304" s="4" t="s">
        <v>21</v>
      </c>
      <c r="K304" s="16" t="s">
        <v>22</v>
      </c>
      <c r="L304" s="16" t="s">
        <v>22</v>
      </c>
      <c r="M304" s="16" t="s">
        <v>23</v>
      </c>
      <c r="N304" s="16" t="s">
        <v>22</v>
      </c>
      <c r="O304" s="16">
        <v>32</v>
      </c>
      <c r="P304" s="16" t="s">
        <v>24</v>
      </c>
      <c r="Q304" s="17"/>
    </row>
    <row r="305" spans="1:17" ht="14.25" hidden="1" customHeight="1">
      <c r="A305" s="11" t="s">
        <v>645</v>
      </c>
      <c r="B305" s="12">
        <v>20045</v>
      </c>
      <c r="C305" s="12" t="s">
        <v>654</v>
      </c>
      <c r="D305" s="13">
        <v>220045006654</v>
      </c>
      <c r="E305" s="14" t="s">
        <v>655</v>
      </c>
      <c r="F305" s="13">
        <v>220045006921</v>
      </c>
      <c r="G305" s="14" t="s">
        <v>656</v>
      </c>
      <c r="H305" s="15">
        <v>9.7431613089999995</v>
      </c>
      <c r="I305" s="15">
        <v>-73.25136243</v>
      </c>
      <c r="J305" s="4" t="s">
        <v>21</v>
      </c>
      <c r="K305" s="16" t="s">
        <v>22</v>
      </c>
      <c r="L305" s="16" t="s">
        <v>22</v>
      </c>
      <c r="M305" s="16" t="s">
        <v>48</v>
      </c>
      <c r="N305" s="16" t="s">
        <v>23</v>
      </c>
      <c r="O305" s="16">
        <v>33</v>
      </c>
      <c r="P305" s="16" t="s">
        <v>24</v>
      </c>
      <c r="Q305" s="17"/>
    </row>
    <row r="306" spans="1:17" ht="14.25" hidden="1" customHeight="1">
      <c r="A306" s="11" t="s">
        <v>645</v>
      </c>
      <c r="B306" s="12">
        <v>20517</v>
      </c>
      <c r="C306" s="12" t="s">
        <v>657</v>
      </c>
      <c r="D306" s="13">
        <v>220517000060</v>
      </c>
      <c r="E306" s="14" t="s">
        <v>658</v>
      </c>
      <c r="F306" s="13">
        <v>220517000035</v>
      </c>
      <c r="G306" s="14" t="s">
        <v>659</v>
      </c>
      <c r="H306" s="15">
        <v>8.9881593909999999</v>
      </c>
      <c r="I306" s="15">
        <v>-73.532190240000006</v>
      </c>
      <c r="J306" s="4" t="s">
        <v>21</v>
      </c>
      <c r="K306" s="16" t="s">
        <v>22</v>
      </c>
      <c r="L306" s="16" t="s">
        <v>23</v>
      </c>
      <c r="M306" s="16" t="s">
        <v>23</v>
      </c>
      <c r="N306" s="16" t="s">
        <v>23</v>
      </c>
      <c r="O306" s="16">
        <v>29</v>
      </c>
      <c r="P306" s="16" t="s">
        <v>24</v>
      </c>
      <c r="Q306" s="17"/>
    </row>
    <row r="307" spans="1:17" ht="14.25" hidden="1" customHeight="1">
      <c r="A307" s="11" t="s">
        <v>645</v>
      </c>
      <c r="B307" s="12">
        <v>20570</v>
      </c>
      <c r="C307" s="12" t="s">
        <v>646</v>
      </c>
      <c r="D307" s="13">
        <v>220001006681</v>
      </c>
      <c r="E307" s="14" t="s">
        <v>660</v>
      </c>
      <c r="F307" s="13">
        <v>220001067869</v>
      </c>
      <c r="G307" s="14" t="s">
        <v>661</v>
      </c>
      <c r="H307" s="15">
        <v>10.4669619272</v>
      </c>
      <c r="I307" s="15">
        <v>-73.588551364200001</v>
      </c>
      <c r="J307" s="4" t="s">
        <v>21</v>
      </c>
      <c r="K307" s="16" t="s">
        <v>22</v>
      </c>
      <c r="L307" s="16" t="s">
        <v>22</v>
      </c>
      <c r="M307" s="16" t="s">
        <v>23</v>
      </c>
      <c r="N307" s="16" t="s">
        <v>23</v>
      </c>
      <c r="O307" s="16">
        <v>18</v>
      </c>
      <c r="P307" s="16" t="s">
        <v>24</v>
      </c>
      <c r="Q307" s="17" t="s">
        <v>25</v>
      </c>
    </row>
    <row r="308" spans="1:17" ht="14.25" hidden="1" customHeight="1">
      <c r="A308" s="11" t="s">
        <v>645</v>
      </c>
      <c r="B308" s="12">
        <v>20570</v>
      </c>
      <c r="C308" s="12" t="s">
        <v>646</v>
      </c>
      <c r="D308" s="13">
        <v>220001006789</v>
      </c>
      <c r="E308" s="14" t="s">
        <v>647</v>
      </c>
      <c r="F308" s="13">
        <v>220001068181</v>
      </c>
      <c r="G308" s="14" t="s">
        <v>662</v>
      </c>
      <c r="H308" s="15">
        <v>10.4669619272</v>
      </c>
      <c r="I308" s="15">
        <v>-73.588551364200001</v>
      </c>
      <c r="J308" s="4" t="s">
        <v>21</v>
      </c>
      <c r="K308" s="16" t="s">
        <v>22</v>
      </c>
      <c r="L308" s="16" t="s">
        <v>22</v>
      </c>
      <c r="M308" s="16" t="s">
        <v>23</v>
      </c>
      <c r="N308" s="16" t="s">
        <v>22</v>
      </c>
      <c r="O308" s="16">
        <v>25</v>
      </c>
      <c r="P308" s="16" t="s">
        <v>24</v>
      </c>
      <c r="Q308" s="17"/>
    </row>
    <row r="309" spans="1:17" ht="14.25" hidden="1" customHeight="1">
      <c r="A309" s="11" t="s">
        <v>645</v>
      </c>
      <c r="B309" s="12">
        <v>20570</v>
      </c>
      <c r="C309" s="12" t="s">
        <v>646</v>
      </c>
      <c r="D309" s="13">
        <v>220001006789</v>
      </c>
      <c r="E309" s="14" t="s">
        <v>647</v>
      </c>
      <c r="F309" s="13">
        <v>220001000080</v>
      </c>
      <c r="G309" s="14" t="s">
        <v>663</v>
      </c>
      <c r="H309" s="15">
        <v>10.433953839999999</v>
      </c>
      <c r="I309" s="15">
        <v>-73.699879019999997</v>
      </c>
      <c r="J309" s="4" t="s">
        <v>21</v>
      </c>
      <c r="K309" s="16" t="s">
        <v>22</v>
      </c>
      <c r="L309" s="16" t="s">
        <v>22</v>
      </c>
      <c r="M309" s="16" t="s">
        <v>23</v>
      </c>
      <c r="N309" s="16" t="s">
        <v>22</v>
      </c>
      <c r="O309" s="16">
        <v>25</v>
      </c>
      <c r="P309" s="16" t="s">
        <v>24</v>
      </c>
      <c r="Q309" s="17"/>
    </row>
    <row r="310" spans="1:17" ht="14.25" hidden="1" customHeight="1">
      <c r="A310" s="11" t="s">
        <v>645</v>
      </c>
      <c r="B310" s="12">
        <v>20570</v>
      </c>
      <c r="C310" s="12" t="s">
        <v>646</v>
      </c>
      <c r="D310" s="13">
        <v>220001006681</v>
      </c>
      <c r="E310" s="14" t="s">
        <v>660</v>
      </c>
      <c r="F310" s="13">
        <v>220001006801</v>
      </c>
      <c r="G310" s="14" t="s">
        <v>664</v>
      </c>
      <c r="H310" s="15">
        <v>10.44145209</v>
      </c>
      <c r="I310" s="15">
        <v>-73.629779130000003</v>
      </c>
      <c r="J310" s="4" t="s">
        <v>21</v>
      </c>
      <c r="K310" s="16" t="s">
        <v>22</v>
      </c>
      <c r="L310" s="16" t="s">
        <v>22</v>
      </c>
      <c r="M310" s="16" t="s">
        <v>23</v>
      </c>
      <c r="N310" s="16" t="s">
        <v>22</v>
      </c>
      <c r="O310" s="16">
        <v>57</v>
      </c>
      <c r="P310" s="16" t="s">
        <v>24</v>
      </c>
      <c r="Q310" s="17"/>
    </row>
    <row r="311" spans="1:17" ht="14.25" hidden="1" customHeight="1">
      <c r="A311" s="11" t="s">
        <v>645</v>
      </c>
      <c r="B311" s="12">
        <v>20570</v>
      </c>
      <c r="C311" s="12" t="s">
        <v>646</v>
      </c>
      <c r="D311" s="13">
        <v>220001067192</v>
      </c>
      <c r="E311" s="14" t="s">
        <v>665</v>
      </c>
      <c r="F311" s="13">
        <v>220570000012</v>
      </c>
      <c r="G311" s="14" t="s">
        <v>666</v>
      </c>
      <c r="H311" s="15">
        <v>10.402760519999999</v>
      </c>
      <c r="I311" s="15">
        <v>-73.638646359999996</v>
      </c>
      <c r="J311" s="4" t="s">
        <v>21</v>
      </c>
      <c r="K311" s="16" t="s">
        <v>22</v>
      </c>
      <c r="L311" s="16" t="s">
        <v>22</v>
      </c>
      <c r="M311" s="16" t="s">
        <v>23</v>
      </c>
      <c r="N311" s="16" t="s">
        <v>22</v>
      </c>
      <c r="O311" s="16">
        <v>21</v>
      </c>
      <c r="P311" s="16" t="s">
        <v>24</v>
      </c>
      <c r="Q311" s="17"/>
    </row>
    <row r="312" spans="1:17" ht="14.25" hidden="1" customHeight="1">
      <c r="A312" s="11" t="s">
        <v>645</v>
      </c>
      <c r="B312" s="12">
        <v>20621</v>
      </c>
      <c r="C312" s="12" t="s">
        <v>667</v>
      </c>
      <c r="D312" s="13">
        <v>420621000011</v>
      </c>
      <c r="E312" s="14" t="s">
        <v>668</v>
      </c>
      <c r="F312" s="13">
        <v>220621001001</v>
      </c>
      <c r="G312" s="14" t="s">
        <v>669</v>
      </c>
      <c r="H312" s="15">
        <v>10.293354969999999</v>
      </c>
      <c r="I312" s="15">
        <v>-73.000538090000006</v>
      </c>
      <c r="J312" s="4" t="s">
        <v>21</v>
      </c>
      <c r="K312" s="16" t="s">
        <v>22</v>
      </c>
      <c r="L312" s="16" t="s">
        <v>22</v>
      </c>
      <c r="M312" s="16" t="s">
        <v>23</v>
      </c>
      <c r="N312" s="16" t="s">
        <v>23</v>
      </c>
      <c r="O312" s="16">
        <v>23</v>
      </c>
      <c r="P312" s="16" t="s">
        <v>24</v>
      </c>
      <c r="Q312" s="17"/>
    </row>
    <row r="313" spans="1:17" ht="14.25" hidden="1" customHeight="1">
      <c r="A313" s="11" t="s">
        <v>645</v>
      </c>
      <c r="B313" s="12">
        <v>20013</v>
      </c>
      <c r="C313" s="12" t="s">
        <v>651</v>
      </c>
      <c r="D313" s="13">
        <v>420013022126</v>
      </c>
      <c r="E313" s="14" t="s">
        <v>670</v>
      </c>
      <c r="F313" s="13">
        <v>220013022739</v>
      </c>
      <c r="G313" s="14" t="s">
        <v>671</v>
      </c>
      <c r="H313" s="15">
        <v>9.8991241609999996</v>
      </c>
      <c r="I313" s="15">
        <v>-73.115042599999995</v>
      </c>
      <c r="J313" s="4" t="s">
        <v>21</v>
      </c>
      <c r="K313" s="16" t="s">
        <v>22</v>
      </c>
      <c r="L313" s="16" t="s">
        <v>22</v>
      </c>
      <c r="M313" s="16" t="s">
        <v>23</v>
      </c>
      <c r="N313" s="16" t="s">
        <v>22</v>
      </c>
      <c r="O313" s="16">
        <v>19</v>
      </c>
      <c r="P313" s="16" t="s">
        <v>24</v>
      </c>
      <c r="Q313" s="17"/>
    </row>
    <row r="314" spans="1:17" ht="14.25" hidden="1" customHeight="1">
      <c r="A314" s="11" t="s">
        <v>645</v>
      </c>
      <c r="B314" s="12">
        <v>20013</v>
      </c>
      <c r="C314" s="12" t="s">
        <v>651</v>
      </c>
      <c r="D314" s="13">
        <v>220013022691</v>
      </c>
      <c r="E314" s="14" t="s">
        <v>652</v>
      </c>
      <c r="F314" s="13">
        <v>220013022801</v>
      </c>
      <c r="G314" s="14" t="s">
        <v>672</v>
      </c>
      <c r="H314" s="15">
        <v>9.9898056910000008</v>
      </c>
      <c r="I314" s="15">
        <v>-73.19206192</v>
      </c>
      <c r="J314" s="4" t="s">
        <v>21</v>
      </c>
      <c r="K314" s="16" t="s">
        <v>22</v>
      </c>
      <c r="L314" s="16" t="s">
        <v>22</v>
      </c>
      <c r="M314" s="16" t="s">
        <v>23</v>
      </c>
      <c r="N314" s="16" t="s">
        <v>22</v>
      </c>
      <c r="O314" s="16">
        <v>24</v>
      </c>
      <c r="P314" s="16" t="s">
        <v>24</v>
      </c>
      <c r="Q314" s="17"/>
    </row>
    <row r="315" spans="1:17" ht="14.25" hidden="1" customHeight="1">
      <c r="A315" s="11" t="s">
        <v>645</v>
      </c>
      <c r="B315" s="12">
        <v>20001</v>
      </c>
      <c r="C315" s="12" t="s">
        <v>673</v>
      </c>
      <c r="D315" s="13">
        <v>220001001698</v>
      </c>
      <c r="E315" s="14" t="s">
        <v>674</v>
      </c>
      <c r="F315" s="13">
        <v>220001067711</v>
      </c>
      <c r="G315" s="14" t="s">
        <v>675</v>
      </c>
      <c r="H315" s="15">
        <v>10.3823252568</v>
      </c>
      <c r="I315" s="15">
        <v>-73.463145389600001</v>
      </c>
      <c r="J315" s="4" t="s">
        <v>21</v>
      </c>
      <c r="K315" s="16" t="s">
        <v>23</v>
      </c>
      <c r="L315" s="16" t="s">
        <v>22</v>
      </c>
      <c r="M315" s="16" t="s">
        <v>23</v>
      </c>
      <c r="N315" s="16" t="s">
        <v>23</v>
      </c>
      <c r="O315" s="16">
        <v>19</v>
      </c>
      <c r="P315" s="16" t="s">
        <v>24</v>
      </c>
      <c r="Q315" s="17" t="s">
        <v>25</v>
      </c>
    </row>
    <row r="316" spans="1:17" ht="14.25" hidden="1" customHeight="1">
      <c r="A316" s="11" t="s">
        <v>645</v>
      </c>
      <c r="B316" s="12">
        <v>20013</v>
      </c>
      <c r="C316" s="12" t="s">
        <v>651</v>
      </c>
      <c r="D316" s="13">
        <v>220013000174</v>
      </c>
      <c r="E316" s="14" t="s">
        <v>676</v>
      </c>
      <c r="F316" s="13">
        <v>220013022381</v>
      </c>
      <c r="G316" s="14" t="s">
        <v>677</v>
      </c>
      <c r="H316" s="15">
        <v>10.062983989999999</v>
      </c>
      <c r="I316" s="15">
        <v>-73.120756330000006</v>
      </c>
      <c r="J316" s="4" t="s">
        <v>21</v>
      </c>
      <c r="K316" s="16" t="s">
        <v>22</v>
      </c>
      <c r="L316" s="16" t="s">
        <v>22</v>
      </c>
      <c r="M316" s="16" t="s">
        <v>23</v>
      </c>
      <c r="N316" s="16" t="s">
        <v>23</v>
      </c>
      <c r="O316" s="16">
        <v>14</v>
      </c>
      <c r="P316" s="16" t="s">
        <v>24</v>
      </c>
      <c r="Q316" s="17"/>
    </row>
    <row r="317" spans="1:17" ht="14.25" hidden="1" customHeight="1">
      <c r="A317" s="11" t="s">
        <v>645</v>
      </c>
      <c r="B317" s="12">
        <v>20013</v>
      </c>
      <c r="C317" s="12" t="s">
        <v>651</v>
      </c>
      <c r="D317" s="13">
        <v>220013000395</v>
      </c>
      <c r="E317" s="14" t="s">
        <v>678</v>
      </c>
      <c r="F317" s="13">
        <v>220013002053</v>
      </c>
      <c r="G317" s="14" t="s">
        <v>679</v>
      </c>
      <c r="H317" s="15">
        <v>9.8508700549999997</v>
      </c>
      <c r="I317" s="15">
        <v>-73.231270670000001</v>
      </c>
      <c r="J317" s="4" t="s">
        <v>21</v>
      </c>
      <c r="K317" s="16" t="s">
        <v>22</v>
      </c>
      <c r="L317" s="16" t="s">
        <v>22</v>
      </c>
      <c r="M317" s="16" t="s">
        <v>23</v>
      </c>
      <c r="N317" s="16" t="s">
        <v>23</v>
      </c>
      <c r="O317" s="16">
        <v>19</v>
      </c>
      <c r="P317" s="16" t="s">
        <v>24</v>
      </c>
      <c r="Q317" s="17"/>
    </row>
    <row r="318" spans="1:17" ht="14.25" hidden="1" customHeight="1">
      <c r="A318" s="11" t="s">
        <v>645</v>
      </c>
      <c r="B318" s="12">
        <v>20570</v>
      </c>
      <c r="C318" s="12" t="s">
        <v>646</v>
      </c>
      <c r="D318" s="13">
        <v>220001006461</v>
      </c>
      <c r="E318" s="14" t="s">
        <v>680</v>
      </c>
      <c r="F318" s="13">
        <v>220570068491</v>
      </c>
      <c r="G318" s="14" t="s">
        <v>681</v>
      </c>
      <c r="H318" s="15">
        <v>10.4669619272</v>
      </c>
      <c r="I318" s="15">
        <v>-73.588551364200001</v>
      </c>
      <c r="J318" s="4" t="s">
        <v>21</v>
      </c>
      <c r="K318" s="16" t="s">
        <v>22</v>
      </c>
      <c r="L318" s="16" t="s">
        <v>22</v>
      </c>
      <c r="M318" s="16" t="s">
        <v>23</v>
      </c>
      <c r="N318" s="16" t="s">
        <v>23</v>
      </c>
      <c r="O318" s="16">
        <v>18</v>
      </c>
      <c r="P318" s="16" t="s">
        <v>24</v>
      </c>
      <c r="Q318" s="17"/>
    </row>
    <row r="319" spans="1:17" ht="14.25" hidden="1" customHeight="1">
      <c r="A319" s="11" t="s">
        <v>645</v>
      </c>
      <c r="B319" s="12">
        <v>20013</v>
      </c>
      <c r="C319" s="12" t="s">
        <v>651</v>
      </c>
      <c r="D319" s="13">
        <v>220013022691</v>
      </c>
      <c r="E319" s="14" t="s">
        <v>652</v>
      </c>
      <c r="F319" s="13">
        <v>220013022755</v>
      </c>
      <c r="G319" s="14" t="s">
        <v>682</v>
      </c>
      <c r="H319" s="15">
        <v>9.9110624129999998</v>
      </c>
      <c r="I319" s="15">
        <v>-73.131031030000003</v>
      </c>
      <c r="J319" s="4" t="s">
        <v>21</v>
      </c>
      <c r="K319" s="16" t="s">
        <v>22</v>
      </c>
      <c r="L319" s="16" t="s">
        <v>22</v>
      </c>
      <c r="M319" s="16" t="s">
        <v>23</v>
      </c>
      <c r="N319" s="16" t="s">
        <v>22</v>
      </c>
      <c r="O319" s="16">
        <v>22</v>
      </c>
      <c r="P319" s="16" t="s">
        <v>24</v>
      </c>
      <c r="Q319" s="17"/>
    </row>
    <row r="320" spans="1:17" ht="14.25" hidden="1" customHeight="1">
      <c r="A320" s="11" t="s">
        <v>645</v>
      </c>
      <c r="B320" s="12">
        <v>20570</v>
      </c>
      <c r="C320" s="12" t="s">
        <v>646</v>
      </c>
      <c r="D320" s="13">
        <v>220001006461</v>
      </c>
      <c r="E320" s="14" t="s">
        <v>680</v>
      </c>
      <c r="F320" s="13">
        <v>220001005065</v>
      </c>
      <c r="G320" s="14" t="s">
        <v>683</v>
      </c>
      <c r="H320" s="15">
        <v>10.34065232</v>
      </c>
      <c r="I320" s="15">
        <v>-73.675757000000004</v>
      </c>
      <c r="J320" s="4" t="s">
        <v>21</v>
      </c>
      <c r="K320" s="16" t="s">
        <v>22</v>
      </c>
      <c r="L320" s="16" t="s">
        <v>22</v>
      </c>
      <c r="M320" s="16" t="s">
        <v>23</v>
      </c>
      <c r="N320" s="16" t="s">
        <v>23</v>
      </c>
      <c r="O320" s="16">
        <v>16</v>
      </c>
      <c r="P320" s="16" t="s">
        <v>24</v>
      </c>
      <c r="Q320" s="17"/>
    </row>
    <row r="321" spans="1:17" ht="14.25" hidden="1" customHeight="1">
      <c r="A321" s="11" t="s">
        <v>645</v>
      </c>
      <c r="B321" s="12">
        <v>20621</v>
      </c>
      <c r="C321" s="12" t="s">
        <v>667</v>
      </c>
      <c r="D321" s="13">
        <v>420621000011</v>
      </c>
      <c r="E321" s="14" t="s">
        <v>668</v>
      </c>
      <c r="F321" s="13">
        <v>220621000136</v>
      </c>
      <c r="G321" s="14" t="s">
        <v>684</v>
      </c>
      <c r="H321" s="15">
        <v>10.347477</v>
      </c>
      <c r="I321" s="15">
        <v>-73.050059000000005</v>
      </c>
      <c r="J321" s="4" t="s">
        <v>21</v>
      </c>
      <c r="K321" s="16" t="s">
        <v>22</v>
      </c>
      <c r="L321" s="16" t="s">
        <v>22</v>
      </c>
      <c r="M321" s="16" t="s">
        <v>23</v>
      </c>
      <c r="N321" s="16" t="s">
        <v>23</v>
      </c>
      <c r="O321" s="16">
        <v>18</v>
      </c>
      <c r="P321" s="16" t="s">
        <v>24</v>
      </c>
      <c r="Q321" s="17"/>
    </row>
    <row r="322" spans="1:17" ht="14.25" hidden="1" customHeight="1">
      <c r="A322" s="11" t="s">
        <v>645</v>
      </c>
      <c r="B322" s="12">
        <v>20013</v>
      </c>
      <c r="C322" s="12" t="s">
        <v>651</v>
      </c>
      <c r="D322" s="13">
        <v>420013022126</v>
      </c>
      <c r="E322" s="14" t="s">
        <v>670</v>
      </c>
      <c r="F322" s="13">
        <v>220013004315</v>
      </c>
      <c r="G322" s="14" t="s">
        <v>685</v>
      </c>
      <c r="H322" s="15">
        <v>9.9204211010000005</v>
      </c>
      <c r="I322" s="15">
        <v>-73.130493290000004</v>
      </c>
      <c r="J322" s="4" t="s">
        <v>21</v>
      </c>
      <c r="K322" s="16" t="s">
        <v>22</v>
      </c>
      <c r="L322" s="16" t="s">
        <v>22</v>
      </c>
      <c r="M322" s="16" t="s">
        <v>23</v>
      </c>
      <c r="N322" s="16" t="s">
        <v>22</v>
      </c>
      <c r="O322" s="16">
        <v>13</v>
      </c>
      <c r="P322" s="16" t="s">
        <v>24</v>
      </c>
      <c r="Q322" s="17"/>
    </row>
    <row r="323" spans="1:17" ht="14.25" hidden="1" customHeight="1">
      <c r="A323" s="11" t="s">
        <v>645</v>
      </c>
      <c r="B323" s="12">
        <v>20013</v>
      </c>
      <c r="C323" s="12" t="s">
        <v>651</v>
      </c>
      <c r="D323" s="13">
        <v>420013022126</v>
      </c>
      <c r="E323" s="14" t="s">
        <v>670</v>
      </c>
      <c r="F323" s="13">
        <v>220013004358</v>
      </c>
      <c r="G323" s="14" t="s">
        <v>686</v>
      </c>
      <c r="H323" s="15">
        <v>9.9326548520000006</v>
      </c>
      <c r="I323" s="15">
        <v>-73.102024970000002</v>
      </c>
      <c r="J323" s="4" t="s">
        <v>21</v>
      </c>
      <c r="K323" s="16" t="s">
        <v>22</v>
      </c>
      <c r="L323" s="16" t="s">
        <v>22</v>
      </c>
      <c r="M323" s="16" t="s">
        <v>23</v>
      </c>
      <c r="N323" s="16" t="s">
        <v>22</v>
      </c>
      <c r="O323" s="16">
        <v>18</v>
      </c>
      <c r="P323" s="16" t="s">
        <v>24</v>
      </c>
      <c r="Q323" s="17"/>
    </row>
    <row r="324" spans="1:17" ht="14.25" hidden="1" customHeight="1">
      <c r="A324" s="11" t="s">
        <v>645</v>
      </c>
      <c r="B324" s="12">
        <v>20001</v>
      </c>
      <c r="C324" s="12" t="s">
        <v>673</v>
      </c>
      <c r="D324" s="13">
        <v>220001068539</v>
      </c>
      <c r="E324" s="14" t="s">
        <v>687</v>
      </c>
      <c r="F324" s="13">
        <v>220001800019</v>
      </c>
      <c r="G324" s="14" t="s">
        <v>688</v>
      </c>
      <c r="H324" s="15">
        <v>10.3823252568</v>
      </c>
      <c r="I324" s="15">
        <v>-73.463145389600001</v>
      </c>
      <c r="J324" s="4" t="s">
        <v>21</v>
      </c>
      <c r="K324" s="16" t="s">
        <v>23</v>
      </c>
      <c r="L324" s="16" t="s">
        <v>22</v>
      </c>
      <c r="M324" s="16" t="s">
        <v>23</v>
      </c>
      <c r="N324" s="16" t="s">
        <v>22</v>
      </c>
      <c r="O324" s="16">
        <v>16</v>
      </c>
      <c r="P324" s="16" t="s">
        <v>24</v>
      </c>
      <c r="Q324" s="17"/>
    </row>
    <row r="325" spans="1:17" ht="14.25" hidden="1" customHeight="1">
      <c r="A325" s="11" t="s">
        <v>645</v>
      </c>
      <c r="B325" s="12">
        <v>20001</v>
      </c>
      <c r="C325" s="12" t="s">
        <v>673</v>
      </c>
      <c r="D325" s="13">
        <v>220001001698</v>
      </c>
      <c r="E325" s="14" t="s">
        <v>674</v>
      </c>
      <c r="F325" s="13">
        <v>220001791524</v>
      </c>
      <c r="G325" s="14" t="s">
        <v>689</v>
      </c>
      <c r="H325" s="15">
        <v>10.3823252568</v>
      </c>
      <c r="I325" s="15">
        <v>-73.463145389600001</v>
      </c>
      <c r="J325" s="4" t="s">
        <v>21</v>
      </c>
      <c r="K325" s="16" t="s">
        <v>23</v>
      </c>
      <c r="L325" s="16" t="s">
        <v>22</v>
      </c>
      <c r="M325" s="16" t="s">
        <v>23</v>
      </c>
      <c r="N325" s="16" t="s">
        <v>23</v>
      </c>
      <c r="O325" s="16">
        <v>19</v>
      </c>
      <c r="P325" s="16" t="s">
        <v>24</v>
      </c>
      <c r="Q325" s="17"/>
    </row>
    <row r="326" spans="1:17" ht="14.25" hidden="1" customHeight="1">
      <c r="A326" s="11" t="s">
        <v>645</v>
      </c>
      <c r="B326" s="12">
        <v>20001</v>
      </c>
      <c r="C326" s="12" t="s">
        <v>673</v>
      </c>
      <c r="D326" s="13">
        <v>220001068539</v>
      </c>
      <c r="E326" s="14" t="s">
        <v>687</v>
      </c>
      <c r="F326" s="13">
        <v>220001068580</v>
      </c>
      <c r="G326" s="14" t="s">
        <v>690</v>
      </c>
      <c r="H326" s="15">
        <v>10.3823252568</v>
      </c>
      <c r="I326" s="15">
        <v>-73.463145389600001</v>
      </c>
      <c r="J326" s="4" t="s">
        <v>21</v>
      </c>
      <c r="K326" s="16" t="s">
        <v>23</v>
      </c>
      <c r="L326" s="16" t="s">
        <v>22</v>
      </c>
      <c r="M326" s="16" t="s">
        <v>23</v>
      </c>
      <c r="N326" s="16" t="s">
        <v>22</v>
      </c>
      <c r="O326" s="16">
        <v>15</v>
      </c>
      <c r="P326" s="16" t="s">
        <v>24</v>
      </c>
      <c r="Q326" s="17"/>
    </row>
    <row r="327" spans="1:17" ht="14.25" hidden="1" customHeight="1">
      <c r="A327" s="11" t="s">
        <v>645</v>
      </c>
      <c r="B327" s="12">
        <v>20570</v>
      </c>
      <c r="C327" s="12" t="s">
        <v>646</v>
      </c>
      <c r="D327" s="13">
        <v>220570068423</v>
      </c>
      <c r="E327" s="14" t="s">
        <v>691</v>
      </c>
      <c r="F327" s="13">
        <v>220001067265</v>
      </c>
      <c r="G327" s="14" t="s">
        <v>692</v>
      </c>
      <c r="H327" s="15">
        <v>10.447813999999999</v>
      </c>
      <c r="I327" s="15">
        <v>-73.615536000000006</v>
      </c>
      <c r="J327" s="4" t="s">
        <v>21</v>
      </c>
      <c r="K327" s="16" t="s">
        <v>22</v>
      </c>
      <c r="L327" s="16" t="s">
        <v>22</v>
      </c>
      <c r="M327" s="16" t="s">
        <v>23</v>
      </c>
      <c r="N327" s="16" t="s">
        <v>22</v>
      </c>
      <c r="O327" s="16">
        <v>12</v>
      </c>
      <c r="P327" s="16" t="s">
        <v>24</v>
      </c>
      <c r="Q327" s="17" t="s">
        <v>25</v>
      </c>
    </row>
    <row r="328" spans="1:17" ht="14.25" hidden="1" customHeight="1">
      <c r="A328" s="11" t="s">
        <v>645</v>
      </c>
      <c r="B328" s="12">
        <v>20570</v>
      </c>
      <c r="C328" s="12" t="s">
        <v>646</v>
      </c>
      <c r="D328" s="13">
        <v>220570000080</v>
      </c>
      <c r="E328" s="14" t="s">
        <v>693</v>
      </c>
      <c r="F328" s="13">
        <v>220001000535</v>
      </c>
      <c r="G328" s="14" t="s">
        <v>694</v>
      </c>
      <c r="H328" s="15">
        <v>10.42348964</v>
      </c>
      <c r="I328" s="15">
        <v>-73.529332780000004</v>
      </c>
      <c r="J328" s="4" t="s">
        <v>21</v>
      </c>
      <c r="K328" s="16" t="s">
        <v>22</v>
      </c>
      <c r="L328" s="16" t="s">
        <v>22</v>
      </c>
      <c r="M328" s="16" t="s">
        <v>23</v>
      </c>
      <c r="N328" s="16" t="s">
        <v>23</v>
      </c>
      <c r="O328" s="16">
        <v>13</v>
      </c>
      <c r="P328" s="16" t="s">
        <v>24</v>
      </c>
      <c r="Q328" s="17"/>
    </row>
    <row r="329" spans="1:17" ht="14.25" hidden="1" customHeight="1">
      <c r="A329" s="11" t="s">
        <v>645</v>
      </c>
      <c r="B329" s="12">
        <v>20001</v>
      </c>
      <c r="C329" s="12" t="s">
        <v>673</v>
      </c>
      <c r="D329" s="13">
        <v>220001001094</v>
      </c>
      <c r="E329" s="14" t="s">
        <v>695</v>
      </c>
      <c r="F329" s="13">
        <v>220001006452</v>
      </c>
      <c r="G329" s="14" t="s">
        <v>696</v>
      </c>
      <c r="H329" s="15">
        <v>10.3823252568</v>
      </c>
      <c r="I329" s="15">
        <v>-73.463145389600001</v>
      </c>
      <c r="J329" s="4" t="s">
        <v>21</v>
      </c>
      <c r="K329" s="16" t="s">
        <v>23</v>
      </c>
      <c r="L329" s="16" t="s">
        <v>22</v>
      </c>
      <c r="M329" s="16" t="s">
        <v>23</v>
      </c>
      <c r="N329" s="16" t="s">
        <v>23</v>
      </c>
      <c r="O329" s="16">
        <v>12</v>
      </c>
      <c r="P329" s="16" t="s">
        <v>24</v>
      </c>
      <c r="Q329" s="17" t="s">
        <v>25</v>
      </c>
    </row>
    <row r="330" spans="1:17" ht="14.25" hidden="1" customHeight="1">
      <c r="A330" s="11" t="s">
        <v>645</v>
      </c>
      <c r="B330" s="12">
        <v>20011</v>
      </c>
      <c r="C330" s="12" t="s">
        <v>697</v>
      </c>
      <c r="D330" s="13">
        <v>220011001254</v>
      </c>
      <c r="E330" s="14" t="s">
        <v>698</v>
      </c>
      <c r="F330" s="13">
        <v>220011002170</v>
      </c>
      <c r="G330" s="14" t="s">
        <v>699</v>
      </c>
      <c r="H330" s="15">
        <v>8.2487351676399996</v>
      </c>
      <c r="I330" s="15">
        <v>-73.622740603500006</v>
      </c>
      <c r="J330" s="4" t="s">
        <v>21</v>
      </c>
      <c r="K330" s="16" t="s">
        <v>22</v>
      </c>
      <c r="L330" s="16" t="s">
        <v>23</v>
      </c>
      <c r="M330" s="16" t="s">
        <v>23</v>
      </c>
      <c r="N330" s="16" t="s">
        <v>23</v>
      </c>
      <c r="O330" s="16">
        <v>8</v>
      </c>
      <c r="P330" s="16" t="s">
        <v>24</v>
      </c>
      <c r="Q330" s="17"/>
    </row>
    <row r="331" spans="1:17" ht="14.25" hidden="1" customHeight="1">
      <c r="A331" s="11" t="s">
        <v>645</v>
      </c>
      <c r="B331" s="12">
        <v>20011</v>
      </c>
      <c r="C331" s="12" t="s">
        <v>697</v>
      </c>
      <c r="D331" s="13">
        <v>220011000355</v>
      </c>
      <c r="E331" s="14" t="s">
        <v>700</v>
      </c>
      <c r="F331" s="13">
        <v>220011001891</v>
      </c>
      <c r="G331" s="14" t="s">
        <v>701</v>
      </c>
      <c r="H331" s="15">
        <v>8.2487351676399996</v>
      </c>
      <c r="I331" s="15">
        <v>-73.622740603500006</v>
      </c>
      <c r="J331" s="4" t="s">
        <v>21</v>
      </c>
      <c r="K331" s="16" t="s">
        <v>22</v>
      </c>
      <c r="L331" s="16" t="s">
        <v>23</v>
      </c>
      <c r="M331" s="16" t="s">
        <v>23</v>
      </c>
      <c r="N331" s="16" t="s">
        <v>23</v>
      </c>
      <c r="O331" s="16">
        <v>17</v>
      </c>
      <c r="P331" s="16" t="s">
        <v>24</v>
      </c>
      <c r="Q331" s="17"/>
    </row>
    <row r="332" spans="1:17" ht="14.25" hidden="1" customHeight="1">
      <c r="A332" s="11" t="s">
        <v>645</v>
      </c>
      <c r="B332" s="12">
        <v>20013</v>
      </c>
      <c r="C332" s="12" t="s">
        <v>651</v>
      </c>
      <c r="D332" s="13">
        <v>220013000174</v>
      </c>
      <c r="E332" s="14" t="s">
        <v>676</v>
      </c>
      <c r="F332" s="13">
        <v>220013001987</v>
      </c>
      <c r="G332" s="14" t="s">
        <v>702</v>
      </c>
      <c r="H332" s="15">
        <v>10.136725999999999</v>
      </c>
      <c r="I332" s="15">
        <v>-73.003017</v>
      </c>
      <c r="J332" s="4" t="s">
        <v>21</v>
      </c>
      <c r="K332" s="16" t="s">
        <v>22</v>
      </c>
      <c r="L332" s="16" t="s">
        <v>22</v>
      </c>
      <c r="M332" s="16" t="s">
        <v>23</v>
      </c>
      <c r="N332" s="16" t="s">
        <v>23</v>
      </c>
      <c r="O332" s="16">
        <v>19</v>
      </c>
      <c r="P332" s="16" t="s">
        <v>24</v>
      </c>
      <c r="Q332" s="17"/>
    </row>
    <row r="333" spans="1:17" ht="14.25" hidden="1" customHeight="1">
      <c r="A333" s="11" t="s">
        <v>645</v>
      </c>
      <c r="B333" s="12">
        <v>20517</v>
      </c>
      <c r="C333" s="12" t="s">
        <v>657</v>
      </c>
      <c r="D333" s="13">
        <v>220517000159</v>
      </c>
      <c r="E333" s="14" t="s">
        <v>703</v>
      </c>
      <c r="F333" s="13">
        <v>220517000230</v>
      </c>
      <c r="G333" s="14" t="s">
        <v>704</v>
      </c>
      <c r="H333" s="15">
        <v>9.0055685590000003</v>
      </c>
      <c r="I333" s="15">
        <v>-73.694118900000007</v>
      </c>
      <c r="J333" s="4" t="s">
        <v>21</v>
      </c>
      <c r="K333" s="16" t="s">
        <v>22</v>
      </c>
      <c r="L333" s="16" t="s">
        <v>23</v>
      </c>
      <c r="M333" s="16" t="s">
        <v>23</v>
      </c>
      <c r="N333" s="16" t="s">
        <v>23</v>
      </c>
      <c r="O333" s="16">
        <v>8</v>
      </c>
      <c r="P333" s="16" t="s">
        <v>24</v>
      </c>
      <c r="Q333" s="17"/>
    </row>
    <row r="334" spans="1:17" ht="14.25" hidden="1" customHeight="1">
      <c r="A334" s="11" t="s">
        <v>645</v>
      </c>
      <c r="B334" s="12">
        <v>20001</v>
      </c>
      <c r="C334" s="12" t="s">
        <v>673</v>
      </c>
      <c r="D334" s="13">
        <v>220001001094</v>
      </c>
      <c r="E334" s="14" t="s">
        <v>695</v>
      </c>
      <c r="F334" s="13">
        <v>220001003330</v>
      </c>
      <c r="G334" s="14" t="s">
        <v>705</v>
      </c>
      <c r="H334" s="15">
        <v>10.3823252568</v>
      </c>
      <c r="I334" s="15">
        <v>-73.463145389600001</v>
      </c>
      <c r="J334" s="4" t="s">
        <v>21</v>
      </c>
      <c r="K334" s="16" t="s">
        <v>23</v>
      </c>
      <c r="L334" s="16" t="s">
        <v>22</v>
      </c>
      <c r="M334" s="16" t="s">
        <v>23</v>
      </c>
      <c r="N334" s="16" t="s">
        <v>23</v>
      </c>
      <c r="O334" s="16">
        <v>9</v>
      </c>
      <c r="P334" s="16" t="s">
        <v>24</v>
      </c>
      <c r="Q334" s="17"/>
    </row>
    <row r="335" spans="1:17" ht="14.25" hidden="1" customHeight="1">
      <c r="A335" s="11" t="s">
        <v>645</v>
      </c>
      <c r="B335" s="12">
        <v>20570</v>
      </c>
      <c r="C335" s="12" t="s">
        <v>646</v>
      </c>
      <c r="D335" s="13">
        <v>220570000080</v>
      </c>
      <c r="E335" s="14" t="s">
        <v>693</v>
      </c>
      <c r="F335" s="13">
        <v>120001067384</v>
      </c>
      <c r="G335" s="14" t="s">
        <v>706</v>
      </c>
      <c r="H335" s="15">
        <v>10.409712089999999</v>
      </c>
      <c r="I335" s="15">
        <v>-73.516774600000005</v>
      </c>
      <c r="J335" s="4" t="s">
        <v>21</v>
      </c>
      <c r="K335" s="16" t="s">
        <v>22</v>
      </c>
      <c r="L335" s="16" t="s">
        <v>22</v>
      </c>
      <c r="M335" s="16" t="s">
        <v>23</v>
      </c>
      <c r="N335" s="16" t="s">
        <v>22</v>
      </c>
      <c r="O335" s="16">
        <v>13</v>
      </c>
      <c r="P335" s="16" t="s">
        <v>24</v>
      </c>
      <c r="Q335" s="17"/>
    </row>
    <row r="336" spans="1:17" ht="14.25" hidden="1" customHeight="1">
      <c r="A336" s="11" t="s">
        <v>645</v>
      </c>
      <c r="B336" s="12">
        <v>20621</v>
      </c>
      <c r="C336" s="12" t="s">
        <v>667</v>
      </c>
      <c r="D336" s="13">
        <v>420621000011</v>
      </c>
      <c r="E336" s="14" t="s">
        <v>668</v>
      </c>
      <c r="F336" s="13">
        <v>220621000292</v>
      </c>
      <c r="G336" s="14" t="s">
        <v>707</v>
      </c>
      <c r="H336" s="15">
        <v>10.334476</v>
      </c>
      <c r="I336" s="15">
        <v>-72.984442999999999</v>
      </c>
      <c r="J336" s="4" t="s">
        <v>21</v>
      </c>
      <c r="K336" s="16" t="s">
        <v>22</v>
      </c>
      <c r="L336" s="16" t="s">
        <v>22</v>
      </c>
      <c r="M336" s="16" t="s">
        <v>23</v>
      </c>
      <c r="N336" s="16" t="s">
        <v>23</v>
      </c>
      <c r="O336" s="16">
        <v>14</v>
      </c>
      <c r="P336" s="16" t="s">
        <v>24</v>
      </c>
      <c r="Q336" s="17"/>
    </row>
    <row r="337" spans="1:17" ht="14.25" hidden="1" customHeight="1">
      <c r="A337" s="11" t="s">
        <v>645</v>
      </c>
      <c r="B337" s="12">
        <v>20045</v>
      </c>
      <c r="C337" s="12" t="s">
        <v>654</v>
      </c>
      <c r="D337" s="13">
        <v>220045006654</v>
      </c>
      <c r="E337" s="14" t="s">
        <v>655</v>
      </c>
      <c r="F337" s="13">
        <v>220045000354</v>
      </c>
      <c r="G337" s="14" t="s">
        <v>708</v>
      </c>
      <c r="H337" s="15">
        <v>9.7011210000000005</v>
      </c>
      <c r="I337" s="15">
        <v>-73.325059999999993</v>
      </c>
      <c r="J337" s="4" t="s">
        <v>21</v>
      </c>
      <c r="K337" s="16" t="s">
        <v>22</v>
      </c>
      <c r="L337" s="16" t="s">
        <v>22</v>
      </c>
      <c r="M337" s="16" t="s">
        <v>48</v>
      </c>
      <c r="N337" s="16" t="s">
        <v>23</v>
      </c>
      <c r="O337" s="16">
        <v>19</v>
      </c>
      <c r="P337" s="16" t="s">
        <v>24</v>
      </c>
      <c r="Q337" s="17"/>
    </row>
    <row r="338" spans="1:17" ht="14.25" hidden="1" customHeight="1">
      <c r="A338" s="11" t="s">
        <v>645</v>
      </c>
      <c r="B338" s="12">
        <v>20013</v>
      </c>
      <c r="C338" s="12" t="s">
        <v>651</v>
      </c>
      <c r="D338" s="13">
        <v>220013000174</v>
      </c>
      <c r="E338" s="14" t="s">
        <v>676</v>
      </c>
      <c r="F338" s="13">
        <v>220013000891</v>
      </c>
      <c r="G338" s="14" t="s">
        <v>709</v>
      </c>
      <c r="H338" s="15">
        <v>10.043242230000001</v>
      </c>
      <c r="I338" s="15">
        <v>-73.153812830000007</v>
      </c>
      <c r="J338" s="4" t="s">
        <v>21</v>
      </c>
      <c r="K338" s="16" t="s">
        <v>22</v>
      </c>
      <c r="L338" s="16" t="s">
        <v>22</v>
      </c>
      <c r="M338" s="16" t="s">
        <v>23</v>
      </c>
      <c r="N338" s="16" t="s">
        <v>23</v>
      </c>
      <c r="O338" s="16">
        <v>6</v>
      </c>
      <c r="P338" s="16" t="s">
        <v>24</v>
      </c>
      <c r="Q338" s="17"/>
    </row>
    <row r="339" spans="1:17" ht="14.25" hidden="1" customHeight="1">
      <c r="A339" s="11" t="s">
        <v>645</v>
      </c>
      <c r="B339" s="12">
        <v>20570</v>
      </c>
      <c r="C339" s="12" t="s">
        <v>646</v>
      </c>
      <c r="D339" s="13">
        <v>220001006789</v>
      </c>
      <c r="E339" s="14" t="s">
        <v>647</v>
      </c>
      <c r="F339" s="13">
        <v>220570000101</v>
      </c>
      <c r="G339" s="14" t="s">
        <v>710</v>
      </c>
      <c r="H339" s="15">
        <v>10.39756646</v>
      </c>
      <c r="I339" s="15">
        <v>-73.539281270000004</v>
      </c>
      <c r="J339" s="4" t="s">
        <v>21</v>
      </c>
      <c r="K339" s="16" t="s">
        <v>22</v>
      </c>
      <c r="L339" s="16" t="s">
        <v>22</v>
      </c>
      <c r="M339" s="16" t="s">
        <v>23</v>
      </c>
      <c r="N339" s="16" t="s">
        <v>22</v>
      </c>
      <c r="O339" s="16">
        <v>27</v>
      </c>
      <c r="P339" s="16" t="s">
        <v>24</v>
      </c>
      <c r="Q339" s="17"/>
    </row>
    <row r="340" spans="1:17" ht="14.25" hidden="1" customHeight="1">
      <c r="A340" s="18" t="s">
        <v>645</v>
      </c>
      <c r="B340" s="19">
        <v>20570</v>
      </c>
      <c r="C340" s="20" t="s">
        <v>646</v>
      </c>
      <c r="D340" s="21">
        <v>120001002240</v>
      </c>
      <c r="E340" s="4" t="s">
        <v>711</v>
      </c>
      <c r="F340" s="21">
        <v>220001068521</v>
      </c>
      <c r="G340" s="4" t="s">
        <v>712</v>
      </c>
      <c r="H340" s="22">
        <v>10.46696193</v>
      </c>
      <c r="I340" s="22">
        <v>-73.616140819999998</v>
      </c>
      <c r="J340" s="4" t="s">
        <v>87</v>
      </c>
      <c r="K340" s="16" t="s">
        <v>22</v>
      </c>
      <c r="L340" s="16" t="s">
        <v>22</v>
      </c>
      <c r="M340" s="16" t="s">
        <v>23</v>
      </c>
      <c r="N340" s="16" t="s">
        <v>22</v>
      </c>
      <c r="O340" s="16">
        <v>55</v>
      </c>
      <c r="P340" s="16" t="s">
        <v>24</v>
      </c>
      <c r="Q340" s="17"/>
    </row>
    <row r="341" spans="1:17" ht="14.25" hidden="1" customHeight="1">
      <c r="A341" s="18" t="s">
        <v>645</v>
      </c>
      <c r="B341" s="19">
        <v>20570</v>
      </c>
      <c r="C341" s="20" t="s">
        <v>646</v>
      </c>
      <c r="D341" s="21">
        <v>220001005031</v>
      </c>
      <c r="E341" s="4" t="s">
        <v>713</v>
      </c>
      <c r="F341" s="21">
        <v>220001067311</v>
      </c>
      <c r="G341" s="4" t="s">
        <v>714</v>
      </c>
      <c r="H341" s="22">
        <v>10.46696193</v>
      </c>
      <c r="I341" s="22">
        <v>-73.628962999999999</v>
      </c>
      <c r="J341" s="4" t="s">
        <v>87</v>
      </c>
      <c r="K341" s="16" t="s">
        <v>22</v>
      </c>
      <c r="L341" s="16" t="s">
        <v>22</v>
      </c>
      <c r="M341" s="16" t="s">
        <v>23</v>
      </c>
      <c r="N341" s="16" t="s">
        <v>22</v>
      </c>
      <c r="O341" s="16">
        <v>35</v>
      </c>
      <c r="P341" s="16" t="s">
        <v>24</v>
      </c>
      <c r="Q341" s="17"/>
    </row>
    <row r="342" spans="1:17" ht="14.25" hidden="1" customHeight="1">
      <c r="A342" s="18" t="s">
        <v>645</v>
      </c>
      <c r="B342" s="19">
        <v>20045</v>
      </c>
      <c r="C342" s="20" t="s">
        <v>654</v>
      </c>
      <c r="D342" s="21">
        <v>220045006590</v>
      </c>
      <c r="E342" s="4" t="s">
        <v>715</v>
      </c>
      <c r="F342" s="21">
        <v>320045006781</v>
      </c>
      <c r="G342" s="4" t="s">
        <v>716</v>
      </c>
      <c r="H342" s="22">
        <v>9.6664236920000004</v>
      </c>
      <c r="I342" s="22">
        <v>-73.178669889999995</v>
      </c>
      <c r="J342" s="4" t="s">
        <v>90</v>
      </c>
      <c r="K342" s="16" t="s">
        <v>22</v>
      </c>
      <c r="L342" s="16" t="s">
        <v>22</v>
      </c>
      <c r="M342" s="16" t="s">
        <v>23</v>
      </c>
      <c r="N342" s="16" t="s">
        <v>22</v>
      </c>
      <c r="O342" s="16">
        <v>49</v>
      </c>
      <c r="P342" s="16" t="s">
        <v>24</v>
      </c>
      <c r="Q342" s="17"/>
    </row>
    <row r="343" spans="1:17" ht="14.25" hidden="1" customHeight="1">
      <c r="A343" s="23" t="s">
        <v>645</v>
      </c>
      <c r="B343" s="19">
        <v>20570</v>
      </c>
      <c r="C343" s="19" t="s">
        <v>646</v>
      </c>
      <c r="D343" s="24">
        <v>220570068423</v>
      </c>
      <c r="E343" s="14" t="s">
        <v>717</v>
      </c>
      <c r="F343" s="24">
        <v>220570068423</v>
      </c>
      <c r="G343" s="14" t="s">
        <v>717</v>
      </c>
      <c r="H343" s="22">
        <v>10.40377033</v>
      </c>
      <c r="I343" s="22">
        <v>-73.740855710000005</v>
      </c>
      <c r="J343" s="4" t="s">
        <v>90</v>
      </c>
      <c r="K343" s="16" t="s">
        <v>22</v>
      </c>
      <c r="L343" s="16" t="s">
        <v>22</v>
      </c>
      <c r="M343" s="16" t="s">
        <v>23</v>
      </c>
      <c r="N343" s="16" t="s">
        <v>22</v>
      </c>
      <c r="O343" s="16">
        <v>89</v>
      </c>
      <c r="P343" s="16" t="s">
        <v>24</v>
      </c>
      <c r="Q343" s="17"/>
    </row>
    <row r="344" spans="1:17" ht="14.25" hidden="1" customHeight="1">
      <c r="A344" s="23" t="s">
        <v>645</v>
      </c>
      <c r="B344" s="19">
        <v>20570</v>
      </c>
      <c r="C344" s="19" t="s">
        <v>646</v>
      </c>
      <c r="D344" s="24">
        <v>220001006789</v>
      </c>
      <c r="E344" s="14" t="s">
        <v>718</v>
      </c>
      <c r="F344" s="24">
        <v>220001006789</v>
      </c>
      <c r="G344" s="25" t="s">
        <v>718</v>
      </c>
      <c r="H344" s="22">
        <v>10.3746007</v>
      </c>
      <c r="I344" s="22">
        <v>-73.455260800000005</v>
      </c>
      <c r="J344" s="4" t="s">
        <v>90</v>
      </c>
      <c r="K344" s="16" t="s">
        <v>22</v>
      </c>
      <c r="L344" s="16" t="s">
        <v>22</v>
      </c>
      <c r="M344" s="16" t="s">
        <v>23</v>
      </c>
      <c r="N344" s="16" t="s">
        <v>22</v>
      </c>
      <c r="O344" s="16">
        <v>59</v>
      </c>
      <c r="P344" s="16" t="s">
        <v>24</v>
      </c>
      <c r="Q344" s="17"/>
    </row>
    <row r="345" spans="1:17" ht="14.25" hidden="1" customHeight="1">
      <c r="A345" s="23" t="s">
        <v>645</v>
      </c>
      <c r="B345" s="19">
        <v>20045</v>
      </c>
      <c r="C345" s="19" t="s">
        <v>654</v>
      </c>
      <c r="D345" s="24">
        <v>220045006654</v>
      </c>
      <c r="E345" s="14" t="s">
        <v>719</v>
      </c>
      <c r="F345" s="24">
        <v>220045006964</v>
      </c>
      <c r="G345" s="14" t="s">
        <v>720</v>
      </c>
      <c r="H345" s="22">
        <v>9.713299074</v>
      </c>
      <c r="I345" s="22">
        <v>-73.302996730000004</v>
      </c>
      <c r="J345" s="4" t="s">
        <v>90</v>
      </c>
      <c r="K345" s="16" t="s">
        <v>22</v>
      </c>
      <c r="L345" s="16" t="s">
        <v>22</v>
      </c>
      <c r="M345" s="16" t="s">
        <v>48</v>
      </c>
      <c r="N345" s="16" t="s">
        <v>23</v>
      </c>
      <c r="O345" s="16">
        <v>91</v>
      </c>
      <c r="P345" s="16" t="s">
        <v>24</v>
      </c>
      <c r="Q345" s="17"/>
    </row>
    <row r="346" spans="1:17" ht="14.25" hidden="1" customHeight="1">
      <c r="A346" s="23" t="s">
        <v>645</v>
      </c>
      <c r="B346" s="19">
        <v>20621</v>
      </c>
      <c r="C346" s="19" t="s">
        <v>667</v>
      </c>
      <c r="D346" s="24">
        <v>220621013238</v>
      </c>
      <c r="E346" s="14" t="s">
        <v>721</v>
      </c>
      <c r="F346" s="24">
        <v>220621013238</v>
      </c>
      <c r="G346" s="14" t="s">
        <v>721</v>
      </c>
      <c r="H346" s="22">
        <v>10.25193909</v>
      </c>
      <c r="I346" s="22">
        <v>-73.104510779999998</v>
      </c>
      <c r="J346" s="4" t="s">
        <v>90</v>
      </c>
      <c r="K346" s="16" t="s">
        <v>22</v>
      </c>
      <c r="L346" s="16" t="s">
        <v>22</v>
      </c>
      <c r="M346" s="16" t="s">
        <v>23</v>
      </c>
      <c r="N346" s="16" t="s">
        <v>22</v>
      </c>
      <c r="O346" s="16">
        <v>61</v>
      </c>
      <c r="P346" s="16" t="s">
        <v>24</v>
      </c>
      <c r="Q346" s="17"/>
    </row>
    <row r="347" spans="1:17" ht="14.25" hidden="1" customHeight="1">
      <c r="A347" s="23" t="s">
        <v>645</v>
      </c>
      <c r="B347" s="19">
        <v>20570</v>
      </c>
      <c r="C347" s="19" t="s">
        <v>646</v>
      </c>
      <c r="D347" s="24">
        <v>220001005031</v>
      </c>
      <c r="E347" s="14" t="s">
        <v>713</v>
      </c>
      <c r="F347" s="24">
        <v>420570000127</v>
      </c>
      <c r="G347" s="14" t="s">
        <v>722</v>
      </c>
      <c r="H347" s="22" t="s">
        <v>723</v>
      </c>
      <c r="I347" s="22" t="s">
        <v>724</v>
      </c>
      <c r="J347" s="4" t="s">
        <v>90</v>
      </c>
      <c r="K347" s="16" t="s">
        <v>22</v>
      </c>
      <c r="L347" s="16" t="s">
        <v>22</v>
      </c>
      <c r="M347" s="16" t="s">
        <v>23</v>
      </c>
      <c r="N347" s="16" t="s">
        <v>22</v>
      </c>
      <c r="O347" s="16">
        <v>65</v>
      </c>
      <c r="P347" s="16" t="s">
        <v>24</v>
      </c>
      <c r="Q347" s="17"/>
    </row>
    <row r="348" spans="1:17" ht="14.25" hidden="1" customHeight="1">
      <c r="A348" s="23" t="s">
        <v>645</v>
      </c>
      <c r="B348" s="19">
        <v>20621</v>
      </c>
      <c r="C348" s="19" t="s">
        <v>667</v>
      </c>
      <c r="D348" s="24">
        <v>420621000011</v>
      </c>
      <c r="E348" s="14" t="s">
        <v>725</v>
      </c>
      <c r="F348" s="24">
        <v>220621000365</v>
      </c>
      <c r="G348" s="14" t="s">
        <v>726</v>
      </c>
      <c r="H348" s="22">
        <v>10.43432438</v>
      </c>
      <c r="I348" s="22">
        <v>-73.146471579999996</v>
      </c>
      <c r="J348" s="4" t="s">
        <v>90</v>
      </c>
      <c r="K348" s="16" t="s">
        <v>22</v>
      </c>
      <c r="L348" s="16" t="s">
        <v>22</v>
      </c>
      <c r="M348" s="16" t="s">
        <v>23</v>
      </c>
      <c r="N348" s="16" t="s">
        <v>23</v>
      </c>
      <c r="O348" s="16">
        <v>75</v>
      </c>
      <c r="P348" s="16" t="s">
        <v>24</v>
      </c>
      <c r="Q348" s="17"/>
    </row>
    <row r="349" spans="1:17" ht="14.25" hidden="1" customHeight="1">
      <c r="A349" s="18" t="s">
        <v>645</v>
      </c>
      <c r="B349" s="19">
        <v>20238</v>
      </c>
      <c r="C349" s="20" t="s">
        <v>727</v>
      </c>
      <c r="D349" s="21">
        <v>220238001315</v>
      </c>
      <c r="E349" s="4" t="s">
        <v>728</v>
      </c>
      <c r="F349" s="21">
        <v>220238001285</v>
      </c>
      <c r="G349" s="4" t="s">
        <v>729</v>
      </c>
      <c r="H349" s="22">
        <v>10.11284318</v>
      </c>
      <c r="I349" s="22">
        <v>-73.888391260000006</v>
      </c>
      <c r="J349" s="4" t="s">
        <v>90</v>
      </c>
      <c r="K349" s="16" t="s">
        <v>22</v>
      </c>
      <c r="L349" s="16" t="s">
        <v>23</v>
      </c>
      <c r="M349" s="16" t="s">
        <v>23</v>
      </c>
      <c r="N349" s="16" t="s">
        <v>23</v>
      </c>
      <c r="O349" s="16">
        <v>88</v>
      </c>
      <c r="P349" s="16" t="s">
        <v>24</v>
      </c>
      <c r="Q349" s="17"/>
    </row>
    <row r="350" spans="1:17" ht="14.25" hidden="1" customHeight="1">
      <c r="A350" s="18" t="s">
        <v>645</v>
      </c>
      <c r="B350" s="19">
        <v>20570</v>
      </c>
      <c r="C350" s="20" t="s">
        <v>646</v>
      </c>
      <c r="D350" s="21">
        <v>120001002240</v>
      </c>
      <c r="E350" s="4" t="s">
        <v>711</v>
      </c>
      <c r="F350" s="21">
        <v>220001006827</v>
      </c>
      <c r="G350" s="4" t="s">
        <v>730</v>
      </c>
      <c r="H350" s="22">
        <v>10.56533967</v>
      </c>
      <c r="I350" s="22">
        <v>-73.575195579999999</v>
      </c>
      <c r="J350" s="4" t="s">
        <v>90</v>
      </c>
      <c r="K350" s="16" t="s">
        <v>22</v>
      </c>
      <c r="L350" s="16" t="s">
        <v>22</v>
      </c>
      <c r="M350" s="16" t="s">
        <v>23</v>
      </c>
      <c r="N350" s="16" t="s">
        <v>22</v>
      </c>
      <c r="O350" s="16">
        <v>72</v>
      </c>
      <c r="P350" s="16" t="s">
        <v>24</v>
      </c>
      <c r="Q350" s="17"/>
    </row>
    <row r="351" spans="1:17" ht="14.25" hidden="1" customHeight="1">
      <c r="A351" s="23" t="s">
        <v>645</v>
      </c>
      <c r="B351" s="19">
        <v>20570</v>
      </c>
      <c r="C351" s="19" t="s">
        <v>646</v>
      </c>
      <c r="D351" s="24">
        <v>220570000080</v>
      </c>
      <c r="E351" s="14" t="s">
        <v>731</v>
      </c>
      <c r="F351" s="24">
        <v>220001000861</v>
      </c>
      <c r="G351" s="25" t="s">
        <v>732</v>
      </c>
      <c r="H351" s="22">
        <v>10.44934992</v>
      </c>
      <c r="I351" s="22">
        <v>-73.512974369999995</v>
      </c>
      <c r="J351" s="4" t="s">
        <v>90</v>
      </c>
      <c r="K351" s="16" t="s">
        <v>22</v>
      </c>
      <c r="L351" s="16" t="s">
        <v>22</v>
      </c>
      <c r="M351" s="16" t="s">
        <v>23</v>
      </c>
      <c r="N351" s="16" t="s">
        <v>22</v>
      </c>
      <c r="O351" s="16">
        <v>64</v>
      </c>
      <c r="P351" s="16" t="s">
        <v>24</v>
      </c>
      <c r="Q351" s="17"/>
    </row>
    <row r="352" spans="1:17" ht="14.25" hidden="1" customHeight="1">
      <c r="A352" s="23" t="s">
        <v>645</v>
      </c>
      <c r="B352" s="19">
        <v>20570</v>
      </c>
      <c r="C352" s="19" t="s">
        <v>646</v>
      </c>
      <c r="D352" s="24">
        <v>220001000730</v>
      </c>
      <c r="E352" s="14" t="s">
        <v>733</v>
      </c>
      <c r="F352" s="24">
        <v>220001068326</v>
      </c>
      <c r="G352" s="25" t="s">
        <v>734</v>
      </c>
      <c r="H352" s="22">
        <v>10.497933789999999</v>
      </c>
      <c r="I352" s="22">
        <v>-73.595479019999999</v>
      </c>
      <c r="J352" s="4" t="s">
        <v>90</v>
      </c>
      <c r="K352" s="16" t="s">
        <v>22</v>
      </c>
      <c r="L352" s="16" t="s">
        <v>22</v>
      </c>
      <c r="M352" s="16" t="s">
        <v>23</v>
      </c>
      <c r="N352" s="16" t="s">
        <v>22</v>
      </c>
      <c r="O352" s="16">
        <v>85</v>
      </c>
      <c r="P352" s="16" t="s">
        <v>24</v>
      </c>
      <c r="Q352" s="17"/>
    </row>
    <row r="353" spans="1:17" ht="14.25" hidden="1" customHeight="1">
      <c r="A353" s="18" t="s">
        <v>645</v>
      </c>
      <c r="B353" s="19">
        <v>20001</v>
      </c>
      <c r="C353" s="20" t="s">
        <v>673</v>
      </c>
      <c r="D353" s="21">
        <v>420001068635</v>
      </c>
      <c r="E353" s="4" t="s">
        <v>735</v>
      </c>
      <c r="F353" s="21">
        <v>420001068562</v>
      </c>
      <c r="G353" s="4" t="s">
        <v>736</v>
      </c>
      <c r="H353" s="22" t="s">
        <v>737</v>
      </c>
      <c r="I353" s="22" t="s">
        <v>738</v>
      </c>
      <c r="J353" s="4" t="s">
        <v>90</v>
      </c>
      <c r="K353" s="16" t="s">
        <v>23</v>
      </c>
      <c r="L353" s="16" t="s">
        <v>22</v>
      </c>
      <c r="M353" s="16" t="s">
        <v>23</v>
      </c>
      <c r="N353" s="16" t="s">
        <v>22</v>
      </c>
      <c r="O353" s="16">
        <v>65</v>
      </c>
      <c r="P353" s="16" t="s">
        <v>24</v>
      </c>
      <c r="Q353" s="17"/>
    </row>
    <row r="354" spans="1:17" ht="14.25" hidden="1" customHeight="1">
      <c r="A354" s="23" t="s">
        <v>645</v>
      </c>
      <c r="B354" s="19">
        <v>20570</v>
      </c>
      <c r="C354" s="19" t="s">
        <v>646</v>
      </c>
      <c r="D354" s="24">
        <v>220001006681</v>
      </c>
      <c r="E354" s="14" t="s">
        <v>739</v>
      </c>
      <c r="F354" s="24">
        <v>220570068458</v>
      </c>
      <c r="G354" s="14" t="s">
        <v>740</v>
      </c>
      <c r="H354" s="22" t="s">
        <v>723</v>
      </c>
      <c r="I354" s="22" t="s">
        <v>724</v>
      </c>
      <c r="J354" s="4" t="s">
        <v>90</v>
      </c>
      <c r="K354" s="16" t="s">
        <v>22</v>
      </c>
      <c r="L354" s="16" t="s">
        <v>22</v>
      </c>
      <c r="M354" s="16" t="s">
        <v>23</v>
      </c>
      <c r="N354" s="16" t="s">
        <v>23</v>
      </c>
      <c r="O354" s="16">
        <v>44</v>
      </c>
      <c r="P354" s="16" t="s">
        <v>24</v>
      </c>
      <c r="Q354" s="17"/>
    </row>
    <row r="355" spans="1:17" ht="14.25" hidden="1" customHeight="1">
      <c r="A355" s="18" t="s">
        <v>645</v>
      </c>
      <c r="B355" s="19">
        <v>20175</v>
      </c>
      <c r="C355" s="20" t="s">
        <v>741</v>
      </c>
      <c r="D355" s="21">
        <v>220175018425</v>
      </c>
      <c r="E355" s="4" t="s">
        <v>742</v>
      </c>
      <c r="F355" s="21">
        <v>220175018514</v>
      </c>
      <c r="G355" s="4" t="s">
        <v>743</v>
      </c>
      <c r="H355" s="22" t="s">
        <v>744</v>
      </c>
      <c r="I355" s="22" t="s">
        <v>745</v>
      </c>
      <c r="J355" s="4" t="s">
        <v>90</v>
      </c>
      <c r="K355" s="16" t="s">
        <v>23</v>
      </c>
      <c r="L355" s="16" t="s">
        <v>23</v>
      </c>
      <c r="M355" s="16" t="s">
        <v>23</v>
      </c>
      <c r="N355" s="16" t="s">
        <v>23</v>
      </c>
      <c r="O355" s="16">
        <v>66</v>
      </c>
      <c r="P355" s="16" t="s">
        <v>24</v>
      </c>
      <c r="Q355" s="17"/>
    </row>
    <row r="356" spans="1:17" ht="14.25" hidden="1" customHeight="1">
      <c r="A356" s="23" t="s">
        <v>645</v>
      </c>
      <c r="B356" s="19">
        <v>20001</v>
      </c>
      <c r="C356" s="19" t="s">
        <v>673</v>
      </c>
      <c r="D356" s="24">
        <v>220001006720</v>
      </c>
      <c r="E356" s="14" t="s">
        <v>746</v>
      </c>
      <c r="F356" s="24">
        <v>220001068105</v>
      </c>
      <c r="G356" s="14" t="s">
        <v>747</v>
      </c>
      <c r="H356" s="22">
        <v>10.70423637</v>
      </c>
      <c r="I356" s="22">
        <v>-73.49280813</v>
      </c>
      <c r="J356" s="4" t="s">
        <v>90</v>
      </c>
      <c r="K356" s="16" t="s">
        <v>23</v>
      </c>
      <c r="L356" s="16" t="s">
        <v>22</v>
      </c>
      <c r="M356" s="16" t="s">
        <v>23</v>
      </c>
      <c r="N356" s="16" t="s">
        <v>22</v>
      </c>
      <c r="O356" s="16">
        <v>66</v>
      </c>
      <c r="P356" s="16" t="s">
        <v>24</v>
      </c>
      <c r="Q356" s="17"/>
    </row>
    <row r="357" spans="1:17" ht="14.25" hidden="1" customHeight="1">
      <c r="A357" s="23" t="s">
        <v>645</v>
      </c>
      <c r="B357" s="19">
        <v>20032</v>
      </c>
      <c r="C357" s="19" t="s">
        <v>748</v>
      </c>
      <c r="D357" s="24">
        <v>220032000835</v>
      </c>
      <c r="E357" s="14" t="s">
        <v>749</v>
      </c>
      <c r="F357" s="24">
        <v>220032009387</v>
      </c>
      <c r="G357" s="25" t="s">
        <v>750</v>
      </c>
      <c r="H357" s="22">
        <v>9.5816562199999993</v>
      </c>
      <c r="I357" s="22">
        <v>-74.03497342</v>
      </c>
      <c r="J357" s="4" t="s">
        <v>90</v>
      </c>
      <c r="K357" s="16" t="s">
        <v>23</v>
      </c>
      <c r="L357" s="16" t="s">
        <v>23</v>
      </c>
      <c r="M357" s="16" t="s">
        <v>23</v>
      </c>
      <c r="N357" s="16" t="s">
        <v>23</v>
      </c>
      <c r="O357" s="16">
        <v>84</v>
      </c>
      <c r="P357" s="16" t="s">
        <v>24</v>
      </c>
      <c r="Q357" s="17"/>
    </row>
    <row r="358" spans="1:17" ht="14.25" hidden="1" customHeight="1">
      <c r="A358" s="23" t="s">
        <v>645</v>
      </c>
      <c r="B358" s="19">
        <v>20001</v>
      </c>
      <c r="C358" s="19" t="s">
        <v>673</v>
      </c>
      <c r="D358" s="24">
        <v>420001068597</v>
      </c>
      <c r="E358" s="25" t="s">
        <v>751</v>
      </c>
      <c r="F358" s="24">
        <v>420001068601</v>
      </c>
      <c r="G358" s="25" t="s">
        <v>752</v>
      </c>
      <c r="H358" s="22" t="s">
        <v>753</v>
      </c>
      <c r="I358" s="22" t="s">
        <v>754</v>
      </c>
      <c r="J358" s="4" t="s">
        <v>90</v>
      </c>
      <c r="K358" s="16" t="s">
        <v>23</v>
      </c>
      <c r="L358" s="16" t="s">
        <v>22</v>
      </c>
      <c r="M358" s="16" t="s">
        <v>23</v>
      </c>
      <c r="N358" s="16" t="s">
        <v>22</v>
      </c>
      <c r="O358" s="16">
        <v>65</v>
      </c>
      <c r="P358" s="16" t="s">
        <v>24</v>
      </c>
      <c r="Q358" s="17"/>
    </row>
    <row r="359" spans="1:17" ht="14.25" hidden="1" customHeight="1">
      <c r="A359" s="18" t="s">
        <v>755</v>
      </c>
      <c r="B359" s="19">
        <v>27077</v>
      </c>
      <c r="C359" s="20" t="s">
        <v>756</v>
      </c>
      <c r="D359" s="21">
        <v>227077000997</v>
      </c>
      <c r="E359" s="4" t="s">
        <v>757</v>
      </c>
      <c r="F359" s="21">
        <v>227077005077</v>
      </c>
      <c r="G359" s="4" t="s">
        <v>758</v>
      </c>
      <c r="H359" s="22">
        <v>5.0118419540000003</v>
      </c>
      <c r="I359" s="22">
        <v>-77.368611110000003</v>
      </c>
      <c r="J359" s="4" t="s">
        <v>87</v>
      </c>
      <c r="K359" s="16" t="s">
        <v>22</v>
      </c>
      <c r="L359" s="16" t="s">
        <v>23</v>
      </c>
      <c r="M359" s="16" t="s">
        <v>23</v>
      </c>
      <c r="N359" s="16" t="s">
        <v>22</v>
      </c>
      <c r="O359" s="16">
        <v>50</v>
      </c>
      <c r="P359" s="16" t="s">
        <v>24</v>
      </c>
      <c r="Q359" s="17"/>
    </row>
    <row r="360" spans="1:17" ht="14.25" hidden="1" customHeight="1">
      <c r="A360" s="18" t="s">
        <v>755</v>
      </c>
      <c r="B360" s="19">
        <v>27077</v>
      </c>
      <c r="C360" s="20" t="s">
        <v>756</v>
      </c>
      <c r="D360" s="21">
        <v>227077001829</v>
      </c>
      <c r="E360" s="4" t="s">
        <v>759</v>
      </c>
      <c r="F360" s="21">
        <v>227077800048</v>
      </c>
      <c r="G360" s="4" t="s">
        <v>760</v>
      </c>
      <c r="H360" s="22">
        <v>5.0118419540000003</v>
      </c>
      <c r="I360" s="22">
        <v>-77.217672899999997</v>
      </c>
      <c r="J360" s="4" t="s">
        <v>87</v>
      </c>
      <c r="K360" s="16" t="s">
        <v>22</v>
      </c>
      <c r="L360" s="16" t="s">
        <v>23</v>
      </c>
      <c r="M360" s="16" t="s">
        <v>23</v>
      </c>
      <c r="N360" s="16" t="s">
        <v>23</v>
      </c>
      <c r="O360" s="16">
        <v>28</v>
      </c>
      <c r="P360" s="16" t="s">
        <v>24</v>
      </c>
      <c r="Q360" s="17"/>
    </row>
    <row r="361" spans="1:17" ht="14.25" hidden="1" customHeight="1">
      <c r="A361" s="18" t="s">
        <v>755</v>
      </c>
      <c r="B361" s="19">
        <v>27077</v>
      </c>
      <c r="C361" s="20" t="s">
        <v>756</v>
      </c>
      <c r="D361" s="21">
        <v>227077001811</v>
      </c>
      <c r="E361" s="4" t="s">
        <v>761</v>
      </c>
      <c r="F361" s="21">
        <v>227077000059</v>
      </c>
      <c r="G361" s="4" t="s">
        <v>762</v>
      </c>
      <c r="H361" s="22">
        <v>5.0118419540000003</v>
      </c>
      <c r="I361" s="22">
        <v>-77.368333329999999</v>
      </c>
      <c r="J361" s="4" t="s">
        <v>87</v>
      </c>
      <c r="K361" s="16" t="s">
        <v>22</v>
      </c>
      <c r="L361" s="16" t="s">
        <v>23</v>
      </c>
      <c r="M361" s="16" t="s">
        <v>23</v>
      </c>
      <c r="N361" s="16" t="s">
        <v>22</v>
      </c>
      <c r="O361" s="16">
        <v>34</v>
      </c>
      <c r="P361" s="16" t="s">
        <v>24</v>
      </c>
      <c r="Q361" s="17"/>
    </row>
    <row r="362" spans="1:17" ht="14.25" hidden="1" customHeight="1">
      <c r="A362" s="18" t="s">
        <v>755</v>
      </c>
      <c r="B362" s="19">
        <v>27077</v>
      </c>
      <c r="C362" s="20" t="s">
        <v>756</v>
      </c>
      <c r="D362" s="21">
        <v>127077005234</v>
      </c>
      <c r="E362" s="4" t="s">
        <v>763</v>
      </c>
      <c r="F362" s="21">
        <v>227077001837</v>
      </c>
      <c r="G362" s="4" t="s">
        <v>764</v>
      </c>
      <c r="H362" s="22">
        <v>5.0118419540000003</v>
      </c>
      <c r="I362" s="22">
        <v>-77.368333329999999</v>
      </c>
      <c r="J362" s="4" t="s">
        <v>87</v>
      </c>
      <c r="K362" s="16" t="s">
        <v>22</v>
      </c>
      <c r="L362" s="16" t="s">
        <v>23</v>
      </c>
      <c r="M362" s="16" t="s">
        <v>23</v>
      </c>
      <c r="N362" s="16" t="s">
        <v>22</v>
      </c>
      <c r="O362" s="16">
        <v>31</v>
      </c>
      <c r="P362" s="16" t="s">
        <v>24</v>
      </c>
      <c r="Q362" s="17"/>
    </row>
    <row r="363" spans="1:17" ht="14.25" hidden="1" customHeight="1">
      <c r="A363" s="18" t="s">
        <v>755</v>
      </c>
      <c r="B363" s="19">
        <v>27025</v>
      </c>
      <c r="C363" s="20" t="s">
        <v>765</v>
      </c>
      <c r="D363" s="21">
        <v>227025000514</v>
      </c>
      <c r="E363" s="4" t="s">
        <v>766</v>
      </c>
      <c r="F363" s="21">
        <v>227025080631</v>
      </c>
      <c r="G363" s="4" t="s">
        <v>767</v>
      </c>
      <c r="H363" s="22">
        <v>5.6367445189999996</v>
      </c>
      <c r="I363" s="22">
        <v>-76.968333329999993</v>
      </c>
      <c r="J363" s="4" t="s">
        <v>87</v>
      </c>
      <c r="K363" s="16" t="s">
        <v>23</v>
      </c>
      <c r="L363" s="16" t="s">
        <v>23</v>
      </c>
      <c r="M363" s="16" t="s">
        <v>23</v>
      </c>
      <c r="N363" s="16" t="s">
        <v>22</v>
      </c>
      <c r="O363" s="16">
        <v>37</v>
      </c>
      <c r="P363" s="16" t="s">
        <v>24</v>
      </c>
      <c r="Q363" s="17"/>
    </row>
    <row r="364" spans="1:17" ht="14.25" hidden="1" customHeight="1">
      <c r="A364" s="18" t="s">
        <v>755</v>
      </c>
      <c r="B364" s="19">
        <v>27025</v>
      </c>
      <c r="C364" s="20" t="s">
        <v>765</v>
      </c>
      <c r="D364" s="21">
        <v>227025001065</v>
      </c>
      <c r="E364" s="4" t="s">
        <v>768</v>
      </c>
      <c r="F364" s="21">
        <v>227025800057</v>
      </c>
      <c r="G364" s="4" t="s">
        <v>769</v>
      </c>
      <c r="H364" s="22">
        <v>5.6367445189999996</v>
      </c>
      <c r="I364" s="22">
        <v>-77.0842162</v>
      </c>
      <c r="J364" s="4" t="s">
        <v>87</v>
      </c>
      <c r="K364" s="16" t="s">
        <v>23</v>
      </c>
      <c r="L364" s="16" t="s">
        <v>23</v>
      </c>
      <c r="M364" s="16" t="s">
        <v>23</v>
      </c>
      <c r="N364" s="16" t="s">
        <v>22</v>
      </c>
      <c r="O364" s="16">
        <v>24</v>
      </c>
      <c r="P364" s="16" t="s">
        <v>24</v>
      </c>
      <c r="Q364" s="17"/>
    </row>
    <row r="365" spans="1:17" ht="14.25" hidden="1" customHeight="1">
      <c r="A365" s="23" t="s">
        <v>755</v>
      </c>
      <c r="B365" s="19">
        <v>27025</v>
      </c>
      <c r="C365" s="19" t="s">
        <v>765</v>
      </c>
      <c r="D365" s="24">
        <v>227025001341</v>
      </c>
      <c r="E365" s="14" t="s">
        <v>770</v>
      </c>
      <c r="F365" s="24">
        <v>227025000808</v>
      </c>
      <c r="G365" s="14" t="s">
        <v>771</v>
      </c>
      <c r="H365" s="22">
        <v>5.6367445189999996</v>
      </c>
      <c r="I365" s="22">
        <v>-76.952222219999996</v>
      </c>
      <c r="J365" s="4" t="s">
        <v>87</v>
      </c>
      <c r="K365" s="16" t="s">
        <v>23</v>
      </c>
      <c r="L365" s="16" t="s">
        <v>23</v>
      </c>
      <c r="M365" s="16" t="s">
        <v>48</v>
      </c>
      <c r="N365" s="16" t="s">
        <v>23</v>
      </c>
      <c r="O365" s="16">
        <v>23</v>
      </c>
      <c r="P365" s="16" t="s">
        <v>24</v>
      </c>
      <c r="Q365" s="17"/>
    </row>
    <row r="366" spans="1:17" ht="14.25" hidden="1" customHeight="1">
      <c r="A366" s="23" t="s">
        <v>755</v>
      </c>
      <c r="B366" s="19">
        <v>27025</v>
      </c>
      <c r="C366" s="19" t="s">
        <v>765</v>
      </c>
      <c r="D366" s="24">
        <v>227025080755</v>
      </c>
      <c r="E366" s="14" t="s">
        <v>772</v>
      </c>
      <c r="F366" s="24">
        <v>227025080615</v>
      </c>
      <c r="G366" s="14" t="s">
        <v>773</v>
      </c>
      <c r="H366" s="22">
        <v>5.6367445189999996</v>
      </c>
      <c r="I366" s="22">
        <v>-76.952222219999996</v>
      </c>
      <c r="J366" s="4" t="s">
        <v>87</v>
      </c>
      <c r="K366" s="16" t="s">
        <v>23</v>
      </c>
      <c r="L366" s="16" t="s">
        <v>23</v>
      </c>
      <c r="M366" s="16" t="s">
        <v>23</v>
      </c>
      <c r="N366" s="16" t="s">
        <v>22</v>
      </c>
      <c r="O366" s="16">
        <v>30</v>
      </c>
      <c r="P366" s="16" t="s">
        <v>24</v>
      </c>
      <c r="Q366" s="17"/>
    </row>
    <row r="367" spans="1:17" ht="14.25" hidden="1" customHeight="1">
      <c r="A367" s="18" t="s">
        <v>755</v>
      </c>
      <c r="B367" s="19">
        <v>27025</v>
      </c>
      <c r="C367" s="20" t="s">
        <v>765</v>
      </c>
      <c r="D367" s="21">
        <v>227025001022</v>
      </c>
      <c r="E367" s="4" t="s">
        <v>774</v>
      </c>
      <c r="F367" s="21">
        <v>227025001243</v>
      </c>
      <c r="G367" s="4" t="s">
        <v>775</v>
      </c>
      <c r="H367" s="22">
        <v>5.6367445189999996</v>
      </c>
      <c r="I367" s="22">
        <v>-76.968333329999993</v>
      </c>
      <c r="J367" s="4" t="s">
        <v>87</v>
      </c>
      <c r="K367" s="16" t="s">
        <v>23</v>
      </c>
      <c r="L367" s="16" t="s">
        <v>23</v>
      </c>
      <c r="M367" s="16" t="s">
        <v>23</v>
      </c>
      <c r="N367" s="16" t="s">
        <v>22</v>
      </c>
      <c r="O367" s="16">
        <v>38</v>
      </c>
      <c r="P367" s="16" t="s">
        <v>24</v>
      </c>
      <c r="Q367" s="17"/>
    </row>
    <row r="368" spans="1:17" ht="14.25" hidden="1" customHeight="1">
      <c r="A368" s="18" t="s">
        <v>755</v>
      </c>
      <c r="B368" s="19">
        <v>27025</v>
      </c>
      <c r="C368" s="20" t="s">
        <v>765</v>
      </c>
      <c r="D368" s="21">
        <v>227025000930</v>
      </c>
      <c r="E368" s="4" t="s">
        <v>776</v>
      </c>
      <c r="F368" s="21">
        <v>227025080259</v>
      </c>
      <c r="G368" s="4" t="s">
        <v>777</v>
      </c>
      <c r="H368" s="22">
        <v>5.6367445189999996</v>
      </c>
      <c r="I368" s="22">
        <v>-76.952222219999996</v>
      </c>
      <c r="J368" s="4" t="s">
        <v>87</v>
      </c>
      <c r="K368" s="16" t="s">
        <v>23</v>
      </c>
      <c r="L368" s="16" t="s">
        <v>23</v>
      </c>
      <c r="M368" s="16" t="s">
        <v>23</v>
      </c>
      <c r="N368" s="16" t="s">
        <v>22</v>
      </c>
      <c r="O368" s="16">
        <v>20</v>
      </c>
      <c r="P368" s="16" t="s">
        <v>24</v>
      </c>
      <c r="Q368" s="17"/>
    </row>
    <row r="369" spans="1:17" ht="14.25" hidden="1" customHeight="1">
      <c r="A369" s="18" t="s">
        <v>755</v>
      </c>
      <c r="B369" s="19">
        <v>27025</v>
      </c>
      <c r="C369" s="20" t="s">
        <v>765</v>
      </c>
      <c r="D369" s="21">
        <v>227025001219</v>
      </c>
      <c r="E369" s="4" t="s">
        <v>778</v>
      </c>
      <c r="F369" s="21">
        <v>227025080852</v>
      </c>
      <c r="G369" s="4" t="s">
        <v>779</v>
      </c>
      <c r="H369" s="22">
        <v>5.6367445189999996</v>
      </c>
      <c r="I369" s="22">
        <v>-77.0842162</v>
      </c>
      <c r="J369" s="4" t="s">
        <v>87</v>
      </c>
      <c r="K369" s="16" t="s">
        <v>23</v>
      </c>
      <c r="L369" s="16" t="s">
        <v>23</v>
      </c>
      <c r="M369" s="16" t="s">
        <v>23</v>
      </c>
      <c r="N369" s="16" t="s">
        <v>22</v>
      </c>
      <c r="O369" s="16">
        <v>24</v>
      </c>
      <c r="P369" s="16" t="s">
        <v>24</v>
      </c>
      <c r="Q369" s="17"/>
    </row>
    <row r="370" spans="1:17" ht="14.25" hidden="1" customHeight="1">
      <c r="A370" s="18" t="s">
        <v>755</v>
      </c>
      <c r="B370" s="19">
        <v>27025</v>
      </c>
      <c r="C370" s="20" t="s">
        <v>765</v>
      </c>
      <c r="D370" s="21">
        <v>227025080704</v>
      </c>
      <c r="E370" s="4" t="s">
        <v>780</v>
      </c>
      <c r="F370" s="21">
        <v>227025080542</v>
      </c>
      <c r="G370" s="4" t="s">
        <v>781</v>
      </c>
      <c r="H370" s="22">
        <v>5.6367445189999996</v>
      </c>
      <c r="I370" s="22">
        <v>-76.952222219999996</v>
      </c>
      <c r="J370" s="4" t="s">
        <v>87</v>
      </c>
      <c r="K370" s="16" t="s">
        <v>23</v>
      </c>
      <c r="L370" s="16" t="s">
        <v>23</v>
      </c>
      <c r="M370" s="16" t="s">
        <v>23</v>
      </c>
      <c r="N370" s="16" t="s">
        <v>22</v>
      </c>
      <c r="O370" s="16">
        <v>24</v>
      </c>
      <c r="P370" s="16" t="s">
        <v>24</v>
      </c>
      <c r="Q370" s="17"/>
    </row>
    <row r="371" spans="1:17" ht="14.25" hidden="1" customHeight="1">
      <c r="A371" s="18" t="s">
        <v>755</v>
      </c>
      <c r="B371" s="19">
        <v>27025</v>
      </c>
      <c r="C371" s="20" t="s">
        <v>765</v>
      </c>
      <c r="D371" s="21">
        <v>227025000051</v>
      </c>
      <c r="E371" s="4" t="s">
        <v>782</v>
      </c>
      <c r="F371" s="21">
        <v>227025080488</v>
      </c>
      <c r="G371" s="4" t="s">
        <v>783</v>
      </c>
      <c r="H371" s="22">
        <v>5.6367445189999996</v>
      </c>
      <c r="I371" s="22">
        <v>-76.952222219999996</v>
      </c>
      <c r="J371" s="4" t="s">
        <v>87</v>
      </c>
      <c r="K371" s="16" t="s">
        <v>23</v>
      </c>
      <c r="L371" s="16" t="s">
        <v>23</v>
      </c>
      <c r="M371" s="16" t="s">
        <v>23</v>
      </c>
      <c r="N371" s="16" t="s">
        <v>22</v>
      </c>
      <c r="O371" s="16">
        <v>16</v>
      </c>
      <c r="P371" s="16" t="s">
        <v>24</v>
      </c>
      <c r="Q371" s="17"/>
    </row>
    <row r="372" spans="1:17" ht="14.25" hidden="1" customHeight="1">
      <c r="A372" s="23" t="s">
        <v>755</v>
      </c>
      <c r="B372" s="19">
        <v>27250</v>
      </c>
      <c r="C372" s="19" t="s">
        <v>784</v>
      </c>
      <c r="D372" s="24">
        <v>227250001350</v>
      </c>
      <c r="E372" s="14" t="s">
        <v>785</v>
      </c>
      <c r="F372" s="24">
        <v>427250060029</v>
      </c>
      <c r="G372" s="14" t="s">
        <v>786</v>
      </c>
      <c r="H372" s="22">
        <v>4.2471131509999998</v>
      </c>
      <c r="I372" s="22">
        <v>-76.96244772</v>
      </c>
      <c r="J372" s="4" t="s">
        <v>87</v>
      </c>
      <c r="K372" s="16" t="s">
        <v>22</v>
      </c>
      <c r="L372" s="16" t="s">
        <v>22</v>
      </c>
      <c r="M372" s="16" t="s">
        <v>23</v>
      </c>
      <c r="N372" s="16" t="s">
        <v>22</v>
      </c>
      <c r="O372" s="16">
        <v>34</v>
      </c>
      <c r="P372" s="16" t="s">
        <v>24</v>
      </c>
      <c r="Q372" s="17"/>
    </row>
    <row r="373" spans="1:17" ht="14.25" hidden="1" customHeight="1">
      <c r="A373" s="18" t="s">
        <v>755</v>
      </c>
      <c r="B373" s="19">
        <v>27250</v>
      </c>
      <c r="C373" s="20" t="s">
        <v>784</v>
      </c>
      <c r="D373" s="21">
        <v>227361000051</v>
      </c>
      <c r="E373" s="4" t="s">
        <v>787</v>
      </c>
      <c r="F373" s="21">
        <v>227250800007</v>
      </c>
      <c r="G373" s="4" t="s">
        <v>788</v>
      </c>
      <c r="H373" s="22">
        <v>4.2471131509999998</v>
      </c>
      <c r="I373" s="22">
        <v>-76.96244772</v>
      </c>
      <c r="J373" s="4" t="s">
        <v>87</v>
      </c>
      <c r="K373" s="16" t="s">
        <v>22</v>
      </c>
      <c r="L373" s="16" t="s">
        <v>22</v>
      </c>
      <c r="M373" s="16" t="s">
        <v>23</v>
      </c>
      <c r="N373" s="16" t="s">
        <v>22</v>
      </c>
      <c r="O373" s="16">
        <v>43</v>
      </c>
      <c r="P373" s="16" t="s">
        <v>24</v>
      </c>
      <c r="Q373" s="17"/>
    </row>
    <row r="374" spans="1:17" ht="14.25" hidden="1" customHeight="1">
      <c r="A374" s="18" t="s">
        <v>755</v>
      </c>
      <c r="B374" s="19">
        <v>27250</v>
      </c>
      <c r="C374" s="20" t="s">
        <v>784</v>
      </c>
      <c r="D374" s="21">
        <v>227361002347</v>
      </c>
      <c r="E374" s="4" t="s">
        <v>789</v>
      </c>
      <c r="F374" s="21">
        <v>227250002488</v>
      </c>
      <c r="G374" s="4" t="s">
        <v>790</v>
      </c>
      <c r="H374" s="22">
        <v>4.2471131509999998</v>
      </c>
      <c r="I374" s="22">
        <v>-76.143055559999993</v>
      </c>
      <c r="J374" s="4" t="s">
        <v>87</v>
      </c>
      <c r="K374" s="16" t="s">
        <v>22</v>
      </c>
      <c r="L374" s="16" t="s">
        <v>22</v>
      </c>
      <c r="M374" s="16" t="s">
        <v>23</v>
      </c>
      <c r="N374" s="16" t="s">
        <v>22</v>
      </c>
      <c r="O374" s="16">
        <v>26</v>
      </c>
      <c r="P374" s="16" t="s">
        <v>24</v>
      </c>
      <c r="Q374" s="17"/>
    </row>
    <row r="375" spans="1:17" ht="14.25" hidden="1" customHeight="1">
      <c r="A375" s="18" t="s">
        <v>755</v>
      </c>
      <c r="B375" s="19">
        <v>27073</v>
      </c>
      <c r="C375" s="20" t="s">
        <v>791</v>
      </c>
      <c r="D375" s="21">
        <v>227073000241</v>
      </c>
      <c r="E375" s="4" t="s">
        <v>792</v>
      </c>
      <c r="F375" s="21">
        <v>227073002154</v>
      </c>
      <c r="G375" s="4" t="s">
        <v>793</v>
      </c>
      <c r="H375" s="22">
        <v>5.503119775</v>
      </c>
      <c r="I375" s="22">
        <v>-76.952222219999996</v>
      </c>
      <c r="J375" s="4" t="s">
        <v>87</v>
      </c>
      <c r="K375" s="16" t="s">
        <v>22</v>
      </c>
      <c r="L375" s="16" t="s">
        <v>23</v>
      </c>
      <c r="M375" s="16" t="s">
        <v>23</v>
      </c>
      <c r="N375" s="16" t="s">
        <v>22</v>
      </c>
      <c r="O375" s="16">
        <v>52</v>
      </c>
      <c r="P375" s="16" t="s">
        <v>24</v>
      </c>
      <c r="Q375" s="17"/>
    </row>
    <row r="376" spans="1:17" ht="14.25" hidden="1" customHeight="1">
      <c r="A376" s="23" t="s">
        <v>755</v>
      </c>
      <c r="B376" s="19">
        <v>27073</v>
      </c>
      <c r="C376" s="19" t="s">
        <v>791</v>
      </c>
      <c r="D376" s="24">
        <v>227073002012</v>
      </c>
      <c r="E376" s="14" t="s">
        <v>794</v>
      </c>
      <c r="F376" s="24">
        <v>227073000119</v>
      </c>
      <c r="G376" s="14" t="s">
        <v>795</v>
      </c>
      <c r="H376" s="22">
        <v>5.503119775</v>
      </c>
      <c r="I376" s="22">
        <v>-76.952222219999996</v>
      </c>
      <c r="J376" s="4" t="s">
        <v>87</v>
      </c>
      <c r="K376" s="16" t="s">
        <v>22</v>
      </c>
      <c r="L376" s="16" t="s">
        <v>23</v>
      </c>
      <c r="M376" s="16" t="s">
        <v>23</v>
      </c>
      <c r="N376" s="16" t="s">
        <v>22</v>
      </c>
      <c r="O376" s="16">
        <v>60</v>
      </c>
      <c r="P376" s="16" t="s">
        <v>24</v>
      </c>
      <c r="Q376" s="17"/>
    </row>
    <row r="377" spans="1:17" ht="14.25" hidden="1" customHeight="1">
      <c r="A377" s="23" t="s">
        <v>755</v>
      </c>
      <c r="B377" s="19">
        <v>27073</v>
      </c>
      <c r="C377" s="19" t="s">
        <v>791</v>
      </c>
      <c r="D377" s="24">
        <v>227073000020</v>
      </c>
      <c r="E377" s="14" t="s">
        <v>796</v>
      </c>
      <c r="F377" s="24">
        <v>427073001831</v>
      </c>
      <c r="G377" s="14" t="s">
        <v>797</v>
      </c>
      <c r="H377" s="22">
        <v>5.503119775</v>
      </c>
      <c r="I377" s="22">
        <v>-76.197969060000005</v>
      </c>
      <c r="J377" s="4" t="s">
        <v>87</v>
      </c>
      <c r="K377" s="16" t="s">
        <v>22</v>
      </c>
      <c r="L377" s="16" t="s">
        <v>23</v>
      </c>
      <c r="M377" s="16" t="s">
        <v>23</v>
      </c>
      <c r="N377" s="16" t="s">
        <v>22</v>
      </c>
      <c r="O377" s="16">
        <v>52</v>
      </c>
      <c r="P377" s="16" t="s">
        <v>24</v>
      </c>
      <c r="Q377" s="17"/>
    </row>
    <row r="378" spans="1:17" ht="14.25" hidden="1" customHeight="1">
      <c r="A378" s="23" t="s">
        <v>755</v>
      </c>
      <c r="B378" s="19">
        <v>27073</v>
      </c>
      <c r="C378" s="19" t="s">
        <v>791</v>
      </c>
      <c r="D378" s="24">
        <v>227073000127</v>
      </c>
      <c r="E378" s="14" t="s">
        <v>798</v>
      </c>
      <c r="F378" s="24">
        <v>227073002044</v>
      </c>
      <c r="G378" s="14" t="s">
        <v>799</v>
      </c>
      <c r="H378" s="22">
        <v>5.503119775</v>
      </c>
      <c r="I378" s="22">
        <v>-76.952222219999996</v>
      </c>
      <c r="J378" s="4" t="s">
        <v>87</v>
      </c>
      <c r="K378" s="16" t="s">
        <v>22</v>
      </c>
      <c r="L378" s="16" t="s">
        <v>23</v>
      </c>
      <c r="M378" s="16" t="s">
        <v>23</v>
      </c>
      <c r="N378" s="16" t="s">
        <v>22</v>
      </c>
      <c r="O378" s="16">
        <v>39</v>
      </c>
      <c r="P378" s="16" t="s">
        <v>24</v>
      </c>
      <c r="Q378" s="17"/>
    </row>
    <row r="379" spans="1:17" ht="14.25" hidden="1" customHeight="1">
      <c r="A379" s="23" t="s">
        <v>755</v>
      </c>
      <c r="B379" s="19">
        <v>27425</v>
      </c>
      <c r="C379" s="19" t="s">
        <v>800</v>
      </c>
      <c r="D379" s="24">
        <v>227001004250</v>
      </c>
      <c r="E379" s="14" t="s">
        <v>801</v>
      </c>
      <c r="F379" s="24">
        <v>227425018021</v>
      </c>
      <c r="G379" s="14" t="s">
        <v>802</v>
      </c>
      <c r="H379" s="22">
        <v>6.0338800939999997</v>
      </c>
      <c r="I379" s="22">
        <v>-76.732917439999994</v>
      </c>
      <c r="J379" s="4" t="s">
        <v>87</v>
      </c>
      <c r="K379" s="16" t="s">
        <v>22</v>
      </c>
      <c r="L379" s="16" t="s">
        <v>22</v>
      </c>
      <c r="M379" s="16" t="s">
        <v>23</v>
      </c>
      <c r="N379" s="16" t="s">
        <v>22</v>
      </c>
      <c r="O379" s="16">
        <v>38</v>
      </c>
      <c r="P379" s="16" t="s">
        <v>24</v>
      </c>
      <c r="Q379" s="17"/>
    </row>
    <row r="380" spans="1:17" ht="14.25" hidden="1" customHeight="1">
      <c r="A380" s="23" t="s">
        <v>755</v>
      </c>
      <c r="B380" s="19">
        <v>27425</v>
      </c>
      <c r="C380" s="19" t="s">
        <v>800</v>
      </c>
      <c r="D380" s="24">
        <v>227001017751</v>
      </c>
      <c r="E380" s="14" t="s">
        <v>803</v>
      </c>
      <c r="F380" s="24">
        <v>227001017718</v>
      </c>
      <c r="G380" s="14" t="s">
        <v>804</v>
      </c>
      <c r="H380" s="22">
        <v>6.0338800939999997</v>
      </c>
      <c r="I380" s="22">
        <v>-76.77379723</v>
      </c>
      <c r="J380" s="4" t="s">
        <v>87</v>
      </c>
      <c r="K380" s="16" t="s">
        <v>22</v>
      </c>
      <c r="L380" s="16" t="s">
        <v>22</v>
      </c>
      <c r="M380" s="16" t="s">
        <v>23</v>
      </c>
      <c r="N380" s="16" t="s">
        <v>22</v>
      </c>
      <c r="O380" s="16">
        <v>40</v>
      </c>
      <c r="P380" s="16" t="s">
        <v>24</v>
      </c>
      <c r="Q380" s="17"/>
    </row>
    <row r="381" spans="1:17" ht="14.25" hidden="1" customHeight="1">
      <c r="A381" s="18" t="s">
        <v>755</v>
      </c>
      <c r="B381" s="19">
        <v>27425</v>
      </c>
      <c r="C381" s="20" t="s">
        <v>800</v>
      </c>
      <c r="D381" s="21">
        <v>227001017742</v>
      </c>
      <c r="E381" s="4" t="s">
        <v>805</v>
      </c>
      <c r="F381" s="21">
        <v>227425017947</v>
      </c>
      <c r="G381" s="4" t="s">
        <v>806</v>
      </c>
      <c r="H381" s="22">
        <v>6.0338800939999997</v>
      </c>
      <c r="I381" s="22">
        <v>-76.560449270000007</v>
      </c>
      <c r="J381" s="4" t="s">
        <v>87</v>
      </c>
      <c r="K381" s="16" t="s">
        <v>22</v>
      </c>
      <c r="L381" s="16" t="s">
        <v>22</v>
      </c>
      <c r="M381" s="16" t="s">
        <v>23</v>
      </c>
      <c r="N381" s="16" t="s">
        <v>22</v>
      </c>
      <c r="O381" s="16">
        <v>29</v>
      </c>
      <c r="P381" s="16" t="s">
        <v>24</v>
      </c>
      <c r="Q381" s="17"/>
    </row>
    <row r="382" spans="1:17" ht="14.25" hidden="1" customHeight="1">
      <c r="A382" s="23" t="s">
        <v>755</v>
      </c>
      <c r="B382" s="19">
        <v>27099</v>
      </c>
      <c r="C382" s="19" t="s">
        <v>807</v>
      </c>
      <c r="D382" s="24">
        <v>427099000353</v>
      </c>
      <c r="E382" s="14" t="s">
        <v>808</v>
      </c>
      <c r="F382" s="24">
        <v>227099000567</v>
      </c>
      <c r="G382" s="14" t="s">
        <v>809</v>
      </c>
      <c r="H382" s="22">
        <v>6.4746639420000003</v>
      </c>
      <c r="I382" s="22">
        <v>-76.860577919999997</v>
      </c>
      <c r="J382" s="4" t="s">
        <v>87</v>
      </c>
      <c r="K382" s="16" t="s">
        <v>22</v>
      </c>
      <c r="L382" s="16" t="s">
        <v>22</v>
      </c>
      <c r="M382" s="16" t="s">
        <v>23</v>
      </c>
      <c r="N382" s="16" t="s">
        <v>22</v>
      </c>
      <c r="O382" s="16">
        <v>40</v>
      </c>
      <c r="P382" s="16" t="s">
        <v>24</v>
      </c>
      <c r="Q382" s="17"/>
    </row>
    <row r="383" spans="1:17" ht="14.25" hidden="1" customHeight="1">
      <c r="A383" s="18" t="s">
        <v>755</v>
      </c>
      <c r="B383" s="19">
        <v>27099</v>
      </c>
      <c r="C383" s="20" t="s">
        <v>807</v>
      </c>
      <c r="D383" s="21">
        <v>227099000061</v>
      </c>
      <c r="E383" s="4" t="s">
        <v>810</v>
      </c>
      <c r="F383" s="21">
        <v>227099000648</v>
      </c>
      <c r="G383" s="4" t="s">
        <v>811</v>
      </c>
      <c r="H383" s="22">
        <v>6.4746639420000003</v>
      </c>
      <c r="I383" s="22">
        <v>-77.020386329999994</v>
      </c>
      <c r="J383" s="4" t="s">
        <v>87</v>
      </c>
      <c r="K383" s="16" t="s">
        <v>22</v>
      </c>
      <c r="L383" s="16" t="s">
        <v>22</v>
      </c>
      <c r="M383" s="16" t="s">
        <v>23</v>
      </c>
      <c r="N383" s="16" t="s">
        <v>22</v>
      </c>
      <c r="O383" s="16">
        <v>37</v>
      </c>
      <c r="P383" s="16" t="s">
        <v>24</v>
      </c>
      <c r="Q383" s="17"/>
    </row>
    <row r="384" spans="1:17" ht="14.25" hidden="1" customHeight="1">
      <c r="A384" s="23" t="s">
        <v>755</v>
      </c>
      <c r="B384" s="19">
        <v>27615</v>
      </c>
      <c r="C384" s="19" t="s">
        <v>812</v>
      </c>
      <c r="D384" s="24">
        <v>227615001516</v>
      </c>
      <c r="E384" s="14" t="s">
        <v>813</v>
      </c>
      <c r="F384" s="24">
        <v>227615061136</v>
      </c>
      <c r="G384" s="14" t="s">
        <v>814</v>
      </c>
      <c r="H384" s="22">
        <v>7.3899396050000004</v>
      </c>
      <c r="I384" s="22">
        <v>-77.240600709999995</v>
      </c>
      <c r="J384" s="4" t="s">
        <v>87</v>
      </c>
      <c r="K384" s="16" t="s">
        <v>22</v>
      </c>
      <c r="L384" s="16" t="s">
        <v>22</v>
      </c>
      <c r="M384" s="16" t="s">
        <v>23</v>
      </c>
      <c r="N384" s="16" t="s">
        <v>22</v>
      </c>
      <c r="O384" s="16">
        <v>61</v>
      </c>
      <c r="P384" s="16" t="s">
        <v>24</v>
      </c>
      <c r="Q384" s="17"/>
    </row>
    <row r="385" spans="1:17" ht="14.25" hidden="1" customHeight="1">
      <c r="A385" s="11" t="s">
        <v>815</v>
      </c>
      <c r="B385" s="12">
        <v>27073</v>
      </c>
      <c r="C385" s="12" t="s">
        <v>791</v>
      </c>
      <c r="D385" s="13">
        <v>227073000127</v>
      </c>
      <c r="E385" s="14" t="s">
        <v>816</v>
      </c>
      <c r="F385" s="13">
        <v>227073800000</v>
      </c>
      <c r="G385" s="14" t="s">
        <v>817</v>
      </c>
      <c r="H385" s="15">
        <v>5.5031197724199998</v>
      </c>
      <c r="I385" s="15">
        <v>-76.197969065099898</v>
      </c>
      <c r="J385" s="4" t="s">
        <v>21</v>
      </c>
      <c r="K385" s="16" t="s">
        <v>22</v>
      </c>
      <c r="L385" s="16" t="s">
        <v>23</v>
      </c>
      <c r="M385" s="16" t="s">
        <v>23</v>
      </c>
      <c r="N385" s="16" t="s">
        <v>22</v>
      </c>
      <c r="O385" s="16">
        <v>41</v>
      </c>
      <c r="P385" s="16" t="s">
        <v>24</v>
      </c>
      <c r="Q385" s="17"/>
    </row>
    <row r="386" spans="1:17" ht="14.25" hidden="1" customHeight="1">
      <c r="A386" s="11" t="s">
        <v>815</v>
      </c>
      <c r="B386" s="12">
        <v>27099</v>
      </c>
      <c r="C386" s="12" t="s">
        <v>807</v>
      </c>
      <c r="D386" s="13">
        <v>227099000061</v>
      </c>
      <c r="E386" s="14" t="s">
        <v>818</v>
      </c>
      <c r="F386" s="13">
        <v>227099000788</v>
      </c>
      <c r="G386" s="14" t="s">
        <v>819</v>
      </c>
      <c r="H386" s="15">
        <v>6.5917417059999996</v>
      </c>
      <c r="I386" s="15">
        <v>-77.202507609999998</v>
      </c>
      <c r="J386" s="4" t="s">
        <v>21</v>
      </c>
      <c r="K386" s="16" t="s">
        <v>22</v>
      </c>
      <c r="L386" s="16" t="s">
        <v>22</v>
      </c>
      <c r="M386" s="16" t="s">
        <v>23</v>
      </c>
      <c r="N386" s="16" t="s">
        <v>22</v>
      </c>
      <c r="O386" s="16">
        <v>33</v>
      </c>
      <c r="P386" s="16" t="s">
        <v>24</v>
      </c>
      <c r="Q386" s="17"/>
    </row>
    <row r="387" spans="1:17" ht="14.25" hidden="1" customHeight="1">
      <c r="A387" s="11" t="s">
        <v>815</v>
      </c>
      <c r="B387" s="12">
        <v>27787</v>
      </c>
      <c r="C387" s="12" t="s">
        <v>820</v>
      </c>
      <c r="D387" s="13">
        <v>227787001151</v>
      </c>
      <c r="E387" s="14" t="s">
        <v>821</v>
      </c>
      <c r="F387" s="13">
        <v>227787088583</v>
      </c>
      <c r="G387" s="14" t="s">
        <v>822</v>
      </c>
      <c r="H387" s="15">
        <v>7.9166666670000003</v>
      </c>
      <c r="I387" s="15">
        <v>-77.117222220000002</v>
      </c>
      <c r="J387" s="4" t="s">
        <v>21</v>
      </c>
      <c r="K387" s="16" t="s">
        <v>22</v>
      </c>
      <c r="L387" s="16" t="s">
        <v>23</v>
      </c>
      <c r="M387" s="16" t="s">
        <v>23</v>
      </c>
      <c r="N387" s="16" t="s">
        <v>22</v>
      </c>
      <c r="O387" s="16">
        <v>24</v>
      </c>
      <c r="P387" s="16" t="s">
        <v>24</v>
      </c>
      <c r="Q387" s="17"/>
    </row>
    <row r="388" spans="1:17" ht="14.25" hidden="1" customHeight="1">
      <c r="A388" s="11" t="s">
        <v>815</v>
      </c>
      <c r="B388" s="12">
        <v>27025</v>
      </c>
      <c r="C388" s="12" t="s">
        <v>765</v>
      </c>
      <c r="D388" s="13">
        <v>227025000441</v>
      </c>
      <c r="E388" s="14" t="s">
        <v>823</v>
      </c>
      <c r="F388" s="13">
        <v>227025080241</v>
      </c>
      <c r="G388" s="14" t="s">
        <v>824</v>
      </c>
      <c r="H388" s="15">
        <v>5.7429627559999998</v>
      </c>
      <c r="I388" s="15">
        <v>-77.045320970000006</v>
      </c>
      <c r="J388" s="4" t="s">
        <v>21</v>
      </c>
      <c r="K388" s="16" t="s">
        <v>23</v>
      </c>
      <c r="L388" s="16" t="s">
        <v>23</v>
      </c>
      <c r="M388" s="16" t="s">
        <v>48</v>
      </c>
      <c r="N388" s="16" t="s">
        <v>23</v>
      </c>
      <c r="O388" s="16">
        <v>30</v>
      </c>
      <c r="P388" s="16" t="s">
        <v>24</v>
      </c>
      <c r="Q388" s="17"/>
    </row>
    <row r="389" spans="1:17" ht="14.25" hidden="1" customHeight="1">
      <c r="A389" s="11" t="s">
        <v>815</v>
      </c>
      <c r="B389" s="12">
        <v>27025</v>
      </c>
      <c r="C389" s="12" t="s">
        <v>765</v>
      </c>
      <c r="D389" s="13">
        <v>227025000689</v>
      </c>
      <c r="E389" s="14" t="s">
        <v>825</v>
      </c>
      <c r="F389" s="13">
        <v>227025080429</v>
      </c>
      <c r="G389" s="14" t="s">
        <v>826</v>
      </c>
      <c r="H389" s="15">
        <v>5.6833333330000002</v>
      </c>
      <c r="I389" s="15">
        <v>-76.952222219999996</v>
      </c>
      <c r="J389" s="4" t="s">
        <v>21</v>
      </c>
      <c r="K389" s="16" t="s">
        <v>23</v>
      </c>
      <c r="L389" s="16" t="s">
        <v>23</v>
      </c>
      <c r="M389" s="16" t="s">
        <v>23</v>
      </c>
      <c r="N389" s="16" t="s">
        <v>22</v>
      </c>
      <c r="O389" s="16">
        <v>26</v>
      </c>
      <c r="P389" s="16" t="s">
        <v>24</v>
      </c>
      <c r="Q389" s="17"/>
    </row>
    <row r="390" spans="1:17" ht="14.25" hidden="1" customHeight="1">
      <c r="A390" s="11" t="s">
        <v>815</v>
      </c>
      <c r="B390" s="12">
        <v>27372</v>
      </c>
      <c r="C390" s="12" t="s">
        <v>827</v>
      </c>
      <c r="D390" s="13">
        <v>227372000532</v>
      </c>
      <c r="E390" s="14" t="s">
        <v>828</v>
      </c>
      <c r="F390" s="13">
        <v>227372000427</v>
      </c>
      <c r="G390" s="14" t="s">
        <v>829</v>
      </c>
      <c r="H390" s="15">
        <v>7.4009080450000004</v>
      </c>
      <c r="I390" s="15">
        <v>-77.764792779999993</v>
      </c>
      <c r="J390" s="4" t="s">
        <v>21</v>
      </c>
      <c r="K390" s="16" t="s">
        <v>23</v>
      </c>
      <c r="L390" s="16" t="s">
        <v>23</v>
      </c>
      <c r="M390" s="16" t="s">
        <v>23</v>
      </c>
      <c r="N390" s="16" t="s">
        <v>22</v>
      </c>
      <c r="O390" s="16">
        <v>30</v>
      </c>
      <c r="P390" s="16" t="s">
        <v>24</v>
      </c>
      <c r="Q390" s="17"/>
    </row>
    <row r="391" spans="1:17" ht="14.25" hidden="1" customHeight="1">
      <c r="A391" s="11" t="s">
        <v>815</v>
      </c>
      <c r="B391" s="12">
        <v>27425</v>
      </c>
      <c r="C391" s="12" t="s">
        <v>800</v>
      </c>
      <c r="D391" s="13">
        <v>227001004250</v>
      </c>
      <c r="E391" s="14" t="s">
        <v>830</v>
      </c>
      <c r="F391" s="13">
        <v>227425018030</v>
      </c>
      <c r="G391" s="14" t="s">
        <v>831</v>
      </c>
      <c r="H391" s="15">
        <v>5.9037355949999997</v>
      </c>
      <c r="I391" s="15">
        <v>-76.719497279999999</v>
      </c>
      <c r="J391" s="4" t="s">
        <v>21</v>
      </c>
      <c r="K391" s="16" t="s">
        <v>22</v>
      </c>
      <c r="L391" s="16" t="s">
        <v>22</v>
      </c>
      <c r="M391" s="16" t="s">
        <v>23</v>
      </c>
      <c r="N391" s="16" t="s">
        <v>22</v>
      </c>
      <c r="O391" s="16">
        <v>22</v>
      </c>
      <c r="P391" s="16" t="s">
        <v>24</v>
      </c>
      <c r="Q391" s="17"/>
    </row>
    <row r="392" spans="1:17" ht="14.25" hidden="1" customHeight="1">
      <c r="A392" s="11" t="s">
        <v>815</v>
      </c>
      <c r="B392" s="12">
        <v>27099</v>
      </c>
      <c r="C392" s="12" t="s">
        <v>807</v>
      </c>
      <c r="D392" s="13">
        <v>227099000061</v>
      </c>
      <c r="E392" s="14" t="s">
        <v>818</v>
      </c>
      <c r="F392" s="13">
        <v>227099000761</v>
      </c>
      <c r="G392" s="14" t="s">
        <v>832</v>
      </c>
      <c r="H392" s="15">
        <v>6.572444087</v>
      </c>
      <c r="I392" s="15">
        <v>-77.111748489999997</v>
      </c>
      <c r="J392" s="4" t="s">
        <v>21</v>
      </c>
      <c r="K392" s="16" t="s">
        <v>22</v>
      </c>
      <c r="L392" s="16" t="s">
        <v>22</v>
      </c>
      <c r="M392" s="16" t="s">
        <v>23</v>
      </c>
      <c r="N392" s="16" t="s">
        <v>22</v>
      </c>
      <c r="O392" s="16">
        <v>24</v>
      </c>
      <c r="P392" s="16" t="s">
        <v>24</v>
      </c>
      <c r="Q392" s="17"/>
    </row>
    <row r="393" spans="1:17" ht="14.25" hidden="1" customHeight="1">
      <c r="A393" s="11" t="s">
        <v>815</v>
      </c>
      <c r="B393" s="12">
        <v>27099</v>
      </c>
      <c r="C393" s="12" t="s">
        <v>807</v>
      </c>
      <c r="D393" s="13">
        <v>227099000061</v>
      </c>
      <c r="E393" s="14" t="s">
        <v>818</v>
      </c>
      <c r="F393" s="13">
        <v>227099000745</v>
      </c>
      <c r="G393" s="14" t="s">
        <v>833</v>
      </c>
      <c r="H393" s="15">
        <v>6.5229939379999999</v>
      </c>
      <c r="I393" s="15">
        <v>-77.051895720000005</v>
      </c>
      <c r="J393" s="4" t="s">
        <v>21</v>
      </c>
      <c r="K393" s="16" t="s">
        <v>22</v>
      </c>
      <c r="L393" s="16" t="s">
        <v>22</v>
      </c>
      <c r="M393" s="16" t="s">
        <v>23</v>
      </c>
      <c r="N393" s="16" t="s">
        <v>22</v>
      </c>
      <c r="O393" s="16">
        <v>19</v>
      </c>
      <c r="P393" s="16" t="s">
        <v>24</v>
      </c>
      <c r="Q393" s="17"/>
    </row>
    <row r="394" spans="1:17" ht="14.25" hidden="1" customHeight="1">
      <c r="A394" s="11" t="s">
        <v>815</v>
      </c>
      <c r="B394" s="12">
        <v>27615</v>
      </c>
      <c r="C394" s="12" t="s">
        <v>812</v>
      </c>
      <c r="D394" s="13">
        <v>227615000005</v>
      </c>
      <c r="E394" s="14" t="s">
        <v>834</v>
      </c>
      <c r="F394" s="13">
        <v>227615800222</v>
      </c>
      <c r="G394" s="14" t="s">
        <v>835</v>
      </c>
      <c r="H394" s="15">
        <v>7.3898879374500002</v>
      </c>
      <c r="I394" s="15">
        <v>-77.240674833200003</v>
      </c>
      <c r="J394" s="4" t="s">
        <v>21</v>
      </c>
      <c r="K394" s="16" t="s">
        <v>22</v>
      </c>
      <c r="L394" s="16" t="s">
        <v>22</v>
      </c>
      <c r="M394" s="16" t="s">
        <v>23</v>
      </c>
      <c r="N394" s="16" t="s">
        <v>23</v>
      </c>
      <c r="O394" s="16">
        <v>20</v>
      </c>
      <c r="P394" s="16" t="s">
        <v>24</v>
      </c>
      <c r="Q394" s="17" t="s">
        <v>25</v>
      </c>
    </row>
    <row r="395" spans="1:17" ht="14.25" hidden="1" customHeight="1">
      <c r="A395" s="11" t="s">
        <v>815</v>
      </c>
      <c r="B395" s="12">
        <v>27025</v>
      </c>
      <c r="C395" s="12" t="s">
        <v>765</v>
      </c>
      <c r="D395" s="13">
        <v>227025000891</v>
      </c>
      <c r="E395" s="14" t="s">
        <v>836</v>
      </c>
      <c r="F395" s="13">
        <v>227025001308</v>
      </c>
      <c r="G395" s="14" t="s">
        <v>837</v>
      </c>
      <c r="H395" s="15">
        <v>5.5267600000000003</v>
      </c>
      <c r="I395" s="15">
        <v>-76.991339999999894</v>
      </c>
      <c r="J395" s="4" t="s">
        <v>21</v>
      </c>
      <c r="K395" s="16" t="s">
        <v>23</v>
      </c>
      <c r="L395" s="16" t="s">
        <v>23</v>
      </c>
      <c r="M395" s="16" t="s">
        <v>23</v>
      </c>
      <c r="N395" s="16" t="s">
        <v>22</v>
      </c>
      <c r="O395" s="16">
        <v>27</v>
      </c>
      <c r="P395" s="16" t="s">
        <v>24</v>
      </c>
      <c r="Q395" s="17"/>
    </row>
    <row r="396" spans="1:17" ht="14.25" hidden="1" customHeight="1">
      <c r="A396" s="11" t="s">
        <v>815</v>
      </c>
      <c r="B396" s="12">
        <v>27250</v>
      </c>
      <c r="C396" s="12" t="s">
        <v>784</v>
      </c>
      <c r="D396" s="13">
        <v>227361001286</v>
      </c>
      <c r="E396" s="14" t="s">
        <v>838</v>
      </c>
      <c r="F396" s="13">
        <v>227250001376</v>
      </c>
      <c r="G396" s="14" t="s">
        <v>839</v>
      </c>
      <c r="H396" s="15">
        <v>4.2264924840000004</v>
      </c>
      <c r="I396" s="15">
        <v>-77.009690899999995</v>
      </c>
      <c r="J396" s="4" t="s">
        <v>21</v>
      </c>
      <c r="K396" s="16" t="s">
        <v>22</v>
      </c>
      <c r="L396" s="16" t="s">
        <v>22</v>
      </c>
      <c r="M396" s="16" t="s">
        <v>48</v>
      </c>
      <c r="N396" s="16" t="s">
        <v>23</v>
      </c>
      <c r="O396" s="16">
        <v>28</v>
      </c>
      <c r="P396" s="16" t="s">
        <v>24</v>
      </c>
      <c r="Q396" s="17"/>
    </row>
    <row r="397" spans="1:17" ht="14.25" hidden="1" customHeight="1">
      <c r="A397" s="11" t="s">
        <v>815</v>
      </c>
      <c r="B397" s="12">
        <v>27250</v>
      </c>
      <c r="C397" s="12" t="s">
        <v>784</v>
      </c>
      <c r="D397" s="13">
        <v>227361000051</v>
      </c>
      <c r="E397" s="14" t="s">
        <v>840</v>
      </c>
      <c r="F397" s="13">
        <v>227361001821</v>
      </c>
      <c r="G397" s="14" t="s">
        <v>841</v>
      </c>
      <c r="H397" s="15">
        <v>4.2211149020000001</v>
      </c>
      <c r="I397" s="15">
        <v>-77.094685240000004</v>
      </c>
      <c r="J397" s="4" t="s">
        <v>21</v>
      </c>
      <c r="K397" s="16" t="s">
        <v>22</v>
      </c>
      <c r="L397" s="16" t="s">
        <v>22</v>
      </c>
      <c r="M397" s="16" t="s">
        <v>23</v>
      </c>
      <c r="N397" s="16" t="s">
        <v>22</v>
      </c>
      <c r="O397" s="16">
        <v>23</v>
      </c>
      <c r="P397" s="16" t="s">
        <v>24</v>
      </c>
      <c r="Q397" s="17"/>
    </row>
    <row r="398" spans="1:17" ht="14.25" hidden="1" customHeight="1">
      <c r="A398" s="11" t="s">
        <v>815</v>
      </c>
      <c r="B398" s="12">
        <v>27073</v>
      </c>
      <c r="C398" s="12" t="s">
        <v>791</v>
      </c>
      <c r="D398" s="13">
        <v>227073000241</v>
      </c>
      <c r="E398" s="14" t="s">
        <v>842</v>
      </c>
      <c r="F398" s="13">
        <v>227073002138</v>
      </c>
      <c r="G398" s="14" t="s">
        <v>843</v>
      </c>
      <c r="H398" s="15">
        <v>5.6833333330000002</v>
      </c>
      <c r="I398" s="15">
        <v>-76.952222219999996</v>
      </c>
      <c r="J398" s="4" t="s">
        <v>21</v>
      </c>
      <c r="K398" s="16" t="s">
        <v>22</v>
      </c>
      <c r="L398" s="16" t="s">
        <v>23</v>
      </c>
      <c r="M398" s="16" t="s">
        <v>23</v>
      </c>
      <c r="N398" s="16" t="s">
        <v>22</v>
      </c>
      <c r="O398" s="16">
        <v>37</v>
      </c>
      <c r="P398" s="16" t="s">
        <v>24</v>
      </c>
      <c r="Q398" s="17"/>
    </row>
    <row r="399" spans="1:17" ht="14.25" hidden="1" customHeight="1">
      <c r="A399" s="11" t="s">
        <v>815</v>
      </c>
      <c r="B399" s="12">
        <v>27245</v>
      </c>
      <c r="C399" s="12" t="s">
        <v>844</v>
      </c>
      <c r="D399" s="13">
        <v>227245000523</v>
      </c>
      <c r="E399" s="14" t="s">
        <v>845</v>
      </c>
      <c r="F399" s="13">
        <v>227245000728</v>
      </c>
      <c r="G399" s="14" t="s">
        <v>846</v>
      </c>
      <c r="H399" s="15">
        <v>5.983333333</v>
      </c>
      <c r="I399" s="15">
        <v>-76.143055559999993</v>
      </c>
      <c r="J399" s="4" t="s">
        <v>21</v>
      </c>
      <c r="K399" s="16" t="s">
        <v>22</v>
      </c>
      <c r="L399" s="16" t="s">
        <v>23</v>
      </c>
      <c r="M399" s="16" t="s">
        <v>23</v>
      </c>
      <c r="N399" s="16" t="s">
        <v>22</v>
      </c>
      <c r="O399" s="16">
        <v>23</v>
      </c>
      <c r="P399" s="16" t="s">
        <v>24</v>
      </c>
      <c r="Q399" s="17"/>
    </row>
    <row r="400" spans="1:17" ht="14.25" hidden="1" customHeight="1">
      <c r="A400" s="11" t="s">
        <v>815</v>
      </c>
      <c r="B400" s="12">
        <v>27025</v>
      </c>
      <c r="C400" s="12" t="s">
        <v>765</v>
      </c>
      <c r="D400" s="13">
        <v>227502080088</v>
      </c>
      <c r="E400" s="14" t="s">
        <v>847</v>
      </c>
      <c r="F400" s="13">
        <v>227025080470</v>
      </c>
      <c r="G400" s="14" t="s">
        <v>848</v>
      </c>
      <c r="H400" s="15">
        <v>5.6367170640099999</v>
      </c>
      <c r="I400" s="15">
        <v>-77.084188723799997</v>
      </c>
      <c r="J400" s="4" t="s">
        <v>21</v>
      </c>
      <c r="K400" s="16" t="s">
        <v>23</v>
      </c>
      <c r="L400" s="16" t="s">
        <v>23</v>
      </c>
      <c r="M400" s="16" t="s">
        <v>23</v>
      </c>
      <c r="N400" s="16" t="s">
        <v>22</v>
      </c>
      <c r="O400" s="16">
        <v>26</v>
      </c>
      <c r="P400" s="16" t="s">
        <v>24</v>
      </c>
      <c r="Q400" s="17"/>
    </row>
    <row r="401" spans="1:17" ht="14.25" hidden="1" customHeight="1">
      <c r="A401" s="11" t="s">
        <v>815</v>
      </c>
      <c r="B401" s="12">
        <v>27250</v>
      </c>
      <c r="C401" s="12" t="s">
        <v>784</v>
      </c>
      <c r="D401" s="13">
        <v>227361001286</v>
      </c>
      <c r="E401" s="14" t="s">
        <v>838</v>
      </c>
      <c r="F401" s="13">
        <v>227361001316</v>
      </c>
      <c r="G401" s="14" t="s">
        <v>849</v>
      </c>
      <c r="H401" s="15">
        <v>4.1671487259999997</v>
      </c>
      <c r="I401" s="15">
        <v>-77.106630139999993</v>
      </c>
      <c r="J401" s="4" t="s">
        <v>21</v>
      </c>
      <c r="K401" s="16" t="s">
        <v>22</v>
      </c>
      <c r="L401" s="16" t="s">
        <v>22</v>
      </c>
      <c r="M401" s="16" t="s">
        <v>48</v>
      </c>
      <c r="N401" s="16" t="s">
        <v>23</v>
      </c>
      <c r="O401" s="16">
        <v>18</v>
      </c>
      <c r="P401" s="16" t="s">
        <v>24</v>
      </c>
      <c r="Q401" s="17"/>
    </row>
    <row r="402" spans="1:17" ht="14.25" hidden="1" customHeight="1">
      <c r="A402" s="11" t="s">
        <v>815</v>
      </c>
      <c r="B402" s="12">
        <v>27077</v>
      </c>
      <c r="C402" s="12" t="s">
        <v>756</v>
      </c>
      <c r="D402" s="13">
        <v>227077001829</v>
      </c>
      <c r="E402" s="14" t="s">
        <v>850</v>
      </c>
      <c r="F402" s="13">
        <v>227077005204</v>
      </c>
      <c r="G402" s="14" t="s">
        <v>851</v>
      </c>
      <c r="H402" s="15">
        <v>5.15</v>
      </c>
      <c r="I402" s="15">
        <v>-77.368611110000003</v>
      </c>
      <c r="J402" s="4" t="s">
        <v>21</v>
      </c>
      <c r="K402" s="16" t="s">
        <v>22</v>
      </c>
      <c r="L402" s="16" t="s">
        <v>23</v>
      </c>
      <c r="M402" s="16" t="s">
        <v>23</v>
      </c>
      <c r="N402" s="16" t="s">
        <v>22</v>
      </c>
      <c r="O402" s="16">
        <v>36</v>
      </c>
      <c r="P402" s="16" t="s">
        <v>24</v>
      </c>
      <c r="Q402" s="17"/>
    </row>
    <row r="403" spans="1:17" ht="14.25" hidden="1" customHeight="1">
      <c r="A403" s="11" t="s">
        <v>815</v>
      </c>
      <c r="B403" s="12">
        <v>27077</v>
      </c>
      <c r="C403" s="12" t="s">
        <v>756</v>
      </c>
      <c r="D403" s="13">
        <v>127077005234</v>
      </c>
      <c r="E403" s="14" t="s">
        <v>852</v>
      </c>
      <c r="F403" s="13">
        <v>227077005051</v>
      </c>
      <c r="G403" s="14" t="s">
        <v>853</v>
      </c>
      <c r="H403" s="15">
        <v>5.15</v>
      </c>
      <c r="I403" s="15">
        <v>-77.368333329999999</v>
      </c>
      <c r="J403" s="4" t="s">
        <v>21</v>
      </c>
      <c r="K403" s="16" t="s">
        <v>22</v>
      </c>
      <c r="L403" s="16" t="s">
        <v>23</v>
      </c>
      <c r="M403" s="16" t="s">
        <v>23</v>
      </c>
      <c r="N403" s="16" t="s">
        <v>22</v>
      </c>
      <c r="O403" s="16">
        <v>14</v>
      </c>
      <c r="P403" s="16" t="s">
        <v>24</v>
      </c>
      <c r="Q403" s="17"/>
    </row>
    <row r="404" spans="1:17" ht="14.25" hidden="1" customHeight="1">
      <c r="A404" s="11" t="s">
        <v>815</v>
      </c>
      <c r="B404" s="12">
        <v>27077</v>
      </c>
      <c r="C404" s="12" t="s">
        <v>756</v>
      </c>
      <c r="D404" s="13">
        <v>227077001829</v>
      </c>
      <c r="E404" s="14" t="s">
        <v>850</v>
      </c>
      <c r="F404" s="13">
        <v>227077005174</v>
      </c>
      <c r="G404" s="14" t="s">
        <v>854</v>
      </c>
      <c r="H404" s="15">
        <v>5.15</v>
      </c>
      <c r="I404" s="15">
        <v>-77.368611110000003</v>
      </c>
      <c r="J404" s="4" t="s">
        <v>21</v>
      </c>
      <c r="K404" s="16" t="s">
        <v>22</v>
      </c>
      <c r="L404" s="16" t="s">
        <v>23</v>
      </c>
      <c r="M404" s="16" t="s">
        <v>23</v>
      </c>
      <c r="N404" s="16" t="s">
        <v>22</v>
      </c>
      <c r="O404" s="16">
        <v>20</v>
      </c>
      <c r="P404" s="16" t="s">
        <v>24</v>
      </c>
      <c r="Q404" s="17"/>
    </row>
    <row r="405" spans="1:17" ht="14.25" hidden="1" customHeight="1">
      <c r="A405" s="11" t="s">
        <v>815</v>
      </c>
      <c r="B405" s="12">
        <v>27245</v>
      </c>
      <c r="C405" s="12" t="s">
        <v>844</v>
      </c>
      <c r="D405" s="13">
        <v>227245000523</v>
      </c>
      <c r="E405" s="14" t="s">
        <v>845</v>
      </c>
      <c r="F405" s="13">
        <v>227245000736</v>
      </c>
      <c r="G405" s="14" t="s">
        <v>855</v>
      </c>
      <c r="H405" s="15">
        <v>5.8109383642100001</v>
      </c>
      <c r="I405" s="15">
        <v>-76.191894423700006</v>
      </c>
      <c r="J405" s="4" t="s">
        <v>21</v>
      </c>
      <c r="K405" s="16" t="s">
        <v>22</v>
      </c>
      <c r="L405" s="16" t="s">
        <v>23</v>
      </c>
      <c r="M405" s="16" t="s">
        <v>23</v>
      </c>
      <c r="N405" s="16" t="s">
        <v>22</v>
      </c>
      <c r="O405" s="16">
        <v>27</v>
      </c>
      <c r="P405" s="16" t="s">
        <v>24</v>
      </c>
      <c r="Q405" s="17"/>
    </row>
    <row r="406" spans="1:17" ht="14.25" hidden="1" customHeight="1">
      <c r="A406" s="11" t="s">
        <v>815</v>
      </c>
      <c r="B406" s="12">
        <v>27025</v>
      </c>
      <c r="C406" s="12" t="s">
        <v>765</v>
      </c>
      <c r="D406" s="13">
        <v>227025001022</v>
      </c>
      <c r="E406" s="14" t="s">
        <v>856</v>
      </c>
      <c r="F406" s="13">
        <v>227025000000</v>
      </c>
      <c r="G406" s="14" t="s">
        <v>857</v>
      </c>
      <c r="H406" s="15">
        <v>5.6367170640099999</v>
      </c>
      <c r="I406" s="15">
        <v>-77.084188723799997</v>
      </c>
      <c r="J406" s="4" t="s">
        <v>21</v>
      </c>
      <c r="K406" s="16" t="s">
        <v>23</v>
      </c>
      <c r="L406" s="16" t="s">
        <v>23</v>
      </c>
      <c r="M406" s="16" t="s">
        <v>23</v>
      </c>
      <c r="N406" s="16" t="s">
        <v>22</v>
      </c>
      <c r="O406" s="16">
        <v>36</v>
      </c>
      <c r="P406" s="16" t="s">
        <v>24</v>
      </c>
      <c r="Q406" s="17"/>
    </row>
    <row r="407" spans="1:17" ht="14.25" hidden="1" customHeight="1">
      <c r="A407" s="11" t="s">
        <v>815</v>
      </c>
      <c r="B407" s="12">
        <v>27025</v>
      </c>
      <c r="C407" s="12" t="s">
        <v>765</v>
      </c>
      <c r="D407" s="13">
        <v>227025000514</v>
      </c>
      <c r="E407" s="14" t="s">
        <v>858</v>
      </c>
      <c r="F407" s="13">
        <v>227025800006</v>
      </c>
      <c r="G407" s="14" t="s">
        <v>859</v>
      </c>
      <c r="H407" s="15">
        <v>5.5163098689099996</v>
      </c>
      <c r="I407" s="15">
        <v>-76.974399188000007</v>
      </c>
      <c r="J407" s="4" t="s">
        <v>21</v>
      </c>
      <c r="K407" s="16" t="s">
        <v>23</v>
      </c>
      <c r="L407" s="16" t="s">
        <v>23</v>
      </c>
      <c r="M407" s="16" t="s">
        <v>23</v>
      </c>
      <c r="N407" s="16" t="s">
        <v>22</v>
      </c>
      <c r="O407" s="16">
        <v>19</v>
      </c>
      <c r="P407" s="16" t="s">
        <v>24</v>
      </c>
      <c r="Q407" s="17"/>
    </row>
    <row r="408" spans="1:17" ht="14.25" hidden="1" customHeight="1">
      <c r="A408" s="11" t="s">
        <v>815</v>
      </c>
      <c r="B408" s="12">
        <v>27150</v>
      </c>
      <c r="C408" s="12" t="s">
        <v>860</v>
      </c>
      <c r="D408" s="13">
        <v>227150000305</v>
      </c>
      <c r="E408" s="14" t="s">
        <v>861</v>
      </c>
      <c r="F408" s="13">
        <v>227150000224</v>
      </c>
      <c r="G408" s="14" t="s">
        <v>862</v>
      </c>
      <c r="H408" s="15">
        <v>7.0572932110000002</v>
      </c>
      <c r="I408" s="15">
        <v>-76.587499579999999</v>
      </c>
      <c r="J408" s="4" t="s">
        <v>21</v>
      </c>
      <c r="K408" s="16" t="s">
        <v>22</v>
      </c>
      <c r="L408" s="16" t="s">
        <v>22</v>
      </c>
      <c r="M408" s="16" t="s">
        <v>23</v>
      </c>
      <c r="N408" s="16" t="s">
        <v>22</v>
      </c>
      <c r="O408" s="16">
        <v>19</v>
      </c>
      <c r="P408" s="16" t="s">
        <v>24</v>
      </c>
      <c r="Q408" s="17" t="s">
        <v>25</v>
      </c>
    </row>
    <row r="409" spans="1:17" ht="14.25" hidden="1" customHeight="1">
      <c r="A409" s="11" t="s">
        <v>815</v>
      </c>
      <c r="B409" s="12">
        <v>27073</v>
      </c>
      <c r="C409" s="12" t="s">
        <v>791</v>
      </c>
      <c r="D409" s="13">
        <v>227073000194</v>
      </c>
      <c r="E409" s="14" t="s">
        <v>863</v>
      </c>
      <c r="F409" s="13">
        <v>227073000160</v>
      </c>
      <c r="G409" s="14" t="s">
        <v>864</v>
      </c>
      <c r="H409" s="15">
        <v>5.6833333330000002</v>
      </c>
      <c r="I409" s="15">
        <v>-76.952222219999996</v>
      </c>
      <c r="J409" s="4" t="s">
        <v>21</v>
      </c>
      <c r="K409" s="16" t="s">
        <v>22</v>
      </c>
      <c r="L409" s="16" t="s">
        <v>23</v>
      </c>
      <c r="M409" s="16" t="s">
        <v>23</v>
      </c>
      <c r="N409" s="16" t="s">
        <v>22</v>
      </c>
      <c r="O409" s="16">
        <v>43</v>
      </c>
      <c r="P409" s="16" t="s">
        <v>24</v>
      </c>
      <c r="Q409" s="17"/>
    </row>
    <row r="410" spans="1:17" ht="14.25" hidden="1" customHeight="1">
      <c r="A410" s="11" t="s">
        <v>815</v>
      </c>
      <c r="B410" s="12">
        <v>27077</v>
      </c>
      <c r="C410" s="12" t="s">
        <v>756</v>
      </c>
      <c r="D410" s="13">
        <v>227077001811</v>
      </c>
      <c r="E410" s="14" t="s">
        <v>865</v>
      </c>
      <c r="F410" s="13">
        <v>227077005191</v>
      </c>
      <c r="G410" s="14" t="s">
        <v>866</v>
      </c>
      <c r="H410" s="15">
        <v>5.15</v>
      </c>
      <c r="I410" s="15">
        <v>-77.368333329999999</v>
      </c>
      <c r="J410" s="4" t="s">
        <v>21</v>
      </c>
      <c r="K410" s="16" t="s">
        <v>22</v>
      </c>
      <c r="L410" s="16" t="s">
        <v>23</v>
      </c>
      <c r="M410" s="16" t="s">
        <v>23</v>
      </c>
      <c r="N410" s="16" t="s">
        <v>22</v>
      </c>
      <c r="O410" s="16">
        <v>27</v>
      </c>
      <c r="P410" s="16" t="s">
        <v>24</v>
      </c>
      <c r="Q410" s="17"/>
    </row>
    <row r="411" spans="1:17" ht="14.25" hidden="1" customHeight="1">
      <c r="A411" s="11" t="s">
        <v>815</v>
      </c>
      <c r="B411" s="12">
        <v>27425</v>
      </c>
      <c r="C411" s="12" t="s">
        <v>800</v>
      </c>
      <c r="D411" s="13">
        <v>227001004250</v>
      </c>
      <c r="E411" s="14" t="s">
        <v>830</v>
      </c>
      <c r="F411" s="13">
        <v>227425018013</v>
      </c>
      <c r="G411" s="14" t="s">
        <v>867</v>
      </c>
      <c r="H411" s="15">
        <v>6.1150295589999999</v>
      </c>
      <c r="I411" s="15">
        <v>-76.95143951</v>
      </c>
      <c r="J411" s="4" t="s">
        <v>21</v>
      </c>
      <c r="K411" s="16" t="s">
        <v>22</v>
      </c>
      <c r="L411" s="16" t="s">
        <v>22</v>
      </c>
      <c r="M411" s="16" t="s">
        <v>23</v>
      </c>
      <c r="N411" s="16" t="s">
        <v>22</v>
      </c>
      <c r="O411" s="16">
        <v>23</v>
      </c>
      <c r="P411" s="16" t="s">
        <v>24</v>
      </c>
      <c r="Q411" s="17"/>
    </row>
    <row r="412" spans="1:17" ht="14.25" hidden="1" customHeight="1">
      <c r="A412" s="11" t="s">
        <v>815</v>
      </c>
      <c r="B412" s="12">
        <v>27025</v>
      </c>
      <c r="C412" s="12" t="s">
        <v>765</v>
      </c>
      <c r="D412" s="13">
        <v>227025000441</v>
      </c>
      <c r="E412" s="14" t="s">
        <v>823</v>
      </c>
      <c r="F412" s="13">
        <v>227025001448</v>
      </c>
      <c r="G412" s="14" t="s">
        <v>868</v>
      </c>
      <c r="H412" s="15">
        <v>5.6833333330000002</v>
      </c>
      <c r="I412" s="15">
        <v>-76.952222219999996</v>
      </c>
      <c r="J412" s="4" t="s">
        <v>21</v>
      </c>
      <c r="K412" s="16" t="s">
        <v>23</v>
      </c>
      <c r="L412" s="16" t="s">
        <v>23</v>
      </c>
      <c r="M412" s="16" t="s">
        <v>48</v>
      </c>
      <c r="N412" s="16" t="s">
        <v>23</v>
      </c>
      <c r="O412" s="16">
        <v>23</v>
      </c>
      <c r="P412" s="16" t="s">
        <v>24</v>
      </c>
      <c r="Q412" s="17"/>
    </row>
    <row r="413" spans="1:17" ht="14.25" hidden="1" customHeight="1">
      <c r="A413" s="11" t="s">
        <v>815</v>
      </c>
      <c r="B413" s="12">
        <v>27025</v>
      </c>
      <c r="C413" s="12" t="s">
        <v>765</v>
      </c>
      <c r="D413" s="13">
        <v>227025000361</v>
      </c>
      <c r="E413" s="14" t="s">
        <v>869</v>
      </c>
      <c r="F413" s="13">
        <v>227025000824</v>
      </c>
      <c r="G413" s="14" t="s">
        <v>870</v>
      </c>
      <c r="H413" s="15">
        <v>5.55</v>
      </c>
      <c r="I413" s="15">
        <v>-76.974722220000004</v>
      </c>
      <c r="J413" s="4" t="s">
        <v>21</v>
      </c>
      <c r="K413" s="16" t="s">
        <v>23</v>
      </c>
      <c r="L413" s="16" t="s">
        <v>23</v>
      </c>
      <c r="M413" s="16" t="s">
        <v>48</v>
      </c>
      <c r="N413" s="16" t="s">
        <v>23</v>
      </c>
      <c r="O413" s="16">
        <v>18</v>
      </c>
      <c r="P413" s="16" t="s">
        <v>24</v>
      </c>
      <c r="Q413" s="17"/>
    </row>
    <row r="414" spans="1:17" ht="14.25" hidden="1" customHeight="1">
      <c r="A414" s="11" t="s">
        <v>815</v>
      </c>
      <c r="B414" s="12">
        <v>27025</v>
      </c>
      <c r="C414" s="12" t="s">
        <v>765</v>
      </c>
      <c r="D414" s="13">
        <v>227025001065</v>
      </c>
      <c r="E414" s="14" t="s">
        <v>871</v>
      </c>
      <c r="F414" s="13">
        <v>227025080313</v>
      </c>
      <c r="G414" s="14" t="s">
        <v>872</v>
      </c>
      <c r="H414" s="15">
        <v>5.6833333330000002</v>
      </c>
      <c r="I414" s="15">
        <v>-76.952222219999996</v>
      </c>
      <c r="J414" s="4" t="s">
        <v>21</v>
      </c>
      <c r="K414" s="16" t="s">
        <v>23</v>
      </c>
      <c r="L414" s="16" t="s">
        <v>23</v>
      </c>
      <c r="M414" s="16" t="s">
        <v>23</v>
      </c>
      <c r="N414" s="16" t="s">
        <v>22</v>
      </c>
      <c r="O414" s="16">
        <v>18</v>
      </c>
      <c r="P414" s="16" t="s">
        <v>24</v>
      </c>
      <c r="Q414" s="17"/>
    </row>
    <row r="415" spans="1:17" ht="14.25" hidden="1" customHeight="1">
      <c r="A415" s="11" t="s">
        <v>815</v>
      </c>
      <c r="B415" s="12">
        <v>27413</v>
      </c>
      <c r="C415" s="12" t="s">
        <v>873</v>
      </c>
      <c r="D415" s="13">
        <v>227413000151</v>
      </c>
      <c r="E415" s="14" t="s">
        <v>874</v>
      </c>
      <c r="F415" s="13">
        <v>227413000267</v>
      </c>
      <c r="G415" s="14" t="s">
        <v>875</v>
      </c>
      <c r="H415" s="15">
        <v>5.5204522389999999</v>
      </c>
      <c r="I415" s="15">
        <v>-76.47336052</v>
      </c>
      <c r="J415" s="4" t="s">
        <v>21</v>
      </c>
      <c r="K415" s="16" t="s">
        <v>23</v>
      </c>
      <c r="L415" s="16" t="s">
        <v>23</v>
      </c>
      <c r="M415" s="16" t="s">
        <v>48</v>
      </c>
      <c r="N415" s="16" t="s">
        <v>23</v>
      </c>
      <c r="O415" s="16">
        <v>16</v>
      </c>
      <c r="P415" s="16" t="s">
        <v>24</v>
      </c>
      <c r="Q415" s="17"/>
    </row>
    <row r="416" spans="1:17" ht="14.25" hidden="1" customHeight="1">
      <c r="A416" s="11" t="s">
        <v>815</v>
      </c>
      <c r="B416" s="12">
        <v>27250</v>
      </c>
      <c r="C416" s="12" t="s">
        <v>784</v>
      </c>
      <c r="D416" s="13">
        <v>227361001286</v>
      </c>
      <c r="E416" s="14" t="s">
        <v>838</v>
      </c>
      <c r="F416" s="13">
        <v>227361002312</v>
      </c>
      <c r="G416" s="14" t="s">
        <v>876</v>
      </c>
      <c r="H416" s="15">
        <v>4.341114095</v>
      </c>
      <c r="I416" s="15">
        <v>-77.006371549999997</v>
      </c>
      <c r="J416" s="4" t="s">
        <v>21</v>
      </c>
      <c r="K416" s="16" t="s">
        <v>22</v>
      </c>
      <c r="L416" s="16" t="s">
        <v>22</v>
      </c>
      <c r="M416" s="16" t="s">
        <v>48</v>
      </c>
      <c r="N416" s="16" t="s">
        <v>23</v>
      </c>
      <c r="O416" s="16">
        <v>29</v>
      </c>
      <c r="P416" s="16" t="s">
        <v>24</v>
      </c>
      <c r="Q416" s="17"/>
    </row>
    <row r="417" spans="1:17" ht="14.25" hidden="1" customHeight="1">
      <c r="A417" s="11" t="s">
        <v>815</v>
      </c>
      <c r="B417" s="12">
        <v>27077</v>
      </c>
      <c r="C417" s="12" t="s">
        <v>756</v>
      </c>
      <c r="D417" s="13">
        <v>227077001829</v>
      </c>
      <c r="E417" s="14" t="s">
        <v>850</v>
      </c>
      <c r="F417" s="13">
        <v>227077005158</v>
      </c>
      <c r="G417" s="14" t="s">
        <v>877</v>
      </c>
      <c r="H417" s="15">
        <v>5.15</v>
      </c>
      <c r="I417" s="15">
        <v>-77.368611110000003</v>
      </c>
      <c r="J417" s="4" t="s">
        <v>21</v>
      </c>
      <c r="K417" s="16" t="s">
        <v>22</v>
      </c>
      <c r="L417" s="16" t="s">
        <v>23</v>
      </c>
      <c r="M417" s="16" t="s">
        <v>23</v>
      </c>
      <c r="N417" s="16" t="s">
        <v>22</v>
      </c>
      <c r="O417" s="16">
        <v>25</v>
      </c>
      <c r="P417" s="16" t="s">
        <v>24</v>
      </c>
      <c r="Q417" s="17"/>
    </row>
    <row r="418" spans="1:17" ht="14.25" hidden="1" customHeight="1">
      <c r="A418" s="11" t="s">
        <v>815</v>
      </c>
      <c r="B418" s="12">
        <v>27205</v>
      </c>
      <c r="C418" s="12" t="s">
        <v>878</v>
      </c>
      <c r="D418" s="13">
        <v>227205000199</v>
      </c>
      <c r="E418" s="14" t="s">
        <v>879</v>
      </c>
      <c r="F418" s="13">
        <v>227205000407</v>
      </c>
      <c r="G418" s="14" t="s">
        <v>880</v>
      </c>
      <c r="H418" s="15">
        <v>5.10609</v>
      </c>
      <c r="I418" s="15">
        <v>-76.521709999999899</v>
      </c>
      <c r="J418" s="4" t="s">
        <v>21</v>
      </c>
      <c r="K418" s="16" t="s">
        <v>22</v>
      </c>
      <c r="L418" s="16" t="s">
        <v>22</v>
      </c>
      <c r="M418" s="16" t="s">
        <v>48</v>
      </c>
      <c r="N418" s="16" t="s">
        <v>23</v>
      </c>
      <c r="O418" s="16">
        <v>20</v>
      </c>
      <c r="P418" s="16" t="s">
        <v>24</v>
      </c>
      <c r="Q418" s="17"/>
    </row>
    <row r="419" spans="1:17" ht="14.25" hidden="1" customHeight="1">
      <c r="A419" s="11" t="s">
        <v>815</v>
      </c>
      <c r="B419" s="12">
        <v>27025</v>
      </c>
      <c r="C419" s="12" t="s">
        <v>765</v>
      </c>
      <c r="D419" s="13">
        <v>227025000689</v>
      </c>
      <c r="E419" s="14" t="s">
        <v>825</v>
      </c>
      <c r="F419" s="13">
        <v>227025000077</v>
      </c>
      <c r="G419" s="14" t="s">
        <v>881</v>
      </c>
      <c r="H419" s="15">
        <v>5.5267600000000003</v>
      </c>
      <c r="I419" s="15">
        <v>-76.991339999999894</v>
      </c>
      <c r="J419" s="4" t="s">
        <v>21</v>
      </c>
      <c r="K419" s="16" t="s">
        <v>23</v>
      </c>
      <c r="L419" s="16" t="s">
        <v>23</v>
      </c>
      <c r="M419" s="16" t="s">
        <v>23</v>
      </c>
      <c r="N419" s="16" t="s">
        <v>22</v>
      </c>
      <c r="O419" s="16">
        <v>16</v>
      </c>
      <c r="P419" s="16" t="s">
        <v>24</v>
      </c>
      <c r="Q419" s="17"/>
    </row>
    <row r="420" spans="1:17" ht="14.25" hidden="1" customHeight="1">
      <c r="A420" s="11" t="s">
        <v>815</v>
      </c>
      <c r="B420" s="12">
        <v>27495</v>
      </c>
      <c r="C420" s="12" t="s">
        <v>882</v>
      </c>
      <c r="D420" s="13">
        <v>227495000286</v>
      </c>
      <c r="E420" s="14" t="s">
        <v>883</v>
      </c>
      <c r="F420" s="13">
        <v>227495000375</v>
      </c>
      <c r="G420" s="14" t="s">
        <v>884</v>
      </c>
      <c r="H420" s="15">
        <v>4.8666666669999996</v>
      </c>
      <c r="I420" s="15">
        <v>-76.636944439999994</v>
      </c>
      <c r="J420" s="4" t="s">
        <v>21</v>
      </c>
      <c r="K420" s="16" t="s">
        <v>23</v>
      </c>
      <c r="L420" s="16" t="s">
        <v>23</v>
      </c>
      <c r="M420" s="16" t="s">
        <v>23</v>
      </c>
      <c r="N420" s="16" t="s">
        <v>22</v>
      </c>
      <c r="O420" s="16">
        <v>18</v>
      </c>
      <c r="P420" s="16" t="s">
        <v>24</v>
      </c>
      <c r="Q420" s="17"/>
    </row>
    <row r="421" spans="1:17" ht="14.25" hidden="1" customHeight="1">
      <c r="A421" s="11" t="s">
        <v>815</v>
      </c>
      <c r="B421" s="12">
        <v>27073</v>
      </c>
      <c r="C421" s="12" t="s">
        <v>791</v>
      </c>
      <c r="D421" s="13">
        <v>227073000241</v>
      </c>
      <c r="E421" s="14" t="s">
        <v>842</v>
      </c>
      <c r="F421" s="13">
        <v>227073001867</v>
      </c>
      <c r="G421" s="14" t="s">
        <v>885</v>
      </c>
      <c r="H421" s="15">
        <v>5.6833333330000002</v>
      </c>
      <c r="I421" s="15">
        <v>-76.952222219999996</v>
      </c>
      <c r="J421" s="4" t="s">
        <v>21</v>
      </c>
      <c r="K421" s="16" t="s">
        <v>22</v>
      </c>
      <c r="L421" s="16" t="s">
        <v>23</v>
      </c>
      <c r="M421" s="16" t="s">
        <v>23</v>
      </c>
      <c r="N421" s="16" t="s">
        <v>22</v>
      </c>
      <c r="O421" s="16">
        <v>32</v>
      </c>
      <c r="P421" s="16" t="s">
        <v>24</v>
      </c>
      <c r="Q421" s="17"/>
    </row>
    <row r="422" spans="1:17" ht="14.25" hidden="1" customHeight="1">
      <c r="A422" s="11" t="s">
        <v>815</v>
      </c>
      <c r="B422" s="12">
        <v>27073</v>
      </c>
      <c r="C422" s="12" t="s">
        <v>791</v>
      </c>
      <c r="D422" s="13">
        <v>227073000241</v>
      </c>
      <c r="E422" s="14" t="s">
        <v>842</v>
      </c>
      <c r="F422" s="13">
        <v>227073001859</v>
      </c>
      <c r="G422" s="14" t="s">
        <v>886</v>
      </c>
      <c r="H422" s="15">
        <v>5.6833333330000002</v>
      </c>
      <c r="I422" s="15">
        <v>-76.952222219999996</v>
      </c>
      <c r="J422" s="4" t="s">
        <v>21</v>
      </c>
      <c r="K422" s="16" t="s">
        <v>22</v>
      </c>
      <c r="L422" s="16" t="s">
        <v>23</v>
      </c>
      <c r="M422" s="16" t="s">
        <v>23</v>
      </c>
      <c r="N422" s="16" t="s">
        <v>22</v>
      </c>
      <c r="O422" s="16">
        <v>31</v>
      </c>
      <c r="P422" s="16" t="s">
        <v>24</v>
      </c>
      <c r="Q422" s="17"/>
    </row>
    <row r="423" spans="1:17" ht="14.25" hidden="1" customHeight="1">
      <c r="A423" s="11" t="s">
        <v>815</v>
      </c>
      <c r="B423" s="12">
        <v>27073</v>
      </c>
      <c r="C423" s="12" t="s">
        <v>791</v>
      </c>
      <c r="D423" s="13">
        <v>227073000071</v>
      </c>
      <c r="E423" s="14" t="s">
        <v>887</v>
      </c>
      <c r="F423" s="13">
        <v>227073000101</v>
      </c>
      <c r="G423" s="14" t="s">
        <v>888</v>
      </c>
      <c r="H423" s="15">
        <v>5.6833333330000002</v>
      </c>
      <c r="I423" s="15">
        <v>-76.952222219999996</v>
      </c>
      <c r="J423" s="4" t="s">
        <v>21</v>
      </c>
      <c r="K423" s="16" t="s">
        <v>22</v>
      </c>
      <c r="L423" s="16" t="s">
        <v>23</v>
      </c>
      <c r="M423" s="16" t="s">
        <v>23</v>
      </c>
      <c r="N423" s="16" t="s">
        <v>22</v>
      </c>
      <c r="O423" s="16">
        <v>22</v>
      </c>
      <c r="P423" s="16" t="s">
        <v>24</v>
      </c>
      <c r="Q423" s="17"/>
    </row>
    <row r="424" spans="1:17" ht="14.25" hidden="1" customHeight="1">
      <c r="A424" s="11" t="s">
        <v>815</v>
      </c>
      <c r="B424" s="12">
        <v>27077</v>
      </c>
      <c r="C424" s="12" t="s">
        <v>756</v>
      </c>
      <c r="D424" s="13">
        <v>127077005234</v>
      </c>
      <c r="E424" s="14" t="s">
        <v>852</v>
      </c>
      <c r="F424" s="13">
        <v>227025080798</v>
      </c>
      <c r="G424" s="14" t="s">
        <v>889</v>
      </c>
      <c r="H424" s="15">
        <v>4.9546266720799998</v>
      </c>
      <c r="I424" s="15">
        <v>-77.3654099858</v>
      </c>
      <c r="J424" s="4" t="s">
        <v>21</v>
      </c>
      <c r="K424" s="16" t="s">
        <v>22</v>
      </c>
      <c r="L424" s="16" t="s">
        <v>23</v>
      </c>
      <c r="M424" s="16" t="s">
        <v>23</v>
      </c>
      <c r="N424" s="16" t="s">
        <v>22</v>
      </c>
      <c r="O424" s="16">
        <v>15</v>
      </c>
      <c r="P424" s="16" t="s">
        <v>24</v>
      </c>
      <c r="Q424" s="17"/>
    </row>
    <row r="425" spans="1:17" ht="14.25" hidden="1" customHeight="1">
      <c r="A425" s="11" t="s">
        <v>815</v>
      </c>
      <c r="B425" s="12">
        <v>27660</v>
      </c>
      <c r="C425" s="12" t="s">
        <v>890</v>
      </c>
      <c r="D425" s="13">
        <v>227660000628</v>
      </c>
      <c r="E425" s="14" t="s">
        <v>891</v>
      </c>
      <c r="F425" s="13">
        <v>227660000253</v>
      </c>
      <c r="G425" s="14" t="s">
        <v>892</v>
      </c>
      <c r="H425" s="15">
        <v>7.9166666670000003</v>
      </c>
      <c r="I425" s="15">
        <v>-77.117222220000002</v>
      </c>
      <c r="J425" s="4" t="s">
        <v>21</v>
      </c>
      <c r="K425" s="16" t="s">
        <v>22</v>
      </c>
      <c r="L425" s="16" t="s">
        <v>23</v>
      </c>
      <c r="M425" s="16" t="s">
        <v>23</v>
      </c>
      <c r="N425" s="16" t="s">
        <v>23</v>
      </c>
      <c r="O425" s="16">
        <v>22</v>
      </c>
      <c r="P425" s="16" t="s">
        <v>24</v>
      </c>
      <c r="Q425" s="17"/>
    </row>
    <row r="426" spans="1:17" ht="14.25" hidden="1" customHeight="1">
      <c r="A426" s="11" t="s">
        <v>815</v>
      </c>
      <c r="B426" s="12">
        <v>27006</v>
      </c>
      <c r="C426" s="12" t="s">
        <v>893</v>
      </c>
      <c r="D426" s="13">
        <v>227006000805</v>
      </c>
      <c r="E426" s="14" t="s">
        <v>894</v>
      </c>
      <c r="F426" s="13">
        <v>227006000015</v>
      </c>
      <c r="G426" s="14" t="s">
        <v>895</v>
      </c>
      <c r="H426" s="15">
        <v>8.3647879140000008</v>
      </c>
      <c r="I426" s="15">
        <v>-77.250320860000002</v>
      </c>
      <c r="J426" s="4" t="s">
        <v>21</v>
      </c>
      <c r="K426" s="16" t="s">
        <v>22</v>
      </c>
      <c r="L426" s="16" t="s">
        <v>22</v>
      </c>
      <c r="M426" s="16" t="s">
        <v>23</v>
      </c>
      <c r="N426" s="16" t="s">
        <v>22</v>
      </c>
      <c r="O426" s="16">
        <v>21</v>
      </c>
      <c r="P426" s="16" t="s">
        <v>24</v>
      </c>
      <c r="Q426" s="17"/>
    </row>
    <row r="427" spans="1:17" ht="14.25" hidden="1" customHeight="1">
      <c r="A427" s="11" t="s">
        <v>815</v>
      </c>
      <c r="B427" s="12">
        <v>27025</v>
      </c>
      <c r="C427" s="12" t="s">
        <v>765</v>
      </c>
      <c r="D427" s="13">
        <v>227025080755</v>
      </c>
      <c r="E427" s="14" t="s">
        <v>896</v>
      </c>
      <c r="F427" s="13">
        <v>227025080879</v>
      </c>
      <c r="G427" s="14" t="s">
        <v>897</v>
      </c>
      <c r="H427" s="15">
        <v>5.5163098689099996</v>
      </c>
      <c r="I427" s="15">
        <v>-76.974399188000007</v>
      </c>
      <c r="J427" s="4" t="s">
        <v>21</v>
      </c>
      <c r="K427" s="16" t="s">
        <v>23</v>
      </c>
      <c r="L427" s="16" t="s">
        <v>23</v>
      </c>
      <c r="M427" s="16" t="s">
        <v>23</v>
      </c>
      <c r="N427" s="16" t="s">
        <v>22</v>
      </c>
      <c r="O427" s="16">
        <v>22</v>
      </c>
      <c r="P427" s="16" t="s">
        <v>24</v>
      </c>
      <c r="Q427" s="17"/>
    </row>
    <row r="428" spans="1:17" ht="14.25" hidden="1" customHeight="1">
      <c r="A428" s="11" t="s">
        <v>815</v>
      </c>
      <c r="B428" s="12">
        <v>27025</v>
      </c>
      <c r="C428" s="12" t="s">
        <v>765</v>
      </c>
      <c r="D428" s="13">
        <v>227025001219</v>
      </c>
      <c r="E428" s="14" t="s">
        <v>898</v>
      </c>
      <c r="F428" s="13">
        <v>227025080861</v>
      </c>
      <c r="G428" s="14" t="s">
        <v>899</v>
      </c>
      <c r="H428" s="15">
        <v>5.5163098689099996</v>
      </c>
      <c r="I428" s="15">
        <v>-76.974399188000007</v>
      </c>
      <c r="J428" s="4" t="s">
        <v>21</v>
      </c>
      <c r="K428" s="16" t="s">
        <v>23</v>
      </c>
      <c r="L428" s="16" t="s">
        <v>23</v>
      </c>
      <c r="M428" s="16" t="s">
        <v>23</v>
      </c>
      <c r="N428" s="16" t="s">
        <v>22</v>
      </c>
      <c r="O428" s="16">
        <v>13</v>
      </c>
      <c r="P428" s="16" t="s">
        <v>24</v>
      </c>
      <c r="Q428" s="17"/>
    </row>
    <row r="429" spans="1:17" ht="14.25" hidden="1" customHeight="1">
      <c r="A429" s="11" t="s">
        <v>815</v>
      </c>
      <c r="B429" s="12">
        <v>27413</v>
      </c>
      <c r="C429" s="12" t="s">
        <v>873</v>
      </c>
      <c r="D429" s="13">
        <v>227413000151</v>
      </c>
      <c r="E429" s="14" t="s">
        <v>874</v>
      </c>
      <c r="F429" s="13">
        <v>227413000453</v>
      </c>
      <c r="G429" s="14" t="s">
        <v>900</v>
      </c>
      <c r="H429" s="15">
        <v>5.65</v>
      </c>
      <c r="I429" s="15">
        <v>-76.399722220000001</v>
      </c>
      <c r="J429" s="4" t="s">
        <v>21</v>
      </c>
      <c r="K429" s="16" t="s">
        <v>23</v>
      </c>
      <c r="L429" s="16" t="s">
        <v>23</v>
      </c>
      <c r="M429" s="16" t="s">
        <v>48</v>
      </c>
      <c r="N429" s="16" t="s">
        <v>23</v>
      </c>
      <c r="O429" s="16">
        <v>15</v>
      </c>
      <c r="P429" s="16" t="s">
        <v>24</v>
      </c>
      <c r="Q429" s="17"/>
    </row>
    <row r="430" spans="1:17" ht="14.25" hidden="1" customHeight="1">
      <c r="A430" s="11" t="s">
        <v>815</v>
      </c>
      <c r="B430" s="12">
        <v>27001</v>
      </c>
      <c r="C430" s="12" t="s">
        <v>901</v>
      </c>
      <c r="D430" s="13">
        <v>127001003127</v>
      </c>
      <c r="E430" s="14" t="s">
        <v>902</v>
      </c>
      <c r="F430" s="13">
        <v>227001001111</v>
      </c>
      <c r="G430" s="14" t="s">
        <v>903</v>
      </c>
      <c r="H430" s="15">
        <v>5.6706967349999999</v>
      </c>
      <c r="I430" s="15">
        <v>-76.67158508</v>
      </c>
      <c r="J430" s="4" t="s">
        <v>21</v>
      </c>
      <c r="K430" s="16" t="s">
        <v>22</v>
      </c>
      <c r="L430" s="16" t="s">
        <v>23</v>
      </c>
      <c r="M430" s="16" t="s">
        <v>23</v>
      </c>
      <c r="N430" s="16" t="s">
        <v>23</v>
      </c>
      <c r="O430" s="16">
        <v>18</v>
      </c>
      <c r="P430" s="16" t="s">
        <v>24</v>
      </c>
      <c r="Q430" s="17"/>
    </row>
    <row r="431" spans="1:17" ht="14.25" hidden="1" customHeight="1">
      <c r="A431" s="11" t="s">
        <v>815</v>
      </c>
      <c r="B431" s="12">
        <v>27150</v>
      </c>
      <c r="C431" s="12" t="s">
        <v>860</v>
      </c>
      <c r="D431" s="13">
        <v>227150000305</v>
      </c>
      <c r="E431" s="14" t="s">
        <v>861</v>
      </c>
      <c r="F431" s="13">
        <v>227150000232</v>
      </c>
      <c r="G431" s="14" t="s">
        <v>904</v>
      </c>
      <c r="H431" s="15">
        <v>7.1579586879999999</v>
      </c>
      <c r="I431" s="15">
        <v>-76.599871840000006</v>
      </c>
      <c r="J431" s="4" t="s">
        <v>21</v>
      </c>
      <c r="K431" s="16" t="s">
        <v>22</v>
      </c>
      <c r="L431" s="16" t="s">
        <v>22</v>
      </c>
      <c r="M431" s="16" t="s">
        <v>23</v>
      </c>
      <c r="N431" s="16" t="s">
        <v>22</v>
      </c>
      <c r="O431" s="16">
        <v>16</v>
      </c>
      <c r="P431" s="16" t="s">
        <v>24</v>
      </c>
      <c r="Q431" s="17" t="s">
        <v>25</v>
      </c>
    </row>
    <row r="432" spans="1:17" ht="14.25" hidden="1" customHeight="1">
      <c r="A432" s="11" t="s">
        <v>815</v>
      </c>
      <c r="B432" s="12">
        <v>27073</v>
      </c>
      <c r="C432" s="12" t="s">
        <v>791</v>
      </c>
      <c r="D432" s="13">
        <v>227073000071</v>
      </c>
      <c r="E432" s="14" t="s">
        <v>887</v>
      </c>
      <c r="F432" s="13">
        <v>227073002037</v>
      </c>
      <c r="G432" s="14" t="s">
        <v>905</v>
      </c>
      <c r="H432" s="15">
        <v>5.6833333330000002</v>
      </c>
      <c r="I432" s="15">
        <v>-76.952222219999996</v>
      </c>
      <c r="J432" s="4" t="s">
        <v>21</v>
      </c>
      <c r="K432" s="16" t="s">
        <v>22</v>
      </c>
      <c r="L432" s="16" t="s">
        <v>23</v>
      </c>
      <c r="M432" s="16" t="s">
        <v>23</v>
      </c>
      <c r="N432" s="16" t="s">
        <v>22</v>
      </c>
      <c r="O432" s="16">
        <v>16</v>
      </c>
      <c r="P432" s="16" t="s">
        <v>24</v>
      </c>
      <c r="Q432" s="17"/>
    </row>
    <row r="433" spans="1:17" ht="14.25" hidden="1" customHeight="1">
      <c r="A433" s="11" t="s">
        <v>815</v>
      </c>
      <c r="B433" s="12">
        <v>27245</v>
      </c>
      <c r="C433" s="12" t="s">
        <v>844</v>
      </c>
      <c r="D433" s="13">
        <v>227245000311</v>
      </c>
      <c r="E433" s="14" t="s">
        <v>906</v>
      </c>
      <c r="F433" s="13">
        <v>227150000321</v>
      </c>
      <c r="G433" s="14" t="s">
        <v>907</v>
      </c>
      <c r="H433" s="15">
        <v>5.983333333</v>
      </c>
      <c r="I433" s="15">
        <v>-76.143055559999993</v>
      </c>
      <c r="J433" s="4" t="s">
        <v>21</v>
      </c>
      <c r="K433" s="16" t="s">
        <v>22</v>
      </c>
      <c r="L433" s="16" t="s">
        <v>23</v>
      </c>
      <c r="M433" s="16" t="s">
        <v>23</v>
      </c>
      <c r="N433" s="16" t="s">
        <v>22</v>
      </c>
      <c r="O433" s="16">
        <v>19</v>
      </c>
      <c r="P433" s="16" t="s">
        <v>24</v>
      </c>
      <c r="Q433" s="17"/>
    </row>
    <row r="434" spans="1:17" ht="14.25" hidden="1" customHeight="1">
      <c r="A434" s="11" t="s">
        <v>815</v>
      </c>
      <c r="B434" s="12">
        <v>27025</v>
      </c>
      <c r="C434" s="12" t="s">
        <v>765</v>
      </c>
      <c r="D434" s="13">
        <v>227025000689</v>
      </c>
      <c r="E434" s="14" t="s">
        <v>825</v>
      </c>
      <c r="F434" s="13">
        <v>227025800090</v>
      </c>
      <c r="G434" s="14" t="s">
        <v>908</v>
      </c>
      <c r="H434" s="15">
        <v>5.5267600000000003</v>
      </c>
      <c r="I434" s="15">
        <v>-76.991339999999894</v>
      </c>
      <c r="J434" s="4" t="s">
        <v>21</v>
      </c>
      <c r="K434" s="16" t="s">
        <v>23</v>
      </c>
      <c r="L434" s="16" t="s">
        <v>23</v>
      </c>
      <c r="M434" s="16" t="s">
        <v>23</v>
      </c>
      <c r="N434" s="16" t="s">
        <v>22</v>
      </c>
      <c r="O434" s="16">
        <v>15</v>
      </c>
      <c r="P434" s="16" t="s">
        <v>24</v>
      </c>
      <c r="Q434" s="17"/>
    </row>
    <row r="435" spans="1:17" ht="14.25" hidden="1" customHeight="1">
      <c r="A435" s="11" t="s">
        <v>815</v>
      </c>
      <c r="B435" s="12">
        <v>27025</v>
      </c>
      <c r="C435" s="12" t="s">
        <v>765</v>
      </c>
      <c r="D435" s="13">
        <v>227025000051</v>
      </c>
      <c r="E435" s="14" t="s">
        <v>909</v>
      </c>
      <c r="F435" s="13">
        <v>227025080518</v>
      </c>
      <c r="G435" s="14" t="s">
        <v>910</v>
      </c>
      <c r="H435" s="15">
        <v>5.6833333330000002</v>
      </c>
      <c r="I435" s="15">
        <v>-76.952222219999996</v>
      </c>
      <c r="J435" s="4" t="s">
        <v>21</v>
      </c>
      <c r="K435" s="16" t="s">
        <v>23</v>
      </c>
      <c r="L435" s="16" t="s">
        <v>23</v>
      </c>
      <c r="M435" s="16" t="s">
        <v>23</v>
      </c>
      <c r="N435" s="16" t="s">
        <v>22</v>
      </c>
      <c r="O435" s="16">
        <v>19</v>
      </c>
      <c r="P435" s="16" t="s">
        <v>24</v>
      </c>
      <c r="Q435" s="17"/>
    </row>
    <row r="436" spans="1:17" ht="14.25" hidden="1" customHeight="1">
      <c r="A436" s="11" t="s">
        <v>815</v>
      </c>
      <c r="B436" s="12">
        <v>27413</v>
      </c>
      <c r="C436" s="12" t="s">
        <v>873</v>
      </c>
      <c r="D436" s="13">
        <v>227413000437</v>
      </c>
      <c r="E436" s="14" t="s">
        <v>911</v>
      </c>
      <c r="F436" s="13">
        <v>227413000763</v>
      </c>
      <c r="G436" s="14" t="s">
        <v>912</v>
      </c>
      <c r="H436" s="15">
        <v>5.6833333330000002</v>
      </c>
      <c r="I436" s="15">
        <v>-76.452500000000001</v>
      </c>
      <c r="J436" s="4" t="s">
        <v>21</v>
      </c>
      <c r="K436" s="16" t="s">
        <v>23</v>
      </c>
      <c r="L436" s="16" t="s">
        <v>23</v>
      </c>
      <c r="M436" s="16" t="s">
        <v>23</v>
      </c>
      <c r="N436" s="16" t="s">
        <v>22</v>
      </c>
      <c r="O436" s="16">
        <v>13</v>
      </c>
      <c r="P436" s="16" t="s">
        <v>24</v>
      </c>
      <c r="Q436" s="17"/>
    </row>
    <row r="437" spans="1:17" ht="14.25" hidden="1" customHeight="1">
      <c r="A437" s="11" t="s">
        <v>815</v>
      </c>
      <c r="B437" s="12">
        <v>27372</v>
      </c>
      <c r="C437" s="12" t="s">
        <v>827</v>
      </c>
      <c r="D437" s="13">
        <v>427372000264</v>
      </c>
      <c r="E437" s="14" t="s">
        <v>913</v>
      </c>
      <c r="F437" s="13">
        <v>227372800024</v>
      </c>
      <c r="G437" s="14" t="s">
        <v>914</v>
      </c>
      <c r="H437" s="15">
        <v>7.1033388680099998</v>
      </c>
      <c r="I437" s="15">
        <v>-77.679736621399897</v>
      </c>
      <c r="J437" s="4" t="s">
        <v>21</v>
      </c>
      <c r="K437" s="16" t="s">
        <v>23</v>
      </c>
      <c r="L437" s="16" t="s">
        <v>23</v>
      </c>
      <c r="M437" s="16" t="s">
        <v>23</v>
      </c>
      <c r="N437" s="16" t="s">
        <v>23</v>
      </c>
      <c r="O437" s="16">
        <v>23</v>
      </c>
      <c r="P437" s="16" t="s">
        <v>24</v>
      </c>
      <c r="Q437" s="17"/>
    </row>
    <row r="438" spans="1:17" ht="14.25" hidden="1" customHeight="1">
      <c r="A438" s="11" t="s">
        <v>815</v>
      </c>
      <c r="B438" s="12">
        <v>27050</v>
      </c>
      <c r="C438" s="12" t="s">
        <v>915</v>
      </c>
      <c r="D438" s="13">
        <v>227001000513</v>
      </c>
      <c r="E438" s="14" t="s">
        <v>916</v>
      </c>
      <c r="F438" s="13">
        <v>227001004195</v>
      </c>
      <c r="G438" s="14" t="s">
        <v>917</v>
      </c>
      <c r="H438" s="15">
        <v>5.5327599999999997</v>
      </c>
      <c r="I438" s="15">
        <v>-76.627269999999896</v>
      </c>
      <c r="J438" s="4" t="s">
        <v>21</v>
      </c>
      <c r="K438" s="16" t="s">
        <v>23</v>
      </c>
      <c r="L438" s="16" t="s">
        <v>23</v>
      </c>
      <c r="M438" s="16" t="s">
        <v>48</v>
      </c>
      <c r="N438" s="16" t="s">
        <v>23</v>
      </c>
      <c r="O438" s="16">
        <v>18</v>
      </c>
      <c r="P438" s="16" t="s">
        <v>24</v>
      </c>
      <c r="Q438" s="17"/>
    </row>
    <row r="439" spans="1:17" ht="14.25" hidden="1" customHeight="1">
      <c r="A439" s="11" t="s">
        <v>815</v>
      </c>
      <c r="B439" s="12">
        <v>27073</v>
      </c>
      <c r="C439" s="12" t="s">
        <v>791</v>
      </c>
      <c r="D439" s="13">
        <v>227073000127</v>
      </c>
      <c r="E439" s="14" t="s">
        <v>816</v>
      </c>
      <c r="F439" s="13">
        <v>227073000224</v>
      </c>
      <c r="G439" s="14" t="s">
        <v>918</v>
      </c>
      <c r="H439" s="15">
        <v>5.6833333330000002</v>
      </c>
      <c r="I439" s="15">
        <v>-76.952222219999996</v>
      </c>
      <c r="J439" s="4" t="s">
        <v>21</v>
      </c>
      <c r="K439" s="16" t="s">
        <v>22</v>
      </c>
      <c r="L439" s="16" t="s">
        <v>23</v>
      </c>
      <c r="M439" s="16" t="s">
        <v>23</v>
      </c>
      <c r="N439" s="16" t="s">
        <v>22</v>
      </c>
      <c r="O439" s="16">
        <v>32</v>
      </c>
      <c r="P439" s="16" t="s">
        <v>24</v>
      </c>
      <c r="Q439" s="17"/>
    </row>
    <row r="440" spans="1:17" ht="14.25" hidden="1" customHeight="1">
      <c r="A440" s="11" t="s">
        <v>815</v>
      </c>
      <c r="B440" s="12">
        <v>27073</v>
      </c>
      <c r="C440" s="12" t="s">
        <v>791</v>
      </c>
      <c r="D440" s="13">
        <v>227073002012</v>
      </c>
      <c r="E440" s="14" t="s">
        <v>919</v>
      </c>
      <c r="F440" s="13">
        <v>227073800018</v>
      </c>
      <c r="G440" s="14" t="s">
        <v>920</v>
      </c>
      <c r="H440" s="15">
        <v>5.5031197724199998</v>
      </c>
      <c r="I440" s="15">
        <v>-76.197969065099898</v>
      </c>
      <c r="J440" s="4" t="s">
        <v>21</v>
      </c>
      <c r="K440" s="16" t="s">
        <v>22</v>
      </c>
      <c r="L440" s="16" t="s">
        <v>23</v>
      </c>
      <c r="M440" s="16" t="s">
        <v>23</v>
      </c>
      <c r="N440" s="16" t="s">
        <v>22</v>
      </c>
      <c r="O440" s="16">
        <v>32</v>
      </c>
      <c r="P440" s="16" t="s">
        <v>24</v>
      </c>
      <c r="Q440" s="17"/>
    </row>
    <row r="441" spans="1:17" ht="14.25" hidden="1" customHeight="1">
      <c r="A441" s="11" t="s">
        <v>815</v>
      </c>
      <c r="B441" s="12">
        <v>27425</v>
      </c>
      <c r="C441" s="12" t="s">
        <v>800</v>
      </c>
      <c r="D441" s="13">
        <v>227001017751</v>
      </c>
      <c r="E441" s="14" t="s">
        <v>921</v>
      </c>
      <c r="F441" s="13">
        <v>227425017955</v>
      </c>
      <c r="G441" s="14" t="s">
        <v>922</v>
      </c>
      <c r="H441" s="15">
        <v>5.9576720280000002</v>
      </c>
      <c r="I441" s="15">
        <v>-76.72452389</v>
      </c>
      <c r="J441" s="4" t="s">
        <v>21</v>
      </c>
      <c r="K441" s="16" t="s">
        <v>22</v>
      </c>
      <c r="L441" s="16" t="s">
        <v>22</v>
      </c>
      <c r="M441" s="16" t="s">
        <v>23</v>
      </c>
      <c r="N441" s="16" t="s">
        <v>22</v>
      </c>
      <c r="O441" s="16">
        <v>16</v>
      </c>
      <c r="P441" s="16" t="s">
        <v>24</v>
      </c>
      <c r="Q441" s="17"/>
    </row>
    <row r="442" spans="1:17" ht="14.25" hidden="1" customHeight="1">
      <c r="A442" s="11" t="s">
        <v>815</v>
      </c>
      <c r="B442" s="12">
        <v>27099</v>
      </c>
      <c r="C442" s="12" t="s">
        <v>807</v>
      </c>
      <c r="D442" s="13">
        <v>227099000532</v>
      </c>
      <c r="E442" s="14" t="s">
        <v>923</v>
      </c>
      <c r="F442" s="13">
        <v>227099000826</v>
      </c>
      <c r="G442" s="14" t="s">
        <v>924</v>
      </c>
      <c r="H442" s="15">
        <v>6.4746647909000004</v>
      </c>
      <c r="I442" s="15">
        <v>-77.0993349913999</v>
      </c>
      <c r="J442" s="4" t="s">
        <v>21</v>
      </c>
      <c r="K442" s="16" t="s">
        <v>22</v>
      </c>
      <c r="L442" s="16" t="s">
        <v>22</v>
      </c>
      <c r="M442" s="16" t="s">
        <v>23</v>
      </c>
      <c r="N442" s="16" t="s">
        <v>22</v>
      </c>
      <c r="O442" s="16">
        <v>14</v>
      </c>
      <c r="P442" s="16" t="s">
        <v>24</v>
      </c>
      <c r="Q442" s="17" t="s">
        <v>25</v>
      </c>
    </row>
    <row r="443" spans="1:17" ht="14.25" hidden="1" customHeight="1">
      <c r="A443" s="11" t="s">
        <v>815</v>
      </c>
      <c r="B443" s="12">
        <v>27800</v>
      </c>
      <c r="C443" s="12" t="s">
        <v>925</v>
      </c>
      <c r="D443" s="13">
        <v>427800000011</v>
      </c>
      <c r="E443" s="14" t="s">
        <v>926</v>
      </c>
      <c r="F443" s="13">
        <v>227800000402</v>
      </c>
      <c r="G443" s="14" t="s">
        <v>927</v>
      </c>
      <c r="H443" s="15">
        <v>8.2537085700000006</v>
      </c>
      <c r="I443" s="15">
        <v>-77.040686160000007</v>
      </c>
      <c r="J443" s="4" t="s">
        <v>21</v>
      </c>
      <c r="K443" s="16" t="s">
        <v>22</v>
      </c>
      <c r="L443" s="16" t="s">
        <v>22</v>
      </c>
      <c r="M443" s="16" t="s">
        <v>48</v>
      </c>
      <c r="N443" s="16" t="s">
        <v>23</v>
      </c>
      <c r="O443" s="16">
        <v>12</v>
      </c>
      <c r="P443" s="16" t="s">
        <v>24</v>
      </c>
      <c r="Q443" s="17"/>
    </row>
    <row r="444" spans="1:17" ht="14.25" hidden="1" customHeight="1">
      <c r="A444" s="11" t="s">
        <v>815</v>
      </c>
      <c r="B444" s="12">
        <v>27787</v>
      </c>
      <c r="C444" s="12" t="s">
        <v>820</v>
      </c>
      <c r="D444" s="13">
        <v>227787001151</v>
      </c>
      <c r="E444" s="14" t="s">
        <v>821</v>
      </c>
      <c r="F444" s="13">
        <v>227787088559</v>
      </c>
      <c r="G444" s="14" t="s">
        <v>928</v>
      </c>
      <c r="H444" s="15">
        <v>7.9166666670000003</v>
      </c>
      <c r="I444" s="15">
        <v>-77.117222220000002</v>
      </c>
      <c r="J444" s="4" t="s">
        <v>21</v>
      </c>
      <c r="K444" s="16" t="s">
        <v>22</v>
      </c>
      <c r="L444" s="16" t="s">
        <v>23</v>
      </c>
      <c r="M444" s="16" t="s">
        <v>23</v>
      </c>
      <c r="N444" s="16" t="s">
        <v>22</v>
      </c>
      <c r="O444" s="16">
        <v>15</v>
      </c>
      <c r="P444" s="16" t="s">
        <v>24</v>
      </c>
      <c r="Q444" s="17"/>
    </row>
    <row r="445" spans="1:17" ht="14.25" hidden="1" customHeight="1">
      <c r="A445" s="11" t="s">
        <v>815</v>
      </c>
      <c r="B445" s="12">
        <v>27025</v>
      </c>
      <c r="C445" s="12" t="s">
        <v>765</v>
      </c>
      <c r="D445" s="13">
        <v>227025080704</v>
      </c>
      <c r="E445" s="14" t="s">
        <v>929</v>
      </c>
      <c r="F445" s="13">
        <v>227025001260</v>
      </c>
      <c r="G445" s="14" t="s">
        <v>930</v>
      </c>
      <c r="H445" s="15">
        <v>5.6666666670000003</v>
      </c>
      <c r="I445" s="15">
        <v>-76.968333329999993</v>
      </c>
      <c r="J445" s="4" t="s">
        <v>21</v>
      </c>
      <c r="K445" s="16" t="s">
        <v>23</v>
      </c>
      <c r="L445" s="16" t="s">
        <v>23</v>
      </c>
      <c r="M445" s="16" t="s">
        <v>23</v>
      </c>
      <c r="N445" s="16" t="s">
        <v>22</v>
      </c>
      <c r="O445" s="16">
        <v>22</v>
      </c>
      <c r="P445" s="16" t="s">
        <v>24</v>
      </c>
      <c r="Q445" s="17"/>
    </row>
    <row r="446" spans="1:17" ht="14.25" hidden="1" customHeight="1">
      <c r="A446" s="11" t="s">
        <v>815</v>
      </c>
      <c r="B446" s="12">
        <v>27025</v>
      </c>
      <c r="C446" s="12" t="s">
        <v>765</v>
      </c>
      <c r="D446" s="13">
        <v>227025001065</v>
      </c>
      <c r="E446" s="14" t="s">
        <v>871</v>
      </c>
      <c r="F446" s="13">
        <v>227025080682</v>
      </c>
      <c r="G446" s="14" t="s">
        <v>931</v>
      </c>
      <c r="H446" s="15">
        <v>5.6833333330000002</v>
      </c>
      <c r="I446" s="15">
        <v>-76.952222219999996</v>
      </c>
      <c r="J446" s="4" t="s">
        <v>21</v>
      </c>
      <c r="K446" s="16" t="s">
        <v>23</v>
      </c>
      <c r="L446" s="16" t="s">
        <v>23</v>
      </c>
      <c r="M446" s="16" t="s">
        <v>23</v>
      </c>
      <c r="N446" s="16" t="s">
        <v>22</v>
      </c>
      <c r="O446" s="16">
        <v>27</v>
      </c>
      <c r="P446" s="16" t="s">
        <v>24</v>
      </c>
      <c r="Q446" s="17"/>
    </row>
    <row r="447" spans="1:17" ht="14.25" hidden="1" customHeight="1">
      <c r="A447" s="11" t="s">
        <v>815</v>
      </c>
      <c r="B447" s="12">
        <v>27413</v>
      </c>
      <c r="C447" s="12" t="s">
        <v>873</v>
      </c>
      <c r="D447" s="13">
        <v>227413000534</v>
      </c>
      <c r="E447" s="14" t="s">
        <v>932</v>
      </c>
      <c r="F447" s="13">
        <v>227413000640</v>
      </c>
      <c r="G447" s="14" t="s">
        <v>933</v>
      </c>
      <c r="H447" s="15">
        <v>5.5333333329999999</v>
      </c>
      <c r="I447" s="15">
        <v>-76.500555559999995</v>
      </c>
      <c r="J447" s="4" t="s">
        <v>21</v>
      </c>
      <c r="K447" s="16" t="s">
        <v>23</v>
      </c>
      <c r="L447" s="16" t="s">
        <v>23</v>
      </c>
      <c r="M447" s="16" t="s">
        <v>23</v>
      </c>
      <c r="N447" s="16" t="s">
        <v>22</v>
      </c>
      <c r="O447" s="16">
        <v>29</v>
      </c>
      <c r="P447" s="16" t="s">
        <v>24</v>
      </c>
      <c r="Q447" s="17"/>
    </row>
    <row r="448" spans="1:17" ht="14.25" hidden="1" customHeight="1">
      <c r="A448" s="11" t="s">
        <v>815</v>
      </c>
      <c r="B448" s="12">
        <v>27372</v>
      </c>
      <c r="C448" s="12" t="s">
        <v>827</v>
      </c>
      <c r="D448" s="13">
        <v>427372000264</v>
      </c>
      <c r="E448" s="14" t="s">
        <v>913</v>
      </c>
      <c r="F448" s="13">
        <v>227372000460</v>
      </c>
      <c r="G448" s="14" t="s">
        <v>934</v>
      </c>
      <c r="H448" s="15">
        <v>7.4333333330000002</v>
      </c>
      <c r="I448" s="15">
        <v>-77.764444440000005</v>
      </c>
      <c r="J448" s="4" t="s">
        <v>21</v>
      </c>
      <c r="K448" s="16" t="s">
        <v>23</v>
      </c>
      <c r="L448" s="16" t="s">
        <v>23</v>
      </c>
      <c r="M448" s="16" t="s">
        <v>23</v>
      </c>
      <c r="N448" s="16" t="s">
        <v>22</v>
      </c>
      <c r="O448" s="16">
        <v>18</v>
      </c>
      <c r="P448" s="16" t="s">
        <v>24</v>
      </c>
      <c r="Q448" s="17"/>
    </row>
    <row r="449" spans="1:17" ht="14.25" hidden="1" customHeight="1">
      <c r="A449" s="11" t="s">
        <v>815</v>
      </c>
      <c r="B449" s="12">
        <v>27135</v>
      </c>
      <c r="C449" s="12" t="s">
        <v>935</v>
      </c>
      <c r="D449" s="13">
        <v>227135002580</v>
      </c>
      <c r="E449" s="14" t="s">
        <v>936</v>
      </c>
      <c r="F449" s="13">
        <v>227361000808</v>
      </c>
      <c r="G449" s="14" t="s">
        <v>937</v>
      </c>
      <c r="H449" s="15">
        <v>5.2650326600000001</v>
      </c>
      <c r="I449" s="15">
        <v>-76.709200600000003</v>
      </c>
      <c r="J449" s="4" t="s">
        <v>21</v>
      </c>
      <c r="K449" s="16" t="s">
        <v>23</v>
      </c>
      <c r="L449" s="16" t="s">
        <v>23</v>
      </c>
      <c r="M449" s="16" t="s">
        <v>48</v>
      </c>
      <c r="N449" s="16" t="s">
        <v>23</v>
      </c>
      <c r="O449" s="16">
        <v>17</v>
      </c>
      <c r="P449" s="16" t="s">
        <v>24</v>
      </c>
      <c r="Q449" s="17"/>
    </row>
    <row r="450" spans="1:17" ht="14.25" hidden="1" customHeight="1">
      <c r="A450" s="11" t="s">
        <v>815</v>
      </c>
      <c r="B450" s="12">
        <v>27810</v>
      </c>
      <c r="C450" s="12" t="s">
        <v>938</v>
      </c>
      <c r="D450" s="13">
        <v>227810800008</v>
      </c>
      <c r="E450" s="14" t="s">
        <v>939</v>
      </c>
      <c r="F450" s="13">
        <v>227810800024</v>
      </c>
      <c r="G450" s="14" t="s">
        <v>940</v>
      </c>
      <c r="H450" s="15">
        <v>5.2852781176899999</v>
      </c>
      <c r="I450" s="15">
        <v>-76.645397813399896</v>
      </c>
      <c r="J450" s="4" t="s">
        <v>21</v>
      </c>
      <c r="K450" s="16" t="s">
        <v>23</v>
      </c>
      <c r="L450" s="16" t="s">
        <v>23</v>
      </c>
      <c r="M450" s="16" t="s">
        <v>23</v>
      </c>
      <c r="N450" s="16" t="s">
        <v>22</v>
      </c>
      <c r="O450" s="16">
        <v>13</v>
      </c>
      <c r="P450" s="16" t="s">
        <v>24</v>
      </c>
      <c r="Q450" s="17"/>
    </row>
    <row r="451" spans="1:17" ht="14.25" hidden="1" customHeight="1">
      <c r="A451" s="11" t="s">
        <v>815</v>
      </c>
      <c r="B451" s="12">
        <v>27250</v>
      </c>
      <c r="C451" s="12" t="s">
        <v>784</v>
      </c>
      <c r="D451" s="13">
        <v>227250000094</v>
      </c>
      <c r="E451" s="14" t="s">
        <v>941</v>
      </c>
      <c r="F451" s="13">
        <v>227250000060</v>
      </c>
      <c r="G451" s="14" t="s">
        <v>942</v>
      </c>
      <c r="H451" s="15">
        <v>4.3316914290000001</v>
      </c>
      <c r="I451" s="15">
        <v>-77.02835777</v>
      </c>
      <c r="J451" s="4" t="s">
        <v>21</v>
      </c>
      <c r="K451" s="16" t="s">
        <v>22</v>
      </c>
      <c r="L451" s="16" t="s">
        <v>22</v>
      </c>
      <c r="M451" s="16" t="s">
        <v>23</v>
      </c>
      <c r="N451" s="16" t="s">
        <v>22</v>
      </c>
      <c r="O451" s="16">
        <v>11</v>
      </c>
      <c r="P451" s="16" t="s">
        <v>24</v>
      </c>
      <c r="Q451" s="17"/>
    </row>
    <row r="452" spans="1:17" ht="14.25" hidden="1" customHeight="1">
      <c r="A452" s="11" t="s">
        <v>815</v>
      </c>
      <c r="B452" s="12">
        <v>27150</v>
      </c>
      <c r="C452" s="12" t="s">
        <v>860</v>
      </c>
      <c r="D452" s="13">
        <v>227615000668</v>
      </c>
      <c r="E452" s="14" t="s">
        <v>943</v>
      </c>
      <c r="F452" s="13">
        <v>227150800000</v>
      </c>
      <c r="G452" s="14" t="s">
        <v>944</v>
      </c>
      <c r="H452" s="15">
        <v>7.0336465442099998</v>
      </c>
      <c r="I452" s="15">
        <v>-76.974230172800006</v>
      </c>
      <c r="J452" s="4" t="s">
        <v>21</v>
      </c>
      <c r="K452" s="16" t="s">
        <v>22</v>
      </c>
      <c r="L452" s="16" t="s">
        <v>22</v>
      </c>
      <c r="M452" s="16" t="s">
        <v>48</v>
      </c>
      <c r="N452" s="16" t="s">
        <v>23</v>
      </c>
      <c r="O452" s="16">
        <v>26</v>
      </c>
      <c r="P452" s="16" t="s">
        <v>24</v>
      </c>
      <c r="Q452" s="17"/>
    </row>
    <row r="453" spans="1:17" ht="14.25" hidden="1" customHeight="1">
      <c r="A453" s="11" t="s">
        <v>815</v>
      </c>
      <c r="B453" s="12">
        <v>27425</v>
      </c>
      <c r="C453" s="12" t="s">
        <v>800</v>
      </c>
      <c r="D453" s="13">
        <v>227001017742</v>
      </c>
      <c r="E453" s="14" t="s">
        <v>945</v>
      </c>
      <c r="F453" s="13">
        <v>227425017963</v>
      </c>
      <c r="G453" s="14" t="s">
        <v>946</v>
      </c>
      <c r="H453" s="15">
        <v>6.1115633120000004</v>
      </c>
      <c r="I453" s="15">
        <v>-76.625915980000002</v>
      </c>
      <c r="J453" s="4" t="s">
        <v>21</v>
      </c>
      <c r="K453" s="16" t="s">
        <v>22</v>
      </c>
      <c r="L453" s="16" t="s">
        <v>22</v>
      </c>
      <c r="M453" s="16" t="s">
        <v>23</v>
      </c>
      <c r="N453" s="16" t="s">
        <v>22</v>
      </c>
      <c r="O453" s="16">
        <v>14</v>
      </c>
      <c r="P453" s="16" t="s">
        <v>24</v>
      </c>
      <c r="Q453" s="17"/>
    </row>
    <row r="454" spans="1:17" ht="14.25" hidden="1" customHeight="1">
      <c r="A454" s="11" t="s">
        <v>815</v>
      </c>
      <c r="B454" s="12">
        <v>27361</v>
      </c>
      <c r="C454" s="12" t="s">
        <v>947</v>
      </c>
      <c r="D454" s="13">
        <v>227361000727</v>
      </c>
      <c r="E454" s="14" t="s">
        <v>948</v>
      </c>
      <c r="F454" s="13">
        <v>427361001323</v>
      </c>
      <c r="G454" s="14" t="s">
        <v>949</v>
      </c>
      <c r="H454" s="15">
        <v>4.7398399042400001</v>
      </c>
      <c r="I454" s="15">
        <v>-76.869157947399898</v>
      </c>
      <c r="J454" s="4" t="s">
        <v>21</v>
      </c>
      <c r="K454" s="16" t="s">
        <v>22</v>
      </c>
      <c r="L454" s="16" t="s">
        <v>22</v>
      </c>
      <c r="M454" s="16" t="s">
        <v>48</v>
      </c>
      <c r="N454" s="16" t="s">
        <v>23</v>
      </c>
      <c r="O454" s="16">
        <v>8</v>
      </c>
      <c r="P454" s="16" t="s">
        <v>24</v>
      </c>
      <c r="Q454" s="17"/>
    </row>
    <row r="455" spans="1:17" ht="14.25" hidden="1" customHeight="1">
      <c r="A455" s="11" t="s">
        <v>815</v>
      </c>
      <c r="B455" s="12">
        <v>27025</v>
      </c>
      <c r="C455" s="12" t="s">
        <v>765</v>
      </c>
      <c r="D455" s="13">
        <v>227025000930</v>
      </c>
      <c r="E455" s="14" t="s">
        <v>950</v>
      </c>
      <c r="F455" s="13">
        <v>227025080381</v>
      </c>
      <c r="G455" s="14" t="s">
        <v>951</v>
      </c>
      <c r="H455" s="15">
        <v>5.6833333330000002</v>
      </c>
      <c r="I455" s="15">
        <v>-76.952222219999996</v>
      </c>
      <c r="J455" s="4" t="s">
        <v>21</v>
      </c>
      <c r="K455" s="16" t="s">
        <v>23</v>
      </c>
      <c r="L455" s="16" t="s">
        <v>23</v>
      </c>
      <c r="M455" s="16" t="s">
        <v>23</v>
      </c>
      <c r="N455" s="16" t="s">
        <v>22</v>
      </c>
      <c r="O455" s="16">
        <v>27</v>
      </c>
      <c r="P455" s="16" t="s">
        <v>24</v>
      </c>
      <c r="Q455" s="17"/>
    </row>
    <row r="456" spans="1:17" ht="14.25" hidden="1" customHeight="1">
      <c r="A456" s="11" t="s">
        <v>815</v>
      </c>
      <c r="B456" s="12">
        <v>27250</v>
      </c>
      <c r="C456" s="12" t="s">
        <v>784</v>
      </c>
      <c r="D456" s="13">
        <v>227361000051</v>
      </c>
      <c r="E456" s="14" t="s">
        <v>840</v>
      </c>
      <c r="F456" s="13">
        <v>427250060045</v>
      </c>
      <c r="G456" s="14" t="s">
        <v>952</v>
      </c>
      <c r="H456" s="15">
        <v>4.2471613440200002</v>
      </c>
      <c r="I456" s="15">
        <v>-76.962601426099894</v>
      </c>
      <c r="J456" s="4" t="s">
        <v>21</v>
      </c>
      <c r="K456" s="16" t="s">
        <v>22</v>
      </c>
      <c r="L456" s="16" t="s">
        <v>22</v>
      </c>
      <c r="M456" s="16" t="s">
        <v>23</v>
      </c>
      <c r="N456" s="16" t="s">
        <v>22</v>
      </c>
      <c r="O456" s="16">
        <v>14</v>
      </c>
      <c r="P456" s="16" t="s">
        <v>24</v>
      </c>
      <c r="Q456" s="17"/>
    </row>
    <row r="457" spans="1:17" ht="14.25" hidden="1" customHeight="1">
      <c r="A457" s="11" t="s">
        <v>815</v>
      </c>
      <c r="B457" s="12">
        <v>27099</v>
      </c>
      <c r="C457" s="12" t="s">
        <v>807</v>
      </c>
      <c r="D457" s="13">
        <v>227099000532</v>
      </c>
      <c r="E457" s="14" t="s">
        <v>923</v>
      </c>
      <c r="F457" s="13">
        <v>227099000621</v>
      </c>
      <c r="G457" s="14" t="s">
        <v>953</v>
      </c>
      <c r="H457" s="15">
        <v>6.4136910169999997</v>
      </c>
      <c r="I457" s="15">
        <v>-77.012848199999993</v>
      </c>
      <c r="J457" s="4" t="s">
        <v>21</v>
      </c>
      <c r="K457" s="16" t="s">
        <v>22</v>
      </c>
      <c r="L457" s="16" t="s">
        <v>22</v>
      </c>
      <c r="M457" s="16" t="s">
        <v>23</v>
      </c>
      <c r="N457" s="16" t="s">
        <v>22</v>
      </c>
      <c r="O457" s="16">
        <v>17</v>
      </c>
      <c r="P457" s="16" t="s">
        <v>24</v>
      </c>
      <c r="Q457" s="17"/>
    </row>
    <row r="458" spans="1:17" ht="14.25" hidden="1" customHeight="1">
      <c r="A458" s="11" t="s">
        <v>815</v>
      </c>
      <c r="B458" s="12">
        <v>27800</v>
      </c>
      <c r="C458" s="12" t="s">
        <v>925</v>
      </c>
      <c r="D458" s="13">
        <v>227800000771</v>
      </c>
      <c r="E458" s="14" t="s">
        <v>954</v>
      </c>
      <c r="F458" s="13">
        <v>227800001492</v>
      </c>
      <c r="G458" s="14" t="s">
        <v>955</v>
      </c>
      <c r="H458" s="15">
        <v>8.0891573819999998</v>
      </c>
      <c r="I458" s="15">
        <v>-77.090864569999994</v>
      </c>
      <c r="J458" s="4" t="s">
        <v>21</v>
      </c>
      <c r="K458" s="16" t="s">
        <v>22</v>
      </c>
      <c r="L458" s="16" t="s">
        <v>22</v>
      </c>
      <c r="M458" s="16" t="s">
        <v>48</v>
      </c>
      <c r="N458" s="16" t="s">
        <v>23</v>
      </c>
      <c r="O458" s="16">
        <v>23</v>
      </c>
      <c r="P458" s="16" t="s">
        <v>24</v>
      </c>
      <c r="Q458" s="17"/>
    </row>
    <row r="459" spans="1:17" ht="14.25" hidden="1" customHeight="1">
      <c r="A459" s="11" t="s">
        <v>815</v>
      </c>
      <c r="B459" s="12">
        <v>27787</v>
      </c>
      <c r="C459" s="12" t="s">
        <v>820</v>
      </c>
      <c r="D459" s="13">
        <v>227787001313</v>
      </c>
      <c r="E459" s="14" t="s">
        <v>956</v>
      </c>
      <c r="F459" s="13">
        <v>227787088605</v>
      </c>
      <c r="G459" s="14" t="s">
        <v>957</v>
      </c>
      <c r="H459" s="15">
        <v>5.2661015797599999</v>
      </c>
      <c r="I459" s="15">
        <v>-76.331095472100003</v>
      </c>
      <c r="J459" s="4" t="s">
        <v>21</v>
      </c>
      <c r="K459" s="16" t="s">
        <v>22</v>
      </c>
      <c r="L459" s="16" t="s">
        <v>23</v>
      </c>
      <c r="M459" s="16" t="s">
        <v>23</v>
      </c>
      <c r="N459" s="16" t="s">
        <v>22</v>
      </c>
      <c r="O459" s="16">
        <v>23</v>
      </c>
      <c r="P459" s="16" t="s">
        <v>24</v>
      </c>
      <c r="Q459" s="17"/>
    </row>
    <row r="460" spans="1:17" ht="14.25" hidden="1" customHeight="1">
      <c r="A460" s="11" t="s">
        <v>815</v>
      </c>
      <c r="B460" s="12">
        <v>27361</v>
      </c>
      <c r="C460" s="12" t="s">
        <v>947</v>
      </c>
      <c r="D460" s="13">
        <v>227361000727</v>
      </c>
      <c r="E460" s="14" t="s">
        <v>948</v>
      </c>
      <c r="F460" s="13">
        <v>227361002452</v>
      </c>
      <c r="G460" s="14" t="s">
        <v>958</v>
      </c>
      <c r="H460" s="15">
        <v>5.983333333</v>
      </c>
      <c r="I460" s="15">
        <v>-76.143055559999993</v>
      </c>
      <c r="J460" s="4" t="s">
        <v>21</v>
      </c>
      <c r="K460" s="16" t="s">
        <v>22</v>
      </c>
      <c r="L460" s="16" t="s">
        <v>22</v>
      </c>
      <c r="M460" s="16" t="s">
        <v>48</v>
      </c>
      <c r="N460" s="16" t="s">
        <v>23</v>
      </c>
      <c r="O460" s="16">
        <v>10</v>
      </c>
      <c r="P460" s="16" t="s">
        <v>24</v>
      </c>
      <c r="Q460" s="17"/>
    </row>
    <row r="461" spans="1:17" ht="14.25" hidden="1" customHeight="1">
      <c r="A461" s="11" t="s">
        <v>815</v>
      </c>
      <c r="B461" s="12">
        <v>27025</v>
      </c>
      <c r="C461" s="12" t="s">
        <v>765</v>
      </c>
      <c r="D461" s="13">
        <v>227025001022</v>
      </c>
      <c r="E461" s="14" t="s">
        <v>856</v>
      </c>
      <c r="F461" s="13">
        <v>227025800103</v>
      </c>
      <c r="G461" s="14" t="s">
        <v>959</v>
      </c>
      <c r="H461" s="15">
        <v>5.6367170640099999</v>
      </c>
      <c r="I461" s="15">
        <v>-77.084188723799997</v>
      </c>
      <c r="J461" s="4" t="s">
        <v>21</v>
      </c>
      <c r="K461" s="16" t="s">
        <v>23</v>
      </c>
      <c r="L461" s="16" t="s">
        <v>23</v>
      </c>
      <c r="M461" s="16" t="s">
        <v>23</v>
      </c>
      <c r="N461" s="16" t="s">
        <v>22</v>
      </c>
      <c r="O461" s="16">
        <v>14</v>
      </c>
      <c r="P461" s="16" t="s">
        <v>24</v>
      </c>
      <c r="Q461" s="17"/>
    </row>
    <row r="462" spans="1:17" ht="14.25" hidden="1" customHeight="1">
      <c r="A462" s="11" t="s">
        <v>815</v>
      </c>
      <c r="B462" s="12">
        <v>27135</v>
      </c>
      <c r="C462" s="12" t="s">
        <v>935</v>
      </c>
      <c r="D462" s="13">
        <v>227135002601</v>
      </c>
      <c r="E462" s="14" t="s">
        <v>960</v>
      </c>
      <c r="F462" s="13">
        <v>227135000056</v>
      </c>
      <c r="G462" s="14" t="s">
        <v>961</v>
      </c>
      <c r="H462" s="15">
        <v>6.7833333329999999</v>
      </c>
      <c r="I462" s="15">
        <v>-77.001388890000001</v>
      </c>
      <c r="J462" s="4" t="s">
        <v>21</v>
      </c>
      <c r="K462" s="16" t="s">
        <v>23</v>
      </c>
      <c r="L462" s="16" t="s">
        <v>23</v>
      </c>
      <c r="M462" s="16" t="s">
        <v>23</v>
      </c>
      <c r="N462" s="16" t="s">
        <v>22</v>
      </c>
      <c r="O462" s="16">
        <v>14</v>
      </c>
      <c r="P462" s="16" t="s">
        <v>24</v>
      </c>
      <c r="Q462" s="17"/>
    </row>
    <row r="463" spans="1:17" ht="14.25" hidden="1" customHeight="1">
      <c r="A463" s="11" t="s">
        <v>815</v>
      </c>
      <c r="B463" s="12">
        <v>27800</v>
      </c>
      <c r="C463" s="12" t="s">
        <v>925</v>
      </c>
      <c r="D463" s="13">
        <v>227800000411</v>
      </c>
      <c r="E463" s="14" t="s">
        <v>962</v>
      </c>
      <c r="F463" s="13">
        <v>427800000002</v>
      </c>
      <c r="G463" s="14" t="s">
        <v>963</v>
      </c>
      <c r="H463" s="15">
        <v>8.1172810793900005</v>
      </c>
      <c r="I463" s="15">
        <v>-77.1037272298</v>
      </c>
      <c r="J463" s="4" t="s">
        <v>21</v>
      </c>
      <c r="K463" s="16" t="s">
        <v>22</v>
      </c>
      <c r="L463" s="16" t="s">
        <v>22</v>
      </c>
      <c r="M463" s="16" t="s">
        <v>23</v>
      </c>
      <c r="N463" s="16" t="s">
        <v>22</v>
      </c>
      <c r="O463" s="16">
        <v>17</v>
      </c>
      <c r="P463" s="16" t="s">
        <v>24</v>
      </c>
      <c r="Q463" s="17"/>
    </row>
    <row r="464" spans="1:17" ht="14.25" hidden="1" customHeight="1">
      <c r="A464" s="11" t="s">
        <v>815</v>
      </c>
      <c r="B464" s="12">
        <v>27245</v>
      </c>
      <c r="C464" s="12" t="s">
        <v>844</v>
      </c>
      <c r="D464" s="13">
        <v>327245000030</v>
      </c>
      <c r="E464" s="14" t="s">
        <v>964</v>
      </c>
      <c r="F464" s="13">
        <v>227245000469</v>
      </c>
      <c r="G464" s="14" t="s">
        <v>965</v>
      </c>
      <c r="H464" s="15">
        <v>5.9666666670000001</v>
      </c>
      <c r="I464" s="15">
        <v>-76.145833330000002</v>
      </c>
      <c r="J464" s="4" t="s">
        <v>21</v>
      </c>
      <c r="K464" s="16" t="s">
        <v>22</v>
      </c>
      <c r="L464" s="16" t="s">
        <v>23</v>
      </c>
      <c r="M464" s="16" t="s">
        <v>23</v>
      </c>
      <c r="N464" s="16" t="s">
        <v>23</v>
      </c>
      <c r="O464" s="16">
        <v>17</v>
      </c>
      <c r="P464" s="16" t="s">
        <v>24</v>
      </c>
      <c r="Q464" s="17"/>
    </row>
    <row r="465" spans="1:17" ht="14.25" hidden="1" customHeight="1">
      <c r="A465" s="11" t="s">
        <v>815</v>
      </c>
      <c r="B465" s="12">
        <v>27787</v>
      </c>
      <c r="C465" s="12" t="s">
        <v>820</v>
      </c>
      <c r="D465" s="13">
        <v>227787001313</v>
      </c>
      <c r="E465" s="14" t="s">
        <v>956</v>
      </c>
      <c r="F465" s="13">
        <v>227787800011</v>
      </c>
      <c r="G465" s="14" t="s">
        <v>966</v>
      </c>
      <c r="H465" s="15">
        <v>5.2661015797599999</v>
      </c>
      <c r="I465" s="15">
        <v>-76.331095472100003</v>
      </c>
      <c r="J465" s="4" t="s">
        <v>21</v>
      </c>
      <c r="K465" s="16" t="s">
        <v>22</v>
      </c>
      <c r="L465" s="16" t="s">
        <v>23</v>
      </c>
      <c r="M465" s="16" t="s">
        <v>23</v>
      </c>
      <c r="N465" s="16" t="s">
        <v>22</v>
      </c>
      <c r="O465" s="16">
        <v>18</v>
      </c>
      <c r="P465" s="16" t="s">
        <v>24</v>
      </c>
      <c r="Q465" s="17"/>
    </row>
    <row r="466" spans="1:17" ht="14.25" hidden="1" customHeight="1">
      <c r="A466" s="11" t="s">
        <v>815</v>
      </c>
      <c r="B466" s="12">
        <v>27025</v>
      </c>
      <c r="C466" s="12" t="s">
        <v>765</v>
      </c>
      <c r="D466" s="13">
        <v>227025001341</v>
      </c>
      <c r="E466" s="14" t="s">
        <v>967</v>
      </c>
      <c r="F466" s="13">
        <v>227025000336</v>
      </c>
      <c r="G466" s="14" t="s">
        <v>968</v>
      </c>
      <c r="H466" s="15">
        <v>5.6833333330000002</v>
      </c>
      <c r="I466" s="15">
        <v>-76.952222219999996</v>
      </c>
      <c r="J466" s="4" t="s">
        <v>21</v>
      </c>
      <c r="K466" s="16" t="s">
        <v>23</v>
      </c>
      <c r="L466" s="16" t="s">
        <v>23</v>
      </c>
      <c r="M466" s="16" t="s">
        <v>48</v>
      </c>
      <c r="N466" s="16" t="s">
        <v>23</v>
      </c>
      <c r="O466" s="16">
        <v>11</v>
      </c>
      <c r="P466" s="16" t="s">
        <v>24</v>
      </c>
      <c r="Q466" s="17"/>
    </row>
    <row r="467" spans="1:17" ht="14.25" hidden="1" customHeight="1">
      <c r="A467" s="11" t="s">
        <v>815</v>
      </c>
      <c r="B467" s="12">
        <v>27001</v>
      </c>
      <c r="C467" s="12" t="s">
        <v>901</v>
      </c>
      <c r="D467" s="13">
        <v>227001001871</v>
      </c>
      <c r="E467" s="14" t="s">
        <v>969</v>
      </c>
      <c r="F467" s="13">
        <v>227001002486</v>
      </c>
      <c r="G467" s="14" t="s">
        <v>970</v>
      </c>
      <c r="H467" s="15">
        <v>5.735417</v>
      </c>
      <c r="I467" s="15">
        <v>-76.578963999999999</v>
      </c>
      <c r="J467" s="4" t="s">
        <v>21</v>
      </c>
      <c r="K467" s="16" t="s">
        <v>22</v>
      </c>
      <c r="L467" s="16" t="s">
        <v>23</v>
      </c>
      <c r="M467" s="16" t="s">
        <v>23</v>
      </c>
      <c r="N467" s="16" t="s">
        <v>23</v>
      </c>
      <c r="O467" s="16">
        <v>13</v>
      </c>
      <c r="P467" s="16" t="s">
        <v>24</v>
      </c>
      <c r="Q467" s="17"/>
    </row>
    <row r="468" spans="1:17" ht="14.25" hidden="1" customHeight="1">
      <c r="A468" s="11" t="s">
        <v>815</v>
      </c>
      <c r="B468" s="12">
        <v>27025</v>
      </c>
      <c r="C468" s="12" t="s">
        <v>765</v>
      </c>
      <c r="D468" s="13">
        <v>227025000891</v>
      </c>
      <c r="E468" s="14" t="s">
        <v>836</v>
      </c>
      <c r="F468" s="13">
        <v>227025080712</v>
      </c>
      <c r="G468" s="14" t="s">
        <v>971</v>
      </c>
      <c r="H468" s="15">
        <v>5.5267600000000003</v>
      </c>
      <c r="I468" s="15">
        <v>-76.991339999999894</v>
      </c>
      <c r="J468" s="4" t="s">
        <v>21</v>
      </c>
      <c r="K468" s="16" t="s">
        <v>23</v>
      </c>
      <c r="L468" s="16" t="s">
        <v>23</v>
      </c>
      <c r="M468" s="16" t="s">
        <v>23</v>
      </c>
      <c r="N468" s="16" t="s">
        <v>22</v>
      </c>
      <c r="O468" s="16">
        <v>26</v>
      </c>
      <c r="P468" s="16" t="s">
        <v>24</v>
      </c>
      <c r="Q468" s="17"/>
    </row>
    <row r="469" spans="1:17" ht="14.25" hidden="1" customHeight="1">
      <c r="A469" s="11" t="s">
        <v>815</v>
      </c>
      <c r="B469" s="12">
        <v>27025</v>
      </c>
      <c r="C469" s="12" t="s">
        <v>765</v>
      </c>
      <c r="D469" s="13">
        <v>227025000514</v>
      </c>
      <c r="E469" s="14" t="s">
        <v>858</v>
      </c>
      <c r="F469" s="13">
        <v>227025800022</v>
      </c>
      <c r="G469" s="14" t="s">
        <v>972</v>
      </c>
      <c r="H469" s="15">
        <v>5.5163098689099996</v>
      </c>
      <c r="I469" s="15">
        <v>-76.974399188000007</v>
      </c>
      <c r="J469" s="4" t="s">
        <v>21</v>
      </c>
      <c r="K469" s="16" t="s">
        <v>23</v>
      </c>
      <c r="L469" s="16" t="s">
        <v>23</v>
      </c>
      <c r="M469" s="16" t="s">
        <v>23</v>
      </c>
      <c r="N469" s="16" t="s">
        <v>22</v>
      </c>
      <c r="O469" s="16">
        <v>15</v>
      </c>
      <c r="P469" s="16" t="s">
        <v>24</v>
      </c>
      <c r="Q469" s="17"/>
    </row>
    <row r="470" spans="1:17" ht="14.25" hidden="1" customHeight="1">
      <c r="A470" s="11" t="s">
        <v>815</v>
      </c>
      <c r="B470" s="12">
        <v>27025</v>
      </c>
      <c r="C470" s="12" t="s">
        <v>765</v>
      </c>
      <c r="D470" s="13">
        <v>227025000051</v>
      </c>
      <c r="E470" s="14" t="s">
        <v>909</v>
      </c>
      <c r="F470" s="13">
        <v>227025080674</v>
      </c>
      <c r="G470" s="14" t="s">
        <v>973</v>
      </c>
      <c r="H470" s="15">
        <v>5.6367441926700002</v>
      </c>
      <c r="I470" s="15">
        <v>-77.084216198199897</v>
      </c>
      <c r="J470" s="4" t="s">
        <v>21</v>
      </c>
      <c r="K470" s="16" t="s">
        <v>23</v>
      </c>
      <c r="L470" s="16" t="s">
        <v>23</v>
      </c>
      <c r="M470" s="16" t="s">
        <v>23</v>
      </c>
      <c r="N470" s="16" t="s">
        <v>22</v>
      </c>
      <c r="O470" s="16">
        <v>10</v>
      </c>
      <c r="P470" s="16" t="s">
        <v>24</v>
      </c>
      <c r="Q470" s="17"/>
    </row>
    <row r="471" spans="1:17" ht="14.25" hidden="1" customHeight="1">
      <c r="A471" s="11" t="s">
        <v>815</v>
      </c>
      <c r="B471" s="12">
        <v>27025</v>
      </c>
      <c r="C471" s="12" t="s">
        <v>765</v>
      </c>
      <c r="D471" s="13">
        <v>227025000051</v>
      </c>
      <c r="E471" s="14" t="s">
        <v>909</v>
      </c>
      <c r="F471" s="13">
        <v>227025080500</v>
      </c>
      <c r="G471" s="14" t="s">
        <v>974</v>
      </c>
      <c r="H471" s="15">
        <v>5.6833333330000002</v>
      </c>
      <c r="I471" s="15">
        <v>-76.952222219999996</v>
      </c>
      <c r="J471" s="4" t="s">
        <v>21</v>
      </c>
      <c r="K471" s="16" t="s">
        <v>23</v>
      </c>
      <c r="L471" s="16" t="s">
        <v>23</v>
      </c>
      <c r="M471" s="16" t="s">
        <v>23</v>
      </c>
      <c r="N471" s="16" t="s">
        <v>22</v>
      </c>
      <c r="O471" s="16">
        <v>11</v>
      </c>
      <c r="P471" s="16" t="s">
        <v>24</v>
      </c>
      <c r="Q471" s="17"/>
    </row>
    <row r="472" spans="1:17" ht="14.25" hidden="1" customHeight="1">
      <c r="A472" s="11" t="s">
        <v>815</v>
      </c>
      <c r="B472" s="12">
        <v>27413</v>
      </c>
      <c r="C472" s="12" t="s">
        <v>873</v>
      </c>
      <c r="D472" s="13">
        <v>227413000437</v>
      </c>
      <c r="E472" s="14" t="s">
        <v>911</v>
      </c>
      <c r="F472" s="13">
        <v>227413000798</v>
      </c>
      <c r="G472" s="14" t="s">
        <v>975</v>
      </c>
      <c r="H472" s="15">
        <v>5.6833333330000002</v>
      </c>
      <c r="I472" s="15">
        <v>-76.452500000000001</v>
      </c>
      <c r="J472" s="4" t="s">
        <v>21</v>
      </c>
      <c r="K472" s="16" t="s">
        <v>23</v>
      </c>
      <c r="L472" s="16" t="s">
        <v>23</v>
      </c>
      <c r="M472" s="16" t="s">
        <v>23</v>
      </c>
      <c r="N472" s="16" t="s">
        <v>22</v>
      </c>
      <c r="O472" s="16">
        <v>12</v>
      </c>
      <c r="P472" s="16" t="s">
        <v>24</v>
      </c>
      <c r="Q472" s="17"/>
    </row>
    <row r="473" spans="1:17" ht="14.25" hidden="1" customHeight="1">
      <c r="A473" s="11" t="s">
        <v>815</v>
      </c>
      <c r="B473" s="12">
        <v>27050</v>
      </c>
      <c r="C473" s="12" t="s">
        <v>915</v>
      </c>
      <c r="D473" s="13">
        <v>227001000513</v>
      </c>
      <c r="E473" s="14" t="s">
        <v>916</v>
      </c>
      <c r="F473" s="13">
        <v>227001001218</v>
      </c>
      <c r="G473" s="14" t="s">
        <v>976</v>
      </c>
      <c r="H473" s="15">
        <v>5.5327599999999997</v>
      </c>
      <c r="I473" s="15">
        <v>-76.627269999999896</v>
      </c>
      <c r="J473" s="4" t="s">
        <v>21</v>
      </c>
      <c r="K473" s="16" t="s">
        <v>23</v>
      </c>
      <c r="L473" s="16" t="s">
        <v>23</v>
      </c>
      <c r="M473" s="16" t="s">
        <v>48</v>
      </c>
      <c r="N473" s="16" t="s">
        <v>23</v>
      </c>
      <c r="O473" s="16">
        <v>8</v>
      </c>
      <c r="P473" s="16" t="s">
        <v>24</v>
      </c>
      <c r="Q473" s="17"/>
    </row>
    <row r="474" spans="1:17" ht="14.25" hidden="1" customHeight="1">
      <c r="A474" s="11" t="s">
        <v>815</v>
      </c>
      <c r="B474" s="12">
        <v>27425</v>
      </c>
      <c r="C474" s="12" t="s">
        <v>800</v>
      </c>
      <c r="D474" s="13">
        <v>227001017742</v>
      </c>
      <c r="E474" s="14" t="s">
        <v>945</v>
      </c>
      <c r="F474" s="13">
        <v>227425017939</v>
      </c>
      <c r="G474" s="14" t="s">
        <v>977</v>
      </c>
      <c r="H474" s="15">
        <v>6.1164174129999997</v>
      </c>
      <c r="I474" s="15">
        <v>-76.633768200000006</v>
      </c>
      <c r="J474" s="4" t="s">
        <v>21</v>
      </c>
      <c r="K474" s="16" t="s">
        <v>22</v>
      </c>
      <c r="L474" s="16" t="s">
        <v>22</v>
      </c>
      <c r="M474" s="16" t="s">
        <v>23</v>
      </c>
      <c r="N474" s="16" t="s">
        <v>22</v>
      </c>
      <c r="O474" s="16">
        <v>12</v>
      </c>
      <c r="P474" s="16" t="s">
        <v>24</v>
      </c>
      <c r="Q474" s="17"/>
    </row>
    <row r="475" spans="1:17" ht="14.25" hidden="1" customHeight="1">
      <c r="A475" s="11" t="s">
        <v>815</v>
      </c>
      <c r="B475" s="12">
        <v>27615</v>
      </c>
      <c r="C475" s="12" t="s">
        <v>812</v>
      </c>
      <c r="D475" s="13">
        <v>227615000536</v>
      </c>
      <c r="E475" s="14" t="s">
        <v>978</v>
      </c>
      <c r="F475" s="13">
        <v>227615800036</v>
      </c>
      <c r="G475" s="14" t="s">
        <v>979</v>
      </c>
      <c r="H475" s="15">
        <v>7.3898879374500002</v>
      </c>
      <c r="I475" s="15">
        <v>-77.240674833200003</v>
      </c>
      <c r="J475" s="4" t="s">
        <v>21</v>
      </c>
      <c r="K475" s="16" t="s">
        <v>22</v>
      </c>
      <c r="L475" s="16" t="s">
        <v>22</v>
      </c>
      <c r="M475" s="16" t="s">
        <v>23</v>
      </c>
      <c r="N475" s="16" t="s">
        <v>22</v>
      </c>
      <c r="O475" s="16">
        <v>10</v>
      </c>
      <c r="P475" s="16" t="s">
        <v>24</v>
      </c>
      <c r="Q475" s="17"/>
    </row>
    <row r="476" spans="1:17" ht="14.25" hidden="1" customHeight="1">
      <c r="A476" s="11" t="s">
        <v>815</v>
      </c>
      <c r="B476" s="12">
        <v>27787</v>
      </c>
      <c r="C476" s="12" t="s">
        <v>820</v>
      </c>
      <c r="D476" s="13">
        <v>227787001151</v>
      </c>
      <c r="E476" s="14" t="s">
        <v>821</v>
      </c>
      <c r="F476" s="13">
        <v>227787088575</v>
      </c>
      <c r="G476" s="14" t="s">
        <v>980</v>
      </c>
      <c r="H476" s="15">
        <v>7.9166666670000003</v>
      </c>
      <c r="I476" s="15">
        <v>-77.117222220000002</v>
      </c>
      <c r="J476" s="4" t="s">
        <v>21</v>
      </c>
      <c r="K476" s="16" t="s">
        <v>22</v>
      </c>
      <c r="L476" s="16" t="s">
        <v>23</v>
      </c>
      <c r="M476" s="16" t="s">
        <v>23</v>
      </c>
      <c r="N476" s="16" t="s">
        <v>22</v>
      </c>
      <c r="O476" s="16">
        <v>13</v>
      </c>
      <c r="P476" s="16" t="s">
        <v>24</v>
      </c>
      <c r="Q476" s="17"/>
    </row>
    <row r="477" spans="1:17" ht="14.25" hidden="1" customHeight="1">
      <c r="A477" s="11" t="s">
        <v>815</v>
      </c>
      <c r="B477" s="12">
        <v>27025</v>
      </c>
      <c r="C477" s="12" t="s">
        <v>765</v>
      </c>
      <c r="D477" s="13">
        <v>227025000930</v>
      </c>
      <c r="E477" s="14" t="s">
        <v>950</v>
      </c>
      <c r="F477" s="13">
        <v>227025080747</v>
      </c>
      <c r="G477" s="14" t="s">
        <v>981</v>
      </c>
      <c r="H477" s="15">
        <v>5.6833333330000002</v>
      </c>
      <c r="I477" s="15">
        <v>-76.952222219999996</v>
      </c>
      <c r="J477" s="4" t="s">
        <v>21</v>
      </c>
      <c r="K477" s="16" t="s">
        <v>23</v>
      </c>
      <c r="L477" s="16" t="s">
        <v>23</v>
      </c>
      <c r="M477" s="16" t="s">
        <v>23</v>
      </c>
      <c r="N477" s="16" t="s">
        <v>22</v>
      </c>
      <c r="O477" s="16">
        <v>9</v>
      </c>
      <c r="P477" s="16" t="s">
        <v>24</v>
      </c>
      <c r="Q477" s="17"/>
    </row>
    <row r="478" spans="1:17" ht="14.25" hidden="1" customHeight="1">
      <c r="A478" s="11" t="s">
        <v>815</v>
      </c>
      <c r="B478" s="12">
        <v>27025</v>
      </c>
      <c r="C478" s="12" t="s">
        <v>765</v>
      </c>
      <c r="D478" s="13">
        <v>227025000930</v>
      </c>
      <c r="E478" s="14" t="s">
        <v>950</v>
      </c>
      <c r="F478" s="13">
        <v>227025080496</v>
      </c>
      <c r="G478" s="14" t="s">
        <v>982</v>
      </c>
      <c r="H478" s="15">
        <v>5.6510943600000001</v>
      </c>
      <c r="I478" s="15">
        <v>-77.0697499999999</v>
      </c>
      <c r="J478" s="4" t="s">
        <v>21</v>
      </c>
      <c r="K478" s="16" t="s">
        <v>23</v>
      </c>
      <c r="L478" s="16" t="s">
        <v>23</v>
      </c>
      <c r="M478" s="16" t="s">
        <v>23</v>
      </c>
      <c r="N478" s="16" t="s">
        <v>22</v>
      </c>
      <c r="O478" s="16">
        <v>17</v>
      </c>
      <c r="P478" s="16" t="s">
        <v>24</v>
      </c>
      <c r="Q478" s="17"/>
    </row>
    <row r="479" spans="1:17" ht="14.25" hidden="1" customHeight="1">
      <c r="A479" s="11" t="s">
        <v>815</v>
      </c>
      <c r="B479" s="12">
        <v>27495</v>
      </c>
      <c r="C479" s="12" t="s">
        <v>882</v>
      </c>
      <c r="D479" s="13">
        <v>227495000286</v>
      </c>
      <c r="E479" s="14" t="s">
        <v>883</v>
      </c>
      <c r="F479" s="13">
        <v>227495000294</v>
      </c>
      <c r="G479" s="14" t="s">
        <v>983</v>
      </c>
      <c r="H479" s="15">
        <v>4.8666666669999996</v>
      </c>
      <c r="I479" s="15">
        <v>-76.636944439999994</v>
      </c>
      <c r="J479" s="4" t="s">
        <v>21</v>
      </c>
      <c r="K479" s="16" t="s">
        <v>23</v>
      </c>
      <c r="L479" s="16" t="s">
        <v>23</v>
      </c>
      <c r="M479" s="16" t="s">
        <v>23</v>
      </c>
      <c r="N479" s="16" t="s">
        <v>22</v>
      </c>
      <c r="O479" s="16">
        <v>10</v>
      </c>
      <c r="P479" s="16" t="s">
        <v>24</v>
      </c>
      <c r="Q479" s="17"/>
    </row>
    <row r="480" spans="1:17" ht="14.25" hidden="1" customHeight="1">
      <c r="A480" s="11" t="s">
        <v>815</v>
      </c>
      <c r="B480" s="12">
        <v>27413</v>
      </c>
      <c r="C480" s="12" t="s">
        <v>873</v>
      </c>
      <c r="D480" s="13">
        <v>227413000151</v>
      </c>
      <c r="E480" s="14" t="s">
        <v>874</v>
      </c>
      <c r="F480" s="13">
        <v>227413000461</v>
      </c>
      <c r="G480" s="14" t="s">
        <v>984</v>
      </c>
      <c r="H480" s="15">
        <v>5.6833333330000002</v>
      </c>
      <c r="I480" s="15">
        <v>-76.452500000000001</v>
      </c>
      <c r="J480" s="4" t="s">
        <v>21</v>
      </c>
      <c r="K480" s="16" t="s">
        <v>23</v>
      </c>
      <c r="L480" s="16" t="s">
        <v>23</v>
      </c>
      <c r="M480" s="16" t="s">
        <v>48</v>
      </c>
      <c r="N480" s="16" t="s">
        <v>23</v>
      </c>
      <c r="O480" s="16">
        <v>11</v>
      </c>
      <c r="P480" s="16" t="s">
        <v>24</v>
      </c>
      <c r="Q480" s="17"/>
    </row>
    <row r="481" spans="1:17" ht="14.25" hidden="1" customHeight="1">
      <c r="A481" s="11" t="s">
        <v>815</v>
      </c>
      <c r="B481" s="12">
        <v>27050</v>
      </c>
      <c r="C481" s="12" t="s">
        <v>915</v>
      </c>
      <c r="D481" s="13">
        <v>227001000475</v>
      </c>
      <c r="E481" s="14" t="s">
        <v>985</v>
      </c>
      <c r="F481" s="13">
        <v>227001000041</v>
      </c>
      <c r="G481" s="14" t="s">
        <v>986</v>
      </c>
      <c r="H481" s="15">
        <v>5.5864900000000004</v>
      </c>
      <c r="I481" s="15">
        <v>-76.65137</v>
      </c>
      <c r="J481" s="4" t="s">
        <v>21</v>
      </c>
      <c r="K481" s="16" t="s">
        <v>23</v>
      </c>
      <c r="L481" s="16" t="s">
        <v>23</v>
      </c>
      <c r="M481" s="16" t="s">
        <v>48</v>
      </c>
      <c r="N481" s="16" t="s">
        <v>23</v>
      </c>
      <c r="O481" s="16">
        <v>12</v>
      </c>
      <c r="P481" s="16" t="s">
        <v>24</v>
      </c>
      <c r="Q481" s="17"/>
    </row>
    <row r="482" spans="1:17" ht="14.25" hidden="1" customHeight="1">
      <c r="A482" s="11" t="s">
        <v>815</v>
      </c>
      <c r="B482" s="12">
        <v>27001</v>
      </c>
      <c r="C482" s="12" t="s">
        <v>901</v>
      </c>
      <c r="D482" s="13">
        <v>227001001871</v>
      </c>
      <c r="E482" s="14" t="s">
        <v>969</v>
      </c>
      <c r="F482" s="13">
        <v>227001001706</v>
      </c>
      <c r="G482" s="14" t="s">
        <v>987</v>
      </c>
      <c r="H482" s="15">
        <v>5.9389529851500003</v>
      </c>
      <c r="I482" s="15">
        <v>-76.663678445900004</v>
      </c>
      <c r="J482" s="4" t="s">
        <v>21</v>
      </c>
      <c r="K482" s="16" t="s">
        <v>22</v>
      </c>
      <c r="L482" s="16" t="s">
        <v>23</v>
      </c>
      <c r="M482" s="16" t="s">
        <v>23</v>
      </c>
      <c r="N482" s="16" t="s">
        <v>23</v>
      </c>
      <c r="O482" s="16">
        <v>8</v>
      </c>
      <c r="P482" s="16" t="s">
        <v>24</v>
      </c>
      <c r="Q482" s="17"/>
    </row>
    <row r="483" spans="1:17" ht="14.25" hidden="1" customHeight="1">
      <c r="A483" s="11" t="s">
        <v>815</v>
      </c>
      <c r="B483" s="12">
        <v>27001</v>
      </c>
      <c r="C483" s="12" t="s">
        <v>901</v>
      </c>
      <c r="D483" s="13">
        <v>127001003127</v>
      </c>
      <c r="E483" s="14" t="s">
        <v>902</v>
      </c>
      <c r="F483" s="13">
        <v>127001002449</v>
      </c>
      <c r="G483" s="14" t="s">
        <v>988</v>
      </c>
      <c r="H483" s="15">
        <v>5.6899452210000003</v>
      </c>
      <c r="I483" s="15">
        <v>-76.665039059999998</v>
      </c>
      <c r="J483" s="4" t="s">
        <v>21</v>
      </c>
      <c r="K483" s="16" t="s">
        <v>22</v>
      </c>
      <c r="L483" s="16" t="s">
        <v>23</v>
      </c>
      <c r="M483" s="16" t="s">
        <v>23</v>
      </c>
      <c r="N483" s="16" t="s">
        <v>23</v>
      </c>
      <c r="O483" s="16">
        <v>10</v>
      </c>
      <c r="P483" s="16" t="s">
        <v>24</v>
      </c>
      <c r="Q483" s="17"/>
    </row>
    <row r="484" spans="1:17" ht="14.25" hidden="1" customHeight="1">
      <c r="A484" s="11" t="s">
        <v>815</v>
      </c>
      <c r="B484" s="12">
        <v>27073</v>
      </c>
      <c r="C484" s="12" t="s">
        <v>791</v>
      </c>
      <c r="D484" s="13">
        <v>227073000020</v>
      </c>
      <c r="E484" s="14" t="s">
        <v>989</v>
      </c>
      <c r="F484" s="13">
        <v>227073002189</v>
      </c>
      <c r="G484" s="14" t="s">
        <v>990</v>
      </c>
      <c r="H484" s="15">
        <v>5.5031197724199998</v>
      </c>
      <c r="I484" s="15">
        <v>-76.197969065099898</v>
      </c>
      <c r="J484" s="4" t="s">
        <v>21</v>
      </c>
      <c r="K484" s="16" t="s">
        <v>22</v>
      </c>
      <c r="L484" s="16" t="s">
        <v>23</v>
      </c>
      <c r="M484" s="16" t="s">
        <v>23</v>
      </c>
      <c r="N484" s="16" t="s">
        <v>22</v>
      </c>
      <c r="O484" s="16">
        <v>17</v>
      </c>
      <c r="P484" s="16" t="s">
        <v>24</v>
      </c>
      <c r="Q484" s="17"/>
    </row>
    <row r="485" spans="1:17" ht="14.25" hidden="1" customHeight="1">
      <c r="A485" s="11" t="s">
        <v>815</v>
      </c>
      <c r="B485" s="12">
        <v>27077</v>
      </c>
      <c r="C485" s="12" t="s">
        <v>756</v>
      </c>
      <c r="D485" s="13">
        <v>227077005182</v>
      </c>
      <c r="E485" s="14" t="s">
        <v>991</v>
      </c>
      <c r="F485" s="13">
        <v>227077005107</v>
      </c>
      <c r="G485" s="14" t="s">
        <v>992</v>
      </c>
      <c r="H485" s="15">
        <v>5.15</v>
      </c>
      <c r="I485" s="15">
        <v>-77.368611110000003</v>
      </c>
      <c r="J485" s="4" t="s">
        <v>21</v>
      </c>
      <c r="K485" s="16" t="s">
        <v>22</v>
      </c>
      <c r="L485" s="16" t="s">
        <v>23</v>
      </c>
      <c r="M485" s="16" t="s">
        <v>23</v>
      </c>
      <c r="N485" s="16" t="s">
        <v>22</v>
      </c>
      <c r="O485" s="16">
        <v>12</v>
      </c>
      <c r="P485" s="16" t="s">
        <v>24</v>
      </c>
      <c r="Q485" s="17"/>
    </row>
    <row r="486" spans="1:17" ht="14.25" hidden="1" customHeight="1">
      <c r="A486" s="11" t="s">
        <v>815</v>
      </c>
      <c r="B486" s="12">
        <v>27099</v>
      </c>
      <c r="C486" s="12" t="s">
        <v>807</v>
      </c>
      <c r="D486" s="13">
        <v>227099000494</v>
      </c>
      <c r="E486" s="14" t="s">
        <v>993</v>
      </c>
      <c r="F486" s="13">
        <v>227099000656</v>
      </c>
      <c r="G486" s="14" t="s">
        <v>994</v>
      </c>
      <c r="H486" s="15">
        <v>6.5116867389999999</v>
      </c>
      <c r="I486" s="15">
        <v>-77.05822775</v>
      </c>
      <c r="J486" s="4" t="s">
        <v>21</v>
      </c>
      <c r="K486" s="16" t="s">
        <v>22</v>
      </c>
      <c r="L486" s="16" t="s">
        <v>22</v>
      </c>
      <c r="M486" s="16" t="s">
        <v>23</v>
      </c>
      <c r="N486" s="16" t="s">
        <v>22</v>
      </c>
      <c r="O486" s="16">
        <v>11</v>
      </c>
      <c r="P486" s="16" t="s">
        <v>24</v>
      </c>
      <c r="Q486" s="17"/>
    </row>
    <row r="487" spans="1:17" ht="14.25" hidden="1" customHeight="1">
      <c r="A487" s="11" t="s">
        <v>815</v>
      </c>
      <c r="B487" s="12">
        <v>27099</v>
      </c>
      <c r="C487" s="12" t="s">
        <v>807</v>
      </c>
      <c r="D487" s="13">
        <v>227099000494</v>
      </c>
      <c r="E487" s="14" t="s">
        <v>993</v>
      </c>
      <c r="F487" s="13">
        <v>227099000706</v>
      </c>
      <c r="G487" s="14" t="s">
        <v>995</v>
      </c>
      <c r="H487" s="15">
        <v>5.15</v>
      </c>
      <c r="I487" s="15">
        <v>-77.368611110000003</v>
      </c>
      <c r="J487" s="4" t="s">
        <v>21</v>
      </c>
      <c r="K487" s="16" t="s">
        <v>22</v>
      </c>
      <c r="L487" s="16" t="s">
        <v>22</v>
      </c>
      <c r="M487" s="16" t="s">
        <v>23</v>
      </c>
      <c r="N487" s="16" t="s">
        <v>22</v>
      </c>
      <c r="O487" s="16">
        <v>36</v>
      </c>
      <c r="P487" s="16" t="s">
        <v>24</v>
      </c>
      <c r="Q487" s="17"/>
    </row>
    <row r="488" spans="1:17" ht="14.25" hidden="1" customHeight="1">
      <c r="A488" s="11" t="s">
        <v>815</v>
      </c>
      <c r="B488" s="12">
        <v>27660</v>
      </c>
      <c r="C488" s="12" t="s">
        <v>890</v>
      </c>
      <c r="D488" s="13">
        <v>227660000628</v>
      </c>
      <c r="E488" s="14" t="s">
        <v>891</v>
      </c>
      <c r="F488" s="13">
        <v>227660000423</v>
      </c>
      <c r="G488" s="14" t="s">
        <v>996</v>
      </c>
      <c r="H488" s="15">
        <v>7.9166666670000003</v>
      </c>
      <c r="I488" s="15">
        <v>-77.117222220000002</v>
      </c>
      <c r="J488" s="4" t="s">
        <v>21</v>
      </c>
      <c r="K488" s="16" t="s">
        <v>22</v>
      </c>
      <c r="L488" s="16" t="s">
        <v>23</v>
      </c>
      <c r="M488" s="16" t="s">
        <v>23</v>
      </c>
      <c r="N488" s="16" t="s">
        <v>23</v>
      </c>
      <c r="O488" s="16">
        <v>9</v>
      </c>
      <c r="P488" s="16" t="s">
        <v>24</v>
      </c>
      <c r="Q488" s="17"/>
    </row>
    <row r="489" spans="1:17" ht="14.25" hidden="1" customHeight="1">
      <c r="A489" s="11" t="s">
        <v>815</v>
      </c>
      <c r="B489" s="12">
        <v>27245</v>
      </c>
      <c r="C489" s="12" t="s">
        <v>844</v>
      </c>
      <c r="D489" s="13">
        <v>227245000361</v>
      </c>
      <c r="E489" s="14" t="s">
        <v>997</v>
      </c>
      <c r="F489" s="13">
        <v>227245000680</v>
      </c>
      <c r="G489" s="14" t="s">
        <v>998</v>
      </c>
      <c r="H489" s="15">
        <v>5.983333333</v>
      </c>
      <c r="I489" s="15">
        <v>-76.143055559999993</v>
      </c>
      <c r="J489" s="4" t="s">
        <v>21</v>
      </c>
      <c r="K489" s="16" t="s">
        <v>22</v>
      </c>
      <c r="L489" s="16" t="s">
        <v>23</v>
      </c>
      <c r="M489" s="16" t="s">
        <v>23</v>
      </c>
      <c r="N489" s="16" t="s">
        <v>22</v>
      </c>
      <c r="O489" s="16">
        <v>35</v>
      </c>
      <c r="P489" s="16" t="s">
        <v>24</v>
      </c>
      <c r="Q489" s="17"/>
    </row>
    <row r="490" spans="1:17" ht="14.25" hidden="1" customHeight="1">
      <c r="A490" s="11" t="s">
        <v>815</v>
      </c>
      <c r="B490" s="12">
        <v>27025</v>
      </c>
      <c r="C490" s="12" t="s">
        <v>765</v>
      </c>
      <c r="D490" s="13">
        <v>227025080755</v>
      </c>
      <c r="E490" s="14" t="s">
        <v>896</v>
      </c>
      <c r="F490" s="13">
        <v>227025080771</v>
      </c>
      <c r="G490" s="14" t="s">
        <v>999</v>
      </c>
      <c r="H490" s="15">
        <v>5.5163098689099996</v>
      </c>
      <c r="I490" s="15">
        <v>-76.974399188000007</v>
      </c>
      <c r="J490" s="4" t="s">
        <v>21</v>
      </c>
      <c r="K490" s="16" t="s">
        <v>23</v>
      </c>
      <c r="L490" s="16" t="s">
        <v>23</v>
      </c>
      <c r="M490" s="16" t="s">
        <v>23</v>
      </c>
      <c r="N490" s="16" t="s">
        <v>22</v>
      </c>
      <c r="O490" s="16">
        <v>12</v>
      </c>
      <c r="P490" s="16" t="s">
        <v>24</v>
      </c>
      <c r="Q490" s="17"/>
    </row>
    <row r="491" spans="1:17" ht="14.25" hidden="1" customHeight="1">
      <c r="A491" s="11" t="s">
        <v>815</v>
      </c>
      <c r="B491" s="12">
        <v>27025</v>
      </c>
      <c r="C491" s="12" t="s">
        <v>765</v>
      </c>
      <c r="D491" s="13">
        <v>227025000441</v>
      </c>
      <c r="E491" s="14" t="s">
        <v>823</v>
      </c>
      <c r="F491" s="13">
        <v>227025001324</v>
      </c>
      <c r="G491" s="14" t="s">
        <v>1000</v>
      </c>
      <c r="H491" s="15">
        <v>5.6833330000000002</v>
      </c>
      <c r="I491" s="15">
        <v>-76.952222000000006</v>
      </c>
      <c r="J491" s="4" t="s">
        <v>21</v>
      </c>
      <c r="K491" s="16" t="s">
        <v>23</v>
      </c>
      <c r="L491" s="16" t="s">
        <v>23</v>
      </c>
      <c r="M491" s="16" t="s">
        <v>48</v>
      </c>
      <c r="N491" s="16" t="s">
        <v>23</v>
      </c>
      <c r="O491" s="16">
        <v>11</v>
      </c>
      <c r="P491" s="16" t="s">
        <v>24</v>
      </c>
      <c r="Q491" s="17"/>
    </row>
    <row r="492" spans="1:17" ht="14.25" hidden="1" customHeight="1">
      <c r="A492" s="11" t="s">
        <v>815</v>
      </c>
      <c r="B492" s="12">
        <v>27025</v>
      </c>
      <c r="C492" s="12" t="s">
        <v>765</v>
      </c>
      <c r="D492" s="13">
        <v>227502080088</v>
      </c>
      <c r="E492" s="14" t="s">
        <v>847</v>
      </c>
      <c r="F492" s="13">
        <v>227025800065</v>
      </c>
      <c r="G492" s="14" t="s">
        <v>1001</v>
      </c>
      <c r="H492" s="15">
        <v>5.6367170640099999</v>
      </c>
      <c r="I492" s="15">
        <v>-77.084188723799997</v>
      </c>
      <c r="J492" s="4" t="s">
        <v>21</v>
      </c>
      <c r="K492" s="16" t="s">
        <v>23</v>
      </c>
      <c r="L492" s="16" t="s">
        <v>23</v>
      </c>
      <c r="M492" s="16" t="s">
        <v>23</v>
      </c>
      <c r="N492" s="16" t="s">
        <v>22</v>
      </c>
      <c r="O492" s="16">
        <v>11</v>
      </c>
      <c r="P492" s="16" t="s">
        <v>24</v>
      </c>
      <c r="Q492" s="17"/>
    </row>
    <row r="493" spans="1:17" ht="14.25" hidden="1" customHeight="1">
      <c r="A493" s="11" t="s">
        <v>815</v>
      </c>
      <c r="B493" s="12">
        <v>27495</v>
      </c>
      <c r="C493" s="12" t="s">
        <v>882</v>
      </c>
      <c r="D493" s="13">
        <v>427495000188</v>
      </c>
      <c r="E493" s="14" t="s">
        <v>1002</v>
      </c>
      <c r="F493" s="13">
        <v>227495000391</v>
      </c>
      <c r="G493" s="14" t="s">
        <v>1003</v>
      </c>
      <c r="H493" s="15">
        <v>5.6900672629600004</v>
      </c>
      <c r="I493" s="15">
        <v>-77.292974615700004</v>
      </c>
      <c r="J493" s="4" t="s">
        <v>21</v>
      </c>
      <c r="K493" s="16" t="s">
        <v>23</v>
      </c>
      <c r="L493" s="16" t="s">
        <v>23</v>
      </c>
      <c r="M493" s="16" t="s">
        <v>23</v>
      </c>
      <c r="N493" s="16" t="s">
        <v>22</v>
      </c>
      <c r="O493" s="16">
        <v>10</v>
      </c>
      <c r="P493" s="16" t="s">
        <v>24</v>
      </c>
      <c r="Q493" s="17"/>
    </row>
    <row r="494" spans="1:17" ht="14.25" hidden="1" customHeight="1">
      <c r="A494" s="11" t="s">
        <v>815</v>
      </c>
      <c r="B494" s="12">
        <v>27077</v>
      </c>
      <c r="C494" s="12" t="s">
        <v>756</v>
      </c>
      <c r="D494" s="13">
        <v>227077000997</v>
      </c>
      <c r="E494" s="14" t="s">
        <v>1004</v>
      </c>
      <c r="F494" s="13">
        <v>227077005247</v>
      </c>
      <c r="G494" s="14" t="s">
        <v>1005</v>
      </c>
      <c r="H494" s="15">
        <v>4.9546266720799998</v>
      </c>
      <c r="I494" s="15">
        <v>-77.3654099858</v>
      </c>
      <c r="J494" s="4" t="s">
        <v>21</v>
      </c>
      <c r="K494" s="16" t="s">
        <v>22</v>
      </c>
      <c r="L494" s="16" t="s">
        <v>23</v>
      </c>
      <c r="M494" s="16" t="s">
        <v>23</v>
      </c>
      <c r="N494" s="16" t="s">
        <v>22</v>
      </c>
      <c r="O494" s="16">
        <v>7</v>
      </c>
      <c r="P494" s="16" t="s">
        <v>24</v>
      </c>
      <c r="Q494" s="17"/>
    </row>
    <row r="495" spans="1:17" ht="14.25" hidden="1" customHeight="1">
      <c r="A495" s="11" t="s">
        <v>815</v>
      </c>
      <c r="B495" s="12">
        <v>27425</v>
      </c>
      <c r="C495" s="12" t="s">
        <v>800</v>
      </c>
      <c r="D495" s="13">
        <v>227001004250</v>
      </c>
      <c r="E495" s="14" t="s">
        <v>830</v>
      </c>
      <c r="F495" s="13">
        <v>227425017998</v>
      </c>
      <c r="G495" s="14" t="s">
        <v>1006</v>
      </c>
      <c r="H495" s="15">
        <v>5.8768154240000001</v>
      </c>
      <c r="I495" s="15">
        <v>-76.719179019999999</v>
      </c>
      <c r="J495" s="4" t="s">
        <v>21</v>
      </c>
      <c r="K495" s="16" t="s">
        <v>22</v>
      </c>
      <c r="L495" s="16" t="s">
        <v>22</v>
      </c>
      <c r="M495" s="16" t="s">
        <v>23</v>
      </c>
      <c r="N495" s="16" t="s">
        <v>22</v>
      </c>
      <c r="O495" s="16">
        <v>15</v>
      </c>
      <c r="P495" s="16" t="s">
        <v>24</v>
      </c>
      <c r="Q495" s="17"/>
    </row>
    <row r="496" spans="1:17" ht="14.25" hidden="1" customHeight="1">
      <c r="A496" s="11" t="s">
        <v>815</v>
      </c>
      <c r="B496" s="12">
        <v>27800</v>
      </c>
      <c r="C496" s="12" t="s">
        <v>925</v>
      </c>
      <c r="D496" s="13">
        <v>227800000411</v>
      </c>
      <c r="E496" s="14" t="s">
        <v>962</v>
      </c>
      <c r="F496" s="13">
        <v>227800000003</v>
      </c>
      <c r="G496" s="14" t="s">
        <v>1007</v>
      </c>
      <c r="H496" s="15">
        <v>8.2240366920000003</v>
      </c>
      <c r="I496" s="15">
        <v>-77.067359920000001</v>
      </c>
      <c r="J496" s="4" t="s">
        <v>21</v>
      </c>
      <c r="K496" s="16" t="s">
        <v>22</v>
      </c>
      <c r="L496" s="16" t="s">
        <v>22</v>
      </c>
      <c r="M496" s="16" t="s">
        <v>23</v>
      </c>
      <c r="N496" s="16" t="s">
        <v>22</v>
      </c>
      <c r="O496" s="16">
        <v>6</v>
      </c>
      <c r="P496" s="16" t="s">
        <v>24</v>
      </c>
      <c r="Q496" s="17"/>
    </row>
    <row r="497" spans="1:17" ht="14.25" hidden="1" customHeight="1">
      <c r="A497" s="11" t="s">
        <v>815</v>
      </c>
      <c r="B497" s="12">
        <v>27025</v>
      </c>
      <c r="C497" s="12" t="s">
        <v>765</v>
      </c>
      <c r="D497" s="13">
        <v>227025001065</v>
      </c>
      <c r="E497" s="14" t="s">
        <v>871</v>
      </c>
      <c r="F497" s="13">
        <v>227025080162</v>
      </c>
      <c r="G497" s="14" t="s">
        <v>1008</v>
      </c>
      <c r="H497" s="15">
        <v>5.6666666670000003</v>
      </c>
      <c r="I497" s="15">
        <v>-76.968333329999993</v>
      </c>
      <c r="J497" s="4" t="s">
        <v>21</v>
      </c>
      <c r="K497" s="16" t="s">
        <v>23</v>
      </c>
      <c r="L497" s="16" t="s">
        <v>23</v>
      </c>
      <c r="M497" s="16" t="s">
        <v>23</v>
      </c>
      <c r="N497" s="16" t="s">
        <v>22</v>
      </c>
      <c r="O497" s="16">
        <v>16</v>
      </c>
      <c r="P497" s="16" t="s">
        <v>24</v>
      </c>
      <c r="Q497" s="17"/>
    </row>
    <row r="498" spans="1:17" ht="14.25" hidden="1" customHeight="1">
      <c r="A498" s="11" t="s">
        <v>815</v>
      </c>
      <c r="B498" s="12">
        <v>27025</v>
      </c>
      <c r="C498" s="12" t="s">
        <v>765</v>
      </c>
      <c r="D498" s="13">
        <v>227025001341</v>
      </c>
      <c r="E498" s="14" t="s">
        <v>967</v>
      </c>
      <c r="F498" s="13">
        <v>227025001073</v>
      </c>
      <c r="G498" s="14" t="s">
        <v>1009</v>
      </c>
      <c r="H498" s="15">
        <v>5.6833333330000002</v>
      </c>
      <c r="I498" s="15">
        <v>-76.952222219999996</v>
      </c>
      <c r="J498" s="4" t="s">
        <v>21</v>
      </c>
      <c r="K498" s="16" t="s">
        <v>23</v>
      </c>
      <c r="L498" s="16" t="s">
        <v>23</v>
      </c>
      <c r="M498" s="16" t="s">
        <v>48</v>
      </c>
      <c r="N498" s="16" t="s">
        <v>23</v>
      </c>
      <c r="O498" s="16">
        <v>11</v>
      </c>
      <c r="P498" s="16" t="s">
        <v>24</v>
      </c>
      <c r="Q498" s="17"/>
    </row>
    <row r="499" spans="1:17" ht="14.25" hidden="1" customHeight="1">
      <c r="A499" s="11" t="s">
        <v>815</v>
      </c>
      <c r="B499" s="12">
        <v>27025</v>
      </c>
      <c r="C499" s="12" t="s">
        <v>765</v>
      </c>
      <c r="D499" s="13">
        <v>227025001341</v>
      </c>
      <c r="E499" s="14" t="s">
        <v>967</v>
      </c>
      <c r="F499" s="13">
        <v>227025000972</v>
      </c>
      <c r="G499" s="14" t="s">
        <v>1010</v>
      </c>
      <c r="H499" s="15">
        <v>5.6833333330000002</v>
      </c>
      <c r="I499" s="15">
        <v>-76.952222219999996</v>
      </c>
      <c r="J499" s="4" t="s">
        <v>21</v>
      </c>
      <c r="K499" s="16" t="s">
        <v>23</v>
      </c>
      <c r="L499" s="16" t="s">
        <v>23</v>
      </c>
      <c r="M499" s="16" t="s">
        <v>23</v>
      </c>
      <c r="N499" s="16" t="s">
        <v>22</v>
      </c>
      <c r="O499" s="16">
        <v>11</v>
      </c>
      <c r="P499" s="16" t="s">
        <v>24</v>
      </c>
      <c r="Q499" s="17"/>
    </row>
    <row r="500" spans="1:17" ht="14.25" hidden="1" customHeight="1">
      <c r="A500" s="11" t="s">
        <v>815</v>
      </c>
      <c r="B500" s="12">
        <v>27495</v>
      </c>
      <c r="C500" s="12" t="s">
        <v>882</v>
      </c>
      <c r="D500" s="13">
        <v>427495000188</v>
      </c>
      <c r="E500" s="14" t="s">
        <v>1002</v>
      </c>
      <c r="F500" s="13">
        <v>227495000359</v>
      </c>
      <c r="G500" s="14" t="s">
        <v>1011</v>
      </c>
      <c r="H500" s="15">
        <v>4.8666666669999996</v>
      </c>
      <c r="I500" s="15">
        <v>-76.636944439999994</v>
      </c>
      <c r="J500" s="4" t="s">
        <v>21</v>
      </c>
      <c r="K500" s="16" t="s">
        <v>23</v>
      </c>
      <c r="L500" s="16" t="s">
        <v>23</v>
      </c>
      <c r="M500" s="16" t="s">
        <v>23</v>
      </c>
      <c r="N500" s="16" t="s">
        <v>22</v>
      </c>
      <c r="O500" s="16">
        <v>15</v>
      </c>
      <c r="P500" s="16" t="s">
        <v>24</v>
      </c>
      <c r="Q500" s="17"/>
    </row>
    <row r="501" spans="1:17" ht="14.25" hidden="1" customHeight="1">
      <c r="A501" s="11" t="s">
        <v>815</v>
      </c>
      <c r="B501" s="12">
        <v>27413</v>
      </c>
      <c r="C501" s="12" t="s">
        <v>873</v>
      </c>
      <c r="D501" s="13">
        <v>227413000062</v>
      </c>
      <c r="E501" s="14" t="s">
        <v>1012</v>
      </c>
      <c r="F501" s="13">
        <v>227413800000</v>
      </c>
      <c r="G501" s="14" t="s">
        <v>1013</v>
      </c>
      <c r="H501" s="15">
        <v>5.5851025642499996</v>
      </c>
      <c r="I501" s="15">
        <v>-76.385443384400006</v>
      </c>
      <c r="J501" s="4" t="s">
        <v>21</v>
      </c>
      <c r="K501" s="16" t="s">
        <v>23</v>
      </c>
      <c r="L501" s="16" t="s">
        <v>23</v>
      </c>
      <c r="M501" s="16" t="s">
        <v>23</v>
      </c>
      <c r="N501" s="16" t="s">
        <v>23</v>
      </c>
      <c r="O501" s="16">
        <v>8</v>
      </c>
      <c r="P501" s="16" t="s">
        <v>24</v>
      </c>
      <c r="Q501" s="17"/>
    </row>
    <row r="502" spans="1:17" ht="14.25" hidden="1" customHeight="1">
      <c r="A502" s="23" t="s">
        <v>815</v>
      </c>
      <c r="B502" s="19">
        <v>27077</v>
      </c>
      <c r="C502" s="19" t="s">
        <v>756</v>
      </c>
      <c r="D502" s="24">
        <v>227077005182</v>
      </c>
      <c r="E502" s="14" t="s">
        <v>1014</v>
      </c>
      <c r="F502" s="24">
        <v>227077000067</v>
      </c>
      <c r="G502" s="14" t="s">
        <v>1015</v>
      </c>
      <c r="H502" s="22">
        <v>5.15</v>
      </c>
      <c r="I502" s="22">
        <v>-77.368333329999999</v>
      </c>
      <c r="J502" s="4" t="s">
        <v>90</v>
      </c>
      <c r="K502" s="16" t="s">
        <v>22</v>
      </c>
      <c r="L502" s="16" t="s">
        <v>23</v>
      </c>
      <c r="M502" s="16" t="s">
        <v>23</v>
      </c>
      <c r="N502" s="16" t="s">
        <v>22</v>
      </c>
      <c r="O502" s="16">
        <v>67</v>
      </c>
      <c r="P502" s="16" t="s">
        <v>24</v>
      </c>
      <c r="Q502" s="17"/>
    </row>
    <row r="503" spans="1:17" ht="14.25" hidden="1" customHeight="1">
      <c r="A503" s="23" t="s">
        <v>815</v>
      </c>
      <c r="B503" s="19">
        <v>27250</v>
      </c>
      <c r="C503" s="19" t="s">
        <v>784</v>
      </c>
      <c r="D503" s="24">
        <v>427361001340</v>
      </c>
      <c r="E503" s="25" t="s">
        <v>1016</v>
      </c>
      <c r="F503" s="24">
        <v>427361001340</v>
      </c>
      <c r="G503" s="25" t="s">
        <v>1017</v>
      </c>
      <c r="H503" s="22">
        <v>4.2567667056199996</v>
      </c>
      <c r="I503" s="22">
        <v>-77.359837836699995</v>
      </c>
      <c r="J503" s="4" t="s">
        <v>90</v>
      </c>
      <c r="K503" s="16" t="s">
        <v>22</v>
      </c>
      <c r="L503" s="16" t="s">
        <v>22</v>
      </c>
      <c r="M503" s="16" t="s">
        <v>48</v>
      </c>
      <c r="N503" s="16" t="s">
        <v>23</v>
      </c>
      <c r="O503" s="16">
        <v>82</v>
      </c>
      <c r="P503" s="16" t="s">
        <v>24</v>
      </c>
      <c r="Q503" s="17"/>
    </row>
    <row r="504" spans="1:17" ht="14.25" hidden="1" customHeight="1">
      <c r="A504" s="23" t="s">
        <v>815</v>
      </c>
      <c r="B504" s="19">
        <v>27810</v>
      </c>
      <c r="C504" s="19" t="s">
        <v>938</v>
      </c>
      <c r="D504" s="24">
        <v>227810800008</v>
      </c>
      <c r="E504" s="14" t="s">
        <v>1018</v>
      </c>
      <c r="F504" s="24">
        <v>227810800008</v>
      </c>
      <c r="G504" s="14" t="s">
        <v>1019</v>
      </c>
      <c r="H504" s="22">
        <v>5.2810958515899999</v>
      </c>
      <c r="I504" s="22">
        <v>-76.6284060686</v>
      </c>
      <c r="J504" s="4" t="s">
        <v>90</v>
      </c>
      <c r="K504" s="16" t="s">
        <v>23</v>
      </c>
      <c r="L504" s="16" t="s">
        <v>23</v>
      </c>
      <c r="M504" s="16" t="s">
        <v>23</v>
      </c>
      <c r="N504" s="16" t="s">
        <v>23</v>
      </c>
      <c r="O504" s="16">
        <v>59</v>
      </c>
      <c r="P504" s="16" t="s">
        <v>24</v>
      </c>
      <c r="Q504" s="17"/>
    </row>
    <row r="505" spans="1:17" ht="14.25" hidden="1" customHeight="1">
      <c r="A505" s="23" t="s">
        <v>815</v>
      </c>
      <c r="B505" s="19">
        <v>27077</v>
      </c>
      <c r="C505" s="19" t="s">
        <v>756</v>
      </c>
      <c r="D505" s="24">
        <v>227077000997</v>
      </c>
      <c r="E505" s="25" t="s">
        <v>757</v>
      </c>
      <c r="F505" s="24">
        <v>227077001896</v>
      </c>
      <c r="G505" s="25" t="s">
        <v>1020</v>
      </c>
      <c r="H505" s="22">
        <v>5.15</v>
      </c>
      <c r="I505" s="22">
        <v>-77.368333329999999</v>
      </c>
      <c r="J505" s="4" t="s">
        <v>90</v>
      </c>
      <c r="K505" s="16" t="s">
        <v>22</v>
      </c>
      <c r="L505" s="16" t="s">
        <v>23</v>
      </c>
      <c r="M505" s="16" t="s">
        <v>23</v>
      </c>
      <c r="N505" s="16" t="s">
        <v>22</v>
      </c>
      <c r="O505" s="16">
        <v>71</v>
      </c>
      <c r="P505" s="16" t="s">
        <v>24</v>
      </c>
      <c r="Q505" s="17"/>
    </row>
    <row r="506" spans="1:17" ht="14.25" hidden="1" customHeight="1">
      <c r="A506" s="18" t="s">
        <v>815</v>
      </c>
      <c r="B506" s="19">
        <v>27077</v>
      </c>
      <c r="C506" s="20" t="s">
        <v>756</v>
      </c>
      <c r="D506" s="21">
        <v>227077001811</v>
      </c>
      <c r="E506" s="4" t="s">
        <v>761</v>
      </c>
      <c r="F506" s="21">
        <v>227077005085</v>
      </c>
      <c r="G506" s="4" t="s">
        <v>1021</v>
      </c>
      <c r="H506" s="22">
        <v>5.15</v>
      </c>
      <c r="I506" s="22">
        <v>-77.368611110000003</v>
      </c>
      <c r="J506" s="4" t="s">
        <v>90</v>
      </c>
      <c r="K506" s="16" t="s">
        <v>22</v>
      </c>
      <c r="L506" s="16" t="s">
        <v>23</v>
      </c>
      <c r="M506" s="16" t="s">
        <v>23</v>
      </c>
      <c r="N506" s="16" t="s">
        <v>22</v>
      </c>
      <c r="O506" s="16">
        <v>67</v>
      </c>
      <c r="P506" s="16" t="s">
        <v>24</v>
      </c>
      <c r="Q506" s="17"/>
    </row>
    <row r="507" spans="1:17" ht="14.25" hidden="1" customHeight="1">
      <c r="A507" s="23" t="s">
        <v>815</v>
      </c>
      <c r="B507" s="19">
        <v>27745</v>
      </c>
      <c r="C507" s="19" t="s">
        <v>1022</v>
      </c>
      <c r="D507" s="24">
        <v>227745000210</v>
      </c>
      <c r="E507" s="25" t="s">
        <v>1023</v>
      </c>
      <c r="F507" s="24">
        <v>227745000210</v>
      </c>
      <c r="G507" s="25" t="s">
        <v>1024</v>
      </c>
      <c r="H507" s="22">
        <v>4.5568052809999999</v>
      </c>
      <c r="I507" s="22">
        <v>-76.662304930000005</v>
      </c>
      <c r="J507" s="4" t="s">
        <v>90</v>
      </c>
      <c r="K507" s="16" t="s">
        <v>22</v>
      </c>
      <c r="L507" s="16" t="s">
        <v>22</v>
      </c>
      <c r="M507" s="16" t="s">
        <v>23</v>
      </c>
      <c r="N507" s="16" t="s">
        <v>22</v>
      </c>
      <c r="O507" s="16">
        <v>59</v>
      </c>
      <c r="P507" s="16" t="s">
        <v>24</v>
      </c>
      <c r="Q507" s="17"/>
    </row>
    <row r="508" spans="1:17" ht="14.25" hidden="1" customHeight="1">
      <c r="A508" s="18" t="s">
        <v>815</v>
      </c>
      <c r="B508" s="19">
        <v>27025</v>
      </c>
      <c r="C508" s="20" t="s">
        <v>765</v>
      </c>
      <c r="D508" s="21">
        <v>227025000514</v>
      </c>
      <c r="E508" s="4" t="s">
        <v>766</v>
      </c>
      <c r="F508" s="21">
        <v>227025001278</v>
      </c>
      <c r="G508" s="4" t="s">
        <v>1025</v>
      </c>
      <c r="H508" s="22">
        <v>5.6666666670000003</v>
      </c>
      <c r="I508" s="22">
        <v>-76.968333329999993</v>
      </c>
      <c r="J508" s="4" t="s">
        <v>90</v>
      </c>
      <c r="K508" s="16" t="s">
        <v>23</v>
      </c>
      <c r="L508" s="16" t="s">
        <v>23</v>
      </c>
      <c r="M508" s="16" t="s">
        <v>23</v>
      </c>
      <c r="N508" s="16" t="s">
        <v>22</v>
      </c>
      <c r="O508" s="16">
        <v>72</v>
      </c>
      <c r="P508" s="16" t="s">
        <v>24</v>
      </c>
      <c r="Q508" s="17"/>
    </row>
    <row r="509" spans="1:17" ht="14.25" hidden="1" customHeight="1">
      <c r="A509" s="18" t="s">
        <v>815</v>
      </c>
      <c r="B509" s="19">
        <v>27099</v>
      </c>
      <c r="C509" s="20" t="s">
        <v>807</v>
      </c>
      <c r="D509" s="21">
        <v>227099000010</v>
      </c>
      <c r="E509" s="4" t="s">
        <v>1026</v>
      </c>
      <c r="F509" s="21">
        <v>227099000125</v>
      </c>
      <c r="G509" s="4" t="s">
        <v>1027</v>
      </c>
      <c r="H509" s="22">
        <v>6.4922383569999997</v>
      </c>
      <c r="I509" s="22">
        <v>-76.960533560000002</v>
      </c>
      <c r="J509" s="4" t="s">
        <v>90</v>
      </c>
      <c r="K509" s="16" t="s">
        <v>22</v>
      </c>
      <c r="L509" s="16" t="s">
        <v>22</v>
      </c>
      <c r="M509" s="16" t="s">
        <v>48</v>
      </c>
      <c r="N509" s="16" t="s">
        <v>23</v>
      </c>
      <c r="O509" s="16">
        <v>77</v>
      </c>
      <c r="P509" s="16" t="s">
        <v>24</v>
      </c>
      <c r="Q509" s="17"/>
    </row>
    <row r="510" spans="1:17" ht="14.25" hidden="1" customHeight="1">
      <c r="A510" s="23" t="s">
        <v>815</v>
      </c>
      <c r="B510" s="19">
        <v>27787</v>
      </c>
      <c r="C510" s="19" t="s">
        <v>820</v>
      </c>
      <c r="D510" s="24">
        <v>227787001313</v>
      </c>
      <c r="E510" s="14" t="s">
        <v>1028</v>
      </c>
      <c r="F510" s="24">
        <v>227787000058</v>
      </c>
      <c r="G510" s="14" t="s">
        <v>1029</v>
      </c>
      <c r="H510" s="22">
        <v>7.9166666670000003</v>
      </c>
      <c r="I510" s="22">
        <v>-77.117222220000002</v>
      </c>
      <c r="J510" s="4" t="s">
        <v>90</v>
      </c>
      <c r="K510" s="16" t="s">
        <v>22</v>
      </c>
      <c r="L510" s="16" t="s">
        <v>23</v>
      </c>
      <c r="M510" s="16" t="s">
        <v>23</v>
      </c>
      <c r="N510" s="16" t="s">
        <v>22</v>
      </c>
      <c r="O510" s="16">
        <v>79</v>
      </c>
      <c r="P510" s="16" t="s">
        <v>24</v>
      </c>
      <c r="Q510" s="17"/>
    </row>
    <row r="511" spans="1:17" ht="14.25" hidden="1" customHeight="1">
      <c r="A511" s="23" t="s">
        <v>815</v>
      </c>
      <c r="B511" s="19">
        <v>27025</v>
      </c>
      <c r="C511" s="19" t="s">
        <v>765</v>
      </c>
      <c r="D511" s="24">
        <v>227025001341</v>
      </c>
      <c r="E511" s="14" t="s">
        <v>770</v>
      </c>
      <c r="F511" s="24">
        <v>227025000166</v>
      </c>
      <c r="G511" s="25" t="s">
        <v>1030</v>
      </c>
      <c r="H511" s="22">
        <v>5.6833333330000002</v>
      </c>
      <c r="I511" s="22">
        <v>-76.952222219999996</v>
      </c>
      <c r="J511" s="4" t="s">
        <v>90</v>
      </c>
      <c r="K511" s="16" t="s">
        <v>23</v>
      </c>
      <c r="L511" s="16" t="s">
        <v>23</v>
      </c>
      <c r="M511" s="16" t="s">
        <v>48</v>
      </c>
      <c r="N511" s="16" t="s">
        <v>23</v>
      </c>
      <c r="O511" s="16">
        <v>55</v>
      </c>
      <c r="P511" s="16" t="s">
        <v>24</v>
      </c>
      <c r="Q511" s="17"/>
    </row>
    <row r="512" spans="1:17" ht="14.25" hidden="1" customHeight="1">
      <c r="A512" s="23" t="s">
        <v>815</v>
      </c>
      <c r="B512" s="19">
        <v>27025</v>
      </c>
      <c r="C512" s="19" t="s">
        <v>765</v>
      </c>
      <c r="D512" s="24">
        <v>227025001022</v>
      </c>
      <c r="E512" s="25" t="s">
        <v>774</v>
      </c>
      <c r="F512" s="24">
        <v>227025001235</v>
      </c>
      <c r="G512" s="25" t="s">
        <v>1031</v>
      </c>
      <c r="H512" s="22">
        <v>5.6666666670000003</v>
      </c>
      <c r="I512" s="22">
        <v>-77.05194444</v>
      </c>
      <c r="J512" s="4" t="s">
        <v>90</v>
      </c>
      <c r="K512" s="16" t="s">
        <v>23</v>
      </c>
      <c r="L512" s="16" t="s">
        <v>23</v>
      </c>
      <c r="M512" s="16" t="s">
        <v>23</v>
      </c>
      <c r="N512" s="16" t="s">
        <v>22</v>
      </c>
      <c r="O512" s="16">
        <v>92</v>
      </c>
      <c r="P512" s="16" t="s">
        <v>24</v>
      </c>
      <c r="Q512" s="17"/>
    </row>
    <row r="513" spans="1:17" ht="14.25" hidden="1" customHeight="1">
      <c r="A513" s="23" t="s">
        <v>815</v>
      </c>
      <c r="B513" s="19">
        <v>27025</v>
      </c>
      <c r="C513" s="19" t="s">
        <v>765</v>
      </c>
      <c r="D513" s="24">
        <v>227025080755</v>
      </c>
      <c r="E513" s="14" t="s">
        <v>772</v>
      </c>
      <c r="F513" s="24">
        <v>227025080755</v>
      </c>
      <c r="G513" s="14" t="s">
        <v>772</v>
      </c>
      <c r="H513" s="22">
        <v>5.6833333330000002</v>
      </c>
      <c r="I513" s="22">
        <v>-76.952222219999996</v>
      </c>
      <c r="J513" s="4" t="s">
        <v>90</v>
      </c>
      <c r="K513" s="16" t="s">
        <v>23</v>
      </c>
      <c r="L513" s="16" t="s">
        <v>23</v>
      </c>
      <c r="M513" s="16" t="s">
        <v>23</v>
      </c>
      <c r="N513" s="16" t="s">
        <v>22</v>
      </c>
      <c r="O513" s="16">
        <v>133</v>
      </c>
      <c r="P513" s="16" t="s">
        <v>24</v>
      </c>
      <c r="Q513" s="17"/>
    </row>
    <row r="514" spans="1:17" ht="14.25" hidden="1" customHeight="1">
      <c r="A514" s="23" t="s">
        <v>815</v>
      </c>
      <c r="B514" s="19">
        <v>27025</v>
      </c>
      <c r="C514" s="19" t="s">
        <v>765</v>
      </c>
      <c r="D514" s="24">
        <v>227025000361</v>
      </c>
      <c r="E514" s="25" t="s">
        <v>1032</v>
      </c>
      <c r="F514" s="24">
        <v>227025000361</v>
      </c>
      <c r="G514" s="25" t="s">
        <v>1033</v>
      </c>
      <c r="H514" s="22">
        <v>5.55</v>
      </c>
      <c r="I514" s="22">
        <v>-76.974722220000004</v>
      </c>
      <c r="J514" s="4" t="s">
        <v>90</v>
      </c>
      <c r="K514" s="16" t="s">
        <v>23</v>
      </c>
      <c r="L514" s="16" t="s">
        <v>23</v>
      </c>
      <c r="M514" s="16" t="s">
        <v>48</v>
      </c>
      <c r="N514" s="16" t="s">
        <v>23</v>
      </c>
      <c r="O514" s="16">
        <v>62</v>
      </c>
      <c r="P514" s="16" t="s">
        <v>24</v>
      </c>
      <c r="Q514" s="17"/>
    </row>
    <row r="515" spans="1:17" ht="14.25" hidden="1" customHeight="1">
      <c r="A515" s="23" t="s">
        <v>815</v>
      </c>
      <c r="B515" s="19">
        <v>27250</v>
      </c>
      <c r="C515" s="19" t="s">
        <v>784</v>
      </c>
      <c r="D515" s="24">
        <v>227361001286</v>
      </c>
      <c r="E515" s="25" t="s">
        <v>1034</v>
      </c>
      <c r="F515" s="24">
        <v>227025000794</v>
      </c>
      <c r="G515" s="25" t="s">
        <v>1035</v>
      </c>
      <c r="H515" s="22">
        <v>4.1814254919999998</v>
      </c>
      <c r="I515" s="22">
        <v>-77.013545620000002</v>
      </c>
      <c r="J515" s="4" t="s">
        <v>90</v>
      </c>
      <c r="K515" s="16" t="s">
        <v>22</v>
      </c>
      <c r="L515" s="16" t="s">
        <v>22</v>
      </c>
      <c r="M515" s="16" t="s">
        <v>48</v>
      </c>
      <c r="N515" s="16" t="s">
        <v>23</v>
      </c>
      <c r="O515" s="16">
        <v>58</v>
      </c>
      <c r="P515" s="16" t="s">
        <v>24</v>
      </c>
      <c r="Q515" s="17"/>
    </row>
    <row r="516" spans="1:17" ht="14.25" hidden="1" customHeight="1">
      <c r="A516" s="18" t="s">
        <v>815</v>
      </c>
      <c r="B516" s="19">
        <v>27025</v>
      </c>
      <c r="C516" s="20" t="s">
        <v>765</v>
      </c>
      <c r="D516" s="21">
        <v>227025000441</v>
      </c>
      <c r="E516" s="4" t="s">
        <v>1036</v>
      </c>
      <c r="F516" s="21">
        <v>227025000662</v>
      </c>
      <c r="G516" s="4" t="s">
        <v>1037</v>
      </c>
      <c r="H516" s="22">
        <v>5.6666666670000003</v>
      </c>
      <c r="I516" s="22">
        <v>-76.968333329999993</v>
      </c>
      <c r="J516" s="4" t="s">
        <v>90</v>
      </c>
      <c r="K516" s="16" t="s">
        <v>23</v>
      </c>
      <c r="L516" s="16" t="s">
        <v>23</v>
      </c>
      <c r="M516" s="16" t="s">
        <v>48</v>
      </c>
      <c r="N516" s="16" t="s">
        <v>23</v>
      </c>
      <c r="O516" s="16">
        <v>72</v>
      </c>
      <c r="P516" s="16" t="s">
        <v>24</v>
      </c>
      <c r="Q516" s="17"/>
    </row>
    <row r="517" spans="1:17" ht="14.25" hidden="1" customHeight="1">
      <c r="A517" s="23" t="s">
        <v>815</v>
      </c>
      <c r="B517" s="19">
        <v>27430</v>
      </c>
      <c r="C517" s="19" t="s">
        <v>1038</v>
      </c>
      <c r="D517" s="24">
        <v>227077002141</v>
      </c>
      <c r="E517" s="14" t="s">
        <v>1039</v>
      </c>
      <c r="F517" s="24">
        <v>227430000122</v>
      </c>
      <c r="G517" s="14" t="s">
        <v>1040</v>
      </c>
      <c r="H517" s="22">
        <v>5.9333333330000002</v>
      </c>
      <c r="I517" s="22">
        <v>-76.646944439999999</v>
      </c>
      <c r="J517" s="4" t="s">
        <v>90</v>
      </c>
      <c r="K517" s="16" t="s">
        <v>23</v>
      </c>
      <c r="L517" s="16" t="s">
        <v>23</v>
      </c>
      <c r="M517" s="16" t="s">
        <v>23</v>
      </c>
      <c r="N517" s="16" t="s">
        <v>22</v>
      </c>
      <c r="O517" s="16">
        <v>48</v>
      </c>
      <c r="P517" s="16" t="s">
        <v>24</v>
      </c>
      <c r="Q517" s="17"/>
    </row>
    <row r="518" spans="1:17" ht="14.25" hidden="1" customHeight="1">
      <c r="A518" s="23" t="s">
        <v>815</v>
      </c>
      <c r="B518" s="19">
        <v>27425</v>
      </c>
      <c r="C518" s="19" t="s">
        <v>800</v>
      </c>
      <c r="D518" s="24">
        <v>227001004250</v>
      </c>
      <c r="E518" s="14" t="s">
        <v>801</v>
      </c>
      <c r="F518" s="24">
        <v>227001017734</v>
      </c>
      <c r="G518" s="14" t="s">
        <v>1041</v>
      </c>
      <c r="H518" s="22">
        <v>6.1092296230000001</v>
      </c>
      <c r="I518" s="22">
        <v>-76.944003690000002</v>
      </c>
      <c r="J518" s="4" t="s">
        <v>90</v>
      </c>
      <c r="K518" s="16" t="s">
        <v>22</v>
      </c>
      <c r="L518" s="16" t="s">
        <v>22</v>
      </c>
      <c r="M518" s="16" t="s">
        <v>23</v>
      </c>
      <c r="N518" s="16" t="s">
        <v>22</v>
      </c>
      <c r="O518" s="16">
        <v>65</v>
      </c>
      <c r="P518" s="16" t="s">
        <v>24</v>
      </c>
      <c r="Q518" s="17"/>
    </row>
    <row r="519" spans="1:17" ht="14.25" hidden="1" customHeight="1">
      <c r="A519" s="23" t="s">
        <v>815</v>
      </c>
      <c r="B519" s="19">
        <v>27425</v>
      </c>
      <c r="C519" s="19" t="s">
        <v>800</v>
      </c>
      <c r="D519" s="24">
        <v>227001017742</v>
      </c>
      <c r="E519" s="14" t="s">
        <v>805</v>
      </c>
      <c r="F519" s="24">
        <v>227001017769</v>
      </c>
      <c r="G519" s="14" t="s">
        <v>1042</v>
      </c>
      <c r="H519" s="22">
        <v>6.130741768</v>
      </c>
      <c r="I519" s="22">
        <v>-76.654783600000002</v>
      </c>
      <c r="J519" s="4" t="s">
        <v>90</v>
      </c>
      <c r="K519" s="16" t="s">
        <v>22</v>
      </c>
      <c r="L519" s="16" t="s">
        <v>22</v>
      </c>
      <c r="M519" s="16" t="s">
        <v>23</v>
      </c>
      <c r="N519" s="16" t="s">
        <v>22</v>
      </c>
      <c r="O519" s="16">
        <v>58</v>
      </c>
      <c r="P519" s="16" t="s">
        <v>24</v>
      </c>
      <c r="Q519" s="17"/>
    </row>
    <row r="520" spans="1:17" ht="14.25" hidden="1" customHeight="1">
      <c r="A520" s="23" t="s">
        <v>815</v>
      </c>
      <c r="B520" s="19">
        <v>27150</v>
      </c>
      <c r="C520" s="19" t="s">
        <v>860</v>
      </c>
      <c r="D520" s="24">
        <v>227150000305</v>
      </c>
      <c r="E520" s="14" t="s">
        <v>1043</v>
      </c>
      <c r="F520" s="24">
        <v>227150000372</v>
      </c>
      <c r="G520" s="14" t="s">
        <v>1044</v>
      </c>
      <c r="H520" s="22">
        <v>7.1506715889999999</v>
      </c>
      <c r="I520" s="22">
        <v>-76.600169269999995</v>
      </c>
      <c r="J520" s="4" t="s">
        <v>90</v>
      </c>
      <c r="K520" s="16" t="s">
        <v>22</v>
      </c>
      <c r="L520" s="16" t="s">
        <v>22</v>
      </c>
      <c r="M520" s="16" t="s">
        <v>23</v>
      </c>
      <c r="N520" s="16" t="s">
        <v>22</v>
      </c>
      <c r="O520" s="16">
        <v>53</v>
      </c>
      <c r="P520" s="16" t="s">
        <v>24</v>
      </c>
      <c r="Q520" s="17" t="s">
        <v>25</v>
      </c>
    </row>
    <row r="521" spans="1:17" ht="14.25" hidden="1" customHeight="1">
      <c r="A521" s="23" t="s">
        <v>815</v>
      </c>
      <c r="B521" s="19">
        <v>27099</v>
      </c>
      <c r="C521" s="19" t="s">
        <v>807</v>
      </c>
      <c r="D521" s="24">
        <v>227099000061</v>
      </c>
      <c r="E521" s="14" t="s">
        <v>810</v>
      </c>
      <c r="F521" s="24">
        <v>227099000001</v>
      </c>
      <c r="G521" s="14" t="s">
        <v>1045</v>
      </c>
      <c r="H521" s="22">
        <v>6.4911830190000002</v>
      </c>
      <c r="I521" s="22">
        <v>-77.164063130000002</v>
      </c>
      <c r="J521" s="4" t="s">
        <v>90</v>
      </c>
      <c r="K521" s="16" t="s">
        <v>22</v>
      </c>
      <c r="L521" s="16" t="s">
        <v>22</v>
      </c>
      <c r="M521" s="16" t="s">
        <v>23</v>
      </c>
      <c r="N521" s="16" t="s">
        <v>22</v>
      </c>
      <c r="O521" s="16">
        <v>45</v>
      </c>
      <c r="P521" s="16" t="s">
        <v>24</v>
      </c>
      <c r="Q521" s="17"/>
    </row>
    <row r="522" spans="1:17" ht="14.25" hidden="1" customHeight="1">
      <c r="A522" s="23" t="s">
        <v>815</v>
      </c>
      <c r="B522" s="19">
        <v>27361</v>
      </c>
      <c r="C522" s="19" t="s">
        <v>947</v>
      </c>
      <c r="D522" s="24">
        <v>427361002478</v>
      </c>
      <c r="E522" s="14" t="s">
        <v>1046</v>
      </c>
      <c r="F522" s="24">
        <v>427361002460</v>
      </c>
      <c r="G522" s="14" t="s">
        <v>1047</v>
      </c>
      <c r="H522" s="22" t="s">
        <v>1048</v>
      </c>
      <c r="I522" s="22" t="s">
        <v>1049</v>
      </c>
      <c r="J522" s="4" t="s">
        <v>90</v>
      </c>
      <c r="K522" s="16" t="s">
        <v>22</v>
      </c>
      <c r="L522" s="16" t="s">
        <v>22</v>
      </c>
      <c r="M522" s="16" t="s">
        <v>23</v>
      </c>
      <c r="N522" s="16" t="s">
        <v>22</v>
      </c>
      <c r="O522" s="16">
        <v>62</v>
      </c>
      <c r="P522" s="16" t="s">
        <v>24</v>
      </c>
      <c r="Q522" s="17"/>
    </row>
    <row r="523" spans="1:17" ht="14.25" hidden="1" customHeight="1">
      <c r="A523" s="18" t="s">
        <v>815</v>
      </c>
      <c r="B523" s="19">
        <v>27150</v>
      </c>
      <c r="C523" s="20" t="s">
        <v>860</v>
      </c>
      <c r="D523" s="21">
        <v>227615002083</v>
      </c>
      <c r="E523" s="4" t="s">
        <v>1050</v>
      </c>
      <c r="F523" s="21">
        <v>227615001818</v>
      </c>
      <c r="G523" s="4" t="s">
        <v>1051</v>
      </c>
      <c r="H523" s="22">
        <v>7.1615278800000004</v>
      </c>
      <c r="I523" s="22">
        <v>-76.597789809999995</v>
      </c>
      <c r="J523" s="4" t="s">
        <v>90</v>
      </c>
      <c r="K523" s="16" t="s">
        <v>22</v>
      </c>
      <c r="L523" s="16" t="s">
        <v>22</v>
      </c>
      <c r="M523" s="16" t="s">
        <v>23</v>
      </c>
      <c r="N523" s="16" t="s">
        <v>22</v>
      </c>
      <c r="O523" s="16">
        <v>39</v>
      </c>
      <c r="P523" s="16" t="s">
        <v>24</v>
      </c>
      <c r="Q523" s="17" t="s">
        <v>25</v>
      </c>
    </row>
    <row r="524" spans="1:17" ht="14.25" hidden="1" customHeight="1">
      <c r="A524" s="23" t="s">
        <v>815</v>
      </c>
      <c r="B524" s="19">
        <v>27615</v>
      </c>
      <c r="C524" s="19" t="s">
        <v>812</v>
      </c>
      <c r="D524" s="24">
        <v>227615000536</v>
      </c>
      <c r="E524" s="14" t="s">
        <v>1052</v>
      </c>
      <c r="F524" s="24">
        <v>227615002067</v>
      </c>
      <c r="G524" s="25" t="s">
        <v>1053</v>
      </c>
      <c r="H524" s="22">
        <v>5.6</v>
      </c>
      <c r="I524" s="22">
        <v>-76.739722220000004</v>
      </c>
      <c r="J524" s="4" t="s">
        <v>90</v>
      </c>
      <c r="K524" s="16" t="s">
        <v>22</v>
      </c>
      <c r="L524" s="16" t="s">
        <v>22</v>
      </c>
      <c r="M524" s="16" t="s">
        <v>23</v>
      </c>
      <c r="N524" s="16" t="s">
        <v>22</v>
      </c>
      <c r="O524" s="16">
        <v>98</v>
      </c>
      <c r="P524" s="16" t="s">
        <v>24</v>
      </c>
      <c r="Q524" s="17"/>
    </row>
    <row r="525" spans="1:17" ht="14.25" hidden="1" customHeight="1">
      <c r="A525" s="23" t="s">
        <v>815</v>
      </c>
      <c r="B525" s="19">
        <v>27450</v>
      </c>
      <c r="C525" s="19" t="s">
        <v>1054</v>
      </c>
      <c r="D525" s="24">
        <v>227450000013</v>
      </c>
      <c r="E525" s="14" t="s">
        <v>1055</v>
      </c>
      <c r="F525" s="24">
        <v>227361002631</v>
      </c>
      <c r="G525" s="25" t="s">
        <v>1056</v>
      </c>
      <c r="H525" s="22">
        <v>4.6833977210000004</v>
      </c>
      <c r="I525" s="22">
        <v>-76.914957909999998</v>
      </c>
      <c r="J525" s="4" t="s">
        <v>90</v>
      </c>
      <c r="K525" s="16" t="s">
        <v>22</v>
      </c>
      <c r="L525" s="16" t="s">
        <v>22</v>
      </c>
      <c r="M525" s="16" t="s">
        <v>23</v>
      </c>
      <c r="N525" s="16" t="s">
        <v>22</v>
      </c>
      <c r="O525" s="16">
        <v>82</v>
      </c>
      <c r="P525" s="16" t="s">
        <v>24</v>
      </c>
      <c r="Q525" s="17"/>
    </row>
    <row r="526" spans="1:17" ht="14.25" hidden="1" customHeight="1">
      <c r="A526" s="23" t="s">
        <v>815</v>
      </c>
      <c r="B526" s="19">
        <v>27413</v>
      </c>
      <c r="C526" s="19" t="s">
        <v>873</v>
      </c>
      <c r="D526" s="24">
        <v>227413000534</v>
      </c>
      <c r="E526" s="14" t="s">
        <v>1057</v>
      </c>
      <c r="F526" s="24">
        <v>227413000585</v>
      </c>
      <c r="G526" s="14" t="s">
        <v>1058</v>
      </c>
      <c r="H526" s="22">
        <v>5.5333333329999999</v>
      </c>
      <c r="I526" s="22">
        <v>-76.500555559999995</v>
      </c>
      <c r="J526" s="4" t="s">
        <v>90</v>
      </c>
      <c r="K526" s="16" t="s">
        <v>23</v>
      </c>
      <c r="L526" s="16" t="s">
        <v>23</v>
      </c>
      <c r="M526" s="16" t="s">
        <v>23</v>
      </c>
      <c r="N526" s="16" t="s">
        <v>22</v>
      </c>
      <c r="O526" s="16">
        <v>58</v>
      </c>
      <c r="P526" s="16" t="s">
        <v>24</v>
      </c>
      <c r="Q526" s="17"/>
    </row>
    <row r="527" spans="1:17" ht="14.25" hidden="1" customHeight="1">
      <c r="A527" s="18" t="s">
        <v>815</v>
      </c>
      <c r="B527" s="19">
        <v>27073</v>
      </c>
      <c r="C527" s="20" t="s">
        <v>791</v>
      </c>
      <c r="D527" s="21">
        <v>227073000020</v>
      </c>
      <c r="E527" s="4" t="s">
        <v>796</v>
      </c>
      <c r="F527" s="21">
        <v>227073001816</v>
      </c>
      <c r="G527" s="4" t="s">
        <v>1059</v>
      </c>
      <c r="H527" s="22">
        <v>5.6833333330000002</v>
      </c>
      <c r="I527" s="22">
        <v>-76.952222219999996</v>
      </c>
      <c r="J527" s="4" t="s">
        <v>90</v>
      </c>
      <c r="K527" s="16" t="s">
        <v>22</v>
      </c>
      <c r="L527" s="16" t="s">
        <v>23</v>
      </c>
      <c r="M527" s="16" t="s">
        <v>23</v>
      </c>
      <c r="N527" s="16" t="s">
        <v>22</v>
      </c>
      <c r="O527" s="16">
        <v>57</v>
      </c>
      <c r="P527" s="16" t="s">
        <v>24</v>
      </c>
      <c r="Q527" s="17"/>
    </row>
    <row r="528" spans="1:17" ht="14.25" hidden="1" customHeight="1">
      <c r="A528" s="23" t="s">
        <v>815</v>
      </c>
      <c r="B528" s="19">
        <v>27245</v>
      </c>
      <c r="C528" s="19" t="s">
        <v>844</v>
      </c>
      <c r="D528" s="24">
        <v>227245000426</v>
      </c>
      <c r="E528" s="14" t="s">
        <v>1060</v>
      </c>
      <c r="F528" s="24">
        <v>227245000663</v>
      </c>
      <c r="G528" s="14" t="s">
        <v>1061</v>
      </c>
      <c r="H528" s="22">
        <v>5.983333333</v>
      </c>
      <c r="I528" s="22">
        <v>-76.143055559999993</v>
      </c>
      <c r="J528" s="4" t="s">
        <v>90</v>
      </c>
      <c r="K528" s="16" t="s">
        <v>22</v>
      </c>
      <c r="L528" s="16" t="s">
        <v>23</v>
      </c>
      <c r="M528" s="16" t="s">
        <v>23</v>
      </c>
      <c r="N528" s="16" t="s">
        <v>22</v>
      </c>
      <c r="O528" s="16">
        <v>44</v>
      </c>
      <c r="P528" s="16" t="s">
        <v>24</v>
      </c>
      <c r="Q528" s="17"/>
    </row>
    <row r="529" spans="1:17" ht="14.25" hidden="1" customHeight="1">
      <c r="A529" s="23" t="s">
        <v>815</v>
      </c>
      <c r="B529" s="19">
        <v>27787</v>
      </c>
      <c r="C529" s="19" t="s">
        <v>820</v>
      </c>
      <c r="D529" s="24">
        <v>227787001151</v>
      </c>
      <c r="E529" s="25" t="s">
        <v>1062</v>
      </c>
      <c r="F529" s="24">
        <v>227787088516</v>
      </c>
      <c r="G529" s="25" t="s">
        <v>1063</v>
      </c>
      <c r="H529" s="22">
        <v>7.9166666670000003</v>
      </c>
      <c r="I529" s="22">
        <v>-77.117222220000002</v>
      </c>
      <c r="J529" s="4" t="s">
        <v>90</v>
      </c>
      <c r="K529" s="16" t="s">
        <v>22</v>
      </c>
      <c r="L529" s="16" t="s">
        <v>23</v>
      </c>
      <c r="M529" s="16" t="s">
        <v>23</v>
      </c>
      <c r="N529" s="16" t="s">
        <v>22</v>
      </c>
      <c r="O529" s="16">
        <v>59</v>
      </c>
      <c r="P529" s="16" t="s">
        <v>24</v>
      </c>
      <c r="Q529" s="17"/>
    </row>
    <row r="530" spans="1:17" ht="14.25" hidden="1" customHeight="1">
      <c r="A530" s="18" t="s">
        <v>815</v>
      </c>
      <c r="B530" s="19">
        <v>27099</v>
      </c>
      <c r="C530" s="20" t="s">
        <v>807</v>
      </c>
      <c r="D530" s="21">
        <v>227099000681</v>
      </c>
      <c r="E530" s="4" t="s">
        <v>1064</v>
      </c>
      <c r="F530" s="21">
        <v>227099000044</v>
      </c>
      <c r="G530" s="4" t="s">
        <v>1065</v>
      </c>
      <c r="H530" s="22">
        <v>6.8286254250000002</v>
      </c>
      <c r="I530" s="22">
        <v>-76.93476656</v>
      </c>
      <c r="J530" s="4" t="s">
        <v>90</v>
      </c>
      <c r="K530" s="16" t="s">
        <v>22</v>
      </c>
      <c r="L530" s="16" t="s">
        <v>22</v>
      </c>
      <c r="M530" s="16" t="s">
        <v>48</v>
      </c>
      <c r="N530" s="16" t="s">
        <v>23</v>
      </c>
      <c r="O530" s="16">
        <v>76</v>
      </c>
      <c r="P530" s="16" t="s">
        <v>24</v>
      </c>
      <c r="Q530" s="17"/>
    </row>
    <row r="531" spans="1:17" ht="14.25" hidden="1" customHeight="1">
      <c r="A531" s="23" t="s">
        <v>815</v>
      </c>
      <c r="B531" s="19">
        <v>27413</v>
      </c>
      <c r="C531" s="19" t="s">
        <v>873</v>
      </c>
      <c r="D531" s="24">
        <v>227413000496</v>
      </c>
      <c r="E531" s="14" t="s">
        <v>1066</v>
      </c>
      <c r="F531" s="24">
        <v>227413000101</v>
      </c>
      <c r="G531" s="25" t="s">
        <v>1067</v>
      </c>
      <c r="H531" s="22">
        <v>5.65</v>
      </c>
      <c r="I531" s="22">
        <v>-76.399722220000001</v>
      </c>
      <c r="J531" s="4" t="s">
        <v>90</v>
      </c>
      <c r="K531" s="16" t="s">
        <v>23</v>
      </c>
      <c r="L531" s="16" t="s">
        <v>23</v>
      </c>
      <c r="M531" s="16" t="s">
        <v>23</v>
      </c>
      <c r="N531" s="16" t="s">
        <v>22</v>
      </c>
      <c r="O531" s="16">
        <v>94</v>
      </c>
      <c r="P531" s="16" t="s">
        <v>24</v>
      </c>
      <c r="Q531" s="17"/>
    </row>
    <row r="532" spans="1:17" ht="14.25" hidden="1" customHeight="1">
      <c r="A532" s="23" t="s">
        <v>815</v>
      </c>
      <c r="B532" s="19">
        <v>27372</v>
      </c>
      <c r="C532" s="19" t="s">
        <v>827</v>
      </c>
      <c r="D532" s="24">
        <v>227372000532</v>
      </c>
      <c r="E532" s="25" t="s">
        <v>1068</v>
      </c>
      <c r="F532" s="24">
        <v>227372000249</v>
      </c>
      <c r="G532" s="25" t="s">
        <v>1069</v>
      </c>
      <c r="H532" s="22">
        <v>6.8718870000000001</v>
      </c>
      <c r="I532" s="22">
        <v>-77.555267999999998</v>
      </c>
      <c r="J532" s="4" t="s">
        <v>90</v>
      </c>
      <c r="K532" s="16" t="s">
        <v>23</v>
      </c>
      <c r="L532" s="16" t="s">
        <v>23</v>
      </c>
      <c r="M532" s="16" t="s">
        <v>23</v>
      </c>
      <c r="N532" s="16" t="s">
        <v>22</v>
      </c>
      <c r="O532" s="16">
        <v>57</v>
      </c>
      <c r="P532" s="16" t="s">
        <v>24</v>
      </c>
      <c r="Q532" s="17"/>
    </row>
    <row r="533" spans="1:17" ht="14.25" hidden="1" customHeight="1">
      <c r="A533" s="23" t="s">
        <v>815</v>
      </c>
      <c r="B533" s="19">
        <v>27001</v>
      </c>
      <c r="C533" s="19" t="s">
        <v>901</v>
      </c>
      <c r="D533" s="24">
        <v>127001004107</v>
      </c>
      <c r="E533" s="14" t="s">
        <v>1070</v>
      </c>
      <c r="F533" s="24">
        <v>127001000098</v>
      </c>
      <c r="G533" s="25" t="s">
        <v>1071</v>
      </c>
      <c r="H533" s="22">
        <v>5.6979243410000002</v>
      </c>
      <c r="I533" s="22">
        <v>-76.661628379999996</v>
      </c>
      <c r="J533" s="4" t="s">
        <v>90</v>
      </c>
      <c r="K533" s="16" t="s">
        <v>22</v>
      </c>
      <c r="L533" s="16" t="s">
        <v>23</v>
      </c>
      <c r="M533" s="16" t="s">
        <v>23</v>
      </c>
      <c r="N533" s="16" t="s">
        <v>23</v>
      </c>
      <c r="O533" s="16">
        <v>75</v>
      </c>
      <c r="P533" s="16" t="s">
        <v>24</v>
      </c>
      <c r="Q533" s="17"/>
    </row>
    <row r="534" spans="1:17" ht="14.25" hidden="1" customHeight="1">
      <c r="A534" s="18" t="s">
        <v>815</v>
      </c>
      <c r="B534" s="19">
        <v>27077</v>
      </c>
      <c r="C534" s="20" t="s">
        <v>756</v>
      </c>
      <c r="D534" s="21">
        <v>227077005182</v>
      </c>
      <c r="E534" s="4" t="s">
        <v>1014</v>
      </c>
      <c r="F534" s="21">
        <v>227077000041</v>
      </c>
      <c r="G534" s="4" t="s">
        <v>1072</v>
      </c>
      <c r="H534" s="22">
        <v>5.15</v>
      </c>
      <c r="I534" s="22">
        <v>-77.368333329999999</v>
      </c>
      <c r="J534" s="4" t="s">
        <v>90</v>
      </c>
      <c r="K534" s="16" t="s">
        <v>22</v>
      </c>
      <c r="L534" s="16" t="s">
        <v>23</v>
      </c>
      <c r="M534" s="16" t="s">
        <v>23</v>
      </c>
      <c r="N534" s="16" t="s">
        <v>22</v>
      </c>
      <c r="O534" s="16">
        <v>56</v>
      </c>
      <c r="P534" s="16" t="s">
        <v>24</v>
      </c>
      <c r="Q534" s="17"/>
    </row>
    <row r="535" spans="1:17" ht="14.25" hidden="1" customHeight="1">
      <c r="A535" s="18" t="s">
        <v>815</v>
      </c>
      <c r="B535" s="19">
        <v>27787</v>
      </c>
      <c r="C535" s="20" t="s">
        <v>820</v>
      </c>
      <c r="D535" s="21">
        <v>227787001313</v>
      </c>
      <c r="E535" s="4" t="s">
        <v>1028</v>
      </c>
      <c r="F535" s="21">
        <v>227787088591</v>
      </c>
      <c r="G535" s="4" t="s">
        <v>1073</v>
      </c>
      <c r="H535" s="22">
        <v>7.9166666670000003</v>
      </c>
      <c r="I535" s="22">
        <v>-77.117222220000002</v>
      </c>
      <c r="J535" s="4" t="s">
        <v>90</v>
      </c>
      <c r="K535" s="16" t="s">
        <v>22</v>
      </c>
      <c r="L535" s="16" t="s">
        <v>23</v>
      </c>
      <c r="M535" s="16" t="s">
        <v>23</v>
      </c>
      <c r="N535" s="16" t="s">
        <v>22</v>
      </c>
      <c r="O535" s="16">
        <v>82</v>
      </c>
      <c r="P535" s="16" t="s">
        <v>24</v>
      </c>
      <c r="Q535" s="17"/>
    </row>
    <row r="536" spans="1:17" ht="14.25" hidden="1" customHeight="1">
      <c r="A536" s="23" t="s">
        <v>815</v>
      </c>
      <c r="B536" s="19">
        <v>27250</v>
      </c>
      <c r="C536" s="19" t="s">
        <v>784</v>
      </c>
      <c r="D536" s="24">
        <v>227361001286</v>
      </c>
      <c r="E536" s="14" t="s">
        <v>1034</v>
      </c>
      <c r="F536" s="24">
        <v>227361002339</v>
      </c>
      <c r="G536" s="14" t="s">
        <v>1074</v>
      </c>
      <c r="H536" s="22">
        <v>4.2323459579999998</v>
      </c>
      <c r="I536" s="22">
        <v>-77.089117299999998</v>
      </c>
      <c r="J536" s="4" t="s">
        <v>90</v>
      </c>
      <c r="K536" s="16" t="s">
        <v>22</v>
      </c>
      <c r="L536" s="16" t="s">
        <v>22</v>
      </c>
      <c r="M536" s="16" t="s">
        <v>48</v>
      </c>
      <c r="N536" s="16" t="s">
        <v>23</v>
      </c>
      <c r="O536" s="16">
        <v>67</v>
      </c>
      <c r="P536" s="16" t="s">
        <v>24</v>
      </c>
      <c r="Q536" s="17"/>
    </row>
    <row r="537" spans="1:17" ht="14.25" hidden="1" customHeight="1">
      <c r="A537" s="18" t="s">
        <v>1075</v>
      </c>
      <c r="B537" s="19">
        <v>23807</v>
      </c>
      <c r="C537" s="20" t="s">
        <v>1076</v>
      </c>
      <c r="D537" s="21">
        <v>223807002511</v>
      </c>
      <c r="E537" s="4" t="s">
        <v>1077</v>
      </c>
      <c r="F537" s="21">
        <v>223807003304</v>
      </c>
      <c r="G537" s="4" t="s">
        <v>1078</v>
      </c>
      <c r="H537" s="22">
        <v>8.0011267089999993</v>
      </c>
      <c r="I537" s="22">
        <v>-76.342468229999994</v>
      </c>
      <c r="J537" s="4" t="s">
        <v>87</v>
      </c>
      <c r="K537" s="16" t="s">
        <v>22</v>
      </c>
      <c r="L537" s="16" t="s">
        <v>22</v>
      </c>
      <c r="M537" s="16" t="s">
        <v>23</v>
      </c>
      <c r="N537" s="16" t="s">
        <v>23</v>
      </c>
      <c r="O537" s="16">
        <v>37</v>
      </c>
      <c r="P537" s="16" t="s">
        <v>24</v>
      </c>
      <c r="Q537" s="17" t="s">
        <v>25</v>
      </c>
    </row>
    <row r="538" spans="1:17" ht="14.25" hidden="1" customHeight="1">
      <c r="A538" s="23" t="s">
        <v>1075</v>
      </c>
      <c r="B538" s="19">
        <v>23807</v>
      </c>
      <c r="C538" s="19" t="s">
        <v>1076</v>
      </c>
      <c r="D538" s="24">
        <v>223807000105</v>
      </c>
      <c r="E538" s="14" t="s">
        <v>1079</v>
      </c>
      <c r="F538" s="24">
        <v>223807800484</v>
      </c>
      <c r="G538" s="14" t="s">
        <v>1080</v>
      </c>
      <c r="H538" s="22">
        <v>8.1703786843300001</v>
      </c>
      <c r="I538" s="22">
        <v>-76.059696587299996</v>
      </c>
      <c r="J538" s="4" t="s">
        <v>87</v>
      </c>
      <c r="K538" s="16" t="s">
        <v>22</v>
      </c>
      <c r="L538" s="16" t="s">
        <v>22</v>
      </c>
      <c r="M538" s="16" t="s">
        <v>23</v>
      </c>
      <c r="N538" s="16" t="s">
        <v>22</v>
      </c>
      <c r="O538" s="16">
        <v>40</v>
      </c>
      <c r="P538" s="16" t="s">
        <v>24</v>
      </c>
      <c r="Q538" s="17"/>
    </row>
    <row r="539" spans="1:17" ht="14.25" hidden="1" customHeight="1">
      <c r="A539" s="23" t="s">
        <v>1075</v>
      </c>
      <c r="B539" s="19">
        <v>23807</v>
      </c>
      <c r="C539" s="19" t="s">
        <v>1076</v>
      </c>
      <c r="D539" s="24">
        <v>223807002677</v>
      </c>
      <c r="E539" s="14" t="s">
        <v>1081</v>
      </c>
      <c r="F539" s="24">
        <v>223807800239</v>
      </c>
      <c r="G539" s="14" t="s">
        <v>1082</v>
      </c>
      <c r="H539" s="22">
        <v>7.8139100360000002</v>
      </c>
      <c r="I539" s="22">
        <v>-76.16846099</v>
      </c>
      <c r="J539" s="4" t="s">
        <v>87</v>
      </c>
      <c r="K539" s="16" t="s">
        <v>22</v>
      </c>
      <c r="L539" s="16" t="s">
        <v>22</v>
      </c>
      <c r="M539" s="16" t="s">
        <v>23</v>
      </c>
      <c r="N539" s="16" t="s">
        <v>23</v>
      </c>
      <c r="O539" s="16">
        <v>28</v>
      </c>
      <c r="P539" s="16" t="s">
        <v>24</v>
      </c>
      <c r="Q539" s="17"/>
    </row>
    <row r="540" spans="1:17" ht="14.25" hidden="1" customHeight="1">
      <c r="A540" s="18" t="s">
        <v>1075</v>
      </c>
      <c r="B540" s="19">
        <v>23855</v>
      </c>
      <c r="C540" s="20" t="s">
        <v>1083</v>
      </c>
      <c r="D540" s="21">
        <v>123855000088</v>
      </c>
      <c r="E540" s="4" t="s">
        <v>1084</v>
      </c>
      <c r="F540" s="21">
        <v>223855000457</v>
      </c>
      <c r="G540" s="4" t="s">
        <v>1085</v>
      </c>
      <c r="H540" s="22">
        <v>8.262124</v>
      </c>
      <c r="I540" s="22">
        <v>-76.157527999999999</v>
      </c>
      <c r="J540" s="4" t="s">
        <v>87</v>
      </c>
      <c r="K540" s="16" t="s">
        <v>22</v>
      </c>
      <c r="L540" s="16" t="s">
        <v>22</v>
      </c>
      <c r="M540" s="16" t="s">
        <v>23</v>
      </c>
      <c r="N540" s="16" t="s">
        <v>23</v>
      </c>
      <c r="O540" s="16">
        <v>37</v>
      </c>
      <c r="P540" s="16" t="s">
        <v>24</v>
      </c>
      <c r="Q540" s="17"/>
    </row>
    <row r="541" spans="1:17" ht="14.25" hidden="1" customHeight="1">
      <c r="A541" s="18" t="s">
        <v>1075</v>
      </c>
      <c r="B541" s="19">
        <v>23855</v>
      </c>
      <c r="C541" s="20" t="s">
        <v>1083</v>
      </c>
      <c r="D541" s="21">
        <v>223855000201</v>
      </c>
      <c r="E541" s="4" t="s">
        <v>1086</v>
      </c>
      <c r="F541" s="21">
        <v>223855800003</v>
      </c>
      <c r="G541" s="4" t="s">
        <v>1087</v>
      </c>
      <c r="H541" s="22">
        <v>8.2550165836500007</v>
      </c>
      <c r="I541" s="22">
        <v>-76.150718685699999</v>
      </c>
      <c r="J541" s="4" t="s">
        <v>87</v>
      </c>
      <c r="K541" s="16" t="s">
        <v>22</v>
      </c>
      <c r="L541" s="16" t="s">
        <v>22</v>
      </c>
      <c r="M541" s="16" t="s">
        <v>23</v>
      </c>
      <c r="N541" s="16" t="s">
        <v>23</v>
      </c>
      <c r="O541" s="16">
        <v>26</v>
      </c>
      <c r="P541" s="16" t="s">
        <v>24</v>
      </c>
      <c r="Q541" s="17"/>
    </row>
    <row r="542" spans="1:17" ht="14.25" hidden="1" customHeight="1">
      <c r="A542" s="11" t="s">
        <v>210</v>
      </c>
      <c r="B542" s="12">
        <v>23580</v>
      </c>
      <c r="C542" s="12" t="s">
        <v>1088</v>
      </c>
      <c r="D542" s="13">
        <v>223580000281</v>
      </c>
      <c r="E542" s="14" t="s">
        <v>1089</v>
      </c>
      <c r="F542" s="13">
        <v>223580001831</v>
      </c>
      <c r="G542" s="14" t="s">
        <v>1090</v>
      </c>
      <c r="H542" s="15">
        <v>7.7115461310100004</v>
      </c>
      <c r="I542" s="15">
        <v>-75.771221117799897</v>
      </c>
      <c r="J542" s="4" t="s">
        <v>21</v>
      </c>
      <c r="K542" s="16" t="s">
        <v>22</v>
      </c>
      <c r="L542" s="16" t="s">
        <v>22</v>
      </c>
      <c r="M542" s="16" t="s">
        <v>23</v>
      </c>
      <c r="N542" s="16" t="s">
        <v>23</v>
      </c>
      <c r="O542" s="16">
        <v>14</v>
      </c>
      <c r="P542" s="16" t="s">
        <v>24</v>
      </c>
      <c r="Q542" s="17"/>
    </row>
    <row r="543" spans="1:17" ht="14.25" hidden="1" customHeight="1">
      <c r="A543" s="11" t="s">
        <v>210</v>
      </c>
      <c r="B543" s="12">
        <v>23580</v>
      </c>
      <c r="C543" s="12" t="s">
        <v>1088</v>
      </c>
      <c r="D543" s="13">
        <v>223580000711</v>
      </c>
      <c r="E543" s="14" t="s">
        <v>1091</v>
      </c>
      <c r="F543" s="13">
        <v>223580800067</v>
      </c>
      <c r="G543" s="14" t="s">
        <v>1092</v>
      </c>
      <c r="H543" s="15">
        <v>7.7115461310100004</v>
      </c>
      <c r="I543" s="15">
        <v>-75.771221117799897</v>
      </c>
      <c r="J543" s="4" t="s">
        <v>21</v>
      </c>
      <c r="K543" s="16" t="s">
        <v>22</v>
      </c>
      <c r="L543" s="16" t="s">
        <v>22</v>
      </c>
      <c r="M543" s="16" t="s">
        <v>23</v>
      </c>
      <c r="N543" s="16" t="s">
        <v>23</v>
      </c>
      <c r="O543" s="16">
        <v>19</v>
      </c>
      <c r="P543" s="16" t="s">
        <v>24</v>
      </c>
      <c r="Q543" s="17"/>
    </row>
    <row r="544" spans="1:17" ht="14.25" hidden="1" customHeight="1">
      <c r="A544" s="11" t="s">
        <v>210</v>
      </c>
      <c r="B544" s="12">
        <v>23855</v>
      </c>
      <c r="C544" s="12" t="s">
        <v>1083</v>
      </c>
      <c r="D544" s="13">
        <v>223855000201</v>
      </c>
      <c r="E544" s="14" t="s">
        <v>1093</v>
      </c>
      <c r="F544" s="13">
        <v>223855000911</v>
      </c>
      <c r="G544" s="14" t="s">
        <v>1094</v>
      </c>
      <c r="H544" s="15">
        <v>8.2725997000000007</v>
      </c>
      <c r="I544" s="15">
        <v>-76.286805700000002</v>
      </c>
      <c r="J544" s="4" t="s">
        <v>21</v>
      </c>
      <c r="K544" s="16" t="s">
        <v>22</v>
      </c>
      <c r="L544" s="16" t="s">
        <v>22</v>
      </c>
      <c r="M544" s="16" t="s">
        <v>23</v>
      </c>
      <c r="N544" s="16" t="s">
        <v>23</v>
      </c>
      <c r="O544" s="16">
        <v>14</v>
      </c>
      <c r="P544" s="16" t="s">
        <v>24</v>
      </c>
      <c r="Q544" s="17"/>
    </row>
    <row r="545" spans="1:17" ht="14.25" hidden="1" customHeight="1">
      <c r="A545" s="11" t="s">
        <v>210</v>
      </c>
      <c r="B545" s="12">
        <v>23855</v>
      </c>
      <c r="C545" s="12" t="s">
        <v>1083</v>
      </c>
      <c r="D545" s="13">
        <v>223855000881</v>
      </c>
      <c r="E545" s="14" t="s">
        <v>1095</v>
      </c>
      <c r="F545" s="13">
        <v>223855000660</v>
      </c>
      <c r="G545" s="14" t="s">
        <v>1096</v>
      </c>
      <c r="H545" s="15">
        <v>8.2433937920000009</v>
      </c>
      <c r="I545" s="15">
        <v>-76.300483229999998</v>
      </c>
      <c r="J545" s="4" t="s">
        <v>21</v>
      </c>
      <c r="K545" s="16" t="s">
        <v>22</v>
      </c>
      <c r="L545" s="16" t="s">
        <v>22</v>
      </c>
      <c r="M545" s="16" t="s">
        <v>23</v>
      </c>
      <c r="N545" s="16" t="s">
        <v>23</v>
      </c>
      <c r="O545" s="16">
        <v>17</v>
      </c>
      <c r="P545" s="16" t="s">
        <v>24</v>
      </c>
      <c r="Q545" s="17"/>
    </row>
    <row r="546" spans="1:17" ht="14.25" hidden="1" customHeight="1">
      <c r="A546" s="11" t="s">
        <v>210</v>
      </c>
      <c r="B546" s="12">
        <v>23855</v>
      </c>
      <c r="C546" s="12" t="s">
        <v>1083</v>
      </c>
      <c r="D546" s="13">
        <v>223855000881</v>
      </c>
      <c r="E546" s="14" t="s">
        <v>1095</v>
      </c>
      <c r="F546" s="13">
        <v>223855001127</v>
      </c>
      <c r="G546" s="14" t="s">
        <v>1097</v>
      </c>
      <c r="H546" s="15">
        <v>8.2273505940000007</v>
      </c>
      <c r="I546" s="15">
        <v>-76.308295610000002</v>
      </c>
      <c r="J546" s="4" t="s">
        <v>21</v>
      </c>
      <c r="K546" s="16" t="s">
        <v>22</v>
      </c>
      <c r="L546" s="16" t="s">
        <v>22</v>
      </c>
      <c r="M546" s="16" t="s">
        <v>23</v>
      </c>
      <c r="N546" s="16" t="s">
        <v>23</v>
      </c>
      <c r="O546" s="16">
        <v>11</v>
      </c>
      <c r="P546" s="16" t="s">
        <v>24</v>
      </c>
      <c r="Q546" s="17"/>
    </row>
    <row r="547" spans="1:17" ht="14.25" hidden="1" customHeight="1">
      <c r="A547" s="11" t="s">
        <v>210</v>
      </c>
      <c r="B547" s="12">
        <v>23807</v>
      </c>
      <c r="C547" s="12" t="s">
        <v>1076</v>
      </c>
      <c r="D547" s="13">
        <v>223807004343</v>
      </c>
      <c r="E547" s="14" t="s">
        <v>1098</v>
      </c>
      <c r="F547" s="13">
        <v>223807002928</v>
      </c>
      <c r="G547" s="14" t="s">
        <v>1099</v>
      </c>
      <c r="H547" s="15">
        <v>8.0546629999999997</v>
      </c>
      <c r="I547" s="15">
        <v>-76.129998999999998</v>
      </c>
      <c r="J547" s="4" t="s">
        <v>21</v>
      </c>
      <c r="K547" s="16" t="s">
        <v>22</v>
      </c>
      <c r="L547" s="16" t="s">
        <v>22</v>
      </c>
      <c r="M547" s="16" t="s">
        <v>23</v>
      </c>
      <c r="N547" s="16" t="s">
        <v>23</v>
      </c>
      <c r="O547" s="16">
        <v>9</v>
      </c>
      <c r="P547" s="16" t="s">
        <v>24</v>
      </c>
      <c r="Q547" s="17"/>
    </row>
    <row r="548" spans="1:17" ht="14.25" hidden="1" customHeight="1">
      <c r="A548" s="23" t="s">
        <v>210</v>
      </c>
      <c r="B548" s="19">
        <v>23807</v>
      </c>
      <c r="C548" s="19" t="s">
        <v>1076</v>
      </c>
      <c r="D548" s="24">
        <v>223807000105</v>
      </c>
      <c r="E548" s="14" t="s">
        <v>1079</v>
      </c>
      <c r="F548" s="24">
        <v>223807800476</v>
      </c>
      <c r="G548" s="25" t="s">
        <v>1100</v>
      </c>
      <c r="H548" s="22">
        <v>8.1703786843300001</v>
      </c>
      <c r="I548" s="22">
        <v>-76.059696587299996</v>
      </c>
      <c r="J548" s="4" t="s">
        <v>90</v>
      </c>
      <c r="K548" s="16" t="s">
        <v>22</v>
      </c>
      <c r="L548" s="16" t="s">
        <v>22</v>
      </c>
      <c r="M548" s="16" t="s">
        <v>23</v>
      </c>
      <c r="N548" s="16" t="s">
        <v>23</v>
      </c>
      <c r="O548" s="16">
        <v>33</v>
      </c>
      <c r="P548" s="16" t="s">
        <v>24</v>
      </c>
      <c r="Q548" s="17"/>
    </row>
    <row r="549" spans="1:17" ht="14.25" hidden="1" customHeight="1">
      <c r="A549" s="23" t="s">
        <v>210</v>
      </c>
      <c r="B549" s="19">
        <v>23807</v>
      </c>
      <c r="C549" s="19" t="s">
        <v>1076</v>
      </c>
      <c r="D549" s="24">
        <v>223807002677</v>
      </c>
      <c r="E549" s="14" t="s">
        <v>1081</v>
      </c>
      <c r="F549" s="24">
        <v>223807003169</v>
      </c>
      <c r="G549" s="25" t="s">
        <v>1101</v>
      </c>
      <c r="H549" s="22">
        <v>8.1747348209999995</v>
      </c>
      <c r="I549" s="22">
        <v>-76.059242549999993</v>
      </c>
      <c r="J549" s="4" t="s">
        <v>90</v>
      </c>
      <c r="K549" s="16" t="s">
        <v>22</v>
      </c>
      <c r="L549" s="16" t="s">
        <v>22</v>
      </c>
      <c r="M549" s="16" t="s">
        <v>23</v>
      </c>
      <c r="N549" s="16" t="s">
        <v>23</v>
      </c>
      <c r="O549" s="16">
        <v>56</v>
      </c>
      <c r="P549" s="16" t="s">
        <v>24</v>
      </c>
      <c r="Q549" s="17"/>
    </row>
    <row r="550" spans="1:17" ht="14.25" hidden="1" customHeight="1">
      <c r="A550" s="23" t="s">
        <v>210</v>
      </c>
      <c r="B550" s="19">
        <v>23189</v>
      </c>
      <c r="C550" s="19" t="s">
        <v>1102</v>
      </c>
      <c r="D550" s="24">
        <v>223189000994</v>
      </c>
      <c r="E550" s="25" t="s">
        <v>1103</v>
      </c>
      <c r="F550" s="24">
        <v>223189000145</v>
      </c>
      <c r="G550" s="25" t="s">
        <v>1104</v>
      </c>
      <c r="H550" s="22">
        <v>8.6381153029999993</v>
      </c>
      <c r="I550" s="22">
        <v>-75.568665050000007</v>
      </c>
      <c r="J550" s="4" t="s">
        <v>90</v>
      </c>
      <c r="K550" s="16" t="s">
        <v>23</v>
      </c>
      <c r="L550" s="16" t="s">
        <v>23</v>
      </c>
      <c r="M550" s="16" t="s">
        <v>23</v>
      </c>
      <c r="N550" s="16" t="s">
        <v>23</v>
      </c>
      <c r="O550" s="16">
        <v>60</v>
      </c>
      <c r="P550" s="16" t="s">
        <v>24</v>
      </c>
      <c r="Q550" s="17"/>
    </row>
    <row r="551" spans="1:17" ht="14.25" hidden="1" customHeight="1">
      <c r="A551" s="23" t="s">
        <v>210</v>
      </c>
      <c r="B551" s="19">
        <v>23500</v>
      </c>
      <c r="C551" s="19" t="s">
        <v>1105</v>
      </c>
      <c r="D551" s="24">
        <v>223500000413</v>
      </c>
      <c r="E551" s="14" t="s">
        <v>1106</v>
      </c>
      <c r="F551" s="24">
        <v>223500000847</v>
      </c>
      <c r="G551" s="14" t="s">
        <v>1107</v>
      </c>
      <c r="H551" s="22">
        <v>9.1935528709999996</v>
      </c>
      <c r="I551" s="22">
        <v>-76.109969309999997</v>
      </c>
      <c r="J551" s="4" t="s">
        <v>90</v>
      </c>
      <c r="K551" s="16" t="s">
        <v>23</v>
      </c>
      <c r="L551" s="16" t="s">
        <v>23</v>
      </c>
      <c r="M551" s="16" t="s">
        <v>23</v>
      </c>
      <c r="N551" s="16" t="s">
        <v>23</v>
      </c>
      <c r="O551" s="16">
        <v>44</v>
      </c>
      <c r="P551" s="16" t="s">
        <v>24</v>
      </c>
      <c r="Q551" s="17"/>
    </row>
    <row r="552" spans="1:17" ht="14.25" hidden="1" customHeight="1">
      <c r="A552" s="23" t="s">
        <v>210</v>
      </c>
      <c r="B552" s="19">
        <v>23660</v>
      </c>
      <c r="C552" s="19" t="s">
        <v>1108</v>
      </c>
      <c r="D552" s="24">
        <v>223660001092</v>
      </c>
      <c r="E552" s="25" t="s">
        <v>1109</v>
      </c>
      <c r="F552" s="24">
        <v>123660002086</v>
      </c>
      <c r="G552" s="25" t="s">
        <v>1110</v>
      </c>
      <c r="H552" s="22">
        <v>8.94312541611</v>
      </c>
      <c r="I552" s="22">
        <v>-75.445920302199994</v>
      </c>
      <c r="J552" s="4" t="s">
        <v>90</v>
      </c>
      <c r="K552" s="16" t="s">
        <v>23</v>
      </c>
      <c r="L552" s="16" t="s">
        <v>23</v>
      </c>
      <c r="M552" s="16" t="s">
        <v>23</v>
      </c>
      <c r="N552" s="16" t="s">
        <v>23</v>
      </c>
      <c r="O552" s="16">
        <v>34</v>
      </c>
      <c r="P552" s="16" t="s">
        <v>24</v>
      </c>
      <c r="Q552" s="17"/>
    </row>
    <row r="553" spans="1:17" ht="14.25" hidden="1" customHeight="1">
      <c r="A553" s="23" t="s">
        <v>210</v>
      </c>
      <c r="B553" s="19">
        <v>23350</v>
      </c>
      <c r="C553" s="19" t="s">
        <v>1111</v>
      </c>
      <c r="D553" s="24">
        <v>223068000326</v>
      </c>
      <c r="E553" s="14" t="s">
        <v>1112</v>
      </c>
      <c r="F553" s="24">
        <v>223068001098</v>
      </c>
      <c r="G553" s="14" t="s">
        <v>1113</v>
      </c>
      <c r="H553" s="22">
        <v>8.0963420569999993</v>
      </c>
      <c r="I553" s="22">
        <v>-75.22923523</v>
      </c>
      <c r="J553" s="4" t="s">
        <v>90</v>
      </c>
      <c r="K553" s="16" t="s">
        <v>23</v>
      </c>
      <c r="L553" s="16" t="s">
        <v>23</v>
      </c>
      <c r="M553" s="16" t="s">
        <v>23</v>
      </c>
      <c r="N553" s="16" t="s">
        <v>23</v>
      </c>
      <c r="O553" s="16">
        <v>37</v>
      </c>
      <c r="P553" s="16" t="s">
        <v>24</v>
      </c>
      <c r="Q553" s="17"/>
    </row>
    <row r="554" spans="1:17" ht="14.25" hidden="1" customHeight="1">
      <c r="A554" s="23" t="s">
        <v>210</v>
      </c>
      <c r="B554" s="19">
        <v>23807</v>
      </c>
      <c r="C554" s="19" t="s">
        <v>1076</v>
      </c>
      <c r="D554" s="24">
        <v>223807000105</v>
      </c>
      <c r="E554" s="25" t="s">
        <v>1079</v>
      </c>
      <c r="F554" s="24">
        <v>223807800344</v>
      </c>
      <c r="G554" s="25" t="s">
        <v>1114</v>
      </c>
      <c r="H554" s="22">
        <v>8.1703786843300001</v>
      </c>
      <c r="I554" s="22">
        <v>-76.059696587299996</v>
      </c>
      <c r="J554" s="4" t="s">
        <v>90</v>
      </c>
      <c r="K554" s="16" t="s">
        <v>22</v>
      </c>
      <c r="L554" s="16" t="s">
        <v>22</v>
      </c>
      <c r="M554" s="16" t="s">
        <v>23</v>
      </c>
      <c r="N554" s="16" t="s">
        <v>23</v>
      </c>
      <c r="O554" s="16">
        <v>54</v>
      </c>
      <c r="P554" s="16" t="s">
        <v>24</v>
      </c>
      <c r="Q554" s="17"/>
    </row>
    <row r="555" spans="1:17" ht="14.25" hidden="1" customHeight="1">
      <c r="A555" s="11" t="s">
        <v>1115</v>
      </c>
      <c r="B555" s="12">
        <v>25290</v>
      </c>
      <c r="C555" s="12" t="s">
        <v>1116</v>
      </c>
      <c r="D555" s="13">
        <v>225290001198</v>
      </c>
      <c r="E555" s="26" t="s">
        <v>1117</v>
      </c>
      <c r="F555" s="13">
        <v>225290000485</v>
      </c>
      <c r="G555" s="14" t="s">
        <v>1118</v>
      </c>
      <c r="H555" s="15">
        <v>4.32353403812</v>
      </c>
      <c r="I555" s="15">
        <v>-74.388591631699896</v>
      </c>
      <c r="J555" s="4" t="s">
        <v>21</v>
      </c>
      <c r="K555" s="16" t="s">
        <v>23</v>
      </c>
      <c r="L555" s="16" t="s">
        <v>23</v>
      </c>
      <c r="M555" s="16" t="s">
        <v>23</v>
      </c>
      <c r="N555" s="16" t="s">
        <v>23</v>
      </c>
      <c r="O555" s="16">
        <v>18</v>
      </c>
      <c r="P555" s="16" t="s">
        <v>24</v>
      </c>
      <c r="Q555" s="17"/>
    </row>
    <row r="556" spans="1:17" ht="14.25" hidden="1" customHeight="1">
      <c r="A556" s="23" t="s">
        <v>1115</v>
      </c>
      <c r="B556" s="19">
        <v>25596</v>
      </c>
      <c r="C556" s="19" t="s">
        <v>1119</v>
      </c>
      <c r="D556" s="24">
        <v>225596000411</v>
      </c>
      <c r="E556" s="14" t="s">
        <v>1120</v>
      </c>
      <c r="F556" s="24">
        <v>225596000047</v>
      </c>
      <c r="G556" s="14" t="s">
        <v>1121</v>
      </c>
      <c r="H556" s="22">
        <v>4.7896010379999998</v>
      </c>
      <c r="I556" s="22">
        <v>-74.549966789999999</v>
      </c>
      <c r="J556" s="4" t="s">
        <v>90</v>
      </c>
      <c r="K556" s="16" t="s">
        <v>23</v>
      </c>
      <c r="L556" s="16" t="s">
        <v>23</v>
      </c>
      <c r="M556" s="16" t="s">
        <v>23</v>
      </c>
      <c r="N556" s="16" t="s">
        <v>23</v>
      </c>
      <c r="O556" s="16">
        <v>71</v>
      </c>
      <c r="P556" s="16" t="s">
        <v>24</v>
      </c>
      <c r="Q556" s="17"/>
    </row>
    <row r="557" spans="1:17" ht="14.25" hidden="1" customHeight="1">
      <c r="A557" s="23" t="s">
        <v>1115</v>
      </c>
      <c r="B557" s="19">
        <v>25843</v>
      </c>
      <c r="C557" s="19" t="s">
        <v>1122</v>
      </c>
      <c r="D557" s="24">
        <v>125843000247</v>
      </c>
      <c r="E557" s="14" t="s">
        <v>1123</v>
      </c>
      <c r="F557" s="24">
        <v>125843000506</v>
      </c>
      <c r="G557" s="14" t="s">
        <v>1124</v>
      </c>
      <c r="H557" s="22">
        <v>4.573888889</v>
      </c>
      <c r="I557" s="22">
        <v>-74.22</v>
      </c>
      <c r="J557" s="4" t="s">
        <v>90</v>
      </c>
      <c r="K557" s="16" t="s">
        <v>23</v>
      </c>
      <c r="L557" s="16" t="s">
        <v>23</v>
      </c>
      <c r="M557" s="16" t="s">
        <v>23</v>
      </c>
      <c r="N557" s="16" t="s">
        <v>23</v>
      </c>
      <c r="O557" s="16">
        <v>83</v>
      </c>
      <c r="P557" s="16" t="s">
        <v>24</v>
      </c>
      <c r="Q557" s="17"/>
    </row>
    <row r="558" spans="1:17" ht="14.25" hidden="1" customHeight="1">
      <c r="A558" s="18" t="s">
        <v>1115</v>
      </c>
      <c r="B558" s="19">
        <v>25653</v>
      </c>
      <c r="C558" s="20" t="s">
        <v>1125</v>
      </c>
      <c r="D558" s="21">
        <v>125653000305</v>
      </c>
      <c r="E558" s="4" t="s">
        <v>1126</v>
      </c>
      <c r="F558" s="21">
        <v>125653000291</v>
      </c>
      <c r="G558" s="4" t="s">
        <v>1127</v>
      </c>
      <c r="H558" s="22">
        <v>4.7141853769999997</v>
      </c>
      <c r="I558" s="22">
        <v>-74.225218479999995</v>
      </c>
      <c r="J558" s="4" t="s">
        <v>90</v>
      </c>
      <c r="K558" s="16" t="s">
        <v>23</v>
      </c>
      <c r="L558" s="16" t="s">
        <v>23</v>
      </c>
      <c r="M558" s="16" t="s">
        <v>23</v>
      </c>
      <c r="N558" s="16" t="s">
        <v>23</v>
      </c>
      <c r="O558" s="16">
        <v>68</v>
      </c>
      <c r="P558" s="16" t="s">
        <v>24</v>
      </c>
      <c r="Q558" s="17"/>
    </row>
    <row r="559" spans="1:17" ht="14.25" hidden="1" customHeight="1">
      <c r="A559" s="23" t="s">
        <v>1115</v>
      </c>
      <c r="B559" s="19">
        <v>25885</v>
      </c>
      <c r="C559" s="19" t="s">
        <v>1128</v>
      </c>
      <c r="D559" s="24">
        <v>225885002031</v>
      </c>
      <c r="E559" s="14" t="s">
        <v>1129</v>
      </c>
      <c r="F559" s="24">
        <v>225885001043</v>
      </c>
      <c r="G559" s="14" t="s">
        <v>1130</v>
      </c>
      <c r="H559" s="22">
        <v>5.7540525479999998</v>
      </c>
      <c r="I559" s="22">
        <v>-74.425424059999997</v>
      </c>
      <c r="J559" s="4" t="s">
        <v>90</v>
      </c>
      <c r="K559" s="16" t="s">
        <v>23</v>
      </c>
      <c r="L559" s="16" t="s">
        <v>23</v>
      </c>
      <c r="M559" s="16" t="s">
        <v>23</v>
      </c>
      <c r="N559" s="16" t="s">
        <v>23</v>
      </c>
      <c r="O559" s="16">
        <v>85</v>
      </c>
      <c r="P559" s="16" t="s">
        <v>24</v>
      </c>
      <c r="Q559" s="17"/>
    </row>
    <row r="560" spans="1:17" ht="14.25" hidden="1" customHeight="1">
      <c r="A560" s="23" t="s">
        <v>1115</v>
      </c>
      <c r="B560" s="19">
        <v>25645</v>
      </c>
      <c r="C560" s="19" t="s">
        <v>1131</v>
      </c>
      <c r="D560" s="24">
        <v>225645000244</v>
      </c>
      <c r="E560" s="14" t="s">
        <v>1132</v>
      </c>
      <c r="F560" s="24">
        <v>225645000066</v>
      </c>
      <c r="G560" s="14" t="s">
        <v>1133</v>
      </c>
      <c r="H560" s="22">
        <v>4.6219419999999998</v>
      </c>
      <c r="I560" s="22">
        <v>-74.355867000000003</v>
      </c>
      <c r="J560" s="4" t="s">
        <v>90</v>
      </c>
      <c r="K560" s="16" t="s">
        <v>23</v>
      </c>
      <c r="L560" s="16" t="s">
        <v>23</v>
      </c>
      <c r="M560" s="16" t="s">
        <v>23</v>
      </c>
      <c r="N560" s="16" t="s">
        <v>23</v>
      </c>
      <c r="O560" s="16">
        <v>72</v>
      </c>
      <c r="P560" s="16" t="s">
        <v>24</v>
      </c>
      <c r="Q560" s="17"/>
    </row>
    <row r="561" spans="1:17" ht="14.25" hidden="1" customHeight="1">
      <c r="A561" s="18" t="s">
        <v>1115</v>
      </c>
      <c r="B561" s="19">
        <v>25530</v>
      </c>
      <c r="C561" s="20" t="s">
        <v>1134</v>
      </c>
      <c r="D561" s="21">
        <v>225530000020</v>
      </c>
      <c r="E561" s="4" t="s">
        <v>1135</v>
      </c>
      <c r="F561" s="21">
        <v>125530000441</v>
      </c>
      <c r="G561" s="4" t="s">
        <v>1136</v>
      </c>
      <c r="H561" s="22">
        <v>4.7141853769999997</v>
      </c>
      <c r="I561" s="22">
        <v>-74.225218479999995</v>
      </c>
      <c r="J561" s="4" t="s">
        <v>90</v>
      </c>
      <c r="K561" s="16" t="s">
        <v>22</v>
      </c>
      <c r="L561" s="16" t="s">
        <v>23</v>
      </c>
      <c r="M561" s="16" t="s">
        <v>23</v>
      </c>
      <c r="N561" s="16" t="s">
        <v>23</v>
      </c>
      <c r="O561" s="16">
        <v>122</v>
      </c>
      <c r="P561" s="16" t="s">
        <v>24</v>
      </c>
      <c r="Q561" s="17"/>
    </row>
    <row r="562" spans="1:17" ht="14.25" hidden="1" customHeight="1">
      <c r="A562" s="23" t="s">
        <v>1115</v>
      </c>
      <c r="B562" s="19">
        <v>25293</v>
      </c>
      <c r="C562" s="19" t="s">
        <v>1137</v>
      </c>
      <c r="D562" s="24">
        <v>225293000362</v>
      </c>
      <c r="E562" s="14" t="s">
        <v>1138</v>
      </c>
      <c r="F562" s="24">
        <v>225293000362</v>
      </c>
      <c r="G562" s="25" t="s">
        <v>1138</v>
      </c>
      <c r="H562" s="22">
        <v>4.6807298199999998</v>
      </c>
      <c r="I562" s="22">
        <v>-73.489983089999996</v>
      </c>
      <c r="J562" s="4" t="s">
        <v>90</v>
      </c>
      <c r="K562" s="16" t="s">
        <v>23</v>
      </c>
      <c r="L562" s="16" t="s">
        <v>23</v>
      </c>
      <c r="M562" s="16" t="s">
        <v>23</v>
      </c>
      <c r="N562" s="16" t="s">
        <v>23</v>
      </c>
      <c r="O562" s="16">
        <v>112</v>
      </c>
      <c r="P562" s="16" t="s">
        <v>24</v>
      </c>
      <c r="Q562" s="17"/>
    </row>
    <row r="563" spans="1:17" ht="14.25" hidden="1" customHeight="1">
      <c r="A563" s="23" t="s">
        <v>1115</v>
      </c>
      <c r="B563" s="19">
        <v>25878</v>
      </c>
      <c r="C563" s="19" t="s">
        <v>1139</v>
      </c>
      <c r="D563" s="24">
        <v>125878000029</v>
      </c>
      <c r="E563" s="14" t="s">
        <v>1140</v>
      </c>
      <c r="F563" s="24">
        <v>125878000541</v>
      </c>
      <c r="G563" s="25" t="s">
        <v>1141</v>
      </c>
      <c r="H563" s="22">
        <v>4.573888889</v>
      </c>
      <c r="I563" s="22">
        <v>-74.22</v>
      </c>
      <c r="J563" s="4" t="s">
        <v>90</v>
      </c>
      <c r="K563" s="16" t="s">
        <v>22</v>
      </c>
      <c r="L563" s="16" t="s">
        <v>23</v>
      </c>
      <c r="M563" s="16" t="s">
        <v>23</v>
      </c>
      <c r="N563" s="16" t="s">
        <v>23</v>
      </c>
      <c r="O563" s="16">
        <v>89</v>
      </c>
      <c r="P563" s="16" t="s">
        <v>24</v>
      </c>
      <c r="Q563" s="17"/>
    </row>
    <row r="564" spans="1:17" ht="14.25" hidden="1" customHeight="1">
      <c r="A564" s="23" t="s">
        <v>1115</v>
      </c>
      <c r="B564" s="19">
        <v>25402</v>
      </c>
      <c r="C564" s="19" t="s">
        <v>1142</v>
      </c>
      <c r="D564" s="24">
        <v>225402000181</v>
      </c>
      <c r="E564" s="14" t="s">
        <v>1143</v>
      </c>
      <c r="F564" s="24">
        <v>225402000181</v>
      </c>
      <c r="G564" s="25" t="s">
        <v>1143</v>
      </c>
      <c r="H564" s="22">
        <v>5.0306151689999998</v>
      </c>
      <c r="I564" s="22">
        <v>-74.309979949999999</v>
      </c>
      <c r="J564" s="4" t="s">
        <v>90</v>
      </c>
      <c r="K564" s="16" t="s">
        <v>23</v>
      </c>
      <c r="L564" s="16" t="s">
        <v>23</v>
      </c>
      <c r="M564" s="16" t="s">
        <v>23</v>
      </c>
      <c r="N564" s="16" t="s">
        <v>23</v>
      </c>
      <c r="O564" s="16">
        <v>100</v>
      </c>
      <c r="P564" s="16" t="s">
        <v>24</v>
      </c>
      <c r="Q564" s="17"/>
    </row>
    <row r="565" spans="1:17" ht="14.25" hidden="1" customHeight="1">
      <c r="A565" s="23" t="s">
        <v>1115</v>
      </c>
      <c r="B565" s="19">
        <v>25612</v>
      </c>
      <c r="C565" s="19" t="s">
        <v>1144</v>
      </c>
      <c r="D565" s="24">
        <v>125612000139</v>
      </c>
      <c r="E565" s="14" t="s">
        <v>1145</v>
      </c>
      <c r="F565" s="24">
        <v>225612000125</v>
      </c>
      <c r="G565" s="25" t="s">
        <v>1146</v>
      </c>
      <c r="H565" s="22">
        <v>4.25073787</v>
      </c>
      <c r="I565" s="22">
        <v>-74.744322499999996</v>
      </c>
      <c r="J565" s="4" t="s">
        <v>90</v>
      </c>
      <c r="K565" s="16" t="s">
        <v>23</v>
      </c>
      <c r="L565" s="16" t="s">
        <v>23</v>
      </c>
      <c r="M565" s="16" t="s">
        <v>23</v>
      </c>
      <c r="N565" s="16" t="s">
        <v>23</v>
      </c>
      <c r="O565" s="16">
        <v>64</v>
      </c>
      <c r="P565" s="16" t="s">
        <v>24</v>
      </c>
      <c r="Q565" s="17"/>
    </row>
    <row r="566" spans="1:17" ht="14.25" hidden="1" customHeight="1">
      <c r="A566" s="23" t="s">
        <v>1115</v>
      </c>
      <c r="B566" s="19">
        <v>25260</v>
      </c>
      <c r="C566" s="19" t="s">
        <v>1147</v>
      </c>
      <c r="D566" s="24">
        <v>225769000498</v>
      </c>
      <c r="E566" s="14" t="s">
        <v>1148</v>
      </c>
      <c r="F566" s="24">
        <v>225769000323</v>
      </c>
      <c r="G566" s="25" t="s">
        <v>1149</v>
      </c>
      <c r="H566" s="22">
        <v>4.8658181279999999</v>
      </c>
      <c r="I566" s="22">
        <v>-74.239897589999998</v>
      </c>
      <c r="J566" s="4" t="s">
        <v>90</v>
      </c>
      <c r="K566" s="16" t="s">
        <v>23</v>
      </c>
      <c r="L566" s="16" t="s">
        <v>23</v>
      </c>
      <c r="M566" s="16" t="s">
        <v>23</v>
      </c>
      <c r="N566" s="16" t="s">
        <v>23</v>
      </c>
      <c r="O566" s="16">
        <v>78</v>
      </c>
      <c r="P566" s="16" t="s">
        <v>24</v>
      </c>
      <c r="Q566" s="17"/>
    </row>
    <row r="567" spans="1:17" ht="14.25" hidden="1" customHeight="1">
      <c r="A567" s="23" t="s">
        <v>1150</v>
      </c>
      <c r="B567" s="19">
        <v>94001</v>
      </c>
      <c r="C567" s="19" t="s">
        <v>1151</v>
      </c>
      <c r="D567" s="24">
        <v>294001000831</v>
      </c>
      <c r="E567" s="14" t="s">
        <v>1152</v>
      </c>
      <c r="F567" s="24">
        <v>294001000831</v>
      </c>
      <c r="G567" s="14" t="s">
        <v>1153</v>
      </c>
      <c r="H567" s="22">
        <v>2.7711111110000002</v>
      </c>
      <c r="I567" s="22">
        <v>-69.353611110000003</v>
      </c>
      <c r="J567" s="4" t="s">
        <v>87</v>
      </c>
      <c r="K567" s="16" t="s">
        <v>23</v>
      </c>
      <c r="L567" s="16" t="s">
        <v>23</v>
      </c>
      <c r="M567" s="16" t="s">
        <v>23</v>
      </c>
      <c r="N567" s="16" t="s">
        <v>22</v>
      </c>
      <c r="O567" s="16">
        <v>57</v>
      </c>
      <c r="P567" s="16" t="s">
        <v>24</v>
      </c>
      <c r="Q567" s="17"/>
    </row>
    <row r="568" spans="1:17" ht="14.25" hidden="1" customHeight="1">
      <c r="A568" s="18" t="s">
        <v>1150</v>
      </c>
      <c r="B568" s="19">
        <v>94001</v>
      </c>
      <c r="C568" s="20" t="s">
        <v>1151</v>
      </c>
      <c r="D568" s="21">
        <v>294001000083</v>
      </c>
      <c r="E568" s="4" t="s">
        <v>1154</v>
      </c>
      <c r="F568" s="21">
        <v>294001001543</v>
      </c>
      <c r="G568" s="4" t="s">
        <v>1155</v>
      </c>
      <c r="H568" s="22">
        <v>3.318944289</v>
      </c>
      <c r="I568" s="22">
        <v>-67.923610999999994</v>
      </c>
      <c r="J568" s="4" t="s">
        <v>87</v>
      </c>
      <c r="K568" s="16" t="s">
        <v>23</v>
      </c>
      <c r="L568" s="16" t="s">
        <v>23</v>
      </c>
      <c r="M568" s="16" t="s">
        <v>23</v>
      </c>
      <c r="N568" s="16" t="s">
        <v>22</v>
      </c>
      <c r="O568" s="16">
        <v>30</v>
      </c>
      <c r="P568" s="16" t="s">
        <v>24</v>
      </c>
      <c r="Q568" s="17"/>
    </row>
    <row r="569" spans="1:17" ht="14.25" hidden="1" customHeight="1">
      <c r="A569" s="11" t="s">
        <v>1156</v>
      </c>
      <c r="B569" s="12">
        <v>94001</v>
      </c>
      <c r="C569" s="12" t="s">
        <v>1151</v>
      </c>
      <c r="D569" s="13">
        <v>294001000831</v>
      </c>
      <c r="E569" s="14" t="s">
        <v>1157</v>
      </c>
      <c r="F569" s="13">
        <v>294001001012</v>
      </c>
      <c r="G569" s="14" t="s">
        <v>1158</v>
      </c>
      <c r="H569" s="15">
        <v>2.976944</v>
      </c>
      <c r="I569" s="15">
        <v>-68.803332999999995</v>
      </c>
      <c r="J569" s="4" t="s">
        <v>21</v>
      </c>
      <c r="K569" s="16" t="s">
        <v>23</v>
      </c>
      <c r="L569" s="16" t="s">
        <v>23</v>
      </c>
      <c r="M569" s="16" t="s">
        <v>23</v>
      </c>
      <c r="N569" s="16" t="s">
        <v>22</v>
      </c>
      <c r="O569" s="16">
        <v>21</v>
      </c>
      <c r="P569" s="16" t="s">
        <v>24</v>
      </c>
      <c r="Q569" s="17"/>
    </row>
    <row r="570" spans="1:17" ht="14.25" hidden="1" customHeight="1">
      <c r="A570" s="11" t="s">
        <v>1156</v>
      </c>
      <c r="B570" s="12">
        <v>94001</v>
      </c>
      <c r="C570" s="12" t="s">
        <v>1151</v>
      </c>
      <c r="D570" s="13">
        <v>294001000857</v>
      </c>
      <c r="E570" s="14" t="s">
        <v>1159</v>
      </c>
      <c r="F570" s="13">
        <v>294001001438</v>
      </c>
      <c r="G570" s="14" t="s">
        <v>1160</v>
      </c>
      <c r="H570" s="15">
        <v>3.894444</v>
      </c>
      <c r="I570" s="15">
        <v>-68.271666999999994</v>
      </c>
      <c r="J570" s="4" t="s">
        <v>21</v>
      </c>
      <c r="K570" s="16" t="s">
        <v>23</v>
      </c>
      <c r="L570" s="16" t="s">
        <v>23</v>
      </c>
      <c r="M570" s="16" t="s">
        <v>23</v>
      </c>
      <c r="N570" s="16" t="s">
        <v>22</v>
      </c>
      <c r="O570" s="16">
        <v>22</v>
      </c>
      <c r="P570" s="16" t="s">
        <v>24</v>
      </c>
      <c r="Q570" s="17"/>
    </row>
    <row r="571" spans="1:17" ht="14.25" hidden="1" customHeight="1">
      <c r="A571" s="11" t="s">
        <v>1156</v>
      </c>
      <c r="B571" s="12">
        <v>94001</v>
      </c>
      <c r="C571" s="12" t="s">
        <v>1151</v>
      </c>
      <c r="D571" s="13">
        <v>294001000083</v>
      </c>
      <c r="E571" s="14" t="s">
        <v>1161</v>
      </c>
      <c r="F571" s="13">
        <v>294001001471</v>
      </c>
      <c r="G571" s="14" t="s">
        <v>1162</v>
      </c>
      <c r="H571" s="15">
        <v>3.8661616189600001</v>
      </c>
      <c r="I571" s="15">
        <v>-67.918836837200004</v>
      </c>
      <c r="J571" s="4" t="s">
        <v>21</v>
      </c>
      <c r="K571" s="16" t="s">
        <v>23</v>
      </c>
      <c r="L571" s="16" t="s">
        <v>23</v>
      </c>
      <c r="M571" s="16" t="s">
        <v>23</v>
      </c>
      <c r="N571" s="16" t="s">
        <v>22</v>
      </c>
      <c r="O571" s="16">
        <v>17</v>
      </c>
      <c r="P571" s="16" t="s">
        <v>24</v>
      </c>
      <c r="Q571" s="17"/>
    </row>
    <row r="572" spans="1:17" ht="14.25" hidden="1" customHeight="1">
      <c r="A572" s="11" t="s">
        <v>1156</v>
      </c>
      <c r="B572" s="12">
        <v>94001</v>
      </c>
      <c r="C572" s="12" t="s">
        <v>1151</v>
      </c>
      <c r="D572" s="13">
        <v>294001000831</v>
      </c>
      <c r="E572" s="14" t="s">
        <v>1157</v>
      </c>
      <c r="F572" s="13">
        <v>294001001462</v>
      </c>
      <c r="G572" s="14" t="s">
        <v>1163</v>
      </c>
      <c r="H572" s="15">
        <v>3.8661616189600001</v>
      </c>
      <c r="I572" s="15">
        <v>-67.918836837200004</v>
      </c>
      <c r="J572" s="4" t="s">
        <v>21</v>
      </c>
      <c r="K572" s="16" t="s">
        <v>23</v>
      </c>
      <c r="L572" s="16" t="s">
        <v>23</v>
      </c>
      <c r="M572" s="16" t="s">
        <v>23</v>
      </c>
      <c r="N572" s="16" t="s">
        <v>22</v>
      </c>
      <c r="O572" s="16">
        <v>22</v>
      </c>
      <c r="P572" s="16" t="s">
        <v>24</v>
      </c>
      <c r="Q572" s="17"/>
    </row>
    <row r="573" spans="1:17" ht="14.25" hidden="1" customHeight="1">
      <c r="A573" s="11" t="s">
        <v>1156</v>
      </c>
      <c r="B573" s="12">
        <v>94001</v>
      </c>
      <c r="C573" s="12" t="s">
        <v>1151</v>
      </c>
      <c r="D573" s="13">
        <v>294001000083</v>
      </c>
      <c r="E573" s="14" t="s">
        <v>1161</v>
      </c>
      <c r="F573" s="13">
        <v>294001000113</v>
      </c>
      <c r="G573" s="14" t="s">
        <v>1164</v>
      </c>
      <c r="H573" s="15">
        <v>3.4739330000000002</v>
      </c>
      <c r="I573" s="15">
        <v>-67.949409000000003</v>
      </c>
      <c r="J573" s="4" t="s">
        <v>21</v>
      </c>
      <c r="K573" s="16" t="s">
        <v>23</v>
      </c>
      <c r="L573" s="16" t="s">
        <v>23</v>
      </c>
      <c r="M573" s="16" t="s">
        <v>23</v>
      </c>
      <c r="N573" s="16" t="s">
        <v>22</v>
      </c>
      <c r="O573" s="16">
        <v>16</v>
      </c>
      <c r="P573" s="16" t="s">
        <v>24</v>
      </c>
      <c r="Q573" s="17"/>
    </row>
    <row r="574" spans="1:17" ht="14.25" hidden="1" customHeight="1">
      <c r="A574" s="11" t="s">
        <v>1156</v>
      </c>
      <c r="B574" s="12">
        <v>94001</v>
      </c>
      <c r="C574" s="12" t="s">
        <v>1151</v>
      </c>
      <c r="D574" s="13">
        <v>294001000857</v>
      </c>
      <c r="E574" s="14" t="s">
        <v>1159</v>
      </c>
      <c r="F574" s="13">
        <v>294001001454</v>
      </c>
      <c r="G574" s="14" t="s">
        <v>1165</v>
      </c>
      <c r="H574" s="15">
        <v>3.3169444440000002</v>
      </c>
      <c r="I574" s="15">
        <v>-68.457499999999996</v>
      </c>
      <c r="J574" s="4" t="s">
        <v>21</v>
      </c>
      <c r="K574" s="16" t="s">
        <v>23</v>
      </c>
      <c r="L574" s="16" t="s">
        <v>23</v>
      </c>
      <c r="M574" s="16" t="s">
        <v>23</v>
      </c>
      <c r="N574" s="16" t="s">
        <v>22</v>
      </c>
      <c r="O574" s="16">
        <v>12</v>
      </c>
      <c r="P574" s="16" t="s">
        <v>24</v>
      </c>
      <c r="Q574" s="17"/>
    </row>
    <row r="575" spans="1:17" ht="14.25" hidden="1" customHeight="1">
      <c r="A575" s="11" t="s">
        <v>1156</v>
      </c>
      <c r="B575" s="12">
        <v>94001</v>
      </c>
      <c r="C575" s="12" t="s">
        <v>1151</v>
      </c>
      <c r="D575" s="13">
        <v>294001000857</v>
      </c>
      <c r="E575" s="14" t="s">
        <v>1159</v>
      </c>
      <c r="F575" s="13">
        <v>294001001190</v>
      </c>
      <c r="G575" s="14" t="s">
        <v>1166</v>
      </c>
      <c r="H575" s="15">
        <v>3.8661616189600001</v>
      </c>
      <c r="I575" s="15">
        <v>-67.918836837200004</v>
      </c>
      <c r="J575" s="4" t="s">
        <v>21</v>
      </c>
      <c r="K575" s="16" t="s">
        <v>23</v>
      </c>
      <c r="L575" s="16" t="s">
        <v>23</v>
      </c>
      <c r="M575" s="16" t="s">
        <v>23</v>
      </c>
      <c r="N575" s="16" t="s">
        <v>22</v>
      </c>
      <c r="O575" s="16">
        <v>12</v>
      </c>
      <c r="P575" s="16" t="s">
        <v>24</v>
      </c>
      <c r="Q575" s="17"/>
    </row>
    <row r="576" spans="1:17" ht="14.25" hidden="1" customHeight="1">
      <c r="A576" s="11" t="s">
        <v>1156</v>
      </c>
      <c r="B576" s="12">
        <v>94001</v>
      </c>
      <c r="C576" s="12" t="s">
        <v>1151</v>
      </c>
      <c r="D576" s="13">
        <v>294001000831</v>
      </c>
      <c r="E576" s="14" t="s">
        <v>1157</v>
      </c>
      <c r="F576" s="13">
        <v>294001000784</v>
      </c>
      <c r="G576" s="14" t="s">
        <v>1167</v>
      </c>
      <c r="H576" s="15">
        <v>2.8619439999999998</v>
      </c>
      <c r="I576" s="15">
        <v>-69.091389000000007</v>
      </c>
      <c r="J576" s="4" t="s">
        <v>21</v>
      </c>
      <c r="K576" s="16" t="s">
        <v>23</v>
      </c>
      <c r="L576" s="16" t="s">
        <v>23</v>
      </c>
      <c r="M576" s="16" t="s">
        <v>23</v>
      </c>
      <c r="N576" s="16" t="s">
        <v>22</v>
      </c>
      <c r="O576" s="16">
        <v>12</v>
      </c>
      <c r="P576" s="16" t="s">
        <v>24</v>
      </c>
      <c r="Q576" s="17"/>
    </row>
    <row r="577" spans="1:17" ht="14.25" hidden="1" customHeight="1">
      <c r="A577" s="18" t="s">
        <v>1168</v>
      </c>
      <c r="B577" s="19">
        <v>44430</v>
      </c>
      <c r="C577" s="20" t="s">
        <v>1169</v>
      </c>
      <c r="D577" s="21">
        <v>244430003123</v>
      </c>
      <c r="E577" s="4" t="s">
        <v>1170</v>
      </c>
      <c r="F577" s="21">
        <v>244430003808</v>
      </c>
      <c r="G577" s="4" t="s">
        <v>1171</v>
      </c>
      <c r="H577" s="22">
        <v>11.37471594</v>
      </c>
      <c r="I577" s="22">
        <v>-72.237637469999996</v>
      </c>
      <c r="J577" s="4" t="s">
        <v>90</v>
      </c>
      <c r="K577" s="16" t="s">
        <v>22</v>
      </c>
      <c r="L577" s="16" t="s">
        <v>23</v>
      </c>
      <c r="M577" s="16" t="s">
        <v>23</v>
      </c>
      <c r="N577" s="16" t="s">
        <v>22</v>
      </c>
      <c r="O577" s="16">
        <v>80</v>
      </c>
      <c r="P577" s="16" t="s">
        <v>24</v>
      </c>
      <c r="Q577" s="17"/>
    </row>
    <row r="578" spans="1:17" ht="14.25" hidden="1" customHeight="1">
      <c r="A578" s="18" t="s">
        <v>1168</v>
      </c>
      <c r="B578" s="19">
        <v>44847</v>
      </c>
      <c r="C578" s="20" t="s">
        <v>1172</v>
      </c>
      <c r="D578" s="21">
        <v>244847800427</v>
      </c>
      <c r="E578" s="4" t="s">
        <v>1173</v>
      </c>
      <c r="F578" s="21">
        <v>244847800424</v>
      </c>
      <c r="G578" s="4" t="s">
        <v>1174</v>
      </c>
      <c r="H578" s="22">
        <v>11.7146458229</v>
      </c>
      <c r="I578" s="22">
        <v>-72.2647606333</v>
      </c>
      <c r="J578" s="4" t="s">
        <v>90</v>
      </c>
      <c r="K578" s="16" t="s">
        <v>23</v>
      </c>
      <c r="L578" s="16" t="s">
        <v>23</v>
      </c>
      <c r="M578" s="16" t="s">
        <v>23</v>
      </c>
      <c r="N578" s="16" t="s">
        <v>22</v>
      </c>
      <c r="O578" s="16">
        <v>64</v>
      </c>
      <c r="P578" s="16" t="s">
        <v>24</v>
      </c>
      <c r="Q578" s="17"/>
    </row>
    <row r="579" spans="1:17" ht="14.25" hidden="1" customHeight="1">
      <c r="A579" s="23" t="s">
        <v>1168</v>
      </c>
      <c r="B579" s="19">
        <v>44430</v>
      </c>
      <c r="C579" s="19" t="s">
        <v>1169</v>
      </c>
      <c r="D579" s="24">
        <v>244430000868</v>
      </c>
      <c r="E579" s="14" t="s">
        <v>1175</v>
      </c>
      <c r="F579" s="24">
        <v>244430003697</v>
      </c>
      <c r="G579" s="14" t="s">
        <v>1176</v>
      </c>
      <c r="H579" s="22">
        <v>11.40788427</v>
      </c>
      <c r="I579" s="22">
        <v>-72.218643380000003</v>
      </c>
      <c r="J579" s="4" t="s">
        <v>90</v>
      </c>
      <c r="K579" s="16" t="s">
        <v>22</v>
      </c>
      <c r="L579" s="16" t="s">
        <v>23</v>
      </c>
      <c r="M579" s="16" t="s">
        <v>23</v>
      </c>
      <c r="N579" s="16" t="s">
        <v>22</v>
      </c>
      <c r="O579" s="16">
        <v>82</v>
      </c>
      <c r="P579" s="16" t="s">
        <v>24</v>
      </c>
      <c r="Q579" s="17"/>
    </row>
    <row r="580" spans="1:17" ht="14.25" hidden="1" customHeight="1">
      <c r="A580" s="23" t="s">
        <v>1168</v>
      </c>
      <c r="B580" s="19">
        <v>44847</v>
      </c>
      <c r="C580" s="19" t="s">
        <v>1172</v>
      </c>
      <c r="D580" s="24">
        <v>244847003291</v>
      </c>
      <c r="E580" s="14" t="s">
        <v>1177</v>
      </c>
      <c r="F580" s="24">
        <v>244847800235</v>
      </c>
      <c r="G580" s="14" t="s">
        <v>1178</v>
      </c>
      <c r="H580" s="22">
        <v>11.7146458229</v>
      </c>
      <c r="I580" s="22">
        <v>-72.2647606333</v>
      </c>
      <c r="J580" s="4" t="s">
        <v>90</v>
      </c>
      <c r="K580" s="16" t="s">
        <v>23</v>
      </c>
      <c r="L580" s="16" t="s">
        <v>23</v>
      </c>
      <c r="M580" s="16" t="s">
        <v>23</v>
      </c>
      <c r="N580" s="16" t="s">
        <v>22</v>
      </c>
      <c r="O580" s="16">
        <v>63</v>
      </c>
      <c r="P580" s="16" t="s">
        <v>24</v>
      </c>
      <c r="Q580" s="17"/>
    </row>
    <row r="581" spans="1:17" ht="14.25" hidden="1" customHeight="1">
      <c r="A581" s="18" t="s">
        <v>1168</v>
      </c>
      <c r="B581" s="19">
        <v>44847</v>
      </c>
      <c r="C581" s="20" t="s">
        <v>1172</v>
      </c>
      <c r="D581" s="21">
        <v>244847800066</v>
      </c>
      <c r="E581" s="4" t="s">
        <v>1179</v>
      </c>
      <c r="F581" s="21">
        <v>244847800035</v>
      </c>
      <c r="G581" s="4" t="s">
        <v>1180</v>
      </c>
      <c r="H581" s="22">
        <v>11.7146458229</v>
      </c>
      <c r="I581" s="22">
        <v>-72.2647606333</v>
      </c>
      <c r="J581" s="4" t="s">
        <v>90</v>
      </c>
      <c r="K581" s="16" t="s">
        <v>23</v>
      </c>
      <c r="L581" s="16" t="s">
        <v>23</v>
      </c>
      <c r="M581" s="16" t="s">
        <v>23</v>
      </c>
      <c r="N581" s="16" t="s">
        <v>22</v>
      </c>
      <c r="O581" s="16">
        <v>66</v>
      </c>
      <c r="P581" s="16" t="s">
        <v>24</v>
      </c>
      <c r="Q581" s="17"/>
    </row>
    <row r="582" spans="1:17" ht="14.25" hidden="1" customHeight="1">
      <c r="A582" s="23" t="s">
        <v>1168</v>
      </c>
      <c r="B582" s="19">
        <v>44430</v>
      </c>
      <c r="C582" s="19" t="s">
        <v>1169</v>
      </c>
      <c r="D582" s="24">
        <v>244430000116</v>
      </c>
      <c r="E582" s="14" t="s">
        <v>1181</v>
      </c>
      <c r="F582" s="24">
        <v>244430001767</v>
      </c>
      <c r="G582" s="25" t="s">
        <v>1182</v>
      </c>
      <c r="H582" s="22">
        <v>11.3783267846</v>
      </c>
      <c r="I582" s="22">
        <v>-72.241905020000004</v>
      </c>
      <c r="J582" s="4" t="s">
        <v>90</v>
      </c>
      <c r="K582" s="16" t="s">
        <v>22</v>
      </c>
      <c r="L582" s="16" t="s">
        <v>23</v>
      </c>
      <c r="M582" s="16" t="s">
        <v>23</v>
      </c>
      <c r="N582" s="16" t="s">
        <v>22</v>
      </c>
      <c r="O582" s="16">
        <v>97</v>
      </c>
      <c r="P582" s="16" t="s">
        <v>24</v>
      </c>
      <c r="Q582" s="17"/>
    </row>
    <row r="583" spans="1:17" ht="14.25" hidden="1" customHeight="1">
      <c r="A583" s="23" t="s">
        <v>1168</v>
      </c>
      <c r="B583" s="19">
        <v>44430</v>
      </c>
      <c r="C583" s="19" t="s">
        <v>1169</v>
      </c>
      <c r="D583" s="24">
        <v>244430000850</v>
      </c>
      <c r="E583" s="14" t="s">
        <v>1183</v>
      </c>
      <c r="F583" s="24">
        <v>244430004537</v>
      </c>
      <c r="G583" s="25" t="s">
        <v>1184</v>
      </c>
      <c r="H583" s="22">
        <v>11.39309143</v>
      </c>
      <c r="I583" s="22">
        <v>-72.343737939999997</v>
      </c>
      <c r="J583" s="4" t="s">
        <v>90</v>
      </c>
      <c r="K583" s="16" t="s">
        <v>22</v>
      </c>
      <c r="L583" s="16" t="s">
        <v>23</v>
      </c>
      <c r="M583" s="16" t="s">
        <v>23</v>
      </c>
      <c r="N583" s="16" t="s">
        <v>22</v>
      </c>
      <c r="O583" s="16">
        <v>74</v>
      </c>
      <c r="P583" s="16" t="s">
        <v>24</v>
      </c>
      <c r="Q583" s="17"/>
    </row>
    <row r="584" spans="1:17" ht="14.25" hidden="1" customHeight="1">
      <c r="A584" s="23" t="s">
        <v>1168</v>
      </c>
      <c r="B584" s="19">
        <v>44847</v>
      </c>
      <c r="C584" s="20" t="s">
        <v>1172</v>
      </c>
      <c r="D584" s="21">
        <v>244847001344</v>
      </c>
      <c r="E584" s="4" t="s">
        <v>1185</v>
      </c>
      <c r="F584" s="21">
        <v>444847000169</v>
      </c>
      <c r="G584" s="4" t="s">
        <v>1186</v>
      </c>
      <c r="H584" s="22">
        <v>11.7146458229</v>
      </c>
      <c r="I584" s="22">
        <v>-72.2647606333</v>
      </c>
      <c r="J584" s="4" t="s">
        <v>90</v>
      </c>
      <c r="K584" s="16" t="s">
        <v>23</v>
      </c>
      <c r="L584" s="16" t="s">
        <v>23</v>
      </c>
      <c r="M584" s="16" t="s">
        <v>23</v>
      </c>
      <c r="N584" s="16" t="s">
        <v>22</v>
      </c>
      <c r="O584" s="16">
        <v>66</v>
      </c>
      <c r="P584" s="16" t="s">
        <v>24</v>
      </c>
      <c r="Q584" s="17"/>
    </row>
    <row r="585" spans="1:17" ht="14.25" hidden="1" customHeight="1">
      <c r="A585" s="23" t="s">
        <v>1168</v>
      </c>
      <c r="B585" s="19">
        <v>44560</v>
      </c>
      <c r="C585" s="20" t="s">
        <v>1187</v>
      </c>
      <c r="D585" s="21">
        <v>244560002633</v>
      </c>
      <c r="E585" s="4" t="s">
        <v>1188</v>
      </c>
      <c r="F585" s="21">
        <v>244560004059</v>
      </c>
      <c r="G585" s="4" t="s">
        <v>1189</v>
      </c>
      <c r="H585" s="22">
        <v>11.7740565859</v>
      </c>
      <c r="I585" s="22">
        <v>-72.4396673679</v>
      </c>
      <c r="J585" s="4" t="s">
        <v>90</v>
      </c>
      <c r="K585" s="16" t="s">
        <v>23</v>
      </c>
      <c r="L585" s="16" t="s">
        <v>23</v>
      </c>
      <c r="M585" s="16" t="s">
        <v>23</v>
      </c>
      <c r="N585" s="16" t="s">
        <v>22</v>
      </c>
      <c r="O585" s="16">
        <v>79</v>
      </c>
      <c r="P585" s="16" t="s">
        <v>24</v>
      </c>
      <c r="Q585" s="17"/>
    </row>
    <row r="586" spans="1:17" ht="14.25" hidden="1" customHeight="1">
      <c r="A586" s="23" t="s">
        <v>1168</v>
      </c>
      <c r="B586" s="19">
        <v>44430</v>
      </c>
      <c r="C586" s="19" t="s">
        <v>1169</v>
      </c>
      <c r="D586" s="24">
        <v>144430002491</v>
      </c>
      <c r="E586" s="25" t="s">
        <v>1190</v>
      </c>
      <c r="F586" s="24">
        <v>244430004693</v>
      </c>
      <c r="G586" s="25" t="s">
        <v>1191</v>
      </c>
      <c r="H586" s="22">
        <v>11.3783267846</v>
      </c>
      <c r="I586" s="22">
        <v>-72.241905020000004</v>
      </c>
      <c r="J586" s="4" t="s">
        <v>90</v>
      </c>
      <c r="K586" s="16" t="s">
        <v>22</v>
      </c>
      <c r="L586" s="16" t="s">
        <v>23</v>
      </c>
      <c r="M586" s="16" t="s">
        <v>23</v>
      </c>
      <c r="N586" s="16" t="s">
        <v>22</v>
      </c>
      <c r="O586" s="16">
        <v>62</v>
      </c>
      <c r="P586" s="16" t="s">
        <v>24</v>
      </c>
      <c r="Q586" s="17"/>
    </row>
    <row r="587" spans="1:17" ht="14.25" hidden="1" customHeight="1">
      <c r="A587" s="23" t="s">
        <v>1168</v>
      </c>
      <c r="B587" s="19">
        <v>44847</v>
      </c>
      <c r="C587" s="19" t="s">
        <v>1172</v>
      </c>
      <c r="D587" s="24">
        <v>244847004017</v>
      </c>
      <c r="E587" s="14" t="s">
        <v>1192</v>
      </c>
      <c r="F587" s="24">
        <v>244847800165</v>
      </c>
      <c r="G587" s="25" t="s">
        <v>1193</v>
      </c>
      <c r="H587" s="22">
        <v>11.7146458229</v>
      </c>
      <c r="I587" s="22">
        <v>-72.2647606333</v>
      </c>
      <c r="J587" s="4" t="s">
        <v>90</v>
      </c>
      <c r="K587" s="16" t="s">
        <v>23</v>
      </c>
      <c r="L587" s="16" t="s">
        <v>23</v>
      </c>
      <c r="M587" s="16" t="s">
        <v>23</v>
      </c>
      <c r="N587" s="16" t="s">
        <v>22</v>
      </c>
      <c r="O587" s="16">
        <v>95</v>
      </c>
      <c r="P587" s="16" t="s">
        <v>24</v>
      </c>
      <c r="Q587" s="17"/>
    </row>
    <row r="588" spans="1:17" ht="14.25" hidden="1" customHeight="1">
      <c r="A588" s="23" t="s">
        <v>1168</v>
      </c>
      <c r="B588" s="19">
        <v>44847</v>
      </c>
      <c r="C588" s="19" t="s">
        <v>1172</v>
      </c>
      <c r="D588" s="24">
        <v>244847003541</v>
      </c>
      <c r="E588" s="14" t="s">
        <v>1194</v>
      </c>
      <c r="F588" s="24">
        <v>244847800205</v>
      </c>
      <c r="G588" s="25" t="s">
        <v>1195</v>
      </c>
      <c r="H588" s="22">
        <v>11.7146458229</v>
      </c>
      <c r="I588" s="22">
        <v>-72.2647606333</v>
      </c>
      <c r="J588" s="4" t="s">
        <v>90</v>
      </c>
      <c r="K588" s="16" t="s">
        <v>23</v>
      </c>
      <c r="L588" s="16" t="s">
        <v>23</v>
      </c>
      <c r="M588" s="16" t="s">
        <v>23</v>
      </c>
      <c r="N588" s="16" t="s">
        <v>22</v>
      </c>
      <c r="O588" s="16">
        <v>107</v>
      </c>
      <c r="P588" s="16" t="s">
        <v>24</v>
      </c>
      <c r="Q588" s="17"/>
    </row>
    <row r="589" spans="1:17" ht="14.25" hidden="1" customHeight="1">
      <c r="A589" s="23" t="s">
        <v>1168</v>
      </c>
      <c r="B589" s="19">
        <v>44847</v>
      </c>
      <c r="C589" s="19" t="s">
        <v>1172</v>
      </c>
      <c r="D589" s="24">
        <v>244847800124</v>
      </c>
      <c r="E589" s="14" t="s">
        <v>1196</v>
      </c>
      <c r="F589" s="24">
        <v>244847800228</v>
      </c>
      <c r="G589" s="25" t="s">
        <v>1197</v>
      </c>
      <c r="H589" s="22">
        <v>11.7146458229</v>
      </c>
      <c r="I589" s="22">
        <v>-72.2647606333</v>
      </c>
      <c r="J589" s="4" t="s">
        <v>90</v>
      </c>
      <c r="K589" s="16" t="s">
        <v>23</v>
      </c>
      <c r="L589" s="16" t="s">
        <v>23</v>
      </c>
      <c r="M589" s="16" t="s">
        <v>23</v>
      </c>
      <c r="N589" s="16" t="s">
        <v>22</v>
      </c>
      <c r="O589" s="16">
        <v>74</v>
      </c>
      <c r="P589" s="16" t="s">
        <v>24</v>
      </c>
      <c r="Q589" s="17"/>
    </row>
    <row r="590" spans="1:17" ht="14.25" hidden="1" customHeight="1">
      <c r="A590" s="23" t="s">
        <v>1168</v>
      </c>
      <c r="B590" s="19">
        <v>44847</v>
      </c>
      <c r="C590" s="19" t="s">
        <v>1172</v>
      </c>
      <c r="D590" s="24">
        <v>244847001450</v>
      </c>
      <c r="E590" s="14" t="s">
        <v>1198</v>
      </c>
      <c r="F590" s="24">
        <v>244847800135</v>
      </c>
      <c r="G590" s="25" t="s">
        <v>1199</v>
      </c>
      <c r="H590" s="22">
        <v>11.7146458229</v>
      </c>
      <c r="I590" s="22">
        <v>-72.2647606333</v>
      </c>
      <c r="J590" s="4" t="s">
        <v>90</v>
      </c>
      <c r="K590" s="16" t="s">
        <v>23</v>
      </c>
      <c r="L590" s="16" t="s">
        <v>23</v>
      </c>
      <c r="M590" s="16" t="s">
        <v>23</v>
      </c>
      <c r="N590" s="16" t="s">
        <v>22</v>
      </c>
      <c r="O590" s="16">
        <v>109</v>
      </c>
      <c r="P590" s="16" t="s">
        <v>24</v>
      </c>
      <c r="Q590" s="17"/>
    </row>
    <row r="591" spans="1:17" ht="14.25" hidden="1" customHeight="1">
      <c r="A591" s="23" t="s">
        <v>1168</v>
      </c>
      <c r="B591" s="19">
        <v>44847</v>
      </c>
      <c r="C591" s="19" t="s">
        <v>1172</v>
      </c>
      <c r="D591" s="24">
        <v>244847001441</v>
      </c>
      <c r="E591" s="14" t="s">
        <v>1200</v>
      </c>
      <c r="F591" s="24">
        <v>244847800420</v>
      </c>
      <c r="G591" s="25" t="s">
        <v>1201</v>
      </c>
      <c r="H591" s="22">
        <v>11.7146458229</v>
      </c>
      <c r="I591" s="22">
        <v>-72.2647606333</v>
      </c>
      <c r="J591" s="4" t="s">
        <v>90</v>
      </c>
      <c r="K591" s="16" t="s">
        <v>23</v>
      </c>
      <c r="L591" s="16" t="s">
        <v>23</v>
      </c>
      <c r="M591" s="16" t="s">
        <v>23</v>
      </c>
      <c r="N591" s="16" t="s">
        <v>22</v>
      </c>
      <c r="O591" s="16">
        <v>41</v>
      </c>
      <c r="P591" s="16" t="s">
        <v>24</v>
      </c>
      <c r="Q591" s="17"/>
    </row>
    <row r="592" spans="1:17" ht="14.25" hidden="1" customHeight="1">
      <c r="A592" s="23" t="s">
        <v>1168</v>
      </c>
      <c r="B592" s="19">
        <v>44560</v>
      </c>
      <c r="C592" s="19" t="s">
        <v>1187</v>
      </c>
      <c r="D592" s="24">
        <v>244560002561</v>
      </c>
      <c r="E592" s="14" t="s">
        <v>1202</v>
      </c>
      <c r="F592" s="24">
        <v>244560002609</v>
      </c>
      <c r="G592" s="25" t="s">
        <v>1203</v>
      </c>
      <c r="H592" s="22">
        <v>11.7740565859</v>
      </c>
      <c r="I592" s="22">
        <v>-72.4396673679</v>
      </c>
      <c r="J592" s="4" t="s">
        <v>90</v>
      </c>
      <c r="K592" s="16" t="s">
        <v>23</v>
      </c>
      <c r="L592" s="16" t="s">
        <v>23</v>
      </c>
      <c r="M592" s="16" t="s">
        <v>23</v>
      </c>
      <c r="N592" s="16" t="s">
        <v>22</v>
      </c>
      <c r="O592" s="16">
        <v>50</v>
      </c>
      <c r="P592" s="16" t="s">
        <v>24</v>
      </c>
      <c r="Q592" s="17"/>
    </row>
    <row r="593" spans="1:17" ht="14.25" hidden="1" customHeight="1">
      <c r="A593" s="23" t="s">
        <v>1168</v>
      </c>
      <c r="B593" s="19">
        <v>44560</v>
      </c>
      <c r="C593" s="19" t="s">
        <v>1187</v>
      </c>
      <c r="D593" s="24">
        <v>244847003720</v>
      </c>
      <c r="E593" s="14" t="s">
        <v>1204</v>
      </c>
      <c r="F593" s="24">
        <v>244560001157</v>
      </c>
      <c r="G593" s="25" t="s">
        <v>1205</v>
      </c>
      <c r="H593" s="22">
        <v>11.7740565859</v>
      </c>
      <c r="I593" s="22">
        <v>-72.4396673679</v>
      </c>
      <c r="J593" s="4" t="s">
        <v>90</v>
      </c>
      <c r="K593" s="16" t="s">
        <v>23</v>
      </c>
      <c r="L593" s="16" t="s">
        <v>23</v>
      </c>
      <c r="M593" s="16" t="s">
        <v>23</v>
      </c>
      <c r="N593" s="16" t="s">
        <v>22</v>
      </c>
      <c r="O593" s="16">
        <v>78</v>
      </c>
      <c r="P593" s="16" t="s">
        <v>24</v>
      </c>
      <c r="Q593" s="17"/>
    </row>
    <row r="594" spans="1:17" ht="14.25" hidden="1" customHeight="1">
      <c r="A594" s="23" t="s">
        <v>1168</v>
      </c>
      <c r="B594" s="19">
        <v>44001</v>
      </c>
      <c r="C594" s="19" t="s">
        <v>1206</v>
      </c>
      <c r="D594" s="24">
        <v>244001003476</v>
      </c>
      <c r="E594" s="14" t="s">
        <v>1207</v>
      </c>
      <c r="F594" s="24">
        <v>244001004898</v>
      </c>
      <c r="G594" s="25" t="s">
        <v>1208</v>
      </c>
      <c r="H594" s="22">
        <v>11.4293785</v>
      </c>
      <c r="I594" s="22">
        <v>-72.900926949999999</v>
      </c>
      <c r="J594" s="4" t="s">
        <v>90</v>
      </c>
      <c r="K594" s="16" t="s">
        <v>22</v>
      </c>
      <c r="L594" s="16" t="s">
        <v>23</v>
      </c>
      <c r="M594" s="16" t="s">
        <v>23</v>
      </c>
      <c r="N594" s="16" t="s">
        <v>22</v>
      </c>
      <c r="O594" s="16">
        <v>70</v>
      </c>
      <c r="P594" s="16" t="s">
        <v>24</v>
      </c>
      <c r="Q594" s="17"/>
    </row>
    <row r="595" spans="1:17" ht="14.25" hidden="1" customHeight="1">
      <c r="A595" s="23" t="s">
        <v>1168</v>
      </c>
      <c r="B595" s="19">
        <v>44001</v>
      </c>
      <c r="C595" s="19" t="s">
        <v>1206</v>
      </c>
      <c r="D595" s="24">
        <v>244001800449</v>
      </c>
      <c r="E595" s="14" t="s">
        <v>1209</v>
      </c>
      <c r="F595" s="24">
        <v>244001800074</v>
      </c>
      <c r="G595" s="25" t="s">
        <v>1210</v>
      </c>
      <c r="H595" s="22" t="s">
        <v>1211</v>
      </c>
      <c r="I595" s="22" t="s">
        <v>1212</v>
      </c>
      <c r="J595" s="4" t="s">
        <v>90</v>
      </c>
      <c r="K595" s="16" t="s">
        <v>22</v>
      </c>
      <c r="L595" s="16" t="s">
        <v>23</v>
      </c>
      <c r="M595" s="16" t="s">
        <v>23</v>
      </c>
      <c r="N595" s="16" t="s">
        <v>22</v>
      </c>
      <c r="O595" s="16">
        <v>74</v>
      </c>
      <c r="P595" s="16" t="s">
        <v>24</v>
      </c>
      <c r="Q595" s="17"/>
    </row>
    <row r="596" spans="1:17" ht="14.25" hidden="1" customHeight="1">
      <c r="A596" s="23" t="s">
        <v>1168</v>
      </c>
      <c r="B596" s="19">
        <v>44001</v>
      </c>
      <c r="C596" s="19" t="s">
        <v>1206</v>
      </c>
      <c r="D596" s="24">
        <v>244001004961</v>
      </c>
      <c r="E596" s="14" t="s">
        <v>1213</v>
      </c>
      <c r="F596" s="24">
        <v>244001004979</v>
      </c>
      <c r="G596" s="14" t="s">
        <v>1214</v>
      </c>
      <c r="H596" s="22" t="s">
        <v>1215</v>
      </c>
      <c r="I596" s="22" t="s">
        <v>1216</v>
      </c>
      <c r="J596" s="4" t="s">
        <v>90</v>
      </c>
      <c r="K596" s="16" t="s">
        <v>22</v>
      </c>
      <c r="L596" s="16" t="s">
        <v>23</v>
      </c>
      <c r="M596" s="16" t="s">
        <v>23</v>
      </c>
      <c r="N596" s="16" t="s">
        <v>22</v>
      </c>
      <c r="O596" s="16">
        <v>59</v>
      </c>
      <c r="P596" s="16" t="s">
        <v>24</v>
      </c>
      <c r="Q596" s="17"/>
    </row>
    <row r="597" spans="1:17" ht="14.25" hidden="1" customHeight="1">
      <c r="A597" s="23" t="s">
        <v>1168</v>
      </c>
      <c r="B597" s="19">
        <v>44001</v>
      </c>
      <c r="C597" s="19" t="s">
        <v>1206</v>
      </c>
      <c r="D597" s="24">
        <v>244001003042</v>
      </c>
      <c r="E597" s="25" t="s">
        <v>1217</v>
      </c>
      <c r="F597" s="24">
        <v>444001003106</v>
      </c>
      <c r="G597" s="25" t="s">
        <v>1218</v>
      </c>
      <c r="H597" s="22" t="s">
        <v>1219</v>
      </c>
      <c r="I597" s="22" t="s">
        <v>1220</v>
      </c>
      <c r="J597" s="4" t="s">
        <v>90</v>
      </c>
      <c r="K597" s="16" t="s">
        <v>22</v>
      </c>
      <c r="L597" s="16" t="s">
        <v>23</v>
      </c>
      <c r="M597" s="16" t="s">
        <v>23</v>
      </c>
      <c r="N597" s="16" t="s">
        <v>22</v>
      </c>
      <c r="O597" s="16">
        <v>13</v>
      </c>
      <c r="P597" s="16" t="s">
        <v>24</v>
      </c>
      <c r="Q597" s="17"/>
    </row>
    <row r="598" spans="1:17" ht="14.25" hidden="1" customHeight="1">
      <c r="A598" s="23" t="s">
        <v>1168</v>
      </c>
      <c r="B598" s="19">
        <v>44430</v>
      </c>
      <c r="C598" s="19" t="s">
        <v>1169</v>
      </c>
      <c r="D598" s="24">
        <v>244430000868</v>
      </c>
      <c r="E598" s="14" t="s">
        <v>1175</v>
      </c>
      <c r="F598" s="24">
        <v>244430003587</v>
      </c>
      <c r="G598" s="25" t="s">
        <v>1221</v>
      </c>
      <c r="H598" s="22">
        <v>11.40805394</v>
      </c>
      <c r="I598" s="22">
        <v>-72.328483219999995</v>
      </c>
      <c r="J598" s="4" t="s">
        <v>90</v>
      </c>
      <c r="K598" s="16" t="s">
        <v>22</v>
      </c>
      <c r="L598" s="16" t="s">
        <v>23</v>
      </c>
      <c r="M598" s="16" t="s">
        <v>23</v>
      </c>
      <c r="N598" s="16" t="s">
        <v>22</v>
      </c>
      <c r="O598" s="16">
        <v>122</v>
      </c>
      <c r="P598" s="16" t="s">
        <v>24</v>
      </c>
      <c r="Q598" s="17"/>
    </row>
    <row r="599" spans="1:17" ht="14.25" hidden="1" customHeight="1">
      <c r="A599" s="23" t="s">
        <v>1168</v>
      </c>
      <c r="B599" s="19">
        <v>44430</v>
      </c>
      <c r="C599" s="19" t="s">
        <v>1169</v>
      </c>
      <c r="D599" s="24">
        <v>244430000116</v>
      </c>
      <c r="E599" s="25" t="s">
        <v>1181</v>
      </c>
      <c r="F599" s="24">
        <v>244430003930</v>
      </c>
      <c r="G599" s="25" t="s">
        <v>1222</v>
      </c>
      <c r="H599" s="22">
        <v>11.47893144</v>
      </c>
      <c r="I599" s="22">
        <v>-72.406054220000001</v>
      </c>
      <c r="J599" s="4" t="s">
        <v>90</v>
      </c>
      <c r="K599" s="16" t="s">
        <v>22</v>
      </c>
      <c r="L599" s="16" t="s">
        <v>23</v>
      </c>
      <c r="M599" s="16" t="s">
        <v>23</v>
      </c>
      <c r="N599" s="16" t="s">
        <v>22</v>
      </c>
      <c r="O599" s="16">
        <v>58</v>
      </c>
      <c r="P599" s="16" t="s">
        <v>24</v>
      </c>
      <c r="Q599" s="17"/>
    </row>
    <row r="600" spans="1:17" ht="14.25" hidden="1" customHeight="1">
      <c r="A600" s="23" t="s">
        <v>1168</v>
      </c>
      <c r="B600" s="19">
        <v>44847</v>
      </c>
      <c r="C600" s="19" t="s">
        <v>1172</v>
      </c>
      <c r="D600" s="24">
        <v>244847001344</v>
      </c>
      <c r="E600" s="14" t="s">
        <v>1185</v>
      </c>
      <c r="F600" s="24">
        <v>444847000151</v>
      </c>
      <c r="G600" s="25" t="s">
        <v>1223</v>
      </c>
      <c r="H600" s="22">
        <v>11.7146458229</v>
      </c>
      <c r="I600" s="22">
        <v>-72.2647606333</v>
      </c>
      <c r="J600" s="4" t="s">
        <v>90</v>
      </c>
      <c r="K600" s="16" t="s">
        <v>23</v>
      </c>
      <c r="L600" s="16" t="s">
        <v>23</v>
      </c>
      <c r="M600" s="16" t="s">
        <v>23</v>
      </c>
      <c r="N600" s="16" t="s">
        <v>22</v>
      </c>
      <c r="O600" s="16">
        <v>96</v>
      </c>
      <c r="P600" s="16" t="s">
        <v>24</v>
      </c>
      <c r="Q600" s="17"/>
    </row>
    <row r="601" spans="1:17" ht="14.25" hidden="1" customHeight="1">
      <c r="A601" s="23" t="s">
        <v>1168</v>
      </c>
      <c r="B601" s="19">
        <v>44847</v>
      </c>
      <c r="C601" s="19" t="s">
        <v>1172</v>
      </c>
      <c r="D601" s="24">
        <v>244847001441</v>
      </c>
      <c r="E601" s="14" t="s">
        <v>1200</v>
      </c>
      <c r="F601" s="24">
        <v>244847800425</v>
      </c>
      <c r="G601" s="25" t="s">
        <v>1224</v>
      </c>
      <c r="H601" s="22">
        <v>11.7146458229</v>
      </c>
      <c r="I601" s="22">
        <v>-72.2647606333</v>
      </c>
      <c r="J601" s="4" t="s">
        <v>90</v>
      </c>
      <c r="K601" s="16" t="s">
        <v>23</v>
      </c>
      <c r="L601" s="16" t="s">
        <v>23</v>
      </c>
      <c r="M601" s="16" t="s">
        <v>23</v>
      </c>
      <c r="N601" s="16" t="s">
        <v>22</v>
      </c>
      <c r="O601" s="16">
        <v>101</v>
      </c>
      <c r="P601" s="16" t="s">
        <v>24</v>
      </c>
      <c r="Q601" s="17"/>
    </row>
    <row r="602" spans="1:17" ht="14.25" hidden="1" customHeight="1">
      <c r="A602" s="23" t="s">
        <v>1168</v>
      </c>
      <c r="B602" s="19">
        <v>44847</v>
      </c>
      <c r="C602" s="19" t="s">
        <v>1172</v>
      </c>
      <c r="D602" s="24">
        <v>244847004017</v>
      </c>
      <c r="E602" s="14" t="s">
        <v>1192</v>
      </c>
      <c r="F602" s="24">
        <v>244847800152</v>
      </c>
      <c r="G602" s="25" t="s">
        <v>1225</v>
      </c>
      <c r="H602" s="22">
        <v>11.7146458229</v>
      </c>
      <c r="I602" s="22">
        <v>-72.2647606333</v>
      </c>
      <c r="J602" s="4" t="s">
        <v>90</v>
      </c>
      <c r="K602" s="16" t="s">
        <v>23</v>
      </c>
      <c r="L602" s="16" t="s">
        <v>23</v>
      </c>
      <c r="M602" s="16" t="s">
        <v>23</v>
      </c>
      <c r="N602" s="16" t="s">
        <v>22</v>
      </c>
      <c r="O602" s="16">
        <v>109</v>
      </c>
      <c r="P602" s="16" t="s">
        <v>24</v>
      </c>
      <c r="Q602" s="17"/>
    </row>
    <row r="603" spans="1:17" ht="14.25" hidden="1" customHeight="1">
      <c r="A603" s="23" t="s">
        <v>1168</v>
      </c>
      <c r="B603" s="19">
        <v>44847</v>
      </c>
      <c r="C603" s="19" t="s">
        <v>1172</v>
      </c>
      <c r="D603" s="24">
        <v>244847003541</v>
      </c>
      <c r="E603" s="14" t="s">
        <v>1194</v>
      </c>
      <c r="F603" s="24">
        <v>244847800206</v>
      </c>
      <c r="G603" s="25" t="s">
        <v>1226</v>
      </c>
      <c r="H603" s="22">
        <v>11.7146458229</v>
      </c>
      <c r="I603" s="22">
        <v>-72.2647606333</v>
      </c>
      <c r="J603" s="4" t="s">
        <v>90</v>
      </c>
      <c r="K603" s="16" t="s">
        <v>23</v>
      </c>
      <c r="L603" s="16" t="s">
        <v>23</v>
      </c>
      <c r="M603" s="16" t="s">
        <v>23</v>
      </c>
      <c r="N603" s="16" t="s">
        <v>22</v>
      </c>
      <c r="O603" s="16">
        <v>50</v>
      </c>
      <c r="P603" s="16" t="s">
        <v>24</v>
      </c>
      <c r="Q603" s="17"/>
    </row>
    <row r="604" spans="1:17" ht="14.25" hidden="1" customHeight="1">
      <c r="A604" s="18" t="s">
        <v>1168</v>
      </c>
      <c r="B604" s="19">
        <v>44847</v>
      </c>
      <c r="C604" s="20" t="s">
        <v>1172</v>
      </c>
      <c r="D604" s="21">
        <v>244847800427</v>
      </c>
      <c r="E604" s="4" t="s">
        <v>1173</v>
      </c>
      <c r="F604" s="21">
        <v>244847800437</v>
      </c>
      <c r="G604" s="4" t="s">
        <v>1227</v>
      </c>
      <c r="H604" s="22">
        <v>11.7146458229</v>
      </c>
      <c r="I604" s="22">
        <v>-72.2647606333</v>
      </c>
      <c r="J604" s="4" t="s">
        <v>90</v>
      </c>
      <c r="K604" s="16" t="s">
        <v>23</v>
      </c>
      <c r="L604" s="16" t="s">
        <v>23</v>
      </c>
      <c r="M604" s="16" t="s">
        <v>23</v>
      </c>
      <c r="N604" s="16" t="s">
        <v>22</v>
      </c>
      <c r="O604" s="16">
        <v>47</v>
      </c>
      <c r="P604" s="16" t="s">
        <v>24</v>
      </c>
      <c r="Q604" s="17"/>
    </row>
    <row r="605" spans="1:17" ht="14.25" hidden="1" customHeight="1">
      <c r="A605" s="23" t="s">
        <v>1168</v>
      </c>
      <c r="B605" s="19">
        <v>44847</v>
      </c>
      <c r="C605" s="19" t="s">
        <v>1172</v>
      </c>
      <c r="D605" s="24">
        <v>244847003291</v>
      </c>
      <c r="E605" s="25" t="s">
        <v>1177</v>
      </c>
      <c r="F605" s="24">
        <v>244847800215</v>
      </c>
      <c r="G605" s="25" t="s">
        <v>1228</v>
      </c>
      <c r="H605" s="22">
        <v>11.7146458229</v>
      </c>
      <c r="I605" s="22">
        <v>-72.2647606333</v>
      </c>
      <c r="J605" s="4" t="s">
        <v>90</v>
      </c>
      <c r="K605" s="16" t="s">
        <v>23</v>
      </c>
      <c r="L605" s="16" t="s">
        <v>23</v>
      </c>
      <c r="M605" s="16" t="s">
        <v>23</v>
      </c>
      <c r="N605" s="16" t="s">
        <v>22</v>
      </c>
      <c r="O605" s="16">
        <v>26</v>
      </c>
      <c r="P605" s="16" t="s">
        <v>24</v>
      </c>
      <c r="Q605" s="17"/>
    </row>
    <row r="606" spans="1:17" ht="14.25" hidden="1" customHeight="1">
      <c r="A606" s="23" t="s">
        <v>1168</v>
      </c>
      <c r="B606" s="19">
        <v>44560</v>
      </c>
      <c r="C606" s="19" t="s">
        <v>1187</v>
      </c>
      <c r="D606" s="24">
        <v>244560002633</v>
      </c>
      <c r="E606" s="14" t="s">
        <v>1188</v>
      </c>
      <c r="F606" s="24">
        <v>244560003061</v>
      </c>
      <c r="G606" s="25" t="s">
        <v>1229</v>
      </c>
      <c r="H606" s="22">
        <v>11.7740565859</v>
      </c>
      <c r="I606" s="22">
        <v>-72.4396673679</v>
      </c>
      <c r="J606" s="4" t="s">
        <v>90</v>
      </c>
      <c r="K606" s="16" t="s">
        <v>23</v>
      </c>
      <c r="L606" s="16" t="s">
        <v>23</v>
      </c>
      <c r="M606" s="16" t="s">
        <v>23</v>
      </c>
      <c r="N606" s="16" t="s">
        <v>22</v>
      </c>
      <c r="O606" s="16">
        <v>90</v>
      </c>
      <c r="P606" s="16" t="s">
        <v>24</v>
      </c>
      <c r="Q606" s="17"/>
    </row>
    <row r="607" spans="1:17" ht="14.25" hidden="1" customHeight="1">
      <c r="A607" s="11" t="s">
        <v>1230</v>
      </c>
      <c r="B607" s="12">
        <v>95001</v>
      </c>
      <c r="C607" s="12" t="s">
        <v>1231</v>
      </c>
      <c r="D607" s="13">
        <v>295001002741</v>
      </c>
      <c r="E607" s="26" t="s">
        <v>1232</v>
      </c>
      <c r="F607" s="13">
        <v>295001002597</v>
      </c>
      <c r="G607" s="14" t="s">
        <v>1233</v>
      </c>
      <c r="H607" s="15">
        <v>2.5664283991499999</v>
      </c>
      <c r="I607" s="15">
        <v>-72.638986215499997</v>
      </c>
      <c r="J607" s="4" t="s">
        <v>21</v>
      </c>
      <c r="K607" s="16" t="s">
        <v>22</v>
      </c>
      <c r="L607" s="16" t="s">
        <v>22</v>
      </c>
      <c r="M607" s="16" t="s">
        <v>23</v>
      </c>
      <c r="N607" s="16" t="s">
        <v>23</v>
      </c>
      <c r="O607" s="16">
        <v>13</v>
      </c>
      <c r="P607" s="16" t="s">
        <v>24</v>
      </c>
      <c r="Q607" s="17"/>
    </row>
    <row r="608" spans="1:17" ht="14.25" hidden="1" customHeight="1">
      <c r="A608" s="11" t="s">
        <v>1230</v>
      </c>
      <c r="B608" s="12">
        <v>95025</v>
      </c>
      <c r="C608" s="12" t="s">
        <v>1234</v>
      </c>
      <c r="D608" s="13">
        <v>295025000188</v>
      </c>
      <c r="E608" s="26" t="s">
        <v>1235</v>
      </c>
      <c r="F608" s="13">
        <v>295025004060</v>
      </c>
      <c r="G608" s="14" t="s">
        <v>1236</v>
      </c>
      <c r="H608" s="15">
        <v>2.085277778</v>
      </c>
      <c r="I608" s="15">
        <v>-71.516388890000002</v>
      </c>
      <c r="J608" s="4" t="s">
        <v>21</v>
      </c>
      <c r="K608" s="16" t="s">
        <v>22</v>
      </c>
      <c r="L608" s="16" t="s">
        <v>22</v>
      </c>
      <c r="M608" s="16" t="s">
        <v>23</v>
      </c>
      <c r="N608" s="16" t="s">
        <v>22</v>
      </c>
      <c r="O608" s="16">
        <v>12</v>
      </c>
      <c r="P608" s="16" t="s">
        <v>24</v>
      </c>
      <c r="Q608" s="17"/>
    </row>
    <row r="609" spans="1:17" ht="14.25" hidden="1" customHeight="1">
      <c r="A609" s="11" t="s">
        <v>1230</v>
      </c>
      <c r="B609" s="12">
        <v>95001</v>
      </c>
      <c r="C609" s="12" t="s">
        <v>1231</v>
      </c>
      <c r="D609" s="13">
        <v>295001002180</v>
      </c>
      <c r="E609" s="26" t="s">
        <v>1237</v>
      </c>
      <c r="F609" s="13">
        <v>295001002210</v>
      </c>
      <c r="G609" s="14" t="s">
        <v>1238</v>
      </c>
      <c r="H609" s="15">
        <v>2.8305560000000001</v>
      </c>
      <c r="I609" s="15">
        <v>-71.583611000000005</v>
      </c>
      <c r="J609" s="4" t="s">
        <v>21</v>
      </c>
      <c r="K609" s="16" t="s">
        <v>22</v>
      </c>
      <c r="L609" s="16" t="s">
        <v>22</v>
      </c>
      <c r="M609" s="16" t="s">
        <v>23</v>
      </c>
      <c r="N609" s="16" t="s">
        <v>23</v>
      </c>
      <c r="O609" s="16">
        <v>16</v>
      </c>
      <c r="P609" s="16" t="s">
        <v>24</v>
      </c>
      <c r="Q609" s="17"/>
    </row>
    <row r="610" spans="1:17" ht="14.25" hidden="1" customHeight="1">
      <c r="A610" s="11" t="s">
        <v>1230</v>
      </c>
      <c r="B610" s="12">
        <v>95025</v>
      </c>
      <c r="C610" s="12" t="s">
        <v>1234</v>
      </c>
      <c r="D610" s="13">
        <v>295025000188</v>
      </c>
      <c r="E610" s="26" t="s">
        <v>1235</v>
      </c>
      <c r="F610" s="13">
        <v>295025000218</v>
      </c>
      <c r="G610" s="14" t="s">
        <v>594</v>
      </c>
      <c r="H610" s="15">
        <v>2.2430560000000002</v>
      </c>
      <c r="I610" s="15">
        <v>-70.516389000000004</v>
      </c>
      <c r="J610" s="4" t="s">
        <v>21</v>
      </c>
      <c r="K610" s="16" t="s">
        <v>22</v>
      </c>
      <c r="L610" s="16" t="s">
        <v>22</v>
      </c>
      <c r="M610" s="16" t="s">
        <v>23</v>
      </c>
      <c r="N610" s="16" t="s">
        <v>22</v>
      </c>
      <c r="O610" s="16">
        <v>19</v>
      </c>
      <c r="P610" s="16" t="s">
        <v>24</v>
      </c>
      <c r="Q610" s="17"/>
    </row>
    <row r="611" spans="1:17" ht="14.25" hidden="1" customHeight="1">
      <c r="A611" s="11" t="s">
        <v>1230</v>
      </c>
      <c r="B611" s="12">
        <v>95200</v>
      </c>
      <c r="C611" s="12" t="s">
        <v>1239</v>
      </c>
      <c r="D611" s="13">
        <v>295200000056</v>
      </c>
      <c r="E611" s="14" t="s">
        <v>1240</v>
      </c>
      <c r="F611" s="13">
        <v>295200001826</v>
      </c>
      <c r="G611" s="14" t="s">
        <v>1241</v>
      </c>
      <c r="H611" s="15">
        <v>1.3633333329999999</v>
      </c>
      <c r="I611" s="15">
        <v>-72.021944439999999</v>
      </c>
      <c r="J611" s="4" t="s">
        <v>21</v>
      </c>
      <c r="K611" s="16" t="s">
        <v>22</v>
      </c>
      <c r="L611" s="16" t="s">
        <v>22</v>
      </c>
      <c r="M611" s="16" t="s">
        <v>23</v>
      </c>
      <c r="N611" s="16" t="s">
        <v>22</v>
      </c>
      <c r="O611" s="16">
        <v>9</v>
      </c>
      <c r="P611" s="16" t="s">
        <v>24</v>
      </c>
      <c r="Q611" s="17"/>
    </row>
    <row r="612" spans="1:17" ht="14.25" hidden="1" customHeight="1">
      <c r="A612" s="11" t="s">
        <v>1230</v>
      </c>
      <c r="B612" s="12">
        <v>95015</v>
      </c>
      <c r="C612" s="12" t="s">
        <v>358</v>
      </c>
      <c r="D612" s="13">
        <v>295015003952</v>
      </c>
      <c r="E612" s="26" t="s">
        <v>1242</v>
      </c>
      <c r="F612" s="13">
        <v>295015000228</v>
      </c>
      <c r="G612" s="14" t="s">
        <v>514</v>
      </c>
      <c r="H612" s="15">
        <v>2.1166670000000001</v>
      </c>
      <c r="I612" s="15">
        <v>-72.61</v>
      </c>
      <c r="J612" s="4" t="s">
        <v>21</v>
      </c>
      <c r="K612" s="16" t="s">
        <v>22</v>
      </c>
      <c r="L612" s="16" t="s">
        <v>22</v>
      </c>
      <c r="M612" s="16" t="s">
        <v>23</v>
      </c>
      <c r="N612" s="16" t="s">
        <v>22</v>
      </c>
      <c r="O612" s="16">
        <v>13</v>
      </c>
      <c r="P612" s="16" t="s">
        <v>24</v>
      </c>
      <c r="Q612" s="17"/>
    </row>
    <row r="613" spans="1:17" ht="14.25" hidden="1" customHeight="1">
      <c r="A613" s="11" t="s">
        <v>1230</v>
      </c>
      <c r="B613" s="12">
        <v>95025</v>
      </c>
      <c r="C613" s="12" t="s">
        <v>1234</v>
      </c>
      <c r="D613" s="13">
        <v>295025000161</v>
      </c>
      <c r="E613" s="26" t="s">
        <v>1243</v>
      </c>
      <c r="F613" s="13">
        <v>295025004027</v>
      </c>
      <c r="G613" s="14" t="s">
        <v>1244</v>
      </c>
      <c r="H613" s="15">
        <v>2.085277778</v>
      </c>
      <c r="I613" s="15">
        <v>-71.516388890000002</v>
      </c>
      <c r="J613" s="4" t="s">
        <v>21</v>
      </c>
      <c r="K613" s="16" t="s">
        <v>22</v>
      </c>
      <c r="L613" s="16" t="s">
        <v>22</v>
      </c>
      <c r="M613" s="16" t="s">
        <v>23</v>
      </c>
      <c r="N613" s="16" t="s">
        <v>23</v>
      </c>
      <c r="O613" s="16">
        <v>19</v>
      </c>
      <c r="P613" s="16" t="s">
        <v>24</v>
      </c>
      <c r="Q613" s="17"/>
    </row>
    <row r="614" spans="1:17" ht="14.25" hidden="1" customHeight="1">
      <c r="A614" s="11" t="s">
        <v>1230</v>
      </c>
      <c r="B614" s="12">
        <v>95025</v>
      </c>
      <c r="C614" s="12" t="s">
        <v>1245</v>
      </c>
      <c r="D614" s="13">
        <v>295025000161</v>
      </c>
      <c r="E614" s="14" t="s">
        <v>1243</v>
      </c>
      <c r="F614" s="13">
        <v>495025000152</v>
      </c>
      <c r="G614" s="14" t="s">
        <v>1246</v>
      </c>
      <c r="H614" s="15">
        <v>2.3301615491200001</v>
      </c>
      <c r="I614" s="15">
        <v>-72.627185993300003</v>
      </c>
      <c r="J614" s="4" t="s">
        <v>21</v>
      </c>
      <c r="K614" s="16" t="s">
        <v>22</v>
      </c>
      <c r="L614" s="16" t="s">
        <v>22</v>
      </c>
      <c r="M614" s="16" t="s">
        <v>23</v>
      </c>
      <c r="N614" s="16" t="s">
        <v>23</v>
      </c>
      <c r="O614" s="16">
        <v>35</v>
      </c>
      <c r="P614" s="16" t="s">
        <v>24</v>
      </c>
      <c r="Q614" s="17"/>
    </row>
    <row r="615" spans="1:17" ht="14.25" hidden="1" customHeight="1">
      <c r="A615" s="11" t="s">
        <v>1230</v>
      </c>
      <c r="B615" s="12">
        <v>95001</v>
      </c>
      <c r="C615" s="12" t="s">
        <v>1231</v>
      </c>
      <c r="D615" s="13">
        <v>295001003402</v>
      </c>
      <c r="E615" s="26" t="s">
        <v>1247</v>
      </c>
      <c r="F615" s="13">
        <v>295001003321</v>
      </c>
      <c r="G615" s="14" t="s">
        <v>1248</v>
      </c>
      <c r="H615" s="15">
        <v>2.2516669999999999</v>
      </c>
      <c r="I615" s="15">
        <v>-73.352500000000006</v>
      </c>
      <c r="J615" s="4" t="s">
        <v>21</v>
      </c>
      <c r="K615" s="16" t="s">
        <v>22</v>
      </c>
      <c r="L615" s="16" t="s">
        <v>22</v>
      </c>
      <c r="M615" s="16" t="s">
        <v>23</v>
      </c>
      <c r="N615" s="16" t="s">
        <v>23</v>
      </c>
      <c r="O615" s="16">
        <v>18</v>
      </c>
      <c r="P615" s="16" t="s">
        <v>24</v>
      </c>
      <c r="Q615" s="17"/>
    </row>
    <row r="616" spans="1:17" ht="14.25" hidden="1" customHeight="1">
      <c r="A616" s="11" t="s">
        <v>1230</v>
      </c>
      <c r="B616" s="12">
        <v>95001</v>
      </c>
      <c r="C616" s="12" t="s">
        <v>1249</v>
      </c>
      <c r="D616" s="13">
        <v>295001002741</v>
      </c>
      <c r="E616" s="14" t="s">
        <v>1232</v>
      </c>
      <c r="F616" s="13">
        <v>295001003178</v>
      </c>
      <c r="G616" s="14" t="s">
        <v>1250</v>
      </c>
      <c r="H616" s="15">
        <v>2.610555556</v>
      </c>
      <c r="I616" s="15">
        <v>-72.804166670000001</v>
      </c>
      <c r="J616" s="4" t="s">
        <v>21</v>
      </c>
      <c r="K616" s="16" t="s">
        <v>22</v>
      </c>
      <c r="L616" s="16" t="s">
        <v>22</v>
      </c>
      <c r="M616" s="16" t="s">
        <v>23</v>
      </c>
      <c r="N616" s="16" t="s">
        <v>22</v>
      </c>
      <c r="O616" s="16">
        <v>10</v>
      </c>
      <c r="P616" s="16" t="s">
        <v>24</v>
      </c>
      <c r="Q616" s="17"/>
    </row>
    <row r="617" spans="1:17" ht="14.25" hidden="1" customHeight="1">
      <c r="A617" s="11" t="s">
        <v>1230</v>
      </c>
      <c r="B617" s="12">
        <v>95025</v>
      </c>
      <c r="C617" s="12" t="s">
        <v>1234</v>
      </c>
      <c r="D617" s="13">
        <v>295025000188</v>
      </c>
      <c r="E617" s="26" t="s">
        <v>1235</v>
      </c>
      <c r="F617" s="13">
        <v>295025000200</v>
      </c>
      <c r="G617" s="14" t="s">
        <v>1251</v>
      </c>
      <c r="H617" s="15">
        <v>1.989722</v>
      </c>
      <c r="I617" s="15">
        <v>-70.451667</v>
      </c>
      <c r="J617" s="4" t="s">
        <v>21</v>
      </c>
      <c r="K617" s="16" t="s">
        <v>22</v>
      </c>
      <c r="L617" s="16" t="s">
        <v>22</v>
      </c>
      <c r="M617" s="16" t="s">
        <v>23</v>
      </c>
      <c r="N617" s="16" t="s">
        <v>22</v>
      </c>
      <c r="O617" s="16">
        <v>10</v>
      </c>
      <c r="P617" s="16" t="s">
        <v>24</v>
      </c>
      <c r="Q617" s="17"/>
    </row>
    <row r="618" spans="1:17" ht="14.25" hidden="1" customHeight="1">
      <c r="A618" s="11" t="s">
        <v>1230</v>
      </c>
      <c r="B618" s="12">
        <v>95001</v>
      </c>
      <c r="C618" s="12" t="s">
        <v>1231</v>
      </c>
      <c r="D618" s="13">
        <v>295001003402</v>
      </c>
      <c r="E618" s="26" t="s">
        <v>1247</v>
      </c>
      <c r="F618" s="13">
        <v>295001003852</v>
      </c>
      <c r="G618" s="14" t="s">
        <v>1252</v>
      </c>
      <c r="H618" s="15">
        <v>2.4950000000000001</v>
      </c>
      <c r="I618" s="15">
        <v>-71.877222219999993</v>
      </c>
      <c r="J618" s="4" t="s">
        <v>21</v>
      </c>
      <c r="K618" s="16" t="s">
        <v>22</v>
      </c>
      <c r="L618" s="16" t="s">
        <v>22</v>
      </c>
      <c r="M618" s="16" t="s">
        <v>23</v>
      </c>
      <c r="N618" s="16" t="s">
        <v>23</v>
      </c>
      <c r="O618" s="16">
        <v>18</v>
      </c>
      <c r="P618" s="16" t="s">
        <v>24</v>
      </c>
      <c r="Q618" s="17"/>
    </row>
    <row r="619" spans="1:17" ht="14.25" hidden="1" customHeight="1">
      <c r="A619" s="11" t="s">
        <v>1230</v>
      </c>
      <c r="B619" s="12">
        <v>95025</v>
      </c>
      <c r="C619" s="12" t="s">
        <v>1234</v>
      </c>
      <c r="D619" s="13">
        <v>295105001550</v>
      </c>
      <c r="E619" s="26" t="s">
        <v>1253</v>
      </c>
      <c r="F619" s="13">
        <v>295105001053</v>
      </c>
      <c r="G619" s="14" t="s">
        <v>1254</v>
      </c>
      <c r="H619" s="15">
        <v>2.1741670000000002</v>
      </c>
      <c r="I619" s="15">
        <v>-72.501389000000003</v>
      </c>
      <c r="J619" s="4" t="s">
        <v>21</v>
      </c>
      <c r="K619" s="16" t="s">
        <v>22</v>
      </c>
      <c r="L619" s="16" t="s">
        <v>22</v>
      </c>
      <c r="M619" s="16" t="s">
        <v>23</v>
      </c>
      <c r="N619" s="16" t="s">
        <v>23</v>
      </c>
      <c r="O619" s="16">
        <v>8</v>
      </c>
      <c r="P619" s="16" t="s">
        <v>24</v>
      </c>
      <c r="Q619" s="17"/>
    </row>
    <row r="620" spans="1:17" ht="14.25" hidden="1" customHeight="1">
      <c r="A620" s="11" t="s">
        <v>1230</v>
      </c>
      <c r="B620" s="12">
        <v>95001</v>
      </c>
      <c r="C620" s="12" t="s">
        <v>1231</v>
      </c>
      <c r="D620" s="13">
        <v>295001002571</v>
      </c>
      <c r="E620" s="26" t="s">
        <v>1255</v>
      </c>
      <c r="F620" s="13">
        <v>295001002708</v>
      </c>
      <c r="G620" s="14" t="s">
        <v>1256</v>
      </c>
      <c r="H620" s="15">
        <v>2.4950000000000001</v>
      </c>
      <c r="I620" s="15">
        <v>-71.877222219999993</v>
      </c>
      <c r="J620" s="4" t="s">
        <v>21</v>
      </c>
      <c r="K620" s="16" t="s">
        <v>22</v>
      </c>
      <c r="L620" s="16" t="s">
        <v>22</v>
      </c>
      <c r="M620" s="16" t="s">
        <v>23</v>
      </c>
      <c r="N620" s="16" t="s">
        <v>22</v>
      </c>
      <c r="O620" s="16">
        <v>13</v>
      </c>
      <c r="P620" s="16" t="s">
        <v>24</v>
      </c>
      <c r="Q620" s="17"/>
    </row>
    <row r="621" spans="1:17" ht="14.25" hidden="1" customHeight="1">
      <c r="A621" s="11" t="s">
        <v>1230</v>
      </c>
      <c r="B621" s="12">
        <v>95015</v>
      </c>
      <c r="C621" s="12" t="s">
        <v>358</v>
      </c>
      <c r="D621" s="13">
        <v>495001003657</v>
      </c>
      <c r="E621" s="26" t="s">
        <v>1257</v>
      </c>
      <c r="F621" s="13">
        <v>295015800003</v>
      </c>
      <c r="G621" s="14" t="s">
        <v>1258</v>
      </c>
      <c r="H621" s="15">
        <v>1.96010863321</v>
      </c>
      <c r="I621" s="15">
        <v>-72.655171996999997</v>
      </c>
      <c r="J621" s="4" t="s">
        <v>21</v>
      </c>
      <c r="K621" s="16" t="s">
        <v>22</v>
      </c>
      <c r="L621" s="16" t="s">
        <v>22</v>
      </c>
      <c r="M621" s="16" t="s">
        <v>23</v>
      </c>
      <c r="N621" s="16" t="s">
        <v>23</v>
      </c>
      <c r="O621" s="16">
        <v>16</v>
      </c>
      <c r="P621" s="16" t="s">
        <v>24</v>
      </c>
      <c r="Q621" s="17"/>
    </row>
    <row r="622" spans="1:17" ht="14.25" hidden="1" customHeight="1">
      <c r="A622" s="11" t="s">
        <v>1230</v>
      </c>
      <c r="B622" s="12">
        <v>95001</v>
      </c>
      <c r="C622" s="12" t="s">
        <v>1231</v>
      </c>
      <c r="D622" s="13">
        <v>295001003861</v>
      </c>
      <c r="E622" s="26" t="s">
        <v>1259</v>
      </c>
      <c r="F622" s="13">
        <v>295001004611</v>
      </c>
      <c r="G622" s="14" t="s">
        <v>1260</v>
      </c>
      <c r="H622" s="15">
        <v>2.4950000000000001</v>
      </c>
      <c r="I622" s="15">
        <v>-71.877222219999993</v>
      </c>
      <c r="J622" s="4" t="s">
        <v>21</v>
      </c>
      <c r="K622" s="16" t="s">
        <v>22</v>
      </c>
      <c r="L622" s="16" t="s">
        <v>22</v>
      </c>
      <c r="M622" s="16" t="s">
        <v>23</v>
      </c>
      <c r="N622" s="16" t="s">
        <v>22</v>
      </c>
      <c r="O622" s="16">
        <v>16</v>
      </c>
      <c r="P622" s="16" t="s">
        <v>24</v>
      </c>
      <c r="Q622" s="17"/>
    </row>
    <row r="623" spans="1:17" ht="14.25" hidden="1" customHeight="1">
      <c r="A623" s="11" t="s">
        <v>1230</v>
      </c>
      <c r="B623" s="12">
        <v>95025</v>
      </c>
      <c r="C623" s="12" t="s">
        <v>1234</v>
      </c>
      <c r="D623" s="13">
        <v>295025000161</v>
      </c>
      <c r="E623" s="14" t="s">
        <v>1243</v>
      </c>
      <c r="F623" s="13">
        <v>295025003934</v>
      </c>
      <c r="G623" s="14" t="s">
        <v>1261</v>
      </c>
      <c r="H623" s="15">
        <v>2.121666667</v>
      </c>
      <c r="I623" s="15">
        <v>-72.334722220000003</v>
      </c>
      <c r="J623" s="4" t="s">
        <v>21</v>
      </c>
      <c r="K623" s="16" t="s">
        <v>22</v>
      </c>
      <c r="L623" s="16" t="s">
        <v>22</v>
      </c>
      <c r="M623" s="16" t="s">
        <v>23</v>
      </c>
      <c r="N623" s="16" t="s">
        <v>23</v>
      </c>
      <c r="O623" s="16">
        <v>9</v>
      </c>
      <c r="P623" s="16" t="s">
        <v>24</v>
      </c>
      <c r="Q623" s="17"/>
    </row>
    <row r="624" spans="1:17" ht="14.25" hidden="1" customHeight="1">
      <c r="A624" s="11" t="s">
        <v>1230</v>
      </c>
      <c r="B624" s="12">
        <v>95001</v>
      </c>
      <c r="C624" s="12" t="s">
        <v>1231</v>
      </c>
      <c r="D624" s="13">
        <v>295001002121</v>
      </c>
      <c r="E624" s="14" t="s">
        <v>1262</v>
      </c>
      <c r="F624" s="13">
        <v>295001002198</v>
      </c>
      <c r="G624" s="14" t="s">
        <v>1263</v>
      </c>
      <c r="H624" s="15">
        <v>2.4950000000000001</v>
      </c>
      <c r="I624" s="15">
        <v>-71.877222219999993</v>
      </c>
      <c r="J624" s="4" t="s">
        <v>21</v>
      </c>
      <c r="K624" s="16" t="s">
        <v>22</v>
      </c>
      <c r="L624" s="16" t="s">
        <v>22</v>
      </c>
      <c r="M624" s="16" t="s">
        <v>23</v>
      </c>
      <c r="N624" s="16" t="s">
        <v>23</v>
      </c>
      <c r="O624" s="16">
        <v>14</v>
      </c>
      <c r="P624" s="16" t="s">
        <v>24</v>
      </c>
      <c r="Q624" s="17"/>
    </row>
    <row r="625" spans="1:17" ht="14.25" hidden="1" customHeight="1">
      <c r="A625" s="23" t="s">
        <v>1230</v>
      </c>
      <c r="B625" s="19">
        <v>95015</v>
      </c>
      <c r="C625" s="19" t="s">
        <v>358</v>
      </c>
      <c r="D625" s="24">
        <v>295015003952</v>
      </c>
      <c r="E625" s="14" t="s">
        <v>1264</v>
      </c>
      <c r="F625" s="24">
        <v>295015003952</v>
      </c>
      <c r="G625" s="14" t="s">
        <v>1265</v>
      </c>
      <c r="H625" s="22">
        <v>1.825278</v>
      </c>
      <c r="I625" s="22">
        <v>-72.741388999999998</v>
      </c>
      <c r="J625" s="4" t="s">
        <v>87</v>
      </c>
      <c r="K625" s="16" t="s">
        <v>22</v>
      </c>
      <c r="L625" s="16" t="s">
        <v>22</v>
      </c>
      <c r="M625" s="16" t="s">
        <v>23</v>
      </c>
      <c r="N625" s="16" t="s">
        <v>22</v>
      </c>
      <c r="O625" s="16">
        <v>27</v>
      </c>
      <c r="P625" s="16" t="s">
        <v>24</v>
      </c>
      <c r="Q625" s="17"/>
    </row>
    <row r="626" spans="1:17" ht="14.25" hidden="1" customHeight="1">
      <c r="A626" s="18" t="s">
        <v>1230</v>
      </c>
      <c r="B626" s="19">
        <v>95025</v>
      </c>
      <c r="C626" s="20" t="s">
        <v>1234</v>
      </c>
      <c r="D626" s="21">
        <v>295025000161</v>
      </c>
      <c r="E626" s="4" t="s">
        <v>1266</v>
      </c>
      <c r="F626" s="21">
        <v>295025003926</v>
      </c>
      <c r="G626" s="4" t="s">
        <v>1267</v>
      </c>
      <c r="H626" s="22">
        <v>2.2875000000000001</v>
      </c>
      <c r="I626" s="22">
        <v>-72.11</v>
      </c>
      <c r="J626" s="4" t="s">
        <v>87</v>
      </c>
      <c r="K626" s="16" t="s">
        <v>22</v>
      </c>
      <c r="L626" s="16" t="s">
        <v>22</v>
      </c>
      <c r="M626" s="16" t="s">
        <v>23</v>
      </c>
      <c r="N626" s="16" t="s">
        <v>22</v>
      </c>
      <c r="O626" s="16">
        <v>20</v>
      </c>
      <c r="P626" s="16" t="s">
        <v>24</v>
      </c>
      <c r="Q626" s="17"/>
    </row>
    <row r="627" spans="1:17" ht="14.25" hidden="1" customHeight="1">
      <c r="A627" s="18" t="s">
        <v>1268</v>
      </c>
      <c r="B627" s="19">
        <v>41668</v>
      </c>
      <c r="C627" s="20" t="s">
        <v>1269</v>
      </c>
      <c r="D627" s="21">
        <v>241668000131</v>
      </c>
      <c r="E627" s="4" t="s">
        <v>1270</v>
      </c>
      <c r="F627" s="21">
        <v>241668000182</v>
      </c>
      <c r="G627" s="4" t="s">
        <v>1271</v>
      </c>
      <c r="H627" s="22">
        <v>1.9027529999999999</v>
      </c>
      <c r="I627" s="22">
        <v>-76.393320000000003</v>
      </c>
      <c r="J627" s="4" t="s">
        <v>90</v>
      </c>
      <c r="K627" s="16" t="s">
        <v>23</v>
      </c>
      <c r="L627" s="16" t="s">
        <v>23</v>
      </c>
      <c r="M627" s="16" t="s">
        <v>23</v>
      </c>
      <c r="N627" s="16" t="s">
        <v>23</v>
      </c>
      <c r="O627" s="16">
        <v>57</v>
      </c>
      <c r="P627" s="16" t="s">
        <v>24</v>
      </c>
      <c r="Q627" s="17"/>
    </row>
    <row r="628" spans="1:17" ht="14.25" hidden="1" customHeight="1">
      <c r="A628" s="11" t="s">
        <v>1272</v>
      </c>
      <c r="B628" s="12">
        <v>44430</v>
      </c>
      <c r="C628" s="12" t="s">
        <v>1169</v>
      </c>
      <c r="D628" s="13">
        <v>244430002844</v>
      </c>
      <c r="E628" s="14" t="s">
        <v>1273</v>
      </c>
      <c r="F628" s="13">
        <v>244430004308</v>
      </c>
      <c r="G628" s="14" t="s">
        <v>1274</v>
      </c>
      <c r="H628" s="15">
        <v>11.36012137</v>
      </c>
      <c r="I628" s="15">
        <v>-72.494166559999996</v>
      </c>
      <c r="J628" s="4" t="s">
        <v>21</v>
      </c>
      <c r="K628" s="16" t="s">
        <v>22</v>
      </c>
      <c r="L628" s="16" t="s">
        <v>23</v>
      </c>
      <c r="M628" s="16" t="s">
        <v>23</v>
      </c>
      <c r="N628" s="16" t="s">
        <v>22</v>
      </c>
      <c r="O628" s="16">
        <v>23</v>
      </c>
      <c r="P628" s="16" t="s">
        <v>24</v>
      </c>
      <c r="Q628" s="17"/>
    </row>
    <row r="629" spans="1:17" ht="14.25" hidden="1" customHeight="1">
      <c r="A629" s="11" t="s">
        <v>1272</v>
      </c>
      <c r="B629" s="12">
        <v>44430</v>
      </c>
      <c r="C629" s="12" t="s">
        <v>1169</v>
      </c>
      <c r="D629" s="13">
        <v>244430000116</v>
      </c>
      <c r="E629" s="14" t="s">
        <v>1275</v>
      </c>
      <c r="F629" s="13">
        <v>244430001775</v>
      </c>
      <c r="G629" s="14" t="s">
        <v>1276</v>
      </c>
      <c r="H629" s="15">
        <v>11.3783267846</v>
      </c>
      <c r="I629" s="15">
        <v>-72.241905020000004</v>
      </c>
      <c r="J629" s="4" t="s">
        <v>21</v>
      </c>
      <c r="K629" s="16" t="s">
        <v>22</v>
      </c>
      <c r="L629" s="16" t="s">
        <v>23</v>
      </c>
      <c r="M629" s="16" t="s">
        <v>23</v>
      </c>
      <c r="N629" s="16" t="s">
        <v>22</v>
      </c>
      <c r="O629" s="16">
        <v>22</v>
      </c>
      <c r="P629" s="16" t="s">
        <v>24</v>
      </c>
      <c r="Q629" s="17"/>
    </row>
    <row r="630" spans="1:17" ht="14.25" hidden="1" customHeight="1">
      <c r="A630" s="11" t="s">
        <v>1272</v>
      </c>
      <c r="B630" s="12">
        <v>44430</v>
      </c>
      <c r="C630" s="12" t="s">
        <v>1169</v>
      </c>
      <c r="D630" s="13">
        <v>244430003123</v>
      </c>
      <c r="E630" s="14" t="s">
        <v>1277</v>
      </c>
      <c r="F630" s="13">
        <v>244430003816</v>
      </c>
      <c r="G630" s="14" t="s">
        <v>1278</v>
      </c>
      <c r="H630" s="15">
        <v>11.613781169999999</v>
      </c>
      <c r="I630" s="15">
        <v>-72.043033129999998</v>
      </c>
      <c r="J630" s="4" t="s">
        <v>21</v>
      </c>
      <c r="K630" s="16" t="s">
        <v>22</v>
      </c>
      <c r="L630" s="16" t="s">
        <v>23</v>
      </c>
      <c r="M630" s="16" t="s">
        <v>23</v>
      </c>
      <c r="N630" s="16" t="s">
        <v>22</v>
      </c>
      <c r="O630" s="16">
        <v>28</v>
      </c>
      <c r="P630" s="16" t="s">
        <v>24</v>
      </c>
      <c r="Q630" s="17"/>
    </row>
    <row r="631" spans="1:17" ht="14.25" hidden="1" customHeight="1">
      <c r="A631" s="11" t="s">
        <v>1272</v>
      </c>
      <c r="B631" s="12">
        <v>44847</v>
      </c>
      <c r="C631" s="12" t="s">
        <v>1172</v>
      </c>
      <c r="D631" s="13">
        <v>244847800427</v>
      </c>
      <c r="E631" s="14" t="s">
        <v>1279</v>
      </c>
      <c r="F631" s="13">
        <v>244847800412</v>
      </c>
      <c r="G631" s="14" t="s">
        <v>1280</v>
      </c>
      <c r="H631" s="15">
        <v>11.7146458229</v>
      </c>
      <c r="I631" s="15">
        <v>-72.2647606333</v>
      </c>
      <c r="J631" s="4" t="s">
        <v>21</v>
      </c>
      <c r="K631" s="16" t="s">
        <v>23</v>
      </c>
      <c r="L631" s="16" t="s">
        <v>23</v>
      </c>
      <c r="M631" s="16" t="s">
        <v>23</v>
      </c>
      <c r="N631" s="16" t="s">
        <v>22</v>
      </c>
      <c r="O631" s="16">
        <v>42</v>
      </c>
      <c r="P631" s="16" t="s">
        <v>24</v>
      </c>
      <c r="Q631" s="17"/>
    </row>
    <row r="632" spans="1:17" ht="14.25" hidden="1" customHeight="1">
      <c r="A632" s="11" t="s">
        <v>1272</v>
      </c>
      <c r="B632" s="12">
        <v>44847</v>
      </c>
      <c r="C632" s="12" t="s">
        <v>1172</v>
      </c>
      <c r="D632" s="13">
        <v>244847003541</v>
      </c>
      <c r="E632" s="14" t="s">
        <v>1281</v>
      </c>
      <c r="F632" s="13">
        <v>244847800216</v>
      </c>
      <c r="G632" s="14" t="s">
        <v>1282</v>
      </c>
      <c r="H632" s="15">
        <v>11.7146458229</v>
      </c>
      <c r="I632" s="15">
        <v>-72.2647606333</v>
      </c>
      <c r="J632" s="4" t="s">
        <v>21</v>
      </c>
      <c r="K632" s="16" t="s">
        <v>23</v>
      </c>
      <c r="L632" s="16" t="s">
        <v>23</v>
      </c>
      <c r="M632" s="16" t="s">
        <v>23</v>
      </c>
      <c r="N632" s="16" t="s">
        <v>22</v>
      </c>
      <c r="O632" s="16">
        <v>32</v>
      </c>
      <c r="P632" s="16" t="s">
        <v>24</v>
      </c>
      <c r="Q632" s="17"/>
    </row>
    <row r="633" spans="1:17" ht="14.25" hidden="1" customHeight="1">
      <c r="A633" s="11" t="s">
        <v>1272</v>
      </c>
      <c r="B633" s="12">
        <v>44847</v>
      </c>
      <c r="C633" s="12" t="s">
        <v>1172</v>
      </c>
      <c r="D633" s="13">
        <v>244847004033</v>
      </c>
      <c r="E633" s="14" t="s">
        <v>1283</v>
      </c>
      <c r="F633" s="13">
        <v>244847800342</v>
      </c>
      <c r="G633" s="14" t="s">
        <v>1284</v>
      </c>
      <c r="H633" s="15">
        <v>11.71604</v>
      </c>
      <c r="I633" s="15">
        <v>-72.265360000000001</v>
      </c>
      <c r="J633" s="4" t="s">
        <v>21</v>
      </c>
      <c r="K633" s="16" t="s">
        <v>23</v>
      </c>
      <c r="L633" s="16" t="s">
        <v>23</v>
      </c>
      <c r="M633" s="16" t="s">
        <v>23</v>
      </c>
      <c r="N633" s="16" t="s">
        <v>22</v>
      </c>
      <c r="O633" s="16">
        <v>24</v>
      </c>
      <c r="P633" s="16" t="s">
        <v>24</v>
      </c>
      <c r="Q633" s="17"/>
    </row>
    <row r="634" spans="1:17" ht="14.25" hidden="1" customHeight="1">
      <c r="A634" s="11" t="s">
        <v>1272</v>
      </c>
      <c r="B634" s="12">
        <v>44847</v>
      </c>
      <c r="C634" s="12" t="s">
        <v>1172</v>
      </c>
      <c r="D634" s="13">
        <v>244847003291</v>
      </c>
      <c r="E634" s="14" t="s">
        <v>1285</v>
      </c>
      <c r="F634" s="13">
        <v>244847800231</v>
      </c>
      <c r="G634" s="14" t="s">
        <v>1286</v>
      </c>
      <c r="H634" s="15">
        <v>11.7146458229</v>
      </c>
      <c r="I634" s="15">
        <v>-72.2647606333</v>
      </c>
      <c r="J634" s="4" t="s">
        <v>21</v>
      </c>
      <c r="K634" s="16" t="s">
        <v>23</v>
      </c>
      <c r="L634" s="16" t="s">
        <v>23</v>
      </c>
      <c r="M634" s="16" t="s">
        <v>23</v>
      </c>
      <c r="N634" s="16" t="s">
        <v>22</v>
      </c>
      <c r="O634" s="16">
        <v>28</v>
      </c>
      <c r="P634" s="16" t="s">
        <v>24</v>
      </c>
      <c r="Q634" s="17"/>
    </row>
    <row r="635" spans="1:17" ht="14.25" hidden="1" customHeight="1">
      <c r="A635" s="11" t="s">
        <v>1272</v>
      </c>
      <c r="B635" s="12">
        <v>44560</v>
      </c>
      <c r="C635" s="12" t="s">
        <v>1187</v>
      </c>
      <c r="D635" s="13">
        <v>244560002633</v>
      </c>
      <c r="E635" s="14" t="s">
        <v>1287</v>
      </c>
      <c r="F635" s="13">
        <v>244560002391</v>
      </c>
      <c r="G635" s="14" t="s">
        <v>1288</v>
      </c>
      <c r="H635" s="15">
        <v>11.7740565859</v>
      </c>
      <c r="I635" s="15">
        <v>-72.4396673679</v>
      </c>
      <c r="J635" s="4" t="s">
        <v>21</v>
      </c>
      <c r="K635" s="16" t="s">
        <v>23</v>
      </c>
      <c r="L635" s="16" t="s">
        <v>23</v>
      </c>
      <c r="M635" s="16" t="s">
        <v>23</v>
      </c>
      <c r="N635" s="16" t="s">
        <v>22</v>
      </c>
      <c r="O635" s="16">
        <v>22</v>
      </c>
      <c r="P635" s="16" t="s">
        <v>24</v>
      </c>
      <c r="Q635" s="17"/>
    </row>
    <row r="636" spans="1:17" ht="14.25" hidden="1" customHeight="1">
      <c r="A636" s="11" t="s">
        <v>1272</v>
      </c>
      <c r="B636" s="12">
        <v>44847</v>
      </c>
      <c r="C636" s="12" t="s">
        <v>1172</v>
      </c>
      <c r="D636" s="13">
        <v>244847003541</v>
      </c>
      <c r="E636" s="14" t="s">
        <v>1281</v>
      </c>
      <c r="F636" s="13">
        <v>244847800210</v>
      </c>
      <c r="G636" s="14" t="s">
        <v>1289</v>
      </c>
      <c r="H636" s="15">
        <v>11.7146458229</v>
      </c>
      <c r="I636" s="15">
        <v>-72.2647606333</v>
      </c>
      <c r="J636" s="4" t="s">
        <v>21</v>
      </c>
      <c r="K636" s="16" t="s">
        <v>23</v>
      </c>
      <c r="L636" s="16" t="s">
        <v>23</v>
      </c>
      <c r="M636" s="16" t="s">
        <v>23</v>
      </c>
      <c r="N636" s="16" t="s">
        <v>22</v>
      </c>
      <c r="O636" s="16">
        <v>22</v>
      </c>
      <c r="P636" s="16" t="s">
        <v>24</v>
      </c>
      <c r="Q636" s="17"/>
    </row>
    <row r="637" spans="1:17" ht="14.25" hidden="1" customHeight="1">
      <c r="A637" s="11" t="s">
        <v>1272</v>
      </c>
      <c r="B637" s="12">
        <v>44847</v>
      </c>
      <c r="C637" s="12" t="s">
        <v>1172</v>
      </c>
      <c r="D637" s="13">
        <v>244847004033</v>
      </c>
      <c r="E637" s="14" t="s">
        <v>1283</v>
      </c>
      <c r="F637" s="13">
        <v>244847800365</v>
      </c>
      <c r="G637" s="14" t="s">
        <v>1290</v>
      </c>
      <c r="H637" s="15">
        <v>11.71604</v>
      </c>
      <c r="I637" s="15">
        <v>-72.265360000000001</v>
      </c>
      <c r="J637" s="4" t="s">
        <v>21</v>
      </c>
      <c r="K637" s="16" t="s">
        <v>23</v>
      </c>
      <c r="L637" s="16" t="s">
        <v>23</v>
      </c>
      <c r="M637" s="16" t="s">
        <v>23</v>
      </c>
      <c r="N637" s="16" t="s">
        <v>22</v>
      </c>
      <c r="O637" s="16">
        <v>64</v>
      </c>
      <c r="P637" s="16" t="s">
        <v>24</v>
      </c>
      <c r="Q637" s="17"/>
    </row>
    <row r="638" spans="1:17" ht="14.25" hidden="1" customHeight="1">
      <c r="A638" s="11" t="s">
        <v>1272</v>
      </c>
      <c r="B638" s="12">
        <v>44560</v>
      </c>
      <c r="C638" s="12" t="s">
        <v>1187</v>
      </c>
      <c r="D638" s="13">
        <v>244560002633</v>
      </c>
      <c r="E638" s="14" t="s">
        <v>1287</v>
      </c>
      <c r="F638" s="13">
        <v>244560002714</v>
      </c>
      <c r="G638" s="14" t="s">
        <v>1291</v>
      </c>
      <c r="H638" s="15">
        <v>11.7740565859</v>
      </c>
      <c r="I638" s="15">
        <v>-72.4396673679</v>
      </c>
      <c r="J638" s="4" t="s">
        <v>21</v>
      </c>
      <c r="K638" s="16" t="s">
        <v>23</v>
      </c>
      <c r="L638" s="16" t="s">
        <v>23</v>
      </c>
      <c r="M638" s="16" t="s">
        <v>23</v>
      </c>
      <c r="N638" s="16" t="s">
        <v>22</v>
      </c>
      <c r="O638" s="16">
        <v>19</v>
      </c>
      <c r="P638" s="16" t="s">
        <v>24</v>
      </c>
      <c r="Q638" s="17"/>
    </row>
    <row r="639" spans="1:17" ht="14.25" hidden="1" customHeight="1">
      <c r="A639" s="11" t="s">
        <v>1272</v>
      </c>
      <c r="B639" s="12">
        <v>44847</v>
      </c>
      <c r="C639" s="12" t="s">
        <v>1172</v>
      </c>
      <c r="D639" s="13">
        <v>244847003541</v>
      </c>
      <c r="E639" s="14" t="s">
        <v>1281</v>
      </c>
      <c r="F639" s="13">
        <v>244847800220</v>
      </c>
      <c r="G639" s="14" t="s">
        <v>1292</v>
      </c>
      <c r="H639" s="15">
        <v>11.7146458229</v>
      </c>
      <c r="I639" s="15">
        <v>-72.2647606333</v>
      </c>
      <c r="J639" s="4" t="s">
        <v>21</v>
      </c>
      <c r="K639" s="16" t="s">
        <v>23</v>
      </c>
      <c r="L639" s="16" t="s">
        <v>23</v>
      </c>
      <c r="M639" s="16" t="s">
        <v>23</v>
      </c>
      <c r="N639" s="16" t="s">
        <v>22</v>
      </c>
      <c r="O639" s="16">
        <v>31</v>
      </c>
      <c r="P639" s="16" t="s">
        <v>24</v>
      </c>
      <c r="Q639" s="17"/>
    </row>
    <row r="640" spans="1:17" ht="14.25" hidden="1" customHeight="1">
      <c r="A640" s="11" t="s">
        <v>1272</v>
      </c>
      <c r="B640" s="12">
        <v>44847</v>
      </c>
      <c r="C640" s="12" t="s">
        <v>1172</v>
      </c>
      <c r="D640" s="13">
        <v>244847001441</v>
      </c>
      <c r="E640" s="14" t="s">
        <v>1293</v>
      </c>
      <c r="F640" s="13">
        <v>244847800447</v>
      </c>
      <c r="G640" s="14" t="s">
        <v>1294</v>
      </c>
      <c r="H640" s="15">
        <v>11.7146458229</v>
      </c>
      <c r="I640" s="15">
        <v>-72.2647606333</v>
      </c>
      <c r="J640" s="4" t="s">
        <v>21</v>
      </c>
      <c r="K640" s="16" t="s">
        <v>23</v>
      </c>
      <c r="L640" s="16" t="s">
        <v>23</v>
      </c>
      <c r="M640" s="16" t="s">
        <v>23</v>
      </c>
      <c r="N640" s="16" t="s">
        <v>22</v>
      </c>
      <c r="O640" s="16">
        <v>20</v>
      </c>
      <c r="P640" s="16" t="s">
        <v>24</v>
      </c>
      <c r="Q640" s="17"/>
    </row>
    <row r="641" spans="1:17" ht="14.25" hidden="1" customHeight="1">
      <c r="A641" s="11" t="s">
        <v>1272</v>
      </c>
      <c r="B641" s="12">
        <v>44847</v>
      </c>
      <c r="C641" s="12" t="s">
        <v>1172</v>
      </c>
      <c r="D641" s="13">
        <v>244847004033</v>
      </c>
      <c r="E641" s="14" t="s">
        <v>1283</v>
      </c>
      <c r="F641" s="13">
        <v>244847800383</v>
      </c>
      <c r="G641" s="14" t="s">
        <v>1295</v>
      </c>
      <c r="H641" s="15">
        <v>11.71604</v>
      </c>
      <c r="I641" s="15">
        <v>-72.265360000000001</v>
      </c>
      <c r="J641" s="4" t="s">
        <v>21</v>
      </c>
      <c r="K641" s="16" t="s">
        <v>23</v>
      </c>
      <c r="L641" s="16" t="s">
        <v>23</v>
      </c>
      <c r="M641" s="16" t="s">
        <v>23</v>
      </c>
      <c r="N641" s="16" t="s">
        <v>22</v>
      </c>
      <c r="O641" s="16">
        <v>55</v>
      </c>
      <c r="P641" s="16" t="s">
        <v>24</v>
      </c>
      <c r="Q641" s="17"/>
    </row>
    <row r="642" spans="1:17" ht="14.25" hidden="1" customHeight="1">
      <c r="A642" s="11" t="s">
        <v>1272</v>
      </c>
      <c r="B642" s="12">
        <v>44560</v>
      </c>
      <c r="C642" s="12" t="s">
        <v>1187</v>
      </c>
      <c r="D642" s="13">
        <v>244560002633</v>
      </c>
      <c r="E642" s="14" t="s">
        <v>1287</v>
      </c>
      <c r="F642" s="13">
        <v>244560004148</v>
      </c>
      <c r="G642" s="14" t="s">
        <v>1296</v>
      </c>
      <c r="H642" s="15">
        <v>11.7740565859</v>
      </c>
      <c r="I642" s="15">
        <v>-72.4396673679</v>
      </c>
      <c r="J642" s="4" t="s">
        <v>21</v>
      </c>
      <c r="K642" s="16" t="s">
        <v>23</v>
      </c>
      <c r="L642" s="16" t="s">
        <v>23</v>
      </c>
      <c r="M642" s="16" t="s">
        <v>23</v>
      </c>
      <c r="N642" s="16" t="s">
        <v>22</v>
      </c>
      <c r="O642" s="16">
        <v>18</v>
      </c>
      <c r="P642" s="16" t="s">
        <v>24</v>
      </c>
      <c r="Q642" s="17"/>
    </row>
    <row r="643" spans="1:17" ht="14.25" hidden="1" customHeight="1">
      <c r="A643" s="11" t="s">
        <v>1272</v>
      </c>
      <c r="B643" s="12">
        <v>44001</v>
      </c>
      <c r="C643" s="12" t="s">
        <v>1206</v>
      </c>
      <c r="D643" s="13">
        <v>244001004961</v>
      </c>
      <c r="E643" s="14" t="s">
        <v>1297</v>
      </c>
      <c r="F643" s="13">
        <v>244001004995</v>
      </c>
      <c r="G643" s="14" t="s">
        <v>1298</v>
      </c>
      <c r="H643" s="15">
        <v>11.44805556</v>
      </c>
      <c r="I643" s="15">
        <v>-72.751388890000001</v>
      </c>
      <c r="J643" s="4" t="s">
        <v>21</v>
      </c>
      <c r="K643" s="16" t="s">
        <v>22</v>
      </c>
      <c r="L643" s="16" t="s">
        <v>23</v>
      </c>
      <c r="M643" s="16" t="s">
        <v>23</v>
      </c>
      <c r="N643" s="16" t="s">
        <v>22</v>
      </c>
      <c r="O643" s="16">
        <v>22</v>
      </c>
      <c r="P643" s="16" t="s">
        <v>24</v>
      </c>
      <c r="Q643" s="17"/>
    </row>
    <row r="644" spans="1:17" ht="14.25" hidden="1" customHeight="1">
      <c r="A644" s="11" t="s">
        <v>1272</v>
      </c>
      <c r="B644" s="12">
        <v>44847</v>
      </c>
      <c r="C644" s="12" t="s">
        <v>1172</v>
      </c>
      <c r="D644" s="13">
        <v>244847800427</v>
      </c>
      <c r="E644" s="14" t="s">
        <v>1279</v>
      </c>
      <c r="F644" s="13">
        <v>244847800428</v>
      </c>
      <c r="G644" s="14" t="s">
        <v>1299</v>
      </c>
      <c r="H644" s="15">
        <v>11.7146458229</v>
      </c>
      <c r="I644" s="15">
        <v>-72.2647606333</v>
      </c>
      <c r="J644" s="4" t="s">
        <v>21</v>
      </c>
      <c r="K644" s="16" t="s">
        <v>23</v>
      </c>
      <c r="L644" s="16" t="s">
        <v>23</v>
      </c>
      <c r="M644" s="16" t="s">
        <v>23</v>
      </c>
      <c r="N644" s="16" t="s">
        <v>22</v>
      </c>
      <c r="O644" s="16">
        <v>18</v>
      </c>
      <c r="P644" s="16" t="s">
        <v>24</v>
      </c>
      <c r="Q644" s="17"/>
    </row>
    <row r="645" spans="1:17" ht="14.25" hidden="1" customHeight="1">
      <c r="A645" s="11" t="s">
        <v>1272</v>
      </c>
      <c r="B645" s="12">
        <v>44847</v>
      </c>
      <c r="C645" s="12" t="s">
        <v>1172</v>
      </c>
      <c r="D645" s="13">
        <v>244847003291</v>
      </c>
      <c r="E645" s="14" t="s">
        <v>1285</v>
      </c>
      <c r="F645" s="13">
        <v>244847800245</v>
      </c>
      <c r="G645" s="14" t="s">
        <v>1300</v>
      </c>
      <c r="H645" s="15">
        <v>11.7146458229</v>
      </c>
      <c r="I645" s="15">
        <v>-72.2647606333</v>
      </c>
      <c r="J645" s="4" t="s">
        <v>21</v>
      </c>
      <c r="K645" s="16" t="s">
        <v>23</v>
      </c>
      <c r="L645" s="16" t="s">
        <v>23</v>
      </c>
      <c r="M645" s="16" t="s">
        <v>23</v>
      </c>
      <c r="N645" s="16" t="s">
        <v>22</v>
      </c>
      <c r="O645" s="16">
        <v>21</v>
      </c>
      <c r="P645" s="16" t="s">
        <v>24</v>
      </c>
      <c r="Q645" s="17"/>
    </row>
    <row r="646" spans="1:17" ht="14.25" hidden="1" customHeight="1">
      <c r="A646" s="11" t="s">
        <v>1272</v>
      </c>
      <c r="B646" s="12">
        <v>44560</v>
      </c>
      <c r="C646" s="12" t="s">
        <v>1187</v>
      </c>
      <c r="D646" s="13">
        <v>244560000321</v>
      </c>
      <c r="E646" s="14" t="s">
        <v>1301</v>
      </c>
      <c r="F646" s="13">
        <v>244560003648</v>
      </c>
      <c r="G646" s="14" t="s">
        <v>1302</v>
      </c>
      <c r="H646" s="15">
        <v>11.533877779999999</v>
      </c>
      <c r="I646" s="15">
        <v>-72.835238889999999</v>
      </c>
      <c r="J646" s="4" t="s">
        <v>21</v>
      </c>
      <c r="K646" s="16" t="s">
        <v>23</v>
      </c>
      <c r="L646" s="16" t="s">
        <v>23</v>
      </c>
      <c r="M646" s="16" t="s">
        <v>23</v>
      </c>
      <c r="N646" s="16" t="s">
        <v>22</v>
      </c>
      <c r="O646" s="16">
        <v>17</v>
      </c>
      <c r="P646" s="16" t="s">
        <v>24</v>
      </c>
      <c r="Q646" s="17"/>
    </row>
    <row r="647" spans="1:17" ht="14.25" hidden="1" customHeight="1">
      <c r="A647" s="11" t="s">
        <v>1272</v>
      </c>
      <c r="B647" s="12">
        <v>44430</v>
      </c>
      <c r="C647" s="12" t="s">
        <v>1169</v>
      </c>
      <c r="D647" s="13">
        <v>244430002844</v>
      </c>
      <c r="E647" s="14" t="s">
        <v>1273</v>
      </c>
      <c r="F647" s="13">
        <v>244430004316</v>
      </c>
      <c r="G647" s="14" t="s">
        <v>1303</v>
      </c>
      <c r="H647" s="15">
        <v>11.38556603</v>
      </c>
      <c r="I647" s="15">
        <v>-72.433459709999994</v>
      </c>
      <c r="J647" s="4" t="s">
        <v>21</v>
      </c>
      <c r="K647" s="16" t="s">
        <v>22</v>
      </c>
      <c r="L647" s="16" t="s">
        <v>23</v>
      </c>
      <c r="M647" s="16" t="s">
        <v>23</v>
      </c>
      <c r="N647" s="16" t="s">
        <v>22</v>
      </c>
      <c r="O647" s="16">
        <v>20</v>
      </c>
      <c r="P647" s="16" t="s">
        <v>24</v>
      </c>
      <c r="Q647" s="17"/>
    </row>
    <row r="648" spans="1:17" ht="14.25" hidden="1" customHeight="1">
      <c r="A648" s="11" t="s">
        <v>1272</v>
      </c>
      <c r="B648" s="12">
        <v>44847</v>
      </c>
      <c r="C648" s="12" t="s">
        <v>1172</v>
      </c>
      <c r="D648" s="13">
        <v>244847800427</v>
      </c>
      <c r="E648" s="14" t="s">
        <v>1279</v>
      </c>
      <c r="F648" s="13">
        <v>244847800445</v>
      </c>
      <c r="G648" s="14" t="s">
        <v>1304</v>
      </c>
      <c r="H648" s="15">
        <v>11.7146458229</v>
      </c>
      <c r="I648" s="15">
        <v>-72.2647606333</v>
      </c>
      <c r="J648" s="4" t="s">
        <v>21</v>
      </c>
      <c r="K648" s="16" t="s">
        <v>23</v>
      </c>
      <c r="L648" s="16" t="s">
        <v>23</v>
      </c>
      <c r="M648" s="16" t="s">
        <v>23</v>
      </c>
      <c r="N648" s="16" t="s">
        <v>22</v>
      </c>
      <c r="O648" s="16">
        <v>15</v>
      </c>
      <c r="P648" s="16" t="s">
        <v>24</v>
      </c>
      <c r="Q648" s="17"/>
    </row>
    <row r="649" spans="1:17" ht="14.25" hidden="1" customHeight="1">
      <c r="A649" s="11" t="s">
        <v>1272</v>
      </c>
      <c r="B649" s="12">
        <v>44847</v>
      </c>
      <c r="C649" s="12" t="s">
        <v>1172</v>
      </c>
      <c r="D649" s="13">
        <v>244847800284</v>
      </c>
      <c r="E649" s="14" t="s">
        <v>1305</v>
      </c>
      <c r="F649" s="13">
        <v>244847800279</v>
      </c>
      <c r="G649" s="14" t="s">
        <v>1306</v>
      </c>
      <c r="H649" s="15">
        <v>11.7146458229</v>
      </c>
      <c r="I649" s="15">
        <v>-72.2647606333</v>
      </c>
      <c r="J649" s="4" t="s">
        <v>21</v>
      </c>
      <c r="K649" s="16" t="s">
        <v>23</v>
      </c>
      <c r="L649" s="16" t="s">
        <v>23</v>
      </c>
      <c r="M649" s="16" t="s">
        <v>23</v>
      </c>
      <c r="N649" s="16" t="s">
        <v>22</v>
      </c>
      <c r="O649" s="16">
        <v>18</v>
      </c>
      <c r="P649" s="16" t="s">
        <v>24</v>
      </c>
      <c r="Q649" s="17"/>
    </row>
    <row r="650" spans="1:17" ht="14.25" hidden="1" customHeight="1">
      <c r="A650" s="11" t="s">
        <v>1272</v>
      </c>
      <c r="B650" s="12">
        <v>44001</v>
      </c>
      <c r="C650" s="12" t="s">
        <v>1206</v>
      </c>
      <c r="D650" s="13">
        <v>244001002933</v>
      </c>
      <c r="E650" s="14" t="s">
        <v>1307</v>
      </c>
      <c r="F650" s="13">
        <v>244001004260</v>
      </c>
      <c r="G650" s="14" t="s">
        <v>1308</v>
      </c>
      <c r="H650" s="15">
        <v>11.435278</v>
      </c>
      <c r="I650" s="15">
        <v>-72.911944000000005</v>
      </c>
      <c r="J650" s="4" t="s">
        <v>21</v>
      </c>
      <c r="K650" s="16" t="s">
        <v>22</v>
      </c>
      <c r="L650" s="16" t="s">
        <v>23</v>
      </c>
      <c r="M650" s="16" t="s">
        <v>23</v>
      </c>
      <c r="N650" s="16" t="s">
        <v>22</v>
      </c>
      <c r="O650" s="16">
        <v>15</v>
      </c>
      <c r="P650" s="16" t="s">
        <v>24</v>
      </c>
      <c r="Q650" s="17"/>
    </row>
    <row r="651" spans="1:17" ht="14.25" hidden="1" customHeight="1">
      <c r="A651" s="11" t="s">
        <v>1272</v>
      </c>
      <c r="B651" s="12">
        <v>44847</v>
      </c>
      <c r="C651" s="12" t="s">
        <v>1172</v>
      </c>
      <c r="D651" s="13">
        <v>244847001441</v>
      </c>
      <c r="E651" s="14" t="s">
        <v>1293</v>
      </c>
      <c r="F651" s="13">
        <v>244847800431</v>
      </c>
      <c r="G651" s="14" t="s">
        <v>1309</v>
      </c>
      <c r="H651" s="15">
        <v>11.7146458229</v>
      </c>
      <c r="I651" s="15">
        <v>-72.2647606333</v>
      </c>
      <c r="J651" s="4" t="s">
        <v>21</v>
      </c>
      <c r="K651" s="16" t="s">
        <v>23</v>
      </c>
      <c r="L651" s="16" t="s">
        <v>23</v>
      </c>
      <c r="M651" s="16" t="s">
        <v>23</v>
      </c>
      <c r="N651" s="16" t="s">
        <v>22</v>
      </c>
      <c r="O651" s="16">
        <v>18</v>
      </c>
      <c r="P651" s="16" t="s">
        <v>24</v>
      </c>
      <c r="Q651" s="17"/>
    </row>
    <row r="652" spans="1:17" ht="14.25" hidden="1" customHeight="1">
      <c r="A652" s="11" t="s">
        <v>1272</v>
      </c>
      <c r="B652" s="12">
        <v>44847</v>
      </c>
      <c r="C652" s="12" t="s">
        <v>1172</v>
      </c>
      <c r="D652" s="13">
        <v>244847003291</v>
      </c>
      <c r="E652" s="14" t="s">
        <v>1285</v>
      </c>
      <c r="F652" s="13">
        <v>244847800237</v>
      </c>
      <c r="G652" s="14" t="s">
        <v>1310</v>
      </c>
      <c r="H652" s="15">
        <v>11.7146458229</v>
      </c>
      <c r="I652" s="15">
        <v>-72.2647606333</v>
      </c>
      <c r="J652" s="4" t="s">
        <v>21</v>
      </c>
      <c r="K652" s="16" t="s">
        <v>23</v>
      </c>
      <c r="L652" s="16" t="s">
        <v>23</v>
      </c>
      <c r="M652" s="16" t="s">
        <v>23</v>
      </c>
      <c r="N652" s="16" t="s">
        <v>22</v>
      </c>
      <c r="O652" s="16">
        <v>26</v>
      </c>
      <c r="P652" s="16" t="s">
        <v>24</v>
      </c>
      <c r="Q652" s="17"/>
    </row>
    <row r="653" spans="1:17" ht="14.25" hidden="1" customHeight="1">
      <c r="A653" s="11" t="s">
        <v>1272</v>
      </c>
      <c r="B653" s="12">
        <v>44430</v>
      </c>
      <c r="C653" s="12" t="s">
        <v>1169</v>
      </c>
      <c r="D653" s="13">
        <v>244430001350</v>
      </c>
      <c r="E653" s="14" t="s">
        <v>1311</v>
      </c>
      <c r="F653" s="13">
        <v>244430003698</v>
      </c>
      <c r="G653" s="14" t="s">
        <v>1312</v>
      </c>
      <c r="H653" s="15">
        <v>11.43710535</v>
      </c>
      <c r="I653" s="15">
        <v>-72.284941930000002</v>
      </c>
      <c r="J653" s="4" t="s">
        <v>21</v>
      </c>
      <c r="K653" s="16" t="s">
        <v>22</v>
      </c>
      <c r="L653" s="16" t="s">
        <v>23</v>
      </c>
      <c r="M653" s="16" t="s">
        <v>23</v>
      </c>
      <c r="N653" s="16" t="s">
        <v>23</v>
      </c>
      <c r="O653" s="16">
        <v>26</v>
      </c>
      <c r="P653" s="16" t="s">
        <v>24</v>
      </c>
      <c r="Q653" s="17"/>
    </row>
    <row r="654" spans="1:17" ht="14.25" hidden="1" customHeight="1">
      <c r="A654" s="11" t="s">
        <v>1272</v>
      </c>
      <c r="B654" s="12">
        <v>44001</v>
      </c>
      <c r="C654" s="12" t="s">
        <v>1206</v>
      </c>
      <c r="D654" s="13">
        <v>244001004791</v>
      </c>
      <c r="E654" s="14" t="s">
        <v>1313</v>
      </c>
      <c r="F654" s="13">
        <v>244001004863</v>
      </c>
      <c r="G654" s="14" t="s">
        <v>1314</v>
      </c>
      <c r="H654" s="15">
        <v>11.453611110000001</v>
      </c>
      <c r="I654" s="15">
        <v>-72.811388890000003</v>
      </c>
      <c r="J654" s="4" t="s">
        <v>21</v>
      </c>
      <c r="K654" s="16" t="s">
        <v>22</v>
      </c>
      <c r="L654" s="16" t="s">
        <v>23</v>
      </c>
      <c r="M654" s="16" t="s">
        <v>23</v>
      </c>
      <c r="N654" s="16" t="s">
        <v>22</v>
      </c>
      <c r="O654" s="16">
        <v>18</v>
      </c>
      <c r="P654" s="16" t="s">
        <v>24</v>
      </c>
      <c r="Q654" s="17"/>
    </row>
    <row r="655" spans="1:17" ht="14.25" hidden="1" customHeight="1">
      <c r="A655" s="11" t="s">
        <v>1272</v>
      </c>
      <c r="B655" s="12">
        <v>44847</v>
      </c>
      <c r="C655" s="12" t="s">
        <v>1172</v>
      </c>
      <c r="D655" s="13">
        <v>244847001441</v>
      </c>
      <c r="E655" s="14" t="s">
        <v>1293</v>
      </c>
      <c r="F655" s="13">
        <v>244847800429</v>
      </c>
      <c r="G655" s="14" t="s">
        <v>1315</v>
      </c>
      <c r="H655" s="15">
        <v>11.7146458229</v>
      </c>
      <c r="I655" s="15">
        <v>-72.2647606333</v>
      </c>
      <c r="J655" s="4" t="s">
        <v>21</v>
      </c>
      <c r="K655" s="16" t="s">
        <v>23</v>
      </c>
      <c r="L655" s="16" t="s">
        <v>23</v>
      </c>
      <c r="M655" s="16" t="s">
        <v>23</v>
      </c>
      <c r="N655" s="16" t="s">
        <v>22</v>
      </c>
      <c r="O655" s="16">
        <v>16</v>
      </c>
      <c r="P655" s="16" t="s">
        <v>24</v>
      </c>
      <c r="Q655" s="17"/>
    </row>
    <row r="656" spans="1:17" ht="14.25" hidden="1" customHeight="1">
      <c r="A656" s="11" t="s">
        <v>1272</v>
      </c>
      <c r="B656" s="12">
        <v>44560</v>
      </c>
      <c r="C656" s="12" t="s">
        <v>1187</v>
      </c>
      <c r="D656" s="13">
        <v>244560000151</v>
      </c>
      <c r="E656" s="14" t="s">
        <v>1316</v>
      </c>
      <c r="F656" s="13">
        <v>244560000363</v>
      </c>
      <c r="G656" s="14" t="s">
        <v>1317</v>
      </c>
      <c r="H656" s="15">
        <v>11.7740565859</v>
      </c>
      <c r="I656" s="15">
        <v>-72.4396673679</v>
      </c>
      <c r="J656" s="4" t="s">
        <v>21</v>
      </c>
      <c r="K656" s="16" t="s">
        <v>23</v>
      </c>
      <c r="L656" s="16" t="s">
        <v>23</v>
      </c>
      <c r="M656" s="16" t="s">
        <v>23</v>
      </c>
      <c r="N656" s="16" t="s">
        <v>22</v>
      </c>
      <c r="O656" s="16">
        <v>13</v>
      </c>
      <c r="P656" s="16" t="s">
        <v>24</v>
      </c>
      <c r="Q656" s="17"/>
    </row>
    <row r="657" spans="1:17" ht="14.25" hidden="1" customHeight="1">
      <c r="A657" s="11" t="s">
        <v>1272</v>
      </c>
      <c r="B657" s="12">
        <v>44430</v>
      </c>
      <c r="C657" s="12" t="s">
        <v>1169</v>
      </c>
      <c r="D657" s="13">
        <v>244430000116</v>
      </c>
      <c r="E657" s="14" t="s">
        <v>1275</v>
      </c>
      <c r="F657" s="13">
        <v>244430004618</v>
      </c>
      <c r="G657" s="14" t="s">
        <v>1318</v>
      </c>
      <c r="H657" s="15">
        <v>11.3783267846</v>
      </c>
      <c r="I657" s="15">
        <v>-72.241905020000004</v>
      </c>
      <c r="J657" s="4" t="s">
        <v>21</v>
      </c>
      <c r="K657" s="16" t="s">
        <v>22</v>
      </c>
      <c r="L657" s="16" t="s">
        <v>23</v>
      </c>
      <c r="M657" s="16" t="s">
        <v>23</v>
      </c>
      <c r="N657" s="16" t="s">
        <v>22</v>
      </c>
      <c r="O657" s="16">
        <v>20</v>
      </c>
      <c r="P657" s="16" t="s">
        <v>24</v>
      </c>
      <c r="Q657" s="17"/>
    </row>
    <row r="658" spans="1:17" ht="14.25" hidden="1" customHeight="1">
      <c r="A658" s="11" t="s">
        <v>1272</v>
      </c>
      <c r="B658" s="12">
        <v>44560</v>
      </c>
      <c r="C658" s="12" t="s">
        <v>1187</v>
      </c>
      <c r="D658" s="13">
        <v>244560000151</v>
      </c>
      <c r="E658" s="14" t="s">
        <v>1316</v>
      </c>
      <c r="F658" s="13">
        <v>244560001921</v>
      </c>
      <c r="G658" s="14" t="s">
        <v>1319</v>
      </c>
      <c r="H658" s="15">
        <v>11.7740565859</v>
      </c>
      <c r="I658" s="15">
        <v>-72.4396673679</v>
      </c>
      <c r="J658" s="4" t="s">
        <v>21</v>
      </c>
      <c r="K658" s="16" t="s">
        <v>23</v>
      </c>
      <c r="L658" s="16" t="s">
        <v>23</v>
      </c>
      <c r="M658" s="16" t="s">
        <v>23</v>
      </c>
      <c r="N658" s="16" t="s">
        <v>22</v>
      </c>
      <c r="O658" s="16">
        <v>12</v>
      </c>
      <c r="P658" s="16" t="s">
        <v>24</v>
      </c>
      <c r="Q658" s="17"/>
    </row>
    <row r="659" spans="1:17" ht="14.25" hidden="1" customHeight="1">
      <c r="A659" s="11" t="s">
        <v>1272</v>
      </c>
      <c r="B659" s="12">
        <v>44098</v>
      </c>
      <c r="C659" s="12" t="s">
        <v>1320</v>
      </c>
      <c r="D659" s="13">
        <v>244279001016</v>
      </c>
      <c r="E659" s="14" t="s">
        <v>1321</v>
      </c>
      <c r="F659" s="13">
        <v>244279000940</v>
      </c>
      <c r="G659" s="14" t="s">
        <v>1322</v>
      </c>
      <c r="H659" s="15">
        <v>10.9250510667</v>
      </c>
      <c r="I659" s="15">
        <v>-72.944440272899897</v>
      </c>
      <c r="J659" s="4" t="s">
        <v>21</v>
      </c>
      <c r="K659" s="16" t="s">
        <v>23</v>
      </c>
      <c r="L659" s="16" t="s">
        <v>23</v>
      </c>
      <c r="M659" s="16" t="s">
        <v>23</v>
      </c>
      <c r="N659" s="16" t="s">
        <v>23</v>
      </c>
      <c r="O659" s="16">
        <v>16</v>
      </c>
      <c r="P659" s="16" t="s">
        <v>24</v>
      </c>
      <c r="Q659" s="17"/>
    </row>
    <row r="660" spans="1:17" ht="14.25" hidden="1" customHeight="1">
      <c r="A660" s="11" t="s">
        <v>1272</v>
      </c>
      <c r="B660" s="12">
        <v>44847</v>
      </c>
      <c r="C660" s="12" t="s">
        <v>1172</v>
      </c>
      <c r="D660" s="13">
        <v>244847004017</v>
      </c>
      <c r="E660" s="14" t="s">
        <v>1323</v>
      </c>
      <c r="F660" s="13">
        <v>244847800164</v>
      </c>
      <c r="G660" s="14" t="s">
        <v>1324</v>
      </c>
      <c r="H660" s="15">
        <v>11.7146458229</v>
      </c>
      <c r="I660" s="15">
        <v>-72.2647606333</v>
      </c>
      <c r="J660" s="4" t="s">
        <v>21</v>
      </c>
      <c r="K660" s="16" t="s">
        <v>23</v>
      </c>
      <c r="L660" s="16" t="s">
        <v>23</v>
      </c>
      <c r="M660" s="16" t="s">
        <v>23</v>
      </c>
      <c r="N660" s="16" t="s">
        <v>22</v>
      </c>
      <c r="O660" s="16">
        <v>15</v>
      </c>
      <c r="P660" s="16" t="s">
        <v>24</v>
      </c>
      <c r="Q660" s="17"/>
    </row>
    <row r="661" spans="1:17" ht="14.25" hidden="1" customHeight="1">
      <c r="A661" s="11" t="s">
        <v>1272</v>
      </c>
      <c r="B661" s="12">
        <v>44560</v>
      </c>
      <c r="C661" s="12" t="s">
        <v>1187</v>
      </c>
      <c r="D661" s="13">
        <v>244560000151</v>
      </c>
      <c r="E661" s="14" t="s">
        <v>1316</v>
      </c>
      <c r="F661" s="13">
        <v>244560001980</v>
      </c>
      <c r="G661" s="14" t="s">
        <v>1325</v>
      </c>
      <c r="H661" s="15">
        <v>11.7740565859</v>
      </c>
      <c r="I661" s="15">
        <v>-72.4396673679</v>
      </c>
      <c r="J661" s="4" t="s">
        <v>21</v>
      </c>
      <c r="K661" s="16" t="s">
        <v>23</v>
      </c>
      <c r="L661" s="16" t="s">
        <v>23</v>
      </c>
      <c r="M661" s="16" t="s">
        <v>23</v>
      </c>
      <c r="N661" s="16" t="s">
        <v>22</v>
      </c>
      <c r="O661" s="16">
        <v>21</v>
      </c>
      <c r="P661" s="16" t="s">
        <v>24</v>
      </c>
      <c r="Q661" s="17"/>
    </row>
    <row r="662" spans="1:17" ht="14.25" hidden="1" customHeight="1">
      <c r="A662" s="23" t="s">
        <v>1272</v>
      </c>
      <c r="B662" s="19">
        <v>44430</v>
      </c>
      <c r="C662" s="20" t="s">
        <v>1169</v>
      </c>
      <c r="D662" s="21">
        <v>244430001287</v>
      </c>
      <c r="E662" s="4" t="s">
        <v>1326</v>
      </c>
      <c r="F662" s="21">
        <v>244430004481</v>
      </c>
      <c r="G662" s="4" t="s">
        <v>1327</v>
      </c>
      <c r="H662" s="22">
        <v>11.3783267846</v>
      </c>
      <c r="I662" s="22">
        <v>-72.241905020000004</v>
      </c>
      <c r="J662" s="4" t="s">
        <v>87</v>
      </c>
      <c r="K662" s="16" t="s">
        <v>22</v>
      </c>
      <c r="L662" s="16" t="s">
        <v>23</v>
      </c>
      <c r="M662" s="16" t="s">
        <v>23</v>
      </c>
      <c r="N662" s="16" t="s">
        <v>22</v>
      </c>
      <c r="O662" s="16">
        <v>102</v>
      </c>
      <c r="P662" s="16" t="s">
        <v>24</v>
      </c>
      <c r="Q662" s="17"/>
    </row>
    <row r="663" spans="1:17" ht="14.25" hidden="1" customHeight="1">
      <c r="A663" s="23" t="s">
        <v>1272</v>
      </c>
      <c r="B663" s="19">
        <v>44430</v>
      </c>
      <c r="C663" s="20" t="s">
        <v>1169</v>
      </c>
      <c r="D663" s="21">
        <v>244430003123</v>
      </c>
      <c r="E663" s="4" t="s">
        <v>1170</v>
      </c>
      <c r="F663" s="21">
        <v>244430003662</v>
      </c>
      <c r="G663" s="4" t="s">
        <v>1328</v>
      </c>
      <c r="H663" s="22">
        <v>11.3783267846</v>
      </c>
      <c r="I663" s="22">
        <v>-72.241905020000004</v>
      </c>
      <c r="J663" s="4" t="s">
        <v>87</v>
      </c>
      <c r="K663" s="16" t="s">
        <v>22</v>
      </c>
      <c r="L663" s="16" t="s">
        <v>23</v>
      </c>
      <c r="M663" s="16" t="s">
        <v>23</v>
      </c>
      <c r="N663" s="16" t="s">
        <v>22</v>
      </c>
      <c r="O663" s="16">
        <v>50</v>
      </c>
      <c r="P663" s="16" t="s">
        <v>24</v>
      </c>
      <c r="Q663" s="17"/>
    </row>
    <row r="664" spans="1:17" ht="14.25" hidden="1" customHeight="1">
      <c r="A664" s="23" t="s">
        <v>1272</v>
      </c>
      <c r="B664" s="19">
        <v>44430</v>
      </c>
      <c r="C664" s="20" t="s">
        <v>1169</v>
      </c>
      <c r="D664" s="21">
        <v>244430000116</v>
      </c>
      <c r="E664" s="4" t="s">
        <v>1181</v>
      </c>
      <c r="F664" s="21">
        <v>244430004294</v>
      </c>
      <c r="G664" s="4" t="s">
        <v>1329</v>
      </c>
      <c r="H664" s="22">
        <v>11.463082119999999</v>
      </c>
      <c r="I664" s="22">
        <v>-72.419707279999997</v>
      </c>
      <c r="J664" s="4" t="s">
        <v>87</v>
      </c>
      <c r="K664" s="16" t="s">
        <v>22</v>
      </c>
      <c r="L664" s="16" t="s">
        <v>23</v>
      </c>
      <c r="M664" s="16" t="s">
        <v>23</v>
      </c>
      <c r="N664" s="16" t="s">
        <v>22</v>
      </c>
      <c r="O664" s="16">
        <v>48</v>
      </c>
      <c r="P664" s="16" t="s">
        <v>24</v>
      </c>
      <c r="Q664" s="17"/>
    </row>
    <row r="665" spans="1:17" ht="14.25" hidden="1" customHeight="1">
      <c r="A665" s="23" t="s">
        <v>1272</v>
      </c>
      <c r="B665" s="19">
        <v>44430</v>
      </c>
      <c r="C665" s="19" t="s">
        <v>1169</v>
      </c>
      <c r="D665" s="24">
        <v>244430000469</v>
      </c>
      <c r="E665" s="14" t="s">
        <v>1330</v>
      </c>
      <c r="F665" s="24">
        <v>244430800253</v>
      </c>
      <c r="G665" s="14" t="s">
        <v>1331</v>
      </c>
      <c r="H665" s="22">
        <v>11.3783267846</v>
      </c>
      <c r="I665" s="22">
        <v>-72.241905020000004</v>
      </c>
      <c r="J665" s="4" t="s">
        <v>87</v>
      </c>
      <c r="K665" s="16" t="s">
        <v>22</v>
      </c>
      <c r="L665" s="16" t="s">
        <v>23</v>
      </c>
      <c r="M665" s="16" t="s">
        <v>23</v>
      </c>
      <c r="N665" s="16" t="s">
        <v>23</v>
      </c>
      <c r="O665" s="16">
        <v>25</v>
      </c>
      <c r="P665" s="16" t="s">
        <v>24</v>
      </c>
      <c r="Q665" s="17"/>
    </row>
    <row r="666" spans="1:17" ht="14.25" hidden="1" customHeight="1">
      <c r="A666" s="23" t="s">
        <v>1272</v>
      </c>
      <c r="B666" s="19">
        <v>44430</v>
      </c>
      <c r="C666" s="19" t="s">
        <v>1332</v>
      </c>
      <c r="D666" s="24">
        <v>244430001350</v>
      </c>
      <c r="E666" s="14" t="s">
        <v>1333</v>
      </c>
      <c r="F666" s="24">
        <v>244430000060</v>
      </c>
      <c r="G666" s="14" t="s">
        <v>1334</v>
      </c>
      <c r="H666" s="22">
        <v>11.3783267846</v>
      </c>
      <c r="I666" s="22">
        <v>-72.241905020000004</v>
      </c>
      <c r="J666" s="4" t="s">
        <v>87</v>
      </c>
      <c r="K666" s="16" t="s">
        <v>22</v>
      </c>
      <c r="L666" s="16" t="s">
        <v>23</v>
      </c>
      <c r="M666" s="16" t="s">
        <v>23</v>
      </c>
      <c r="N666" s="16" t="s">
        <v>22</v>
      </c>
      <c r="O666" s="16">
        <v>35</v>
      </c>
      <c r="P666" s="16" t="s">
        <v>24</v>
      </c>
      <c r="Q666" s="17"/>
    </row>
    <row r="667" spans="1:17" ht="14.25" hidden="1" customHeight="1">
      <c r="A667" s="23" t="s">
        <v>1272</v>
      </c>
      <c r="B667" s="19">
        <v>44430</v>
      </c>
      <c r="C667" s="19" t="s">
        <v>1169</v>
      </c>
      <c r="D667" s="24">
        <v>244430000850</v>
      </c>
      <c r="E667" s="14" t="s">
        <v>1183</v>
      </c>
      <c r="F667" s="24">
        <v>244430800326</v>
      </c>
      <c r="G667" s="14" t="s">
        <v>1335</v>
      </c>
      <c r="H667" s="22">
        <v>11.3783267846</v>
      </c>
      <c r="I667" s="22">
        <v>-72.241905020000004</v>
      </c>
      <c r="J667" s="4" t="s">
        <v>87</v>
      </c>
      <c r="K667" s="16" t="s">
        <v>22</v>
      </c>
      <c r="L667" s="16" t="s">
        <v>23</v>
      </c>
      <c r="M667" s="16" t="s">
        <v>23</v>
      </c>
      <c r="N667" s="16" t="s">
        <v>23</v>
      </c>
      <c r="O667" s="16">
        <v>25</v>
      </c>
      <c r="P667" s="16" t="s">
        <v>24</v>
      </c>
      <c r="Q667" s="17"/>
    </row>
    <row r="668" spans="1:17" ht="14.25" hidden="1" customHeight="1">
      <c r="A668" s="18" t="s">
        <v>1272</v>
      </c>
      <c r="B668" s="19">
        <v>44847</v>
      </c>
      <c r="C668" s="20" t="s">
        <v>1172</v>
      </c>
      <c r="D668" s="21">
        <v>244847800427</v>
      </c>
      <c r="E668" s="4" t="s">
        <v>1173</v>
      </c>
      <c r="F668" s="21">
        <v>244847800416</v>
      </c>
      <c r="G668" s="4" t="s">
        <v>587</v>
      </c>
      <c r="H668" s="22">
        <v>11.7146458229</v>
      </c>
      <c r="I668" s="22">
        <v>-72.2647606333</v>
      </c>
      <c r="J668" s="4" t="s">
        <v>87</v>
      </c>
      <c r="K668" s="16" t="s">
        <v>23</v>
      </c>
      <c r="L668" s="16" t="s">
        <v>23</v>
      </c>
      <c r="M668" s="16" t="s">
        <v>23</v>
      </c>
      <c r="N668" s="16" t="s">
        <v>22</v>
      </c>
      <c r="O668" s="16">
        <v>51</v>
      </c>
      <c r="P668" s="16" t="s">
        <v>24</v>
      </c>
      <c r="Q668" s="17"/>
    </row>
    <row r="669" spans="1:17" ht="14.25" hidden="1" customHeight="1">
      <c r="A669" s="18" t="s">
        <v>1272</v>
      </c>
      <c r="B669" s="19">
        <v>44847</v>
      </c>
      <c r="C669" s="20" t="s">
        <v>1172</v>
      </c>
      <c r="D669" s="21">
        <v>244847001441</v>
      </c>
      <c r="E669" s="4" t="s">
        <v>1200</v>
      </c>
      <c r="F669" s="21">
        <v>244847800441</v>
      </c>
      <c r="G669" s="4" t="s">
        <v>1336</v>
      </c>
      <c r="H669" s="22">
        <v>11.7146458229</v>
      </c>
      <c r="I669" s="22">
        <v>-72.2647606333</v>
      </c>
      <c r="J669" s="4" t="s">
        <v>87</v>
      </c>
      <c r="K669" s="16" t="s">
        <v>23</v>
      </c>
      <c r="L669" s="16" t="s">
        <v>23</v>
      </c>
      <c r="M669" s="16" t="s">
        <v>23</v>
      </c>
      <c r="N669" s="16" t="s">
        <v>22</v>
      </c>
      <c r="O669" s="16">
        <v>40</v>
      </c>
      <c r="P669" s="16" t="s">
        <v>24</v>
      </c>
      <c r="Q669" s="17"/>
    </row>
    <row r="670" spans="1:17" ht="14.25" hidden="1" customHeight="1">
      <c r="A670" s="18" t="s">
        <v>1272</v>
      </c>
      <c r="B670" s="19">
        <v>44847</v>
      </c>
      <c r="C670" s="20" t="s">
        <v>1172</v>
      </c>
      <c r="D670" s="21">
        <v>244847001344</v>
      </c>
      <c r="E670" s="4" t="s">
        <v>1185</v>
      </c>
      <c r="F670" s="21">
        <v>244847800144</v>
      </c>
      <c r="G670" s="4" t="s">
        <v>1337</v>
      </c>
      <c r="H670" s="22">
        <v>11.7146458229</v>
      </c>
      <c r="I670" s="22">
        <v>-72.2647606333</v>
      </c>
      <c r="J670" s="4" t="s">
        <v>87</v>
      </c>
      <c r="K670" s="16" t="s">
        <v>23</v>
      </c>
      <c r="L670" s="16" t="s">
        <v>23</v>
      </c>
      <c r="M670" s="16" t="s">
        <v>23</v>
      </c>
      <c r="N670" s="16" t="s">
        <v>22</v>
      </c>
      <c r="O670" s="16">
        <v>37</v>
      </c>
      <c r="P670" s="16" t="s">
        <v>24</v>
      </c>
      <c r="Q670" s="17"/>
    </row>
    <row r="671" spans="1:17" ht="14.25" hidden="1" customHeight="1">
      <c r="A671" s="18" t="s">
        <v>1272</v>
      </c>
      <c r="B671" s="19">
        <v>44847</v>
      </c>
      <c r="C671" s="20" t="s">
        <v>1172</v>
      </c>
      <c r="D671" s="21">
        <v>244847800284</v>
      </c>
      <c r="E671" s="4" t="s">
        <v>1338</v>
      </c>
      <c r="F671" s="21">
        <v>244847800278</v>
      </c>
      <c r="G671" s="4" t="s">
        <v>1339</v>
      </c>
      <c r="H671" s="22">
        <v>11.7146458229</v>
      </c>
      <c r="I671" s="22">
        <v>-72.2647606333</v>
      </c>
      <c r="J671" s="4" t="s">
        <v>87</v>
      </c>
      <c r="K671" s="16" t="s">
        <v>23</v>
      </c>
      <c r="L671" s="16" t="s">
        <v>23</v>
      </c>
      <c r="M671" s="16" t="s">
        <v>23</v>
      </c>
      <c r="N671" s="16" t="s">
        <v>22</v>
      </c>
      <c r="O671" s="16">
        <v>66</v>
      </c>
      <c r="P671" s="16" t="s">
        <v>24</v>
      </c>
      <c r="Q671" s="17"/>
    </row>
    <row r="672" spans="1:17" ht="14.25" hidden="1" customHeight="1">
      <c r="A672" s="18" t="s">
        <v>1272</v>
      </c>
      <c r="B672" s="19">
        <v>44847</v>
      </c>
      <c r="C672" s="20" t="s">
        <v>1172</v>
      </c>
      <c r="D672" s="21">
        <v>244847004017</v>
      </c>
      <c r="E672" s="4" t="s">
        <v>1192</v>
      </c>
      <c r="F672" s="21">
        <v>244847800161</v>
      </c>
      <c r="G672" s="4" t="s">
        <v>207</v>
      </c>
      <c r="H672" s="22">
        <v>11.7146458229</v>
      </c>
      <c r="I672" s="22">
        <v>-72.2647606333</v>
      </c>
      <c r="J672" s="4" t="s">
        <v>87</v>
      </c>
      <c r="K672" s="16" t="s">
        <v>23</v>
      </c>
      <c r="L672" s="16" t="s">
        <v>23</v>
      </c>
      <c r="M672" s="16" t="s">
        <v>23</v>
      </c>
      <c r="N672" s="16" t="s">
        <v>22</v>
      </c>
      <c r="O672" s="16">
        <v>70</v>
      </c>
      <c r="P672" s="16" t="s">
        <v>24</v>
      </c>
      <c r="Q672" s="17"/>
    </row>
    <row r="673" spans="1:17" ht="14.25" hidden="1" customHeight="1">
      <c r="A673" s="18" t="s">
        <v>1272</v>
      </c>
      <c r="B673" s="19">
        <v>44847</v>
      </c>
      <c r="C673" s="20" t="s">
        <v>1172</v>
      </c>
      <c r="D673" s="21">
        <v>244847003291</v>
      </c>
      <c r="E673" s="4" t="s">
        <v>1177</v>
      </c>
      <c r="F673" s="21">
        <v>244847800236</v>
      </c>
      <c r="G673" s="4" t="s">
        <v>1340</v>
      </c>
      <c r="H673" s="22">
        <v>11.7146458229</v>
      </c>
      <c r="I673" s="22">
        <v>-72.2647606333</v>
      </c>
      <c r="J673" s="4" t="s">
        <v>87</v>
      </c>
      <c r="K673" s="16" t="s">
        <v>23</v>
      </c>
      <c r="L673" s="16" t="s">
        <v>23</v>
      </c>
      <c r="M673" s="16" t="s">
        <v>23</v>
      </c>
      <c r="N673" s="16" t="s">
        <v>22</v>
      </c>
      <c r="O673" s="16">
        <v>50</v>
      </c>
      <c r="P673" s="16" t="s">
        <v>24</v>
      </c>
      <c r="Q673" s="17"/>
    </row>
    <row r="674" spans="1:17" ht="14.25" hidden="1" customHeight="1">
      <c r="A674" s="18" t="s">
        <v>1272</v>
      </c>
      <c r="B674" s="19">
        <v>44847</v>
      </c>
      <c r="C674" s="20" t="s">
        <v>1172</v>
      </c>
      <c r="D674" s="21">
        <v>244847800159</v>
      </c>
      <c r="E674" s="4" t="s">
        <v>1341</v>
      </c>
      <c r="F674" s="21">
        <v>244847800031</v>
      </c>
      <c r="G674" s="4" t="s">
        <v>1342</v>
      </c>
      <c r="H674" s="22">
        <v>11.7146458229</v>
      </c>
      <c r="I674" s="22">
        <v>-72.2647606333</v>
      </c>
      <c r="J674" s="4" t="s">
        <v>87</v>
      </c>
      <c r="K674" s="16" t="s">
        <v>23</v>
      </c>
      <c r="L674" s="16" t="s">
        <v>23</v>
      </c>
      <c r="M674" s="16" t="s">
        <v>23</v>
      </c>
      <c r="N674" s="16" t="s">
        <v>22</v>
      </c>
      <c r="O674" s="16">
        <v>76</v>
      </c>
      <c r="P674" s="16" t="s">
        <v>24</v>
      </c>
      <c r="Q674" s="17"/>
    </row>
    <row r="675" spans="1:17" ht="14.25" hidden="1" customHeight="1">
      <c r="A675" s="18" t="s">
        <v>1272</v>
      </c>
      <c r="B675" s="19">
        <v>44847</v>
      </c>
      <c r="C675" s="19" t="s">
        <v>1172</v>
      </c>
      <c r="D675" s="24">
        <v>244847800282</v>
      </c>
      <c r="E675" s="14" t="s">
        <v>1343</v>
      </c>
      <c r="F675" s="24">
        <v>244847800549</v>
      </c>
      <c r="G675" s="14" t="s">
        <v>1344</v>
      </c>
      <c r="H675" s="22">
        <v>11.7146458229</v>
      </c>
      <c r="I675" s="22">
        <v>-72.2647606333</v>
      </c>
      <c r="J675" s="4" t="s">
        <v>87</v>
      </c>
      <c r="K675" s="16" t="s">
        <v>23</v>
      </c>
      <c r="L675" s="16" t="s">
        <v>23</v>
      </c>
      <c r="M675" s="16" t="s">
        <v>23</v>
      </c>
      <c r="N675" s="16" t="s">
        <v>22</v>
      </c>
      <c r="O675" s="16">
        <v>21</v>
      </c>
      <c r="P675" s="16" t="s">
        <v>24</v>
      </c>
      <c r="Q675" s="17"/>
    </row>
    <row r="676" spans="1:17" ht="14.25" hidden="1" customHeight="1">
      <c r="A676" s="18" t="s">
        <v>1272</v>
      </c>
      <c r="B676" s="19">
        <v>44560</v>
      </c>
      <c r="C676" s="20" t="s">
        <v>1187</v>
      </c>
      <c r="D676" s="21">
        <v>244560002633</v>
      </c>
      <c r="E676" s="4" t="s">
        <v>1188</v>
      </c>
      <c r="F676" s="21">
        <v>244560004041</v>
      </c>
      <c r="G676" s="4" t="s">
        <v>1345</v>
      </c>
      <c r="H676" s="22">
        <v>11.7740565859</v>
      </c>
      <c r="I676" s="22">
        <v>-72.4396673679</v>
      </c>
      <c r="J676" s="4" t="s">
        <v>87</v>
      </c>
      <c r="K676" s="16" t="s">
        <v>23</v>
      </c>
      <c r="L676" s="16" t="s">
        <v>23</v>
      </c>
      <c r="M676" s="16" t="s">
        <v>23</v>
      </c>
      <c r="N676" s="16" t="s">
        <v>22</v>
      </c>
      <c r="O676" s="16">
        <v>35</v>
      </c>
      <c r="P676" s="16" t="s">
        <v>24</v>
      </c>
      <c r="Q676" s="17"/>
    </row>
    <row r="677" spans="1:17" ht="14.25" hidden="1" customHeight="1">
      <c r="A677" s="23" t="s">
        <v>1272</v>
      </c>
      <c r="B677" s="19">
        <v>44560</v>
      </c>
      <c r="C677" s="19" t="s">
        <v>1187</v>
      </c>
      <c r="D677" s="24">
        <v>244560001572</v>
      </c>
      <c r="E677" s="14" t="s">
        <v>1346</v>
      </c>
      <c r="F677" s="24">
        <v>244560003222</v>
      </c>
      <c r="G677" s="14" t="s">
        <v>1347</v>
      </c>
      <c r="H677" s="22">
        <v>11.79398271</v>
      </c>
      <c r="I677" s="22">
        <v>-72.349094109999996</v>
      </c>
      <c r="J677" s="4" t="s">
        <v>87</v>
      </c>
      <c r="K677" s="16" t="s">
        <v>23</v>
      </c>
      <c r="L677" s="16" t="s">
        <v>23</v>
      </c>
      <c r="M677" s="16" t="s">
        <v>23</v>
      </c>
      <c r="N677" s="16" t="s">
        <v>22</v>
      </c>
      <c r="O677" s="16">
        <v>38</v>
      </c>
      <c r="P677" s="16" t="s">
        <v>24</v>
      </c>
      <c r="Q677" s="17"/>
    </row>
    <row r="678" spans="1:17" ht="14.25" hidden="1" customHeight="1">
      <c r="A678" s="18" t="s">
        <v>1272</v>
      </c>
      <c r="B678" s="19">
        <v>44430</v>
      </c>
      <c r="C678" s="19" t="s">
        <v>1169</v>
      </c>
      <c r="D678" s="24">
        <v>244430001694</v>
      </c>
      <c r="E678" s="14" t="s">
        <v>1348</v>
      </c>
      <c r="F678" s="24">
        <v>244430800300</v>
      </c>
      <c r="G678" s="14" t="s">
        <v>1349</v>
      </c>
      <c r="H678" s="22">
        <v>11.3783267846</v>
      </c>
      <c r="I678" s="22">
        <v>-72.241905020000004</v>
      </c>
      <c r="J678" s="4" t="s">
        <v>90</v>
      </c>
      <c r="K678" s="16" t="s">
        <v>22</v>
      </c>
      <c r="L678" s="16" t="s">
        <v>23</v>
      </c>
      <c r="M678" s="16" t="s">
        <v>23</v>
      </c>
      <c r="N678" s="16" t="s">
        <v>23</v>
      </c>
      <c r="O678" s="16">
        <v>91</v>
      </c>
      <c r="P678" s="16" t="s">
        <v>24</v>
      </c>
      <c r="Q678" s="17"/>
    </row>
    <row r="679" spans="1:17" ht="14.25" hidden="1" customHeight="1">
      <c r="A679" s="18" t="s">
        <v>1272</v>
      </c>
      <c r="B679" s="19">
        <v>44430</v>
      </c>
      <c r="C679" s="20" t="s">
        <v>1169</v>
      </c>
      <c r="D679" s="21">
        <v>244430001287</v>
      </c>
      <c r="E679" s="4" t="s">
        <v>1326</v>
      </c>
      <c r="F679" s="21">
        <v>244430800031</v>
      </c>
      <c r="G679" s="4" t="s">
        <v>1350</v>
      </c>
      <c r="H679" s="22">
        <v>11.3783267846</v>
      </c>
      <c r="I679" s="22">
        <v>-72.241905020000004</v>
      </c>
      <c r="J679" s="4" t="s">
        <v>90</v>
      </c>
      <c r="K679" s="16" t="s">
        <v>22</v>
      </c>
      <c r="L679" s="16" t="s">
        <v>23</v>
      </c>
      <c r="M679" s="16" t="s">
        <v>23</v>
      </c>
      <c r="N679" s="16" t="s">
        <v>22</v>
      </c>
      <c r="O679" s="16">
        <v>51</v>
      </c>
      <c r="P679" s="16" t="s">
        <v>24</v>
      </c>
      <c r="Q679" s="17"/>
    </row>
    <row r="680" spans="1:17" ht="14.25" hidden="1" customHeight="1">
      <c r="A680" s="23" t="s">
        <v>1272</v>
      </c>
      <c r="B680" s="19">
        <v>44430</v>
      </c>
      <c r="C680" s="19" t="s">
        <v>1169</v>
      </c>
      <c r="D680" s="24">
        <v>244430001350</v>
      </c>
      <c r="E680" s="14" t="s">
        <v>1333</v>
      </c>
      <c r="F680" s="24">
        <v>244430004073</v>
      </c>
      <c r="G680" s="14" t="s">
        <v>1351</v>
      </c>
      <c r="H680" s="22">
        <v>11.49724593</v>
      </c>
      <c r="I680" s="22">
        <v>-72.265911610000003</v>
      </c>
      <c r="J680" s="4" t="s">
        <v>90</v>
      </c>
      <c r="K680" s="16" t="s">
        <v>22</v>
      </c>
      <c r="L680" s="16" t="s">
        <v>23</v>
      </c>
      <c r="M680" s="16" t="s">
        <v>23</v>
      </c>
      <c r="N680" s="16" t="s">
        <v>23</v>
      </c>
      <c r="O680" s="16">
        <v>69</v>
      </c>
      <c r="P680" s="16" t="s">
        <v>24</v>
      </c>
      <c r="Q680" s="17"/>
    </row>
    <row r="681" spans="1:17" ht="14.25" hidden="1" customHeight="1">
      <c r="A681" s="23" t="s">
        <v>1272</v>
      </c>
      <c r="B681" s="19">
        <v>44560</v>
      </c>
      <c r="C681" s="19" t="s">
        <v>1187</v>
      </c>
      <c r="D681" s="24">
        <v>244560000151</v>
      </c>
      <c r="E681" s="14" t="s">
        <v>1352</v>
      </c>
      <c r="F681" s="24">
        <v>244560000622</v>
      </c>
      <c r="G681" s="14" t="s">
        <v>1353</v>
      </c>
      <c r="H681" s="22">
        <v>11.7740565859</v>
      </c>
      <c r="I681" s="22">
        <v>-72.4396673679</v>
      </c>
      <c r="J681" s="4" t="s">
        <v>90</v>
      </c>
      <c r="K681" s="16" t="s">
        <v>23</v>
      </c>
      <c r="L681" s="16" t="s">
        <v>23</v>
      </c>
      <c r="M681" s="16" t="s">
        <v>23</v>
      </c>
      <c r="N681" s="16" t="s">
        <v>22</v>
      </c>
      <c r="O681" s="16">
        <v>41</v>
      </c>
      <c r="P681" s="16" t="s">
        <v>24</v>
      </c>
      <c r="Q681" s="17"/>
    </row>
    <row r="682" spans="1:17" ht="14.25" hidden="1" customHeight="1">
      <c r="A682" s="23" t="s">
        <v>1272</v>
      </c>
      <c r="B682" s="19">
        <v>44430</v>
      </c>
      <c r="C682" s="19" t="s">
        <v>1169</v>
      </c>
      <c r="D682" s="24">
        <v>244430002844</v>
      </c>
      <c r="E682" s="14" t="s">
        <v>1354</v>
      </c>
      <c r="F682" s="24">
        <v>244430004669</v>
      </c>
      <c r="G682" s="25" t="s">
        <v>1355</v>
      </c>
      <c r="H682" s="22">
        <v>11.3783267846</v>
      </c>
      <c r="I682" s="22">
        <v>-72.241905020000004</v>
      </c>
      <c r="J682" s="4" t="s">
        <v>90</v>
      </c>
      <c r="K682" s="16" t="s">
        <v>22</v>
      </c>
      <c r="L682" s="16" t="s">
        <v>23</v>
      </c>
      <c r="M682" s="16" t="s">
        <v>23</v>
      </c>
      <c r="N682" s="16" t="s">
        <v>23</v>
      </c>
      <c r="O682" s="16">
        <v>79</v>
      </c>
      <c r="P682" s="16" t="s">
        <v>24</v>
      </c>
      <c r="Q682" s="17"/>
    </row>
    <row r="683" spans="1:17" ht="14.25" hidden="1" customHeight="1">
      <c r="A683" s="23" t="s">
        <v>1272</v>
      </c>
      <c r="B683" s="19">
        <v>44847</v>
      </c>
      <c r="C683" s="20" t="s">
        <v>1172</v>
      </c>
      <c r="D683" s="24">
        <v>244847002502</v>
      </c>
      <c r="E683" s="25" t="s">
        <v>1356</v>
      </c>
      <c r="F683" s="24">
        <v>244847800475</v>
      </c>
      <c r="G683" s="25" t="s">
        <v>1357</v>
      </c>
      <c r="H683" s="22">
        <v>12.342220000000001</v>
      </c>
      <c r="I683" s="22">
        <v>-71.713890000000006</v>
      </c>
      <c r="J683" s="4" t="s">
        <v>90</v>
      </c>
      <c r="K683" s="16" t="s">
        <v>23</v>
      </c>
      <c r="L683" s="16" t="s">
        <v>23</v>
      </c>
      <c r="M683" s="16" t="s">
        <v>23</v>
      </c>
      <c r="N683" s="16" t="s">
        <v>23</v>
      </c>
      <c r="O683" s="16">
        <v>52</v>
      </c>
      <c r="P683" s="16" t="s">
        <v>24</v>
      </c>
      <c r="Q683" s="17"/>
    </row>
    <row r="684" spans="1:17" ht="14.25" hidden="1" customHeight="1">
      <c r="A684" s="23" t="s">
        <v>1272</v>
      </c>
      <c r="B684" s="19">
        <v>44847</v>
      </c>
      <c r="C684" s="20" t="s">
        <v>1172</v>
      </c>
      <c r="D684" s="24">
        <v>244847800037</v>
      </c>
      <c r="E684" s="4" t="s">
        <v>1358</v>
      </c>
      <c r="F684" s="24">
        <v>244847800064</v>
      </c>
      <c r="G684" s="27" t="s">
        <v>1359</v>
      </c>
      <c r="H684" s="22">
        <v>11.7146458229</v>
      </c>
      <c r="I684" s="22">
        <v>-72.2647606333</v>
      </c>
      <c r="J684" s="4" t="s">
        <v>90</v>
      </c>
      <c r="K684" s="16" t="s">
        <v>23</v>
      </c>
      <c r="L684" s="16" t="s">
        <v>23</v>
      </c>
      <c r="M684" s="16" t="s">
        <v>23</v>
      </c>
      <c r="N684" s="16" t="s">
        <v>22</v>
      </c>
      <c r="O684" s="16">
        <v>130</v>
      </c>
      <c r="P684" s="16" t="s">
        <v>24</v>
      </c>
      <c r="Q684" s="17"/>
    </row>
    <row r="685" spans="1:17" ht="14.25" hidden="1" customHeight="1">
      <c r="A685" s="23" t="s">
        <v>1272</v>
      </c>
      <c r="B685" s="19">
        <v>44001</v>
      </c>
      <c r="C685" s="20" t="s">
        <v>1206</v>
      </c>
      <c r="D685" s="21">
        <v>244001002097</v>
      </c>
      <c r="E685" s="25" t="s">
        <v>1360</v>
      </c>
      <c r="F685" s="28">
        <v>244001002151</v>
      </c>
      <c r="G685" s="25" t="s">
        <v>1361</v>
      </c>
      <c r="H685" s="22">
        <v>11.26444</v>
      </c>
      <c r="I685" s="22">
        <v>-73.153060000000011</v>
      </c>
      <c r="J685" s="4" t="s">
        <v>90</v>
      </c>
      <c r="K685" s="16" t="s">
        <v>22</v>
      </c>
      <c r="L685" s="16" t="s">
        <v>23</v>
      </c>
      <c r="M685" s="16" t="s">
        <v>23</v>
      </c>
      <c r="N685" s="16" t="s">
        <v>23</v>
      </c>
      <c r="O685" s="16" t="e">
        <v>#N/A</v>
      </c>
      <c r="P685" s="16" t="s">
        <v>24</v>
      </c>
      <c r="Q685" s="17"/>
    </row>
    <row r="686" spans="1:17" ht="14.25" hidden="1" customHeight="1">
      <c r="A686" s="18" t="s">
        <v>1272</v>
      </c>
      <c r="B686" s="19">
        <v>44430</v>
      </c>
      <c r="C686" s="20" t="s">
        <v>1169</v>
      </c>
      <c r="D686" s="21">
        <v>244430001287</v>
      </c>
      <c r="E686" s="4" t="s">
        <v>1326</v>
      </c>
      <c r="F686" s="21">
        <v>244430004499</v>
      </c>
      <c r="G686" s="4" t="s">
        <v>1362</v>
      </c>
      <c r="H686" s="22">
        <v>11.31218301</v>
      </c>
      <c r="I686" s="22">
        <v>-72.365262459999997</v>
      </c>
      <c r="J686" s="4" t="s">
        <v>90</v>
      </c>
      <c r="K686" s="16" t="s">
        <v>22</v>
      </c>
      <c r="L686" s="16" t="s">
        <v>23</v>
      </c>
      <c r="M686" s="16" t="s">
        <v>23</v>
      </c>
      <c r="N686" s="16" t="s">
        <v>22</v>
      </c>
      <c r="O686" s="16">
        <v>43</v>
      </c>
      <c r="P686" s="16" t="s">
        <v>24</v>
      </c>
      <c r="Q686" s="17"/>
    </row>
    <row r="687" spans="1:17" ht="14.25" hidden="1" customHeight="1">
      <c r="A687" s="18" t="s">
        <v>1272</v>
      </c>
      <c r="B687" s="19">
        <v>44430</v>
      </c>
      <c r="C687" s="20" t="s">
        <v>1169</v>
      </c>
      <c r="D687" s="21">
        <v>244430001694</v>
      </c>
      <c r="E687" s="4" t="s">
        <v>1348</v>
      </c>
      <c r="F687" s="21">
        <v>244430800261</v>
      </c>
      <c r="G687" s="4" t="s">
        <v>1363</v>
      </c>
      <c r="H687" s="22">
        <v>11.3783267846</v>
      </c>
      <c r="I687" s="22">
        <v>-72.241905020000004</v>
      </c>
      <c r="J687" s="4" t="s">
        <v>90</v>
      </c>
      <c r="K687" s="16" t="s">
        <v>22</v>
      </c>
      <c r="L687" s="16" t="s">
        <v>23</v>
      </c>
      <c r="M687" s="16" t="s">
        <v>23</v>
      </c>
      <c r="N687" s="16" t="s">
        <v>23</v>
      </c>
      <c r="O687" s="16">
        <v>105</v>
      </c>
      <c r="P687" s="16" t="s">
        <v>24</v>
      </c>
      <c r="Q687" s="17"/>
    </row>
    <row r="688" spans="1:17" ht="14.25" hidden="1" customHeight="1">
      <c r="A688" s="23" t="s">
        <v>1272</v>
      </c>
      <c r="B688" s="19">
        <v>44430</v>
      </c>
      <c r="C688" s="19" t="s">
        <v>1169</v>
      </c>
      <c r="D688" s="24">
        <v>244430002844</v>
      </c>
      <c r="E688" s="25" t="s">
        <v>1354</v>
      </c>
      <c r="F688" s="24">
        <v>244430004171</v>
      </c>
      <c r="G688" s="25" t="s">
        <v>1364</v>
      </c>
      <c r="H688" s="22">
        <v>11.38357216</v>
      </c>
      <c r="I688" s="22">
        <v>-72.309212400000007</v>
      </c>
      <c r="J688" s="4" t="s">
        <v>90</v>
      </c>
      <c r="K688" s="16" t="s">
        <v>22</v>
      </c>
      <c r="L688" s="16" t="s">
        <v>23</v>
      </c>
      <c r="M688" s="16" t="s">
        <v>23</v>
      </c>
      <c r="N688" s="16" t="s">
        <v>23</v>
      </c>
      <c r="O688" s="16">
        <v>58</v>
      </c>
      <c r="P688" s="16" t="s">
        <v>24</v>
      </c>
      <c r="Q688" s="17"/>
    </row>
    <row r="689" spans="1:17" ht="14.25" hidden="1" customHeight="1">
      <c r="A689" s="11" t="s">
        <v>1365</v>
      </c>
      <c r="B689" s="12">
        <v>47053</v>
      </c>
      <c r="C689" s="12" t="s">
        <v>1366</v>
      </c>
      <c r="D689" s="13">
        <v>147053000046</v>
      </c>
      <c r="E689" s="14" t="s">
        <v>1367</v>
      </c>
      <c r="F689" s="13">
        <v>247053002141</v>
      </c>
      <c r="G689" s="14" t="s">
        <v>1368</v>
      </c>
      <c r="H689" s="15">
        <v>10.590955309</v>
      </c>
      <c r="I689" s="15">
        <v>-74.190502210000005</v>
      </c>
      <c r="J689" s="4" t="s">
        <v>21</v>
      </c>
      <c r="K689" s="16" t="s">
        <v>22</v>
      </c>
      <c r="L689" s="16" t="s">
        <v>22</v>
      </c>
      <c r="M689" s="16" t="s">
        <v>23</v>
      </c>
      <c r="N689" s="16" t="s">
        <v>23</v>
      </c>
      <c r="O689" s="16">
        <v>15</v>
      </c>
      <c r="P689" s="16" t="s">
        <v>24</v>
      </c>
      <c r="Q689" s="17"/>
    </row>
    <row r="690" spans="1:17" ht="14.25" hidden="1" customHeight="1">
      <c r="A690" s="11" t="s">
        <v>1365</v>
      </c>
      <c r="B690" s="12">
        <v>47189</v>
      </c>
      <c r="C690" s="12" t="s">
        <v>1369</v>
      </c>
      <c r="D690" s="13">
        <v>247189001881</v>
      </c>
      <c r="E690" s="14" t="s">
        <v>1370</v>
      </c>
      <c r="F690" s="13">
        <v>247189004171</v>
      </c>
      <c r="G690" s="14" t="s">
        <v>1371</v>
      </c>
      <c r="H690" s="15">
        <v>10.938611460000001</v>
      </c>
      <c r="I690" s="15">
        <v>-74.12545652</v>
      </c>
      <c r="J690" s="4" t="s">
        <v>21</v>
      </c>
      <c r="K690" s="16" t="s">
        <v>23</v>
      </c>
      <c r="L690" s="16" t="s">
        <v>22</v>
      </c>
      <c r="M690" s="16" t="s">
        <v>23</v>
      </c>
      <c r="N690" s="16" t="s">
        <v>23</v>
      </c>
      <c r="O690" s="16">
        <v>41</v>
      </c>
      <c r="P690" s="16" t="s">
        <v>24</v>
      </c>
      <c r="Q690" s="17"/>
    </row>
    <row r="691" spans="1:17" ht="14.25" hidden="1" customHeight="1">
      <c r="A691" s="11" t="s">
        <v>1365</v>
      </c>
      <c r="B691" s="12">
        <v>47288</v>
      </c>
      <c r="C691" s="12" t="s">
        <v>1372</v>
      </c>
      <c r="D691" s="13">
        <v>247288001168</v>
      </c>
      <c r="E691" s="14" t="s">
        <v>1373</v>
      </c>
      <c r="F691" s="13">
        <v>247288001044</v>
      </c>
      <c r="G691" s="14" t="s">
        <v>546</v>
      </c>
      <c r="H691" s="15">
        <v>10.392556000000001</v>
      </c>
      <c r="I691" s="15">
        <v>-73.907517900000002</v>
      </c>
      <c r="J691" s="4" t="s">
        <v>21</v>
      </c>
      <c r="K691" s="16" t="s">
        <v>22</v>
      </c>
      <c r="L691" s="16" t="s">
        <v>22</v>
      </c>
      <c r="M691" s="16" t="s">
        <v>23</v>
      </c>
      <c r="N691" s="16" t="s">
        <v>23</v>
      </c>
      <c r="O691" s="16">
        <v>21</v>
      </c>
      <c r="P691" s="16" t="s">
        <v>24</v>
      </c>
      <c r="Q691" s="17"/>
    </row>
    <row r="692" spans="1:17" ht="14.25" hidden="1" customHeight="1">
      <c r="A692" s="11" t="s">
        <v>1365</v>
      </c>
      <c r="B692" s="12">
        <v>47288</v>
      </c>
      <c r="C692" s="12" t="s">
        <v>1374</v>
      </c>
      <c r="D692" s="13">
        <v>247288001168</v>
      </c>
      <c r="E692" s="14" t="s">
        <v>1373</v>
      </c>
      <c r="F692" s="13">
        <v>247288001176</v>
      </c>
      <c r="G692" s="14" t="s">
        <v>1375</v>
      </c>
      <c r="H692" s="15">
        <v>10.4019941</v>
      </c>
      <c r="I692" s="15">
        <v>-74.107798630000005</v>
      </c>
      <c r="J692" s="4" t="s">
        <v>21</v>
      </c>
      <c r="K692" s="16" t="s">
        <v>22</v>
      </c>
      <c r="L692" s="16" t="s">
        <v>22</v>
      </c>
      <c r="M692" s="16" t="s">
        <v>23</v>
      </c>
      <c r="N692" s="16" t="s">
        <v>23</v>
      </c>
      <c r="O692" s="16">
        <v>32</v>
      </c>
      <c r="P692" s="16" t="s">
        <v>24</v>
      </c>
      <c r="Q692" s="17"/>
    </row>
    <row r="693" spans="1:17" ht="14.25" hidden="1" customHeight="1">
      <c r="A693" s="11" t="s">
        <v>1365</v>
      </c>
      <c r="B693" s="12">
        <v>47189</v>
      </c>
      <c r="C693" s="12" t="s">
        <v>1369</v>
      </c>
      <c r="D693" s="13">
        <v>247189003701</v>
      </c>
      <c r="E693" s="14" t="s">
        <v>1376</v>
      </c>
      <c r="F693" s="13">
        <v>247189042790</v>
      </c>
      <c r="G693" s="14" t="s">
        <v>1377</v>
      </c>
      <c r="H693" s="15">
        <v>10.89679529</v>
      </c>
      <c r="I693" s="15">
        <v>-74.041389179999996</v>
      </c>
      <c r="J693" s="4" t="s">
        <v>21</v>
      </c>
      <c r="K693" s="16" t="s">
        <v>23</v>
      </c>
      <c r="L693" s="16" t="s">
        <v>22</v>
      </c>
      <c r="M693" s="16" t="s">
        <v>23</v>
      </c>
      <c r="N693" s="16" t="s">
        <v>23</v>
      </c>
      <c r="O693" s="16">
        <v>18</v>
      </c>
      <c r="P693" s="16" t="s">
        <v>24</v>
      </c>
      <c r="Q693" s="17" t="s">
        <v>1378</v>
      </c>
    </row>
    <row r="694" spans="1:17" ht="14.25" hidden="1" customHeight="1">
      <c r="A694" s="11" t="s">
        <v>1365</v>
      </c>
      <c r="B694" s="12">
        <v>47555</v>
      </c>
      <c r="C694" s="12" t="s">
        <v>1379</v>
      </c>
      <c r="D694" s="13">
        <v>147555000627</v>
      </c>
      <c r="E694" s="14" t="s">
        <v>1380</v>
      </c>
      <c r="F694" s="13">
        <v>447555027600</v>
      </c>
      <c r="G694" s="14" t="s">
        <v>1381</v>
      </c>
      <c r="H694" s="15">
        <v>9.7694565857099995</v>
      </c>
      <c r="I694" s="15">
        <v>-74.601811809200001</v>
      </c>
      <c r="J694" s="4" t="s">
        <v>21</v>
      </c>
      <c r="K694" s="16" t="s">
        <v>23</v>
      </c>
      <c r="L694" s="16" t="s">
        <v>23</v>
      </c>
      <c r="M694" s="16" t="s">
        <v>48</v>
      </c>
      <c r="N694" s="16" t="s">
        <v>23</v>
      </c>
      <c r="O694" s="16">
        <v>14</v>
      </c>
      <c r="P694" s="16" t="s">
        <v>24</v>
      </c>
      <c r="Q694" s="17"/>
    </row>
    <row r="695" spans="1:17" ht="14.25" hidden="1" customHeight="1">
      <c r="A695" s="11" t="s">
        <v>1365</v>
      </c>
      <c r="B695" s="12">
        <v>47460</v>
      </c>
      <c r="C695" s="12" t="s">
        <v>1382</v>
      </c>
      <c r="D695" s="13">
        <v>247555002471</v>
      </c>
      <c r="E695" s="14" t="s">
        <v>1383</v>
      </c>
      <c r="F695" s="13">
        <v>247460000128</v>
      </c>
      <c r="G695" s="14" t="s">
        <v>1384</v>
      </c>
      <c r="H695" s="15">
        <v>9.8040744249999996</v>
      </c>
      <c r="I695" s="15">
        <v>-74.392291897000007</v>
      </c>
      <c r="J695" s="4" t="s">
        <v>21</v>
      </c>
      <c r="K695" s="16" t="s">
        <v>23</v>
      </c>
      <c r="L695" s="16" t="s">
        <v>23</v>
      </c>
      <c r="M695" s="16" t="s">
        <v>23</v>
      </c>
      <c r="N695" s="16" t="s">
        <v>23</v>
      </c>
      <c r="O695" s="16">
        <v>16</v>
      </c>
      <c r="P695" s="16" t="s">
        <v>24</v>
      </c>
      <c r="Q695" s="17"/>
    </row>
    <row r="696" spans="1:17" ht="14.25" hidden="1" customHeight="1">
      <c r="A696" s="11" t="s">
        <v>1365</v>
      </c>
      <c r="B696" s="12">
        <v>47980</v>
      </c>
      <c r="C696" s="12" t="s">
        <v>1385</v>
      </c>
      <c r="D696" s="13">
        <v>447189002097</v>
      </c>
      <c r="E696" s="14" t="s">
        <v>1386</v>
      </c>
      <c r="F696" s="13">
        <v>247189000834</v>
      </c>
      <c r="G696" s="14" t="s">
        <v>1387</v>
      </c>
      <c r="H696" s="15">
        <v>11.2377439999999</v>
      </c>
      <c r="I696" s="15">
        <v>-74.104009500000004</v>
      </c>
      <c r="J696" s="4" t="s">
        <v>21</v>
      </c>
      <c r="K696" s="16" t="s">
        <v>23</v>
      </c>
      <c r="L696" s="16" t="s">
        <v>23</v>
      </c>
      <c r="M696" s="16" t="s">
        <v>23</v>
      </c>
      <c r="N696" s="16" t="s">
        <v>23</v>
      </c>
      <c r="O696" s="16">
        <v>9</v>
      </c>
      <c r="P696" s="16" t="s">
        <v>24</v>
      </c>
      <c r="Q696" s="17"/>
    </row>
    <row r="697" spans="1:17" ht="14.25" hidden="1" customHeight="1">
      <c r="A697" s="11" t="s">
        <v>1365</v>
      </c>
      <c r="B697" s="12">
        <v>47053</v>
      </c>
      <c r="C697" s="12" t="s">
        <v>1366</v>
      </c>
      <c r="D697" s="13">
        <v>247053000032</v>
      </c>
      <c r="E697" s="14" t="s">
        <v>1388</v>
      </c>
      <c r="F697" s="13">
        <v>247053001225</v>
      </c>
      <c r="G697" s="14" t="s">
        <v>1389</v>
      </c>
      <c r="H697" s="15">
        <v>10.51721944</v>
      </c>
      <c r="I697" s="15">
        <v>-74.135055559999998</v>
      </c>
      <c r="J697" s="4" t="s">
        <v>21</v>
      </c>
      <c r="K697" s="16" t="s">
        <v>22</v>
      </c>
      <c r="L697" s="16" t="s">
        <v>22</v>
      </c>
      <c r="M697" s="16" t="s">
        <v>23</v>
      </c>
      <c r="N697" s="16" t="s">
        <v>23</v>
      </c>
      <c r="O697" s="16">
        <v>30</v>
      </c>
      <c r="P697" s="16" t="s">
        <v>24</v>
      </c>
      <c r="Q697" s="17"/>
    </row>
    <row r="698" spans="1:17" ht="14.25" hidden="1" customHeight="1">
      <c r="A698" s="11" t="s">
        <v>1365</v>
      </c>
      <c r="B698" s="12">
        <v>47460</v>
      </c>
      <c r="C698" s="12" t="s">
        <v>1382</v>
      </c>
      <c r="D698" s="13">
        <v>247555002471</v>
      </c>
      <c r="E698" s="14" t="s">
        <v>1383</v>
      </c>
      <c r="F698" s="13">
        <v>247555000761</v>
      </c>
      <c r="G698" s="14" t="s">
        <v>1390</v>
      </c>
      <c r="H698" s="15">
        <v>9.8040744249999996</v>
      </c>
      <c r="I698" s="15">
        <v>-74.392291897000007</v>
      </c>
      <c r="J698" s="4" t="s">
        <v>21</v>
      </c>
      <c r="K698" s="16" t="s">
        <v>23</v>
      </c>
      <c r="L698" s="16" t="s">
        <v>23</v>
      </c>
      <c r="M698" s="16" t="s">
        <v>23</v>
      </c>
      <c r="N698" s="16" t="s">
        <v>23</v>
      </c>
      <c r="O698" s="16">
        <v>16</v>
      </c>
      <c r="P698" s="16" t="s">
        <v>24</v>
      </c>
      <c r="Q698" s="17"/>
    </row>
    <row r="699" spans="1:17" ht="14.25" hidden="1" customHeight="1">
      <c r="A699" s="11" t="s">
        <v>1365</v>
      </c>
      <c r="B699" s="12">
        <v>47720</v>
      </c>
      <c r="C699" s="12" t="s">
        <v>1391</v>
      </c>
      <c r="D699" s="13">
        <v>247707000461</v>
      </c>
      <c r="E699" s="14" t="s">
        <v>1392</v>
      </c>
      <c r="F699" s="13">
        <v>247707001378</v>
      </c>
      <c r="G699" s="14" t="s">
        <v>1393</v>
      </c>
      <c r="H699" s="15">
        <v>9.5221146343100003</v>
      </c>
      <c r="I699" s="15">
        <v>-74.647899990400006</v>
      </c>
      <c r="J699" s="4" t="s">
        <v>21</v>
      </c>
      <c r="K699" s="16" t="s">
        <v>23</v>
      </c>
      <c r="L699" s="16" t="s">
        <v>23</v>
      </c>
      <c r="M699" s="16" t="s">
        <v>23</v>
      </c>
      <c r="N699" s="16" t="s">
        <v>23</v>
      </c>
      <c r="O699" s="16">
        <v>6</v>
      </c>
      <c r="P699" s="16" t="s">
        <v>24</v>
      </c>
      <c r="Q699" s="17"/>
    </row>
    <row r="700" spans="1:17" ht="14.25" hidden="1" customHeight="1">
      <c r="A700" s="11" t="s">
        <v>1365</v>
      </c>
      <c r="B700" s="12">
        <v>47001</v>
      </c>
      <c r="C700" s="12" t="s">
        <v>1394</v>
      </c>
      <c r="D700" s="13">
        <v>447001003407</v>
      </c>
      <c r="E700" s="14" t="s">
        <v>1395</v>
      </c>
      <c r="F700" s="13">
        <v>247001006245</v>
      </c>
      <c r="G700" s="14" t="s">
        <v>1396</v>
      </c>
      <c r="H700" s="15">
        <v>11.1218943204999</v>
      </c>
      <c r="I700" s="15">
        <v>-73.885278468699894</v>
      </c>
      <c r="J700" s="4" t="s">
        <v>21</v>
      </c>
      <c r="K700" s="16" t="s">
        <v>23</v>
      </c>
      <c r="L700" s="16" t="s">
        <v>22</v>
      </c>
      <c r="M700" s="16" t="s">
        <v>23</v>
      </c>
      <c r="N700" s="16" t="s">
        <v>23</v>
      </c>
      <c r="O700" s="16">
        <v>12</v>
      </c>
      <c r="P700" s="16" t="s">
        <v>24</v>
      </c>
      <c r="Q700" s="17"/>
    </row>
    <row r="701" spans="1:17" ht="14.25" hidden="1" customHeight="1">
      <c r="A701" s="11" t="s">
        <v>1365</v>
      </c>
      <c r="B701" s="12">
        <v>47053</v>
      </c>
      <c r="C701" s="12" t="s">
        <v>1366</v>
      </c>
      <c r="D701" s="13">
        <v>147053000046</v>
      </c>
      <c r="E701" s="14" t="s">
        <v>1367</v>
      </c>
      <c r="F701" s="13">
        <v>247053001306</v>
      </c>
      <c r="G701" s="14" t="s">
        <v>1397</v>
      </c>
      <c r="H701" s="15">
        <v>10.590955309</v>
      </c>
      <c r="I701" s="15">
        <v>-74.190502210000005</v>
      </c>
      <c r="J701" s="4" t="s">
        <v>21</v>
      </c>
      <c r="K701" s="16" t="s">
        <v>22</v>
      </c>
      <c r="L701" s="16" t="s">
        <v>22</v>
      </c>
      <c r="M701" s="16" t="s">
        <v>23</v>
      </c>
      <c r="N701" s="16" t="s">
        <v>23</v>
      </c>
      <c r="O701" s="16">
        <v>27</v>
      </c>
      <c r="P701" s="16" t="s">
        <v>24</v>
      </c>
      <c r="Q701" s="17"/>
    </row>
    <row r="702" spans="1:17" ht="14.25" hidden="1" customHeight="1">
      <c r="A702" s="11" t="s">
        <v>1365</v>
      </c>
      <c r="B702" s="12">
        <v>47720</v>
      </c>
      <c r="C702" s="12" t="s">
        <v>1391</v>
      </c>
      <c r="D702" s="13">
        <v>247720000011</v>
      </c>
      <c r="E702" s="14" t="s">
        <v>1398</v>
      </c>
      <c r="F702" s="13">
        <v>247555002632</v>
      </c>
      <c r="G702" s="14" t="s">
        <v>1399</v>
      </c>
      <c r="H702" s="15">
        <v>9.5221146343100003</v>
      </c>
      <c r="I702" s="15">
        <v>-74.647899990400006</v>
      </c>
      <c r="J702" s="4" t="s">
        <v>21</v>
      </c>
      <c r="K702" s="16" t="s">
        <v>23</v>
      </c>
      <c r="L702" s="16" t="s">
        <v>23</v>
      </c>
      <c r="M702" s="16" t="s">
        <v>23</v>
      </c>
      <c r="N702" s="16" t="s">
        <v>23</v>
      </c>
      <c r="O702" s="16">
        <v>10</v>
      </c>
      <c r="P702" s="16" t="s">
        <v>24</v>
      </c>
      <c r="Q702" s="17"/>
    </row>
    <row r="703" spans="1:17" ht="14.25" hidden="1" customHeight="1">
      <c r="A703" s="11" t="s">
        <v>1365</v>
      </c>
      <c r="B703" s="12">
        <v>47189</v>
      </c>
      <c r="C703" s="12" t="s">
        <v>1369</v>
      </c>
      <c r="D703" s="13">
        <v>247189003701</v>
      </c>
      <c r="E703" s="14" t="s">
        <v>1376</v>
      </c>
      <c r="F703" s="13">
        <v>247189003345</v>
      </c>
      <c r="G703" s="14" t="s">
        <v>1400</v>
      </c>
      <c r="H703" s="15">
        <v>10.992911319999999</v>
      </c>
      <c r="I703" s="15">
        <v>-74.032848209999997</v>
      </c>
      <c r="J703" s="4" t="s">
        <v>21</v>
      </c>
      <c r="K703" s="16" t="s">
        <v>23</v>
      </c>
      <c r="L703" s="16" t="s">
        <v>22</v>
      </c>
      <c r="M703" s="16" t="s">
        <v>23</v>
      </c>
      <c r="N703" s="16" t="s">
        <v>23</v>
      </c>
      <c r="O703" s="16">
        <v>10</v>
      </c>
      <c r="P703" s="16" t="s">
        <v>24</v>
      </c>
      <c r="Q703" s="17" t="s">
        <v>1378</v>
      </c>
    </row>
    <row r="704" spans="1:17" ht="14.25" hidden="1" customHeight="1">
      <c r="A704" s="11" t="s">
        <v>1365</v>
      </c>
      <c r="B704" s="12">
        <v>47001</v>
      </c>
      <c r="C704" s="12" t="s">
        <v>1394</v>
      </c>
      <c r="D704" s="13">
        <v>447001003407</v>
      </c>
      <c r="E704" s="14" t="s">
        <v>1395</v>
      </c>
      <c r="F704" s="13">
        <v>247001006971</v>
      </c>
      <c r="G704" s="14" t="s">
        <v>1401</v>
      </c>
      <c r="H704" s="15">
        <v>11.1218943204999</v>
      </c>
      <c r="I704" s="15">
        <v>-73.885278468699894</v>
      </c>
      <c r="J704" s="4" t="s">
        <v>21</v>
      </c>
      <c r="K704" s="16" t="s">
        <v>23</v>
      </c>
      <c r="L704" s="16" t="s">
        <v>22</v>
      </c>
      <c r="M704" s="16" t="s">
        <v>23</v>
      </c>
      <c r="N704" s="16" t="s">
        <v>23</v>
      </c>
      <c r="O704" s="16">
        <v>18</v>
      </c>
      <c r="P704" s="16" t="s">
        <v>24</v>
      </c>
      <c r="Q704" s="17"/>
    </row>
    <row r="705" spans="1:17" ht="14.25" hidden="1" customHeight="1">
      <c r="A705" s="11" t="s">
        <v>1365</v>
      </c>
      <c r="B705" s="12">
        <v>47460</v>
      </c>
      <c r="C705" s="12" t="s">
        <v>1382</v>
      </c>
      <c r="D705" s="13">
        <v>247555002471</v>
      </c>
      <c r="E705" s="14" t="s">
        <v>1383</v>
      </c>
      <c r="F705" s="13">
        <v>247555002411</v>
      </c>
      <c r="G705" s="14" t="s">
        <v>1402</v>
      </c>
      <c r="H705" s="15">
        <v>9.8040744249999996</v>
      </c>
      <c r="I705" s="15">
        <v>-74.392291897000007</v>
      </c>
      <c r="J705" s="4" t="s">
        <v>21</v>
      </c>
      <c r="K705" s="16" t="s">
        <v>23</v>
      </c>
      <c r="L705" s="16" t="s">
        <v>23</v>
      </c>
      <c r="M705" s="16" t="s">
        <v>23</v>
      </c>
      <c r="N705" s="16" t="s">
        <v>23</v>
      </c>
      <c r="O705" s="16">
        <v>19</v>
      </c>
      <c r="P705" s="16" t="s">
        <v>24</v>
      </c>
      <c r="Q705" s="17"/>
    </row>
    <row r="706" spans="1:17" ht="14.25" hidden="1" customHeight="1">
      <c r="A706" s="11" t="s">
        <v>1365</v>
      </c>
      <c r="B706" s="12">
        <v>47189</v>
      </c>
      <c r="C706" s="12" t="s">
        <v>1369</v>
      </c>
      <c r="D706" s="13">
        <v>247189003701</v>
      </c>
      <c r="E706" s="14" t="s">
        <v>1376</v>
      </c>
      <c r="F706" s="13">
        <v>247189042712</v>
      </c>
      <c r="G706" s="14" t="s">
        <v>1403</v>
      </c>
      <c r="H706" s="15">
        <v>10.84403811</v>
      </c>
      <c r="I706" s="15">
        <v>-74.032138369999998</v>
      </c>
      <c r="J706" s="4" t="s">
        <v>21</v>
      </c>
      <c r="K706" s="16" t="s">
        <v>23</v>
      </c>
      <c r="L706" s="16" t="s">
        <v>22</v>
      </c>
      <c r="M706" s="16" t="s">
        <v>23</v>
      </c>
      <c r="N706" s="16" t="s">
        <v>23</v>
      </c>
      <c r="O706" s="16">
        <v>9</v>
      </c>
      <c r="P706" s="16" t="s">
        <v>24</v>
      </c>
      <c r="Q706" s="17"/>
    </row>
    <row r="707" spans="1:17" ht="14.25" hidden="1" customHeight="1">
      <c r="A707" s="11" t="s">
        <v>1365</v>
      </c>
      <c r="B707" s="12">
        <v>47189</v>
      </c>
      <c r="C707" s="12" t="s">
        <v>1369</v>
      </c>
      <c r="D707" s="13">
        <v>247189042626</v>
      </c>
      <c r="E707" s="14" t="s">
        <v>1404</v>
      </c>
      <c r="F707" s="13">
        <v>247189042783</v>
      </c>
      <c r="G707" s="14" t="s">
        <v>1405</v>
      </c>
      <c r="H707" s="15">
        <v>10.84332427</v>
      </c>
      <c r="I707" s="15">
        <v>-74.024428909999997</v>
      </c>
      <c r="J707" s="4" t="s">
        <v>21</v>
      </c>
      <c r="K707" s="16" t="s">
        <v>23</v>
      </c>
      <c r="L707" s="16" t="s">
        <v>22</v>
      </c>
      <c r="M707" s="16" t="s">
        <v>23</v>
      </c>
      <c r="N707" s="16" t="s">
        <v>23</v>
      </c>
      <c r="O707" s="16">
        <v>9</v>
      </c>
      <c r="P707" s="16" t="s">
        <v>24</v>
      </c>
      <c r="Q707" s="17"/>
    </row>
    <row r="708" spans="1:17" ht="14.25" hidden="1" customHeight="1">
      <c r="A708" s="11" t="s">
        <v>1365</v>
      </c>
      <c r="B708" s="12">
        <v>47189</v>
      </c>
      <c r="C708" s="12" t="s">
        <v>1406</v>
      </c>
      <c r="D708" s="13">
        <v>247189042579</v>
      </c>
      <c r="E708" s="14" t="s">
        <v>1407</v>
      </c>
      <c r="F708" s="13">
        <v>247189000648</v>
      </c>
      <c r="G708" s="14" t="s">
        <v>1408</v>
      </c>
      <c r="H708" s="15">
        <v>10.8613011</v>
      </c>
      <c r="I708" s="15">
        <v>-74.035554869999999</v>
      </c>
      <c r="J708" s="4" t="s">
        <v>21</v>
      </c>
      <c r="K708" s="16" t="s">
        <v>23</v>
      </c>
      <c r="L708" s="16" t="s">
        <v>22</v>
      </c>
      <c r="M708" s="16" t="s">
        <v>23</v>
      </c>
      <c r="N708" s="16" t="s">
        <v>23</v>
      </c>
      <c r="O708" s="16">
        <v>15</v>
      </c>
      <c r="P708" s="16" t="s">
        <v>24</v>
      </c>
      <c r="Q708" s="17"/>
    </row>
    <row r="709" spans="1:17" ht="14.25" hidden="1" customHeight="1">
      <c r="A709" s="11" t="s">
        <v>1365</v>
      </c>
      <c r="B709" s="12">
        <v>47053</v>
      </c>
      <c r="C709" s="12" t="s">
        <v>1366</v>
      </c>
      <c r="D709" s="13">
        <v>147053000046</v>
      </c>
      <c r="E709" s="14" t="s">
        <v>1367</v>
      </c>
      <c r="F709" s="13">
        <v>247053000776</v>
      </c>
      <c r="G709" s="14" t="s">
        <v>1409</v>
      </c>
      <c r="H709" s="15">
        <v>10.590955309</v>
      </c>
      <c r="I709" s="15">
        <v>-74.190502210000005</v>
      </c>
      <c r="J709" s="4" t="s">
        <v>21</v>
      </c>
      <c r="K709" s="16" t="s">
        <v>22</v>
      </c>
      <c r="L709" s="16" t="s">
        <v>22</v>
      </c>
      <c r="M709" s="16" t="s">
        <v>23</v>
      </c>
      <c r="N709" s="16" t="s">
        <v>23</v>
      </c>
      <c r="O709" s="16">
        <v>32</v>
      </c>
      <c r="P709" s="16" t="s">
        <v>24</v>
      </c>
      <c r="Q709" s="17"/>
    </row>
    <row r="710" spans="1:17" ht="14.25" hidden="1" customHeight="1">
      <c r="A710" s="11" t="s">
        <v>1365</v>
      </c>
      <c r="B710" s="12">
        <v>47720</v>
      </c>
      <c r="C710" s="12" t="s">
        <v>1391</v>
      </c>
      <c r="D710" s="13">
        <v>247720000011</v>
      </c>
      <c r="E710" s="14" t="s">
        <v>1398</v>
      </c>
      <c r="F710" s="13">
        <v>247555002594</v>
      </c>
      <c r="G710" s="14" t="s">
        <v>1410</v>
      </c>
      <c r="H710" s="15">
        <v>9.5221146343100003</v>
      </c>
      <c r="I710" s="15">
        <v>-74.647899990400006</v>
      </c>
      <c r="J710" s="4" t="s">
        <v>21</v>
      </c>
      <c r="K710" s="16" t="s">
        <v>23</v>
      </c>
      <c r="L710" s="16" t="s">
        <v>23</v>
      </c>
      <c r="M710" s="16" t="s">
        <v>23</v>
      </c>
      <c r="N710" s="16" t="s">
        <v>23</v>
      </c>
      <c r="O710" s="16">
        <v>11</v>
      </c>
      <c r="P710" s="16" t="s">
        <v>24</v>
      </c>
      <c r="Q710" s="17"/>
    </row>
    <row r="711" spans="1:17" ht="14.25" hidden="1" customHeight="1">
      <c r="A711" s="11" t="s">
        <v>1365</v>
      </c>
      <c r="B711" s="12">
        <v>47001</v>
      </c>
      <c r="C711" s="12" t="s">
        <v>1394</v>
      </c>
      <c r="D711" s="13">
        <v>247001001472</v>
      </c>
      <c r="E711" s="14" t="s">
        <v>1411</v>
      </c>
      <c r="F711" s="13">
        <v>247001005516</v>
      </c>
      <c r="G711" s="14" t="s">
        <v>1412</v>
      </c>
      <c r="H711" s="15">
        <v>11.27933734</v>
      </c>
      <c r="I711" s="15">
        <v>-73.963880489999994</v>
      </c>
      <c r="J711" s="4" t="s">
        <v>21</v>
      </c>
      <c r="K711" s="16" t="s">
        <v>23</v>
      </c>
      <c r="L711" s="16" t="s">
        <v>22</v>
      </c>
      <c r="M711" s="16" t="s">
        <v>23</v>
      </c>
      <c r="N711" s="16" t="s">
        <v>23</v>
      </c>
      <c r="O711" s="16">
        <v>16</v>
      </c>
      <c r="P711" s="16" t="s">
        <v>24</v>
      </c>
      <c r="Q711" s="17"/>
    </row>
    <row r="712" spans="1:17" ht="14.25" hidden="1" customHeight="1">
      <c r="A712" s="23" t="s">
        <v>1365</v>
      </c>
      <c r="B712" s="19">
        <v>47318</v>
      </c>
      <c r="C712" s="19" t="s">
        <v>1413</v>
      </c>
      <c r="D712" s="24">
        <v>247318000234</v>
      </c>
      <c r="E712" s="14" t="s">
        <v>1414</v>
      </c>
      <c r="F712" s="24">
        <v>247318000285</v>
      </c>
      <c r="G712" s="14" t="s">
        <v>1415</v>
      </c>
      <c r="H712" s="22" t="s">
        <v>1416</v>
      </c>
      <c r="I712" s="22" t="s">
        <v>1417</v>
      </c>
      <c r="J712" s="4" t="s">
        <v>90</v>
      </c>
      <c r="K712" s="16" t="s">
        <v>23</v>
      </c>
      <c r="L712" s="16" t="s">
        <v>23</v>
      </c>
      <c r="M712" s="16" t="s">
        <v>23</v>
      </c>
      <c r="N712" s="16" t="s">
        <v>23</v>
      </c>
      <c r="O712" s="16">
        <v>79</v>
      </c>
      <c r="P712" s="16" t="s">
        <v>24</v>
      </c>
      <c r="Q712" s="17"/>
    </row>
    <row r="713" spans="1:17" ht="14.25" hidden="1" customHeight="1">
      <c r="A713" s="23" t="s">
        <v>1365</v>
      </c>
      <c r="B713" s="19">
        <v>47660</v>
      </c>
      <c r="C713" s="19" t="s">
        <v>1418</v>
      </c>
      <c r="D713" s="24">
        <v>247058001045</v>
      </c>
      <c r="E713" s="25" t="s">
        <v>1419</v>
      </c>
      <c r="F713" s="24">
        <v>147660000098</v>
      </c>
      <c r="G713" s="25" t="s">
        <v>1420</v>
      </c>
      <c r="H713" s="22" t="s">
        <v>1421</v>
      </c>
      <c r="I713" s="22" t="s">
        <v>1422</v>
      </c>
      <c r="J713" s="4" t="s">
        <v>90</v>
      </c>
      <c r="K713" s="16" t="s">
        <v>23</v>
      </c>
      <c r="L713" s="16" t="s">
        <v>23</v>
      </c>
      <c r="M713" s="16" t="s">
        <v>23</v>
      </c>
      <c r="N713" s="16" t="s">
        <v>23</v>
      </c>
      <c r="O713" s="16">
        <v>37</v>
      </c>
      <c r="P713" s="16" t="s">
        <v>24</v>
      </c>
      <c r="Q713" s="17"/>
    </row>
    <row r="714" spans="1:17" ht="14.25" hidden="1" customHeight="1">
      <c r="A714" s="18" t="s">
        <v>1365</v>
      </c>
      <c r="B714" s="19">
        <v>47288</v>
      </c>
      <c r="C714" s="20" t="s">
        <v>1372</v>
      </c>
      <c r="D714" s="21">
        <v>247288001168</v>
      </c>
      <c r="E714" s="4" t="s">
        <v>1423</v>
      </c>
      <c r="F714" s="21">
        <v>247288001125</v>
      </c>
      <c r="G714" s="4" t="s">
        <v>1424</v>
      </c>
      <c r="H714" s="22">
        <v>10.519088119999999</v>
      </c>
      <c r="I714" s="22">
        <v>-74.180858420000007</v>
      </c>
      <c r="J714" s="4" t="s">
        <v>90</v>
      </c>
      <c r="K714" s="16" t="s">
        <v>22</v>
      </c>
      <c r="L714" s="16" t="s">
        <v>22</v>
      </c>
      <c r="M714" s="16" t="s">
        <v>23</v>
      </c>
      <c r="N714" s="16" t="s">
        <v>23</v>
      </c>
      <c r="O714" s="16">
        <v>73</v>
      </c>
      <c r="P714" s="16" t="s">
        <v>24</v>
      </c>
      <c r="Q714" s="17"/>
    </row>
    <row r="715" spans="1:17" ht="14.25" hidden="1" customHeight="1">
      <c r="A715" s="23" t="s">
        <v>1365</v>
      </c>
      <c r="B715" s="19">
        <v>47058</v>
      </c>
      <c r="C715" s="19" t="s">
        <v>1425</v>
      </c>
      <c r="D715" s="24">
        <v>247058000791</v>
      </c>
      <c r="E715" s="25" t="s">
        <v>1426</v>
      </c>
      <c r="F715" s="24">
        <v>247058000723</v>
      </c>
      <c r="G715" s="25" t="s">
        <v>1427</v>
      </c>
      <c r="H715" s="22">
        <v>9.7221889269999995</v>
      </c>
      <c r="I715" s="22">
        <v>-74.072707919999999</v>
      </c>
      <c r="J715" s="4" t="s">
        <v>90</v>
      </c>
      <c r="K715" s="16" t="s">
        <v>23</v>
      </c>
      <c r="L715" s="16" t="s">
        <v>23</v>
      </c>
      <c r="M715" s="16" t="s">
        <v>23</v>
      </c>
      <c r="N715" s="16" t="s">
        <v>23</v>
      </c>
      <c r="O715" s="16">
        <v>27</v>
      </c>
      <c r="P715" s="16" t="s">
        <v>24</v>
      </c>
      <c r="Q715" s="17"/>
    </row>
    <row r="716" spans="1:17" ht="14.25" hidden="1" customHeight="1">
      <c r="A716" s="23" t="s">
        <v>1365</v>
      </c>
      <c r="B716" s="19">
        <v>47170</v>
      </c>
      <c r="C716" s="19" t="s">
        <v>1428</v>
      </c>
      <c r="D716" s="24">
        <v>247170000621</v>
      </c>
      <c r="E716" s="14" t="s">
        <v>1429</v>
      </c>
      <c r="F716" s="24">
        <v>147170000065</v>
      </c>
      <c r="G716" s="25" t="s">
        <v>1430</v>
      </c>
      <c r="H716" s="22">
        <v>10.027495650000001</v>
      </c>
      <c r="I716" s="22">
        <v>-74.621718729999998</v>
      </c>
      <c r="J716" s="4" t="s">
        <v>90</v>
      </c>
      <c r="K716" s="16" t="s">
        <v>23</v>
      </c>
      <c r="L716" s="16" t="s">
        <v>23</v>
      </c>
      <c r="M716" s="16" t="s">
        <v>23</v>
      </c>
      <c r="N716" s="16" t="s">
        <v>23</v>
      </c>
      <c r="O716" s="16">
        <v>83</v>
      </c>
      <c r="P716" s="16" t="s">
        <v>24</v>
      </c>
      <c r="Q716" s="17"/>
    </row>
    <row r="717" spans="1:17" ht="14.25" hidden="1" customHeight="1">
      <c r="A717" s="23" t="s">
        <v>1365</v>
      </c>
      <c r="B717" s="19">
        <v>47001</v>
      </c>
      <c r="C717" s="19" t="s">
        <v>1394</v>
      </c>
      <c r="D717" s="24">
        <v>247001006610</v>
      </c>
      <c r="E717" s="14" t="s">
        <v>1431</v>
      </c>
      <c r="F717" s="24">
        <v>247001000034</v>
      </c>
      <c r="G717" s="25" t="s">
        <v>1432</v>
      </c>
      <c r="H717" s="22">
        <v>11.132808089999999</v>
      </c>
      <c r="I717" s="22">
        <v>-73.685437629999996</v>
      </c>
      <c r="J717" s="4" t="s">
        <v>90</v>
      </c>
      <c r="K717" s="16" t="s">
        <v>23</v>
      </c>
      <c r="L717" s="16" t="s">
        <v>22</v>
      </c>
      <c r="M717" s="16" t="s">
        <v>23</v>
      </c>
      <c r="N717" s="16" t="s">
        <v>22</v>
      </c>
      <c r="O717" s="16">
        <v>74</v>
      </c>
      <c r="P717" s="16" t="s">
        <v>24</v>
      </c>
      <c r="Q717" s="17"/>
    </row>
    <row r="718" spans="1:17" ht="14.25" hidden="1" customHeight="1">
      <c r="A718" s="23" t="s">
        <v>1365</v>
      </c>
      <c r="B718" s="19">
        <v>47189</v>
      </c>
      <c r="C718" s="20" t="s">
        <v>1406</v>
      </c>
      <c r="D718" s="21">
        <v>247189042243</v>
      </c>
      <c r="E718" s="25" t="s">
        <v>1433</v>
      </c>
      <c r="F718" s="21">
        <v>247189042243</v>
      </c>
      <c r="G718" s="25" t="s">
        <v>1434</v>
      </c>
      <c r="H718" s="22">
        <v>11.00778</v>
      </c>
      <c r="I718" s="22">
        <v>-74.248890000000003</v>
      </c>
      <c r="J718" s="4" t="s">
        <v>90</v>
      </c>
      <c r="K718" s="16" t="s">
        <v>23</v>
      </c>
      <c r="L718" s="16" t="s">
        <v>22</v>
      </c>
      <c r="M718" s="16" t="s">
        <v>23</v>
      </c>
      <c r="N718" s="16" t="s">
        <v>23</v>
      </c>
      <c r="O718" s="16">
        <v>677</v>
      </c>
      <c r="P718" s="16" t="s">
        <v>24</v>
      </c>
      <c r="Q718" s="17"/>
    </row>
    <row r="719" spans="1:17" ht="14.25" hidden="1" customHeight="1">
      <c r="A719" s="23" t="s">
        <v>1365</v>
      </c>
      <c r="B719" s="19">
        <v>47189</v>
      </c>
      <c r="C719" s="20" t="s">
        <v>1406</v>
      </c>
      <c r="D719" s="21">
        <v>247189001199</v>
      </c>
      <c r="E719" s="25" t="s">
        <v>1435</v>
      </c>
      <c r="F719" s="28" t="s">
        <v>1436</v>
      </c>
      <c r="G719" s="25" t="s">
        <v>1437</v>
      </c>
      <c r="H719" s="22">
        <v>11.04222</v>
      </c>
      <c r="I719" s="22">
        <v>-74.203060000000008</v>
      </c>
      <c r="J719" s="4" t="s">
        <v>90</v>
      </c>
      <c r="K719" s="16" t="s">
        <v>23</v>
      </c>
      <c r="L719" s="16" t="s">
        <v>22</v>
      </c>
      <c r="M719" s="16" t="s">
        <v>23</v>
      </c>
      <c r="N719" s="16" t="s">
        <v>23</v>
      </c>
      <c r="O719" s="16" t="e">
        <v>#N/A</v>
      </c>
      <c r="P719" s="16" t="s">
        <v>24</v>
      </c>
      <c r="Q719" s="17"/>
    </row>
    <row r="720" spans="1:17" ht="14.25" hidden="1" customHeight="1">
      <c r="A720" s="23" t="s">
        <v>1365</v>
      </c>
      <c r="B720" s="19">
        <v>47189</v>
      </c>
      <c r="C720" s="20" t="s">
        <v>1406</v>
      </c>
      <c r="D720" s="21">
        <v>247189001199</v>
      </c>
      <c r="E720" s="25" t="s">
        <v>1438</v>
      </c>
      <c r="F720" s="28">
        <v>247189002837</v>
      </c>
      <c r="G720" s="25" t="s">
        <v>1439</v>
      </c>
      <c r="H720" s="22">
        <v>11.024170000000002</v>
      </c>
      <c r="I720" s="22">
        <v>-74.207220000000007</v>
      </c>
      <c r="J720" s="4" t="s">
        <v>90</v>
      </c>
      <c r="K720" s="16" t="s">
        <v>23</v>
      </c>
      <c r="L720" s="16" t="s">
        <v>22</v>
      </c>
      <c r="M720" s="16" t="s">
        <v>23</v>
      </c>
      <c r="N720" s="16" t="s">
        <v>23</v>
      </c>
      <c r="O720" s="16" t="e">
        <v>#N/A</v>
      </c>
      <c r="P720" s="16" t="s">
        <v>24</v>
      </c>
      <c r="Q720" s="17"/>
    </row>
    <row r="721" spans="1:17" ht="14.25" hidden="1" customHeight="1">
      <c r="A721" s="23" t="s">
        <v>1365</v>
      </c>
      <c r="B721" s="19">
        <v>47001</v>
      </c>
      <c r="C721" s="20" t="s">
        <v>1394</v>
      </c>
      <c r="D721" s="21">
        <v>147001002865</v>
      </c>
      <c r="E721" s="25" t="s">
        <v>1440</v>
      </c>
      <c r="F721" s="28">
        <v>147001006267</v>
      </c>
      <c r="G721" s="25" t="s">
        <v>1441</v>
      </c>
      <c r="H721" s="22">
        <v>11.231110000000001</v>
      </c>
      <c r="I721" s="22">
        <v>-74.206670000000003</v>
      </c>
      <c r="J721" s="4" t="s">
        <v>90</v>
      </c>
      <c r="K721" s="16" t="s">
        <v>23</v>
      </c>
      <c r="L721" s="16" t="s">
        <v>22</v>
      </c>
      <c r="M721" s="16" t="s">
        <v>23</v>
      </c>
      <c r="N721" s="16" t="s">
        <v>23</v>
      </c>
      <c r="O721" s="16" t="e">
        <v>#N/A</v>
      </c>
      <c r="P721" s="16" t="s">
        <v>24</v>
      </c>
      <c r="Q721" s="17"/>
    </row>
    <row r="722" spans="1:17" ht="14.25" hidden="1" customHeight="1">
      <c r="A722" s="23" t="s">
        <v>1365</v>
      </c>
      <c r="B722" s="19">
        <v>47980</v>
      </c>
      <c r="C722" s="19" t="s">
        <v>1385</v>
      </c>
      <c r="D722" s="24">
        <v>247189001385</v>
      </c>
      <c r="E722" s="14" t="s">
        <v>1442</v>
      </c>
      <c r="F722" s="24">
        <v>247980042346</v>
      </c>
      <c r="G722" s="25" t="s">
        <v>1443</v>
      </c>
      <c r="H722" s="22">
        <v>10.69915406</v>
      </c>
      <c r="I722" s="22">
        <v>-74.217012030000006</v>
      </c>
      <c r="J722" s="4" t="s">
        <v>90</v>
      </c>
      <c r="K722" s="16" t="s">
        <v>23</v>
      </c>
      <c r="L722" s="16" t="s">
        <v>23</v>
      </c>
      <c r="M722" s="16" t="s">
        <v>23</v>
      </c>
      <c r="N722" s="16" t="s">
        <v>23</v>
      </c>
      <c r="O722" s="16">
        <v>96</v>
      </c>
      <c r="P722" s="16" t="s">
        <v>24</v>
      </c>
      <c r="Q722" s="17"/>
    </row>
    <row r="723" spans="1:17" ht="14.25" hidden="1" customHeight="1">
      <c r="A723" s="11" t="s">
        <v>1444</v>
      </c>
      <c r="B723" s="12">
        <v>50325</v>
      </c>
      <c r="C723" s="12" t="s">
        <v>1445</v>
      </c>
      <c r="D723" s="13">
        <v>250325000241</v>
      </c>
      <c r="E723" s="14" t="s">
        <v>1446</v>
      </c>
      <c r="F723" s="13">
        <v>250325800018</v>
      </c>
      <c r="G723" s="14" t="s">
        <v>1447</v>
      </c>
      <c r="H723" s="15">
        <v>3.11752587348</v>
      </c>
      <c r="I723" s="15">
        <v>-71.9380478275</v>
      </c>
      <c r="J723" s="4" t="s">
        <v>21</v>
      </c>
      <c r="K723" s="16" t="s">
        <v>22</v>
      </c>
      <c r="L723" s="16" t="s">
        <v>22</v>
      </c>
      <c r="M723" s="16" t="s">
        <v>23</v>
      </c>
      <c r="N723" s="16" t="s">
        <v>23</v>
      </c>
      <c r="O723" s="16">
        <v>28</v>
      </c>
      <c r="P723" s="16" t="s">
        <v>24</v>
      </c>
      <c r="Q723" s="17" t="s">
        <v>1378</v>
      </c>
    </row>
    <row r="724" spans="1:17" ht="14.25" hidden="1" customHeight="1">
      <c r="A724" s="11" t="s">
        <v>1444</v>
      </c>
      <c r="B724" s="12">
        <v>50325</v>
      </c>
      <c r="C724" s="12" t="s">
        <v>1445</v>
      </c>
      <c r="D724" s="13">
        <v>250325000208</v>
      </c>
      <c r="E724" s="14" t="s">
        <v>1448</v>
      </c>
      <c r="F724" s="13">
        <v>250325000101</v>
      </c>
      <c r="G724" s="14" t="s">
        <v>1449</v>
      </c>
      <c r="H724" s="15">
        <v>2.940833333</v>
      </c>
      <c r="I724" s="15">
        <v>-72.715833329999995</v>
      </c>
      <c r="J724" s="4" t="s">
        <v>21</v>
      </c>
      <c r="K724" s="16" t="s">
        <v>22</v>
      </c>
      <c r="L724" s="16" t="s">
        <v>22</v>
      </c>
      <c r="M724" s="16" t="s">
        <v>23</v>
      </c>
      <c r="N724" s="16" t="s">
        <v>23</v>
      </c>
      <c r="O724" s="16">
        <v>17</v>
      </c>
      <c r="P724" s="16" t="s">
        <v>24</v>
      </c>
      <c r="Q724" s="17" t="s">
        <v>1378</v>
      </c>
    </row>
    <row r="725" spans="1:17" ht="14.25" hidden="1" customHeight="1">
      <c r="A725" s="11" t="s">
        <v>1444</v>
      </c>
      <c r="B725" s="12">
        <v>50350</v>
      </c>
      <c r="C725" s="12" t="s">
        <v>1450</v>
      </c>
      <c r="D725" s="13">
        <v>250350000247</v>
      </c>
      <c r="E725" s="14" t="s">
        <v>1451</v>
      </c>
      <c r="F725" s="13">
        <v>250350001219</v>
      </c>
      <c r="G725" s="14" t="s">
        <v>1452</v>
      </c>
      <c r="H725" s="15">
        <v>1.8144439999999999</v>
      </c>
      <c r="I725" s="15">
        <v>-74.385000000000005</v>
      </c>
      <c r="J725" s="4" t="s">
        <v>21</v>
      </c>
      <c r="K725" s="16" t="s">
        <v>22</v>
      </c>
      <c r="L725" s="16" t="s">
        <v>22</v>
      </c>
      <c r="M725" s="16" t="s">
        <v>23</v>
      </c>
      <c r="N725" s="16" t="s">
        <v>23</v>
      </c>
      <c r="O725" s="16">
        <v>33</v>
      </c>
      <c r="P725" s="16" t="s">
        <v>24</v>
      </c>
      <c r="Q725" s="17"/>
    </row>
    <row r="726" spans="1:17" ht="14.25" hidden="1" customHeight="1">
      <c r="A726" s="11" t="s">
        <v>1444</v>
      </c>
      <c r="B726" s="12">
        <v>50590</v>
      </c>
      <c r="C726" s="12" t="s">
        <v>247</v>
      </c>
      <c r="D726" s="13">
        <v>250577000499</v>
      </c>
      <c r="E726" s="14" t="s">
        <v>1453</v>
      </c>
      <c r="F726" s="13">
        <v>250577000537</v>
      </c>
      <c r="G726" s="14" t="s">
        <v>1454</v>
      </c>
      <c r="H726" s="15">
        <v>2.819202695</v>
      </c>
      <c r="I726" s="15">
        <v>-73.110745073999894</v>
      </c>
      <c r="J726" s="4" t="s">
        <v>21</v>
      </c>
      <c r="K726" s="16" t="s">
        <v>22</v>
      </c>
      <c r="L726" s="16" t="s">
        <v>22</v>
      </c>
      <c r="M726" s="16" t="s">
        <v>23</v>
      </c>
      <c r="N726" s="16" t="s">
        <v>23</v>
      </c>
      <c r="O726" s="16">
        <v>17</v>
      </c>
      <c r="P726" s="16" t="s">
        <v>24</v>
      </c>
      <c r="Q726" s="17"/>
    </row>
    <row r="727" spans="1:17" ht="14.25" hidden="1" customHeight="1">
      <c r="A727" s="11" t="s">
        <v>1444</v>
      </c>
      <c r="B727" s="12">
        <v>50330</v>
      </c>
      <c r="C727" s="12" t="s">
        <v>1455</v>
      </c>
      <c r="D727" s="13">
        <v>250330000518</v>
      </c>
      <c r="E727" s="14" t="s">
        <v>1456</v>
      </c>
      <c r="F727" s="13">
        <v>250330000879</v>
      </c>
      <c r="G727" s="14" t="s">
        <v>1457</v>
      </c>
      <c r="H727" s="15">
        <v>3.2066669999999999</v>
      </c>
      <c r="I727" s="15">
        <v>-74.085832999999994</v>
      </c>
      <c r="J727" s="4" t="s">
        <v>21</v>
      </c>
      <c r="K727" s="16" t="s">
        <v>22</v>
      </c>
      <c r="L727" s="16" t="s">
        <v>22</v>
      </c>
      <c r="M727" s="16" t="s">
        <v>23</v>
      </c>
      <c r="N727" s="16" t="s">
        <v>23</v>
      </c>
      <c r="O727" s="16">
        <v>21</v>
      </c>
      <c r="P727" s="16" t="s">
        <v>24</v>
      </c>
      <c r="Q727" s="17"/>
    </row>
    <row r="728" spans="1:17" ht="14.25" hidden="1" customHeight="1">
      <c r="A728" s="11" t="s">
        <v>1444</v>
      </c>
      <c r="B728" s="12">
        <v>50325</v>
      </c>
      <c r="C728" s="12" t="s">
        <v>1445</v>
      </c>
      <c r="D728" s="13">
        <v>250325000241</v>
      </c>
      <c r="E728" s="14" t="s">
        <v>1446</v>
      </c>
      <c r="F728" s="13">
        <v>250325000267</v>
      </c>
      <c r="G728" s="14" t="s">
        <v>1458</v>
      </c>
      <c r="H728" s="15">
        <v>3.1177777780000002</v>
      </c>
      <c r="I728" s="15">
        <v>-71.937777780000005</v>
      </c>
      <c r="J728" s="4" t="s">
        <v>21</v>
      </c>
      <c r="K728" s="16" t="s">
        <v>22</v>
      </c>
      <c r="L728" s="16" t="s">
        <v>22</v>
      </c>
      <c r="M728" s="16" t="s">
        <v>23</v>
      </c>
      <c r="N728" s="16" t="s">
        <v>22</v>
      </c>
      <c r="O728" s="16">
        <v>12</v>
      </c>
      <c r="P728" s="16" t="s">
        <v>24</v>
      </c>
      <c r="Q728" s="17" t="s">
        <v>1378</v>
      </c>
    </row>
    <row r="729" spans="1:17" ht="14.25" hidden="1" customHeight="1">
      <c r="A729" s="11" t="s">
        <v>1444</v>
      </c>
      <c r="B729" s="12">
        <v>50325</v>
      </c>
      <c r="C729" s="12" t="s">
        <v>1445</v>
      </c>
      <c r="D729" s="13">
        <v>250325000241</v>
      </c>
      <c r="E729" s="14" t="s">
        <v>1446</v>
      </c>
      <c r="F729" s="13">
        <v>250325000186</v>
      </c>
      <c r="G729" s="14" t="s">
        <v>1459</v>
      </c>
      <c r="H729" s="15">
        <v>3.1177777780000002</v>
      </c>
      <c r="I729" s="15">
        <v>-71.937777780000005</v>
      </c>
      <c r="J729" s="4" t="s">
        <v>21</v>
      </c>
      <c r="K729" s="16" t="s">
        <v>22</v>
      </c>
      <c r="L729" s="16" t="s">
        <v>22</v>
      </c>
      <c r="M729" s="16" t="s">
        <v>23</v>
      </c>
      <c r="N729" s="16" t="s">
        <v>23</v>
      </c>
      <c r="O729" s="16">
        <v>15</v>
      </c>
      <c r="P729" s="16" t="s">
        <v>24</v>
      </c>
      <c r="Q729" s="17"/>
    </row>
    <row r="730" spans="1:17" ht="14.25" hidden="1" customHeight="1">
      <c r="A730" s="11" t="s">
        <v>1444</v>
      </c>
      <c r="B730" s="12">
        <v>50590</v>
      </c>
      <c r="C730" s="12" t="s">
        <v>247</v>
      </c>
      <c r="D730" s="13">
        <v>250577000499</v>
      </c>
      <c r="E730" s="14" t="s">
        <v>1453</v>
      </c>
      <c r="F730" s="13">
        <v>250590000180</v>
      </c>
      <c r="G730" s="14" t="s">
        <v>1460</v>
      </c>
      <c r="H730" s="15">
        <v>2.819202695</v>
      </c>
      <c r="I730" s="15">
        <v>-73.110745073999894</v>
      </c>
      <c r="J730" s="4" t="s">
        <v>21</v>
      </c>
      <c r="K730" s="16" t="s">
        <v>22</v>
      </c>
      <c r="L730" s="16" t="s">
        <v>22</v>
      </c>
      <c r="M730" s="16" t="s">
        <v>23</v>
      </c>
      <c r="N730" s="16" t="s">
        <v>23</v>
      </c>
      <c r="O730" s="16">
        <v>22</v>
      </c>
      <c r="P730" s="16" t="s">
        <v>24</v>
      </c>
      <c r="Q730" s="17"/>
    </row>
    <row r="731" spans="1:17" ht="14.25" hidden="1" customHeight="1">
      <c r="A731" s="11" t="s">
        <v>1444</v>
      </c>
      <c r="B731" s="12">
        <v>50350</v>
      </c>
      <c r="C731" s="12" t="s">
        <v>1450</v>
      </c>
      <c r="D731" s="13">
        <v>250350001405</v>
      </c>
      <c r="E731" s="14" t="s">
        <v>1461</v>
      </c>
      <c r="F731" s="13">
        <v>250350001472</v>
      </c>
      <c r="G731" s="14" t="s">
        <v>1462</v>
      </c>
      <c r="H731" s="15">
        <v>2.1433333330000002</v>
      </c>
      <c r="I731" s="15">
        <v>-74.074444439999994</v>
      </c>
      <c r="J731" s="4" t="s">
        <v>21</v>
      </c>
      <c r="K731" s="16" t="s">
        <v>22</v>
      </c>
      <c r="L731" s="16" t="s">
        <v>22</v>
      </c>
      <c r="M731" s="16" t="s">
        <v>23</v>
      </c>
      <c r="N731" s="16" t="s">
        <v>23</v>
      </c>
      <c r="O731" s="16">
        <v>12</v>
      </c>
      <c r="P731" s="16" t="s">
        <v>24</v>
      </c>
      <c r="Q731" s="17"/>
    </row>
    <row r="732" spans="1:17" ht="14.25" hidden="1" customHeight="1">
      <c r="A732" s="11" t="s">
        <v>1444</v>
      </c>
      <c r="B732" s="12">
        <v>50350</v>
      </c>
      <c r="C732" s="12" t="s">
        <v>1450</v>
      </c>
      <c r="D732" s="13">
        <v>150350000030</v>
      </c>
      <c r="E732" s="14" t="s">
        <v>1463</v>
      </c>
      <c r="F732" s="13">
        <v>250350000140</v>
      </c>
      <c r="G732" s="14" t="s">
        <v>1464</v>
      </c>
      <c r="H732" s="15">
        <v>2.3097219999999998</v>
      </c>
      <c r="I732" s="15">
        <v>-73.954722000000004</v>
      </c>
      <c r="J732" s="4" t="s">
        <v>21</v>
      </c>
      <c r="K732" s="16" t="s">
        <v>22</v>
      </c>
      <c r="L732" s="16" t="s">
        <v>22</v>
      </c>
      <c r="M732" s="16" t="s">
        <v>23</v>
      </c>
      <c r="N732" s="16" t="s">
        <v>23</v>
      </c>
      <c r="O732" s="16">
        <v>23</v>
      </c>
      <c r="P732" s="16" t="s">
        <v>24</v>
      </c>
      <c r="Q732" s="17" t="s">
        <v>1378</v>
      </c>
    </row>
    <row r="733" spans="1:17" ht="14.25" hidden="1" customHeight="1">
      <c r="A733" s="11" t="s">
        <v>1444</v>
      </c>
      <c r="B733" s="12">
        <v>50325</v>
      </c>
      <c r="C733" s="12" t="s">
        <v>1445</v>
      </c>
      <c r="D733" s="13">
        <v>250325000208</v>
      </c>
      <c r="E733" s="14" t="s">
        <v>1448</v>
      </c>
      <c r="F733" s="13">
        <v>250325000097</v>
      </c>
      <c r="G733" s="14" t="s">
        <v>1465</v>
      </c>
      <c r="H733" s="15">
        <v>3.1177777780000002</v>
      </c>
      <c r="I733" s="15">
        <v>-71.937777780000005</v>
      </c>
      <c r="J733" s="4" t="s">
        <v>21</v>
      </c>
      <c r="K733" s="16" t="s">
        <v>22</v>
      </c>
      <c r="L733" s="16" t="s">
        <v>22</v>
      </c>
      <c r="M733" s="16" t="s">
        <v>23</v>
      </c>
      <c r="N733" s="16" t="s">
        <v>23</v>
      </c>
      <c r="O733" s="16">
        <v>13</v>
      </c>
      <c r="P733" s="16" t="s">
        <v>24</v>
      </c>
      <c r="Q733" s="17" t="s">
        <v>1378</v>
      </c>
    </row>
    <row r="734" spans="1:17" ht="14.25" hidden="1" customHeight="1">
      <c r="A734" s="11" t="s">
        <v>1444</v>
      </c>
      <c r="B734" s="12">
        <v>50350</v>
      </c>
      <c r="C734" s="12" t="s">
        <v>1450</v>
      </c>
      <c r="D734" s="13">
        <v>250350001405</v>
      </c>
      <c r="E734" s="14" t="s">
        <v>1461</v>
      </c>
      <c r="F734" s="13">
        <v>250350001316</v>
      </c>
      <c r="G734" s="14" t="s">
        <v>1466</v>
      </c>
      <c r="H734" s="15">
        <v>2.2030560000000001</v>
      </c>
      <c r="I734" s="15">
        <v>-73.764167</v>
      </c>
      <c r="J734" s="4" t="s">
        <v>21</v>
      </c>
      <c r="K734" s="16" t="s">
        <v>22</v>
      </c>
      <c r="L734" s="16" t="s">
        <v>22</v>
      </c>
      <c r="M734" s="16" t="s">
        <v>23</v>
      </c>
      <c r="N734" s="16" t="s">
        <v>23</v>
      </c>
      <c r="O734" s="16">
        <v>15</v>
      </c>
      <c r="P734" s="16" t="s">
        <v>24</v>
      </c>
      <c r="Q734" s="17"/>
    </row>
    <row r="735" spans="1:17" ht="14.25" hidden="1" customHeight="1">
      <c r="A735" s="11" t="s">
        <v>1444</v>
      </c>
      <c r="B735" s="12">
        <v>50350</v>
      </c>
      <c r="C735" s="12" t="s">
        <v>1450</v>
      </c>
      <c r="D735" s="13">
        <v>250350000841</v>
      </c>
      <c r="E735" s="14" t="s">
        <v>1467</v>
      </c>
      <c r="F735" s="13">
        <v>250350001456</v>
      </c>
      <c r="G735" s="14" t="s">
        <v>1468</v>
      </c>
      <c r="H735" s="15">
        <v>2.2669444439999999</v>
      </c>
      <c r="I735" s="15">
        <v>-74.357777780000006</v>
      </c>
      <c r="J735" s="4" t="s">
        <v>21</v>
      </c>
      <c r="K735" s="16" t="s">
        <v>22</v>
      </c>
      <c r="L735" s="16" t="s">
        <v>22</v>
      </c>
      <c r="M735" s="16" t="s">
        <v>23</v>
      </c>
      <c r="N735" s="16" t="s">
        <v>23</v>
      </c>
      <c r="O735" s="16">
        <v>12</v>
      </c>
      <c r="P735" s="16" t="s">
        <v>24</v>
      </c>
      <c r="Q735" s="17"/>
    </row>
    <row r="736" spans="1:17" ht="14.25" hidden="1" customHeight="1">
      <c r="A736" s="11" t="s">
        <v>1444</v>
      </c>
      <c r="B736" s="12">
        <v>50325</v>
      </c>
      <c r="C736" s="12" t="s">
        <v>1445</v>
      </c>
      <c r="D736" s="13">
        <v>250325000208</v>
      </c>
      <c r="E736" s="14" t="s">
        <v>1448</v>
      </c>
      <c r="F736" s="13">
        <v>250325000046</v>
      </c>
      <c r="G736" s="14" t="s">
        <v>1469</v>
      </c>
      <c r="H736" s="15">
        <v>3.1177777780000002</v>
      </c>
      <c r="I736" s="15">
        <v>-71.937777780000005</v>
      </c>
      <c r="J736" s="4" t="s">
        <v>21</v>
      </c>
      <c r="K736" s="16" t="s">
        <v>22</v>
      </c>
      <c r="L736" s="16" t="s">
        <v>22</v>
      </c>
      <c r="M736" s="16" t="s">
        <v>23</v>
      </c>
      <c r="N736" s="16" t="s">
        <v>23</v>
      </c>
      <c r="O736" s="16">
        <v>8</v>
      </c>
      <c r="P736" s="16" t="s">
        <v>24</v>
      </c>
      <c r="Q736" s="17"/>
    </row>
    <row r="737" spans="1:17" ht="14.25" hidden="1" customHeight="1">
      <c r="A737" s="11" t="s">
        <v>1444</v>
      </c>
      <c r="B737" s="12">
        <v>50350</v>
      </c>
      <c r="C737" s="12" t="s">
        <v>1450</v>
      </c>
      <c r="D737" s="13">
        <v>250350000247</v>
      </c>
      <c r="E737" s="14" t="s">
        <v>1451</v>
      </c>
      <c r="F737" s="13">
        <v>250350000816</v>
      </c>
      <c r="G737" s="14" t="s">
        <v>1470</v>
      </c>
      <c r="H737" s="15">
        <v>2.1316670000000002</v>
      </c>
      <c r="I737" s="15">
        <v>-73.966389000000007</v>
      </c>
      <c r="J737" s="4" t="s">
        <v>21</v>
      </c>
      <c r="K737" s="16" t="s">
        <v>22</v>
      </c>
      <c r="L737" s="16" t="s">
        <v>22</v>
      </c>
      <c r="M737" s="16" t="s">
        <v>23</v>
      </c>
      <c r="N737" s="16" t="s">
        <v>23</v>
      </c>
      <c r="O737" s="16">
        <v>11</v>
      </c>
      <c r="P737" s="16" t="s">
        <v>24</v>
      </c>
      <c r="Q737" s="17"/>
    </row>
    <row r="738" spans="1:17" ht="14.25" hidden="1" customHeight="1">
      <c r="A738" s="11" t="s">
        <v>1444</v>
      </c>
      <c r="B738" s="12">
        <v>50330</v>
      </c>
      <c r="C738" s="12" t="s">
        <v>1455</v>
      </c>
      <c r="D738" s="13">
        <v>250330000160</v>
      </c>
      <c r="E738" s="14" t="s">
        <v>1471</v>
      </c>
      <c r="F738" s="13">
        <v>250330000992</v>
      </c>
      <c r="G738" s="14" t="s">
        <v>1472</v>
      </c>
      <c r="H738" s="15">
        <v>3.1658333330000001</v>
      </c>
      <c r="I738" s="15">
        <v>-74.131944439999998</v>
      </c>
      <c r="J738" s="4" t="s">
        <v>21</v>
      </c>
      <c r="K738" s="16" t="s">
        <v>22</v>
      </c>
      <c r="L738" s="16" t="s">
        <v>22</v>
      </c>
      <c r="M738" s="16" t="s">
        <v>23</v>
      </c>
      <c r="N738" s="16" t="s">
        <v>23</v>
      </c>
      <c r="O738" s="16">
        <v>17</v>
      </c>
      <c r="P738" s="16" t="s">
        <v>24</v>
      </c>
      <c r="Q738" s="17"/>
    </row>
    <row r="739" spans="1:17" ht="14.25" hidden="1" customHeight="1">
      <c r="A739" s="11" t="s">
        <v>1444</v>
      </c>
      <c r="B739" s="12">
        <v>50330</v>
      </c>
      <c r="C739" s="12" t="s">
        <v>1455</v>
      </c>
      <c r="D739" s="13">
        <v>250330000160</v>
      </c>
      <c r="E739" s="14" t="s">
        <v>1471</v>
      </c>
      <c r="F739" s="13">
        <v>250330001221</v>
      </c>
      <c r="G739" s="14" t="s">
        <v>1473</v>
      </c>
      <c r="H739" s="15">
        <v>2.974444444</v>
      </c>
      <c r="I739" s="15">
        <v>-74.200555559999998</v>
      </c>
      <c r="J739" s="4" t="s">
        <v>21</v>
      </c>
      <c r="K739" s="16" t="s">
        <v>22</v>
      </c>
      <c r="L739" s="16" t="s">
        <v>22</v>
      </c>
      <c r="M739" s="16" t="s">
        <v>23</v>
      </c>
      <c r="N739" s="16" t="s">
        <v>23</v>
      </c>
      <c r="O739" s="16">
        <v>10</v>
      </c>
      <c r="P739" s="16" t="s">
        <v>24</v>
      </c>
      <c r="Q739" s="17"/>
    </row>
    <row r="740" spans="1:17" ht="14.25" hidden="1" customHeight="1">
      <c r="A740" s="11" t="s">
        <v>1474</v>
      </c>
      <c r="B740" s="12">
        <v>50350</v>
      </c>
      <c r="C740" s="12" t="s">
        <v>1450</v>
      </c>
      <c r="D740" s="13">
        <v>250350000069</v>
      </c>
      <c r="E740" s="26" t="s">
        <v>1475</v>
      </c>
      <c r="F740" s="13">
        <v>250350000778</v>
      </c>
      <c r="G740" s="14" t="s">
        <v>1476</v>
      </c>
      <c r="H740" s="15">
        <v>2.2623305988000002</v>
      </c>
      <c r="I740" s="15">
        <v>-74.058050123900003</v>
      </c>
      <c r="J740" s="4" t="s">
        <v>21</v>
      </c>
      <c r="K740" s="16" t="s">
        <v>22</v>
      </c>
      <c r="L740" s="16" t="s">
        <v>22</v>
      </c>
      <c r="M740" s="16" t="s">
        <v>23</v>
      </c>
      <c r="N740" s="16" t="s">
        <v>23</v>
      </c>
      <c r="O740" s="16">
        <v>14</v>
      </c>
      <c r="P740" s="16" t="s">
        <v>24</v>
      </c>
      <c r="Q740" s="17"/>
    </row>
    <row r="741" spans="1:17" ht="14.25" hidden="1" customHeight="1">
      <c r="A741" s="11" t="s">
        <v>1444</v>
      </c>
      <c r="B741" s="12">
        <v>50330</v>
      </c>
      <c r="C741" s="12" t="s">
        <v>1455</v>
      </c>
      <c r="D741" s="13">
        <v>250330000160</v>
      </c>
      <c r="E741" s="14" t="s">
        <v>1471</v>
      </c>
      <c r="F741" s="13">
        <v>250330001352</v>
      </c>
      <c r="G741" s="14" t="s">
        <v>1477</v>
      </c>
      <c r="H741" s="15">
        <v>3.3122220000000002</v>
      </c>
      <c r="I741" s="15">
        <v>-74.146388999999999</v>
      </c>
      <c r="J741" s="4" t="s">
        <v>21</v>
      </c>
      <c r="K741" s="16" t="s">
        <v>22</v>
      </c>
      <c r="L741" s="16" t="s">
        <v>22</v>
      </c>
      <c r="M741" s="16" t="s">
        <v>23</v>
      </c>
      <c r="N741" s="16" t="s">
        <v>23</v>
      </c>
      <c r="O741" s="16">
        <v>11</v>
      </c>
      <c r="P741" s="16" t="s">
        <v>24</v>
      </c>
      <c r="Q741" s="17"/>
    </row>
    <row r="742" spans="1:17" ht="14.25" hidden="1" customHeight="1">
      <c r="A742" s="11" t="s">
        <v>1444</v>
      </c>
      <c r="B742" s="12">
        <v>50711</v>
      </c>
      <c r="C742" s="12" t="s">
        <v>1478</v>
      </c>
      <c r="D742" s="13">
        <v>250711000794</v>
      </c>
      <c r="E742" s="14" t="s">
        <v>1479</v>
      </c>
      <c r="F742" s="13">
        <v>250711000972</v>
      </c>
      <c r="G742" s="14" t="s">
        <v>1480</v>
      </c>
      <c r="H742" s="15">
        <v>3.0705559999999998</v>
      </c>
      <c r="I742" s="15">
        <v>-73.860277999999994</v>
      </c>
      <c r="J742" s="4" t="s">
        <v>21</v>
      </c>
      <c r="K742" s="16" t="s">
        <v>22</v>
      </c>
      <c r="L742" s="16" t="s">
        <v>22</v>
      </c>
      <c r="M742" s="16" t="s">
        <v>23</v>
      </c>
      <c r="N742" s="16" t="s">
        <v>23</v>
      </c>
      <c r="O742" s="16">
        <v>15</v>
      </c>
      <c r="P742" s="16" t="s">
        <v>24</v>
      </c>
      <c r="Q742" s="17"/>
    </row>
    <row r="743" spans="1:17" ht="14.25" hidden="1" customHeight="1">
      <c r="A743" s="11" t="s">
        <v>1444</v>
      </c>
      <c r="B743" s="12">
        <v>50711</v>
      </c>
      <c r="C743" s="12" t="s">
        <v>1478</v>
      </c>
      <c r="D743" s="13">
        <v>250711000794</v>
      </c>
      <c r="E743" s="14" t="s">
        <v>1479</v>
      </c>
      <c r="F743" s="13">
        <v>250711000883</v>
      </c>
      <c r="G743" s="14" t="s">
        <v>1481</v>
      </c>
      <c r="H743" s="15">
        <v>3.212637</v>
      </c>
      <c r="I743" s="15">
        <v>-73.852930000000001</v>
      </c>
      <c r="J743" s="4" t="s">
        <v>21</v>
      </c>
      <c r="K743" s="16" t="s">
        <v>22</v>
      </c>
      <c r="L743" s="16" t="s">
        <v>22</v>
      </c>
      <c r="M743" s="16" t="s">
        <v>23</v>
      </c>
      <c r="N743" s="16" t="s">
        <v>23</v>
      </c>
      <c r="O743" s="16">
        <v>8</v>
      </c>
      <c r="P743" s="16" t="s">
        <v>24</v>
      </c>
      <c r="Q743" s="17" t="s">
        <v>1378</v>
      </c>
    </row>
    <row r="744" spans="1:17" ht="14.25" hidden="1" customHeight="1">
      <c r="A744" s="18" t="s">
        <v>1444</v>
      </c>
      <c r="B744" s="19">
        <v>50325</v>
      </c>
      <c r="C744" s="20" t="s">
        <v>1445</v>
      </c>
      <c r="D744" s="21">
        <v>250325000241</v>
      </c>
      <c r="E744" s="4" t="s">
        <v>1482</v>
      </c>
      <c r="F744" s="29">
        <v>250325000241</v>
      </c>
      <c r="G744" s="4" t="s">
        <v>1483</v>
      </c>
      <c r="H744" s="22">
        <v>3.1177777780000002</v>
      </c>
      <c r="I744" s="22">
        <v>-71.937777780000005</v>
      </c>
      <c r="J744" s="4" t="s">
        <v>90</v>
      </c>
      <c r="K744" s="16" t="s">
        <v>22</v>
      </c>
      <c r="L744" s="16" t="s">
        <v>22</v>
      </c>
      <c r="M744" s="16" t="s">
        <v>23</v>
      </c>
      <c r="N744" s="16" t="s">
        <v>23</v>
      </c>
      <c r="O744" s="16">
        <v>68</v>
      </c>
      <c r="P744" s="16" t="s">
        <v>24</v>
      </c>
      <c r="Q744" s="17"/>
    </row>
    <row r="745" spans="1:17" ht="14.25" hidden="1" customHeight="1">
      <c r="A745" s="18" t="s">
        <v>1444</v>
      </c>
      <c r="B745" s="19">
        <v>50350</v>
      </c>
      <c r="C745" s="19" t="s">
        <v>1450</v>
      </c>
      <c r="D745" s="24">
        <v>150350000030</v>
      </c>
      <c r="E745" s="14" t="s">
        <v>1484</v>
      </c>
      <c r="F745" s="24">
        <v>250350000697</v>
      </c>
      <c r="G745" s="14" t="s">
        <v>1485</v>
      </c>
      <c r="H745" s="22">
        <v>2.1433333330000002</v>
      </c>
      <c r="I745" s="22">
        <v>-74.074444439999994</v>
      </c>
      <c r="J745" s="4" t="s">
        <v>90</v>
      </c>
      <c r="K745" s="16" t="s">
        <v>22</v>
      </c>
      <c r="L745" s="16" t="s">
        <v>22</v>
      </c>
      <c r="M745" s="16" t="s">
        <v>23</v>
      </c>
      <c r="N745" s="16" t="s">
        <v>23</v>
      </c>
      <c r="O745" s="16">
        <v>84</v>
      </c>
      <c r="P745" s="16" t="s">
        <v>24</v>
      </c>
      <c r="Q745" s="17"/>
    </row>
    <row r="746" spans="1:17" ht="14.25" hidden="1" customHeight="1">
      <c r="A746" s="23" t="s">
        <v>1444</v>
      </c>
      <c r="B746" s="19">
        <v>50350</v>
      </c>
      <c r="C746" s="19" t="s">
        <v>1450</v>
      </c>
      <c r="D746" s="24">
        <v>250350000051</v>
      </c>
      <c r="E746" s="14" t="s">
        <v>1486</v>
      </c>
      <c r="F746" s="24">
        <v>250350000280</v>
      </c>
      <c r="G746" s="25" t="s">
        <v>1487</v>
      </c>
      <c r="H746" s="22">
        <v>2.1897150000000001</v>
      </c>
      <c r="I746" s="22">
        <v>-73.786727999999997</v>
      </c>
      <c r="J746" s="4" t="s">
        <v>90</v>
      </c>
      <c r="K746" s="16" t="s">
        <v>22</v>
      </c>
      <c r="L746" s="16" t="s">
        <v>22</v>
      </c>
      <c r="M746" s="16" t="s">
        <v>23</v>
      </c>
      <c r="N746" s="16" t="s">
        <v>23</v>
      </c>
      <c r="O746" s="16">
        <v>52</v>
      </c>
      <c r="P746" s="16" t="s">
        <v>24</v>
      </c>
      <c r="Q746" s="17"/>
    </row>
    <row r="747" spans="1:17" ht="14.25" hidden="1" customHeight="1">
      <c r="A747" s="11" t="s">
        <v>1488</v>
      </c>
      <c r="B747" s="12">
        <v>52079</v>
      </c>
      <c r="C747" s="12" t="s">
        <v>1489</v>
      </c>
      <c r="D747" s="13">
        <v>252079001502</v>
      </c>
      <c r="E747" s="14" t="s">
        <v>1490</v>
      </c>
      <c r="F747" s="13">
        <v>252079002096</v>
      </c>
      <c r="G747" s="14" t="s">
        <v>1491</v>
      </c>
      <c r="H747" s="15">
        <v>1.599722222</v>
      </c>
      <c r="I747" s="15">
        <v>-78.2</v>
      </c>
      <c r="J747" s="4" t="s">
        <v>21</v>
      </c>
      <c r="K747" s="16" t="s">
        <v>22</v>
      </c>
      <c r="L747" s="16" t="s">
        <v>22</v>
      </c>
      <c r="M747" s="16" t="s">
        <v>23</v>
      </c>
      <c r="N747" s="16" t="s">
        <v>22</v>
      </c>
      <c r="O747" s="16">
        <v>23</v>
      </c>
      <c r="P747" s="16" t="s">
        <v>24</v>
      </c>
      <c r="Q747" s="17"/>
    </row>
    <row r="748" spans="1:17" ht="14.25" hidden="1" customHeight="1">
      <c r="A748" s="11" t="s">
        <v>1488</v>
      </c>
      <c r="B748" s="12">
        <v>52835</v>
      </c>
      <c r="C748" s="12" t="s">
        <v>1492</v>
      </c>
      <c r="D748" s="13">
        <v>452835006474</v>
      </c>
      <c r="E748" s="14" t="s">
        <v>1493</v>
      </c>
      <c r="F748" s="13">
        <v>252835007145</v>
      </c>
      <c r="G748" s="14" t="s">
        <v>1494</v>
      </c>
      <c r="H748" s="15">
        <v>1.598889</v>
      </c>
      <c r="I748" s="15">
        <v>-78.440278000000006</v>
      </c>
      <c r="J748" s="4" t="s">
        <v>21</v>
      </c>
      <c r="K748" s="16" t="s">
        <v>22</v>
      </c>
      <c r="L748" s="16" t="s">
        <v>22</v>
      </c>
      <c r="M748" s="16" t="s">
        <v>23</v>
      </c>
      <c r="N748" s="16" t="s">
        <v>22</v>
      </c>
      <c r="O748" s="16">
        <v>8</v>
      </c>
      <c r="P748" s="16" t="s">
        <v>24</v>
      </c>
      <c r="Q748" s="17"/>
    </row>
    <row r="749" spans="1:17" ht="14.25" hidden="1" customHeight="1">
      <c r="A749" s="11" t="s">
        <v>1488</v>
      </c>
      <c r="B749" s="12">
        <v>52835</v>
      </c>
      <c r="C749" s="12" t="s">
        <v>1492</v>
      </c>
      <c r="D749" s="13">
        <v>452835006474</v>
      </c>
      <c r="E749" s="14" t="s">
        <v>1493</v>
      </c>
      <c r="F749" s="13">
        <v>252835007927</v>
      </c>
      <c r="G749" s="14" t="s">
        <v>1495</v>
      </c>
      <c r="H749" s="15">
        <v>1.5272220000000001</v>
      </c>
      <c r="I749" s="15">
        <v>-78.421666999999999</v>
      </c>
      <c r="J749" s="4" t="s">
        <v>21</v>
      </c>
      <c r="K749" s="16" t="s">
        <v>22</v>
      </c>
      <c r="L749" s="16" t="s">
        <v>22</v>
      </c>
      <c r="M749" s="16" t="s">
        <v>23</v>
      </c>
      <c r="N749" s="16" t="s">
        <v>22</v>
      </c>
      <c r="O749" s="16">
        <v>5</v>
      </c>
      <c r="P749" s="16" t="s">
        <v>24</v>
      </c>
      <c r="Q749" s="17"/>
    </row>
    <row r="750" spans="1:17" ht="14.25" hidden="1" customHeight="1">
      <c r="A750" s="11" t="s">
        <v>1488</v>
      </c>
      <c r="B750" s="12">
        <v>52079</v>
      </c>
      <c r="C750" s="12" t="s">
        <v>1489</v>
      </c>
      <c r="D750" s="13">
        <v>152079000374</v>
      </c>
      <c r="E750" s="14" t="s">
        <v>1496</v>
      </c>
      <c r="F750" s="13">
        <v>252079001154</v>
      </c>
      <c r="G750" s="14" t="s">
        <v>1497</v>
      </c>
      <c r="H750" s="15">
        <v>1.70506815</v>
      </c>
      <c r="I750" s="15">
        <v>-78.126653619999999</v>
      </c>
      <c r="J750" s="4" t="s">
        <v>21</v>
      </c>
      <c r="K750" s="16" t="s">
        <v>22</v>
      </c>
      <c r="L750" s="16" t="s">
        <v>22</v>
      </c>
      <c r="M750" s="16" t="s">
        <v>48</v>
      </c>
      <c r="N750" s="16" t="s">
        <v>23</v>
      </c>
      <c r="O750" s="16">
        <v>20</v>
      </c>
      <c r="P750" s="16" t="s">
        <v>24</v>
      </c>
      <c r="Q750" s="17" t="s">
        <v>1378</v>
      </c>
    </row>
    <row r="751" spans="1:17" ht="14.25" hidden="1" customHeight="1">
      <c r="A751" s="11" t="s">
        <v>1488</v>
      </c>
      <c r="B751" s="12">
        <v>52250</v>
      </c>
      <c r="C751" s="12" t="s">
        <v>1498</v>
      </c>
      <c r="D751" s="13">
        <v>252250000307</v>
      </c>
      <c r="E751" s="14" t="s">
        <v>1499</v>
      </c>
      <c r="F751" s="13">
        <v>252250000234</v>
      </c>
      <c r="G751" s="14" t="s">
        <v>1500</v>
      </c>
      <c r="H751" s="15">
        <v>2.3897219999999999</v>
      </c>
      <c r="I751" s="15">
        <v>-78.122777999999997</v>
      </c>
      <c r="J751" s="4" t="s">
        <v>21</v>
      </c>
      <c r="K751" s="16" t="s">
        <v>22</v>
      </c>
      <c r="L751" s="16" t="s">
        <v>22</v>
      </c>
      <c r="M751" s="16" t="s">
        <v>23</v>
      </c>
      <c r="N751" s="16" t="s">
        <v>23</v>
      </c>
      <c r="O751" s="16">
        <v>22</v>
      </c>
      <c r="P751" s="16" t="s">
        <v>24</v>
      </c>
      <c r="Q751" s="17"/>
    </row>
    <row r="752" spans="1:17" ht="14.25" hidden="1" customHeight="1">
      <c r="A752" s="11" t="s">
        <v>1488</v>
      </c>
      <c r="B752" s="12">
        <v>52356</v>
      </c>
      <c r="C752" s="12" t="s">
        <v>1501</v>
      </c>
      <c r="D752" s="13">
        <v>252356800116</v>
      </c>
      <c r="E752" s="14" t="s">
        <v>1502</v>
      </c>
      <c r="F752" s="13">
        <v>252356800108</v>
      </c>
      <c r="G752" s="14" t="s">
        <v>1503</v>
      </c>
      <c r="H752" s="15">
        <v>0.558614219902</v>
      </c>
      <c r="I752" s="15">
        <v>-77.370356923499898</v>
      </c>
      <c r="J752" s="4" t="s">
        <v>21</v>
      </c>
      <c r="K752" s="16" t="s">
        <v>22</v>
      </c>
      <c r="L752" s="16" t="s">
        <v>23</v>
      </c>
      <c r="M752" s="16" t="s">
        <v>23</v>
      </c>
      <c r="N752" s="16" t="s">
        <v>23</v>
      </c>
      <c r="O752" s="16">
        <v>28</v>
      </c>
      <c r="P752" s="16" t="s">
        <v>24</v>
      </c>
      <c r="Q752" s="17"/>
    </row>
    <row r="753" spans="1:17" ht="14.25" hidden="1" customHeight="1">
      <c r="A753" s="11" t="s">
        <v>1488</v>
      </c>
      <c r="B753" s="12">
        <v>52835</v>
      </c>
      <c r="C753" s="12" t="s">
        <v>1492</v>
      </c>
      <c r="D753" s="13">
        <v>452835006474</v>
      </c>
      <c r="E753" s="14" t="s">
        <v>1493</v>
      </c>
      <c r="F753" s="30">
        <v>452835006474</v>
      </c>
      <c r="G753" s="14" t="s">
        <v>1504</v>
      </c>
      <c r="H753" s="15">
        <v>1.6361016272</v>
      </c>
      <c r="I753" s="15">
        <v>-78.613904394000002</v>
      </c>
      <c r="J753" s="4" t="s">
        <v>21</v>
      </c>
      <c r="K753" s="16" t="s">
        <v>22</v>
      </c>
      <c r="L753" s="16" t="s">
        <v>22</v>
      </c>
      <c r="M753" s="16" t="s">
        <v>23</v>
      </c>
      <c r="N753" s="16" t="s">
        <v>22</v>
      </c>
      <c r="O753" s="16">
        <v>48</v>
      </c>
      <c r="P753" s="16" t="s">
        <v>24</v>
      </c>
      <c r="Q753" s="17" t="s">
        <v>1378</v>
      </c>
    </row>
    <row r="754" spans="1:17" ht="14.25" hidden="1" customHeight="1">
      <c r="A754" s="11" t="s">
        <v>1488</v>
      </c>
      <c r="B754" s="12">
        <v>52835</v>
      </c>
      <c r="C754" s="12" t="s">
        <v>1492</v>
      </c>
      <c r="D754" s="13">
        <v>252835006343</v>
      </c>
      <c r="E754" s="14" t="s">
        <v>1505</v>
      </c>
      <c r="F754" s="13">
        <v>452835006482</v>
      </c>
      <c r="G754" s="14" t="s">
        <v>1506</v>
      </c>
      <c r="H754" s="15">
        <v>1.6361016272</v>
      </c>
      <c r="I754" s="15">
        <v>-78.613904394000002</v>
      </c>
      <c r="J754" s="4" t="s">
        <v>21</v>
      </c>
      <c r="K754" s="16" t="s">
        <v>22</v>
      </c>
      <c r="L754" s="16" t="s">
        <v>22</v>
      </c>
      <c r="M754" s="16" t="s">
        <v>23</v>
      </c>
      <c r="N754" s="16" t="s">
        <v>22</v>
      </c>
      <c r="O754" s="16">
        <v>19</v>
      </c>
      <c r="P754" s="16" t="s">
        <v>24</v>
      </c>
      <c r="Q754" s="17"/>
    </row>
    <row r="755" spans="1:17" ht="14.25" customHeight="1">
      <c r="A755" s="11" t="s">
        <v>1488</v>
      </c>
      <c r="B755" s="12">
        <v>52835</v>
      </c>
      <c r="C755" s="12" t="s">
        <v>1492</v>
      </c>
      <c r="D755" s="13">
        <v>252835006408</v>
      </c>
      <c r="E755" s="14" t="s">
        <v>1507</v>
      </c>
      <c r="F755" s="13">
        <v>252835800163</v>
      </c>
      <c r="G755" s="14" t="s">
        <v>1508</v>
      </c>
      <c r="H755" s="15">
        <v>1.6361016272</v>
      </c>
      <c r="I755" s="15">
        <v>-78.613904394000002</v>
      </c>
      <c r="J755" s="4" t="s">
        <v>21</v>
      </c>
      <c r="K755" s="16" t="s">
        <v>22</v>
      </c>
      <c r="L755" s="16" t="s">
        <v>22</v>
      </c>
      <c r="M755" s="16" t="s">
        <v>23</v>
      </c>
      <c r="N755" s="16" t="s">
        <v>23</v>
      </c>
      <c r="O755" s="16">
        <v>40</v>
      </c>
      <c r="P755" s="16" t="s">
        <v>24</v>
      </c>
      <c r="Q755" s="17"/>
    </row>
    <row r="756" spans="1:17" ht="14.25" hidden="1" customHeight="1">
      <c r="A756" s="11" t="s">
        <v>1488</v>
      </c>
      <c r="B756" s="12">
        <v>52621</v>
      </c>
      <c r="C756" s="12" t="s">
        <v>1509</v>
      </c>
      <c r="D756" s="13">
        <v>252621000348</v>
      </c>
      <c r="E756" s="14" t="s">
        <v>1510</v>
      </c>
      <c r="F756" s="13">
        <v>252621000666</v>
      </c>
      <c r="G756" s="14" t="s">
        <v>1511</v>
      </c>
      <c r="H756" s="15">
        <v>2.0722214839999999</v>
      </c>
      <c r="I756" s="15">
        <v>-78.340878059999994</v>
      </c>
      <c r="J756" s="4" t="s">
        <v>21</v>
      </c>
      <c r="K756" s="16" t="s">
        <v>22</v>
      </c>
      <c r="L756" s="16" t="s">
        <v>22</v>
      </c>
      <c r="M756" s="16" t="s">
        <v>48</v>
      </c>
      <c r="N756" s="16" t="s">
        <v>23</v>
      </c>
      <c r="O756" s="16">
        <v>27</v>
      </c>
      <c r="P756" s="16" t="s">
        <v>24</v>
      </c>
      <c r="Q756" s="17" t="s">
        <v>1378</v>
      </c>
    </row>
    <row r="757" spans="1:17" ht="14.25" hidden="1" customHeight="1">
      <c r="A757" s="11" t="s">
        <v>1488</v>
      </c>
      <c r="B757" s="12">
        <v>52079</v>
      </c>
      <c r="C757" s="12" t="s">
        <v>1489</v>
      </c>
      <c r="D757" s="13">
        <v>252079001502</v>
      </c>
      <c r="E757" s="14" t="s">
        <v>1490</v>
      </c>
      <c r="F757" s="13">
        <v>252079001618</v>
      </c>
      <c r="G757" s="14" t="s">
        <v>1512</v>
      </c>
      <c r="H757" s="15">
        <v>1.683055556</v>
      </c>
      <c r="I757" s="15">
        <v>-78.183333329999996</v>
      </c>
      <c r="J757" s="4" t="s">
        <v>21</v>
      </c>
      <c r="K757" s="16" t="s">
        <v>22</v>
      </c>
      <c r="L757" s="16" t="s">
        <v>22</v>
      </c>
      <c r="M757" s="16" t="s">
        <v>23</v>
      </c>
      <c r="N757" s="16" t="s">
        <v>22</v>
      </c>
      <c r="O757" s="16">
        <v>20</v>
      </c>
      <c r="P757" s="16" t="s">
        <v>24</v>
      </c>
      <c r="Q757" s="17"/>
    </row>
    <row r="758" spans="1:17" ht="14.25" hidden="1" customHeight="1">
      <c r="A758" s="11" t="s">
        <v>1488</v>
      </c>
      <c r="B758" s="12">
        <v>52835</v>
      </c>
      <c r="C758" s="12" t="s">
        <v>1492</v>
      </c>
      <c r="D758" s="13">
        <v>452835006661</v>
      </c>
      <c r="E758" s="14" t="s">
        <v>1513</v>
      </c>
      <c r="F758" s="13">
        <v>252835007676</v>
      </c>
      <c r="G758" s="14" t="s">
        <v>1514</v>
      </c>
      <c r="H758" s="15">
        <v>1.6361016272</v>
      </c>
      <c r="I758" s="15">
        <v>-78.613904394000002</v>
      </c>
      <c r="J758" s="4" t="s">
        <v>21</v>
      </c>
      <c r="K758" s="16" t="s">
        <v>22</v>
      </c>
      <c r="L758" s="16" t="s">
        <v>22</v>
      </c>
      <c r="M758" s="16" t="s">
        <v>23</v>
      </c>
      <c r="N758" s="16" t="s">
        <v>22</v>
      </c>
      <c r="O758" s="16">
        <v>23</v>
      </c>
      <c r="P758" s="16" t="s">
        <v>24</v>
      </c>
      <c r="Q758" s="17"/>
    </row>
    <row r="759" spans="1:17" ht="14.25" hidden="1" customHeight="1">
      <c r="A759" s="11" t="s">
        <v>1488</v>
      </c>
      <c r="B759" s="12">
        <v>52250</v>
      </c>
      <c r="C759" s="12" t="s">
        <v>1498</v>
      </c>
      <c r="D759" s="13">
        <v>252250000129</v>
      </c>
      <c r="E759" s="14" t="s">
        <v>1515</v>
      </c>
      <c r="F759" s="13">
        <v>252250001079</v>
      </c>
      <c r="G759" s="14" t="s">
        <v>1516</v>
      </c>
      <c r="H759" s="15">
        <v>2.276773495</v>
      </c>
      <c r="I759" s="15">
        <v>-78.133012550000004</v>
      </c>
      <c r="J759" s="4" t="s">
        <v>21</v>
      </c>
      <c r="K759" s="16" t="s">
        <v>22</v>
      </c>
      <c r="L759" s="16" t="s">
        <v>22</v>
      </c>
      <c r="M759" s="16" t="s">
        <v>48</v>
      </c>
      <c r="N759" s="16" t="s">
        <v>23</v>
      </c>
      <c r="O759" s="16">
        <v>19</v>
      </c>
      <c r="P759" s="16" t="s">
        <v>24</v>
      </c>
      <c r="Q759" s="17"/>
    </row>
    <row r="760" spans="1:17" ht="14.25" hidden="1" customHeight="1">
      <c r="A760" s="11" t="s">
        <v>1488</v>
      </c>
      <c r="B760" s="12">
        <v>52490</v>
      </c>
      <c r="C760" s="12" t="s">
        <v>1517</v>
      </c>
      <c r="D760" s="13">
        <v>152490000059</v>
      </c>
      <c r="E760" s="14" t="s">
        <v>1518</v>
      </c>
      <c r="F760" s="13">
        <v>252490000746</v>
      </c>
      <c r="G760" s="14" t="s">
        <v>1519</v>
      </c>
      <c r="H760" s="15">
        <v>2.394996731</v>
      </c>
      <c r="I760" s="15">
        <v>-78.313269890000001</v>
      </c>
      <c r="J760" s="4" t="s">
        <v>21</v>
      </c>
      <c r="K760" s="16" t="s">
        <v>22</v>
      </c>
      <c r="L760" s="16" t="s">
        <v>22</v>
      </c>
      <c r="M760" s="16" t="s">
        <v>23</v>
      </c>
      <c r="N760" s="16" t="s">
        <v>23</v>
      </c>
      <c r="O760" s="16">
        <v>17</v>
      </c>
      <c r="P760" s="16" t="s">
        <v>24</v>
      </c>
      <c r="Q760" s="17" t="s">
        <v>1378</v>
      </c>
    </row>
    <row r="761" spans="1:17" ht="14.25" hidden="1" customHeight="1">
      <c r="A761" s="11" t="s">
        <v>1488</v>
      </c>
      <c r="B761" s="12">
        <v>52835</v>
      </c>
      <c r="C761" s="12" t="s">
        <v>1492</v>
      </c>
      <c r="D761" s="13">
        <v>252835001058</v>
      </c>
      <c r="E761" s="14" t="s">
        <v>1520</v>
      </c>
      <c r="F761" s="13">
        <v>252835003646</v>
      </c>
      <c r="G761" s="14" t="s">
        <v>1521</v>
      </c>
      <c r="H761" s="15">
        <v>1.5836278260000001</v>
      </c>
      <c r="I761" s="15">
        <v>-78.804765360000005</v>
      </c>
      <c r="J761" s="4" t="s">
        <v>21</v>
      </c>
      <c r="K761" s="16" t="s">
        <v>22</v>
      </c>
      <c r="L761" s="16" t="s">
        <v>22</v>
      </c>
      <c r="M761" s="16" t="s">
        <v>48</v>
      </c>
      <c r="N761" s="16" t="s">
        <v>23</v>
      </c>
      <c r="O761" s="16">
        <v>18</v>
      </c>
      <c r="P761" s="16" t="s">
        <v>24</v>
      </c>
      <c r="Q761" s="17"/>
    </row>
    <row r="762" spans="1:17" ht="14.25" hidden="1" customHeight="1">
      <c r="A762" s="11" t="s">
        <v>1488</v>
      </c>
      <c r="B762" s="12">
        <v>52835</v>
      </c>
      <c r="C762" s="12" t="s">
        <v>1492</v>
      </c>
      <c r="D762" s="13">
        <v>452835006601</v>
      </c>
      <c r="E762" s="14" t="s">
        <v>1522</v>
      </c>
      <c r="F762" s="13">
        <v>252835007251</v>
      </c>
      <c r="G762" s="14" t="s">
        <v>1523</v>
      </c>
      <c r="H762" s="15">
        <v>1.472756602</v>
      </c>
      <c r="I762" s="15">
        <v>-78.534329290000002</v>
      </c>
      <c r="J762" s="4" t="s">
        <v>21</v>
      </c>
      <c r="K762" s="16" t="s">
        <v>22</v>
      </c>
      <c r="L762" s="16" t="s">
        <v>22</v>
      </c>
      <c r="M762" s="16" t="s">
        <v>23</v>
      </c>
      <c r="N762" s="16" t="s">
        <v>22</v>
      </c>
      <c r="O762" s="16">
        <v>25</v>
      </c>
      <c r="P762" s="16" t="s">
        <v>24</v>
      </c>
      <c r="Q762" s="17"/>
    </row>
    <row r="763" spans="1:17" ht="14.25" hidden="1" customHeight="1">
      <c r="A763" s="11" t="s">
        <v>1488</v>
      </c>
      <c r="B763" s="12">
        <v>52612</v>
      </c>
      <c r="C763" s="12" t="s">
        <v>1144</v>
      </c>
      <c r="D763" s="13">
        <v>252612000327</v>
      </c>
      <c r="E763" s="14" t="s">
        <v>1524</v>
      </c>
      <c r="F763" s="30">
        <v>252612000343</v>
      </c>
      <c r="G763" s="14" t="s">
        <v>1525</v>
      </c>
      <c r="H763" s="15">
        <v>1.2027550843000001</v>
      </c>
      <c r="I763" s="15">
        <v>-78.047650359000002</v>
      </c>
      <c r="J763" s="4" t="s">
        <v>21</v>
      </c>
      <c r="K763" s="16" t="s">
        <v>22</v>
      </c>
      <c r="L763" s="16" t="s">
        <v>22</v>
      </c>
      <c r="M763" s="16" t="s">
        <v>23</v>
      </c>
      <c r="N763" s="16" t="s">
        <v>22</v>
      </c>
      <c r="O763" s="16">
        <v>26</v>
      </c>
      <c r="P763" s="16" t="s">
        <v>24</v>
      </c>
      <c r="Q763" s="17" t="s">
        <v>1378</v>
      </c>
    </row>
    <row r="764" spans="1:17" ht="14.25" hidden="1" customHeight="1">
      <c r="A764" s="11" t="s">
        <v>1488</v>
      </c>
      <c r="B764" s="12">
        <v>52490</v>
      </c>
      <c r="C764" s="12" t="s">
        <v>1517</v>
      </c>
      <c r="D764" s="13">
        <v>252490001220</v>
      </c>
      <c r="E764" s="14" t="s">
        <v>1526</v>
      </c>
      <c r="F764" s="13">
        <v>252490001246</v>
      </c>
      <c r="G764" s="14" t="s">
        <v>1527</v>
      </c>
      <c r="H764" s="15">
        <v>2.449512007</v>
      </c>
      <c r="I764" s="15">
        <v>-78.265048039999996</v>
      </c>
      <c r="J764" s="4" t="s">
        <v>21</v>
      </c>
      <c r="K764" s="16" t="s">
        <v>22</v>
      </c>
      <c r="L764" s="16" t="s">
        <v>22</v>
      </c>
      <c r="M764" s="16" t="s">
        <v>48</v>
      </c>
      <c r="N764" s="16" t="s">
        <v>23</v>
      </c>
      <c r="O764" s="16">
        <v>32</v>
      </c>
      <c r="P764" s="16" t="s">
        <v>24</v>
      </c>
      <c r="Q764" s="17"/>
    </row>
    <row r="765" spans="1:17" ht="14.25" hidden="1" customHeight="1">
      <c r="A765" s="11" t="s">
        <v>1488</v>
      </c>
      <c r="B765" s="12">
        <v>52696</v>
      </c>
      <c r="C765" s="12" t="s">
        <v>1528</v>
      </c>
      <c r="D765" s="13">
        <v>152696000012</v>
      </c>
      <c r="E765" s="14" t="s">
        <v>1529</v>
      </c>
      <c r="F765" s="13">
        <v>252696000475</v>
      </c>
      <c r="G765" s="14" t="s">
        <v>1530</v>
      </c>
      <c r="H765" s="15">
        <v>2.4593388869999999</v>
      </c>
      <c r="I765" s="15">
        <v>-78.0245465</v>
      </c>
      <c r="J765" s="4" t="s">
        <v>21</v>
      </c>
      <c r="K765" s="16" t="s">
        <v>22</v>
      </c>
      <c r="L765" s="16" t="s">
        <v>22</v>
      </c>
      <c r="M765" s="16" t="s">
        <v>23</v>
      </c>
      <c r="N765" s="16" t="s">
        <v>23</v>
      </c>
      <c r="O765" s="16">
        <v>27</v>
      </c>
      <c r="P765" s="16" t="s">
        <v>24</v>
      </c>
      <c r="Q765" s="17" t="s">
        <v>1378</v>
      </c>
    </row>
    <row r="766" spans="1:17" ht="14.25" hidden="1" customHeight="1">
      <c r="A766" s="11" t="s">
        <v>1488</v>
      </c>
      <c r="B766" s="12">
        <v>52079</v>
      </c>
      <c r="C766" s="12" t="s">
        <v>1489</v>
      </c>
      <c r="D766" s="13">
        <v>252079001502</v>
      </c>
      <c r="E766" s="14" t="s">
        <v>1490</v>
      </c>
      <c r="F766" s="13">
        <v>252079001707</v>
      </c>
      <c r="G766" s="14" t="s">
        <v>1531</v>
      </c>
      <c r="H766" s="15">
        <v>1.6088888889999999</v>
      </c>
      <c r="I766" s="15">
        <v>-78.223055560000006</v>
      </c>
      <c r="J766" s="4" t="s">
        <v>21</v>
      </c>
      <c r="K766" s="16" t="s">
        <v>22</v>
      </c>
      <c r="L766" s="16" t="s">
        <v>22</v>
      </c>
      <c r="M766" s="16" t="s">
        <v>23</v>
      </c>
      <c r="N766" s="16" t="s">
        <v>22</v>
      </c>
      <c r="O766" s="16">
        <v>31</v>
      </c>
      <c r="P766" s="16" t="s">
        <v>24</v>
      </c>
      <c r="Q766" s="17"/>
    </row>
    <row r="767" spans="1:17" ht="14.25" hidden="1" customHeight="1">
      <c r="A767" s="11" t="s">
        <v>1488</v>
      </c>
      <c r="B767" s="12">
        <v>52079</v>
      </c>
      <c r="C767" s="12" t="s">
        <v>1489</v>
      </c>
      <c r="D767" s="13">
        <v>252079002223</v>
      </c>
      <c r="E767" s="14" t="s">
        <v>1532</v>
      </c>
      <c r="F767" s="13">
        <v>252079001731</v>
      </c>
      <c r="G767" s="14" t="s">
        <v>1533</v>
      </c>
      <c r="H767" s="15">
        <v>1.6088888889999999</v>
      </c>
      <c r="I767" s="15">
        <v>-78.223055560000006</v>
      </c>
      <c r="J767" s="4" t="s">
        <v>21</v>
      </c>
      <c r="K767" s="16" t="s">
        <v>22</v>
      </c>
      <c r="L767" s="16" t="s">
        <v>22</v>
      </c>
      <c r="M767" s="16" t="s">
        <v>23</v>
      </c>
      <c r="N767" s="16" t="s">
        <v>22</v>
      </c>
      <c r="O767" s="16">
        <v>20</v>
      </c>
      <c r="P767" s="16" t="s">
        <v>24</v>
      </c>
      <c r="Q767" s="17"/>
    </row>
    <row r="768" spans="1:17" ht="14.25" hidden="1" customHeight="1">
      <c r="A768" s="11" t="s">
        <v>1488</v>
      </c>
      <c r="B768" s="12">
        <v>52621</v>
      </c>
      <c r="C768" s="12" t="s">
        <v>1509</v>
      </c>
      <c r="D768" s="13">
        <v>252621000224</v>
      </c>
      <c r="E768" s="14" t="s">
        <v>1534</v>
      </c>
      <c r="F768" s="13">
        <v>252621000607</v>
      </c>
      <c r="G768" s="14" t="s">
        <v>1535</v>
      </c>
      <c r="H768" s="15">
        <v>1.9701901959999999</v>
      </c>
      <c r="I768" s="15">
        <v>-78.417188330000002</v>
      </c>
      <c r="J768" s="4" t="s">
        <v>21</v>
      </c>
      <c r="K768" s="16" t="s">
        <v>22</v>
      </c>
      <c r="L768" s="16" t="s">
        <v>22</v>
      </c>
      <c r="M768" s="16" t="s">
        <v>23</v>
      </c>
      <c r="N768" s="16" t="s">
        <v>23</v>
      </c>
      <c r="O768" s="16">
        <v>20</v>
      </c>
      <c r="P768" s="16" t="s">
        <v>24</v>
      </c>
      <c r="Q768" s="17"/>
    </row>
    <row r="769" spans="1:17" ht="14.25" hidden="1" customHeight="1">
      <c r="A769" s="11" t="s">
        <v>1488</v>
      </c>
      <c r="B769" s="12">
        <v>52835</v>
      </c>
      <c r="C769" s="12" t="s">
        <v>1492</v>
      </c>
      <c r="D769" s="13">
        <v>452835006661</v>
      </c>
      <c r="E769" s="14" t="s">
        <v>1513</v>
      </c>
      <c r="F769" s="13">
        <v>252835007668</v>
      </c>
      <c r="G769" s="14" t="s">
        <v>1536</v>
      </c>
      <c r="H769" s="15">
        <v>1.6361016272</v>
      </c>
      <c r="I769" s="15">
        <v>-78.613904394000002</v>
      </c>
      <c r="J769" s="4" t="s">
        <v>21</v>
      </c>
      <c r="K769" s="16" t="s">
        <v>22</v>
      </c>
      <c r="L769" s="16" t="s">
        <v>22</v>
      </c>
      <c r="M769" s="16" t="s">
        <v>23</v>
      </c>
      <c r="N769" s="16" t="s">
        <v>22</v>
      </c>
      <c r="O769" s="16">
        <v>22</v>
      </c>
      <c r="P769" s="16" t="s">
        <v>24</v>
      </c>
      <c r="Q769" s="17"/>
    </row>
    <row r="770" spans="1:17" ht="14.25" hidden="1" customHeight="1">
      <c r="A770" s="11" t="s">
        <v>1488</v>
      </c>
      <c r="B770" s="12">
        <v>52835</v>
      </c>
      <c r="C770" s="12" t="s">
        <v>1492</v>
      </c>
      <c r="D770" s="13">
        <v>452835006661</v>
      </c>
      <c r="E770" s="14" t="s">
        <v>1513</v>
      </c>
      <c r="F770" s="13">
        <v>252835007960</v>
      </c>
      <c r="G770" s="14" t="s">
        <v>1537</v>
      </c>
      <c r="H770" s="15">
        <v>1.6361016272</v>
      </c>
      <c r="I770" s="15">
        <v>-78.613904394000002</v>
      </c>
      <c r="J770" s="4" t="s">
        <v>21</v>
      </c>
      <c r="K770" s="16" t="s">
        <v>22</v>
      </c>
      <c r="L770" s="16" t="s">
        <v>22</v>
      </c>
      <c r="M770" s="16" t="s">
        <v>23</v>
      </c>
      <c r="N770" s="16" t="s">
        <v>22</v>
      </c>
      <c r="O770" s="16">
        <v>18</v>
      </c>
      <c r="P770" s="16" t="s">
        <v>24</v>
      </c>
      <c r="Q770" s="17"/>
    </row>
    <row r="771" spans="1:17" ht="14.25" hidden="1" customHeight="1">
      <c r="A771" s="11" t="s">
        <v>1488</v>
      </c>
      <c r="B771" s="12">
        <v>52427</v>
      </c>
      <c r="C771" s="12" t="s">
        <v>1538</v>
      </c>
      <c r="D771" s="13">
        <v>152427000626</v>
      </c>
      <c r="E771" s="14" t="s">
        <v>1539</v>
      </c>
      <c r="F771" s="13">
        <v>252427000612</v>
      </c>
      <c r="G771" s="14" t="s">
        <v>1540</v>
      </c>
      <c r="H771" s="15">
        <v>1.8743020509999999</v>
      </c>
      <c r="I771" s="15">
        <v>-78.114483390000004</v>
      </c>
      <c r="J771" s="4" t="s">
        <v>21</v>
      </c>
      <c r="K771" s="16" t="s">
        <v>22</v>
      </c>
      <c r="L771" s="16" t="s">
        <v>22</v>
      </c>
      <c r="M771" s="16" t="s">
        <v>23</v>
      </c>
      <c r="N771" s="16" t="s">
        <v>23</v>
      </c>
      <c r="O771" s="16">
        <v>20</v>
      </c>
      <c r="P771" s="16" t="s">
        <v>24</v>
      </c>
      <c r="Q771" s="17" t="s">
        <v>1378</v>
      </c>
    </row>
    <row r="772" spans="1:17" ht="14.25" hidden="1" customHeight="1">
      <c r="A772" s="11" t="s">
        <v>1488</v>
      </c>
      <c r="B772" s="12">
        <v>52427</v>
      </c>
      <c r="C772" s="12" t="s">
        <v>1538</v>
      </c>
      <c r="D772" s="13">
        <v>252427000493</v>
      </c>
      <c r="E772" s="14" t="s">
        <v>1541</v>
      </c>
      <c r="F772" s="13">
        <v>252427000078</v>
      </c>
      <c r="G772" s="14" t="s">
        <v>1542</v>
      </c>
      <c r="H772" s="15">
        <v>1.955315608</v>
      </c>
      <c r="I772" s="15">
        <v>-78.182476489999999</v>
      </c>
      <c r="J772" s="4" t="s">
        <v>21</v>
      </c>
      <c r="K772" s="16" t="s">
        <v>22</v>
      </c>
      <c r="L772" s="16" t="s">
        <v>22</v>
      </c>
      <c r="M772" s="16" t="s">
        <v>23</v>
      </c>
      <c r="N772" s="16" t="s">
        <v>23</v>
      </c>
      <c r="O772" s="16">
        <v>21</v>
      </c>
      <c r="P772" s="16" t="s">
        <v>24</v>
      </c>
      <c r="Q772" s="17" t="s">
        <v>1378</v>
      </c>
    </row>
    <row r="773" spans="1:17" ht="14.25" hidden="1" customHeight="1">
      <c r="A773" s="11" t="s">
        <v>1488</v>
      </c>
      <c r="B773" s="12">
        <v>52250</v>
      </c>
      <c r="C773" s="12" t="s">
        <v>1498</v>
      </c>
      <c r="D773" s="13">
        <v>252250000820</v>
      </c>
      <c r="E773" s="14" t="s">
        <v>1543</v>
      </c>
      <c r="F773" s="13">
        <v>252250000595</v>
      </c>
      <c r="G773" s="14" t="s">
        <v>1544</v>
      </c>
      <c r="H773" s="15">
        <v>2.351667</v>
      </c>
      <c r="I773" s="15">
        <v>-78.134444000000002</v>
      </c>
      <c r="J773" s="4" t="s">
        <v>21</v>
      </c>
      <c r="K773" s="16" t="s">
        <v>22</v>
      </c>
      <c r="L773" s="16" t="s">
        <v>22</v>
      </c>
      <c r="M773" s="16" t="s">
        <v>48</v>
      </c>
      <c r="N773" s="16" t="s">
        <v>23</v>
      </c>
      <c r="O773" s="16">
        <v>27</v>
      </c>
      <c r="P773" s="16" t="s">
        <v>24</v>
      </c>
      <c r="Q773" s="17" t="s">
        <v>1378</v>
      </c>
    </row>
    <row r="774" spans="1:17" ht="14.25" hidden="1" customHeight="1">
      <c r="A774" s="11" t="s">
        <v>1488</v>
      </c>
      <c r="B774" s="12">
        <v>52696</v>
      </c>
      <c r="C774" s="12" t="s">
        <v>1528</v>
      </c>
      <c r="D774" s="13">
        <v>252696000858</v>
      </c>
      <c r="E774" s="14" t="s">
        <v>1545</v>
      </c>
      <c r="F774" s="13">
        <v>252696000874</v>
      </c>
      <c r="G774" s="14" t="s">
        <v>1546</v>
      </c>
      <c r="H774" s="15">
        <v>2.6436399609999999</v>
      </c>
      <c r="I774" s="15">
        <v>-78.033026539999994</v>
      </c>
      <c r="J774" s="4" t="s">
        <v>21</v>
      </c>
      <c r="K774" s="16" t="s">
        <v>22</v>
      </c>
      <c r="L774" s="16" t="s">
        <v>22</v>
      </c>
      <c r="M774" s="16" t="s">
        <v>48</v>
      </c>
      <c r="N774" s="16" t="s">
        <v>23</v>
      </c>
      <c r="O774" s="16">
        <v>25</v>
      </c>
      <c r="P774" s="16" t="s">
        <v>24</v>
      </c>
      <c r="Q774" s="17"/>
    </row>
    <row r="775" spans="1:17" ht="14.25" hidden="1" customHeight="1">
      <c r="A775" s="11" t="s">
        <v>1488</v>
      </c>
      <c r="B775" s="12">
        <v>52835</v>
      </c>
      <c r="C775" s="12" t="s">
        <v>1492</v>
      </c>
      <c r="D775" s="13">
        <v>252835000345</v>
      </c>
      <c r="E775" s="14" t="s">
        <v>1547</v>
      </c>
      <c r="F775" s="13">
        <v>252835002666</v>
      </c>
      <c r="G775" s="14" t="s">
        <v>1548</v>
      </c>
      <c r="H775" s="15">
        <v>1.8108031</v>
      </c>
      <c r="I775" s="15">
        <v>-78.769147099999898</v>
      </c>
      <c r="J775" s="4" t="s">
        <v>21</v>
      </c>
      <c r="K775" s="16" t="s">
        <v>22</v>
      </c>
      <c r="L775" s="16" t="s">
        <v>22</v>
      </c>
      <c r="M775" s="16" t="s">
        <v>23</v>
      </c>
      <c r="N775" s="16" t="s">
        <v>23</v>
      </c>
      <c r="O775" s="16">
        <v>14</v>
      </c>
      <c r="P775" s="16" t="s">
        <v>24</v>
      </c>
      <c r="Q775" s="17"/>
    </row>
    <row r="776" spans="1:17" ht="14.25" hidden="1" customHeight="1">
      <c r="A776" s="11" t="s">
        <v>1488</v>
      </c>
      <c r="B776" s="12">
        <v>52835</v>
      </c>
      <c r="C776" s="12" t="s">
        <v>1492</v>
      </c>
      <c r="D776" s="13">
        <v>252835006246</v>
      </c>
      <c r="E776" s="14" t="s">
        <v>1549</v>
      </c>
      <c r="F776" s="13">
        <v>252835004847</v>
      </c>
      <c r="G776" s="14" t="s">
        <v>1550</v>
      </c>
      <c r="H776" s="15">
        <v>1.8486111110000001</v>
      </c>
      <c r="I776" s="15">
        <v>-78.536944439999999</v>
      </c>
      <c r="J776" s="4" t="s">
        <v>21</v>
      </c>
      <c r="K776" s="16" t="s">
        <v>22</v>
      </c>
      <c r="L776" s="16" t="s">
        <v>22</v>
      </c>
      <c r="M776" s="16" t="s">
        <v>23</v>
      </c>
      <c r="N776" s="16" t="s">
        <v>23</v>
      </c>
      <c r="O776" s="16">
        <v>10</v>
      </c>
      <c r="P776" s="16" t="s">
        <v>24</v>
      </c>
      <c r="Q776" s="17"/>
    </row>
    <row r="777" spans="1:17" ht="14.25" hidden="1" customHeight="1">
      <c r="A777" s="11" t="s">
        <v>1488</v>
      </c>
      <c r="B777" s="12">
        <v>52079</v>
      </c>
      <c r="C777" s="12" t="s">
        <v>1489</v>
      </c>
      <c r="D777" s="13">
        <v>252079002011</v>
      </c>
      <c r="E777" s="14" t="s">
        <v>1551</v>
      </c>
      <c r="F777" s="30">
        <v>252079002011</v>
      </c>
      <c r="G777" s="14" t="s">
        <v>1552</v>
      </c>
      <c r="H777" s="15">
        <v>1.599722222</v>
      </c>
      <c r="I777" s="15">
        <v>-78.2</v>
      </c>
      <c r="J777" s="4" t="s">
        <v>21</v>
      </c>
      <c r="K777" s="16" t="s">
        <v>22</v>
      </c>
      <c r="L777" s="16" t="s">
        <v>22</v>
      </c>
      <c r="M777" s="16" t="s">
        <v>23</v>
      </c>
      <c r="N777" s="16" t="s">
        <v>22</v>
      </c>
      <c r="O777" s="16">
        <v>24</v>
      </c>
      <c r="P777" s="16" t="s">
        <v>24</v>
      </c>
      <c r="Q777" s="17" t="s">
        <v>1378</v>
      </c>
    </row>
    <row r="778" spans="1:17" ht="14.25" hidden="1" customHeight="1">
      <c r="A778" s="11" t="s">
        <v>1488</v>
      </c>
      <c r="B778" s="12">
        <v>52356</v>
      </c>
      <c r="C778" s="12" t="s">
        <v>1501</v>
      </c>
      <c r="D778" s="13">
        <v>252356800116</v>
      </c>
      <c r="E778" s="14" t="s">
        <v>1502</v>
      </c>
      <c r="F778" s="13">
        <v>252356800221</v>
      </c>
      <c r="G778" s="14" t="s">
        <v>1553</v>
      </c>
      <c r="H778" s="15">
        <v>0.558614219902</v>
      </c>
      <c r="I778" s="15">
        <v>-77.370356923499898</v>
      </c>
      <c r="J778" s="4" t="s">
        <v>21</v>
      </c>
      <c r="K778" s="16" t="s">
        <v>22</v>
      </c>
      <c r="L778" s="16" t="s">
        <v>23</v>
      </c>
      <c r="M778" s="16" t="s">
        <v>48</v>
      </c>
      <c r="N778" s="16" t="s">
        <v>23</v>
      </c>
      <c r="O778" s="16">
        <v>17</v>
      </c>
      <c r="P778" s="16" t="s">
        <v>24</v>
      </c>
      <c r="Q778" s="17"/>
    </row>
    <row r="779" spans="1:17" ht="14.25" hidden="1" customHeight="1">
      <c r="A779" s="11" t="s">
        <v>1488</v>
      </c>
      <c r="B779" s="12">
        <v>52079</v>
      </c>
      <c r="C779" s="12" t="s">
        <v>1489</v>
      </c>
      <c r="D779" s="13">
        <v>252079002045</v>
      </c>
      <c r="E779" s="14" t="s">
        <v>1554</v>
      </c>
      <c r="F779" s="13">
        <v>252079800006</v>
      </c>
      <c r="G779" s="14" t="s">
        <v>1555</v>
      </c>
      <c r="H779" s="15">
        <v>1.67034519398</v>
      </c>
      <c r="I779" s="15">
        <v>-78.139894931699999</v>
      </c>
      <c r="J779" s="4" t="s">
        <v>21</v>
      </c>
      <c r="K779" s="16" t="s">
        <v>22</v>
      </c>
      <c r="L779" s="16" t="s">
        <v>22</v>
      </c>
      <c r="M779" s="16" t="s">
        <v>23</v>
      </c>
      <c r="N779" s="16" t="s">
        <v>22</v>
      </c>
      <c r="O779" s="16">
        <v>8</v>
      </c>
      <c r="P779" s="16" t="s">
        <v>24</v>
      </c>
      <c r="Q779" s="17"/>
    </row>
    <row r="780" spans="1:17" ht="14.25" hidden="1" customHeight="1">
      <c r="A780" s="11" t="s">
        <v>1488</v>
      </c>
      <c r="B780" s="12">
        <v>52079</v>
      </c>
      <c r="C780" s="12" t="s">
        <v>1489</v>
      </c>
      <c r="D780" s="13">
        <v>152079000374</v>
      </c>
      <c r="E780" s="14" t="s">
        <v>1496</v>
      </c>
      <c r="F780" s="13">
        <v>252079002070</v>
      </c>
      <c r="G780" s="14" t="s">
        <v>1556</v>
      </c>
      <c r="H780" s="15">
        <v>1.6277560520000001</v>
      </c>
      <c r="I780" s="15">
        <v>-78.256775759999996</v>
      </c>
      <c r="J780" s="4" t="s">
        <v>21</v>
      </c>
      <c r="K780" s="16" t="s">
        <v>22</v>
      </c>
      <c r="L780" s="16" t="s">
        <v>22</v>
      </c>
      <c r="M780" s="16" t="s">
        <v>23</v>
      </c>
      <c r="N780" s="16" t="s">
        <v>23</v>
      </c>
      <c r="O780" s="16">
        <v>21</v>
      </c>
      <c r="P780" s="16" t="s">
        <v>24</v>
      </c>
      <c r="Q780" s="17"/>
    </row>
    <row r="781" spans="1:17" ht="14.25" hidden="1" customHeight="1">
      <c r="A781" s="11" t="s">
        <v>1488</v>
      </c>
      <c r="B781" s="12">
        <v>52079</v>
      </c>
      <c r="C781" s="12" t="s">
        <v>1489</v>
      </c>
      <c r="D781" s="13">
        <v>152079000374</v>
      </c>
      <c r="E781" s="14" t="s">
        <v>1496</v>
      </c>
      <c r="F781" s="13">
        <v>252079001405</v>
      </c>
      <c r="G781" s="14" t="s">
        <v>1557</v>
      </c>
      <c r="H781" s="15">
        <v>1.6319461239999999</v>
      </c>
      <c r="I781" s="15">
        <v>-78.252768669999995</v>
      </c>
      <c r="J781" s="4" t="s">
        <v>21</v>
      </c>
      <c r="K781" s="16" t="s">
        <v>22</v>
      </c>
      <c r="L781" s="16" t="s">
        <v>22</v>
      </c>
      <c r="M781" s="16" t="s">
        <v>48</v>
      </c>
      <c r="N781" s="16" t="s">
        <v>23</v>
      </c>
      <c r="O781" s="16">
        <v>14</v>
      </c>
      <c r="P781" s="16" t="s">
        <v>24</v>
      </c>
      <c r="Q781" s="17"/>
    </row>
    <row r="782" spans="1:17" ht="14.25" hidden="1" customHeight="1">
      <c r="A782" s="11" t="s">
        <v>1488</v>
      </c>
      <c r="B782" s="12">
        <v>52250</v>
      </c>
      <c r="C782" s="12" t="s">
        <v>1498</v>
      </c>
      <c r="D782" s="13">
        <v>252250000129</v>
      </c>
      <c r="E782" s="14" t="s">
        <v>1515</v>
      </c>
      <c r="F782" s="13">
        <v>252250001141</v>
      </c>
      <c r="G782" s="14" t="s">
        <v>1558</v>
      </c>
      <c r="H782" s="15">
        <v>2.2456560940000001</v>
      </c>
      <c r="I782" s="15">
        <v>-78.115404530000006</v>
      </c>
      <c r="J782" s="4" t="s">
        <v>21</v>
      </c>
      <c r="K782" s="16" t="s">
        <v>22</v>
      </c>
      <c r="L782" s="16" t="s">
        <v>22</v>
      </c>
      <c r="M782" s="16" t="s">
        <v>48</v>
      </c>
      <c r="N782" s="16" t="s">
        <v>23</v>
      </c>
      <c r="O782" s="16">
        <v>23</v>
      </c>
      <c r="P782" s="16" t="s">
        <v>24</v>
      </c>
      <c r="Q782" s="17"/>
    </row>
    <row r="783" spans="1:17" ht="14.25" hidden="1" customHeight="1">
      <c r="A783" s="11" t="s">
        <v>1488</v>
      </c>
      <c r="B783" s="12">
        <v>52490</v>
      </c>
      <c r="C783" s="12" t="s">
        <v>1517</v>
      </c>
      <c r="D783" s="13">
        <v>252490001220</v>
      </c>
      <c r="E783" s="14" t="s">
        <v>1526</v>
      </c>
      <c r="F783" s="13">
        <v>252490000339</v>
      </c>
      <c r="G783" s="14" t="s">
        <v>1559</v>
      </c>
      <c r="H783" s="15">
        <v>2.3789353690000001</v>
      </c>
      <c r="I783" s="15">
        <v>-78.258542289999994</v>
      </c>
      <c r="J783" s="4" t="s">
        <v>21</v>
      </c>
      <c r="K783" s="16" t="s">
        <v>22</v>
      </c>
      <c r="L783" s="16" t="s">
        <v>22</v>
      </c>
      <c r="M783" s="16" t="s">
        <v>48</v>
      </c>
      <c r="N783" s="16" t="s">
        <v>23</v>
      </c>
      <c r="O783" s="16">
        <v>25</v>
      </c>
      <c r="P783" s="16" t="s">
        <v>24</v>
      </c>
      <c r="Q783" s="17" t="s">
        <v>1378</v>
      </c>
    </row>
    <row r="784" spans="1:17" ht="14.25" hidden="1" customHeight="1">
      <c r="A784" s="11" t="s">
        <v>1488</v>
      </c>
      <c r="B784" s="12">
        <v>52405</v>
      </c>
      <c r="C784" s="12" t="s">
        <v>1560</v>
      </c>
      <c r="D784" s="13">
        <v>152405000631</v>
      </c>
      <c r="E784" s="14" t="s">
        <v>1561</v>
      </c>
      <c r="F784" s="13">
        <v>252405000317</v>
      </c>
      <c r="G784" s="14" t="s">
        <v>1562</v>
      </c>
      <c r="H784" s="15">
        <v>1.9254766640000001</v>
      </c>
      <c r="I784" s="15">
        <v>-77.269794950000005</v>
      </c>
      <c r="J784" s="4" t="s">
        <v>21</v>
      </c>
      <c r="K784" s="16" t="s">
        <v>22</v>
      </c>
      <c r="L784" s="16" t="s">
        <v>22</v>
      </c>
      <c r="M784" s="16" t="s">
        <v>23</v>
      </c>
      <c r="N784" s="16" t="s">
        <v>23</v>
      </c>
      <c r="O784" s="16">
        <v>18</v>
      </c>
      <c r="P784" s="16" t="s">
        <v>24</v>
      </c>
      <c r="Q784" s="17"/>
    </row>
    <row r="785" spans="1:17" ht="14.25" hidden="1" customHeight="1">
      <c r="A785" s="11" t="s">
        <v>1488</v>
      </c>
      <c r="B785" s="12">
        <v>52835</v>
      </c>
      <c r="C785" s="12" t="s">
        <v>1492</v>
      </c>
      <c r="D785" s="13">
        <v>252835000345</v>
      </c>
      <c r="E785" s="14" t="s">
        <v>1547</v>
      </c>
      <c r="F785" s="13">
        <v>252835002976</v>
      </c>
      <c r="G785" s="14" t="s">
        <v>1563</v>
      </c>
      <c r="H785" s="15">
        <v>1.8108031</v>
      </c>
      <c r="I785" s="15">
        <v>-78.769147099999898</v>
      </c>
      <c r="J785" s="4" t="s">
        <v>21</v>
      </c>
      <c r="K785" s="16" t="s">
        <v>22</v>
      </c>
      <c r="L785" s="16" t="s">
        <v>22</v>
      </c>
      <c r="M785" s="16" t="s">
        <v>23</v>
      </c>
      <c r="N785" s="16" t="s">
        <v>23</v>
      </c>
      <c r="O785" s="16">
        <v>13</v>
      </c>
      <c r="P785" s="16" t="s">
        <v>24</v>
      </c>
      <c r="Q785" s="17"/>
    </row>
    <row r="786" spans="1:17" ht="14.25" hidden="1" customHeight="1">
      <c r="A786" s="11" t="s">
        <v>1488</v>
      </c>
      <c r="B786" s="12">
        <v>52079</v>
      </c>
      <c r="C786" s="12" t="s">
        <v>1489</v>
      </c>
      <c r="D786" s="13">
        <v>252079002223</v>
      </c>
      <c r="E786" s="14" t="s">
        <v>1532</v>
      </c>
      <c r="F786" s="13">
        <v>252079001723</v>
      </c>
      <c r="G786" s="14" t="s">
        <v>1564</v>
      </c>
      <c r="H786" s="15">
        <v>1.6088888889999999</v>
      </c>
      <c r="I786" s="15">
        <v>-78.223055560000006</v>
      </c>
      <c r="J786" s="4" t="s">
        <v>21</v>
      </c>
      <c r="K786" s="16" t="s">
        <v>22</v>
      </c>
      <c r="L786" s="16" t="s">
        <v>22</v>
      </c>
      <c r="M786" s="16" t="s">
        <v>23</v>
      </c>
      <c r="N786" s="16" t="s">
        <v>22</v>
      </c>
      <c r="O786" s="16">
        <v>20</v>
      </c>
      <c r="P786" s="16" t="s">
        <v>24</v>
      </c>
      <c r="Q786" s="17" t="s">
        <v>1378</v>
      </c>
    </row>
    <row r="787" spans="1:17" ht="14.25" hidden="1" customHeight="1">
      <c r="A787" s="11" t="s">
        <v>1488</v>
      </c>
      <c r="B787" s="12">
        <v>52835</v>
      </c>
      <c r="C787" s="12" t="s">
        <v>1492</v>
      </c>
      <c r="D787" s="13">
        <v>252835006343</v>
      </c>
      <c r="E787" s="14" t="s">
        <v>1505</v>
      </c>
      <c r="F787" s="13">
        <v>252835007790</v>
      </c>
      <c r="G787" s="14" t="s">
        <v>1565</v>
      </c>
      <c r="H787" s="15">
        <v>1.6361016272</v>
      </c>
      <c r="I787" s="15">
        <v>-78.613904394000002</v>
      </c>
      <c r="J787" s="4" t="s">
        <v>21</v>
      </c>
      <c r="K787" s="16" t="s">
        <v>22</v>
      </c>
      <c r="L787" s="16" t="s">
        <v>22</v>
      </c>
      <c r="M787" s="16" t="s">
        <v>23</v>
      </c>
      <c r="N787" s="16" t="s">
        <v>22</v>
      </c>
      <c r="O787" s="16">
        <v>14</v>
      </c>
      <c r="P787" s="16" t="s">
        <v>24</v>
      </c>
      <c r="Q787" s="17"/>
    </row>
    <row r="788" spans="1:17" ht="14.25" hidden="1" customHeight="1">
      <c r="A788" s="11" t="s">
        <v>1488</v>
      </c>
      <c r="B788" s="12">
        <v>52079</v>
      </c>
      <c r="C788" s="12" t="s">
        <v>1489</v>
      </c>
      <c r="D788" s="13">
        <v>252079000620</v>
      </c>
      <c r="E788" s="14" t="s">
        <v>1566</v>
      </c>
      <c r="F788" s="13">
        <v>252079000697</v>
      </c>
      <c r="G788" s="14" t="s">
        <v>1567</v>
      </c>
      <c r="H788" s="15">
        <v>1.691790758</v>
      </c>
      <c r="I788" s="15">
        <v>-78.154065009999997</v>
      </c>
      <c r="J788" s="4" t="s">
        <v>21</v>
      </c>
      <c r="K788" s="16" t="s">
        <v>22</v>
      </c>
      <c r="L788" s="16" t="s">
        <v>22</v>
      </c>
      <c r="M788" s="16" t="s">
        <v>48</v>
      </c>
      <c r="N788" s="16" t="s">
        <v>23</v>
      </c>
      <c r="O788" s="16">
        <v>12</v>
      </c>
      <c r="P788" s="16" t="s">
        <v>24</v>
      </c>
      <c r="Q788" s="17"/>
    </row>
    <row r="789" spans="1:17" ht="14.25" hidden="1" customHeight="1">
      <c r="A789" s="11" t="s">
        <v>1488</v>
      </c>
      <c r="B789" s="12">
        <v>52835</v>
      </c>
      <c r="C789" s="12" t="s">
        <v>1492</v>
      </c>
      <c r="D789" s="13">
        <v>252835000493</v>
      </c>
      <c r="E789" s="14" t="s">
        <v>1568</v>
      </c>
      <c r="F789" s="13">
        <v>252835003557</v>
      </c>
      <c r="G789" s="14" t="s">
        <v>1569</v>
      </c>
      <c r="H789" s="15">
        <v>1.7079837040000001</v>
      </c>
      <c r="I789" s="15">
        <v>-78.582745709999998</v>
      </c>
      <c r="J789" s="4" t="s">
        <v>21</v>
      </c>
      <c r="K789" s="16" t="s">
        <v>22</v>
      </c>
      <c r="L789" s="16" t="s">
        <v>22</v>
      </c>
      <c r="M789" s="16" t="s">
        <v>23</v>
      </c>
      <c r="N789" s="16" t="s">
        <v>23</v>
      </c>
      <c r="O789" s="16">
        <v>17</v>
      </c>
      <c r="P789" s="16" t="s">
        <v>24</v>
      </c>
      <c r="Q789" s="17"/>
    </row>
    <row r="790" spans="1:17" ht="14.25" hidden="1" customHeight="1">
      <c r="A790" s="11" t="s">
        <v>1488</v>
      </c>
      <c r="B790" s="12">
        <v>52835</v>
      </c>
      <c r="C790" s="12" t="s">
        <v>1492</v>
      </c>
      <c r="D790" s="13">
        <v>252835001228</v>
      </c>
      <c r="E790" s="14" t="s">
        <v>1570</v>
      </c>
      <c r="F790" s="13">
        <v>252835002950</v>
      </c>
      <c r="G790" s="14" t="s">
        <v>1571</v>
      </c>
      <c r="H790" s="15">
        <v>1.7424651579999999</v>
      </c>
      <c r="I790" s="15">
        <v>-78.696950920000006</v>
      </c>
      <c r="J790" s="4" t="s">
        <v>21</v>
      </c>
      <c r="K790" s="16" t="s">
        <v>22</v>
      </c>
      <c r="L790" s="16" t="s">
        <v>22</v>
      </c>
      <c r="M790" s="16" t="s">
        <v>48</v>
      </c>
      <c r="N790" s="16" t="s">
        <v>23</v>
      </c>
      <c r="O790" s="16">
        <v>18</v>
      </c>
      <c r="P790" s="16" t="s">
        <v>24</v>
      </c>
      <c r="Q790" s="17"/>
    </row>
    <row r="791" spans="1:17" ht="14.25" hidden="1" customHeight="1">
      <c r="A791" s="11" t="s">
        <v>1488</v>
      </c>
      <c r="B791" s="12">
        <v>52621</v>
      </c>
      <c r="C791" s="12" t="s">
        <v>1509</v>
      </c>
      <c r="D791" s="13">
        <v>252621000224</v>
      </c>
      <c r="E791" s="14" t="s">
        <v>1534</v>
      </c>
      <c r="F791" s="13">
        <v>252621000763</v>
      </c>
      <c r="G791" s="14" t="s">
        <v>1572</v>
      </c>
      <c r="H791" s="15">
        <v>2.0505208000000001</v>
      </c>
      <c r="I791" s="15">
        <v>-78.459447549999993</v>
      </c>
      <c r="J791" s="4" t="s">
        <v>21</v>
      </c>
      <c r="K791" s="16" t="s">
        <v>22</v>
      </c>
      <c r="L791" s="16" t="s">
        <v>22</v>
      </c>
      <c r="M791" s="16" t="s">
        <v>23</v>
      </c>
      <c r="N791" s="16" t="s">
        <v>23</v>
      </c>
      <c r="O791" s="16">
        <v>14</v>
      </c>
      <c r="P791" s="16" t="s">
        <v>24</v>
      </c>
      <c r="Q791" s="17"/>
    </row>
    <row r="792" spans="1:17" ht="14.25" hidden="1" customHeight="1">
      <c r="A792" s="11" t="s">
        <v>1488</v>
      </c>
      <c r="B792" s="12">
        <v>52835</v>
      </c>
      <c r="C792" s="12" t="s">
        <v>1492</v>
      </c>
      <c r="D792" s="13">
        <v>252835001058</v>
      </c>
      <c r="E792" s="14" t="s">
        <v>1520</v>
      </c>
      <c r="F792" s="13">
        <v>252835004553</v>
      </c>
      <c r="G792" s="14" t="s">
        <v>1573</v>
      </c>
      <c r="H792" s="15">
        <v>1.6803633010000001</v>
      </c>
      <c r="I792" s="15">
        <v>-78.864198639999998</v>
      </c>
      <c r="J792" s="4" t="s">
        <v>21</v>
      </c>
      <c r="K792" s="16" t="s">
        <v>22</v>
      </c>
      <c r="L792" s="16" t="s">
        <v>22</v>
      </c>
      <c r="M792" s="16" t="s">
        <v>23</v>
      </c>
      <c r="N792" s="16" t="s">
        <v>23</v>
      </c>
      <c r="O792" s="16">
        <v>12</v>
      </c>
      <c r="P792" s="16" t="s">
        <v>24</v>
      </c>
      <c r="Q792" s="17"/>
    </row>
    <row r="793" spans="1:17" ht="14.25" hidden="1" customHeight="1">
      <c r="A793" s="11" t="s">
        <v>1488</v>
      </c>
      <c r="B793" s="12">
        <v>52835</v>
      </c>
      <c r="C793" s="12" t="s">
        <v>1492</v>
      </c>
      <c r="D793" s="13">
        <v>252835006246</v>
      </c>
      <c r="E793" s="14" t="s">
        <v>1549</v>
      </c>
      <c r="F793" s="13">
        <v>252835008061</v>
      </c>
      <c r="G793" s="14" t="s">
        <v>1574</v>
      </c>
      <c r="H793" s="15">
        <v>1.6361016272</v>
      </c>
      <c r="I793" s="15">
        <v>-78.613904394000002</v>
      </c>
      <c r="J793" s="4" t="s">
        <v>21</v>
      </c>
      <c r="K793" s="16" t="s">
        <v>22</v>
      </c>
      <c r="L793" s="16" t="s">
        <v>22</v>
      </c>
      <c r="M793" s="16" t="s">
        <v>23</v>
      </c>
      <c r="N793" s="16" t="s">
        <v>23</v>
      </c>
      <c r="O793" s="16">
        <v>14</v>
      </c>
      <c r="P793" s="16" t="s">
        <v>24</v>
      </c>
      <c r="Q793" s="17"/>
    </row>
    <row r="794" spans="1:17" ht="14.25" hidden="1" customHeight="1">
      <c r="A794" s="11" t="s">
        <v>1488</v>
      </c>
      <c r="B794" s="12">
        <v>52356</v>
      </c>
      <c r="C794" s="12" t="s">
        <v>1501</v>
      </c>
      <c r="D794" s="13">
        <v>252356800116</v>
      </c>
      <c r="E794" s="14" t="s">
        <v>1502</v>
      </c>
      <c r="F794" s="13">
        <v>252356800124</v>
      </c>
      <c r="G794" s="14" t="s">
        <v>1575</v>
      </c>
      <c r="H794" s="15">
        <v>0.558614219902</v>
      </c>
      <c r="I794" s="15">
        <v>-77.370356923499898</v>
      </c>
      <c r="J794" s="4" t="s">
        <v>21</v>
      </c>
      <c r="K794" s="16" t="s">
        <v>22</v>
      </c>
      <c r="L794" s="16" t="s">
        <v>23</v>
      </c>
      <c r="M794" s="16" t="s">
        <v>23</v>
      </c>
      <c r="N794" s="16" t="s">
        <v>22</v>
      </c>
      <c r="O794" s="16">
        <v>13</v>
      </c>
      <c r="P794" s="16" t="s">
        <v>24</v>
      </c>
      <c r="Q794" s="17"/>
    </row>
    <row r="795" spans="1:17" ht="14.25" hidden="1" customHeight="1">
      <c r="A795" s="11" t="s">
        <v>1488</v>
      </c>
      <c r="B795" s="12">
        <v>52835</v>
      </c>
      <c r="C795" s="12" t="s">
        <v>1492</v>
      </c>
      <c r="D795" s="13">
        <v>452835006580</v>
      </c>
      <c r="E795" s="14" t="s">
        <v>1576</v>
      </c>
      <c r="F795" s="13">
        <v>252835007943</v>
      </c>
      <c r="G795" s="14" t="s">
        <v>1577</v>
      </c>
      <c r="H795" s="15">
        <v>1.6361016272</v>
      </c>
      <c r="I795" s="15">
        <v>-78.613904394000002</v>
      </c>
      <c r="J795" s="4" t="s">
        <v>21</v>
      </c>
      <c r="K795" s="16" t="s">
        <v>22</v>
      </c>
      <c r="L795" s="16" t="s">
        <v>22</v>
      </c>
      <c r="M795" s="16" t="s">
        <v>23</v>
      </c>
      <c r="N795" s="16" t="s">
        <v>22</v>
      </c>
      <c r="O795" s="16">
        <v>15</v>
      </c>
      <c r="P795" s="16" t="s">
        <v>24</v>
      </c>
      <c r="Q795" s="17"/>
    </row>
    <row r="796" spans="1:17" ht="14.25" hidden="1" customHeight="1">
      <c r="A796" s="11" t="s">
        <v>1488</v>
      </c>
      <c r="B796" s="12">
        <v>52427</v>
      </c>
      <c r="C796" s="12" t="s">
        <v>1538</v>
      </c>
      <c r="D796" s="13">
        <v>152427000626</v>
      </c>
      <c r="E796" s="14" t="s">
        <v>1539</v>
      </c>
      <c r="F796" s="13">
        <v>252427000060</v>
      </c>
      <c r="G796" s="14" t="s">
        <v>1578</v>
      </c>
      <c r="H796" s="15">
        <v>1.8626724349999999</v>
      </c>
      <c r="I796" s="15">
        <v>-78.259571030000004</v>
      </c>
      <c r="J796" s="4" t="s">
        <v>21</v>
      </c>
      <c r="K796" s="16" t="s">
        <v>22</v>
      </c>
      <c r="L796" s="16" t="s">
        <v>22</v>
      </c>
      <c r="M796" s="16" t="s">
        <v>23</v>
      </c>
      <c r="N796" s="16" t="s">
        <v>23</v>
      </c>
      <c r="O796" s="16">
        <v>17</v>
      </c>
      <c r="P796" s="16" t="s">
        <v>24</v>
      </c>
      <c r="Q796" s="17" t="s">
        <v>1378</v>
      </c>
    </row>
    <row r="797" spans="1:17" ht="14.25" hidden="1" customHeight="1">
      <c r="A797" s="11" t="s">
        <v>1488</v>
      </c>
      <c r="B797" s="12">
        <v>52621</v>
      </c>
      <c r="C797" s="12" t="s">
        <v>1509</v>
      </c>
      <c r="D797" s="13">
        <v>252621000224</v>
      </c>
      <c r="E797" s="14" t="s">
        <v>1534</v>
      </c>
      <c r="F797" s="13">
        <v>252621000917</v>
      </c>
      <c r="G797" s="14" t="s">
        <v>1579</v>
      </c>
      <c r="H797" s="15">
        <v>2.1583069570000002</v>
      </c>
      <c r="I797" s="15">
        <v>-78.431787940000007</v>
      </c>
      <c r="J797" s="4" t="s">
        <v>21</v>
      </c>
      <c r="K797" s="16" t="s">
        <v>22</v>
      </c>
      <c r="L797" s="16" t="s">
        <v>22</v>
      </c>
      <c r="M797" s="16" t="s">
        <v>48</v>
      </c>
      <c r="N797" s="16" t="s">
        <v>23</v>
      </c>
      <c r="O797" s="16">
        <v>8</v>
      </c>
      <c r="P797" s="16" t="s">
        <v>24</v>
      </c>
      <c r="Q797" s="17" t="s">
        <v>1378</v>
      </c>
    </row>
    <row r="798" spans="1:17" ht="14.25" hidden="1" customHeight="1">
      <c r="A798" s="11" t="s">
        <v>1488</v>
      </c>
      <c r="B798" s="12">
        <v>52696</v>
      </c>
      <c r="C798" s="12" t="s">
        <v>1528</v>
      </c>
      <c r="D798" s="13">
        <v>152696000012</v>
      </c>
      <c r="E798" s="14" t="s">
        <v>1529</v>
      </c>
      <c r="F798" s="13">
        <v>252696000319</v>
      </c>
      <c r="G798" s="14" t="s">
        <v>1580</v>
      </c>
      <c r="H798" s="15">
        <v>2.4927779999999999</v>
      </c>
      <c r="I798" s="15">
        <v>-77.972222000000002</v>
      </c>
      <c r="J798" s="4" t="s">
        <v>21</v>
      </c>
      <c r="K798" s="16" t="s">
        <v>22</v>
      </c>
      <c r="L798" s="16" t="s">
        <v>22</v>
      </c>
      <c r="M798" s="16" t="s">
        <v>48</v>
      </c>
      <c r="N798" s="16" t="s">
        <v>23</v>
      </c>
      <c r="O798" s="16">
        <v>12</v>
      </c>
      <c r="P798" s="16" t="s">
        <v>24</v>
      </c>
      <c r="Q798" s="17" t="s">
        <v>1378</v>
      </c>
    </row>
    <row r="799" spans="1:17" ht="14.25" hidden="1" customHeight="1">
      <c r="A799" s="11" t="s">
        <v>1488</v>
      </c>
      <c r="B799" s="12">
        <v>52835</v>
      </c>
      <c r="C799" s="12" t="s">
        <v>1492</v>
      </c>
      <c r="D799" s="13">
        <v>252835001058</v>
      </c>
      <c r="E799" s="14" t="s">
        <v>1520</v>
      </c>
      <c r="F799" s="13">
        <v>252835001643</v>
      </c>
      <c r="G799" s="14" t="s">
        <v>1581</v>
      </c>
      <c r="H799" s="15">
        <v>1.548333333</v>
      </c>
      <c r="I799" s="15">
        <v>-78.721944440000001</v>
      </c>
      <c r="J799" s="4" t="s">
        <v>21</v>
      </c>
      <c r="K799" s="16" t="s">
        <v>22</v>
      </c>
      <c r="L799" s="16" t="s">
        <v>22</v>
      </c>
      <c r="M799" s="16" t="s">
        <v>23</v>
      </c>
      <c r="N799" s="16" t="s">
        <v>23</v>
      </c>
      <c r="O799" s="16">
        <v>13</v>
      </c>
      <c r="P799" s="16" t="s">
        <v>24</v>
      </c>
      <c r="Q799" s="17"/>
    </row>
    <row r="800" spans="1:17" ht="14.25" hidden="1" customHeight="1">
      <c r="A800" s="11" t="s">
        <v>1488</v>
      </c>
      <c r="B800" s="12">
        <v>52835</v>
      </c>
      <c r="C800" s="12" t="s">
        <v>1492</v>
      </c>
      <c r="D800" s="13">
        <v>252835000027</v>
      </c>
      <c r="E800" s="14" t="s">
        <v>1582</v>
      </c>
      <c r="F800" s="13">
        <v>252835005223</v>
      </c>
      <c r="G800" s="14" t="s">
        <v>1583</v>
      </c>
      <c r="H800" s="15">
        <v>1.5940304489999999</v>
      </c>
      <c r="I800" s="15">
        <v>-78.843963650000006</v>
      </c>
      <c r="J800" s="4" t="s">
        <v>21</v>
      </c>
      <c r="K800" s="16" t="s">
        <v>22</v>
      </c>
      <c r="L800" s="16" t="s">
        <v>22</v>
      </c>
      <c r="M800" s="16" t="s">
        <v>48</v>
      </c>
      <c r="N800" s="16" t="s">
        <v>23</v>
      </c>
      <c r="O800" s="16">
        <v>12</v>
      </c>
      <c r="P800" s="16" t="s">
        <v>24</v>
      </c>
      <c r="Q800" s="17"/>
    </row>
    <row r="801" spans="1:17" ht="14.25" hidden="1" customHeight="1">
      <c r="A801" s="11" t="s">
        <v>1488</v>
      </c>
      <c r="B801" s="12">
        <v>52838</v>
      </c>
      <c r="C801" s="12" t="s">
        <v>1584</v>
      </c>
      <c r="D801" s="13">
        <v>252838000117</v>
      </c>
      <c r="E801" s="14" t="s">
        <v>1585</v>
      </c>
      <c r="F801" s="13">
        <v>252838001181</v>
      </c>
      <c r="G801" s="14" t="s">
        <v>1586</v>
      </c>
      <c r="H801" s="15">
        <v>1.1941552820000001</v>
      </c>
      <c r="I801" s="15">
        <v>-77.614181149999993</v>
      </c>
      <c r="J801" s="4" t="s">
        <v>21</v>
      </c>
      <c r="K801" s="16" t="s">
        <v>23</v>
      </c>
      <c r="L801" s="16" t="s">
        <v>23</v>
      </c>
      <c r="M801" s="16" t="s">
        <v>23</v>
      </c>
      <c r="N801" s="16" t="s">
        <v>22</v>
      </c>
      <c r="O801" s="16">
        <v>17</v>
      </c>
      <c r="P801" s="16" t="s">
        <v>24</v>
      </c>
      <c r="Q801" s="17"/>
    </row>
    <row r="802" spans="1:17" ht="14.25" hidden="1" customHeight="1">
      <c r="A802" s="11" t="s">
        <v>1488</v>
      </c>
      <c r="B802" s="12">
        <v>52079</v>
      </c>
      <c r="C802" s="12" t="s">
        <v>1489</v>
      </c>
      <c r="D802" s="13">
        <v>252079002223</v>
      </c>
      <c r="E802" s="14" t="s">
        <v>1532</v>
      </c>
      <c r="F802" s="13">
        <v>252079800022</v>
      </c>
      <c r="G802" s="14" t="s">
        <v>1587</v>
      </c>
      <c r="H802" s="15">
        <v>1.67034519398</v>
      </c>
      <c r="I802" s="15">
        <v>-78.139894931699999</v>
      </c>
      <c r="J802" s="4" t="s">
        <v>21</v>
      </c>
      <c r="K802" s="16" t="s">
        <v>22</v>
      </c>
      <c r="L802" s="16" t="s">
        <v>22</v>
      </c>
      <c r="M802" s="16" t="s">
        <v>23</v>
      </c>
      <c r="N802" s="16" t="s">
        <v>22</v>
      </c>
      <c r="O802" s="16">
        <v>16</v>
      </c>
      <c r="P802" s="16" t="s">
        <v>24</v>
      </c>
      <c r="Q802" s="17"/>
    </row>
    <row r="803" spans="1:17" ht="14.25" hidden="1" customHeight="1">
      <c r="A803" s="11" t="s">
        <v>1488</v>
      </c>
      <c r="B803" s="12">
        <v>52612</v>
      </c>
      <c r="C803" s="12" t="s">
        <v>1144</v>
      </c>
      <c r="D803" s="13">
        <v>152612000012</v>
      </c>
      <c r="E803" s="14" t="s">
        <v>1588</v>
      </c>
      <c r="F803" s="13">
        <v>252612000084</v>
      </c>
      <c r="G803" s="14" t="s">
        <v>1589</v>
      </c>
      <c r="H803" s="15">
        <v>1.2027550843000001</v>
      </c>
      <c r="I803" s="15">
        <v>-78.047650359000002</v>
      </c>
      <c r="J803" s="4" t="s">
        <v>21</v>
      </c>
      <c r="K803" s="16" t="s">
        <v>22</v>
      </c>
      <c r="L803" s="16" t="s">
        <v>22</v>
      </c>
      <c r="M803" s="16" t="s">
        <v>23</v>
      </c>
      <c r="N803" s="16" t="s">
        <v>23</v>
      </c>
      <c r="O803" s="16">
        <v>15</v>
      </c>
      <c r="P803" s="16" t="s">
        <v>24</v>
      </c>
      <c r="Q803" s="17"/>
    </row>
    <row r="804" spans="1:17" ht="14.25" hidden="1" customHeight="1">
      <c r="A804" s="11" t="s">
        <v>1488</v>
      </c>
      <c r="B804" s="12">
        <v>52490</v>
      </c>
      <c r="C804" s="12" t="s">
        <v>1517</v>
      </c>
      <c r="D804" s="13">
        <v>252490000266</v>
      </c>
      <c r="E804" s="14" t="s">
        <v>1590</v>
      </c>
      <c r="F804" s="13">
        <v>252490000011</v>
      </c>
      <c r="G804" s="14" t="s">
        <v>1591</v>
      </c>
      <c r="H804" s="15">
        <v>2.2384341449999998</v>
      </c>
      <c r="I804" s="15">
        <v>-78.251076729999994</v>
      </c>
      <c r="J804" s="4" t="s">
        <v>21</v>
      </c>
      <c r="K804" s="16" t="s">
        <v>22</v>
      </c>
      <c r="L804" s="16" t="s">
        <v>22</v>
      </c>
      <c r="M804" s="16" t="s">
        <v>48</v>
      </c>
      <c r="N804" s="16" t="s">
        <v>23</v>
      </c>
      <c r="O804" s="16">
        <v>10</v>
      </c>
      <c r="P804" s="16" t="s">
        <v>24</v>
      </c>
      <c r="Q804" s="17"/>
    </row>
    <row r="805" spans="1:17" ht="14.25" hidden="1" customHeight="1">
      <c r="A805" s="11" t="s">
        <v>1488</v>
      </c>
      <c r="B805" s="12">
        <v>52835</v>
      </c>
      <c r="C805" s="12" t="s">
        <v>1492</v>
      </c>
      <c r="D805" s="13">
        <v>252835000027</v>
      </c>
      <c r="E805" s="14" t="s">
        <v>1582</v>
      </c>
      <c r="F805" s="13">
        <v>252835004448</v>
      </c>
      <c r="G805" s="14" t="s">
        <v>1592</v>
      </c>
      <c r="H805" s="15">
        <v>1.5751851180000001</v>
      </c>
      <c r="I805" s="15">
        <v>-78.855873900000006</v>
      </c>
      <c r="J805" s="4" t="s">
        <v>21</v>
      </c>
      <c r="K805" s="16" t="s">
        <v>22</v>
      </c>
      <c r="L805" s="16" t="s">
        <v>22</v>
      </c>
      <c r="M805" s="16" t="s">
        <v>23</v>
      </c>
      <c r="N805" s="16" t="s">
        <v>23</v>
      </c>
      <c r="O805" s="16">
        <v>12</v>
      </c>
      <c r="P805" s="16" t="s">
        <v>24</v>
      </c>
      <c r="Q805" s="17"/>
    </row>
    <row r="806" spans="1:17" ht="14.25" hidden="1" customHeight="1">
      <c r="A806" s="11" t="s">
        <v>1488</v>
      </c>
      <c r="B806" s="12">
        <v>52835</v>
      </c>
      <c r="C806" s="12" t="s">
        <v>1492</v>
      </c>
      <c r="D806" s="13">
        <v>252835006246</v>
      </c>
      <c r="E806" s="14" t="s">
        <v>1549</v>
      </c>
      <c r="F806" s="13">
        <v>252835008079</v>
      </c>
      <c r="G806" s="14" t="s">
        <v>1593</v>
      </c>
      <c r="H806" s="15">
        <v>1.6361016272</v>
      </c>
      <c r="I806" s="15">
        <v>-78.613904394000002</v>
      </c>
      <c r="J806" s="4" t="s">
        <v>21</v>
      </c>
      <c r="K806" s="16" t="s">
        <v>22</v>
      </c>
      <c r="L806" s="16" t="s">
        <v>22</v>
      </c>
      <c r="M806" s="16" t="s">
        <v>23</v>
      </c>
      <c r="N806" s="16" t="s">
        <v>23</v>
      </c>
      <c r="O806" s="16">
        <v>12</v>
      </c>
      <c r="P806" s="16" t="s">
        <v>24</v>
      </c>
      <c r="Q806" s="17"/>
    </row>
    <row r="807" spans="1:17" ht="14.25" hidden="1" customHeight="1">
      <c r="A807" s="11" t="s">
        <v>1488</v>
      </c>
      <c r="B807" s="12">
        <v>52079</v>
      </c>
      <c r="C807" s="12" t="s">
        <v>1489</v>
      </c>
      <c r="D807" s="13">
        <v>252079002045</v>
      </c>
      <c r="E807" s="14" t="s">
        <v>1554</v>
      </c>
      <c r="F807" s="13">
        <v>252079001677</v>
      </c>
      <c r="G807" s="14" t="s">
        <v>1594</v>
      </c>
      <c r="H807" s="15">
        <v>1.2733333330000001</v>
      </c>
      <c r="I807" s="15">
        <v>-78.371388890000006</v>
      </c>
      <c r="J807" s="4" t="s">
        <v>21</v>
      </c>
      <c r="K807" s="16" t="s">
        <v>22</v>
      </c>
      <c r="L807" s="16" t="s">
        <v>22</v>
      </c>
      <c r="M807" s="16" t="s">
        <v>23</v>
      </c>
      <c r="N807" s="16" t="s">
        <v>22</v>
      </c>
      <c r="O807" s="16">
        <v>20</v>
      </c>
      <c r="P807" s="16" t="s">
        <v>24</v>
      </c>
      <c r="Q807" s="17"/>
    </row>
    <row r="808" spans="1:17" ht="14.25" hidden="1" customHeight="1">
      <c r="A808" s="11" t="s">
        <v>1488</v>
      </c>
      <c r="B808" s="12">
        <v>52835</v>
      </c>
      <c r="C808" s="12" t="s">
        <v>1492</v>
      </c>
      <c r="D808" s="13">
        <v>452835006601</v>
      </c>
      <c r="E808" s="14" t="s">
        <v>1522</v>
      </c>
      <c r="F808" s="13">
        <v>452835006555</v>
      </c>
      <c r="G808" s="14" t="s">
        <v>1595</v>
      </c>
      <c r="H808" s="15">
        <v>1.6361016272</v>
      </c>
      <c r="I808" s="15">
        <v>-78.613904394000002</v>
      </c>
      <c r="J808" s="4" t="s">
        <v>21</v>
      </c>
      <c r="K808" s="16" t="s">
        <v>22</v>
      </c>
      <c r="L808" s="16" t="s">
        <v>22</v>
      </c>
      <c r="M808" s="16" t="s">
        <v>23</v>
      </c>
      <c r="N808" s="16" t="s">
        <v>22</v>
      </c>
      <c r="O808" s="16">
        <v>7</v>
      </c>
      <c r="P808" s="16" t="s">
        <v>24</v>
      </c>
      <c r="Q808" s="17"/>
    </row>
    <row r="809" spans="1:17" ht="14.25" hidden="1" customHeight="1">
      <c r="A809" s="11" t="s">
        <v>1488</v>
      </c>
      <c r="B809" s="12">
        <v>52621</v>
      </c>
      <c r="C809" s="12" t="s">
        <v>1509</v>
      </c>
      <c r="D809" s="13">
        <v>252621000381</v>
      </c>
      <c r="E809" s="14" t="s">
        <v>1596</v>
      </c>
      <c r="F809" s="13">
        <v>252621000178</v>
      </c>
      <c r="G809" s="14" t="s">
        <v>1597</v>
      </c>
      <c r="H809" s="15">
        <v>1.7044440000000001</v>
      </c>
      <c r="I809" s="15">
        <v>-78.3125</v>
      </c>
      <c r="J809" s="4" t="s">
        <v>21</v>
      </c>
      <c r="K809" s="16" t="s">
        <v>22</v>
      </c>
      <c r="L809" s="16" t="s">
        <v>22</v>
      </c>
      <c r="M809" s="16" t="s">
        <v>48</v>
      </c>
      <c r="N809" s="16" t="s">
        <v>23</v>
      </c>
      <c r="O809" s="16">
        <v>16</v>
      </c>
      <c r="P809" s="16" t="s">
        <v>24</v>
      </c>
      <c r="Q809" s="17"/>
    </row>
    <row r="810" spans="1:17" ht="14.25" hidden="1" customHeight="1">
      <c r="A810" s="11" t="s">
        <v>1488</v>
      </c>
      <c r="B810" s="12">
        <v>52490</v>
      </c>
      <c r="C810" s="12" t="s">
        <v>1517</v>
      </c>
      <c r="D810" s="13">
        <v>152490000059</v>
      </c>
      <c r="E810" s="14" t="s">
        <v>1518</v>
      </c>
      <c r="F810" s="13">
        <v>252490000355</v>
      </c>
      <c r="G810" s="14" t="s">
        <v>1598</v>
      </c>
      <c r="H810" s="15">
        <v>2.3111080519999998</v>
      </c>
      <c r="I810" s="15">
        <v>-78.317858110000003</v>
      </c>
      <c r="J810" s="4" t="s">
        <v>21</v>
      </c>
      <c r="K810" s="16" t="s">
        <v>22</v>
      </c>
      <c r="L810" s="16" t="s">
        <v>22</v>
      </c>
      <c r="M810" s="16" t="s">
        <v>48</v>
      </c>
      <c r="N810" s="16" t="s">
        <v>23</v>
      </c>
      <c r="O810" s="16">
        <v>5</v>
      </c>
      <c r="P810" s="16" t="s">
        <v>24</v>
      </c>
      <c r="Q810" s="17" t="s">
        <v>1378</v>
      </c>
    </row>
    <row r="811" spans="1:17" ht="14.25" hidden="1" customHeight="1">
      <c r="A811" s="11" t="s">
        <v>1488</v>
      </c>
      <c r="B811" s="12">
        <v>52490</v>
      </c>
      <c r="C811" s="12" t="s">
        <v>1517</v>
      </c>
      <c r="D811" s="13">
        <v>252490001220</v>
      </c>
      <c r="E811" s="14" t="s">
        <v>1526</v>
      </c>
      <c r="F811" s="13">
        <v>252490000321</v>
      </c>
      <c r="G811" s="14" t="s">
        <v>1599</v>
      </c>
      <c r="H811" s="15">
        <v>2.4730560000000001</v>
      </c>
      <c r="I811" s="15">
        <v>-78.277221999999995</v>
      </c>
      <c r="J811" s="4" t="s">
        <v>21</v>
      </c>
      <c r="K811" s="16" t="s">
        <v>22</v>
      </c>
      <c r="L811" s="16" t="s">
        <v>22</v>
      </c>
      <c r="M811" s="16" t="s">
        <v>23</v>
      </c>
      <c r="N811" s="16" t="s">
        <v>23</v>
      </c>
      <c r="O811" s="16">
        <v>15</v>
      </c>
      <c r="P811" s="16" t="s">
        <v>24</v>
      </c>
      <c r="Q811" s="17"/>
    </row>
    <row r="812" spans="1:17" ht="14.25" hidden="1" customHeight="1">
      <c r="A812" s="11" t="s">
        <v>1488</v>
      </c>
      <c r="B812" s="12">
        <v>52696</v>
      </c>
      <c r="C812" s="12" t="s">
        <v>1528</v>
      </c>
      <c r="D812" s="13">
        <v>152696000012</v>
      </c>
      <c r="E812" s="14" t="s">
        <v>1529</v>
      </c>
      <c r="F812" s="13">
        <v>252696000815</v>
      </c>
      <c r="G812" s="14" t="s">
        <v>1600</v>
      </c>
      <c r="H812" s="15">
        <v>2.4675242329999998</v>
      </c>
      <c r="I812" s="15">
        <v>-77.988093149999997</v>
      </c>
      <c r="J812" s="4" t="s">
        <v>21</v>
      </c>
      <c r="K812" s="16" t="s">
        <v>22</v>
      </c>
      <c r="L812" s="16" t="s">
        <v>22</v>
      </c>
      <c r="M812" s="16" t="s">
        <v>23</v>
      </c>
      <c r="N812" s="16" t="s">
        <v>23</v>
      </c>
      <c r="O812" s="16">
        <v>9</v>
      </c>
      <c r="P812" s="16" t="s">
        <v>24</v>
      </c>
      <c r="Q812" s="17"/>
    </row>
    <row r="813" spans="1:17" ht="14.25" hidden="1" customHeight="1">
      <c r="A813" s="11" t="s">
        <v>1488</v>
      </c>
      <c r="B813" s="12">
        <v>52405</v>
      </c>
      <c r="C813" s="12" t="s">
        <v>1560</v>
      </c>
      <c r="D813" s="13">
        <v>152405000631</v>
      </c>
      <c r="E813" s="14" t="s">
        <v>1561</v>
      </c>
      <c r="F813" s="13">
        <v>252405000678</v>
      </c>
      <c r="G813" s="14" t="s">
        <v>1601</v>
      </c>
      <c r="H813" s="15">
        <v>1.929086544</v>
      </c>
      <c r="I813" s="15">
        <v>-77.390310049999997</v>
      </c>
      <c r="J813" s="4" t="s">
        <v>21</v>
      </c>
      <c r="K813" s="16" t="s">
        <v>22</v>
      </c>
      <c r="L813" s="16" t="s">
        <v>22</v>
      </c>
      <c r="M813" s="16" t="s">
        <v>23</v>
      </c>
      <c r="N813" s="16" t="s">
        <v>23</v>
      </c>
      <c r="O813" s="16">
        <v>23</v>
      </c>
      <c r="P813" s="16" t="s">
        <v>24</v>
      </c>
      <c r="Q813" s="17"/>
    </row>
    <row r="814" spans="1:17" ht="14.25" hidden="1" customHeight="1">
      <c r="A814" s="11" t="s">
        <v>1488</v>
      </c>
      <c r="B814" s="12">
        <v>52835</v>
      </c>
      <c r="C814" s="12" t="s">
        <v>1492</v>
      </c>
      <c r="D814" s="13">
        <v>252835000345</v>
      </c>
      <c r="E814" s="14" t="s">
        <v>1547</v>
      </c>
      <c r="F814" s="13">
        <v>252835005142</v>
      </c>
      <c r="G814" s="14" t="s">
        <v>1602</v>
      </c>
      <c r="H814" s="15">
        <v>1.8108031</v>
      </c>
      <c r="I814" s="15">
        <v>-78.769147099999898</v>
      </c>
      <c r="J814" s="4" t="s">
        <v>21</v>
      </c>
      <c r="K814" s="16" t="s">
        <v>22</v>
      </c>
      <c r="L814" s="16" t="s">
        <v>22</v>
      </c>
      <c r="M814" s="16" t="s">
        <v>23</v>
      </c>
      <c r="N814" s="16" t="s">
        <v>23</v>
      </c>
      <c r="O814" s="16">
        <v>13</v>
      </c>
      <c r="P814" s="16" t="s">
        <v>24</v>
      </c>
      <c r="Q814" s="17"/>
    </row>
    <row r="815" spans="1:17" ht="14.25" hidden="1" customHeight="1">
      <c r="A815" s="11" t="s">
        <v>1488</v>
      </c>
      <c r="B815" s="12">
        <v>52835</v>
      </c>
      <c r="C815" s="12" t="s">
        <v>1492</v>
      </c>
      <c r="D815" s="13">
        <v>452835006580</v>
      </c>
      <c r="E815" s="14" t="s">
        <v>1576</v>
      </c>
      <c r="F815" s="13">
        <v>252835800066</v>
      </c>
      <c r="G815" s="14" t="s">
        <v>1603</v>
      </c>
      <c r="H815" s="15">
        <v>1.6361016272</v>
      </c>
      <c r="I815" s="15">
        <v>-78.613904394000002</v>
      </c>
      <c r="J815" s="4" t="s">
        <v>21</v>
      </c>
      <c r="K815" s="16" t="s">
        <v>22</v>
      </c>
      <c r="L815" s="16" t="s">
        <v>22</v>
      </c>
      <c r="M815" s="16" t="s">
        <v>23</v>
      </c>
      <c r="N815" s="16" t="s">
        <v>22</v>
      </c>
      <c r="O815" s="16">
        <v>11</v>
      </c>
      <c r="P815" s="16" t="s">
        <v>24</v>
      </c>
      <c r="Q815" s="17"/>
    </row>
    <row r="816" spans="1:17" ht="14.25" hidden="1" customHeight="1">
      <c r="A816" s="11" t="s">
        <v>1488</v>
      </c>
      <c r="B816" s="12">
        <v>52835</v>
      </c>
      <c r="C816" s="12" t="s">
        <v>1492</v>
      </c>
      <c r="D816" s="13">
        <v>452835006580</v>
      </c>
      <c r="E816" s="14" t="s">
        <v>1576</v>
      </c>
      <c r="F816" s="13">
        <v>252835006424</v>
      </c>
      <c r="G816" s="14" t="s">
        <v>1604</v>
      </c>
      <c r="H816" s="15">
        <v>1.6575</v>
      </c>
      <c r="I816" s="15">
        <v>-78.74472222</v>
      </c>
      <c r="J816" s="4" t="s">
        <v>21</v>
      </c>
      <c r="K816" s="16" t="s">
        <v>22</v>
      </c>
      <c r="L816" s="16" t="s">
        <v>22</v>
      </c>
      <c r="M816" s="16" t="s">
        <v>23</v>
      </c>
      <c r="N816" s="16" t="s">
        <v>22</v>
      </c>
      <c r="O816" s="16">
        <v>8</v>
      </c>
      <c r="P816" s="16" t="s">
        <v>24</v>
      </c>
      <c r="Q816" s="17"/>
    </row>
    <row r="817" spans="1:17" ht="14.25" hidden="1" customHeight="1">
      <c r="A817" s="11" t="s">
        <v>1488</v>
      </c>
      <c r="B817" s="12">
        <v>52427</v>
      </c>
      <c r="C817" s="12" t="s">
        <v>1538</v>
      </c>
      <c r="D817" s="13">
        <v>252427000493</v>
      </c>
      <c r="E817" s="14" t="s">
        <v>1541</v>
      </c>
      <c r="F817" s="13">
        <v>252427000540</v>
      </c>
      <c r="G817" s="14" t="s">
        <v>1605</v>
      </c>
      <c r="H817" s="15">
        <v>2.019799001</v>
      </c>
      <c r="I817" s="15">
        <v>-78.252313670000007</v>
      </c>
      <c r="J817" s="4" t="s">
        <v>21</v>
      </c>
      <c r="K817" s="16" t="s">
        <v>22</v>
      </c>
      <c r="L817" s="16" t="s">
        <v>22</v>
      </c>
      <c r="M817" s="16" t="s">
        <v>23</v>
      </c>
      <c r="N817" s="16" t="s">
        <v>23</v>
      </c>
      <c r="O817" s="16">
        <v>10</v>
      </c>
      <c r="P817" s="16" t="s">
        <v>24</v>
      </c>
      <c r="Q817" s="17" t="s">
        <v>1378</v>
      </c>
    </row>
    <row r="818" spans="1:17" ht="14.25" hidden="1" customHeight="1">
      <c r="A818" s="11" t="s">
        <v>1488</v>
      </c>
      <c r="B818" s="12">
        <v>52079</v>
      </c>
      <c r="C818" s="12" t="s">
        <v>1489</v>
      </c>
      <c r="D818" s="13">
        <v>252079002011</v>
      </c>
      <c r="E818" s="14" t="s">
        <v>1551</v>
      </c>
      <c r="F818" s="13">
        <v>252079800228</v>
      </c>
      <c r="G818" s="14" t="s">
        <v>1606</v>
      </c>
      <c r="H818" s="15">
        <v>1.67034519398</v>
      </c>
      <c r="I818" s="15">
        <v>-78.139894931699999</v>
      </c>
      <c r="J818" s="4" t="s">
        <v>21</v>
      </c>
      <c r="K818" s="16" t="s">
        <v>22</v>
      </c>
      <c r="L818" s="16" t="s">
        <v>22</v>
      </c>
      <c r="M818" s="16" t="s">
        <v>23</v>
      </c>
      <c r="N818" s="16" t="s">
        <v>23</v>
      </c>
      <c r="O818" s="16">
        <v>14</v>
      </c>
      <c r="P818" s="16" t="s">
        <v>24</v>
      </c>
      <c r="Q818" s="17"/>
    </row>
    <row r="819" spans="1:17" ht="14.25" hidden="1" customHeight="1">
      <c r="A819" s="11" t="s">
        <v>1488</v>
      </c>
      <c r="B819" s="12">
        <v>52835</v>
      </c>
      <c r="C819" s="12" t="s">
        <v>1492</v>
      </c>
      <c r="D819" s="13">
        <v>252835006408</v>
      </c>
      <c r="E819" s="14" t="s">
        <v>1507</v>
      </c>
      <c r="F819" s="13">
        <v>252835007641</v>
      </c>
      <c r="G819" s="14" t="s">
        <v>1607</v>
      </c>
      <c r="H819" s="15">
        <v>1.6361016272</v>
      </c>
      <c r="I819" s="15">
        <v>-78.613904394000002</v>
      </c>
      <c r="J819" s="4" t="s">
        <v>21</v>
      </c>
      <c r="K819" s="16" t="s">
        <v>22</v>
      </c>
      <c r="L819" s="16" t="s">
        <v>22</v>
      </c>
      <c r="M819" s="16" t="s">
        <v>23</v>
      </c>
      <c r="N819" s="16" t="s">
        <v>23</v>
      </c>
      <c r="O819" s="16">
        <v>10</v>
      </c>
      <c r="P819" s="16" t="s">
        <v>24</v>
      </c>
      <c r="Q819" s="17"/>
    </row>
    <row r="820" spans="1:17" ht="14.25" hidden="1" customHeight="1">
      <c r="A820" s="11" t="s">
        <v>1488</v>
      </c>
      <c r="B820" s="12">
        <v>52250</v>
      </c>
      <c r="C820" s="12" t="s">
        <v>1498</v>
      </c>
      <c r="D820" s="13">
        <v>252250001044</v>
      </c>
      <c r="E820" s="14" t="s">
        <v>1608</v>
      </c>
      <c r="F820" s="13">
        <v>252250000692</v>
      </c>
      <c r="G820" s="14" t="s">
        <v>1609</v>
      </c>
      <c r="H820" s="15">
        <v>2.237458851</v>
      </c>
      <c r="I820" s="15">
        <v>-78.100889820000006</v>
      </c>
      <c r="J820" s="4" t="s">
        <v>21</v>
      </c>
      <c r="K820" s="16" t="s">
        <v>22</v>
      </c>
      <c r="L820" s="16" t="s">
        <v>22</v>
      </c>
      <c r="M820" s="16" t="s">
        <v>48</v>
      </c>
      <c r="N820" s="16" t="s">
        <v>23</v>
      </c>
      <c r="O820" s="16">
        <v>14</v>
      </c>
      <c r="P820" s="16" t="s">
        <v>24</v>
      </c>
      <c r="Q820" s="17"/>
    </row>
    <row r="821" spans="1:17" ht="14.25" hidden="1" customHeight="1">
      <c r="A821" s="11" t="s">
        <v>1488</v>
      </c>
      <c r="B821" s="12">
        <v>52490</v>
      </c>
      <c r="C821" s="12" t="s">
        <v>1517</v>
      </c>
      <c r="D821" s="13">
        <v>252490000614</v>
      </c>
      <c r="E821" s="14" t="s">
        <v>1610</v>
      </c>
      <c r="F821" s="13">
        <v>252490001122</v>
      </c>
      <c r="G821" s="14" t="s">
        <v>1611</v>
      </c>
      <c r="H821" s="15">
        <v>2.337520069</v>
      </c>
      <c r="I821" s="15">
        <v>-78.295015280000001</v>
      </c>
      <c r="J821" s="4" t="s">
        <v>21</v>
      </c>
      <c r="K821" s="16" t="s">
        <v>22</v>
      </c>
      <c r="L821" s="16" t="s">
        <v>22</v>
      </c>
      <c r="M821" s="16" t="s">
        <v>48</v>
      </c>
      <c r="N821" s="16" t="s">
        <v>23</v>
      </c>
      <c r="O821" s="16">
        <v>13</v>
      </c>
      <c r="P821" s="16" t="s">
        <v>24</v>
      </c>
      <c r="Q821" s="17"/>
    </row>
    <row r="822" spans="1:17" ht="14.25" hidden="1" customHeight="1">
      <c r="A822" s="11" t="s">
        <v>1488</v>
      </c>
      <c r="B822" s="12">
        <v>52835</v>
      </c>
      <c r="C822" s="12" t="s">
        <v>1492</v>
      </c>
      <c r="D822" s="13">
        <v>252835003735</v>
      </c>
      <c r="E822" s="14" t="s">
        <v>1612</v>
      </c>
      <c r="F822" s="13">
        <v>252835007463</v>
      </c>
      <c r="G822" s="14" t="s">
        <v>1613</v>
      </c>
      <c r="H822" s="15">
        <v>1.643055556</v>
      </c>
      <c r="I822" s="15">
        <v>-78.660555560000006</v>
      </c>
      <c r="J822" s="4" t="s">
        <v>21</v>
      </c>
      <c r="K822" s="16" t="s">
        <v>22</v>
      </c>
      <c r="L822" s="16" t="s">
        <v>22</v>
      </c>
      <c r="M822" s="16" t="s">
        <v>23</v>
      </c>
      <c r="N822" s="16" t="s">
        <v>23</v>
      </c>
      <c r="O822" s="16">
        <v>14</v>
      </c>
      <c r="P822" s="16" t="s">
        <v>24</v>
      </c>
      <c r="Q822" s="17"/>
    </row>
    <row r="823" spans="1:17" ht="14.25" hidden="1" customHeight="1">
      <c r="A823" s="11" t="s">
        <v>1488</v>
      </c>
      <c r="B823" s="12">
        <v>52079</v>
      </c>
      <c r="C823" s="12" t="s">
        <v>1489</v>
      </c>
      <c r="D823" s="13">
        <v>252079002011</v>
      </c>
      <c r="E823" s="14" t="s">
        <v>1551</v>
      </c>
      <c r="F823" s="13">
        <v>252079001596</v>
      </c>
      <c r="G823" s="14" t="s">
        <v>1614</v>
      </c>
      <c r="H823" s="15">
        <v>1.683055556</v>
      </c>
      <c r="I823" s="15">
        <v>-78.183333329999996</v>
      </c>
      <c r="J823" s="4" t="s">
        <v>21</v>
      </c>
      <c r="K823" s="16" t="s">
        <v>22</v>
      </c>
      <c r="L823" s="16" t="s">
        <v>22</v>
      </c>
      <c r="M823" s="16" t="s">
        <v>23</v>
      </c>
      <c r="N823" s="16" t="s">
        <v>22</v>
      </c>
      <c r="O823" s="16">
        <v>17</v>
      </c>
      <c r="P823" s="16" t="s">
        <v>24</v>
      </c>
      <c r="Q823" s="17" t="s">
        <v>1378</v>
      </c>
    </row>
    <row r="824" spans="1:17" ht="14.25" hidden="1" customHeight="1">
      <c r="A824" s="11" t="s">
        <v>1488</v>
      </c>
      <c r="B824" s="12">
        <v>52079</v>
      </c>
      <c r="C824" s="12" t="s">
        <v>1489</v>
      </c>
      <c r="D824" s="13">
        <v>252079002045</v>
      </c>
      <c r="E824" s="14" t="s">
        <v>1554</v>
      </c>
      <c r="F824" s="13">
        <v>252079001951</v>
      </c>
      <c r="G824" s="14" t="s">
        <v>1615</v>
      </c>
      <c r="H824" s="15">
        <v>1.67034519398</v>
      </c>
      <c r="I824" s="15">
        <v>-78.139894931699999</v>
      </c>
      <c r="J824" s="4" t="s">
        <v>21</v>
      </c>
      <c r="K824" s="16" t="s">
        <v>22</v>
      </c>
      <c r="L824" s="16" t="s">
        <v>22</v>
      </c>
      <c r="M824" s="16" t="s">
        <v>23</v>
      </c>
      <c r="N824" s="16" t="s">
        <v>22</v>
      </c>
      <c r="O824" s="16">
        <v>9</v>
      </c>
      <c r="P824" s="16" t="s">
        <v>24</v>
      </c>
      <c r="Q824" s="17"/>
    </row>
    <row r="825" spans="1:17" ht="14.25" hidden="1" customHeight="1">
      <c r="A825" s="11" t="s">
        <v>1488</v>
      </c>
      <c r="B825" s="12">
        <v>52835</v>
      </c>
      <c r="C825" s="12" t="s">
        <v>1492</v>
      </c>
      <c r="D825" s="13">
        <v>252835006343</v>
      </c>
      <c r="E825" s="14" t="s">
        <v>1505</v>
      </c>
      <c r="F825" s="13">
        <v>252835800091</v>
      </c>
      <c r="G825" s="14" t="s">
        <v>1616</v>
      </c>
      <c r="H825" s="15">
        <v>1.6361016272</v>
      </c>
      <c r="I825" s="15">
        <v>-78.613904394000002</v>
      </c>
      <c r="J825" s="4" t="s">
        <v>21</v>
      </c>
      <c r="K825" s="16" t="s">
        <v>22</v>
      </c>
      <c r="L825" s="16" t="s">
        <v>22</v>
      </c>
      <c r="M825" s="16" t="s">
        <v>23</v>
      </c>
      <c r="N825" s="16" t="s">
        <v>22</v>
      </c>
      <c r="O825" s="16">
        <v>15</v>
      </c>
      <c r="P825" s="16" t="s">
        <v>24</v>
      </c>
      <c r="Q825" s="17"/>
    </row>
    <row r="826" spans="1:17" ht="14.25" hidden="1" customHeight="1">
      <c r="A826" s="11" t="s">
        <v>1488</v>
      </c>
      <c r="B826" s="12">
        <v>52427</v>
      </c>
      <c r="C826" s="12" t="s">
        <v>1538</v>
      </c>
      <c r="D826" s="13">
        <v>152427000626</v>
      </c>
      <c r="E826" s="14" t="s">
        <v>1539</v>
      </c>
      <c r="F826" s="13">
        <v>252427000043</v>
      </c>
      <c r="G826" s="14" t="s">
        <v>1617</v>
      </c>
      <c r="H826" s="15">
        <v>1.768874225</v>
      </c>
      <c r="I826" s="15">
        <v>-78.141218820000006</v>
      </c>
      <c r="J826" s="4" t="s">
        <v>21</v>
      </c>
      <c r="K826" s="16" t="s">
        <v>22</v>
      </c>
      <c r="L826" s="16" t="s">
        <v>22</v>
      </c>
      <c r="M826" s="16" t="s">
        <v>48</v>
      </c>
      <c r="N826" s="16" t="s">
        <v>23</v>
      </c>
      <c r="O826" s="16">
        <v>13</v>
      </c>
      <c r="P826" s="16" t="s">
        <v>24</v>
      </c>
      <c r="Q826" s="17" t="s">
        <v>1618</v>
      </c>
    </row>
    <row r="827" spans="1:17" ht="14.25" hidden="1" customHeight="1">
      <c r="A827" s="11" t="s">
        <v>1488</v>
      </c>
      <c r="B827" s="12">
        <v>52079</v>
      </c>
      <c r="C827" s="12" t="s">
        <v>1489</v>
      </c>
      <c r="D827" s="13">
        <v>252079000620</v>
      </c>
      <c r="E827" s="14" t="s">
        <v>1566</v>
      </c>
      <c r="F827" s="13">
        <v>252079000204</v>
      </c>
      <c r="G827" s="14" t="s">
        <v>1619</v>
      </c>
      <c r="H827" s="15">
        <v>1.6826536270000001</v>
      </c>
      <c r="I827" s="15">
        <v>-78.172910340000001</v>
      </c>
      <c r="J827" s="4" t="s">
        <v>21</v>
      </c>
      <c r="K827" s="16" t="s">
        <v>22</v>
      </c>
      <c r="L827" s="16" t="s">
        <v>22</v>
      </c>
      <c r="M827" s="16" t="s">
        <v>48</v>
      </c>
      <c r="N827" s="16" t="s">
        <v>23</v>
      </c>
      <c r="O827" s="16">
        <v>10</v>
      </c>
      <c r="P827" s="16" t="s">
        <v>24</v>
      </c>
      <c r="Q827" s="17"/>
    </row>
    <row r="828" spans="1:17" ht="14.25" hidden="1" customHeight="1">
      <c r="A828" s="11" t="s">
        <v>1488</v>
      </c>
      <c r="B828" s="12">
        <v>52621</v>
      </c>
      <c r="C828" s="12" t="s">
        <v>1509</v>
      </c>
      <c r="D828" s="13">
        <v>252621000348</v>
      </c>
      <c r="E828" s="14" t="s">
        <v>1510</v>
      </c>
      <c r="F828" s="13">
        <v>252621800026</v>
      </c>
      <c r="G828" s="14" t="s">
        <v>1620</v>
      </c>
      <c r="H828" s="15">
        <v>1.6977447677099999</v>
      </c>
      <c r="I828" s="15">
        <v>-78.245662524799997</v>
      </c>
      <c r="J828" s="4" t="s">
        <v>21</v>
      </c>
      <c r="K828" s="16" t="s">
        <v>22</v>
      </c>
      <c r="L828" s="16" t="s">
        <v>22</v>
      </c>
      <c r="M828" s="16" t="s">
        <v>23</v>
      </c>
      <c r="N828" s="16" t="s">
        <v>23</v>
      </c>
      <c r="O828" s="16">
        <v>10</v>
      </c>
      <c r="P828" s="16" t="s">
        <v>24</v>
      </c>
      <c r="Q828" s="17"/>
    </row>
    <row r="829" spans="1:17" ht="14.25" hidden="1" customHeight="1">
      <c r="A829" s="11" t="s">
        <v>1488</v>
      </c>
      <c r="B829" s="12">
        <v>52250</v>
      </c>
      <c r="C829" s="12" t="s">
        <v>1498</v>
      </c>
      <c r="D829" s="13">
        <v>252250000307</v>
      </c>
      <c r="E829" s="14" t="s">
        <v>1499</v>
      </c>
      <c r="F829" s="13">
        <v>252250001346</v>
      </c>
      <c r="G829" s="14" t="s">
        <v>1621</v>
      </c>
      <c r="H829" s="15">
        <v>2.369722222</v>
      </c>
      <c r="I829" s="15">
        <v>-78.133055560000003</v>
      </c>
      <c r="J829" s="4" t="s">
        <v>21</v>
      </c>
      <c r="K829" s="16" t="s">
        <v>22</v>
      </c>
      <c r="L829" s="16" t="s">
        <v>22</v>
      </c>
      <c r="M829" s="16" t="s">
        <v>48</v>
      </c>
      <c r="N829" s="16" t="s">
        <v>23</v>
      </c>
      <c r="O829" s="16">
        <v>11</v>
      </c>
      <c r="P829" s="16" t="s">
        <v>24</v>
      </c>
      <c r="Q829" s="17"/>
    </row>
    <row r="830" spans="1:17" ht="14.25" hidden="1" customHeight="1">
      <c r="A830" s="11" t="s">
        <v>1488</v>
      </c>
      <c r="B830" s="12">
        <v>52250</v>
      </c>
      <c r="C830" s="12" t="s">
        <v>1498</v>
      </c>
      <c r="D830" s="13">
        <v>252250000072</v>
      </c>
      <c r="E830" s="14" t="s">
        <v>1622</v>
      </c>
      <c r="F830" s="13">
        <v>252250000366</v>
      </c>
      <c r="G830" s="14" t="s">
        <v>1623</v>
      </c>
      <c r="H830" s="15">
        <v>2.1666669999999999</v>
      </c>
      <c r="I830" s="15">
        <v>-78.116388999999998</v>
      </c>
      <c r="J830" s="4" t="s">
        <v>21</v>
      </c>
      <c r="K830" s="16" t="s">
        <v>22</v>
      </c>
      <c r="L830" s="16" t="s">
        <v>22</v>
      </c>
      <c r="M830" s="16" t="s">
        <v>48</v>
      </c>
      <c r="N830" s="16" t="s">
        <v>23</v>
      </c>
      <c r="O830" s="16">
        <v>16</v>
      </c>
      <c r="P830" s="16" t="s">
        <v>24</v>
      </c>
      <c r="Q830" s="17"/>
    </row>
    <row r="831" spans="1:17" ht="14.25" hidden="1" customHeight="1">
      <c r="A831" s="11" t="s">
        <v>1488</v>
      </c>
      <c r="B831" s="12">
        <v>52835</v>
      </c>
      <c r="C831" s="12" t="s">
        <v>1492</v>
      </c>
      <c r="D831" s="13">
        <v>252835000027</v>
      </c>
      <c r="E831" s="14" t="s">
        <v>1582</v>
      </c>
      <c r="F831" s="13">
        <v>252835002020</v>
      </c>
      <c r="G831" s="14" t="s">
        <v>1624</v>
      </c>
      <c r="H831" s="15">
        <v>1.625730876</v>
      </c>
      <c r="I831" s="15">
        <v>-78.876191129999995</v>
      </c>
      <c r="J831" s="4" t="s">
        <v>21</v>
      </c>
      <c r="K831" s="16" t="s">
        <v>22</v>
      </c>
      <c r="L831" s="16" t="s">
        <v>22</v>
      </c>
      <c r="M831" s="16" t="s">
        <v>23</v>
      </c>
      <c r="N831" s="16" t="s">
        <v>23</v>
      </c>
      <c r="O831" s="16">
        <v>16</v>
      </c>
      <c r="P831" s="16" t="s">
        <v>24</v>
      </c>
      <c r="Q831" s="17"/>
    </row>
    <row r="832" spans="1:17" ht="14.25" hidden="1" customHeight="1">
      <c r="A832" s="11" t="s">
        <v>1488</v>
      </c>
      <c r="B832" s="12">
        <v>52250</v>
      </c>
      <c r="C832" s="12" t="s">
        <v>1498</v>
      </c>
      <c r="D832" s="13">
        <v>252250000315</v>
      </c>
      <c r="E832" s="14" t="s">
        <v>1625</v>
      </c>
      <c r="F832" s="13">
        <v>252250000374</v>
      </c>
      <c r="G832" s="14" t="s">
        <v>1626</v>
      </c>
      <c r="H832" s="15">
        <v>2.481163247</v>
      </c>
      <c r="I832" s="15">
        <v>-78.097861960000003</v>
      </c>
      <c r="J832" s="4" t="s">
        <v>21</v>
      </c>
      <c r="K832" s="16" t="s">
        <v>22</v>
      </c>
      <c r="L832" s="16" t="s">
        <v>22</v>
      </c>
      <c r="M832" s="16" t="s">
        <v>48</v>
      </c>
      <c r="N832" s="16" t="s">
        <v>23</v>
      </c>
      <c r="O832" s="16">
        <v>9</v>
      </c>
      <c r="P832" s="16" t="s">
        <v>24</v>
      </c>
      <c r="Q832" s="17"/>
    </row>
    <row r="833" spans="1:17" ht="14.25" hidden="1" customHeight="1">
      <c r="A833" s="11" t="s">
        <v>1488</v>
      </c>
      <c r="B833" s="12">
        <v>52250</v>
      </c>
      <c r="C833" s="12" t="s">
        <v>1498</v>
      </c>
      <c r="D833" s="13">
        <v>252250000722</v>
      </c>
      <c r="E833" s="14" t="s">
        <v>1627</v>
      </c>
      <c r="F833" s="13">
        <v>252250001265</v>
      </c>
      <c r="G833" s="14" t="s">
        <v>1628</v>
      </c>
      <c r="H833" s="15">
        <v>2.6511162490000002</v>
      </c>
      <c r="I833" s="15">
        <v>-78.147890129999993</v>
      </c>
      <c r="J833" s="4" t="s">
        <v>21</v>
      </c>
      <c r="K833" s="16" t="s">
        <v>22</v>
      </c>
      <c r="L833" s="16" t="s">
        <v>22</v>
      </c>
      <c r="M833" s="16" t="s">
        <v>48</v>
      </c>
      <c r="N833" s="16" t="s">
        <v>23</v>
      </c>
      <c r="O833" s="16">
        <v>8</v>
      </c>
      <c r="P833" s="16" t="s">
        <v>24</v>
      </c>
      <c r="Q833" s="17"/>
    </row>
    <row r="834" spans="1:17" ht="14.25" hidden="1" customHeight="1">
      <c r="A834" s="11" t="s">
        <v>1488</v>
      </c>
      <c r="B834" s="12">
        <v>52490</v>
      </c>
      <c r="C834" s="12" t="s">
        <v>1517</v>
      </c>
      <c r="D834" s="13">
        <v>152490001080</v>
      </c>
      <c r="E834" s="14" t="s">
        <v>1629</v>
      </c>
      <c r="F834" s="13">
        <v>252490000495</v>
      </c>
      <c r="G834" s="14" t="s">
        <v>1630</v>
      </c>
      <c r="H834" s="15">
        <v>2.3852409410000002</v>
      </c>
      <c r="I834" s="15">
        <v>-78.321954919999996</v>
      </c>
      <c r="J834" s="4" t="s">
        <v>21</v>
      </c>
      <c r="K834" s="16" t="s">
        <v>22</v>
      </c>
      <c r="L834" s="16" t="s">
        <v>22</v>
      </c>
      <c r="M834" s="16" t="s">
        <v>48</v>
      </c>
      <c r="N834" s="16" t="s">
        <v>23</v>
      </c>
      <c r="O834" s="16">
        <v>10</v>
      </c>
      <c r="P834" s="16" t="s">
        <v>24</v>
      </c>
      <c r="Q834" s="17"/>
    </row>
    <row r="835" spans="1:17" ht="14.25" hidden="1" customHeight="1">
      <c r="A835" s="18" t="s">
        <v>1488</v>
      </c>
      <c r="B835" s="19">
        <v>52427</v>
      </c>
      <c r="C835" s="20" t="s">
        <v>1538</v>
      </c>
      <c r="D835" s="21">
        <v>252427000493</v>
      </c>
      <c r="E835" s="4" t="s">
        <v>1631</v>
      </c>
      <c r="F835" s="21">
        <v>252427000515</v>
      </c>
      <c r="G835" s="4" t="s">
        <v>1632</v>
      </c>
      <c r="H835" s="22">
        <v>2.0108760220000002</v>
      </c>
      <c r="I835" s="22">
        <v>-78.217216620000002</v>
      </c>
      <c r="J835" s="4" t="s">
        <v>87</v>
      </c>
      <c r="K835" s="16" t="s">
        <v>22</v>
      </c>
      <c r="L835" s="16" t="s">
        <v>22</v>
      </c>
      <c r="M835" s="16" t="s">
        <v>23</v>
      </c>
      <c r="N835" s="16" t="s">
        <v>23</v>
      </c>
      <c r="O835" s="16">
        <v>39</v>
      </c>
      <c r="P835" s="16" t="s">
        <v>24</v>
      </c>
      <c r="Q835" s="17" t="s">
        <v>1378</v>
      </c>
    </row>
    <row r="836" spans="1:17" ht="14.25" hidden="1" customHeight="1">
      <c r="A836" s="18" t="s">
        <v>1488</v>
      </c>
      <c r="B836" s="19">
        <v>52079</v>
      </c>
      <c r="C836" s="20" t="s">
        <v>1489</v>
      </c>
      <c r="D836" s="21">
        <v>252079002011</v>
      </c>
      <c r="E836" s="4" t="s">
        <v>1633</v>
      </c>
      <c r="F836" s="21">
        <v>252079002142</v>
      </c>
      <c r="G836" s="4" t="s">
        <v>1634</v>
      </c>
      <c r="H836" s="22">
        <v>1.599722222</v>
      </c>
      <c r="I836" s="22">
        <v>-78.2</v>
      </c>
      <c r="J836" s="4" t="s">
        <v>87</v>
      </c>
      <c r="K836" s="16" t="s">
        <v>22</v>
      </c>
      <c r="L836" s="16" t="s">
        <v>22</v>
      </c>
      <c r="M836" s="16" t="s">
        <v>23</v>
      </c>
      <c r="N836" s="16" t="s">
        <v>22</v>
      </c>
      <c r="O836" s="16">
        <v>36</v>
      </c>
      <c r="P836" s="16" t="s">
        <v>24</v>
      </c>
      <c r="Q836" s="17"/>
    </row>
    <row r="837" spans="1:17" ht="14.25" hidden="1" customHeight="1">
      <c r="A837" s="18" t="s">
        <v>1488</v>
      </c>
      <c r="B837" s="19">
        <v>52079</v>
      </c>
      <c r="C837" s="20" t="s">
        <v>1489</v>
      </c>
      <c r="D837" s="21">
        <v>252079001502</v>
      </c>
      <c r="E837" s="4" t="s">
        <v>1635</v>
      </c>
      <c r="F837" s="21">
        <v>252079002061</v>
      </c>
      <c r="G837" s="4" t="s">
        <v>1636</v>
      </c>
      <c r="H837" s="22">
        <v>1.67034519398</v>
      </c>
      <c r="I837" s="22">
        <v>-78.139894931699999</v>
      </c>
      <c r="J837" s="4" t="s">
        <v>87</v>
      </c>
      <c r="K837" s="16" t="s">
        <v>22</v>
      </c>
      <c r="L837" s="16" t="s">
        <v>22</v>
      </c>
      <c r="M837" s="16" t="s">
        <v>23</v>
      </c>
      <c r="N837" s="16" t="s">
        <v>22</v>
      </c>
      <c r="O837" s="16">
        <v>42</v>
      </c>
      <c r="P837" s="16" t="s">
        <v>24</v>
      </c>
      <c r="Q837" s="17" t="s">
        <v>1378</v>
      </c>
    </row>
    <row r="838" spans="1:17" ht="14.25" hidden="1" customHeight="1">
      <c r="A838" s="18" t="s">
        <v>1488</v>
      </c>
      <c r="B838" s="19">
        <v>52079</v>
      </c>
      <c r="C838" s="20" t="s">
        <v>1489</v>
      </c>
      <c r="D838" s="21">
        <v>252079002045</v>
      </c>
      <c r="E838" s="4" t="s">
        <v>1637</v>
      </c>
      <c r="F838" s="21">
        <v>252079800210</v>
      </c>
      <c r="G838" s="4" t="s">
        <v>1638</v>
      </c>
      <c r="H838" s="22">
        <v>1.67034519398</v>
      </c>
      <c r="I838" s="22">
        <v>-78.139894931699999</v>
      </c>
      <c r="J838" s="4" t="s">
        <v>87</v>
      </c>
      <c r="K838" s="16" t="s">
        <v>22</v>
      </c>
      <c r="L838" s="16" t="s">
        <v>22</v>
      </c>
      <c r="M838" s="16" t="s">
        <v>23</v>
      </c>
      <c r="N838" s="16" t="s">
        <v>23</v>
      </c>
      <c r="O838" s="16">
        <v>46</v>
      </c>
      <c r="P838" s="16" t="s">
        <v>24</v>
      </c>
      <c r="Q838" s="17"/>
    </row>
    <row r="839" spans="1:17" ht="14.25" hidden="1" customHeight="1">
      <c r="A839" s="23" t="s">
        <v>1488</v>
      </c>
      <c r="B839" s="19">
        <v>52079</v>
      </c>
      <c r="C839" s="19" t="s">
        <v>1489</v>
      </c>
      <c r="D839" s="24">
        <v>152079000374</v>
      </c>
      <c r="E839" s="14" t="s">
        <v>1639</v>
      </c>
      <c r="F839" s="24">
        <v>252079001791</v>
      </c>
      <c r="G839" s="14" t="s">
        <v>1640</v>
      </c>
      <c r="H839" s="22">
        <v>1.6209530139999999</v>
      </c>
      <c r="I839" s="22">
        <v>-78.254339119999997</v>
      </c>
      <c r="J839" s="4" t="s">
        <v>87</v>
      </c>
      <c r="K839" s="16" t="s">
        <v>22</v>
      </c>
      <c r="L839" s="16" t="s">
        <v>22</v>
      </c>
      <c r="M839" s="16" t="s">
        <v>48</v>
      </c>
      <c r="N839" s="16" t="s">
        <v>23</v>
      </c>
      <c r="O839" s="16">
        <v>38</v>
      </c>
      <c r="P839" s="16" t="s">
        <v>24</v>
      </c>
      <c r="Q839" s="17"/>
    </row>
    <row r="840" spans="1:17" ht="14.25" hidden="1" customHeight="1">
      <c r="A840" s="18" t="s">
        <v>1488</v>
      </c>
      <c r="B840" s="19">
        <v>52621</v>
      </c>
      <c r="C840" s="20" t="s">
        <v>1509</v>
      </c>
      <c r="D840" s="21">
        <v>252621000381</v>
      </c>
      <c r="E840" s="4" t="s">
        <v>1641</v>
      </c>
      <c r="F840" s="21">
        <v>252621000887</v>
      </c>
      <c r="G840" s="4" t="s">
        <v>1642</v>
      </c>
      <c r="H840" s="22">
        <v>1.802454344</v>
      </c>
      <c r="I840" s="22">
        <v>-78.326477440000005</v>
      </c>
      <c r="J840" s="4" t="s">
        <v>87</v>
      </c>
      <c r="K840" s="16" t="s">
        <v>22</v>
      </c>
      <c r="L840" s="16" t="s">
        <v>22</v>
      </c>
      <c r="M840" s="16" t="s">
        <v>48</v>
      </c>
      <c r="N840" s="16" t="s">
        <v>23</v>
      </c>
      <c r="O840" s="16">
        <v>34</v>
      </c>
      <c r="P840" s="16" t="s">
        <v>24</v>
      </c>
      <c r="Q840" s="17" t="s">
        <v>1378</v>
      </c>
    </row>
    <row r="841" spans="1:17" ht="14.25" hidden="1" customHeight="1">
      <c r="A841" s="18" t="s">
        <v>1488</v>
      </c>
      <c r="B841" s="19">
        <v>52621</v>
      </c>
      <c r="C841" s="20" t="s">
        <v>1509</v>
      </c>
      <c r="D841" s="21">
        <v>252621000224</v>
      </c>
      <c r="E841" s="4" t="s">
        <v>1643</v>
      </c>
      <c r="F841" s="21">
        <v>252621000577</v>
      </c>
      <c r="G841" s="4" t="s">
        <v>1644</v>
      </c>
      <c r="H841" s="22">
        <v>1.9953173049999999</v>
      </c>
      <c r="I841" s="22">
        <v>-78.419282249999995</v>
      </c>
      <c r="J841" s="4" t="s">
        <v>87</v>
      </c>
      <c r="K841" s="16" t="s">
        <v>22</v>
      </c>
      <c r="L841" s="16" t="s">
        <v>22</v>
      </c>
      <c r="M841" s="16" t="s">
        <v>48</v>
      </c>
      <c r="N841" s="16" t="s">
        <v>23</v>
      </c>
      <c r="O841" s="16">
        <v>23</v>
      </c>
      <c r="P841" s="16" t="s">
        <v>24</v>
      </c>
      <c r="Q841" s="17" t="s">
        <v>1378</v>
      </c>
    </row>
    <row r="842" spans="1:17" ht="14.25" hidden="1" customHeight="1">
      <c r="A842" s="18" t="s">
        <v>1488</v>
      </c>
      <c r="B842" s="19">
        <v>52250</v>
      </c>
      <c r="C842" s="20" t="s">
        <v>1498</v>
      </c>
      <c r="D842" s="21">
        <v>252250000757</v>
      </c>
      <c r="E842" s="4" t="s">
        <v>1645</v>
      </c>
      <c r="F842" s="21">
        <v>252250001389</v>
      </c>
      <c r="G842" s="4" t="s">
        <v>1646</v>
      </c>
      <c r="H842" s="22">
        <v>2.33109659</v>
      </c>
      <c r="I842" s="22">
        <v>-78.041641240000004</v>
      </c>
      <c r="J842" s="4" t="s">
        <v>87</v>
      </c>
      <c r="K842" s="16" t="s">
        <v>22</v>
      </c>
      <c r="L842" s="16" t="s">
        <v>22</v>
      </c>
      <c r="M842" s="16" t="s">
        <v>23</v>
      </c>
      <c r="N842" s="16" t="s">
        <v>22</v>
      </c>
      <c r="O842" s="16">
        <v>36</v>
      </c>
      <c r="P842" s="16" t="s">
        <v>24</v>
      </c>
      <c r="Q842" s="17"/>
    </row>
    <row r="843" spans="1:17" ht="14.25" hidden="1" customHeight="1">
      <c r="A843" s="23" t="s">
        <v>1488</v>
      </c>
      <c r="B843" s="19">
        <v>52250</v>
      </c>
      <c r="C843" s="19" t="s">
        <v>1498</v>
      </c>
      <c r="D843" s="24">
        <v>252250000307</v>
      </c>
      <c r="E843" s="14" t="s">
        <v>1647</v>
      </c>
      <c r="F843" s="24">
        <v>252250001214</v>
      </c>
      <c r="G843" s="14" t="s">
        <v>1648</v>
      </c>
      <c r="H843" s="22">
        <v>2.439671396</v>
      </c>
      <c r="I843" s="22">
        <v>-78.10470291</v>
      </c>
      <c r="J843" s="4" t="s">
        <v>87</v>
      </c>
      <c r="K843" s="16" t="s">
        <v>22</v>
      </c>
      <c r="L843" s="16" t="s">
        <v>22</v>
      </c>
      <c r="M843" s="16" t="s">
        <v>23</v>
      </c>
      <c r="N843" s="16" t="s">
        <v>22</v>
      </c>
      <c r="O843" s="16">
        <v>43</v>
      </c>
      <c r="P843" s="16" t="s">
        <v>24</v>
      </c>
      <c r="Q843" s="17"/>
    </row>
    <row r="844" spans="1:17" ht="14.25" hidden="1" customHeight="1">
      <c r="A844" s="23" t="s">
        <v>1488</v>
      </c>
      <c r="B844" s="19">
        <v>52250</v>
      </c>
      <c r="C844" s="19" t="s">
        <v>1498</v>
      </c>
      <c r="D844" s="24">
        <v>252250000072</v>
      </c>
      <c r="E844" s="14" t="s">
        <v>1649</v>
      </c>
      <c r="F844" s="24">
        <v>252250000021</v>
      </c>
      <c r="G844" s="14" t="s">
        <v>1650</v>
      </c>
      <c r="H844" s="22">
        <v>2.102401</v>
      </c>
      <c r="I844" s="22">
        <v>-78.131013159999995</v>
      </c>
      <c r="J844" s="4" t="s">
        <v>87</v>
      </c>
      <c r="K844" s="16" t="s">
        <v>22</v>
      </c>
      <c r="L844" s="16" t="s">
        <v>22</v>
      </c>
      <c r="M844" s="16" t="s">
        <v>48</v>
      </c>
      <c r="N844" s="16" t="s">
        <v>23</v>
      </c>
      <c r="O844" s="16">
        <v>42</v>
      </c>
      <c r="P844" s="16" t="s">
        <v>24</v>
      </c>
      <c r="Q844" s="17"/>
    </row>
    <row r="845" spans="1:17" ht="14.25" hidden="1" customHeight="1">
      <c r="A845" s="23" t="s">
        <v>1488</v>
      </c>
      <c r="B845" s="19">
        <v>52250</v>
      </c>
      <c r="C845" s="19" t="s">
        <v>1498</v>
      </c>
      <c r="D845" s="24">
        <v>252250000820</v>
      </c>
      <c r="E845" s="14" t="s">
        <v>1651</v>
      </c>
      <c r="F845" s="24">
        <v>252250000226</v>
      </c>
      <c r="G845" s="14" t="s">
        <v>1652</v>
      </c>
      <c r="H845" s="22">
        <v>2.262496729</v>
      </c>
      <c r="I845" s="22">
        <v>-78.138961199999997</v>
      </c>
      <c r="J845" s="4" t="s">
        <v>87</v>
      </c>
      <c r="K845" s="16" t="s">
        <v>22</v>
      </c>
      <c r="L845" s="16" t="s">
        <v>22</v>
      </c>
      <c r="M845" s="16" t="s">
        <v>48</v>
      </c>
      <c r="N845" s="16" t="s">
        <v>23</v>
      </c>
      <c r="O845" s="16">
        <v>29</v>
      </c>
      <c r="P845" s="16" t="s">
        <v>24</v>
      </c>
      <c r="Q845" s="17"/>
    </row>
    <row r="846" spans="1:17" ht="14.25" hidden="1" customHeight="1">
      <c r="A846" s="18" t="s">
        <v>1488</v>
      </c>
      <c r="B846" s="19">
        <v>52250</v>
      </c>
      <c r="C846" s="20" t="s">
        <v>1498</v>
      </c>
      <c r="D846" s="21">
        <v>252250000315</v>
      </c>
      <c r="E846" s="4" t="s">
        <v>1653</v>
      </c>
      <c r="F846" s="21">
        <v>252250000935</v>
      </c>
      <c r="G846" s="4" t="s">
        <v>1654</v>
      </c>
      <c r="H846" s="22">
        <v>2.3893457960000002</v>
      </c>
      <c r="I846" s="22">
        <v>-78.014991280000004</v>
      </c>
      <c r="J846" s="4" t="s">
        <v>87</v>
      </c>
      <c r="K846" s="16" t="s">
        <v>22</v>
      </c>
      <c r="L846" s="16" t="s">
        <v>22</v>
      </c>
      <c r="M846" s="16" t="s">
        <v>23</v>
      </c>
      <c r="N846" s="16" t="s">
        <v>22</v>
      </c>
      <c r="O846" s="16">
        <v>42</v>
      </c>
      <c r="P846" s="16" t="s">
        <v>24</v>
      </c>
      <c r="Q846" s="17" t="s">
        <v>1378</v>
      </c>
    </row>
    <row r="847" spans="1:17" ht="14.25" hidden="1" customHeight="1">
      <c r="A847" s="18" t="s">
        <v>1488</v>
      </c>
      <c r="B847" s="19">
        <v>52250</v>
      </c>
      <c r="C847" s="20" t="s">
        <v>1498</v>
      </c>
      <c r="D847" s="21">
        <v>252250001044</v>
      </c>
      <c r="E847" s="4" t="s">
        <v>1655</v>
      </c>
      <c r="F847" s="21">
        <v>252250000455</v>
      </c>
      <c r="G847" s="4" t="s">
        <v>1656</v>
      </c>
      <c r="H847" s="22">
        <v>2.2044440000000001</v>
      </c>
      <c r="I847" s="22">
        <v>-78.123056000000005</v>
      </c>
      <c r="J847" s="4" t="s">
        <v>87</v>
      </c>
      <c r="K847" s="16" t="s">
        <v>22</v>
      </c>
      <c r="L847" s="16" t="s">
        <v>22</v>
      </c>
      <c r="M847" s="16" t="s">
        <v>23</v>
      </c>
      <c r="N847" s="16" t="s">
        <v>23</v>
      </c>
      <c r="O847" s="16">
        <v>23</v>
      </c>
      <c r="P847" s="16" t="s">
        <v>24</v>
      </c>
      <c r="Q847" s="17"/>
    </row>
    <row r="848" spans="1:17" ht="14.25" hidden="1" customHeight="1">
      <c r="A848" s="18" t="s">
        <v>1488</v>
      </c>
      <c r="B848" s="19">
        <v>52490</v>
      </c>
      <c r="C848" s="20" t="s">
        <v>1517</v>
      </c>
      <c r="D848" s="21">
        <v>252490000266</v>
      </c>
      <c r="E848" s="4" t="s">
        <v>1657</v>
      </c>
      <c r="F848" s="21">
        <v>252490000045</v>
      </c>
      <c r="G848" s="4" t="s">
        <v>1658</v>
      </c>
      <c r="H848" s="22">
        <v>2.3043265879999999</v>
      </c>
      <c r="I848" s="22">
        <v>-78.278478030000002</v>
      </c>
      <c r="J848" s="4" t="s">
        <v>87</v>
      </c>
      <c r="K848" s="16" t="s">
        <v>22</v>
      </c>
      <c r="L848" s="16" t="s">
        <v>22</v>
      </c>
      <c r="M848" s="16" t="s">
        <v>48</v>
      </c>
      <c r="N848" s="16" t="s">
        <v>23</v>
      </c>
      <c r="O848" s="16">
        <v>24</v>
      </c>
      <c r="P848" s="16" t="s">
        <v>24</v>
      </c>
      <c r="Q848" s="17" t="s">
        <v>1378</v>
      </c>
    </row>
    <row r="849" spans="1:17" ht="14.25" hidden="1" customHeight="1">
      <c r="A849" s="18" t="s">
        <v>1488</v>
      </c>
      <c r="B849" s="19">
        <v>52490</v>
      </c>
      <c r="C849" s="20" t="s">
        <v>1517</v>
      </c>
      <c r="D849" s="21">
        <v>252490001190</v>
      </c>
      <c r="E849" s="4" t="s">
        <v>1659</v>
      </c>
      <c r="F849" s="21">
        <v>252490000207</v>
      </c>
      <c r="G849" s="4" t="s">
        <v>1660</v>
      </c>
      <c r="H849" s="22">
        <v>2.286719358</v>
      </c>
      <c r="I849" s="22">
        <v>-78.351650599999999</v>
      </c>
      <c r="J849" s="4" t="s">
        <v>87</v>
      </c>
      <c r="K849" s="16" t="s">
        <v>22</v>
      </c>
      <c r="L849" s="16" t="s">
        <v>22</v>
      </c>
      <c r="M849" s="16" t="s">
        <v>48</v>
      </c>
      <c r="N849" s="16" t="s">
        <v>23</v>
      </c>
      <c r="O849" s="16">
        <v>50</v>
      </c>
      <c r="P849" s="16" t="s">
        <v>24</v>
      </c>
      <c r="Q849" s="17" t="s">
        <v>1378</v>
      </c>
    </row>
    <row r="850" spans="1:17" ht="14.25" hidden="1" customHeight="1">
      <c r="A850" s="23" t="s">
        <v>1488</v>
      </c>
      <c r="B850" s="19">
        <v>52490</v>
      </c>
      <c r="C850" s="20" t="s">
        <v>1517</v>
      </c>
      <c r="D850" s="21">
        <v>152490001080</v>
      </c>
      <c r="E850" s="4" t="s">
        <v>1661</v>
      </c>
      <c r="F850" s="21">
        <v>252490000401</v>
      </c>
      <c r="G850" s="4" t="s">
        <v>1662</v>
      </c>
      <c r="H850" s="22">
        <v>2.3742954200000002</v>
      </c>
      <c r="I850" s="22">
        <v>-78.326237950000007</v>
      </c>
      <c r="J850" s="4" t="s">
        <v>87</v>
      </c>
      <c r="K850" s="16" t="s">
        <v>22</v>
      </c>
      <c r="L850" s="16" t="s">
        <v>22</v>
      </c>
      <c r="M850" s="16" t="s">
        <v>23</v>
      </c>
      <c r="N850" s="16" t="s">
        <v>23</v>
      </c>
      <c r="O850" s="16">
        <v>21</v>
      </c>
      <c r="P850" s="16" t="s">
        <v>24</v>
      </c>
      <c r="Q850" s="17"/>
    </row>
    <row r="851" spans="1:17" ht="14.25" hidden="1" customHeight="1">
      <c r="A851" s="18" t="s">
        <v>1488</v>
      </c>
      <c r="B851" s="19">
        <v>52696</v>
      </c>
      <c r="C851" s="20" t="s">
        <v>1528</v>
      </c>
      <c r="D851" s="21">
        <v>152696000012</v>
      </c>
      <c r="E851" s="4" t="s">
        <v>1663</v>
      </c>
      <c r="F851" s="21">
        <v>252696000602</v>
      </c>
      <c r="G851" s="4" t="s">
        <v>1664</v>
      </c>
      <c r="H851" s="22">
        <v>2.4063787470000002</v>
      </c>
      <c r="I851" s="22">
        <v>-77.936663179999996</v>
      </c>
      <c r="J851" s="4" t="s">
        <v>87</v>
      </c>
      <c r="K851" s="16" t="s">
        <v>22</v>
      </c>
      <c r="L851" s="16" t="s">
        <v>22</v>
      </c>
      <c r="M851" s="16" t="s">
        <v>23</v>
      </c>
      <c r="N851" s="16" t="s">
        <v>23</v>
      </c>
      <c r="O851" s="16">
        <v>38</v>
      </c>
      <c r="P851" s="16" t="s">
        <v>24</v>
      </c>
      <c r="Q851" s="17" t="s">
        <v>1378</v>
      </c>
    </row>
    <row r="852" spans="1:17" ht="14.25" hidden="1" customHeight="1">
      <c r="A852" s="23" t="s">
        <v>1488</v>
      </c>
      <c r="B852" s="19">
        <v>52250</v>
      </c>
      <c r="C852" s="19" t="s">
        <v>1498</v>
      </c>
      <c r="D852" s="24">
        <v>252250000129</v>
      </c>
      <c r="E852" s="14" t="s">
        <v>1665</v>
      </c>
      <c r="F852" s="31">
        <v>252250001362</v>
      </c>
      <c r="G852" s="14" t="s">
        <v>1666</v>
      </c>
      <c r="H852" s="22">
        <v>2.3352844410000002</v>
      </c>
      <c r="I852" s="22">
        <v>-78.069052630000002</v>
      </c>
      <c r="J852" s="4" t="s">
        <v>87</v>
      </c>
      <c r="K852" s="16" t="s">
        <v>22</v>
      </c>
      <c r="L852" s="16" t="s">
        <v>22</v>
      </c>
      <c r="M852" s="16" t="s">
        <v>23</v>
      </c>
      <c r="N852" s="16" t="s">
        <v>23</v>
      </c>
      <c r="O852" s="16">
        <v>52</v>
      </c>
      <c r="P852" s="16" t="s">
        <v>24</v>
      </c>
      <c r="Q852" s="17" t="s">
        <v>1378</v>
      </c>
    </row>
    <row r="853" spans="1:17" ht="14.25" hidden="1" customHeight="1">
      <c r="A853" s="23" t="s">
        <v>1488</v>
      </c>
      <c r="B853" s="19">
        <v>52250</v>
      </c>
      <c r="C853" s="19" t="s">
        <v>1498</v>
      </c>
      <c r="D853" s="24">
        <v>152250000566</v>
      </c>
      <c r="E853" s="14" t="s">
        <v>1667</v>
      </c>
      <c r="F853" s="24">
        <v>252250000854</v>
      </c>
      <c r="G853" s="14" t="s">
        <v>1668</v>
      </c>
      <c r="H853" s="22">
        <v>2.4758333330000002</v>
      </c>
      <c r="I853" s="22">
        <v>-78.11</v>
      </c>
      <c r="J853" s="4" t="s">
        <v>87</v>
      </c>
      <c r="K853" s="16" t="s">
        <v>22</v>
      </c>
      <c r="L853" s="16" t="s">
        <v>22</v>
      </c>
      <c r="M853" s="16" t="s">
        <v>48</v>
      </c>
      <c r="N853" s="16" t="s">
        <v>23</v>
      </c>
      <c r="O853" s="16">
        <v>27</v>
      </c>
      <c r="P853" s="16" t="s">
        <v>24</v>
      </c>
      <c r="Q853" s="17"/>
    </row>
    <row r="854" spans="1:17" ht="14.25" hidden="1" customHeight="1">
      <c r="A854" s="23" t="s">
        <v>1488</v>
      </c>
      <c r="B854" s="19">
        <v>52696</v>
      </c>
      <c r="C854" s="19" t="s">
        <v>1528</v>
      </c>
      <c r="D854" s="24">
        <v>252696000858</v>
      </c>
      <c r="E854" s="14" t="s">
        <v>1669</v>
      </c>
      <c r="F854" s="24">
        <v>252696000483</v>
      </c>
      <c r="G854" s="14" t="s">
        <v>1670</v>
      </c>
      <c r="H854" s="22">
        <v>2.6305826689999998</v>
      </c>
      <c r="I854" s="22">
        <v>-77.959055050000003</v>
      </c>
      <c r="J854" s="4" t="s">
        <v>87</v>
      </c>
      <c r="K854" s="16" t="s">
        <v>22</v>
      </c>
      <c r="L854" s="16" t="s">
        <v>22</v>
      </c>
      <c r="M854" s="16" t="s">
        <v>23</v>
      </c>
      <c r="N854" s="16" t="s">
        <v>23</v>
      </c>
      <c r="O854" s="16">
        <v>30</v>
      </c>
      <c r="P854" s="16" t="s">
        <v>24</v>
      </c>
      <c r="Q854" s="17"/>
    </row>
    <row r="855" spans="1:17" ht="14.25" hidden="1" customHeight="1">
      <c r="A855" s="23" t="s">
        <v>1488</v>
      </c>
      <c r="B855" s="19">
        <v>52696</v>
      </c>
      <c r="C855" s="19" t="s">
        <v>1528</v>
      </c>
      <c r="D855" s="24">
        <v>252696000271</v>
      </c>
      <c r="E855" s="14" t="s">
        <v>1671</v>
      </c>
      <c r="F855" s="24">
        <v>252696000807</v>
      </c>
      <c r="G855" s="14" t="s">
        <v>1672</v>
      </c>
      <c r="H855" s="22">
        <v>2.1232238369999998</v>
      </c>
      <c r="I855" s="22">
        <v>-77.703714219999995</v>
      </c>
      <c r="J855" s="4" t="s">
        <v>87</v>
      </c>
      <c r="K855" s="16" t="s">
        <v>22</v>
      </c>
      <c r="L855" s="16" t="s">
        <v>22</v>
      </c>
      <c r="M855" s="16" t="s">
        <v>23</v>
      </c>
      <c r="N855" s="16" t="s">
        <v>23</v>
      </c>
      <c r="O855" s="16">
        <v>40</v>
      </c>
      <c r="P855" s="16" t="s">
        <v>24</v>
      </c>
      <c r="Q855" s="17"/>
    </row>
    <row r="856" spans="1:17" ht="14.25" hidden="1" customHeight="1">
      <c r="A856" s="18" t="s">
        <v>1488</v>
      </c>
      <c r="B856" s="19">
        <v>52250</v>
      </c>
      <c r="C856" s="19" t="s">
        <v>1498</v>
      </c>
      <c r="D856" s="24">
        <v>252250001044</v>
      </c>
      <c r="E856" s="14" t="s">
        <v>1655</v>
      </c>
      <c r="F856" s="24">
        <v>252250000412</v>
      </c>
      <c r="G856" s="14" t="s">
        <v>1673</v>
      </c>
      <c r="H856" s="22">
        <v>2.1917897989999999</v>
      </c>
      <c r="I856" s="22">
        <v>-78.112726179999996</v>
      </c>
      <c r="J856" s="4" t="s">
        <v>90</v>
      </c>
      <c r="K856" s="16" t="s">
        <v>22</v>
      </c>
      <c r="L856" s="16" t="s">
        <v>22</v>
      </c>
      <c r="M856" s="16" t="s">
        <v>23</v>
      </c>
      <c r="N856" s="16" t="s">
        <v>23</v>
      </c>
      <c r="O856" s="16">
        <v>54</v>
      </c>
      <c r="P856" s="16" t="s">
        <v>24</v>
      </c>
      <c r="Q856" s="17" t="s">
        <v>1378</v>
      </c>
    </row>
    <row r="857" spans="1:17" ht="14.25" hidden="1" customHeight="1">
      <c r="A857" s="18" t="s">
        <v>1488</v>
      </c>
      <c r="B857" s="19">
        <v>52696</v>
      </c>
      <c r="C857" s="20" t="s">
        <v>1528</v>
      </c>
      <c r="D857" s="21">
        <v>152696000012</v>
      </c>
      <c r="E857" s="4" t="s">
        <v>1663</v>
      </c>
      <c r="F857" s="21">
        <v>252696001307</v>
      </c>
      <c r="G857" s="4" t="s">
        <v>1674</v>
      </c>
      <c r="H857" s="22">
        <v>2.4693326230000001</v>
      </c>
      <c r="I857" s="22">
        <v>-78.031875240000005</v>
      </c>
      <c r="J857" s="4" t="s">
        <v>90</v>
      </c>
      <c r="K857" s="16" t="s">
        <v>22</v>
      </c>
      <c r="L857" s="16" t="s">
        <v>22</v>
      </c>
      <c r="M857" s="16" t="s">
        <v>48</v>
      </c>
      <c r="N857" s="16" t="s">
        <v>23</v>
      </c>
      <c r="O857" s="16">
        <v>77</v>
      </c>
      <c r="P857" s="16" t="s">
        <v>24</v>
      </c>
      <c r="Q857" s="17" t="s">
        <v>1378</v>
      </c>
    </row>
    <row r="858" spans="1:17" ht="14.25" hidden="1" customHeight="1">
      <c r="A858" s="23" t="s">
        <v>1488</v>
      </c>
      <c r="B858" s="19">
        <v>52079</v>
      </c>
      <c r="C858" s="19" t="s">
        <v>1489</v>
      </c>
      <c r="D858" s="24">
        <v>152079000374</v>
      </c>
      <c r="E858" s="14" t="s">
        <v>1639</v>
      </c>
      <c r="F858" s="24">
        <v>252079001367</v>
      </c>
      <c r="G858" s="25" t="s">
        <v>1675</v>
      </c>
      <c r="H858" s="22">
        <v>1.637799598</v>
      </c>
      <c r="I858" s="22">
        <v>-78.245915819999993</v>
      </c>
      <c r="J858" s="4" t="s">
        <v>90</v>
      </c>
      <c r="K858" s="16" t="s">
        <v>22</v>
      </c>
      <c r="L858" s="16" t="s">
        <v>22</v>
      </c>
      <c r="M858" s="16" t="s">
        <v>48</v>
      </c>
      <c r="N858" s="16" t="s">
        <v>23</v>
      </c>
      <c r="O858" s="16">
        <v>90</v>
      </c>
      <c r="P858" s="16" t="s">
        <v>24</v>
      </c>
      <c r="Q858" s="17"/>
    </row>
    <row r="859" spans="1:17" ht="14.25" hidden="1" customHeight="1">
      <c r="A859" s="23" t="s">
        <v>1488</v>
      </c>
      <c r="B859" s="19">
        <v>52079</v>
      </c>
      <c r="C859" s="19" t="s">
        <v>1489</v>
      </c>
      <c r="D859" s="24">
        <v>252079000743</v>
      </c>
      <c r="E859" s="14" t="s">
        <v>1676</v>
      </c>
      <c r="F859" s="24">
        <v>252079000743</v>
      </c>
      <c r="G859" s="25" t="s">
        <v>1677</v>
      </c>
      <c r="H859" s="22">
        <v>1.608889</v>
      </c>
      <c r="I859" s="22">
        <v>-78.223056</v>
      </c>
      <c r="J859" s="4" t="s">
        <v>90</v>
      </c>
      <c r="K859" s="16" t="s">
        <v>22</v>
      </c>
      <c r="L859" s="16" t="s">
        <v>22</v>
      </c>
      <c r="M859" s="16" t="s">
        <v>48</v>
      </c>
      <c r="N859" s="16" t="s">
        <v>23</v>
      </c>
      <c r="O859" s="16">
        <v>93</v>
      </c>
      <c r="P859" s="16" t="s">
        <v>24</v>
      </c>
      <c r="Q859" s="17"/>
    </row>
    <row r="860" spans="1:17" ht="14.25" hidden="1" customHeight="1">
      <c r="A860" s="23" t="s">
        <v>1488</v>
      </c>
      <c r="B860" s="19">
        <v>52079</v>
      </c>
      <c r="C860" s="19" t="s">
        <v>1489</v>
      </c>
      <c r="D860" s="24">
        <v>252079001502</v>
      </c>
      <c r="E860" s="25" t="s">
        <v>1635</v>
      </c>
      <c r="F860" s="24">
        <v>252079001651</v>
      </c>
      <c r="G860" s="25" t="s">
        <v>1678</v>
      </c>
      <c r="H860" s="22">
        <v>1.683055556</v>
      </c>
      <c r="I860" s="22">
        <v>-78.183333329999996</v>
      </c>
      <c r="J860" s="4" t="s">
        <v>90</v>
      </c>
      <c r="K860" s="16" t="s">
        <v>22</v>
      </c>
      <c r="L860" s="16" t="s">
        <v>22</v>
      </c>
      <c r="M860" s="16" t="s">
        <v>23</v>
      </c>
      <c r="N860" s="16" t="s">
        <v>22</v>
      </c>
      <c r="O860" s="16">
        <v>39</v>
      </c>
      <c r="P860" s="16" t="s">
        <v>24</v>
      </c>
      <c r="Q860" s="17" t="s">
        <v>1378</v>
      </c>
    </row>
    <row r="861" spans="1:17" ht="14.25" hidden="1" customHeight="1">
      <c r="A861" s="23" t="s">
        <v>1488</v>
      </c>
      <c r="B861" s="19">
        <v>52079</v>
      </c>
      <c r="C861" s="19" t="s">
        <v>1489</v>
      </c>
      <c r="D861" s="24">
        <v>252079002045</v>
      </c>
      <c r="E861" s="25" t="s">
        <v>1637</v>
      </c>
      <c r="F861" s="24">
        <v>252079001685</v>
      </c>
      <c r="G861" s="25" t="s">
        <v>1679</v>
      </c>
      <c r="H861" s="22">
        <v>1.2733333330000001</v>
      </c>
      <c r="I861" s="22">
        <v>-78.371388890000006</v>
      </c>
      <c r="J861" s="4" t="s">
        <v>90</v>
      </c>
      <c r="K861" s="16" t="s">
        <v>22</v>
      </c>
      <c r="L861" s="16" t="s">
        <v>22</v>
      </c>
      <c r="M861" s="16" t="s">
        <v>23</v>
      </c>
      <c r="N861" s="16" t="s">
        <v>22</v>
      </c>
      <c r="O861" s="16">
        <v>53</v>
      </c>
      <c r="P861" s="16" t="s">
        <v>24</v>
      </c>
      <c r="Q861" s="17"/>
    </row>
    <row r="862" spans="1:17" ht="14.25" hidden="1" customHeight="1">
      <c r="A862" s="23" t="s">
        <v>1488</v>
      </c>
      <c r="B862" s="19">
        <v>52258</v>
      </c>
      <c r="C862" s="19" t="s">
        <v>1680</v>
      </c>
      <c r="D862" s="24">
        <v>252258000101</v>
      </c>
      <c r="E862" s="14" t="s">
        <v>1681</v>
      </c>
      <c r="F862" s="24">
        <v>252258000101</v>
      </c>
      <c r="G862" s="14" t="s">
        <v>1682</v>
      </c>
      <c r="H862" s="22">
        <v>1.3354096790000001</v>
      </c>
      <c r="I862" s="22">
        <v>-77.005634599999993</v>
      </c>
      <c r="J862" s="4" t="s">
        <v>90</v>
      </c>
      <c r="K862" s="16" t="s">
        <v>23</v>
      </c>
      <c r="L862" s="16" t="s">
        <v>23</v>
      </c>
      <c r="M862" s="16" t="s">
        <v>23</v>
      </c>
      <c r="N862" s="16" t="s">
        <v>23</v>
      </c>
      <c r="O862" s="16">
        <v>80</v>
      </c>
      <c r="P862" s="16" t="s">
        <v>24</v>
      </c>
      <c r="Q862" s="17"/>
    </row>
    <row r="863" spans="1:17" ht="14.25" hidden="1" customHeight="1">
      <c r="A863" s="23" t="s">
        <v>1488</v>
      </c>
      <c r="B863" s="19">
        <v>52621</v>
      </c>
      <c r="C863" s="19" t="s">
        <v>1509</v>
      </c>
      <c r="D863" s="24">
        <v>252621000224</v>
      </c>
      <c r="E863" s="25" t="s">
        <v>1643</v>
      </c>
      <c r="F863" s="24">
        <v>252621000542</v>
      </c>
      <c r="G863" s="25" t="s">
        <v>1683</v>
      </c>
      <c r="H863" s="22">
        <v>2.0134012079999999</v>
      </c>
      <c r="I863" s="22">
        <v>-78.435843300000002</v>
      </c>
      <c r="J863" s="4" t="s">
        <v>90</v>
      </c>
      <c r="K863" s="16" t="s">
        <v>22</v>
      </c>
      <c r="L863" s="16" t="s">
        <v>22</v>
      </c>
      <c r="M863" s="16" t="s">
        <v>48</v>
      </c>
      <c r="N863" s="16" t="s">
        <v>23</v>
      </c>
      <c r="O863" s="16">
        <v>63</v>
      </c>
      <c r="P863" s="16" t="s">
        <v>24</v>
      </c>
      <c r="Q863" s="17" t="s">
        <v>1378</v>
      </c>
    </row>
    <row r="864" spans="1:17" ht="14.25" hidden="1" customHeight="1">
      <c r="A864" s="23" t="s">
        <v>1488</v>
      </c>
      <c r="B864" s="19">
        <v>52250</v>
      </c>
      <c r="C864" s="19" t="s">
        <v>1498</v>
      </c>
      <c r="D864" s="24">
        <v>252250000315</v>
      </c>
      <c r="E864" s="14" t="s">
        <v>1653</v>
      </c>
      <c r="F864" s="24">
        <v>252250001052</v>
      </c>
      <c r="G864" s="25" t="s">
        <v>1684</v>
      </c>
      <c r="H864" s="22">
        <v>2.369167</v>
      </c>
      <c r="I864" s="22">
        <v>-78.067778000000004</v>
      </c>
      <c r="J864" s="4" t="s">
        <v>90</v>
      </c>
      <c r="K864" s="16" t="s">
        <v>22</v>
      </c>
      <c r="L864" s="16" t="s">
        <v>22</v>
      </c>
      <c r="M864" s="16" t="s">
        <v>23</v>
      </c>
      <c r="N864" s="16" t="s">
        <v>22</v>
      </c>
      <c r="O864" s="16">
        <v>83</v>
      </c>
      <c r="P864" s="16" t="s">
        <v>24</v>
      </c>
      <c r="Q864" s="17" t="s">
        <v>1378</v>
      </c>
    </row>
    <row r="865" spans="1:17" ht="14.25" hidden="1" customHeight="1">
      <c r="A865" s="23" t="s">
        <v>1488</v>
      </c>
      <c r="B865" s="19">
        <v>52250</v>
      </c>
      <c r="C865" s="19" t="s">
        <v>1498</v>
      </c>
      <c r="D865" s="24">
        <v>252250000757</v>
      </c>
      <c r="E865" s="14" t="s">
        <v>1645</v>
      </c>
      <c r="F865" s="31">
        <v>252250000757</v>
      </c>
      <c r="G865" s="25" t="s">
        <v>1685</v>
      </c>
      <c r="H865" s="22">
        <v>2.3377590810000002</v>
      </c>
      <c r="I865" s="22">
        <v>-78.116261140000006</v>
      </c>
      <c r="J865" s="4" t="s">
        <v>90</v>
      </c>
      <c r="K865" s="16" t="s">
        <v>22</v>
      </c>
      <c r="L865" s="16" t="s">
        <v>22</v>
      </c>
      <c r="M865" s="16" t="s">
        <v>48</v>
      </c>
      <c r="N865" s="16" t="s">
        <v>23</v>
      </c>
      <c r="O865" s="16">
        <v>97</v>
      </c>
      <c r="P865" s="16" t="s">
        <v>24</v>
      </c>
      <c r="Q865" s="17" t="s">
        <v>1378</v>
      </c>
    </row>
    <row r="866" spans="1:17" ht="14.25" hidden="1" customHeight="1">
      <c r="A866" s="23" t="s">
        <v>1488</v>
      </c>
      <c r="B866" s="19">
        <v>52250</v>
      </c>
      <c r="C866" s="19" t="s">
        <v>1498</v>
      </c>
      <c r="D866" s="24">
        <v>252250000072</v>
      </c>
      <c r="E866" s="14" t="s">
        <v>1649</v>
      </c>
      <c r="F866" s="24">
        <v>252250000439</v>
      </c>
      <c r="G866" s="25" t="s">
        <v>1686</v>
      </c>
      <c r="H866" s="22">
        <v>2.1166666670000001</v>
      </c>
      <c r="I866" s="22">
        <v>-78.133055560000003</v>
      </c>
      <c r="J866" s="4" t="s">
        <v>90</v>
      </c>
      <c r="K866" s="16" t="s">
        <v>22</v>
      </c>
      <c r="L866" s="16" t="s">
        <v>22</v>
      </c>
      <c r="M866" s="16" t="s">
        <v>23</v>
      </c>
      <c r="N866" s="16" t="s">
        <v>23</v>
      </c>
      <c r="O866" s="16">
        <v>92</v>
      </c>
      <c r="P866" s="16" t="s">
        <v>24</v>
      </c>
      <c r="Q866" s="17"/>
    </row>
    <row r="867" spans="1:17" ht="14.25" hidden="1" customHeight="1">
      <c r="A867" s="23" t="s">
        <v>1488</v>
      </c>
      <c r="B867" s="19">
        <v>52250</v>
      </c>
      <c r="C867" s="19" t="s">
        <v>1498</v>
      </c>
      <c r="D867" s="24">
        <v>252250000129</v>
      </c>
      <c r="E867" s="25" t="s">
        <v>1665</v>
      </c>
      <c r="F867" s="24">
        <v>252250000684</v>
      </c>
      <c r="G867" s="25" t="s">
        <v>1687</v>
      </c>
      <c r="H867" s="22">
        <v>2.2633329999999998</v>
      </c>
      <c r="I867" s="22">
        <v>-78.116111000000004</v>
      </c>
      <c r="J867" s="4" t="s">
        <v>90</v>
      </c>
      <c r="K867" s="16" t="s">
        <v>22</v>
      </c>
      <c r="L867" s="16" t="s">
        <v>22</v>
      </c>
      <c r="M867" s="16" t="s">
        <v>48</v>
      </c>
      <c r="N867" s="16" t="s">
        <v>23</v>
      </c>
      <c r="O867" s="16">
        <v>50</v>
      </c>
      <c r="P867" s="16" t="s">
        <v>24</v>
      </c>
      <c r="Q867" s="17" t="s">
        <v>1378</v>
      </c>
    </row>
    <row r="868" spans="1:17" ht="14.25" hidden="1" customHeight="1">
      <c r="A868" s="23" t="s">
        <v>1488</v>
      </c>
      <c r="B868" s="19">
        <v>52490</v>
      </c>
      <c r="C868" s="19" t="s">
        <v>1517</v>
      </c>
      <c r="D868" s="24">
        <v>152490000059</v>
      </c>
      <c r="E868" s="14" t="s">
        <v>1688</v>
      </c>
      <c r="F868" s="24">
        <v>252490001289</v>
      </c>
      <c r="G868" s="25" t="s">
        <v>1689</v>
      </c>
      <c r="H868" s="22">
        <v>2.3393046649999998</v>
      </c>
      <c r="I868" s="22">
        <v>-78.306912580000002</v>
      </c>
      <c r="J868" s="4" t="s">
        <v>90</v>
      </c>
      <c r="K868" s="16" t="s">
        <v>22</v>
      </c>
      <c r="L868" s="16" t="s">
        <v>22</v>
      </c>
      <c r="M868" s="16" t="s">
        <v>48</v>
      </c>
      <c r="N868" s="16" t="s">
        <v>23</v>
      </c>
      <c r="O868" s="16">
        <v>112</v>
      </c>
      <c r="P868" s="16" t="s">
        <v>24</v>
      </c>
      <c r="Q868" s="17" t="s">
        <v>1378</v>
      </c>
    </row>
    <row r="869" spans="1:17" ht="14.25" hidden="1" customHeight="1">
      <c r="A869" s="23" t="s">
        <v>1488</v>
      </c>
      <c r="B869" s="19">
        <v>52490</v>
      </c>
      <c r="C869" s="19" t="s">
        <v>1517</v>
      </c>
      <c r="D869" s="24">
        <v>152490001080</v>
      </c>
      <c r="E869" s="14" t="s">
        <v>1661</v>
      </c>
      <c r="F869" s="24">
        <v>252490000134</v>
      </c>
      <c r="G869" s="25" t="s">
        <v>1690</v>
      </c>
      <c r="H869" s="22">
        <v>2.353653596</v>
      </c>
      <c r="I869" s="22">
        <v>-78.321479030000006</v>
      </c>
      <c r="J869" s="4" t="s">
        <v>90</v>
      </c>
      <c r="K869" s="16" t="s">
        <v>22</v>
      </c>
      <c r="L869" s="16" t="s">
        <v>22</v>
      </c>
      <c r="M869" s="16" t="s">
        <v>48</v>
      </c>
      <c r="N869" s="16" t="s">
        <v>23</v>
      </c>
      <c r="O869" s="16">
        <v>81</v>
      </c>
      <c r="P869" s="16" t="s">
        <v>24</v>
      </c>
      <c r="Q869" s="17" t="s">
        <v>1378</v>
      </c>
    </row>
    <row r="870" spans="1:17" ht="14.25" hidden="1" customHeight="1">
      <c r="A870" s="23" t="s">
        <v>1488</v>
      </c>
      <c r="B870" s="19">
        <v>52490</v>
      </c>
      <c r="C870" s="19" t="s">
        <v>1517</v>
      </c>
      <c r="D870" s="24">
        <v>252490000614</v>
      </c>
      <c r="E870" s="14" t="s">
        <v>1691</v>
      </c>
      <c r="F870" s="24">
        <v>252490000282</v>
      </c>
      <c r="G870" s="14" t="s">
        <v>1692</v>
      </c>
      <c r="H870" s="22">
        <v>2.3482276440000001</v>
      </c>
      <c r="I870" s="22">
        <v>-78.281809269999997</v>
      </c>
      <c r="J870" s="4" t="s">
        <v>90</v>
      </c>
      <c r="K870" s="16" t="s">
        <v>22</v>
      </c>
      <c r="L870" s="16" t="s">
        <v>22</v>
      </c>
      <c r="M870" s="16" t="s">
        <v>48</v>
      </c>
      <c r="N870" s="16" t="s">
        <v>23</v>
      </c>
      <c r="O870" s="16">
        <v>52</v>
      </c>
      <c r="P870" s="16" t="s">
        <v>24</v>
      </c>
      <c r="Q870" s="17"/>
    </row>
    <row r="871" spans="1:17" ht="14.25" hidden="1" customHeight="1">
      <c r="A871" s="18" t="s">
        <v>1488</v>
      </c>
      <c r="B871" s="19">
        <v>52001</v>
      </c>
      <c r="C871" s="20" t="s">
        <v>1693</v>
      </c>
      <c r="D871" s="21">
        <v>252001000992</v>
      </c>
      <c r="E871" s="4" t="s">
        <v>1694</v>
      </c>
      <c r="F871" s="21">
        <v>252001000992</v>
      </c>
      <c r="G871" s="4" t="s">
        <v>1695</v>
      </c>
      <c r="H871" s="22">
        <v>1.0777190000000001</v>
      </c>
      <c r="I871" s="22">
        <v>-77.122597999999996</v>
      </c>
      <c r="J871" s="4" t="s">
        <v>90</v>
      </c>
      <c r="K871" s="16" t="s">
        <v>23</v>
      </c>
      <c r="L871" s="16" t="s">
        <v>23</v>
      </c>
      <c r="M871" s="16" t="s">
        <v>23</v>
      </c>
      <c r="N871" s="16" t="s">
        <v>23</v>
      </c>
      <c r="O871" s="16">
        <v>57</v>
      </c>
      <c r="P871" s="16" t="s">
        <v>24</v>
      </c>
      <c r="Q871" s="17"/>
    </row>
    <row r="872" spans="1:17" ht="14.25" hidden="1" customHeight="1">
      <c r="A872" s="18" t="s">
        <v>1488</v>
      </c>
      <c r="B872" s="19">
        <v>52835</v>
      </c>
      <c r="C872" s="20" t="s">
        <v>1492</v>
      </c>
      <c r="D872" s="21">
        <v>252835006343</v>
      </c>
      <c r="E872" s="4" t="s">
        <v>1696</v>
      </c>
      <c r="F872" s="21">
        <v>252835007072</v>
      </c>
      <c r="G872" s="4" t="s">
        <v>1697</v>
      </c>
      <c r="H872" s="22">
        <v>1.643055556</v>
      </c>
      <c r="I872" s="22">
        <v>-78.660555560000006</v>
      </c>
      <c r="J872" s="4" t="s">
        <v>90</v>
      </c>
      <c r="K872" s="16" t="s">
        <v>22</v>
      </c>
      <c r="L872" s="16" t="s">
        <v>22</v>
      </c>
      <c r="M872" s="16" t="s">
        <v>23</v>
      </c>
      <c r="N872" s="16" t="s">
        <v>22</v>
      </c>
      <c r="O872" s="16">
        <v>65</v>
      </c>
      <c r="P872" s="16" t="s">
        <v>24</v>
      </c>
      <c r="Q872" s="17"/>
    </row>
    <row r="873" spans="1:17" ht="14.25" hidden="1" customHeight="1">
      <c r="A873" s="23" t="s">
        <v>1488</v>
      </c>
      <c r="B873" s="19">
        <v>52835</v>
      </c>
      <c r="C873" s="19" t="s">
        <v>1492</v>
      </c>
      <c r="D873" s="24">
        <v>452835006661</v>
      </c>
      <c r="E873" s="14" t="s">
        <v>1698</v>
      </c>
      <c r="F873" s="24">
        <v>252835007285</v>
      </c>
      <c r="G873" s="25" t="s">
        <v>1699</v>
      </c>
      <c r="H873" s="22">
        <v>1.643055556</v>
      </c>
      <c r="I873" s="22">
        <v>-78.660555560000006</v>
      </c>
      <c r="J873" s="4" t="s">
        <v>90</v>
      </c>
      <c r="K873" s="16" t="s">
        <v>22</v>
      </c>
      <c r="L873" s="16" t="s">
        <v>22</v>
      </c>
      <c r="M873" s="16" t="s">
        <v>23</v>
      </c>
      <c r="N873" s="16" t="s">
        <v>22</v>
      </c>
      <c r="O873" s="16">
        <v>90</v>
      </c>
      <c r="P873" s="16" t="s">
        <v>24</v>
      </c>
      <c r="Q873" s="17"/>
    </row>
    <row r="874" spans="1:17" ht="14.25" hidden="1" customHeight="1">
      <c r="A874" s="23" t="s">
        <v>1488</v>
      </c>
      <c r="B874" s="19">
        <v>52835</v>
      </c>
      <c r="C874" s="19" t="s">
        <v>1492</v>
      </c>
      <c r="D874" s="24">
        <v>252835001058</v>
      </c>
      <c r="E874" s="25" t="s">
        <v>1700</v>
      </c>
      <c r="F874" s="24">
        <v>252835000485</v>
      </c>
      <c r="G874" s="25" t="s">
        <v>1701</v>
      </c>
      <c r="H874" s="22">
        <v>1.6763889999999999</v>
      </c>
      <c r="I874" s="22">
        <v>-78.754722000000001</v>
      </c>
      <c r="J874" s="4" t="s">
        <v>90</v>
      </c>
      <c r="K874" s="16" t="s">
        <v>22</v>
      </c>
      <c r="L874" s="16" t="s">
        <v>22</v>
      </c>
      <c r="M874" s="16" t="s">
        <v>48</v>
      </c>
      <c r="N874" s="16" t="s">
        <v>23</v>
      </c>
      <c r="O874" s="16">
        <v>61</v>
      </c>
      <c r="P874" s="16" t="s">
        <v>24</v>
      </c>
      <c r="Q874" s="17"/>
    </row>
    <row r="875" spans="1:17" ht="14.25" hidden="1" customHeight="1">
      <c r="A875" s="23" t="s">
        <v>1488</v>
      </c>
      <c r="B875" s="19">
        <v>52835</v>
      </c>
      <c r="C875" s="19" t="s">
        <v>1492</v>
      </c>
      <c r="D875" s="24">
        <v>252835006408</v>
      </c>
      <c r="E875" s="14" t="s">
        <v>1702</v>
      </c>
      <c r="F875" s="24">
        <v>452835006512</v>
      </c>
      <c r="G875" s="14" t="s">
        <v>1703</v>
      </c>
      <c r="H875" s="22" t="s">
        <v>1704</v>
      </c>
      <c r="I875" s="22" t="s">
        <v>1705</v>
      </c>
      <c r="J875" s="4" t="s">
        <v>90</v>
      </c>
      <c r="K875" s="16" t="s">
        <v>22</v>
      </c>
      <c r="L875" s="16" t="s">
        <v>22</v>
      </c>
      <c r="M875" s="16" t="s">
        <v>23</v>
      </c>
      <c r="N875" s="16" t="s">
        <v>22</v>
      </c>
      <c r="O875" s="16">
        <v>42</v>
      </c>
      <c r="P875" s="16" t="s">
        <v>24</v>
      </c>
      <c r="Q875" s="17"/>
    </row>
    <row r="876" spans="1:17" ht="14.25" hidden="1" customHeight="1">
      <c r="A876" s="18" t="s">
        <v>1488</v>
      </c>
      <c r="B876" s="19">
        <v>52022</v>
      </c>
      <c r="C876" s="19" t="s">
        <v>1706</v>
      </c>
      <c r="D876" s="24">
        <v>152022000084</v>
      </c>
      <c r="E876" s="14" t="s">
        <v>1707</v>
      </c>
      <c r="F876" s="24">
        <v>252022000054</v>
      </c>
      <c r="G876" s="14" t="s">
        <v>1708</v>
      </c>
      <c r="H876" s="22">
        <v>0.93444400000000005</v>
      </c>
      <c r="I876" s="22">
        <v>-77.678888999999998</v>
      </c>
      <c r="J876" s="4" t="s">
        <v>90</v>
      </c>
      <c r="K876" s="16" t="s">
        <v>23</v>
      </c>
      <c r="L876" s="16" t="s">
        <v>23</v>
      </c>
      <c r="M876" s="16" t="s">
        <v>23</v>
      </c>
      <c r="N876" s="16" t="s">
        <v>23</v>
      </c>
      <c r="O876" s="16">
        <v>67</v>
      </c>
      <c r="P876" s="16" t="s">
        <v>24</v>
      </c>
      <c r="Q876" s="17"/>
    </row>
    <row r="877" spans="1:17" ht="14.25" hidden="1" customHeight="1">
      <c r="A877" s="18" t="s">
        <v>1488</v>
      </c>
      <c r="B877" s="19">
        <v>52678</v>
      </c>
      <c r="C877" s="20" t="s">
        <v>1709</v>
      </c>
      <c r="D877" s="21">
        <v>252678000433</v>
      </c>
      <c r="E877" s="4" t="s">
        <v>1710</v>
      </c>
      <c r="F877" s="21">
        <v>252678000298</v>
      </c>
      <c r="G877" s="4" t="s">
        <v>1711</v>
      </c>
      <c r="H877" s="22">
        <v>1.252884484</v>
      </c>
      <c r="I877" s="22">
        <v>-77.571910169999995</v>
      </c>
      <c r="J877" s="4" t="s">
        <v>90</v>
      </c>
      <c r="K877" s="16" t="s">
        <v>22</v>
      </c>
      <c r="L877" s="16" t="s">
        <v>23</v>
      </c>
      <c r="M877" s="16" t="s">
        <v>23</v>
      </c>
      <c r="N877" s="16" t="s">
        <v>23</v>
      </c>
      <c r="O877" s="16">
        <v>59</v>
      </c>
      <c r="P877" s="16" t="s">
        <v>24</v>
      </c>
      <c r="Q877" s="17"/>
    </row>
    <row r="878" spans="1:17" ht="14.25" hidden="1" customHeight="1">
      <c r="A878" s="23" t="s">
        <v>1488</v>
      </c>
      <c r="B878" s="19">
        <v>52051</v>
      </c>
      <c r="C878" s="19" t="s">
        <v>1712</v>
      </c>
      <c r="D878" s="24">
        <v>252051000578</v>
      </c>
      <c r="E878" s="14" t="s">
        <v>1713</v>
      </c>
      <c r="F878" s="24">
        <v>252051000187</v>
      </c>
      <c r="G878" s="25" t="s">
        <v>1714</v>
      </c>
      <c r="H878" s="22">
        <v>1.4541545680000001</v>
      </c>
      <c r="I878" s="22">
        <v>-77.109511679999997</v>
      </c>
      <c r="J878" s="4" t="s">
        <v>90</v>
      </c>
      <c r="K878" s="16" t="s">
        <v>23</v>
      </c>
      <c r="L878" s="16" t="s">
        <v>23</v>
      </c>
      <c r="M878" s="16" t="s">
        <v>23</v>
      </c>
      <c r="N878" s="16" t="s">
        <v>23</v>
      </c>
      <c r="O878" s="16">
        <v>72</v>
      </c>
      <c r="P878" s="16" t="s">
        <v>24</v>
      </c>
      <c r="Q878" s="17"/>
    </row>
    <row r="879" spans="1:17" ht="14.25" hidden="1" customHeight="1">
      <c r="A879" s="23" t="s">
        <v>1488</v>
      </c>
      <c r="B879" s="19">
        <v>52838</v>
      </c>
      <c r="C879" s="19" t="s">
        <v>1584</v>
      </c>
      <c r="D879" s="24">
        <v>252838000117</v>
      </c>
      <c r="E879" s="14" t="s">
        <v>1715</v>
      </c>
      <c r="F879" s="24">
        <v>252838000117</v>
      </c>
      <c r="G879" s="25" t="s">
        <v>1716</v>
      </c>
      <c r="H879" s="22">
        <v>1.1798010000000001</v>
      </c>
      <c r="I879" s="22">
        <v>-77.597460999999996</v>
      </c>
      <c r="J879" s="4" t="s">
        <v>90</v>
      </c>
      <c r="K879" s="16" t="s">
        <v>23</v>
      </c>
      <c r="L879" s="16" t="s">
        <v>23</v>
      </c>
      <c r="M879" s="16" t="s">
        <v>23</v>
      </c>
      <c r="N879" s="16" t="s">
        <v>22</v>
      </c>
      <c r="O879" s="16">
        <v>71</v>
      </c>
      <c r="P879" s="16" t="s">
        <v>24</v>
      </c>
      <c r="Q879" s="17"/>
    </row>
    <row r="880" spans="1:17" ht="14.25" hidden="1" customHeight="1">
      <c r="A880" s="23" t="s">
        <v>1488</v>
      </c>
      <c r="B880" s="19">
        <v>52036</v>
      </c>
      <c r="C880" s="19" t="s">
        <v>1717</v>
      </c>
      <c r="D880" s="24">
        <v>152036000036</v>
      </c>
      <c r="E880" s="14" t="s">
        <v>1718</v>
      </c>
      <c r="F880" s="24">
        <v>252036000057</v>
      </c>
      <c r="G880" s="25" t="s">
        <v>1719</v>
      </c>
      <c r="H880" s="22">
        <v>1.2809234380000001</v>
      </c>
      <c r="I880" s="22">
        <v>-77.53029454</v>
      </c>
      <c r="J880" s="4" t="s">
        <v>90</v>
      </c>
      <c r="K880" s="16" t="s">
        <v>23</v>
      </c>
      <c r="L880" s="16" t="s">
        <v>23</v>
      </c>
      <c r="M880" s="16" t="s">
        <v>23</v>
      </c>
      <c r="N880" s="16" t="s">
        <v>23</v>
      </c>
      <c r="O880" s="16">
        <v>70</v>
      </c>
      <c r="P880" s="16" t="s">
        <v>24</v>
      </c>
      <c r="Q880" s="17"/>
    </row>
    <row r="881" spans="1:17" ht="14.25" hidden="1" customHeight="1">
      <c r="A881" s="23" t="s">
        <v>1488</v>
      </c>
      <c r="B881" s="19">
        <v>52001</v>
      </c>
      <c r="C881" s="19" t="s">
        <v>1693</v>
      </c>
      <c r="D881" s="24">
        <v>152001006589</v>
      </c>
      <c r="E881" s="14" t="s">
        <v>1720</v>
      </c>
      <c r="F881" s="24">
        <v>152001005116</v>
      </c>
      <c r="G881" s="25" t="s">
        <v>1721</v>
      </c>
      <c r="H881" s="22">
        <v>1.231210404</v>
      </c>
      <c r="I881" s="22">
        <v>-77.271637749999996</v>
      </c>
      <c r="J881" s="4" t="s">
        <v>90</v>
      </c>
      <c r="K881" s="16" t="s">
        <v>23</v>
      </c>
      <c r="L881" s="16" t="s">
        <v>23</v>
      </c>
      <c r="M881" s="16" t="s">
        <v>23</v>
      </c>
      <c r="N881" s="16" t="s">
        <v>23</v>
      </c>
      <c r="O881" s="16">
        <v>94</v>
      </c>
      <c r="P881" s="16" t="s">
        <v>24</v>
      </c>
      <c r="Q881" s="17"/>
    </row>
    <row r="882" spans="1:17" ht="14.25" hidden="1" customHeight="1">
      <c r="A882" s="23" t="s">
        <v>1488</v>
      </c>
      <c r="B882" s="19">
        <v>52001</v>
      </c>
      <c r="C882" s="19" t="s">
        <v>1693</v>
      </c>
      <c r="D882" s="24">
        <v>252001000470</v>
      </c>
      <c r="E882" s="14" t="s">
        <v>1722</v>
      </c>
      <c r="F882" s="24">
        <v>152001003881</v>
      </c>
      <c r="G882" s="14" t="s">
        <v>1723</v>
      </c>
      <c r="H882" s="22">
        <v>1.214005971</v>
      </c>
      <c r="I882" s="22">
        <v>-77.302558989999994</v>
      </c>
      <c r="J882" s="4" t="s">
        <v>90</v>
      </c>
      <c r="K882" s="16" t="s">
        <v>23</v>
      </c>
      <c r="L882" s="16" t="s">
        <v>23</v>
      </c>
      <c r="M882" s="16" t="s">
        <v>23</v>
      </c>
      <c r="N882" s="16" t="s">
        <v>23</v>
      </c>
      <c r="O882" s="16">
        <v>38</v>
      </c>
      <c r="P882" s="16" t="s">
        <v>24</v>
      </c>
      <c r="Q882" s="17"/>
    </row>
    <row r="883" spans="1:17" ht="14.25" hidden="1" customHeight="1">
      <c r="A883" s="23" t="s">
        <v>1488</v>
      </c>
      <c r="B883" s="19">
        <v>52079</v>
      </c>
      <c r="C883" s="19" t="s">
        <v>1489</v>
      </c>
      <c r="D883" s="24">
        <v>152079000374</v>
      </c>
      <c r="E883" s="14" t="s">
        <v>1639</v>
      </c>
      <c r="F883" s="24">
        <v>252079000140</v>
      </c>
      <c r="G883" s="14" t="s">
        <v>1724</v>
      </c>
      <c r="H883" s="22">
        <v>1.6538133699999999</v>
      </c>
      <c r="I883" s="22">
        <v>-78.020069280000001</v>
      </c>
      <c r="J883" s="4" t="s">
        <v>90</v>
      </c>
      <c r="K883" s="16" t="s">
        <v>22</v>
      </c>
      <c r="L883" s="16" t="s">
        <v>22</v>
      </c>
      <c r="M883" s="16" t="s">
        <v>48</v>
      </c>
      <c r="N883" s="16" t="s">
        <v>23</v>
      </c>
      <c r="O883" s="16">
        <v>61</v>
      </c>
      <c r="P883" s="16" t="s">
        <v>24</v>
      </c>
      <c r="Q883" s="17" t="s">
        <v>1378</v>
      </c>
    </row>
    <row r="884" spans="1:17" ht="14.25" hidden="1" customHeight="1">
      <c r="A884" s="18" t="s">
        <v>1488</v>
      </c>
      <c r="B884" s="19">
        <v>52835</v>
      </c>
      <c r="C884" s="20" t="s">
        <v>1492</v>
      </c>
      <c r="D884" s="21">
        <v>252835006343</v>
      </c>
      <c r="E884" s="4" t="s">
        <v>1696</v>
      </c>
      <c r="F884" s="21">
        <v>252835007587</v>
      </c>
      <c r="G884" s="4" t="s">
        <v>1725</v>
      </c>
      <c r="H884" s="22" t="s">
        <v>1704</v>
      </c>
      <c r="I884" s="22" t="s">
        <v>1705</v>
      </c>
      <c r="J884" s="4" t="s">
        <v>90</v>
      </c>
      <c r="K884" s="16" t="s">
        <v>22</v>
      </c>
      <c r="L884" s="16" t="s">
        <v>22</v>
      </c>
      <c r="M884" s="16" t="s">
        <v>23</v>
      </c>
      <c r="N884" s="16" t="s">
        <v>22</v>
      </c>
      <c r="O884" s="16">
        <v>60</v>
      </c>
      <c r="P884" s="16" t="s">
        <v>24</v>
      </c>
      <c r="Q884" s="17"/>
    </row>
    <row r="885" spans="1:17" ht="14.25" hidden="1" customHeight="1">
      <c r="A885" s="11" t="s">
        <v>1726</v>
      </c>
      <c r="B885" s="12">
        <v>54810</v>
      </c>
      <c r="C885" s="12" t="s">
        <v>1727</v>
      </c>
      <c r="D885" s="13">
        <v>254810000696</v>
      </c>
      <c r="E885" s="14" t="s">
        <v>1728</v>
      </c>
      <c r="F885" s="13">
        <v>254810002095</v>
      </c>
      <c r="G885" s="14" t="s">
        <v>1729</v>
      </c>
      <c r="H885" s="15">
        <v>9.0289805560000005</v>
      </c>
      <c r="I885" s="15">
        <v>-72.890361110000001</v>
      </c>
      <c r="J885" s="4" t="s">
        <v>21</v>
      </c>
      <c r="K885" s="16" t="s">
        <v>22</v>
      </c>
      <c r="L885" s="16" t="s">
        <v>22</v>
      </c>
      <c r="M885" s="16" t="s">
        <v>23</v>
      </c>
      <c r="N885" s="16" t="s">
        <v>23</v>
      </c>
      <c r="O885" s="16">
        <v>18</v>
      </c>
      <c r="P885" s="16" t="s">
        <v>24</v>
      </c>
      <c r="Q885" s="17"/>
    </row>
    <row r="886" spans="1:17" ht="14.25" hidden="1" customHeight="1">
      <c r="A886" s="11" t="s">
        <v>1726</v>
      </c>
      <c r="B886" s="12">
        <v>54810</v>
      </c>
      <c r="C886" s="12" t="s">
        <v>1727</v>
      </c>
      <c r="D886" s="13">
        <v>254810000696</v>
      </c>
      <c r="E886" s="14" t="s">
        <v>1728</v>
      </c>
      <c r="F886" s="13">
        <v>254810002575</v>
      </c>
      <c r="G886" s="14" t="s">
        <v>1730</v>
      </c>
      <c r="H886" s="15">
        <v>8.6647137789999995</v>
      </c>
      <c r="I886" s="15">
        <v>-72.755657310000004</v>
      </c>
      <c r="J886" s="4" t="s">
        <v>21</v>
      </c>
      <c r="K886" s="16" t="s">
        <v>22</v>
      </c>
      <c r="L886" s="16" t="s">
        <v>22</v>
      </c>
      <c r="M886" s="16" t="s">
        <v>23</v>
      </c>
      <c r="N886" s="16" t="s">
        <v>23</v>
      </c>
      <c r="O886" s="16">
        <v>24</v>
      </c>
      <c r="P886" s="16" t="s">
        <v>24</v>
      </c>
      <c r="Q886" s="17"/>
    </row>
    <row r="887" spans="1:17" ht="14.25" hidden="1" customHeight="1">
      <c r="A887" s="11" t="s">
        <v>1726</v>
      </c>
      <c r="B887" s="12">
        <v>54810</v>
      </c>
      <c r="C887" s="12" t="s">
        <v>1727</v>
      </c>
      <c r="D887" s="13">
        <v>254810001013</v>
      </c>
      <c r="E887" s="14" t="s">
        <v>1731</v>
      </c>
      <c r="F887" s="13">
        <v>254810001641</v>
      </c>
      <c r="G887" s="14" t="s">
        <v>1732</v>
      </c>
      <c r="H887" s="15">
        <v>8.4710256529999999</v>
      </c>
      <c r="I887" s="15">
        <v>-72.696218380000005</v>
      </c>
      <c r="J887" s="4" t="s">
        <v>21</v>
      </c>
      <c r="K887" s="16" t="s">
        <v>22</v>
      </c>
      <c r="L887" s="16" t="s">
        <v>22</v>
      </c>
      <c r="M887" s="16" t="s">
        <v>23</v>
      </c>
      <c r="N887" s="16" t="s">
        <v>23</v>
      </c>
      <c r="O887" s="16">
        <v>22</v>
      </c>
      <c r="P887" s="16" t="s">
        <v>24</v>
      </c>
      <c r="Q887" s="17"/>
    </row>
    <row r="888" spans="1:17" ht="14.25" hidden="1" customHeight="1">
      <c r="A888" s="11" t="s">
        <v>1726</v>
      </c>
      <c r="B888" s="12">
        <v>54810</v>
      </c>
      <c r="C888" s="12" t="s">
        <v>1727</v>
      </c>
      <c r="D888" s="13">
        <v>254810001013</v>
      </c>
      <c r="E888" s="14" t="s">
        <v>1731</v>
      </c>
      <c r="F888" s="13">
        <v>254810002117</v>
      </c>
      <c r="G888" s="14" t="s">
        <v>1733</v>
      </c>
      <c r="H888" s="15">
        <v>8.4786399279999998</v>
      </c>
      <c r="I888" s="15">
        <v>-72.654220890000005</v>
      </c>
      <c r="J888" s="4" t="s">
        <v>21</v>
      </c>
      <c r="K888" s="16" t="s">
        <v>22</v>
      </c>
      <c r="L888" s="16" t="s">
        <v>22</v>
      </c>
      <c r="M888" s="16" t="s">
        <v>23</v>
      </c>
      <c r="N888" s="16" t="s">
        <v>23</v>
      </c>
      <c r="O888" s="16">
        <v>19</v>
      </c>
      <c r="P888" s="16" t="s">
        <v>24</v>
      </c>
      <c r="Q888" s="17"/>
    </row>
    <row r="889" spans="1:17" ht="14.25" hidden="1" customHeight="1">
      <c r="A889" s="11" t="s">
        <v>1726</v>
      </c>
      <c r="B889" s="12">
        <v>54810</v>
      </c>
      <c r="C889" s="12" t="s">
        <v>1727</v>
      </c>
      <c r="D889" s="13">
        <v>254810000696</v>
      </c>
      <c r="E889" s="14" t="s">
        <v>1728</v>
      </c>
      <c r="F889" s="13">
        <v>254810002303</v>
      </c>
      <c r="G889" s="14" t="s">
        <v>1734</v>
      </c>
      <c r="H889" s="15">
        <v>8.6521502249999998</v>
      </c>
      <c r="I889" s="15">
        <v>-72.778880849999993</v>
      </c>
      <c r="J889" s="4" t="s">
        <v>21</v>
      </c>
      <c r="K889" s="16" t="s">
        <v>22</v>
      </c>
      <c r="L889" s="16" t="s">
        <v>22</v>
      </c>
      <c r="M889" s="16" t="s">
        <v>23</v>
      </c>
      <c r="N889" s="16" t="s">
        <v>23</v>
      </c>
      <c r="O889" s="16">
        <v>21</v>
      </c>
      <c r="P889" s="16" t="s">
        <v>24</v>
      </c>
      <c r="Q889" s="17"/>
    </row>
    <row r="890" spans="1:17" ht="14.25" hidden="1" customHeight="1">
      <c r="A890" s="11" t="s">
        <v>1726</v>
      </c>
      <c r="B890" s="12">
        <v>54720</v>
      </c>
      <c r="C890" s="12" t="s">
        <v>1735</v>
      </c>
      <c r="D890" s="13">
        <v>254720001197</v>
      </c>
      <c r="E890" s="14" t="s">
        <v>1736</v>
      </c>
      <c r="F890" s="13">
        <v>254720001154</v>
      </c>
      <c r="G890" s="14" t="s">
        <v>1737</v>
      </c>
      <c r="H890" s="15">
        <v>8.3591778439999995</v>
      </c>
      <c r="I890" s="15">
        <v>-72.921415920000001</v>
      </c>
      <c r="J890" s="4" t="s">
        <v>21</v>
      </c>
      <c r="K890" s="16" t="s">
        <v>22</v>
      </c>
      <c r="L890" s="16" t="s">
        <v>22</v>
      </c>
      <c r="M890" s="16" t="s">
        <v>23</v>
      </c>
      <c r="N890" s="16" t="s">
        <v>23</v>
      </c>
      <c r="O890" s="16">
        <v>23</v>
      </c>
      <c r="P890" s="16" t="s">
        <v>24</v>
      </c>
      <c r="Q890" s="17"/>
    </row>
    <row r="891" spans="1:17" ht="14.25" hidden="1" customHeight="1">
      <c r="A891" s="11" t="s">
        <v>1726</v>
      </c>
      <c r="B891" s="12">
        <v>54670</v>
      </c>
      <c r="C891" s="12" t="s">
        <v>1738</v>
      </c>
      <c r="D891" s="13">
        <v>254670000364</v>
      </c>
      <c r="E891" s="14" t="s">
        <v>1739</v>
      </c>
      <c r="F891" s="13">
        <v>254670001352</v>
      </c>
      <c r="G891" s="14" t="s">
        <v>1278</v>
      </c>
      <c r="H891" s="15">
        <v>8.4574147209999992</v>
      </c>
      <c r="I891" s="15">
        <v>-73.128533709999999</v>
      </c>
      <c r="J891" s="4" t="s">
        <v>21</v>
      </c>
      <c r="K891" s="16" t="s">
        <v>22</v>
      </c>
      <c r="L891" s="16" t="s">
        <v>22</v>
      </c>
      <c r="M891" s="16" t="s">
        <v>23</v>
      </c>
      <c r="N891" s="16" t="s">
        <v>23</v>
      </c>
      <c r="O891" s="16">
        <v>21</v>
      </c>
      <c r="P891" s="16" t="s">
        <v>24</v>
      </c>
      <c r="Q891" s="17"/>
    </row>
    <row r="892" spans="1:17" ht="14.25" hidden="1" customHeight="1">
      <c r="A892" s="11" t="s">
        <v>1726</v>
      </c>
      <c r="B892" s="12">
        <v>54810</v>
      </c>
      <c r="C892" s="12" t="s">
        <v>1727</v>
      </c>
      <c r="D892" s="13">
        <v>254810000670</v>
      </c>
      <c r="E892" s="14" t="s">
        <v>1740</v>
      </c>
      <c r="F892" s="13">
        <v>254810002966</v>
      </c>
      <c r="G892" s="14" t="s">
        <v>1741</v>
      </c>
      <c r="H892" s="15">
        <v>9.0117932710000002</v>
      </c>
      <c r="I892" s="15">
        <v>-72.835729299999997</v>
      </c>
      <c r="J892" s="4" t="s">
        <v>21</v>
      </c>
      <c r="K892" s="16" t="s">
        <v>22</v>
      </c>
      <c r="L892" s="16" t="s">
        <v>22</v>
      </c>
      <c r="M892" s="16" t="s">
        <v>23</v>
      </c>
      <c r="N892" s="16" t="s">
        <v>23</v>
      </c>
      <c r="O892" s="16">
        <v>12</v>
      </c>
      <c r="P892" s="16" t="s">
        <v>24</v>
      </c>
      <c r="Q892" s="17"/>
    </row>
    <row r="893" spans="1:17" ht="14.25" hidden="1" customHeight="1">
      <c r="A893" s="11" t="s">
        <v>1726</v>
      </c>
      <c r="B893" s="12">
        <v>54720</v>
      </c>
      <c r="C893" s="12" t="s">
        <v>1735</v>
      </c>
      <c r="D893" s="13">
        <v>254720000034</v>
      </c>
      <c r="E893" s="14" t="s">
        <v>1742</v>
      </c>
      <c r="F893" s="13">
        <v>254720001111</v>
      </c>
      <c r="G893" s="14" t="s">
        <v>1743</v>
      </c>
      <c r="H893" s="15">
        <v>8.1847374169999991</v>
      </c>
      <c r="I893" s="15">
        <v>-72.814891880000005</v>
      </c>
      <c r="J893" s="4" t="s">
        <v>21</v>
      </c>
      <c r="K893" s="16" t="s">
        <v>22</v>
      </c>
      <c r="L893" s="16" t="s">
        <v>22</v>
      </c>
      <c r="M893" s="16" t="s">
        <v>23</v>
      </c>
      <c r="N893" s="16" t="s">
        <v>23</v>
      </c>
      <c r="O893" s="16">
        <v>24</v>
      </c>
      <c r="P893" s="16" t="s">
        <v>24</v>
      </c>
      <c r="Q893" s="17"/>
    </row>
    <row r="894" spans="1:17" ht="14.25" hidden="1" customHeight="1">
      <c r="A894" s="11" t="s">
        <v>1726</v>
      </c>
      <c r="B894" s="12">
        <v>54250</v>
      </c>
      <c r="C894" s="12" t="s">
        <v>1744</v>
      </c>
      <c r="D894" s="13">
        <v>254810000106</v>
      </c>
      <c r="E894" s="14" t="s">
        <v>1745</v>
      </c>
      <c r="F894" s="13">
        <v>254250001802</v>
      </c>
      <c r="G894" s="14" t="s">
        <v>1746</v>
      </c>
      <c r="H894" s="15">
        <v>8.7502436259999996</v>
      </c>
      <c r="I894" s="15">
        <v>-72.953693610000002</v>
      </c>
      <c r="J894" s="4" t="s">
        <v>21</v>
      </c>
      <c r="K894" s="16" t="s">
        <v>22</v>
      </c>
      <c r="L894" s="16" t="s">
        <v>22</v>
      </c>
      <c r="M894" s="16" t="s">
        <v>23</v>
      </c>
      <c r="N894" s="16" t="s">
        <v>23</v>
      </c>
      <c r="O894" s="16">
        <v>20</v>
      </c>
      <c r="P894" s="16" t="s">
        <v>24</v>
      </c>
      <c r="Q894" s="17" t="s">
        <v>1378</v>
      </c>
    </row>
    <row r="895" spans="1:17" ht="14.25" hidden="1" customHeight="1">
      <c r="A895" s="11" t="s">
        <v>1726</v>
      </c>
      <c r="B895" s="12">
        <v>54250</v>
      </c>
      <c r="C895" s="12" t="s">
        <v>1744</v>
      </c>
      <c r="D895" s="13">
        <v>254250000253</v>
      </c>
      <c r="E895" s="14" t="s">
        <v>1747</v>
      </c>
      <c r="F895" s="13">
        <v>254250001985</v>
      </c>
      <c r="G895" s="14" t="s">
        <v>1748</v>
      </c>
      <c r="H895" s="15">
        <v>8.5767713650099999</v>
      </c>
      <c r="I895" s="15">
        <v>-73.094845923700007</v>
      </c>
      <c r="J895" s="4" t="s">
        <v>21</v>
      </c>
      <c r="K895" s="16" t="s">
        <v>22</v>
      </c>
      <c r="L895" s="16" t="s">
        <v>22</v>
      </c>
      <c r="M895" s="16" t="s">
        <v>23</v>
      </c>
      <c r="N895" s="16" t="s">
        <v>23</v>
      </c>
      <c r="O895" s="16">
        <v>17</v>
      </c>
      <c r="P895" s="16" t="s">
        <v>24</v>
      </c>
      <c r="Q895" s="17"/>
    </row>
    <row r="896" spans="1:17" ht="14.25" hidden="1" customHeight="1">
      <c r="A896" s="11" t="s">
        <v>1726</v>
      </c>
      <c r="B896" s="12">
        <v>54810</v>
      </c>
      <c r="C896" s="12" t="s">
        <v>1727</v>
      </c>
      <c r="D896" s="13">
        <v>254810000670</v>
      </c>
      <c r="E896" s="14" t="s">
        <v>1740</v>
      </c>
      <c r="F896" s="13">
        <v>254810002923</v>
      </c>
      <c r="G896" s="14" t="s">
        <v>1749</v>
      </c>
      <c r="H896" s="15">
        <v>8.9621220220000009</v>
      </c>
      <c r="I896" s="15">
        <v>-72.910236170000005</v>
      </c>
      <c r="J896" s="4" t="s">
        <v>21</v>
      </c>
      <c r="K896" s="16" t="s">
        <v>22</v>
      </c>
      <c r="L896" s="16" t="s">
        <v>22</v>
      </c>
      <c r="M896" s="16" t="s">
        <v>23</v>
      </c>
      <c r="N896" s="16" t="s">
        <v>23</v>
      </c>
      <c r="O896" s="16">
        <v>16</v>
      </c>
      <c r="P896" s="16" t="s">
        <v>24</v>
      </c>
      <c r="Q896" s="17"/>
    </row>
    <row r="897" spans="1:17" ht="14.25" hidden="1" customHeight="1">
      <c r="A897" s="11" t="s">
        <v>1726</v>
      </c>
      <c r="B897" s="12">
        <v>54810</v>
      </c>
      <c r="C897" s="12" t="s">
        <v>1727</v>
      </c>
      <c r="D897" s="13">
        <v>254810000670</v>
      </c>
      <c r="E897" s="14" t="s">
        <v>1740</v>
      </c>
      <c r="F897" s="13">
        <v>254810002168</v>
      </c>
      <c r="G897" s="14" t="s">
        <v>1750</v>
      </c>
      <c r="H897" s="15">
        <v>8.8731896670000001</v>
      </c>
      <c r="I897" s="15">
        <v>-72.835283149999995</v>
      </c>
      <c r="J897" s="4" t="s">
        <v>21</v>
      </c>
      <c r="K897" s="16" t="s">
        <v>22</v>
      </c>
      <c r="L897" s="16" t="s">
        <v>22</v>
      </c>
      <c r="M897" s="16" t="s">
        <v>23</v>
      </c>
      <c r="N897" s="16" t="s">
        <v>23</v>
      </c>
      <c r="O897" s="16">
        <v>19</v>
      </c>
      <c r="P897" s="16" t="s">
        <v>24</v>
      </c>
      <c r="Q897" s="17"/>
    </row>
    <row r="898" spans="1:17" ht="14.25" hidden="1" customHeight="1">
      <c r="A898" s="11" t="s">
        <v>1726</v>
      </c>
      <c r="B898" s="12">
        <v>54250</v>
      </c>
      <c r="C898" s="12" t="s">
        <v>1744</v>
      </c>
      <c r="D898" s="13">
        <v>254810000629</v>
      </c>
      <c r="E898" s="14" t="s">
        <v>1751</v>
      </c>
      <c r="F898" s="13">
        <v>454250001861</v>
      </c>
      <c r="G898" s="14" t="s">
        <v>1752</v>
      </c>
      <c r="H898" s="15">
        <v>8.5767713650099999</v>
      </c>
      <c r="I898" s="15">
        <v>-73.094845923700007</v>
      </c>
      <c r="J898" s="4" t="s">
        <v>21</v>
      </c>
      <c r="K898" s="16" t="s">
        <v>22</v>
      </c>
      <c r="L898" s="16" t="s">
        <v>22</v>
      </c>
      <c r="M898" s="16" t="s">
        <v>23</v>
      </c>
      <c r="N898" s="16" t="s">
        <v>23</v>
      </c>
      <c r="O898" s="16">
        <v>21</v>
      </c>
      <c r="P898" s="16" t="s">
        <v>24</v>
      </c>
      <c r="Q898" s="17"/>
    </row>
    <row r="899" spans="1:17" ht="14.25" hidden="1" customHeight="1">
      <c r="A899" s="11" t="s">
        <v>1726</v>
      </c>
      <c r="B899" s="12">
        <v>54810</v>
      </c>
      <c r="C899" s="12" t="s">
        <v>1727</v>
      </c>
      <c r="D899" s="13">
        <v>254810001013</v>
      </c>
      <c r="E899" s="14" t="s">
        <v>1731</v>
      </c>
      <c r="F899" s="13">
        <v>254810000904</v>
      </c>
      <c r="G899" s="14" t="s">
        <v>1753</v>
      </c>
      <c r="H899" s="15">
        <v>8.5188528189999992</v>
      </c>
      <c r="I899" s="15">
        <v>-72.706925949999999</v>
      </c>
      <c r="J899" s="4" t="s">
        <v>21</v>
      </c>
      <c r="K899" s="16" t="s">
        <v>22</v>
      </c>
      <c r="L899" s="16" t="s">
        <v>22</v>
      </c>
      <c r="M899" s="16" t="s">
        <v>23</v>
      </c>
      <c r="N899" s="16" t="s">
        <v>23</v>
      </c>
      <c r="O899" s="16">
        <v>22</v>
      </c>
      <c r="P899" s="16" t="s">
        <v>24</v>
      </c>
      <c r="Q899" s="17"/>
    </row>
    <row r="900" spans="1:17" ht="14.25" hidden="1" customHeight="1">
      <c r="A900" s="11" t="s">
        <v>1726</v>
      </c>
      <c r="B900" s="12">
        <v>54720</v>
      </c>
      <c r="C900" s="12" t="s">
        <v>1735</v>
      </c>
      <c r="D900" s="13">
        <v>254720001197</v>
      </c>
      <c r="E900" s="14" t="s">
        <v>1736</v>
      </c>
      <c r="F900" s="13">
        <v>254720001430</v>
      </c>
      <c r="G900" s="14" t="s">
        <v>1754</v>
      </c>
      <c r="H900" s="15">
        <v>8.3591686749999994</v>
      </c>
      <c r="I900" s="15">
        <v>-72.921413599999994</v>
      </c>
      <c r="J900" s="4" t="s">
        <v>21</v>
      </c>
      <c r="K900" s="16" t="s">
        <v>22</v>
      </c>
      <c r="L900" s="16" t="s">
        <v>22</v>
      </c>
      <c r="M900" s="16" t="s">
        <v>23</v>
      </c>
      <c r="N900" s="16" t="s">
        <v>23</v>
      </c>
      <c r="O900" s="16">
        <v>16</v>
      </c>
      <c r="P900" s="16" t="s">
        <v>24</v>
      </c>
      <c r="Q900" s="17"/>
    </row>
    <row r="901" spans="1:17" ht="14.25" hidden="1" customHeight="1">
      <c r="A901" s="11" t="s">
        <v>1726</v>
      </c>
      <c r="B901" s="12">
        <v>54720</v>
      </c>
      <c r="C901" s="12" t="s">
        <v>1735</v>
      </c>
      <c r="D901" s="13">
        <v>254720000930</v>
      </c>
      <c r="E901" s="14" t="s">
        <v>1755</v>
      </c>
      <c r="F901" s="13">
        <v>254720007802</v>
      </c>
      <c r="G901" s="14" t="s">
        <v>1756</v>
      </c>
      <c r="H901" s="15">
        <v>8.2220783219999998</v>
      </c>
      <c r="I901" s="15">
        <v>-72.860141010000007</v>
      </c>
      <c r="J901" s="4" t="s">
        <v>21</v>
      </c>
      <c r="K901" s="16" t="s">
        <v>22</v>
      </c>
      <c r="L901" s="16" t="s">
        <v>22</v>
      </c>
      <c r="M901" s="16" t="s">
        <v>23</v>
      </c>
      <c r="N901" s="16" t="s">
        <v>23</v>
      </c>
      <c r="O901" s="16">
        <v>18</v>
      </c>
      <c r="P901" s="16" t="s">
        <v>24</v>
      </c>
      <c r="Q901" s="17"/>
    </row>
    <row r="902" spans="1:17" ht="14.25" hidden="1" customHeight="1">
      <c r="A902" s="11" t="s">
        <v>1726</v>
      </c>
      <c r="B902" s="12">
        <v>54670</v>
      </c>
      <c r="C902" s="12" t="s">
        <v>1738</v>
      </c>
      <c r="D902" s="13">
        <v>254670001301</v>
      </c>
      <c r="E902" s="14" t="s">
        <v>1757</v>
      </c>
      <c r="F902" s="13">
        <v>254670001328</v>
      </c>
      <c r="G902" s="14" t="s">
        <v>1758</v>
      </c>
      <c r="H902" s="15">
        <v>8.4656000670000005</v>
      </c>
      <c r="I902" s="15">
        <v>-72.989573190000002</v>
      </c>
      <c r="J902" s="4" t="s">
        <v>21</v>
      </c>
      <c r="K902" s="16" t="s">
        <v>22</v>
      </c>
      <c r="L902" s="16" t="s">
        <v>22</v>
      </c>
      <c r="M902" s="16" t="s">
        <v>23</v>
      </c>
      <c r="N902" s="16" t="s">
        <v>23</v>
      </c>
      <c r="O902" s="16">
        <v>16</v>
      </c>
      <c r="P902" s="16" t="s">
        <v>24</v>
      </c>
      <c r="Q902" s="17"/>
    </row>
    <row r="903" spans="1:17" ht="14.25" hidden="1" customHeight="1">
      <c r="A903" s="11" t="s">
        <v>1726</v>
      </c>
      <c r="B903" s="12">
        <v>54250</v>
      </c>
      <c r="C903" s="12" t="s">
        <v>1744</v>
      </c>
      <c r="D903" s="13">
        <v>254810000629</v>
      </c>
      <c r="E903" s="14" t="s">
        <v>1751</v>
      </c>
      <c r="F903" s="13">
        <v>254670001034</v>
      </c>
      <c r="G903" s="14" t="s">
        <v>1759</v>
      </c>
      <c r="H903" s="15">
        <v>8.7247298559999997</v>
      </c>
      <c r="I903" s="15">
        <v>-73.042563259999994</v>
      </c>
      <c r="J903" s="4" t="s">
        <v>21</v>
      </c>
      <c r="K903" s="16" t="s">
        <v>22</v>
      </c>
      <c r="L903" s="16" t="s">
        <v>22</v>
      </c>
      <c r="M903" s="16" t="s">
        <v>23</v>
      </c>
      <c r="N903" s="16" t="s">
        <v>23</v>
      </c>
      <c r="O903" s="16">
        <v>12</v>
      </c>
      <c r="P903" s="16" t="s">
        <v>24</v>
      </c>
      <c r="Q903" s="17"/>
    </row>
    <row r="904" spans="1:17" ht="14.25" hidden="1" customHeight="1">
      <c r="A904" s="11" t="s">
        <v>1726</v>
      </c>
      <c r="B904" s="12">
        <v>54720</v>
      </c>
      <c r="C904" s="12" t="s">
        <v>1735</v>
      </c>
      <c r="D904" s="13">
        <v>254720000930</v>
      </c>
      <c r="E904" s="14" t="s">
        <v>1755</v>
      </c>
      <c r="F904" s="13">
        <v>254720000514</v>
      </c>
      <c r="G904" s="14" t="s">
        <v>1760</v>
      </c>
      <c r="H904" s="15">
        <v>8.3568333330000009</v>
      </c>
      <c r="I904" s="15">
        <v>-72.781283329999994</v>
      </c>
      <c r="J904" s="4" t="s">
        <v>21</v>
      </c>
      <c r="K904" s="16" t="s">
        <v>22</v>
      </c>
      <c r="L904" s="16" t="s">
        <v>22</v>
      </c>
      <c r="M904" s="16" t="s">
        <v>23</v>
      </c>
      <c r="N904" s="16" t="s">
        <v>23</v>
      </c>
      <c r="O904" s="16">
        <v>14</v>
      </c>
      <c r="P904" s="16" t="s">
        <v>24</v>
      </c>
      <c r="Q904" s="17"/>
    </row>
    <row r="905" spans="1:17" ht="14.25" hidden="1" customHeight="1">
      <c r="A905" s="11" t="s">
        <v>1726</v>
      </c>
      <c r="B905" s="12">
        <v>54670</v>
      </c>
      <c r="C905" s="12" t="s">
        <v>1738</v>
      </c>
      <c r="D905" s="13">
        <v>254670001301</v>
      </c>
      <c r="E905" s="14" t="s">
        <v>1757</v>
      </c>
      <c r="F905" s="13">
        <v>254670001239</v>
      </c>
      <c r="G905" s="14" t="s">
        <v>1761</v>
      </c>
      <c r="H905" s="15">
        <v>8.5294648009999996</v>
      </c>
      <c r="I905" s="15">
        <v>-73.03687687</v>
      </c>
      <c r="J905" s="4" t="s">
        <v>21</v>
      </c>
      <c r="K905" s="16" t="s">
        <v>22</v>
      </c>
      <c r="L905" s="16" t="s">
        <v>22</v>
      </c>
      <c r="M905" s="16" t="s">
        <v>23</v>
      </c>
      <c r="N905" s="16" t="s">
        <v>23</v>
      </c>
      <c r="O905" s="16">
        <v>11</v>
      </c>
      <c r="P905" s="16" t="s">
        <v>24</v>
      </c>
      <c r="Q905" s="17" t="s">
        <v>1378</v>
      </c>
    </row>
    <row r="906" spans="1:17" ht="14.25" hidden="1" customHeight="1">
      <c r="A906" s="11" t="s">
        <v>1726</v>
      </c>
      <c r="B906" s="12">
        <v>54250</v>
      </c>
      <c r="C906" s="12" t="s">
        <v>1744</v>
      </c>
      <c r="D906" s="13">
        <v>254250000253</v>
      </c>
      <c r="E906" s="14" t="s">
        <v>1747</v>
      </c>
      <c r="F906" s="13">
        <v>254250000067</v>
      </c>
      <c r="G906" s="14" t="s">
        <v>1762</v>
      </c>
      <c r="H906" s="15">
        <v>8.6566869040000007</v>
      </c>
      <c r="I906" s="15">
        <v>-73.048969999999997</v>
      </c>
      <c r="J906" s="4" t="s">
        <v>21</v>
      </c>
      <c r="K906" s="16" t="s">
        <v>22</v>
      </c>
      <c r="L906" s="16" t="s">
        <v>22</v>
      </c>
      <c r="M906" s="16" t="s">
        <v>23</v>
      </c>
      <c r="N906" s="16" t="s">
        <v>23</v>
      </c>
      <c r="O906" s="16">
        <v>18</v>
      </c>
      <c r="P906" s="16" t="s">
        <v>24</v>
      </c>
      <c r="Q906" s="17"/>
    </row>
    <row r="907" spans="1:17" ht="14.25" hidden="1" customHeight="1">
      <c r="A907" s="11" t="s">
        <v>1726</v>
      </c>
      <c r="B907" s="12">
        <v>54720</v>
      </c>
      <c r="C907" s="12" t="s">
        <v>1735</v>
      </c>
      <c r="D907" s="13">
        <v>254720000034</v>
      </c>
      <c r="E907" s="14" t="s">
        <v>1742</v>
      </c>
      <c r="F907" s="13">
        <v>254720001715</v>
      </c>
      <c r="G907" s="14" t="s">
        <v>1763</v>
      </c>
      <c r="H907" s="15">
        <v>8.2860589640000004</v>
      </c>
      <c r="I907" s="15">
        <v>-72.741427950000002</v>
      </c>
      <c r="J907" s="4" t="s">
        <v>21</v>
      </c>
      <c r="K907" s="16" t="s">
        <v>22</v>
      </c>
      <c r="L907" s="16" t="s">
        <v>22</v>
      </c>
      <c r="M907" s="16" t="s">
        <v>23</v>
      </c>
      <c r="N907" s="16" t="s">
        <v>23</v>
      </c>
      <c r="O907" s="16">
        <v>20</v>
      </c>
      <c r="P907" s="16" t="s">
        <v>24</v>
      </c>
      <c r="Q907" s="17"/>
    </row>
    <row r="908" spans="1:17" ht="14.25" hidden="1" customHeight="1">
      <c r="A908" s="11" t="s">
        <v>1726</v>
      </c>
      <c r="B908" s="12">
        <v>54810</v>
      </c>
      <c r="C908" s="12" t="s">
        <v>1727</v>
      </c>
      <c r="D908" s="13">
        <v>254810000947</v>
      </c>
      <c r="E908" s="14" t="s">
        <v>1764</v>
      </c>
      <c r="F908" s="13">
        <v>254810003300</v>
      </c>
      <c r="G908" s="14" t="s">
        <v>1765</v>
      </c>
      <c r="H908" s="15">
        <v>8.2769092240000006</v>
      </c>
      <c r="I908" s="15">
        <v>-72.718394950000004</v>
      </c>
      <c r="J908" s="4" t="s">
        <v>21</v>
      </c>
      <c r="K908" s="16" t="s">
        <v>22</v>
      </c>
      <c r="L908" s="16" t="s">
        <v>22</v>
      </c>
      <c r="M908" s="16" t="s">
        <v>23</v>
      </c>
      <c r="N908" s="16" t="s">
        <v>23</v>
      </c>
      <c r="O908" s="16">
        <v>13</v>
      </c>
      <c r="P908" s="16" t="s">
        <v>24</v>
      </c>
      <c r="Q908" s="17"/>
    </row>
    <row r="909" spans="1:17" ht="14.25" hidden="1" customHeight="1">
      <c r="A909" s="11" t="s">
        <v>1726</v>
      </c>
      <c r="B909" s="12">
        <v>54720</v>
      </c>
      <c r="C909" s="12" t="s">
        <v>1735</v>
      </c>
      <c r="D909" s="13">
        <v>254720000905</v>
      </c>
      <c r="E909" s="14" t="s">
        <v>1766</v>
      </c>
      <c r="F909" s="13">
        <v>254720001189</v>
      </c>
      <c r="G909" s="14" t="s">
        <v>1767</v>
      </c>
      <c r="H909" s="15">
        <v>8.1606462200000003</v>
      </c>
      <c r="I909" s="15">
        <v>-72.751583800000006</v>
      </c>
      <c r="J909" s="4" t="s">
        <v>21</v>
      </c>
      <c r="K909" s="16" t="s">
        <v>22</v>
      </c>
      <c r="L909" s="16" t="s">
        <v>22</v>
      </c>
      <c r="M909" s="16" t="s">
        <v>23</v>
      </c>
      <c r="N909" s="16" t="s">
        <v>23</v>
      </c>
      <c r="O909" s="16">
        <v>10</v>
      </c>
      <c r="P909" s="16" t="s">
        <v>24</v>
      </c>
      <c r="Q909" s="17"/>
    </row>
    <row r="910" spans="1:17" ht="14.25" hidden="1" customHeight="1">
      <c r="A910" s="11" t="s">
        <v>1726</v>
      </c>
      <c r="B910" s="12">
        <v>54871</v>
      </c>
      <c r="C910" s="12" t="s">
        <v>1768</v>
      </c>
      <c r="D910" s="13">
        <v>254871000125</v>
      </c>
      <c r="E910" s="14" t="s">
        <v>1769</v>
      </c>
      <c r="F910" s="13">
        <v>254871000109</v>
      </c>
      <c r="G910" s="14" t="s">
        <v>1770</v>
      </c>
      <c r="H910" s="15">
        <v>7.9305458700000004</v>
      </c>
      <c r="I910" s="15">
        <v>-72.999895129999999</v>
      </c>
      <c r="J910" s="4" t="s">
        <v>21</v>
      </c>
      <c r="K910" s="16" t="s">
        <v>23</v>
      </c>
      <c r="L910" s="16" t="s">
        <v>23</v>
      </c>
      <c r="M910" s="16" t="s">
        <v>23</v>
      </c>
      <c r="N910" s="16" t="s">
        <v>23</v>
      </c>
      <c r="O910" s="16">
        <v>10</v>
      </c>
      <c r="P910" s="16" t="s">
        <v>24</v>
      </c>
      <c r="Q910" s="17"/>
    </row>
    <row r="911" spans="1:17" ht="14.25" hidden="1" customHeight="1">
      <c r="A911" s="11" t="s">
        <v>1726</v>
      </c>
      <c r="B911" s="12">
        <v>54670</v>
      </c>
      <c r="C911" s="12" t="s">
        <v>1738</v>
      </c>
      <c r="D911" s="13">
        <v>254670001301</v>
      </c>
      <c r="E911" s="14" t="s">
        <v>1757</v>
      </c>
      <c r="F911" s="13">
        <v>254670001255</v>
      </c>
      <c r="G911" s="14" t="s">
        <v>1729</v>
      </c>
      <c r="H911" s="15">
        <v>8.5309876560000006</v>
      </c>
      <c r="I911" s="15">
        <v>-73.019459220000002</v>
      </c>
      <c r="J911" s="4" t="s">
        <v>21</v>
      </c>
      <c r="K911" s="16" t="s">
        <v>22</v>
      </c>
      <c r="L911" s="16" t="s">
        <v>22</v>
      </c>
      <c r="M911" s="16" t="s">
        <v>23</v>
      </c>
      <c r="N911" s="16" t="s">
        <v>23</v>
      </c>
      <c r="O911" s="16">
        <v>9</v>
      </c>
      <c r="P911" s="16" t="s">
        <v>24</v>
      </c>
      <c r="Q911" s="17"/>
    </row>
    <row r="912" spans="1:17" ht="14.25" hidden="1" customHeight="1">
      <c r="A912" s="11" t="s">
        <v>1726</v>
      </c>
      <c r="B912" s="12">
        <v>54250</v>
      </c>
      <c r="C912" s="12" t="s">
        <v>1744</v>
      </c>
      <c r="D912" s="13">
        <v>254670000488</v>
      </c>
      <c r="E912" s="14" t="s">
        <v>1771</v>
      </c>
      <c r="F912" s="13">
        <v>254250002019</v>
      </c>
      <c r="G912" s="14" t="s">
        <v>275</v>
      </c>
      <c r="H912" s="15">
        <v>8.6751418880000006</v>
      </c>
      <c r="I912" s="15">
        <v>-73.125368499999993</v>
      </c>
      <c r="J912" s="4" t="s">
        <v>21</v>
      </c>
      <c r="K912" s="16" t="s">
        <v>22</v>
      </c>
      <c r="L912" s="16" t="s">
        <v>22</v>
      </c>
      <c r="M912" s="16" t="s">
        <v>23</v>
      </c>
      <c r="N912" s="16" t="s">
        <v>23</v>
      </c>
      <c r="O912" s="16">
        <v>34</v>
      </c>
      <c r="P912" s="16" t="s">
        <v>24</v>
      </c>
      <c r="Q912" s="17"/>
    </row>
    <row r="913" spans="1:17" ht="14.25" hidden="1" customHeight="1">
      <c r="A913" s="11" t="s">
        <v>1726</v>
      </c>
      <c r="B913" s="12">
        <v>54250</v>
      </c>
      <c r="C913" s="12" t="s">
        <v>1744</v>
      </c>
      <c r="D913" s="13">
        <v>254670000445</v>
      </c>
      <c r="E913" s="14" t="s">
        <v>1772</v>
      </c>
      <c r="F913" s="13">
        <v>254250000288</v>
      </c>
      <c r="G913" s="14" t="s">
        <v>1773</v>
      </c>
      <c r="H913" s="15">
        <v>8.5336544940000003</v>
      </c>
      <c r="I913" s="15">
        <v>-73.111644279999993</v>
      </c>
      <c r="J913" s="4" t="s">
        <v>21</v>
      </c>
      <c r="K913" s="16" t="s">
        <v>22</v>
      </c>
      <c r="L913" s="16" t="s">
        <v>22</v>
      </c>
      <c r="M913" s="16" t="s">
        <v>23</v>
      </c>
      <c r="N913" s="16" t="s">
        <v>23</v>
      </c>
      <c r="O913" s="16">
        <v>14</v>
      </c>
      <c r="P913" s="16" t="s">
        <v>24</v>
      </c>
      <c r="Q913" s="17"/>
    </row>
    <row r="914" spans="1:17" ht="14.25" hidden="1" customHeight="1">
      <c r="A914" s="11" t="s">
        <v>1726</v>
      </c>
      <c r="B914" s="12">
        <v>54720</v>
      </c>
      <c r="C914" s="12" t="s">
        <v>1735</v>
      </c>
      <c r="D914" s="13">
        <v>254720000034</v>
      </c>
      <c r="E914" s="14" t="s">
        <v>1742</v>
      </c>
      <c r="F914" s="13">
        <v>254720000344</v>
      </c>
      <c r="G914" s="14" t="s">
        <v>1774</v>
      </c>
      <c r="H914" s="15">
        <v>8.1388746279999999</v>
      </c>
      <c r="I914" s="15">
        <v>-72.852243209999997</v>
      </c>
      <c r="J914" s="4" t="s">
        <v>21</v>
      </c>
      <c r="K914" s="16" t="s">
        <v>22</v>
      </c>
      <c r="L914" s="16" t="s">
        <v>22</v>
      </c>
      <c r="M914" s="16" t="s">
        <v>23</v>
      </c>
      <c r="N914" s="16" t="s">
        <v>23</v>
      </c>
      <c r="O914" s="16">
        <v>11</v>
      </c>
      <c r="P914" s="16" t="s">
        <v>24</v>
      </c>
      <c r="Q914" s="17"/>
    </row>
    <row r="915" spans="1:17" ht="14.25" hidden="1" customHeight="1">
      <c r="A915" s="11" t="s">
        <v>1726</v>
      </c>
      <c r="B915" s="12">
        <v>54670</v>
      </c>
      <c r="C915" s="12" t="s">
        <v>1738</v>
      </c>
      <c r="D915" s="13">
        <v>254670000330</v>
      </c>
      <c r="E915" s="14" t="s">
        <v>1775</v>
      </c>
      <c r="F915" s="13">
        <v>254670001417</v>
      </c>
      <c r="G915" s="14" t="s">
        <v>1776</v>
      </c>
      <c r="H915" s="15">
        <v>8.3889695250000003</v>
      </c>
      <c r="I915" s="15">
        <v>-73.242355230000001</v>
      </c>
      <c r="J915" s="4" t="s">
        <v>21</v>
      </c>
      <c r="K915" s="16" t="s">
        <v>22</v>
      </c>
      <c r="L915" s="16" t="s">
        <v>22</v>
      </c>
      <c r="M915" s="16" t="s">
        <v>23</v>
      </c>
      <c r="N915" s="16" t="s">
        <v>23</v>
      </c>
      <c r="O915" s="16">
        <v>10</v>
      </c>
      <c r="P915" s="16" t="s">
        <v>24</v>
      </c>
      <c r="Q915" s="17"/>
    </row>
    <row r="916" spans="1:17" ht="14.25" hidden="1" customHeight="1">
      <c r="A916" s="11" t="s">
        <v>1726</v>
      </c>
      <c r="B916" s="12">
        <v>54250</v>
      </c>
      <c r="C916" s="12" t="s">
        <v>1744</v>
      </c>
      <c r="D916" s="13">
        <v>254670000445</v>
      </c>
      <c r="E916" s="14" t="s">
        <v>1772</v>
      </c>
      <c r="F916" s="13">
        <v>254250000181</v>
      </c>
      <c r="G916" s="14" t="s">
        <v>1324</v>
      </c>
      <c r="H916" s="15">
        <v>8.5620652580000005</v>
      </c>
      <c r="I916" s="15">
        <v>-73.067029390000002</v>
      </c>
      <c r="J916" s="4" t="s">
        <v>21</v>
      </c>
      <c r="K916" s="16" t="s">
        <v>22</v>
      </c>
      <c r="L916" s="16" t="s">
        <v>22</v>
      </c>
      <c r="M916" s="16" t="s">
        <v>23</v>
      </c>
      <c r="N916" s="16" t="s">
        <v>23</v>
      </c>
      <c r="O916" s="16">
        <v>13</v>
      </c>
      <c r="P916" s="16" t="s">
        <v>24</v>
      </c>
      <c r="Q916" s="17"/>
    </row>
    <row r="917" spans="1:17" ht="14.25" hidden="1" customHeight="1">
      <c r="A917" s="11" t="s">
        <v>1726</v>
      </c>
      <c r="B917" s="12">
        <v>54810</v>
      </c>
      <c r="C917" s="12" t="s">
        <v>1727</v>
      </c>
      <c r="D917" s="13">
        <v>254810000947</v>
      </c>
      <c r="E917" s="14" t="s">
        <v>1764</v>
      </c>
      <c r="F917" s="13">
        <v>254810001871</v>
      </c>
      <c r="G917" s="14" t="s">
        <v>442</v>
      </c>
      <c r="H917" s="15">
        <v>8.5305121780000004</v>
      </c>
      <c r="I917" s="15">
        <v>-72.573557159999993</v>
      </c>
      <c r="J917" s="4" t="s">
        <v>21</v>
      </c>
      <c r="K917" s="16" t="s">
        <v>22</v>
      </c>
      <c r="L917" s="16" t="s">
        <v>22</v>
      </c>
      <c r="M917" s="16" t="s">
        <v>23</v>
      </c>
      <c r="N917" s="16" t="s">
        <v>23</v>
      </c>
      <c r="O917" s="16">
        <v>11</v>
      </c>
      <c r="P917" s="16" t="s">
        <v>24</v>
      </c>
      <c r="Q917" s="17"/>
    </row>
    <row r="918" spans="1:17" ht="14.25" hidden="1" customHeight="1">
      <c r="A918" s="11" t="s">
        <v>1726</v>
      </c>
      <c r="B918" s="12">
        <v>54810</v>
      </c>
      <c r="C918" s="12" t="s">
        <v>1727</v>
      </c>
      <c r="D918" s="13">
        <v>254810000947</v>
      </c>
      <c r="E918" s="14" t="s">
        <v>1764</v>
      </c>
      <c r="F918" s="13">
        <v>254810001463</v>
      </c>
      <c r="G918" s="14" t="s">
        <v>1777</v>
      </c>
      <c r="H918" s="15">
        <v>8.5025535110000003</v>
      </c>
      <c r="I918" s="15">
        <v>-72.55226098</v>
      </c>
      <c r="J918" s="4" t="s">
        <v>21</v>
      </c>
      <c r="K918" s="16" t="s">
        <v>22</v>
      </c>
      <c r="L918" s="16" t="s">
        <v>22</v>
      </c>
      <c r="M918" s="16" t="s">
        <v>23</v>
      </c>
      <c r="N918" s="16" t="s">
        <v>23</v>
      </c>
      <c r="O918" s="16">
        <v>16</v>
      </c>
      <c r="P918" s="16" t="s">
        <v>24</v>
      </c>
      <c r="Q918" s="17"/>
    </row>
    <row r="919" spans="1:17" ht="14.25" hidden="1" customHeight="1">
      <c r="A919" s="11" t="s">
        <v>1726</v>
      </c>
      <c r="B919" s="12">
        <v>54810</v>
      </c>
      <c r="C919" s="12" t="s">
        <v>1727</v>
      </c>
      <c r="D919" s="13">
        <v>254810002061</v>
      </c>
      <c r="E919" s="14" t="s">
        <v>1778</v>
      </c>
      <c r="F919" s="13">
        <v>254810001749</v>
      </c>
      <c r="G919" s="14" t="s">
        <v>1779</v>
      </c>
      <c r="H919" s="15">
        <v>8.488774544</v>
      </c>
      <c r="I919" s="15">
        <v>-72.965683420000005</v>
      </c>
      <c r="J919" s="4" t="s">
        <v>21</v>
      </c>
      <c r="K919" s="16" t="s">
        <v>22</v>
      </c>
      <c r="L919" s="16" t="s">
        <v>22</v>
      </c>
      <c r="M919" s="16" t="s">
        <v>23</v>
      </c>
      <c r="N919" s="16" t="s">
        <v>23</v>
      </c>
      <c r="O919" s="16">
        <v>5</v>
      </c>
      <c r="P919" s="16" t="s">
        <v>24</v>
      </c>
      <c r="Q919" s="17"/>
    </row>
    <row r="920" spans="1:17" ht="14.25" hidden="1" customHeight="1">
      <c r="A920" s="11" t="s">
        <v>1726</v>
      </c>
      <c r="B920" s="12">
        <v>54720</v>
      </c>
      <c r="C920" s="12" t="s">
        <v>1735</v>
      </c>
      <c r="D920" s="13">
        <v>254720001197</v>
      </c>
      <c r="E920" s="14" t="s">
        <v>1736</v>
      </c>
      <c r="F920" s="13">
        <v>254720001961</v>
      </c>
      <c r="G920" s="14" t="s">
        <v>1780</v>
      </c>
      <c r="H920" s="15">
        <v>8.3590918750000007</v>
      </c>
      <c r="I920" s="15">
        <v>-72.921368599999994</v>
      </c>
      <c r="J920" s="4" t="s">
        <v>21</v>
      </c>
      <c r="K920" s="16" t="s">
        <v>22</v>
      </c>
      <c r="L920" s="16" t="s">
        <v>22</v>
      </c>
      <c r="M920" s="16" t="s">
        <v>23</v>
      </c>
      <c r="N920" s="16" t="s">
        <v>23</v>
      </c>
      <c r="O920" s="16">
        <v>9</v>
      </c>
      <c r="P920" s="16" t="s">
        <v>24</v>
      </c>
      <c r="Q920" s="17"/>
    </row>
    <row r="921" spans="1:17" ht="14.25" hidden="1" customHeight="1">
      <c r="A921" s="11" t="s">
        <v>1726</v>
      </c>
      <c r="B921" s="12">
        <v>54670</v>
      </c>
      <c r="C921" s="12" t="s">
        <v>1738</v>
      </c>
      <c r="D921" s="13">
        <v>254670000330</v>
      </c>
      <c r="E921" s="14" t="s">
        <v>1775</v>
      </c>
      <c r="F921" s="13">
        <v>254670001921</v>
      </c>
      <c r="G921" s="14" t="s">
        <v>1781</v>
      </c>
      <c r="H921" s="15">
        <v>8.4161905590000003</v>
      </c>
      <c r="I921" s="15">
        <v>-73.218179899999996</v>
      </c>
      <c r="J921" s="4" t="s">
        <v>21</v>
      </c>
      <c r="K921" s="16" t="s">
        <v>22</v>
      </c>
      <c r="L921" s="16" t="s">
        <v>22</v>
      </c>
      <c r="M921" s="16" t="s">
        <v>23</v>
      </c>
      <c r="N921" s="16" t="s">
        <v>23</v>
      </c>
      <c r="O921" s="16">
        <v>11</v>
      </c>
      <c r="P921" s="16" t="s">
        <v>24</v>
      </c>
      <c r="Q921" s="17"/>
    </row>
    <row r="922" spans="1:17" ht="14.25" hidden="1" customHeight="1">
      <c r="A922" s="11" t="s">
        <v>1726</v>
      </c>
      <c r="B922" s="12">
        <v>54720</v>
      </c>
      <c r="C922" s="12" t="s">
        <v>1735</v>
      </c>
      <c r="D922" s="13">
        <v>254720000930</v>
      </c>
      <c r="E922" s="14" t="s">
        <v>1755</v>
      </c>
      <c r="F922" s="13">
        <v>254720000832</v>
      </c>
      <c r="G922" s="14" t="s">
        <v>1782</v>
      </c>
      <c r="H922" s="15">
        <v>8.2221025740000009</v>
      </c>
      <c r="I922" s="15">
        <v>-72.86017837</v>
      </c>
      <c r="J922" s="4" t="s">
        <v>21</v>
      </c>
      <c r="K922" s="16" t="s">
        <v>22</v>
      </c>
      <c r="L922" s="16" t="s">
        <v>22</v>
      </c>
      <c r="M922" s="16" t="s">
        <v>23</v>
      </c>
      <c r="N922" s="16" t="s">
        <v>23</v>
      </c>
      <c r="O922" s="16">
        <v>9</v>
      </c>
      <c r="P922" s="16" t="s">
        <v>24</v>
      </c>
      <c r="Q922" s="17"/>
    </row>
    <row r="923" spans="1:17" ht="14.25" hidden="1" customHeight="1">
      <c r="A923" s="23" t="s">
        <v>1726</v>
      </c>
      <c r="B923" s="19">
        <v>54810</v>
      </c>
      <c r="C923" s="19" t="s">
        <v>1727</v>
      </c>
      <c r="D923" s="24">
        <v>254810000696</v>
      </c>
      <c r="E923" s="14" t="s">
        <v>1783</v>
      </c>
      <c r="F923" s="24">
        <v>254810001625</v>
      </c>
      <c r="G923" s="14" t="s">
        <v>1784</v>
      </c>
      <c r="H923" s="22">
        <v>8.8095250140000001</v>
      </c>
      <c r="I923" s="22">
        <v>-72.766483260000001</v>
      </c>
      <c r="J923" s="4" t="s">
        <v>90</v>
      </c>
      <c r="K923" s="16" t="s">
        <v>22</v>
      </c>
      <c r="L923" s="16" t="s">
        <v>22</v>
      </c>
      <c r="M923" s="16" t="s">
        <v>23</v>
      </c>
      <c r="N923" s="16" t="s">
        <v>23</v>
      </c>
      <c r="O923" s="16">
        <v>39</v>
      </c>
      <c r="P923" s="16" t="s">
        <v>24</v>
      </c>
      <c r="Q923" s="17"/>
    </row>
    <row r="924" spans="1:17" ht="14.25" hidden="1" customHeight="1">
      <c r="A924" s="23" t="s">
        <v>1726</v>
      </c>
      <c r="B924" s="19">
        <v>54720</v>
      </c>
      <c r="C924" s="19" t="s">
        <v>1735</v>
      </c>
      <c r="D924" s="24">
        <v>254720001197</v>
      </c>
      <c r="E924" s="14" t="s">
        <v>1785</v>
      </c>
      <c r="F924" s="24">
        <v>254720001511</v>
      </c>
      <c r="G924" s="14" t="s">
        <v>1786</v>
      </c>
      <c r="H924" s="22">
        <v>8.3591282010000008</v>
      </c>
      <c r="I924" s="22">
        <v>-72.921382140000006</v>
      </c>
      <c r="J924" s="4" t="s">
        <v>90</v>
      </c>
      <c r="K924" s="16" t="s">
        <v>22</v>
      </c>
      <c r="L924" s="16" t="s">
        <v>22</v>
      </c>
      <c r="M924" s="16" t="s">
        <v>23</v>
      </c>
      <c r="N924" s="16" t="s">
        <v>23</v>
      </c>
      <c r="O924" s="16">
        <v>80</v>
      </c>
      <c r="P924" s="16" t="s">
        <v>24</v>
      </c>
      <c r="Q924" s="17" t="s">
        <v>1378</v>
      </c>
    </row>
    <row r="925" spans="1:17" ht="14.25" hidden="1" customHeight="1">
      <c r="A925" s="23" t="s">
        <v>1726</v>
      </c>
      <c r="B925" s="19">
        <v>54820</v>
      </c>
      <c r="C925" s="19" t="s">
        <v>1787</v>
      </c>
      <c r="D925" s="24">
        <v>254820000759</v>
      </c>
      <c r="E925" s="14" t="s">
        <v>1788</v>
      </c>
      <c r="F925" s="24">
        <v>254820000759</v>
      </c>
      <c r="G925" s="14" t="s">
        <v>1789</v>
      </c>
      <c r="H925" s="22">
        <v>7.3848441300000003</v>
      </c>
      <c r="I925" s="22">
        <v>-72.503378040000001</v>
      </c>
      <c r="J925" s="4" t="s">
        <v>90</v>
      </c>
      <c r="K925" s="16" t="s">
        <v>23</v>
      </c>
      <c r="L925" s="16" t="s">
        <v>23</v>
      </c>
      <c r="M925" s="16" t="s">
        <v>23</v>
      </c>
      <c r="N925" s="16" t="s">
        <v>23</v>
      </c>
      <c r="O925" s="16">
        <v>60</v>
      </c>
      <c r="P925" s="16" t="s">
        <v>24</v>
      </c>
      <c r="Q925" s="17"/>
    </row>
    <row r="926" spans="1:17" ht="14.25" hidden="1" customHeight="1">
      <c r="A926" s="23" t="s">
        <v>1726</v>
      </c>
      <c r="B926" s="19">
        <v>54720</v>
      </c>
      <c r="C926" s="19" t="s">
        <v>1735</v>
      </c>
      <c r="D926" s="24">
        <v>254720000034</v>
      </c>
      <c r="E926" s="25" t="s">
        <v>1790</v>
      </c>
      <c r="F926" s="24">
        <v>254720000972</v>
      </c>
      <c r="G926" s="25" t="s">
        <v>1791</v>
      </c>
      <c r="H926" s="22">
        <v>8.0166655099999993</v>
      </c>
      <c r="I926" s="22">
        <v>-72.837871269999994</v>
      </c>
      <c r="J926" s="4" t="s">
        <v>90</v>
      </c>
      <c r="K926" s="16" t="s">
        <v>22</v>
      </c>
      <c r="L926" s="16" t="s">
        <v>22</v>
      </c>
      <c r="M926" s="16" t="s">
        <v>23</v>
      </c>
      <c r="N926" s="16" t="s">
        <v>23</v>
      </c>
      <c r="O926" s="16">
        <v>73</v>
      </c>
      <c r="P926" s="16" t="s">
        <v>24</v>
      </c>
      <c r="Q926" s="17"/>
    </row>
    <row r="927" spans="1:17" ht="14.25" hidden="1" customHeight="1">
      <c r="A927" s="23" t="s">
        <v>1726</v>
      </c>
      <c r="B927" s="19">
        <v>54720</v>
      </c>
      <c r="C927" s="19" t="s">
        <v>1735</v>
      </c>
      <c r="D927" s="24">
        <v>254720000930</v>
      </c>
      <c r="E927" s="25" t="s">
        <v>1792</v>
      </c>
      <c r="F927" s="31">
        <v>254720000930</v>
      </c>
      <c r="G927" s="25" t="s">
        <v>1793</v>
      </c>
      <c r="H927" s="22">
        <v>8.2255739999999999</v>
      </c>
      <c r="I927" s="22">
        <v>-72.850594999999998</v>
      </c>
      <c r="J927" s="4" t="s">
        <v>90</v>
      </c>
      <c r="K927" s="16" t="s">
        <v>22</v>
      </c>
      <c r="L927" s="16" t="s">
        <v>22</v>
      </c>
      <c r="M927" s="16" t="s">
        <v>23</v>
      </c>
      <c r="N927" s="16" t="s">
        <v>23</v>
      </c>
      <c r="O927" s="16">
        <v>79</v>
      </c>
      <c r="P927" s="16" t="s">
        <v>24</v>
      </c>
      <c r="Q927" s="17" t="s">
        <v>1378</v>
      </c>
    </row>
    <row r="928" spans="1:17" ht="14.25" hidden="1" customHeight="1">
      <c r="A928" s="18" t="s">
        <v>1726</v>
      </c>
      <c r="B928" s="19">
        <v>54003</v>
      </c>
      <c r="C928" s="20" t="s">
        <v>1794</v>
      </c>
      <c r="D928" s="21">
        <v>254003001611</v>
      </c>
      <c r="E928" s="4" t="s">
        <v>1795</v>
      </c>
      <c r="F928" s="21">
        <v>254003000372</v>
      </c>
      <c r="G928" s="4" t="s">
        <v>1796</v>
      </c>
      <c r="H928" s="22">
        <v>8.1601475249999993</v>
      </c>
      <c r="I928" s="22">
        <v>-73.030661129999999</v>
      </c>
      <c r="J928" s="4" t="s">
        <v>90</v>
      </c>
      <c r="K928" s="16" t="s">
        <v>23</v>
      </c>
      <c r="L928" s="16" t="s">
        <v>23</v>
      </c>
      <c r="M928" s="16" t="s">
        <v>23</v>
      </c>
      <c r="N928" s="16" t="s">
        <v>23</v>
      </c>
      <c r="O928" s="16">
        <v>58</v>
      </c>
      <c r="P928" s="16" t="s">
        <v>24</v>
      </c>
      <c r="Q928" s="17"/>
    </row>
    <row r="929" spans="1:17" ht="14.25" hidden="1" customHeight="1">
      <c r="A929" s="23" t="s">
        <v>1726</v>
      </c>
      <c r="B929" s="19">
        <v>54871</v>
      </c>
      <c r="C929" s="19" t="s">
        <v>1768</v>
      </c>
      <c r="D929" s="24">
        <v>254871000125</v>
      </c>
      <c r="E929" s="14" t="s">
        <v>1797</v>
      </c>
      <c r="F929" s="24">
        <v>254871000133</v>
      </c>
      <c r="G929" s="25" t="s">
        <v>1798</v>
      </c>
      <c r="H929" s="22">
        <v>7.9837125459999996</v>
      </c>
      <c r="I929" s="22">
        <v>-72.929824760000002</v>
      </c>
      <c r="J929" s="4" t="s">
        <v>90</v>
      </c>
      <c r="K929" s="16" t="s">
        <v>23</v>
      </c>
      <c r="L929" s="16" t="s">
        <v>23</v>
      </c>
      <c r="M929" s="16" t="s">
        <v>23</v>
      </c>
      <c r="N929" s="16" t="s">
        <v>23</v>
      </c>
      <c r="O929" s="16">
        <v>88</v>
      </c>
      <c r="P929" s="16" t="s">
        <v>24</v>
      </c>
      <c r="Q929" s="17"/>
    </row>
    <row r="930" spans="1:17" ht="14.25" hidden="1" customHeight="1">
      <c r="A930" s="23" t="s">
        <v>1726</v>
      </c>
      <c r="B930" s="19">
        <v>54377</v>
      </c>
      <c r="C930" s="19" t="s">
        <v>1799</v>
      </c>
      <c r="D930" s="24">
        <v>254377000180</v>
      </c>
      <c r="E930" s="14" t="s">
        <v>1800</v>
      </c>
      <c r="F930" s="24">
        <v>254377000180</v>
      </c>
      <c r="G930" s="25" t="s">
        <v>1801</v>
      </c>
      <c r="H930" s="22">
        <v>7.2614573629999999</v>
      </c>
      <c r="I930" s="22">
        <v>-72.4837098</v>
      </c>
      <c r="J930" s="4" t="s">
        <v>90</v>
      </c>
      <c r="K930" s="16" t="s">
        <v>23</v>
      </c>
      <c r="L930" s="16" t="s">
        <v>23</v>
      </c>
      <c r="M930" s="16" t="s">
        <v>23</v>
      </c>
      <c r="N930" s="16" t="s">
        <v>23</v>
      </c>
      <c r="O930" s="16">
        <v>81</v>
      </c>
      <c r="P930" s="16" t="s">
        <v>24</v>
      </c>
      <c r="Q930" s="17"/>
    </row>
    <row r="931" spans="1:17" ht="14.25" hidden="1" customHeight="1">
      <c r="A931" s="23" t="s">
        <v>1726</v>
      </c>
      <c r="B931" s="19">
        <v>54810</v>
      </c>
      <c r="C931" s="19" t="s">
        <v>1727</v>
      </c>
      <c r="D931" s="24">
        <v>254810000696</v>
      </c>
      <c r="E931" s="14" t="s">
        <v>1783</v>
      </c>
      <c r="F931" s="24">
        <v>254810002001</v>
      </c>
      <c r="G931" s="25" t="s">
        <v>1802</v>
      </c>
      <c r="H931" s="22">
        <v>8.6805738699999999</v>
      </c>
      <c r="I931" s="22">
        <v>-72.718380670000002</v>
      </c>
      <c r="J931" s="4" t="s">
        <v>90</v>
      </c>
      <c r="K931" s="16" t="s">
        <v>22</v>
      </c>
      <c r="L931" s="16" t="s">
        <v>22</v>
      </c>
      <c r="M931" s="16" t="s">
        <v>23</v>
      </c>
      <c r="N931" s="16" t="s">
        <v>23</v>
      </c>
      <c r="O931" s="16">
        <v>69</v>
      </c>
      <c r="P931" s="16" t="s">
        <v>24</v>
      </c>
      <c r="Q931" s="17" t="s">
        <v>1378</v>
      </c>
    </row>
    <row r="932" spans="1:17" ht="14.25" hidden="1" customHeight="1">
      <c r="A932" s="18" t="s">
        <v>1803</v>
      </c>
      <c r="B932" s="19">
        <v>54670</v>
      </c>
      <c r="C932" s="20" t="s">
        <v>1738</v>
      </c>
      <c r="D932" s="21">
        <v>254670000330</v>
      </c>
      <c r="E932" s="4" t="s">
        <v>1804</v>
      </c>
      <c r="F932" s="21">
        <v>254670000194</v>
      </c>
      <c r="G932" s="4" t="s">
        <v>1805</v>
      </c>
      <c r="H932" s="22">
        <v>8.3694579450000006</v>
      </c>
      <c r="I932" s="22">
        <v>-73.277380890000003</v>
      </c>
      <c r="J932" s="4" t="s">
        <v>87</v>
      </c>
      <c r="K932" s="16" t="s">
        <v>22</v>
      </c>
      <c r="L932" s="16" t="s">
        <v>22</v>
      </c>
      <c r="M932" s="16" t="s">
        <v>23</v>
      </c>
      <c r="N932" s="16" t="s">
        <v>23</v>
      </c>
      <c r="O932" s="16">
        <v>28</v>
      </c>
      <c r="P932" s="16" t="s">
        <v>24</v>
      </c>
      <c r="Q932" s="17"/>
    </row>
    <row r="933" spans="1:17" ht="14.25" hidden="1" customHeight="1">
      <c r="A933" s="18" t="s">
        <v>1803</v>
      </c>
      <c r="B933" s="19">
        <v>54245</v>
      </c>
      <c r="C933" s="20" t="s">
        <v>1806</v>
      </c>
      <c r="D933" s="21">
        <v>254245001292</v>
      </c>
      <c r="E933" s="4" t="s">
        <v>1807</v>
      </c>
      <c r="F933" s="21">
        <v>254245009930</v>
      </c>
      <c r="G933" s="4" t="s">
        <v>1808</v>
      </c>
      <c r="H933" s="22">
        <v>8.5105787559999992</v>
      </c>
      <c r="I933" s="22">
        <v>-73.446687119399996</v>
      </c>
      <c r="J933" s="4" t="s">
        <v>87</v>
      </c>
      <c r="K933" s="16" t="s">
        <v>22</v>
      </c>
      <c r="L933" s="16" t="s">
        <v>22</v>
      </c>
      <c r="M933" s="16" t="s">
        <v>23</v>
      </c>
      <c r="N933" s="16" t="s">
        <v>23</v>
      </c>
      <c r="O933" s="16">
        <v>50</v>
      </c>
      <c r="P933" s="16" t="s">
        <v>24</v>
      </c>
      <c r="Q933" s="17"/>
    </row>
    <row r="934" spans="1:17" ht="14.25" hidden="1" customHeight="1">
      <c r="A934" s="23" t="s">
        <v>1803</v>
      </c>
      <c r="B934" s="19">
        <v>54250</v>
      </c>
      <c r="C934" s="19" t="s">
        <v>1744</v>
      </c>
      <c r="D934" s="24">
        <v>254670000488</v>
      </c>
      <c r="E934" s="14" t="s">
        <v>1809</v>
      </c>
      <c r="F934" s="24">
        <v>254250001934</v>
      </c>
      <c r="G934" s="14" t="s">
        <v>1810</v>
      </c>
      <c r="H934" s="22">
        <v>8.7435751869999994</v>
      </c>
      <c r="I934" s="22">
        <v>-73.086916410000001</v>
      </c>
      <c r="J934" s="4" t="s">
        <v>87</v>
      </c>
      <c r="K934" s="16" t="s">
        <v>22</v>
      </c>
      <c r="L934" s="16" t="s">
        <v>22</v>
      </c>
      <c r="M934" s="16" t="s">
        <v>23</v>
      </c>
      <c r="N934" s="16" t="s">
        <v>23</v>
      </c>
      <c r="O934" s="16">
        <v>41</v>
      </c>
      <c r="P934" s="16" t="s">
        <v>24</v>
      </c>
      <c r="Q934" s="17" t="s">
        <v>1378</v>
      </c>
    </row>
    <row r="935" spans="1:17" ht="14.25" hidden="1" customHeight="1">
      <c r="A935" s="23" t="s">
        <v>1803</v>
      </c>
      <c r="B935" s="19">
        <v>54250</v>
      </c>
      <c r="C935" s="19" t="s">
        <v>1744</v>
      </c>
      <c r="D935" s="24">
        <v>254250000253</v>
      </c>
      <c r="E935" s="14" t="s">
        <v>1811</v>
      </c>
      <c r="F935" s="24">
        <v>254250001977</v>
      </c>
      <c r="G935" s="14" t="s">
        <v>1812</v>
      </c>
      <c r="H935" s="22">
        <v>8.5767713650099999</v>
      </c>
      <c r="I935" s="22">
        <v>-73.094845923700007</v>
      </c>
      <c r="J935" s="4" t="s">
        <v>87</v>
      </c>
      <c r="K935" s="16" t="s">
        <v>22</v>
      </c>
      <c r="L935" s="16" t="s">
        <v>22</v>
      </c>
      <c r="M935" s="16" t="s">
        <v>23</v>
      </c>
      <c r="N935" s="16" t="s">
        <v>23</v>
      </c>
      <c r="O935" s="16">
        <v>24</v>
      </c>
      <c r="P935" s="16" t="s">
        <v>24</v>
      </c>
      <c r="Q935" s="17" t="s">
        <v>1378</v>
      </c>
    </row>
    <row r="936" spans="1:17" ht="14.25" hidden="1" customHeight="1">
      <c r="A936" s="18" t="s">
        <v>1803</v>
      </c>
      <c r="B936" s="19">
        <v>54810</v>
      </c>
      <c r="C936" s="20" t="s">
        <v>1727</v>
      </c>
      <c r="D936" s="21">
        <v>254810000670</v>
      </c>
      <c r="E936" s="4" t="s">
        <v>1813</v>
      </c>
      <c r="F936" s="21">
        <v>254810001153</v>
      </c>
      <c r="G936" s="4" t="s">
        <v>1814</v>
      </c>
      <c r="H936" s="22">
        <v>8.6847379260000004</v>
      </c>
      <c r="I936" s="22">
        <v>-72.764899130000003</v>
      </c>
      <c r="J936" s="4" t="s">
        <v>87</v>
      </c>
      <c r="K936" s="16" t="s">
        <v>22</v>
      </c>
      <c r="L936" s="16" t="s">
        <v>22</v>
      </c>
      <c r="M936" s="16" t="s">
        <v>23</v>
      </c>
      <c r="N936" s="16" t="s">
        <v>23</v>
      </c>
      <c r="O936" s="16">
        <v>52</v>
      </c>
      <c r="P936" s="16" t="s">
        <v>24</v>
      </c>
      <c r="Q936" s="17" t="s">
        <v>1378</v>
      </c>
    </row>
    <row r="937" spans="1:17" ht="14.25" hidden="1" customHeight="1">
      <c r="A937" s="18" t="s">
        <v>1803</v>
      </c>
      <c r="B937" s="19">
        <v>54810</v>
      </c>
      <c r="C937" s="20" t="s">
        <v>1727</v>
      </c>
      <c r="D937" s="21">
        <v>254810001013</v>
      </c>
      <c r="E937" s="4" t="s">
        <v>1815</v>
      </c>
      <c r="F937" s="21">
        <v>254810003130</v>
      </c>
      <c r="G937" s="4" t="s">
        <v>1816</v>
      </c>
      <c r="H937" s="22">
        <v>8.6395488525000008</v>
      </c>
      <c r="I937" s="22">
        <v>-72.735918631399997</v>
      </c>
      <c r="J937" s="4" t="s">
        <v>87</v>
      </c>
      <c r="K937" s="16" t="s">
        <v>22</v>
      </c>
      <c r="L937" s="16" t="s">
        <v>22</v>
      </c>
      <c r="M937" s="16" t="s">
        <v>23</v>
      </c>
      <c r="N937" s="16" t="s">
        <v>23</v>
      </c>
      <c r="O937" s="16">
        <v>42</v>
      </c>
      <c r="P937" s="16" t="s">
        <v>24</v>
      </c>
      <c r="Q937" s="17"/>
    </row>
    <row r="938" spans="1:17" ht="14.25" hidden="1" customHeight="1">
      <c r="A938" s="18" t="s">
        <v>1803</v>
      </c>
      <c r="B938" s="19">
        <v>54810</v>
      </c>
      <c r="C938" s="20" t="s">
        <v>1727</v>
      </c>
      <c r="D938" s="21">
        <v>254810000696</v>
      </c>
      <c r="E938" s="4" t="s">
        <v>1783</v>
      </c>
      <c r="F938" s="21">
        <v>254810000181</v>
      </c>
      <c r="G938" s="4" t="s">
        <v>1817</v>
      </c>
      <c r="H938" s="22">
        <v>8.8624732519999991</v>
      </c>
      <c r="I938" s="22">
        <v>-72.71165963</v>
      </c>
      <c r="J938" s="4" t="s">
        <v>87</v>
      </c>
      <c r="K938" s="16" t="s">
        <v>22</v>
      </c>
      <c r="L938" s="16" t="s">
        <v>22</v>
      </c>
      <c r="M938" s="16" t="s">
        <v>23</v>
      </c>
      <c r="N938" s="16" t="s">
        <v>23</v>
      </c>
      <c r="O938" s="16">
        <v>35</v>
      </c>
      <c r="P938" s="16" t="s">
        <v>24</v>
      </c>
      <c r="Q938" s="17"/>
    </row>
    <row r="939" spans="1:17" ht="14.25" hidden="1" customHeight="1">
      <c r="A939" s="18" t="s">
        <v>1803</v>
      </c>
      <c r="B939" s="19">
        <v>54720</v>
      </c>
      <c r="C939" s="20" t="s">
        <v>1735</v>
      </c>
      <c r="D939" s="21">
        <v>254720000034</v>
      </c>
      <c r="E939" s="4" t="s">
        <v>1790</v>
      </c>
      <c r="F939" s="21">
        <v>254720000182</v>
      </c>
      <c r="G939" s="4" t="s">
        <v>1818</v>
      </c>
      <c r="H939" s="22">
        <v>8.0533210000000004</v>
      </c>
      <c r="I939" s="22">
        <v>-72.421296999999996</v>
      </c>
      <c r="J939" s="4" t="s">
        <v>87</v>
      </c>
      <c r="K939" s="16" t="s">
        <v>22</v>
      </c>
      <c r="L939" s="16" t="s">
        <v>22</v>
      </c>
      <c r="M939" s="16" t="s">
        <v>23</v>
      </c>
      <c r="N939" s="16" t="s">
        <v>23</v>
      </c>
      <c r="O939" s="16">
        <v>61</v>
      </c>
      <c r="P939" s="16" t="s">
        <v>24</v>
      </c>
      <c r="Q939" s="17"/>
    </row>
    <row r="940" spans="1:17" ht="14.25" hidden="1" customHeight="1">
      <c r="A940" s="18" t="s">
        <v>1803</v>
      </c>
      <c r="B940" s="19">
        <v>54720</v>
      </c>
      <c r="C940" s="20" t="s">
        <v>1735</v>
      </c>
      <c r="D940" s="21">
        <v>254720000930</v>
      </c>
      <c r="E940" s="4" t="s">
        <v>1792</v>
      </c>
      <c r="F940" s="21">
        <v>254720002088</v>
      </c>
      <c r="G940" s="4" t="s">
        <v>1819</v>
      </c>
      <c r="H940" s="22">
        <v>8.2220625910000003</v>
      </c>
      <c r="I940" s="22">
        <v>-72.860185560000005</v>
      </c>
      <c r="J940" s="4" t="s">
        <v>87</v>
      </c>
      <c r="K940" s="16" t="s">
        <v>22</v>
      </c>
      <c r="L940" s="16" t="s">
        <v>22</v>
      </c>
      <c r="M940" s="16" t="s">
        <v>23</v>
      </c>
      <c r="N940" s="16" t="s">
        <v>23</v>
      </c>
      <c r="O940" s="16">
        <v>25</v>
      </c>
      <c r="P940" s="16" t="s">
        <v>24</v>
      </c>
      <c r="Q940" s="17" t="s">
        <v>1378</v>
      </c>
    </row>
    <row r="941" spans="1:17" ht="14.25" hidden="1" customHeight="1">
      <c r="A941" s="23" t="s">
        <v>1803</v>
      </c>
      <c r="B941" s="19">
        <v>54720</v>
      </c>
      <c r="C941" s="19" t="s">
        <v>1735</v>
      </c>
      <c r="D941" s="24">
        <v>254720001197</v>
      </c>
      <c r="E941" s="14" t="s">
        <v>1785</v>
      </c>
      <c r="F941" s="24">
        <v>254720001499</v>
      </c>
      <c r="G941" s="14" t="s">
        <v>1820</v>
      </c>
      <c r="H941" s="22">
        <v>8.3591175209999999</v>
      </c>
      <c r="I941" s="22">
        <v>-72.921405849999999</v>
      </c>
      <c r="J941" s="4" t="s">
        <v>87</v>
      </c>
      <c r="K941" s="16" t="s">
        <v>22</v>
      </c>
      <c r="L941" s="16" t="s">
        <v>22</v>
      </c>
      <c r="M941" s="16" t="s">
        <v>23</v>
      </c>
      <c r="N941" s="16" t="s">
        <v>23</v>
      </c>
      <c r="O941" s="16">
        <v>25</v>
      </c>
      <c r="P941" s="16" t="s">
        <v>24</v>
      </c>
      <c r="Q941" s="17" t="s">
        <v>1378</v>
      </c>
    </row>
    <row r="942" spans="1:17" ht="14.25" hidden="1" customHeight="1">
      <c r="A942" s="11" t="s">
        <v>1821</v>
      </c>
      <c r="B942" s="12">
        <v>86865</v>
      </c>
      <c r="C942" s="12" t="s">
        <v>1822</v>
      </c>
      <c r="D942" s="13">
        <v>286865000597</v>
      </c>
      <c r="E942" s="14" t="s">
        <v>1823</v>
      </c>
      <c r="F942" s="13">
        <v>286865003383</v>
      </c>
      <c r="G942" s="14" t="s">
        <v>1824</v>
      </c>
      <c r="H942" s="15">
        <v>0.41296368771699998</v>
      </c>
      <c r="I942" s="15">
        <v>-76.884092895400002</v>
      </c>
      <c r="J942" s="4" t="s">
        <v>21</v>
      </c>
      <c r="K942" s="16" t="s">
        <v>22</v>
      </c>
      <c r="L942" s="16" t="s">
        <v>22</v>
      </c>
      <c r="M942" s="16" t="s">
        <v>23</v>
      </c>
      <c r="N942" s="16" t="s">
        <v>23</v>
      </c>
      <c r="O942" s="16">
        <v>27</v>
      </c>
      <c r="P942" s="16" t="s">
        <v>24</v>
      </c>
      <c r="Q942" s="17"/>
    </row>
    <row r="943" spans="1:17" ht="14.25" hidden="1" customHeight="1">
      <c r="A943" s="11" t="s">
        <v>1821</v>
      </c>
      <c r="B943" s="12">
        <v>86568</v>
      </c>
      <c r="C943" s="12" t="s">
        <v>1825</v>
      </c>
      <c r="D943" s="13">
        <v>486568005686</v>
      </c>
      <c r="E943" s="14" t="s">
        <v>1826</v>
      </c>
      <c r="F943" s="13">
        <v>286568005709</v>
      </c>
      <c r="G943" s="14" t="s">
        <v>1827</v>
      </c>
      <c r="H943" s="15">
        <v>0.48833333299999998</v>
      </c>
      <c r="I943" s="15">
        <v>-76.306944439999995</v>
      </c>
      <c r="J943" s="4" t="s">
        <v>21</v>
      </c>
      <c r="K943" s="16" t="s">
        <v>22</v>
      </c>
      <c r="L943" s="16" t="s">
        <v>22</v>
      </c>
      <c r="M943" s="16" t="s">
        <v>23</v>
      </c>
      <c r="N943" s="16" t="s">
        <v>23</v>
      </c>
      <c r="O943" s="16">
        <v>15</v>
      </c>
      <c r="P943" s="16" t="s">
        <v>24</v>
      </c>
      <c r="Q943" s="17"/>
    </row>
    <row r="944" spans="1:17" ht="14.25" hidden="1" customHeight="1">
      <c r="A944" s="11" t="s">
        <v>1821</v>
      </c>
      <c r="B944" s="12">
        <v>86865</v>
      </c>
      <c r="C944" s="12" t="s">
        <v>1822</v>
      </c>
      <c r="D944" s="13">
        <v>286865000597</v>
      </c>
      <c r="E944" s="14" t="s">
        <v>1823</v>
      </c>
      <c r="F944" s="13">
        <v>286865003456</v>
      </c>
      <c r="G944" s="14" t="s">
        <v>1828</v>
      </c>
      <c r="H944" s="15">
        <v>0.41296368771699998</v>
      </c>
      <c r="I944" s="15">
        <v>-76.884092895400002</v>
      </c>
      <c r="J944" s="4" t="s">
        <v>21</v>
      </c>
      <c r="K944" s="16" t="s">
        <v>22</v>
      </c>
      <c r="L944" s="16" t="s">
        <v>22</v>
      </c>
      <c r="M944" s="16" t="s">
        <v>23</v>
      </c>
      <c r="N944" s="16" t="s">
        <v>23</v>
      </c>
      <c r="O944" s="16">
        <v>20</v>
      </c>
      <c r="P944" s="16" t="s">
        <v>24</v>
      </c>
      <c r="Q944" s="17"/>
    </row>
    <row r="945" spans="1:17" ht="14.25" hidden="1" customHeight="1">
      <c r="A945" s="11" t="s">
        <v>1821</v>
      </c>
      <c r="B945" s="12">
        <v>86757</v>
      </c>
      <c r="C945" s="12" t="s">
        <v>1829</v>
      </c>
      <c r="D945" s="13">
        <v>286865002964</v>
      </c>
      <c r="E945" s="14" t="s">
        <v>1830</v>
      </c>
      <c r="F945" s="13">
        <v>286757000360</v>
      </c>
      <c r="G945" s="14" t="s">
        <v>1831</v>
      </c>
      <c r="H945" s="15">
        <v>0.31055555600000001</v>
      </c>
      <c r="I945" s="15">
        <v>-76.729166669999998</v>
      </c>
      <c r="J945" s="4" t="s">
        <v>21</v>
      </c>
      <c r="K945" s="16" t="s">
        <v>22</v>
      </c>
      <c r="L945" s="16" t="s">
        <v>22</v>
      </c>
      <c r="M945" s="16" t="s">
        <v>23</v>
      </c>
      <c r="N945" s="16" t="s">
        <v>23</v>
      </c>
      <c r="O945" s="16">
        <v>11</v>
      </c>
      <c r="P945" s="16" t="s">
        <v>24</v>
      </c>
      <c r="Q945" s="17" t="s">
        <v>1378</v>
      </c>
    </row>
    <row r="946" spans="1:17" ht="14.25" hidden="1" customHeight="1">
      <c r="A946" s="11" t="s">
        <v>1821</v>
      </c>
      <c r="B946" s="12">
        <v>86568</v>
      </c>
      <c r="C946" s="12" t="s">
        <v>1825</v>
      </c>
      <c r="D946" s="13">
        <v>286568003072</v>
      </c>
      <c r="E946" s="14" t="s">
        <v>1832</v>
      </c>
      <c r="F946" s="13">
        <v>286568000341</v>
      </c>
      <c r="G946" s="14" t="s">
        <v>1833</v>
      </c>
      <c r="H946" s="15">
        <v>0.4975</v>
      </c>
      <c r="I946" s="15">
        <v>-76.566111000000006</v>
      </c>
      <c r="J946" s="4" t="s">
        <v>21</v>
      </c>
      <c r="K946" s="16" t="s">
        <v>22</v>
      </c>
      <c r="L946" s="16" t="s">
        <v>22</v>
      </c>
      <c r="M946" s="16" t="s">
        <v>23</v>
      </c>
      <c r="N946" s="16" t="s">
        <v>23</v>
      </c>
      <c r="O946" s="16">
        <v>16</v>
      </c>
      <c r="P946" s="16" t="s">
        <v>24</v>
      </c>
      <c r="Q946" s="17"/>
    </row>
    <row r="947" spans="1:17" ht="14.25" hidden="1" customHeight="1">
      <c r="A947" s="11" t="s">
        <v>1821</v>
      </c>
      <c r="B947" s="12">
        <v>86757</v>
      </c>
      <c r="C947" s="12" t="s">
        <v>1829</v>
      </c>
      <c r="D947" s="13">
        <v>286865001879</v>
      </c>
      <c r="E947" s="14" t="s">
        <v>1834</v>
      </c>
      <c r="F947" s="13">
        <v>286865003651</v>
      </c>
      <c r="G947" s="14" t="s">
        <v>1835</v>
      </c>
      <c r="H947" s="15">
        <v>0.30444399999999999</v>
      </c>
      <c r="I947" s="15">
        <v>-77.014722000000006</v>
      </c>
      <c r="J947" s="4" t="s">
        <v>21</v>
      </c>
      <c r="K947" s="16" t="s">
        <v>22</v>
      </c>
      <c r="L947" s="16" t="s">
        <v>22</v>
      </c>
      <c r="M947" s="16" t="s">
        <v>23</v>
      </c>
      <c r="N947" s="16" t="s">
        <v>23</v>
      </c>
      <c r="O947" s="16">
        <v>11</v>
      </c>
      <c r="P947" s="16" t="s">
        <v>24</v>
      </c>
      <c r="Q947" s="17" t="s">
        <v>1378</v>
      </c>
    </row>
    <row r="948" spans="1:17" ht="14.25" hidden="1" customHeight="1">
      <c r="A948" s="11" t="s">
        <v>1821</v>
      </c>
      <c r="B948" s="12">
        <v>86865</v>
      </c>
      <c r="C948" s="12" t="s">
        <v>1822</v>
      </c>
      <c r="D948" s="13">
        <v>286865003936</v>
      </c>
      <c r="E948" s="14" t="s">
        <v>1836</v>
      </c>
      <c r="F948" s="13">
        <v>286865004223</v>
      </c>
      <c r="G948" s="14" t="s">
        <v>1837</v>
      </c>
      <c r="H948" s="15">
        <v>0.41296368771699998</v>
      </c>
      <c r="I948" s="15">
        <v>-76.884092895400002</v>
      </c>
      <c r="J948" s="4" t="s">
        <v>21</v>
      </c>
      <c r="K948" s="16" t="s">
        <v>22</v>
      </c>
      <c r="L948" s="16" t="s">
        <v>22</v>
      </c>
      <c r="M948" s="16" t="s">
        <v>23</v>
      </c>
      <c r="N948" s="16" t="s">
        <v>23</v>
      </c>
      <c r="O948" s="16">
        <v>19</v>
      </c>
      <c r="P948" s="16" t="s">
        <v>24</v>
      </c>
      <c r="Q948" s="17" t="s">
        <v>1378</v>
      </c>
    </row>
    <row r="949" spans="1:17" ht="14.25" hidden="1" customHeight="1">
      <c r="A949" s="11" t="s">
        <v>1821</v>
      </c>
      <c r="B949" s="12">
        <v>86001</v>
      </c>
      <c r="C949" s="12" t="s">
        <v>1838</v>
      </c>
      <c r="D949" s="13">
        <v>286001003543</v>
      </c>
      <c r="E949" s="14" t="s">
        <v>1839</v>
      </c>
      <c r="F949" s="13">
        <v>486001000721</v>
      </c>
      <c r="G949" s="14" t="s">
        <v>1840</v>
      </c>
      <c r="H949" s="15">
        <v>1.22857499466</v>
      </c>
      <c r="I949" s="15">
        <v>-76.684362183299896</v>
      </c>
      <c r="J949" s="4" t="s">
        <v>21</v>
      </c>
      <c r="K949" s="16" t="s">
        <v>22</v>
      </c>
      <c r="L949" s="16" t="s">
        <v>22</v>
      </c>
      <c r="M949" s="16" t="s">
        <v>23</v>
      </c>
      <c r="N949" s="16" t="s">
        <v>22</v>
      </c>
      <c r="O949" s="16">
        <v>17</v>
      </c>
      <c r="P949" s="16" t="s">
        <v>24</v>
      </c>
      <c r="Q949" s="17" t="s">
        <v>1378</v>
      </c>
    </row>
    <row r="950" spans="1:17" ht="14.25" hidden="1" customHeight="1">
      <c r="A950" s="11" t="s">
        <v>1821</v>
      </c>
      <c r="B950" s="12">
        <v>86865</v>
      </c>
      <c r="C950" s="12" t="s">
        <v>1822</v>
      </c>
      <c r="D950" s="13">
        <v>286865001780</v>
      </c>
      <c r="E950" s="14" t="s">
        <v>1841</v>
      </c>
      <c r="F950" s="13">
        <v>286865003405</v>
      </c>
      <c r="G950" s="14" t="s">
        <v>1842</v>
      </c>
      <c r="H950" s="15">
        <v>0.41296368771699998</v>
      </c>
      <c r="I950" s="15">
        <v>-76.884092895400002</v>
      </c>
      <c r="J950" s="4" t="s">
        <v>21</v>
      </c>
      <c r="K950" s="16" t="s">
        <v>22</v>
      </c>
      <c r="L950" s="16" t="s">
        <v>22</v>
      </c>
      <c r="M950" s="16" t="s">
        <v>23</v>
      </c>
      <c r="N950" s="16" t="s">
        <v>23</v>
      </c>
      <c r="O950" s="16">
        <v>16</v>
      </c>
      <c r="P950" s="16" t="s">
        <v>24</v>
      </c>
      <c r="Q950" s="17"/>
    </row>
    <row r="951" spans="1:17" ht="14.25" hidden="1" customHeight="1">
      <c r="A951" s="11" t="s">
        <v>1821</v>
      </c>
      <c r="B951" s="12">
        <v>86865</v>
      </c>
      <c r="C951" s="12" t="s">
        <v>1822</v>
      </c>
      <c r="D951" s="13">
        <v>286865000571</v>
      </c>
      <c r="E951" s="14" t="s">
        <v>1843</v>
      </c>
      <c r="F951" s="13">
        <v>486865004281</v>
      </c>
      <c r="G951" s="14" t="s">
        <v>1844</v>
      </c>
      <c r="H951" s="15">
        <v>0.41296368771699998</v>
      </c>
      <c r="I951" s="15">
        <v>-76.884092895400002</v>
      </c>
      <c r="J951" s="4" t="s">
        <v>21</v>
      </c>
      <c r="K951" s="16" t="s">
        <v>22</v>
      </c>
      <c r="L951" s="16" t="s">
        <v>22</v>
      </c>
      <c r="M951" s="16" t="s">
        <v>23</v>
      </c>
      <c r="N951" s="16" t="s">
        <v>23</v>
      </c>
      <c r="O951" s="16">
        <v>15</v>
      </c>
      <c r="P951" s="16" t="s">
        <v>24</v>
      </c>
      <c r="Q951" s="17" t="s">
        <v>1378</v>
      </c>
    </row>
    <row r="952" spans="1:17" ht="14.25" hidden="1" customHeight="1">
      <c r="A952" s="11" t="s">
        <v>1821</v>
      </c>
      <c r="B952" s="12">
        <v>86568</v>
      </c>
      <c r="C952" s="12" t="s">
        <v>1825</v>
      </c>
      <c r="D952" s="13">
        <v>486568005686</v>
      </c>
      <c r="E952" s="14" t="s">
        <v>1826</v>
      </c>
      <c r="F952" s="13">
        <v>286568005806</v>
      </c>
      <c r="G952" s="14" t="s">
        <v>1845</v>
      </c>
      <c r="H952" s="15">
        <v>0.48833333299999998</v>
      </c>
      <c r="I952" s="15">
        <v>-76.306944439999995</v>
      </c>
      <c r="J952" s="4" t="s">
        <v>21</v>
      </c>
      <c r="K952" s="16" t="s">
        <v>22</v>
      </c>
      <c r="L952" s="16" t="s">
        <v>22</v>
      </c>
      <c r="M952" s="16" t="s">
        <v>23</v>
      </c>
      <c r="N952" s="16" t="s">
        <v>23</v>
      </c>
      <c r="O952" s="16">
        <v>15</v>
      </c>
      <c r="P952" s="16" t="s">
        <v>24</v>
      </c>
      <c r="Q952" s="17"/>
    </row>
    <row r="953" spans="1:17" ht="14.25" hidden="1" customHeight="1">
      <c r="A953" s="11" t="s">
        <v>1821</v>
      </c>
      <c r="B953" s="12">
        <v>86865</v>
      </c>
      <c r="C953" s="12" t="s">
        <v>1822</v>
      </c>
      <c r="D953" s="13">
        <v>286865003936</v>
      </c>
      <c r="E953" s="14" t="s">
        <v>1836</v>
      </c>
      <c r="F953" s="13">
        <v>286865003197</v>
      </c>
      <c r="G953" s="14" t="s">
        <v>1846</v>
      </c>
      <c r="H953" s="15">
        <v>0.41296368771699998</v>
      </c>
      <c r="I953" s="15">
        <v>-76.884092895400002</v>
      </c>
      <c r="J953" s="4" t="s">
        <v>21</v>
      </c>
      <c r="K953" s="16" t="s">
        <v>22</v>
      </c>
      <c r="L953" s="16" t="s">
        <v>22</v>
      </c>
      <c r="M953" s="16" t="s">
        <v>23</v>
      </c>
      <c r="N953" s="16" t="s">
        <v>23</v>
      </c>
      <c r="O953" s="16">
        <v>13</v>
      </c>
      <c r="P953" s="16" t="s">
        <v>24</v>
      </c>
      <c r="Q953" s="17"/>
    </row>
    <row r="954" spans="1:17" ht="14.25" hidden="1" customHeight="1">
      <c r="A954" s="11" t="s">
        <v>1821</v>
      </c>
      <c r="B954" s="12">
        <v>86568</v>
      </c>
      <c r="C954" s="12" t="s">
        <v>1825</v>
      </c>
      <c r="D954" s="13">
        <v>486568005686</v>
      </c>
      <c r="E954" s="14" t="s">
        <v>1826</v>
      </c>
      <c r="F954" s="13">
        <v>286568000073</v>
      </c>
      <c r="G954" s="14" t="s">
        <v>1847</v>
      </c>
      <c r="H954" s="15">
        <v>0.50504672192900002</v>
      </c>
      <c r="I954" s="15">
        <v>-76.497272847199994</v>
      </c>
      <c r="J954" s="4" t="s">
        <v>21</v>
      </c>
      <c r="K954" s="16" t="s">
        <v>22</v>
      </c>
      <c r="L954" s="16" t="s">
        <v>22</v>
      </c>
      <c r="M954" s="16" t="s">
        <v>23</v>
      </c>
      <c r="N954" s="16" t="s">
        <v>23</v>
      </c>
      <c r="O954" s="16">
        <v>16</v>
      </c>
      <c r="P954" s="16" t="s">
        <v>24</v>
      </c>
      <c r="Q954" s="17"/>
    </row>
    <row r="955" spans="1:17" ht="14.25" hidden="1" customHeight="1">
      <c r="A955" s="11" t="s">
        <v>1821</v>
      </c>
      <c r="B955" s="12">
        <v>86865</v>
      </c>
      <c r="C955" s="12" t="s">
        <v>1822</v>
      </c>
      <c r="D955" s="13">
        <v>286865000597</v>
      </c>
      <c r="E955" s="14" t="s">
        <v>1823</v>
      </c>
      <c r="F955" s="13">
        <v>286865002069</v>
      </c>
      <c r="G955" s="14" t="s">
        <v>1848</v>
      </c>
      <c r="H955" s="15">
        <v>0.41296368771699998</v>
      </c>
      <c r="I955" s="15">
        <v>-76.884092895400002</v>
      </c>
      <c r="J955" s="4" t="s">
        <v>21</v>
      </c>
      <c r="K955" s="16" t="s">
        <v>22</v>
      </c>
      <c r="L955" s="16" t="s">
        <v>22</v>
      </c>
      <c r="M955" s="16" t="s">
        <v>23</v>
      </c>
      <c r="N955" s="16" t="s">
        <v>23</v>
      </c>
      <c r="O955" s="16">
        <v>12</v>
      </c>
      <c r="P955" s="16" t="s">
        <v>24</v>
      </c>
      <c r="Q955" s="17"/>
    </row>
    <row r="956" spans="1:17" ht="14.25" hidden="1" customHeight="1">
      <c r="A956" s="11" t="s">
        <v>1821</v>
      </c>
      <c r="B956" s="12">
        <v>86865</v>
      </c>
      <c r="C956" s="12" t="s">
        <v>1822</v>
      </c>
      <c r="D956" s="13">
        <v>186865004059</v>
      </c>
      <c r="E956" s="14" t="s">
        <v>1849</v>
      </c>
      <c r="F956" s="13">
        <v>286865003294</v>
      </c>
      <c r="G956" s="14" t="s">
        <v>1850</v>
      </c>
      <c r="H956" s="15">
        <v>0.43030000000000002</v>
      </c>
      <c r="I956" s="15">
        <v>-76.881456</v>
      </c>
      <c r="J956" s="4" t="s">
        <v>21</v>
      </c>
      <c r="K956" s="16" t="s">
        <v>22</v>
      </c>
      <c r="L956" s="16" t="s">
        <v>22</v>
      </c>
      <c r="M956" s="16" t="s">
        <v>23</v>
      </c>
      <c r="N956" s="16" t="s">
        <v>23</v>
      </c>
      <c r="O956" s="16">
        <v>13</v>
      </c>
      <c r="P956" s="16" t="s">
        <v>24</v>
      </c>
      <c r="Q956" s="17"/>
    </row>
    <row r="957" spans="1:17" ht="14.25" hidden="1" customHeight="1">
      <c r="A957" s="11" t="s">
        <v>1821</v>
      </c>
      <c r="B957" s="12">
        <v>86865</v>
      </c>
      <c r="C957" s="12" t="s">
        <v>1822</v>
      </c>
      <c r="D957" s="13">
        <v>286865001780</v>
      </c>
      <c r="E957" s="14" t="s">
        <v>1841</v>
      </c>
      <c r="F957" s="13">
        <v>286865003286</v>
      </c>
      <c r="G957" s="14" t="s">
        <v>1851</v>
      </c>
      <c r="H957" s="15">
        <v>0.41296368771699998</v>
      </c>
      <c r="I957" s="15">
        <v>-76.884092895400002</v>
      </c>
      <c r="J957" s="4" t="s">
        <v>21</v>
      </c>
      <c r="K957" s="16" t="s">
        <v>22</v>
      </c>
      <c r="L957" s="16" t="s">
        <v>22</v>
      </c>
      <c r="M957" s="16" t="s">
        <v>23</v>
      </c>
      <c r="N957" s="16" t="s">
        <v>23</v>
      </c>
      <c r="O957" s="16">
        <v>13</v>
      </c>
      <c r="P957" s="16" t="s">
        <v>24</v>
      </c>
      <c r="Q957" s="17"/>
    </row>
    <row r="958" spans="1:17" ht="14.25" hidden="1" customHeight="1">
      <c r="A958" s="11" t="s">
        <v>1821</v>
      </c>
      <c r="B958" s="12">
        <v>86865</v>
      </c>
      <c r="C958" s="12" t="s">
        <v>1822</v>
      </c>
      <c r="D958" s="13">
        <v>286865001780</v>
      </c>
      <c r="E958" s="14" t="s">
        <v>1841</v>
      </c>
      <c r="F958" s="13">
        <v>286865001798</v>
      </c>
      <c r="G958" s="14" t="s">
        <v>1852</v>
      </c>
      <c r="H958" s="15">
        <v>0.41296368771699998</v>
      </c>
      <c r="I958" s="15">
        <v>-76.884092895400002</v>
      </c>
      <c r="J958" s="4" t="s">
        <v>21</v>
      </c>
      <c r="K958" s="16" t="s">
        <v>22</v>
      </c>
      <c r="L958" s="16" t="s">
        <v>22</v>
      </c>
      <c r="M958" s="16" t="s">
        <v>23</v>
      </c>
      <c r="N958" s="16" t="s">
        <v>23</v>
      </c>
      <c r="O958" s="16">
        <v>14</v>
      </c>
      <c r="P958" s="16" t="s">
        <v>24</v>
      </c>
      <c r="Q958" s="17"/>
    </row>
    <row r="959" spans="1:17" ht="14.25" hidden="1" customHeight="1">
      <c r="A959" s="11" t="s">
        <v>1821</v>
      </c>
      <c r="B959" s="12">
        <v>86320</v>
      </c>
      <c r="C959" s="12" t="s">
        <v>1853</v>
      </c>
      <c r="D959" s="13">
        <v>286320000361</v>
      </c>
      <c r="E959" s="14" t="s">
        <v>1854</v>
      </c>
      <c r="F959" s="13">
        <v>286320000433</v>
      </c>
      <c r="G959" s="14" t="s">
        <v>1855</v>
      </c>
      <c r="H959" s="15">
        <v>0.67222222200000004</v>
      </c>
      <c r="I959" s="15">
        <v>-76.934722219999998</v>
      </c>
      <c r="J959" s="4" t="s">
        <v>21</v>
      </c>
      <c r="K959" s="16" t="s">
        <v>22</v>
      </c>
      <c r="L959" s="16" t="s">
        <v>22</v>
      </c>
      <c r="M959" s="16" t="s">
        <v>23</v>
      </c>
      <c r="N959" s="16" t="s">
        <v>23</v>
      </c>
      <c r="O959" s="16">
        <v>13</v>
      </c>
      <c r="P959" s="16" t="s">
        <v>24</v>
      </c>
      <c r="Q959" s="17"/>
    </row>
    <row r="960" spans="1:17" ht="14.25" hidden="1" customHeight="1">
      <c r="A960" s="11" t="s">
        <v>1821</v>
      </c>
      <c r="B960" s="12">
        <v>86865</v>
      </c>
      <c r="C960" s="12" t="s">
        <v>1822</v>
      </c>
      <c r="D960" s="13">
        <v>286865003936</v>
      </c>
      <c r="E960" s="14" t="s">
        <v>1836</v>
      </c>
      <c r="F960" s="13">
        <v>286865003774</v>
      </c>
      <c r="G960" s="14" t="s">
        <v>1856</v>
      </c>
      <c r="H960" s="15">
        <v>0.41296368771699998</v>
      </c>
      <c r="I960" s="15">
        <v>-76.884092895400002</v>
      </c>
      <c r="J960" s="4" t="s">
        <v>21</v>
      </c>
      <c r="K960" s="16" t="s">
        <v>22</v>
      </c>
      <c r="L960" s="16" t="s">
        <v>22</v>
      </c>
      <c r="M960" s="16" t="s">
        <v>23</v>
      </c>
      <c r="N960" s="16" t="s">
        <v>23</v>
      </c>
      <c r="O960" s="16">
        <v>14</v>
      </c>
      <c r="P960" s="16" t="s">
        <v>24</v>
      </c>
      <c r="Q960" s="17"/>
    </row>
    <row r="961" spans="1:17" ht="14.25" hidden="1" customHeight="1">
      <c r="A961" s="11" t="s">
        <v>1821</v>
      </c>
      <c r="B961" s="12">
        <v>86001</v>
      </c>
      <c r="C961" s="12" t="s">
        <v>1838</v>
      </c>
      <c r="D961" s="13">
        <v>286001000277</v>
      </c>
      <c r="E961" s="14" t="s">
        <v>1857</v>
      </c>
      <c r="F961" s="13">
        <v>286001000269</v>
      </c>
      <c r="G961" s="14" t="s">
        <v>1858</v>
      </c>
      <c r="H961" s="15">
        <v>1.085488373</v>
      </c>
      <c r="I961" s="15">
        <v>-76.656365031999897</v>
      </c>
      <c r="J961" s="4" t="s">
        <v>21</v>
      </c>
      <c r="K961" s="16" t="s">
        <v>22</v>
      </c>
      <c r="L961" s="16" t="s">
        <v>22</v>
      </c>
      <c r="M961" s="16" t="s">
        <v>23</v>
      </c>
      <c r="N961" s="16" t="s">
        <v>23</v>
      </c>
      <c r="O961" s="16">
        <v>8</v>
      </c>
      <c r="P961" s="16" t="s">
        <v>24</v>
      </c>
      <c r="Q961" s="17"/>
    </row>
    <row r="962" spans="1:17" ht="14.25" hidden="1" customHeight="1">
      <c r="A962" s="11" t="s">
        <v>1821</v>
      </c>
      <c r="B962" s="12">
        <v>86320</v>
      </c>
      <c r="C962" s="12" t="s">
        <v>1853</v>
      </c>
      <c r="D962" s="13">
        <v>286320000379</v>
      </c>
      <c r="E962" s="14" t="s">
        <v>1859</v>
      </c>
      <c r="F962" s="13">
        <v>286320001804</v>
      </c>
      <c r="G962" s="14" t="s">
        <v>1860</v>
      </c>
      <c r="H962" s="15">
        <v>0.65222199999999997</v>
      </c>
      <c r="I962" s="15">
        <v>-76.934721999999994</v>
      </c>
      <c r="J962" s="4" t="s">
        <v>21</v>
      </c>
      <c r="K962" s="16" t="s">
        <v>22</v>
      </c>
      <c r="L962" s="16" t="s">
        <v>22</v>
      </c>
      <c r="M962" s="16" t="s">
        <v>23</v>
      </c>
      <c r="N962" s="16" t="s">
        <v>23</v>
      </c>
      <c r="O962" s="16">
        <v>12</v>
      </c>
      <c r="P962" s="16" t="s">
        <v>24</v>
      </c>
      <c r="Q962" s="17"/>
    </row>
    <row r="963" spans="1:17" ht="14.25" hidden="1" customHeight="1">
      <c r="A963" s="11" t="s">
        <v>1821</v>
      </c>
      <c r="B963" s="12">
        <v>86865</v>
      </c>
      <c r="C963" s="12" t="s">
        <v>1822</v>
      </c>
      <c r="D963" s="13">
        <v>286865004193</v>
      </c>
      <c r="E963" s="14" t="s">
        <v>1861</v>
      </c>
      <c r="F963" s="13">
        <v>286865004274</v>
      </c>
      <c r="G963" s="14" t="s">
        <v>1862</v>
      </c>
      <c r="H963" s="15">
        <v>0.41305555599999999</v>
      </c>
      <c r="I963" s="15">
        <v>-76.848055560000006</v>
      </c>
      <c r="J963" s="4" t="s">
        <v>21</v>
      </c>
      <c r="K963" s="16" t="s">
        <v>22</v>
      </c>
      <c r="L963" s="16" t="s">
        <v>22</v>
      </c>
      <c r="M963" s="16" t="s">
        <v>23</v>
      </c>
      <c r="N963" s="16" t="s">
        <v>23</v>
      </c>
      <c r="O963" s="16">
        <v>11</v>
      </c>
      <c r="P963" s="16" t="s">
        <v>24</v>
      </c>
      <c r="Q963" s="17"/>
    </row>
    <row r="964" spans="1:17" ht="14.25" hidden="1" customHeight="1">
      <c r="A964" s="11" t="s">
        <v>1821</v>
      </c>
      <c r="B964" s="12">
        <v>86568</v>
      </c>
      <c r="C964" s="12" t="s">
        <v>1825</v>
      </c>
      <c r="D964" s="13">
        <v>286568000405</v>
      </c>
      <c r="E964" s="14" t="s">
        <v>1863</v>
      </c>
      <c r="F964" s="13">
        <v>286568004834</v>
      </c>
      <c r="G964" s="14" t="s">
        <v>1864</v>
      </c>
      <c r="H964" s="15">
        <v>0.48833333299999998</v>
      </c>
      <c r="I964" s="15">
        <v>-76.306944439999995</v>
      </c>
      <c r="J964" s="4" t="s">
        <v>21</v>
      </c>
      <c r="K964" s="16" t="s">
        <v>22</v>
      </c>
      <c r="L964" s="16" t="s">
        <v>22</v>
      </c>
      <c r="M964" s="16" t="s">
        <v>23</v>
      </c>
      <c r="N964" s="16" t="s">
        <v>23</v>
      </c>
      <c r="O964" s="16">
        <v>7</v>
      </c>
      <c r="P964" s="16" t="s">
        <v>24</v>
      </c>
      <c r="Q964" s="17"/>
    </row>
    <row r="965" spans="1:17" ht="14.25" hidden="1" customHeight="1">
      <c r="A965" s="11" t="s">
        <v>1821</v>
      </c>
      <c r="B965" s="12">
        <v>86757</v>
      </c>
      <c r="C965" s="12" t="s">
        <v>1829</v>
      </c>
      <c r="D965" s="13">
        <v>286865002964</v>
      </c>
      <c r="E965" s="14" t="s">
        <v>1830</v>
      </c>
      <c r="F965" s="13">
        <v>286757003946</v>
      </c>
      <c r="G965" s="14" t="s">
        <v>1865</v>
      </c>
      <c r="H965" s="15">
        <v>0.31055555600000001</v>
      </c>
      <c r="I965" s="15">
        <v>-76.729166669999998</v>
      </c>
      <c r="J965" s="4" t="s">
        <v>21</v>
      </c>
      <c r="K965" s="16" t="s">
        <v>22</v>
      </c>
      <c r="L965" s="16" t="s">
        <v>22</v>
      </c>
      <c r="M965" s="16" t="s">
        <v>23</v>
      </c>
      <c r="N965" s="16" t="s">
        <v>23</v>
      </c>
      <c r="O965" s="16">
        <v>17</v>
      </c>
      <c r="P965" s="16" t="s">
        <v>24</v>
      </c>
      <c r="Q965" s="17"/>
    </row>
    <row r="966" spans="1:17" ht="14.25" hidden="1" customHeight="1">
      <c r="A966" s="11" t="s">
        <v>1821</v>
      </c>
      <c r="B966" s="12">
        <v>86320</v>
      </c>
      <c r="C966" s="12" t="s">
        <v>1853</v>
      </c>
      <c r="D966" s="13">
        <v>286320000379</v>
      </c>
      <c r="E966" s="14" t="s">
        <v>1859</v>
      </c>
      <c r="F966" s="13">
        <v>286320000263</v>
      </c>
      <c r="G966" s="14" t="s">
        <v>1866</v>
      </c>
      <c r="H966" s="15">
        <v>0.58499999999999996</v>
      </c>
      <c r="I966" s="15">
        <v>-76.785278000000005</v>
      </c>
      <c r="J966" s="4" t="s">
        <v>21</v>
      </c>
      <c r="K966" s="16" t="s">
        <v>22</v>
      </c>
      <c r="L966" s="16" t="s">
        <v>22</v>
      </c>
      <c r="M966" s="16" t="s">
        <v>23</v>
      </c>
      <c r="N966" s="16" t="s">
        <v>23</v>
      </c>
      <c r="O966" s="16">
        <v>11</v>
      </c>
      <c r="P966" s="16" t="s">
        <v>24</v>
      </c>
      <c r="Q966" s="17"/>
    </row>
    <row r="967" spans="1:17" ht="14.25" hidden="1" customHeight="1">
      <c r="A967" s="11" t="s">
        <v>1821</v>
      </c>
      <c r="B967" s="12">
        <v>86865</v>
      </c>
      <c r="C967" s="12" t="s">
        <v>1822</v>
      </c>
      <c r="D967" s="13">
        <v>286865004070</v>
      </c>
      <c r="E967" s="14" t="s">
        <v>1867</v>
      </c>
      <c r="F967" s="13">
        <v>286865003511</v>
      </c>
      <c r="G967" s="14" t="s">
        <v>1868</v>
      </c>
      <c r="H967" s="15">
        <v>0.41296368771699998</v>
      </c>
      <c r="I967" s="15">
        <v>-76.884092895400002</v>
      </c>
      <c r="J967" s="4" t="s">
        <v>21</v>
      </c>
      <c r="K967" s="16" t="s">
        <v>22</v>
      </c>
      <c r="L967" s="16" t="s">
        <v>22</v>
      </c>
      <c r="M967" s="16" t="s">
        <v>23</v>
      </c>
      <c r="N967" s="16" t="s">
        <v>23</v>
      </c>
      <c r="O967" s="16">
        <v>11</v>
      </c>
      <c r="P967" s="16" t="s">
        <v>24</v>
      </c>
      <c r="Q967" s="17"/>
    </row>
    <row r="968" spans="1:17" ht="14.25" hidden="1" customHeight="1">
      <c r="A968" s="18" t="s">
        <v>1821</v>
      </c>
      <c r="B968" s="19">
        <v>86001</v>
      </c>
      <c r="C968" s="20" t="s">
        <v>1838</v>
      </c>
      <c r="D968" s="21">
        <v>286001003390</v>
      </c>
      <c r="E968" s="4" t="s">
        <v>1869</v>
      </c>
      <c r="F968" s="21">
        <v>286001003390</v>
      </c>
      <c r="G968" s="4" t="s">
        <v>1870</v>
      </c>
      <c r="H968" s="22">
        <v>1.150277778</v>
      </c>
      <c r="I968" s="22">
        <v>-76.650000000000006</v>
      </c>
      <c r="J968" s="4" t="s">
        <v>90</v>
      </c>
      <c r="K968" s="16" t="s">
        <v>22</v>
      </c>
      <c r="L968" s="16" t="s">
        <v>22</v>
      </c>
      <c r="M968" s="16" t="s">
        <v>23</v>
      </c>
      <c r="N968" s="16" t="s">
        <v>23</v>
      </c>
      <c r="O968" s="16">
        <v>49</v>
      </c>
      <c r="P968" s="16" t="s">
        <v>24</v>
      </c>
      <c r="Q968" s="17"/>
    </row>
    <row r="969" spans="1:17" ht="14.25" hidden="1" customHeight="1">
      <c r="A969" s="23" t="s">
        <v>1821</v>
      </c>
      <c r="B969" s="19">
        <v>86865</v>
      </c>
      <c r="C969" s="19" t="s">
        <v>1822</v>
      </c>
      <c r="D969" s="24">
        <v>286568005091</v>
      </c>
      <c r="E969" s="14" t="s">
        <v>1871</v>
      </c>
      <c r="F969" s="24">
        <v>286568005873</v>
      </c>
      <c r="G969" s="14" t="s">
        <v>1872</v>
      </c>
      <c r="H969" s="22">
        <v>0.41111111099999997</v>
      </c>
      <c r="I969" s="22">
        <v>-76.703888890000002</v>
      </c>
      <c r="J969" s="4" t="s">
        <v>90</v>
      </c>
      <c r="K969" s="16" t="s">
        <v>22</v>
      </c>
      <c r="L969" s="16" t="s">
        <v>22</v>
      </c>
      <c r="M969" s="16" t="s">
        <v>23</v>
      </c>
      <c r="N969" s="16" t="s">
        <v>23</v>
      </c>
      <c r="O969" s="16">
        <v>65</v>
      </c>
      <c r="P969" s="16" t="s">
        <v>24</v>
      </c>
      <c r="Q969" s="17"/>
    </row>
    <row r="970" spans="1:17" ht="14.25" hidden="1" customHeight="1">
      <c r="A970" s="23" t="s">
        <v>1873</v>
      </c>
      <c r="B970" s="19">
        <v>66318</v>
      </c>
      <c r="C970" s="20" t="s">
        <v>1874</v>
      </c>
      <c r="D970" s="21">
        <v>266318000682</v>
      </c>
      <c r="E970" s="4" t="s">
        <v>1875</v>
      </c>
      <c r="F970" s="21">
        <v>266318000682</v>
      </c>
      <c r="G970" s="4" t="s">
        <v>1876</v>
      </c>
      <c r="H970" s="22">
        <v>5.3183189999999998</v>
      </c>
      <c r="I970" s="22">
        <v>-75.804174000000003</v>
      </c>
      <c r="J970" s="4" t="s">
        <v>90</v>
      </c>
      <c r="K970" s="16" t="s">
        <v>23</v>
      </c>
      <c r="L970" s="16" t="s">
        <v>23</v>
      </c>
      <c r="M970" s="16" t="s">
        <v>23</v>
      </c>
      <c r="N970" s="16" t="s">
        <v>23</v>
      </c>
      <c r="O970" s="16">
        <v>62</v>
      </c>
      <c r="P970" s="16" t="s">
        <v>24</v>
      </c>
      <c r="Q970" s="17"/>
    </row>
    <row r="971" spans="1:17" ht="14.25" hidden="1" customHeight="1">
      <c r="A971" s="23" t="s">
        <v>1873</v>
      </c>
      <c r="B971" s="19">
        <v>66456</v>
      </c>
      <c r="C971" s="19" t="s">
        <v>1877</v>
      </c>
      <c r="D971" s="24">
        <v>266456000829</v>
      </c>
      <c r="E971" s="25" t="s">
        <v>1878</v>
      </c>
      <c r="F971" s="24">
        <v>266456000829</v>
      </c>
      <c r="G971" s="25" t="s">
        <v>1879</v>
      </c>
      <c r="H971" s="22">
        <v>5.420277778</v>
      </c>
      <c r="I971" s="22">
        <v>-75.973611109999993</v>
      </c>
      <c r="J971" s="4" t="s">
        <v>90</v>
      </c>
      <c r="K971" s="16" t="s">
        <v>22</v>
      </c>
      <c r="L971" s="16" t="s">
        <v>23</v>
      </c>
      <c r="M971" s="16" t="s">
        <v>23</v>
      </c>
      <c r="N971" s="16" t="s">
        <v>22</v>
      </c>
      <c r="O971" s="16">
        <v>61</v>
      </c>
      <c r="P971" s="16" t="s">
        <v>24</v>
      </c>
      <c r="Q971" s="17"/>
    </row>
    <row r="972" spans="1:17" ht="14.25" hidden="1" customHeight="1">
      <c r="A972" s="18" t="s">
        <v>1873</v>
      </c>
      <c r="B972" s="19">
        <v>66572</v>
      </c>
      <c r="C972" s="20" t="s">
        <v>1880</v>
      </c>
      <c r="D972" s="21">
        <v>266572001245</v>
      </c>
      <c r="E972" s="4" t="s">
        <v>1881</v>
      </c>
      <c r="F972" s="21">
        <v>266572001199</v>
      </c>
      <c r="G972" s="4" t="s">
        <v>1882</v>
      </c>
      <c r="H972" s="22">
        <v>5.2688888890000003</v>
      </c>
      <c r="I972" s="22">
        <v>-76.125555559999995</v>
      </c>
      <c r="J972" s="4" t="s">
        <v>90</v>
      </c>
      <c r="K972" s="16" t="s">
        <v>22</v>
      </c>
      <c r="L972" s="16" t="s">
        <v>23</v>
      </c>
      <c r="M972" s="16" t="s">
        <v>23</v>
      </c>
      <c r="N972" s="16" t="s">
        <v>22</v>
      </c>
      <c r="O972" s="16">
        <v>74</v>
      </c>
      <c r="P972" s="16" t="s">
        <v>24</v>
      </c>
      <c r="Q972" s="17"/>
    </row>
    <row r="973" spans="1:17" ht="14.25" hidden="1" customHeight="1">
      <c r="A973" s="18" t="s">
        <v>1873</v>
      </c>
      <c r="B973" s="19">
        <v>66594</v>
      </c>
      <c r="C973" s="20" t="s">
        <v>1883</v>
      </c>
      <c r="D973" s="21">
        <v>166594000035</v>
      </c>
      <c r="E973" s="4" t="s">
        <v>1884</v>
      </c>
      <c r="F973" s="21">
        <v>266594000153</v>
      </c>
      <c r="G973" s="4" t="s">
        <v>1885</v>
      </c>
      <c r="H973" s="22">
        <v>5.2969309999999998</v>
      </c>
      <c r="I973" s="22">
        <v>-75.709729999999993</v>
      </c>
      <c r="J973" s="4" t="s">
        <v>90</v>
      </c>
      <c r="K973" s="16" t="s">
        <v>22</v>
      </c>
      <c r="L973" s="16" t="s">
        <v>23</v>
      </c>
      <c r="M973" s="16" t="s">
        <v>23</v>
      </c>
      <c r="N973" s="16" t="s">
        <v>23</v>
      </c>
      <c r="O973" s="16">
        <v>61</v>
      </c>
      <c r="P973" s="16" t="s">
        <v>24</v>
      </c>
      <c r="Q973" s="17"/>
    </row>
    <row r="974" spans="1:17" ht="14.25" hidden="1" customHeight="1">
      <c r="A974" s="23" t="s">
        <v>1873</v>
      </c>
      <c r="B974" s="19">
        <v>66572</v>
      </c>
      <c r="C974" s="19" t="s">
        <v>1880</v>
      </c>
      <c r="D974" s="24">
        <v>266572000061</v>
      </c>
      <c r="E974" s="14" t="s">
        <v>1886</v>
      </c>
      <c r="F974" s="24">
        <v>266572001211</v>
      </c>
      <c r="G974" s="25" t="s">
        <v>1887</v>
      </c>
      <c r="H974" s="22">
        <v>5.2688888890000003</v>
      </c>
      <c r="I974" s="22">
        <v>-76.125555559999995</v>
      </c>
      <c r="J974" s="4" t="s">
        <v>90</v>
      </c>
      <c r="K974" s="16" t="s">
        <v>22</v>
      </c>
      <c r="L974" s="16" t="s">
        <v>23</v>
      </c>
      <c r="M974" s="16" t="s">
        <v>23</v>
      </c>
      <c r="N974" s="16" t="s">
        <v>22</v>
      </c>
      <c r="O974" s="16">
        <v>75</v>
      </c>
      <c r="P974" s="16" t="s">
        <v>24</v>
      </c>
      <c r="Q974" s="17"/>
    </row>
    <row r="975" spans="1:17" ht="14.25" hidden="1" customHeight="1">
      <c r="A975" s="23" t="s">
        <v>1873</v>
      </c>
      <c r="B975" s="19">
        <v>66075</v>
      </c>
      <c r="C975" s="19" t="s">
        <v>1888</v>
      </c>
      <c r="D975" s="24">
        <v>166075000010</v>
      </c>
      <c r="E975" s="25" t="s">
        <v>1889</v>
      </c>
      <c r="F975" s="24">
        <v>266075800011</v>
      </c>
      <c r="G975" s="25" t="s">
        <v>1890</v>
      </c>
      <c r="H975" s="22" t="s">
        <v>1891</v>
      </c>
      <c r="I975" s="22" t="s">
        <v>1892</v>
      </c>
      <c r="J975" s="4" t="s">
        <v>90</v>
      </c>
      <c r="K975" s="16" t="s">
        <v>22</v>
      </c>
      <c r="L975" s="16" t="s">
        <v>23</v>
      </c>
      <c r="M975" s="16" t="s">
        <v>23</v>
      </c>
      <c r="N975" s="16" t="s">
        <v>23</v>
      </c>
      <c r="O975" s="16">
        <v>53</v>
      </c>
      <c r="P975" s="16" t="s">
        <v>24</v>
      </c>
      <c r="Q975" s="17"/>
    </row>
    <row r="976" spans="1:17" ht="14.25" hidden="1" customHeight="1">
      <c r="A976" s="23" t="s">
        <v>1873</v>
      </c>
      <c r="B976" s="19">
        <v>66045</v>
      </c>
      <c r="C976" s="19" t="s">
        <v>1893</v>
      </c>
      <c r="D976" s="24">
        <v>166045000686</v>
      </c>
      <c r="E976" s="25" t="s">
        <v>1894</v>
      </c>
      <c r="F976" s="24">
        <v>266045000052</v>
      </c>
      <c r="G976" s="25" t="s">
        <v>1895</v>
      </c>
      <c r="H976" s="22">
        <v>5.0869289999999996</v>
      </c>
      <c r="I976" s="22">
        <v>-75.921116999999995</v>
      </c>
      <c r="J976" s="4" t="s">
        <v>90</v>
      </c>
      <c r="K976" s="16" t="s">
        <v>23</v>
      </c>
      <c r="L976" s="16" t="s">
        <v>23</v>
      </c>
      <c r="M976" s="16" t="s">
        <v>23</v>
      </c>
      <c r="N976" s="16" t="s">
        <v>23</v>
      </c>
      <c r="O976" s="16">
        <v>61</v>
      </c>
      <c r="P976" s="16" t="s">
        <v>24</v>
      </c>
      <c r="Q976" s="17"/>
    </row>
    <row r="977" spans="1:17" ht="14.25" hidden="1" customHeight="1">
      <c r="A977" s="11" t="s">
        <v>1896</v>
      </c>
      <c r="B977" s="12">
        <v>68615</v>
      </c>
      <c r="C977" s="12" t="s">
        <v>1897</v>
      </c>
      <c r="D977" s="13">
        <v>268615000828</v>
      </c>
      <c r="E977" s="14" t="s">
        <v>1898</v>
      </c>
      <c r="F977" s="13">
        <v>268615002120</v>
      </c>
      <c r="G977" s="14" t="s">
        <v>1899</v>
      </c>
      <c r="H977" s="15">
        <v>7.3319444440000003</v>
      </c>
      <c r="I977" s="15">
        <v>-73.165277779999997</v>
      </c>
      <c r="J977" s="4" t="s">
        <v>21</v>
      </c>
      <c r="K977" s="16" t="s">
        <v>22</v>
      </c>
      <c r="L977" s="16" t="s">
        <v>23</v>
      </c>
      <c r="M977" s="16" t="s">
        <v>23</v>
      </c>
      <c r="N977" s="16" t="s">
        <v>23</v>
      </c>
      <c r="O977" s="16">
        <v>9</v>
      </c>
      <c r="P977" s="16" t="s">
        <v>24</v>
      </c>
      <c r="Q977" s="17"/>
    </row>
    <row r="978" spans="1:17" ht="14.25" hidden="1" customHeight="1">
      <c r="A978" s="23" t="s">
        <v>1896</v>
      </c>
      <c r="B978" s="19">
        <v>68020</v>
      </c>
      <c r="C978" s="19" t="s">
        <v>1900</v>
      </c>
      <c r="D978" s="24">
        <v>268020000531</v>
      </c>
      <c r="E978" s="14" t="s">
        <v>1901</v>
      </c>
      <c r="F978" s="24">
        <v>268020000531</v>
      </c>
      <c r="G978" s="14" t="s">
        <v>1902</v>
      </c>
      <c r="H978" s="22">
        <v>6.1655555560000002</v>
      </c>
      <c r="I978" s="22">
        <v>-73.496666669999996</v>
      </c>
      <c r="J978" s="4" t="s">
        <v>90</v>
      </c>
      <c r="K978" s="16" t="s">
        <v>23</v>
      </c>
      <c r="L978" s="16" t="s">
        <v>23</v>
      </c>
      <c r="M978" s="16" t="s">
        <v>23</v>
      </c>
      <c r="N978" s="16" t="s">
        <v>23</v>
      </c>
      <c r="O978" s="16">
        <v>57</v>
      </c>
      <c r="P978" s="16" t="s">
        <v>24</v>
      </c>
      <c r="Q978" s="17"/>
    </row>
    <row r="979" spans="1:17" ht="14.25" hidden="1" customHeight="1">
      <c r="A979" s="18" t="s">
        <v>1896</v>
      </c>
      <c r="B979" s="19">
        <v>68235</v>
      </c>
      <c r="C979" s="20" t="s">
        <v>1903</v>
      </c>
      <c r="D979" s="21">
        <v>168235000022</v>
      </c>
      <c r="E979" s="4" t="s">
        <v>1904</v>
      </c>
      <c r="F979" s="21">
        <v>268235000116</v>
      </c>
      <c r="G979" s="4" t="s">
        <v>1905</v>
      </c>
      <c r="H979" s="22">
        <v>6.6977777779999998</v>
      </c>
      <c r="I979" s="22">
        <v>-73.511388890000006</v>
      </c>
      <c r="J979" s="4" t="s">
        <v>90</v>
      </c>
      <c r="K979" s="16" t="s">
        <v>23</v>
      </c>
      <c r="L979" s="16" t="s">
        <v>23</v>
      </c>
      <c r="M979" s="16" t="s">
        <v>23</v>
      </c>
      <c r="N979" s="16" t="s">
        <v>23</v>
      </c>
      <c r="O979" s="16">
        <v>70</v>
      </c>
      <c r="P979" s="16" t="s">
        <v>24</v>
      </c>
      <c r="Q979" s="17"/>
    </row>
    <row r="980" spans="1:17" ht="14.25" hidden="1" customHeight="1">
      <c r="A980" s="23" t="s">
        <v>1896</v>
      </c>
      <c r="B980" s="19">
        <v>68780</v>
      </c>
      <c r="C980" s="19" t="s">
        <v>1906</v>
      </c>
      <c r="D980" s="24">
        <v>268780000727</v>
      </c>
      <c r="E980" s="14" t="s">
        <v>1907</v>
      </c>
      <c r="F980" s="24">
        <v>268780000727</v>
      </c>
      <c r="G980" s="25" t="s">
        <v>1908</v>
      </c>
      <c r="H980" s="22">
        <v>7.5176622709999998</v>
      </c>
      <c r="I980" s="22">
        <v>-73.04536324</v>
      </c>
      <c r="J980" s="4" t="s">
        <v>90</v>
      </c>
      <c r="K980" s="16" t="s">
        <v>22</v>
      </c>
      <c r="L980" s="16" t="s">
        <v>23</v>
      </c>
      <c r="M980" s="16" t="s">
        <v>23</v>
      </c>
      <c r="N980" s="16" t="s">
        <v>23</v>
      </c>
      <c r="O980" s="16">
        <v>96</v>
      </c>
      <c r="P980" s="16" t="s">
        <v>24</v>
      </c>
      <c r="Q980" s="17"/>
    </row>
    <row r="981" spans="1:17" ht="14.25" hidden="1" customHeight="1">
      <c r="A981" s="23" t="s">
        <v>1896</v>
      </c>
      <c r="B981" s="19">
        <v>68217</v>
      </c>
      <c r="C981" s="19" t="s">
        <v>1909</v>
      </c>
      <c r="D981" s="24">
        <v>268217000168</v>
      </c>
      <c r="E981" s="14" t="s">
        <v>1910</v>
      </c>
      <c r="F981" s="24">
        <v>268217000214</v>
      </c>
      <c r="G981" s="25" t="s">
        <v>1911</v>
      </c>
      <c r="H981" s="22">
        <v>6.2122289999999998</v>
      </c>
      <c r="I981" s="22">
        <v>-73.725014999999999</v>
      </c>
      <c r="J981" s="4" t="s">
        <v>90</v>
      </c>
      <c r="K981" s="16" t="s">
        <v>23</v>
      </c>
      <c r="L981" s="16" t="s">
        <v>23</v>
      </c>
      <c r="M981" s="16" t="s">
        <v>23</v>
      </c>
      <c r="N981" s="16" t="s">
        <v>23</v>
      </c>
      <c r="O981" s="16">
        <v>79</v>
      </c>
      <c r="P981" s="16" t="s">
        <v>24</v>
      </c>
      <c r="Q981" s="17"/>
    </row>
    <row r="982" spans="1:17" ht="14.25" hidden="1" customHeight="1">
      <c r="A982" s="23" t="s">
        <v>1896</v>
      </c>
      <c r="B982" s="19">
        <v>68370</v>
      </c>
      <c r="C982" s="19" t="s">
        <v>1912</v>
      </c>
      <c r="D982" s="24">
        <v>268872000171</v>
      </c>
      <c r="E982" s="14" t="s">
        <v>1913</v>
      </c>
      <c r="F982" s="24">
        <v>168370000032</v>
      </c>
      <c r="G982" s="25" t="s">
        <v>1914</v>
      </c>
      <c r="H982" s="22">
        <v>5.8786111109999997</v>
      </c>
      <c r="I982" s="22">
        <v>-73.782499999999999</v>
      </c>
      <c r="J982" s="4" t="s">
        <v>90</v>
      </c>
      <c r="K982" s="16" t="s">
        <v>23</v>
      </c>
      <c r="L982" s="16" t="s">
        <v>23</v>
      </c>
      <c r="M982" s="16" t="s">
        <v>23</v>
      </c>
      <c r="N982" s="16" t="s">
        <v>23</v>
      </c>
      <c r="O982" s="16">
        <v>96</v>
      </c>
      <c r="P982" s="16" t="s">
        <v>24</v>
      </c>
      <c r="Q982" s="17"/>
    </row>
    <row r="983" spans="1:17" ht="14.25" hidden="1" customHeight="1">
      <c r="A983" s="23" t="s">
        <v>1896</v>
      </c>
      <c r="B983" s="19">
        <v>68160</v>
      </c>
      <c r="C983" s="19" t="s">
        <v>1915</v>
      </c>
      <c r="D983" s="24">
        <v>268160000166</v>
      </c>
      <c r="E983" s="14" t="s">
        <v>1916</v>
      </c>
      <c r="F983" s="24">
        <v>268160000166</v>
      </c>
      <c r="G983" s="25" t="s">
        <v>1916</v>
      </c>
      <c r="H983" s="22">
        <v>6.7522222220000003</v>
      </c>
      <c r="I983" s="22">
        <v>-72.973888889999998</v>
      </c>
      <c r="J983" s="4" t="s">
        <v>90</v>
      </c>
      <c r="K983" s="16" t="s">
        <v>23</v>
      </c>
      <c r="L983" s="16" t="s">
        <v>23</v>
      </c>
      <c r="M983" s="16" t="s">
        <v>23</v>
      </c>
      <c r="N983" s="16" t="s">
        <v>23</v>
      </c>
      <c r="O983" s="16">
        <v>79</v>
      </c>
      <c r="P983" s="16" t="s">
        <v>24</v>
      </c>
      <c r="Q983" s="17"/>
    </row>
    <row r="984" spans="1:17" ht="14.25" hidden="1" customHeight="1">
      <c r="A984" s="23" t="s">
        <v>1896</v>
      </c>
      <c r="B984" s="19">
        <v>68861</v>
      </c>
      <c r="C984" s="19" t="s">
        <v>1917</v>
      </c>
      <c r="D984" s="24">
        <v>268861000047</v>
      </c>
      <c r="E984" s="14" t="s">
        <v>1918</v>
      </c>
      <c r="F984" s="24">
        <v>268861000047</v>
      </c>
      <c r="G984" s="25" t="s">
        <v>1919</v>
      </c>
      <c r="H984" s="22">
        <v>5.98</v>
      </c>
      <c r="I984" s="22">
        <v>-73.658611109999995</v>
      </c>
      <c r="J984" s="4" t="s">
        <v>90</v>
      </c>
      <c r="K984" s="16" t="s">
        <v>23</v>
      </c>
      <c r="L984" s="16" t="s">
        <v>23</v>
      </c>
      <c r="M984" s="16" t="s">
        <v>23</v>
      </c>
      <c r="N984" s="16" t="s">
        <v>23</v>
      </c>
      <c r="O984" s="16">
        <v>79</v>
      </c>
      <c r="P984" s="16" t="s">
        <v>24</v>
      </c>
      <c r="Q984" s="17"/>
    </row>
    <row r="985" spans="1:17" ht="14.25" hidden="1" customHeight="1">
      <c r="A985" s="23" t="s">
        <v>1896</v>
      </c>
      <c r="B985" s="19">
        <v>68190</v>
      </c>
      <c r="C985" s="19" t="s">
        <v>1920</v>
      </c>
      <c r="D985" s="24">
        <v>268190000527</v>
      </c>
      <c r="E985" s="14" t="s">
        <v>1921</v>
      </c>
      <c r="F985" s="24">
        <v>268190000527</v>
      </c>
      <c r="G985" s="25" t="s">
        <v>1921</v>
      </c>
      <c r="H985" s="22">
        <v>6.4188888889999998</v>
      </c>
      <c r="I985" s="22">
        <v>-73.875833330000006</v>
      </c>
      <c r="J985" s="4" t="s">
        <v>90</v>
      </c>
      <c r="K985" s="16" t="s">
        <v>23</v>
      </c>
      <c r="L985" s="16" t="s">
        <v>23</v>
      </c>
      <c r="M985" s="16" t="s">
        <v>23</v>
      </c>
      <c r="N985" s="16" t="s">
        <v>23</v>
      </c>
      <c r="O985" s="16">
        <v>86</v>
      </c>
      <c r="P985" s="16" t="s">
        <v>24</v>
      </c>
      <c r="Q985" s="17"/>
    </row>
    <row r="986" spans="1:17" ht="14.25" hidden="1" customHeight="1">
      <c r="A986" s="23" t="s">
        <v>1896</v>
      </c>
      <c r="B986" s="19">
        <v>68081</v>
      </c>
      <c r="C986" s="19" t="s">
        <v>1922</v>
      </c>
      <c r="D986" s="24">
        <v>268081002188</v>
      </c>
      <c r="E986" s="25" t="s">
        <v>1923</v>
      </c>
      <c r="F986" s="24">
        <v>268081002188</v>
      </c>
      <c r="G986" s="25" t="s">
        <v>1924</v>
      </c>
      <c r="H986" s="22">
        <v>7.0748550000000003</v>
      </c>
      <c r="I986" s="22">
        <v>-73.850556999999995</v>
      </c>
      <c r="J986" s="4" t="s">
        <v>90</v>
      </c>
      <c r="K986" s="16" t="s">
        <v>23</v>
      </c>
      <c r="L986" s="16" t="s">
        <v>23</v>
      </c>
      <c r="M986" s="16" t="s">
        <v>23</v>
      </c>
      <c r="N986" s="16" t="s">
        <v>23</v>
      </c>
      <c r="O986" s="16">
        <v>52</v>
      </c>
      <c r="P986" s="16" t="s">
        <v>24</v>
      </c>
      <c r="Q986" s="17"/>
    </row>
    <row r="987" spans="1:17" ht="14.25" hidden="1" customHeight="1">
      <c r="A987" s="23" t="s">
        <v>1896</v>
      </c>
      <c r="B987" s="19">
        <v>68211</v>
      </c>
      <c r="C987" s="19" t="s">
        <v>1925</v>
      </c>
      <c r="D987" s="24">
        <v>168211000161</v>
      </c>
      <c r="E987" s="14" t="s">
        <v>1926</v>
      </c>
      <c r="F987" s="24">
        <v>168211000170</v>
      </c>
      <c r="G987" s="25" t="s">
        <v>1927</v>
      </c>
      <c r="H987" s="22">
        <v>6.2891666669999999</v>
      </c>
      <c r="I987" s="22">
        <v>-73.472499999999997</v>
      </c>
      <c r="J987" s="4" t="s">
        <v>90</v>
      </c>
      <c r="K987" s="16" t="s">
        <v>23</v>
      </c>
      <c r="L987" s="16" t="s">
        <v>23</v>
      </c>
      <c r="M987" s="16" t="s">
        <v>23</v>
      </c>
      <c r="N987" s="16" t="s">
        <v>23</v>
      </c>
      <c r="O987" s="16">
        <v>114</v>
      </c>
      <c r="P987" s="16" t="s">
        <v>24</v>
      </c>
      <c r="Q987" s="17"/>
    </row>
    <row r="988" spans="1:17" ht="14.25" hidden="1" customHeight="1">
      <c r="A988" s="11" t="s">
        <v>1928</v>
      </c>
      <c r="B988" s="12">
        <v>70742</v>
      </c>
      <c r="C988" s="12" t="s">
        <v>1929</v>
      </c>
      <c r="D988" s="13">
        <v>270742000050</v>
      </c>
      <c r="E988" s="14" t="s">
        <v>1930</v>
      </c>
      <c r="F988" s="13">
        <v>270742000254</v>
      </c>
      <c r="G988" s="14" t="s">
        <v>1931</v>
      </c>
      <c r="H988" s="15">
        <v>9.2799060000000004</v>
      </c>
      <c r="I988" s="15">
        <v>-75.132914999999997</v>
      </c>
      <c r="J988" s="4" t="s">
        <v>21</v>
      </c>
      <c r="K988" s="16" t="s">
        <v>23</v>
      </c>
      <c r="L988" s="16" t="s">
        <v>23</v>
      </c>
      <c r="M988" s="16" t="s">
        <v>23</v>
      </c>
      <c r="N988" s="16" t="s">
        <v>23</v>
      </c>
      <c r="O988" s="16">
        <v>18</v>
      </c>
      <c r="P988" s="16" t="s">
        <v>24</v>
      </c>
      <c r="Q988" s="17"/>
    </row>
    <row r="989" spans="1:17" ht="14.25" hidden="1" customHeight="1">
      <c r="A989" s="11" t="s">
        <v>1928</v>
      </c>
      <c r="B989" s="12">
        <v>70473</v>
      </c>
      <c r="C989" s="12" t="s">
        <v>1932</v>
      </c>
      <c r="D989" s="13">
        <v>270473000129</v>
      </c>
      <c r="E989" s="14" t="s">
        <v>1933</v>
      </c>
      <c r="F989" s="13">
        <v>270473003276</v>
      </c>
      <c r="G989" s="14" t="s">
        <v>288</v>
      </c>
      <c r="H989" s="15">
        <v>9.4542450000000002</v>
      </c>
      <c r="I989" s="15">
        <v>-75.307827000000003</v>
      </c>
      <c r="J989" s="4" t="s">
        <v>21</v>
      </c>
      <c r="K989" s="16" t="s">
        <v>22</v>
      </c>
      <c r="L989" s="16" t="s">
        <v>22</v>
      </c>
      <c r="M989" s="16" t="s">
        <v>23</v>
      </c>
      <c r="N989" s="16" t="s">
        <v>23</v>
      </c>
      <c r="O989" s="16">
        <v>15</v>
      </c>
      <c r="P989" s="16" t="s">
        <v>24</v>
      </c>
      <c r="Q989" s="17" t="s">
        <v>1378</v>
      </c>
    </row>
    <row r="990" spans="1:17" ht="14.25" hidden="1" customHeight="1">
      <c r="A990" s="11" t="s">
        <v>1928</v>
      </c>
      <c r="B990" s="12">
        <v>70742</v>
      </c>
      <c r="C990" s="12" t="s">
        <v>1929</v>
      </c>
      <c r="D990" s="13">
        <v>270742000050</v>
      </c>
      <c r="E990" s="14" t="s">
        <v>1930</v>
      </c>
      <c r="F990" s="13">
        <v>270742000777</v>
      </c>
      <c r="G990" s="14" t="s">
        <v>1934</v>
      </c>
      <c r="H990" s="15">
        <v>9.3148140000000001</v>
      </c>
      <c r="I990" s="15">
        <v>-75.146226999999996</v>
      </c>
      <c r="J990" s="4" t="s">
        <v>21</v>
      </c>
      <c r="K990" s="16" t="s">
        <v>23</v>
      </c>
      <c r="L990" s="16" t="s">
        <v>23</v>
      </c>
      <c r="M990" s="16" t="s">
        <v>23</v>
      </c>
      <c r="N990" s="16" t="s">
        <v>23</v>
      </c>
      <c r="O990" s="16">
        <v>7</v>
      </c>
      <c r="P990" s="16" t="s">
        <v>24</v>
      </c>
      <c r="Q990" s="17"/>
    </row>
    <row r="991" spans="1:17" ht="14.25" hidden="1" customHeight="1">
      <c r="A991" s="11" t="s">
        <v>1928</v>
      </c>
      <c r="B991" s="12">
        <v>70742</v>
      </c>
      <c r="C991" s="12" t="s">
        <v>1929</v>
      </c>
      <c r="D991" s="13">
        <v>270742000050</v>
      </c>
      <c r="E991" s="14" t="s">
        <v>1930</v>
      </c>
      <c r="F991" s="13">
        <v>270742000505</v>
      </c>
      <c r="G991" s="14" t="s">
        <v>1935</v>
      </c>
      <c r="H991" s="15">
        <v>9.3255499999999998</v>
      </c>
      <c r="I991" s="15">
        <v>-75.161223000000007</v>
      </c>
      <c r="J991" s="4" t="s">
        <v>21</v>
      </c>
      <c r="K991" s="16" t="s">
        <v>23</v>
      </c>
      <c r="L991" s="16" t="s">
        <v>23</v>
      </c>
      <c r="M991" s="16" t="s">
        <v>23</v>
      </c>
      <c r="N991" s="16" t="s">
        <v>23</v>
      </c>
      <c r="O991" s="16">
        <v>11</v>
      </c>
      <c r="P991" s="16" t="s">
        <v>24</v>
      </c>
      <c r="Q991" s="17"/>
    </row>
    <row r="992" spans="1:17" ht="14.25" hidden="1" customHeight="1">
      <c r="A992" s="18" t="s">
        <v>1928</v>
      </c>
      <c r="B992" s="19">
        <v>70523</v>
      </c>
      <c r="C992" s="20" t="s">
        <v>1936</v>
      </c>
      <c r="D992" s="21">
        <v>170523000040</v>
      </c>
      <c r="E992" s="4" t="s">
        <v>1937</v>
      </c>
      <c r="F992" s="21">
        <v>270523002055</v>
      </c>
      <c r="G992" s="4" t="s">
        <v>1938</v>
      </c>
      <c r="H992" s="22">
        <v>9.3349294060000005</v>
      </c>
      <c r="I992" s="22">
        <v>-75.546379999999999</v>
      </c>
      <c r="J992" s="4" t="s">
        <v>87</v>
      </c>
      <c r="K992" s="16" t="s">
        <v>22</v>
      </c>
      <c r="L992" s="16" t="s">
        <v>22</v>
      </c>
      <c r="M992" s="16" t="s">
        <v>23</v>
      </c>
      <c r="N992" s="16" t="s">
        <v>22</v>
      </c>
      <c r="O992" s="16">
        <v>57</v>
      </c>
      <c r="P992" s="16" t="s">
        <v>24</v>
      </c>
      <c r="Q992" s="17"/>
    </row>
    <row r="993" spans="1:17" ht="14.25" hidden="1" customHeight="1">
      <c r="A993" s="23" t="s">
        <v>1928</v>
      </c>
      <c r="B993" s="19">
        <v>70713</v>
      </c>
      <c r="C993" s="19" t="s">
        <v>1939</v>
      </c>
      <c r="D993" s="24">
        <v>270713000121</v>
      </c>
      <c r="E993" s="14" t="s">
        <v>1940</v>
      </c>
      <c r="F993" s="24">
        <v>270713000121</v>
      </c>
      <c r="G993" s="25" t="s">
        <v>1940</v>
      </c>
      <c r="H993" s="22">
        <v>9.6763849999999998</v>
      </c>
      <c r="I993" s="22">
        <v>-75.525310000000005</v>
      </c>
      <c r="J993" s="4" t="s">
        <v>90</v>
      </c>
      <c r="K993" s="16" t="s">
        <v>22</v>
      </c>
      <c r="L993" s="16" t="s">
        <v>22</v>
      </c>
      <c r="M993" s="16" t="s">
        <v>48</v>
      </c>
      <c r="N993" s="16" t="s">
        <v>23</v>
      </c>
      <c r="O993" s="16">
        <v>90</v>
      </c>
      <c r="P993" s="16" t="s">
        <v>24</v>
      </c>
      <c r="Q993" s="17"/>
    </row>
    <row r="994" spans="1:17" ht="14.25" hidden="1" customHeight="1">
      <c r="A994" s="23" t="s">
        <v>1928</v>
      </c>
      <c r="B994" s="19">
        <v>70713</v>
      </c>
      <c r="C994" s="19" t="s">
        <v>1939</v>
      </c>
      <c r="D994" s="24">
        <v>270713000393</v>
      </c>
      <c r="E994" s="14" t="s">
        <v>1941</v>
      </c>
      <c r="F994" s="24">
        <v>270713000393</v>
      </c>
      <c r="G994" s="25" t="s">
        <v>1941</v>
      </c>
      <c r="H994" s="22">
        <v>9.8759085629999994</v>
      </c>
      <c r="I994" s="22">
        <v>-75.506980990000002</v>
      </c>
      <c r="J994" s="4" t="s">
        <v>90</v>
      </c>
      <c r="K994" s="16" t="s">
        <v>22</v>
      </c>
      <c r="L994" s="16" t="s">
        <v>22</v>
      </c>
      <c r="M994" s="16" t="s">
        <v>48</v>
      </c>
      <c r="N994" s="16" t="s">
        <v>23</v>
      </c>
      <c r="O994" s="16">
        <v>97</v>
      </c>
      <c r="P994" s="16" t="s">
        <v>24</v>
      </c>
      <c r="Q994" s="17" t="s">
        <v>1378</v>
      </c>
    </row>
    <row r="995" spans="1:17" ht="14.25" hidden="1" customHeight="1">
      <c r="A995" s="18" t="s">
        <v>1928</v>
      </c>
      <c r="B995" s="19">
        <v>70771</v>
      </c>
      <c r="C995" s="20" t="s">
        <v>1928</v>
      </c>
      <c r="D995" s="21">
        <v>270771000310</v>
      </c>
      <c r="E995" s="4" t="s">
        <v>1942</v>
      </c>
      <c r="F995" s="21">
        <v>270771000310</v>
      </c>
      <c r="G995" s="4" t="s">
        <v>1943</v>
      </c>
      <c r="H995" s="22">
        <v>8.7546458359999999</v>
      </c>
      <c r="I995" s="22">
        <v>-74.758317360000007</v>
      </c>
      <c r="J995" s="4" t="s">
        <v>90</v>
      </c>
      <c r="K995" s="16" t="s">
        <v>23</v>
      </c>
      <c r="L995" s="16" t="s">
        <v>23</v>
      </c>
      <c r="M995" s="16" t="s">
        <v>23</v>
      </c>
      <c r="N995" s="16" t="s">
        <v>23</v>
      </c>
      <c r="O995" s="16">
        <v>68</v>
      </c>
      <c r="P995" s="16" t="s">
        <v>24</v>
      </c>
      <c r="Q995" s="17"/>
    </row>
    <row r="996" spans="1:17" ht="14.25" hidden="1" customHeight="1">
      <c r="A996" s="18" t="s">
        <v>1928</v>
      </c>
      <c r="B996" s="19">
        <v>70771</v>
      </c>
      <c r="C996" s="20" t="s">
        <v>1928</v>
      </c>
      <c r="D996" s="21">
        <v>270771001219</v>
      </c>
      <c r="E996" s="4" t="s">
        <v>1944</v>
      </c>
      <c r="F996" s="21">
        <v>270771001135</v>
      </c>
      <c r="G996" s="4" t="s">
        <v>1945</v>
      </c>
      <c r="H996" s="22" t="s">
        <v>1946</v>
      </c>
      <c r="I996" s="22" t="s">
        <v>1947</v>
      </c>
      <c r="J996" s="4" t="s">
        <v>90</v>
      </c>
      <c r="K996" s="16" t="s">
        <v>23</v>
      </c>
      <c r="L996" s="16" t="s">
        <v>23</v>
      </c>
      <c r="M996" s="16" t="s">
        <v>23</v>
      </c>
      <c r="N996" s="16" t="s">
        <v>23</v>
      </c>
      <c r="O996" s="16">
        <v>49</v>
      </c>
      <c r="P996" s="16" t="s">
        <v>24</v>
      </c>
      <c r="Q996" s="17"/>
    </row>
    <row r="997" spans="1:17" ht="14.25" hidden="1" customHeight="1">
      <c r="A997" s="23" t="s">
        <v>1928</v>
      </c>
      <c r="B997" s="19">
        <v>70771</v>
      </c>
      <c r="C997" s="19" t="s">
        <v>1928</v>
      </c>
      <c r="D997" s="24">
        <v>270771000263</v>
      </c>
      <c r="E997" s="25" t="s">
        <v>1948</v>
      </c>
      <c r="F997" s="24">
        <v>270771000263</v>
      </c>
      <c r="G997" s="25" t="s">
        <v>1948</v>
      </c>
      <c r="H997" s="22">
        <v>8.9232391599999996</v>
      </c>
      <c r="I997" s="22">
        <v>-74.711971579999997</v>
      </c>
      <c r="J997" s="4" t="s">
        <v>90</v>
      </c>
      <c r="K997" s="16" t="s">
        <v>23</v>
      </c>
      <c r="L997" s="16" t="s">
        <v>23</v>
      </c>
      <c r="M997" s="16" t="s">
        <v>23</v>
      </c>
      <c r="N997" s="16" t="s">
        <v>23</v>
      </c>
      <c r="O997" s="16">
        <v>48</v>
      </c>
      <c r="P997" s="16" t="s">
        <v>24</v>
      </c>
      <c r="Q997" s="17"/>
    </row>
    <row r="998" spans="1:17" ht="14.25" hidden="1" customHeight="1">
      <c r="A998" s="23" t="s">
        <v>1928</v>
      </c>
      <c r="B998" s="19">
        <v>70771</v>
      </c>
      <c r="C998" s="19" t="s">
        <v>1928</v>
      </c>
      <c r="D998" s="24">
        <v>270771011389</v>
      </c>
      <c r="E998" s="25" t="s">
        <v>1949</v>
      </c>
      <c r="F998" s="24">
        <v>270771011389</v>
      </c>
      <c r="G998" s="25" t="s">
        <v>1949</v>
      </c>
      <c r="H998" s="22">
        <v>8.737209</v>
      </c>
      <c r="I998" s="22">
        <v>-74.841617999999997</v>
      </c>
      <c r="J998" s="4" t="s">
        <v>90</v>
      </c>
      <c r="K998" s="16" t="s">
        <v>23</v>
      </c>
      <c r="L998" s="16" t="s">
        <v>23</v>
      </c>
      <c r="M998" s="16" t="s">
        <v>23</v>
      </c>
      <c r="N998" s="16" t="s">
        <v>23</v>
      </c>
      <c r="O998" s="16">
        <v>55</v>
      </c>
      <c r="P998" s="16" t="s">
        <v>24</v>
      </c>
      <c r="Q998" s="17"/>
    </row>
    <row r="999" spans="1:17" ht="14.25" hidden="1" customHeight="1">
      <c r="A999" s="23" t="s">
        <v>1928</v>
      </c>
      <c r="B999" s="19">
        <v>70713</v>
      </c>
      <c r="C999" s="19" t="s">
        <v>1939</v>
      </c>
      <c r="D999" s="24">
        <v>270713001101</v>
      </c>
      <c r="E999" s="14" t="s">
        <v>1950</v>
      </c>
      <c r="F999" s="24">
        <v>270713000377</v>
      </c>
      <c r="G999" s="14" t="s">
        <v>1951</v>
      </c>
      <c r="H999" s="22">
        <v>9.8354180979999999</v>
      </c>
      <c r="I999" s="22">
        <v>-75.594527339999999</v>
      </c>
      <c r="J999" s="4" t="s">
        <v>90</v>
      </c>
      <c r="K999" s="16" t="s">
        <v>22</v>
      </c>
      <c r="L999" s="16" t="s">
        <v>22</v>
      </c>
      <c r="M999" s="16" t="s">
        <v>23</v>
      </c>
      <c r="N999" s="16" t="s">
        <v>23</v>
      </c>
      <c r="O999" s="16">
        <v>65</v>
      </c>
      <c r="P999" s="16" t="s">
        <v>24</v>
      </c>
      <c r="Q999" s="17"/>
    </row>
    <row r="1000" spans="1:17" ht="14.25" hidden="1" customHeight="1">
      <c r="A1000" s="23" t="s">
        <v>1928</v>
      </c>
      <c r="B1000" s="19">
        <v>70418</v>
      </c>
      <c r="C1000" s="19" t="s">
        <v>1952</v>
      </c>
      <c r="D1000" s="24">
        <v>270418000021</v>
      </c>
      <c r="E1000" s="25" t="s">
        <v>1953</v>
      </c>
      <c r="F1000" s="24">
        <v>270418000012</v>
      </c>
      <c r="G1000" s="25" t="s">
        <v>1954</v>
      </c>
      <c r="H1000" s="22">
        <v>9.4246239999999997</v>
      </c>
      <c r="I1000" s="22">
        <v>-75.255234000000002</v>
      </c>
      <c r="J1000" s="4" t="s">
        <v>90</v>
      </c>
      <c r="K1000" s="16" t="s">
        <v>22</v>
      </c>
      <c r="L1000" s="16" t="s">
        <v>22</v>
      </c>
      <c r="M1000" s="16" t="s">
        <v>23</v>
      </c>
      <c r="N1000" s="16" t="s">
        <v>23</v>
      </c>
      <c r="O1000" s="16">
        <v>62</v>
      </c>
      <c r="P1000" s="16" t="s">
        <v>24</v>
      </c>
      <c r="Q1000" s="17"/>
    </row>
    <row r="1001" spans="1:17" ht="14.25" hidden="1" customHeight="1">
      <c r="A1001" s="23" t="s">
        <v>1928</v>
      </c>
      <c r="B1001" s="19">
        <v>70429</v>
      </c>
      <c r="C1001" s="19" t="s">
        <v>1955</v>
      </c>
      <c r="D1001" s="24">
        <v>270429003510</v>
      </c>
      <c r="E1001" s="25" t="s">
        <v>1956</v>
      </c>
      <c r="F1001" s="24">
        <v>270429003285</v>
      </c>
      <c r="G1001" s="25" t="s">
        <v>1957</v>
      </c>
      <c r="H1001" s="22">
        <v>8.5033329999999996</v>
      </c>
      <c r="I1001" s="22">
        <v>-74.730891999999997</v>
      </c>
      <c r="J1001" s="4" t="s">
        <v>90</v>
      </c>
      <c r="K1001" s="16" t="s">
        <v>23</v>
      </c>
      <c r="L1001" s="16" t="s">
        <v>23</v>
      </c>
      <c r="M1001" s="16" t="s">
        <v>23</v>
      </c>
      <c r="N1001" s="16" t="s">
        <v>23</v>
      </c>
      <c r="O1001" s="16">
        <v>39</v>
      </c>
      <c r="P1001" s="16" t="s">
        <v>24</v>
      </c>
      <c r="Q1001" s="17"/>
    </row>
    <row r="1002" spans="1:17" ht="14.25" hidden="1" customHeight="1">
      <c r="A1002" s="23" t="s">
        <v>1928</v>
      </c>
      <c r="B1002" s="19">
        <v>70221</v>
      </c>
      <c r="C1002" s="19" t="s">
        <v>1958</v>
      </c>
      <c r="D1002" s="24">
        <v>270820000371</v>
      </c>
      <c r="E1002" s="14" t="s">
        <v>1959</v>
      </c>
      <c r="F1002" s="24">
        <v>170820060094</v>
      </c>
      <c r="G1002" s="25" t="s">
        <v>1960</v>
      </c>
      <c r="H1002" s="22">
        <v>9.3670620000000007</v>
      </c>
      <c r="I1002" s="22">
        <v>-75.682344000000001</v>
      </c>
      <c r="J1002" s="4" t="s">
        <v>90</v>
      </c>
      <c r="K1002" s="16" t="s">
        <v>23</v>
      </c>
      <c r="L1002" s="16" t="s">
        <v>23</v>
      </c>
      <c r="M1002" s="16" t="s">
        <v>23</v>
      </c>
      <c r="N1002" s="16" t="s">
        <v>22</v>
      </c>
      <c r="O1002" s="16">
        <v>96</v>
      </c>
      <c r="P1002" s="16" t="s">
        <v>24</v>
      </c>
      <c r="Q1002" s="17"/>
    </row>
    <row r="1003" spans="1:17" ht="14.25" hidden="1" customHeight="1">
      <c r="A1003" s="23" t="s">
        <v>1928</v>
      </c>
      <c r="B1003" s="19">
        <v>70771</v>
      </c>
      <c r="C1003" s="19" t="s">
        <v>1928</v>
      </c>
      <c r="D1003" s="24">
        <v>270771001219</v>
      </c>
      <c r="E1003" s="25" t="s">
        <v>1944</v>
      </c>
      <c r="F1003" s="24">
        <v>270771001219</v>
      </c>
      <c r="G1003" s="25" t="s">
        <v>1944</v>
      </c>
      <c r="H1003" s="22">
        <v>8.766883</v>
      </c>
      <c r="I1003" s="22">
        <v>-74.607651000000004</v>
      </c>
      <c r="J1003" s="4" t="s">
        <v>90</v>
      </c>
      <c r="K1003" s="16" t="s">
        <v>23</v>
      </c>
      <c r="L1003" s="16" t="s">
        <v>23</v>
      </c>
      <c r="M1003" s="16" t="s">
        <v>23</v>
      </c>
      <c r="N1003" s="16" t="s">
        <v>23</v>
      </c>
      <c r="O1003" s="16">
        <v>42</v>
      </c>
      <c r="P1003" s="16" t="s">
        <v>24</v>
      </c>
      <c r="Q1003" s="17"/>
    </row>
    <row r="1004" spans="1:17" ht="14.25" hidden="1" customHeight="1">
      <c r="A1004" s="11" t="s">
        <v>1961</v>
      </c>
      <c r="B1004" s="12">
        <v>73283</v>
      </c>
      <c r="C1004" s="12" t="s">
        <v>1962</v>
      </c>
      <c r="D1004" s="13">
        <v>173283000020</v>
      </c>
      <c r="E1004" s="14" t="s">
        <v>1963</v>
      </c>
      <c r="F1004" s="13">
        <v>273283000181</v>
      </c>
      <c r="G1004" s="14" t="s">
        <v>1964</v>
      </c>
      <c r="H1004" s="15">
        <v>5.1666865780000002</v>
      </c>
      <c r="I1004" s="15">
        <v>-74.976338920000003</v>
      </c>
      <c r="J1004" s="4" t="s">
        <v>21</v>
      </c>
      <c r="K1004" s="16" t="s">
        <v>23</v>
      </c>
      <c r="L1004" s="16" t="s">
        <v>23</v>
      </c>
      <c r="M1004" s="16" t="s">
        <v>23</v>
      </c>
      <c r="N1004" s="16" t="s">
        <v>23</v>
      </c>
      <c r="O1004" s="16">
        <v>20</v>
      </c>
      <c r="P1004" s="16" t="s">
        <v>24</v>
      </c>
      <c r="Q1004" s="17"/>
    </row>
    <row r="1005" spans="1:17" ht="14.25" hidden="1" customHeight="1">
      <c r="A1005" s="11" t="s">
        <v>1961</v>
      </c>
      <c r="B1005" s="12">
        <v>73283</v>
      </c>
      <c r="C1005" s="12" t="s">
        <v>1962</v>
      </c>
      <c r="D1005" s="13">
        <v>273283001331</v>
      </c>
      <c r="E1005" s="14" t="s">
        <v>1965</v>
      </c>
      <c r="F1005" s="13">
        <v>273283000270</v>
      </c>
      <c r="G1005" s="14" t="s">
        <v>1966</v>
      </c>
      <c r="H1005" s="15">
        <v>5.1775012279999997</v>
      </c>
      <c r="I1005" s="15">
        <v>-75.093741519999995</v>
      </c>
      <c r="J1005" s="4" t="s">
        <v>21</v>
      </c>
      <c r="K1005" s="16" t="s">
        <v>23</v>
      </c>
      <c r="L1005" s="16" t="s">
        <v>23</v>
      </c>
      <c r="M1005" s="16" t="s">
        <v>23</v>
      </c>
      <c r="N1005" s="16" t="s">
        <v>23</v>
      </c>
      <c r="O1005" s="16">
        <v>11</v>
      </c>
      <c r="P1005" s="16" t="s">
        <v>24</v>
      </c>
      <c r="Q1005" s="17"/>
    </row>
    <row r="1006" spans="1:17" ht="14.25" hidden="1" customHeight="1">
      <c r="A1006" s="11" t="s">
        <v>1961</v>
      </c>
      <c r="B1006" s="12">
        <v>73504</v>
      </c>
      <c r="C1006" s="12" t="s">
        <v>1967</v>
      </c>
      <c r="D1006" s="13">
        <v>273504000920</v>
      </c>
      <c r="E1006" s="14" t="s">
        <v>1968</v>
      </c>
      <c r="F1006" s="13">
        <v>273504001675</v>
      </c>
      <c r="G1006" s="14" t="s">
        <v>419</v>
      </c>
      <c r="H1006" s="15">
        <v>4.0125000000000002</v>
      </c>
      <c r="I1006" s="15">
        <v>-75.303333330000001</v>
      </c>
      <c r="J1006" s="4" t="s">
        <v>21</v>
      </c>
      <c r="K1006" s="16" t="s">
        <v>22</v>
      </c>
      <c r="L1006" s="16" t="s">
        <v>23</v>
      </c>
      <c r="M1006" s="16" t="s">
        <v>23</v>
      </c>
      <c r="N1006" s="16" t="s">
        <v>23</v>
      </c>
      <c r="O1006" s="16">
        <v>21</v>
      </c>
      <c r="P1006" s="16" t="s">
        <v>24</v>
      </c>
      <c r="Q1006" s="17"/>
    </row>
    <row r="1007" spans="1:17" ht="14.25" hidden="1" customHeight="1">
      <c r="A1007" s="11" t="s">
        <v>1961</v>
      </c>
      <c r="B1007" s="12">
        <v>73504</v>
      </c>
      <c r="C1007" s="12" t="s">
        <v>1967</v>
      </c>
      <c r="D1007" s="13">
        <v>173504000330</v>
      </c>
      <c r="E1007" s="14" t="s">
        <v>1969</v>
      </c>
      <c r="F1007" s="13">
        <v>273504000440</v>
      </c>
      <c r="G1007" s="14" t="s">
        <v>1970</v>
      </c>
      <c r="H1007" s="15">
        <v>3.8811110000000002</v>
      </c>
      <c r="I1007" s="15">
        <v>-75.176389</v>
      </c>
      <c r="J1007" s="4" t="s">
        <v>21</v>
      </c>
      <c r="K1007" s="16" t="s">
        <v>22</v>
      </c>
      <c r="L1007" s="16" t="s">
        <v>23</v>
      </c>
      <c r="M1007" s="16" t="s">
        <v>23</v>
      </c>
      <c r="N1007" s="16" t="s">
        <v>22</v>
      </c>
      <c r="O1007" s="16">
        <v>13</v>
      </c>
      <c r="P1007" s="16" t="s">
        <v>24</v>
      </c>
      <c r="Q1007" s="17"/>
    </row>
    <row r="1008" spans="1:17" ht="14.25" hidden="1" customHeight="1">
      <c r="A1008" s="11" t="s">
        <v>1961</v>
      </c>
      <c r="B1008" s="12">
        <v>73283</v>
      </c>
      <c r="C1008" s="12" t="s">
        <v>1962</v>
      </c>
      <c r="D1008" s="13">
        <v>273283000245</v>
      </c>
      <c r="E1008" s="14" t="s">
        <v>1971</v>
      </c>
      <c r="F1008" s="13">
        <v>273283000199</v>
      </c>
      <c r="G1008" s="14" t="s">
        <v>1304</v>
      </c>
      <c r="H1008" s="15">
        <v>5.1428538960000001</v>
      </c>
      <c r="I1008" s="15">
        <v>-75.094598129999994</v>
      </c>
      <c r="J1008" s="4" t="s">
        <v>21</v>
      </c>
      <c r="K1008" s="16" t="s">
        <v>23</v>
      </c>
      <c r="L1008" s="16" t="s">
        <v>23</v>
      </c>
      <c r="M1008" s="16" t="s">
        <v>23</v>
      </c>
      <c r="N1008" s="16" t="s">
        <v>23</v>
      </c>
      <c r="O1008" s="16">
        <v>10</v>
      </c>
      <c r="P1008" s="16" t="s">
        <v>24</v>
      </c>
      <c r="Q1008" s="17"/>
    </row>
    <row r="1009" spans="1:17" ht="14.25" hidden="1" customHeight="1">
      <c r="A1009" s="18" t="s">
        <v>1961</v>
      </c>
      <c r="B1009" s="19">
        <v>73067</v>
      </c>
      <c r="C1009" s="20" t="s">
        <v>1972</v>
      </c>
      <c r="D1009" s="21">
        <v>273067001202</v>
      </c>
      <c r="E1009" s="4" t="s">
        <v>1973</v>
      </c>
      <c r="F1009" s="21">
        <v>273067000168</v>
      </c>
      <c r="G1009" s="4" t="s">
        <v>362</v>
      </c>
      <c r="H1009" s="22">
        <v>3.266111</v>
      </c>
      <c r="I1009" s="22">
        <v>-75.575556000000006</v>
      </c>
      <c r="J1009" s="4" t="s">
        <v>87</v>
      </c>
      <c r="K1009" s="16" t="s">
        <v>22</v>
      </c>
      <c r="L1009" s="16" t="s">
        <v>22</v>
      </c>
      <c r="M1009" s="16" t="s">
        <v>23</v>
      </c>
      <c r="N1009" s="16" t="s">
        <v>23</v>
      </c>
      <c r="O1009" s="16">
        <v>30</v>
      </c>
      <c r="P1009" s="16" t="s">
        <v>24</v>
      </c>
      <c r="Q1009" s="17"/>
    </row>
    <row r="1010" spans="1:17" ht="14.25" hidden="1" customHeight="1">
      <c r="A1010" s="23" t="s">
        <v>1961</v>
      </c>
      <c r="B1010" s="19">
        <v>73067</v>
      </c>
      <c r="C1010" s="19" t="s">
        <v>1972</v>
      </c>
      <c r="D1010" s="24">
        <v>173067000104</v>
      </c>
      <c r="E1010" s="14" t="s">
        <v>1974</v>
      </c>
      <c r="F1010" s="24">
        <v>273067000141</v>
      </c>
      <c r="G1010" s="14" t="s">
        <v>1975</v>
      </c>
      <c r="H1010" s="22">
        <v>3.5438888890000002</v>
      </c>
      <c r="I1010" s="22">
        <v>-75.3125</v>
      </c>
      <c r="J1010" s="4" t="s">
        <v>90</v>
      </c>
      <c r="K1010" s="16" t="s">
        <v>22</v>
      </c>
      <c r="L1010" s="16" t="s">
        <v>22</v>
      </c>
      <c r="M1010" s="16" t="s">
        <v>23</v>
      </c>
      <c r="N1010" s="16" t="s">
        <v>23</v>
      </c>
      <c r="O1010" s="16">
        <v>57</v>
      </c>
      <c r="P1010" s="16" t="s">
        <v>24</v>
      </c>
      <c r="Q1010" s="17"/>
    </row>
    <row r="1011" spans="1:17" ht="14.25" hidden="1" customHeight="1">
      <c r="A1011" s="18" t="s">
        <v>1961</v>
      </c>
      <c r="B1011" s="19">
        <v>73624</v>
      </c>
      <c r="C1011" s="20" t="s">
        <v>1976</v>
      </c>
      <c r="D1011" s="21">
        <v>273624000524</v>
      </c>
      <c r="E1011" s="4" t="s">
        <v>1977</v>
      </c>
      <c r="F1011" s="21">
        <v>273624000575</v>
      </c>
      <c r="G1011" s="4" t="s">
        <v>1978</v>
      </c>
      <c r="H1011" s="22">
        <v>5.2861010000000004</v>
      </c>
      <c r="I1011" s="22">
        <v>-75.388647000000006</v>
      </c>
      <c r="J1011" s="4" t="s">
        <v>90</v>
      </c>
      <c r="K1011" s="16" t="s">
        <v>22</v>
      </c>
      <c r="L1011" s="16" t="s">
        <v>23</v>
      </c>
      <c r="M1011" s="16" t="s">
        <v>23</v>
      </c>
      <c r="N1011" s="16" t="s">
        <v>23</v>
      </c>
      <c r="O1011" s="16">
        <v>61</v>
      </c>
      <c r="P1011" s="16" t="s">
        <v>24</v>
      </c>
      <c r="Q1011" s="17"/>
    </row>
    <row r="1012" spans="1:17" ht="14.25" hidden="1" customHeight="1">
      <c r="A1012" s="18" t="s">
        <v>1961</v>
      </c>
      <c r="B1012" s="19">
        <v>73319</v>
      </c>
      <c r="C1012" s="20" t="s">
        <v>1979</v>
      </c>
      <c r="D1012" s="21">
        <v>173319000081</v>
      </c>
      <c r="E1012" s="4" t="s">
        <v>1980</v>
      </c>
      <c r="F1012" s="21">
        <v>173319000838</v>
      </c>
      <c r="G1012" s="4" t="s">
        <v>1981</v>
      </c>
      <c r="H1012" s="22">
        <v>4.0794444439999999</v>
      </c>
      <c r="I1012" s="22">
        <v>-75.005833330000002</v>
      </c>
      <c r="J1012" s="4" t="s">
        <v>90</v>
      </c>
      <c r="K1012" s="16" t="s">
        <v>23</v>
      </c>
      <c r="L1012" s="16" t="s">
        <v>23</v>
      </c>
      <c r="M1012" s="16" t="s">
        <v>23</v>
      </c>
      <c r="N1012" s="16" t="s">
        <v>23</v>
      </c>
      <c r="O1012" s="16">
        <v>71</v>
      </c>
      <c r="P1012" s="16" t="s">
        <v>24</v>
      </c>
      <c r="Q1012" s="17"/>
    </row>
    <row r="1013" spans="1:17" ht="14.25" hidden="1" customHeight="1">
      <c r="A1013" s="23" t="s">
        <v>1961</v>
      </c>
      <c r="B1013" s="19">
        <v>73504</v>
      </c>
      <c r="C1013" s="19" t="s">
        <v>1967</v>
      </c>
      <c r="D1013" s="24">
        <v>273504000270</v>
      </c>
      <c r="E1013" s="14" t="s">
        <v>1982</v>
      </c>
      <c r="F1013" s="24">
        <v>273504000652</v>
      </c>
      <c r="G1013" s="25" t="s">
        <v>1983</v>
      </c>
      <c r="H1013" s="22">
        <v>3.8125</v>
      </c>
      <c r="I1013" s="22">
        <v>-75.331666670000004</v>
      </c>
      <c r="J1013" s="4" t="s">
        <v>90</v>
      </c>
      <c r="K1013" s="16" t="s">
        <v>22</v>
      </c>
      <c r="L1013" s="16" t="s">
        <v>23</v>
      </c>
      <c r="M1013" s="16" t="s">
        <v>23</v>
      </c>
      <c r="N1013" s="16" t="s">
        <v>23</v>
      </c>
      <c r="O1013" s="16">
        <v>105</v>
      </c>
      <c r="P1013" s="16" t="s">
        <v>24</v>
      </c>
      <c r="Q1013" s="17"/>
    </row>
    <row r="1014" spans="1:17" ht="14.25" hidden="1" customHeight="1">
      <c r="A1014" s="23" t="s">
        <v>1961</v>
      </c>
      <c r="B1014" s="19">
        <v>73168</v>
      </c>
      <c r="C1014" s="19" t="s">
        <v>1984</v>
      </c>
      <c r="D1014" s="24">
        <v>273168002803</v>
      </c>
      <c r="E1014" s="14" t="s">
        <v>1985</v>
      </c>
      <c r="F1014" s="24">
        <v>273168001467</v>
      </c>
      <c r="G1014" s="25" t="s">
        <v>1986</v>
      </c>
      <c r="H1014" s="22">
        <v>3.6119439999999998</v>
      </c>
      <c r="I1014" s="22">
        <v>-75.593889000000004</v>
      </c>
      <c r="J1014" s="4" t="s">
        <v>90</v>
      </c>
      <c r="K1014" s="16" t="s">
        <v>22</v>
      </c>
      <c r="L1014" s="16" t="s">
        <v>22</v>
      </c>
      <c r="M1014" s="16" t="s">
        <v>23</v>
      </c>
      <c r="N1014" s="16" t="s">
        <v>23</v>
      </c>
      <c r="O1014" s="16">
        <v>78</v>
      </c>
      <c r="P1014" s="16" t="s">
        <v>24</v>
      </c>
      <c r="Q1014" s="17"/>
    </row>
    <row r="1015" spans="1:17" ht="14.25" hidden="1" customHeight="1">
      <c r="A1015" s="23" t="s">
        <v>1961</v>
      </c>
      <c r="B1015" s="19">
        <v>73001</v>
      </c>
      <c r="C1015" s="19" t="s">
        <v>1987</v>
      </c>
      <c r="D1015" s="24">
        <v>173001002181</v>
      </c>
      <c r="E1015" s="25" t="s">
        <v>1988</v>
      </c>
      <c r="F1015" s="24">
        <v>173001005989</v>
      </c>
      <c r="G1015" s="25" t="s">
        <v>1989</v>
      </c>
      <c r="H1015" s="22">
        <v>4.4299449920000002</v>
      </c>
      <c r="I1015" s="22">
        <v>-75.222961429999998</v>
      </c>
      <c r="J1015" s="4" t="s">
        <v>90</v>
      </c>
      <c r="K1015" s="16" t="s">
        <v>23</v>
      </c>
      <c r="L1015" s="16" t="s">
        <v>23</v>
      </c>
      <c r="M1015" s="16" t="s">
        <v>23</v>
      </c>
      <c r="N1015" s="16" t="s">
        <v>23</v>
      </c>
      <c r="O1015" s="16">
        <v>61</v>
      </c>
      <c r="P1015" s="16" t="s">
        <v>24</v>
      </c>
      <c r="Q1015" s="17"/>
    </row>
    <row r="1016" spans="1:17" ht="14.25" hidden="1" customHeight="1">
      <c r="A1016" s="23" t="s">
        <v>1961</v>
      </c>
      <c r="B1016" s="19">
        <v>73319</v>
      </c>
      <c r="C1016" s="19" t="s">
        <v>1979</v>
      </c>
      <c r="D1016" s="24">
        <v>173319000099</v>
      </c>
      <c r="E1016" s="14" t="s">
        <v>1990</v>
      </c>
      <c r="F1016" s="24">
        <v>173319000641</v>
      </c>
      <c r="G1016" s="25" t="s">
        <v>1991</v>
      </c>
      <c r="H1016" s="22">
        <v>4.1722222220000003</v>
      </c>
      <c r="I1016" s="22">
        <v>-74.996388890000006</v>
      </c>
      <c r="J1016" s="4" t="s">
        <v>90</v>
      </c>
      <c r="K1016" s="16" t="s">
        <v>23</v>
      </c>
      <c r="L1016" s="16" t="s">
        <v>23</v>
      </c>
      <c r="M1016" s="16" t="s">
        <v>23</v>
      </c>
      <c r="N1016" s="16" t="s">
        <v>23</v>
      </c>
      <c r="O1016" s="16">
        <v>62</v>
      </c>
      <c r="P1016" s="16" t="s">
        <v>24</v>
      </c>
      <c r="Q1016" s="17"/>
    </row>
    <row r="1017" spans="1:17" ht="14.25" hidden="1" customHeight="1">
      <c r="A1017" s="23" t="s">
        <v>1961</v>
      </c>
      <c r="B1017" s="19">
        <v>73585</v>
      </c>
      <c r="C1017" s="19" t="s">
        <v>1992</v>
      </c>
      <c r="D1017" s="24">
        <v>273585000082</v>
      </c>
      <c r="E1017" s="14" t="s">
        <v>1993</v>
      </c>
      <c r="F1017" s="24">
        <v>273585000678</v>
      </c>
      <c r="G1017" s="25" t="s">
        <v>1994</v>
      </c>
      <c r="H1017" s="22">
        <v>3.8057669970000001</v>
      </c>
      <c r="I1017" s="22">
        <v>-74.722452559999994</v>
      </c>
      <c r="J1017" s="4" t="s">
        <v>90</v>
      </c>
      <c r="K1017" s="16" t="s">
        <v>23</v>
      </c>
      <c r="L1017" s="16" t="s">
        <v>23</v>
      </c>
      <c r="M1017" s="16" t="s">
        <v>23</v>
      </c>
      <c r="N1017" s="16" t="s">
        <v>23</v>
      </c>
      <c r="O1017" s="16">
        <v>109</v>
      </c>
      <c r="P1017" s="16" t="s">
        <v>24</v>
      </c>
      <c r="Q1017" s="17"/>
    </row>
    <row r="1018" spans="1:17" ht="14.25" hidden="1" customHeight="1">
      <c r="A1018" s="18" t="s">
        <v>1961</v>
      </c>
      <c r="B1018" s="19">
        <v>73067</v>
      </c>
      <c r="C1018" s="20" t="s">
        <v>1972</v>
      </c>
      <c r="D1018" s="21">
        <v>173067000104</v>
      </c>
      <c r="E1018" s="4" t="s">
        <v>1974</v>
      </c>
      <c r="F1018" s="21">
        <v>273067000044</v>
      </c>
      <c r="G1018" s="4" t="s">
        <v>1995</v>
      </c>
      <c r="H1018" s="22">
        <v>3.3494440000000001</v>
      </c>
      <c r="I1018" s="22">
        <v>-75.508332999999993</v>
      </c>
      <c r="J1018" s="4" t="s">
        <v>90</v>
      </c>
      <c r="K1018" s="16" t="s">
        <v>22</v>
      </c>
      <c r="L1018" s="16" t="s">
        <v>22</v>
      </c>
      <c r="M1018" s="16" t="s">
        <v>23</v>
      </c>
      <c r="N1018" s="16" t="s">
        <v>23</v>
      </c>
      <c r="O1018" s="16">
        <v>52</v>
      </c>
      <c r="P1018" s="16" t="s">
        <v>24</v>
      </c>
      <c r="Q1018" s="17"/>
    </row>
    <row r="1019" spans="1:17" ht="14.25" hidden="1" customHeight="1">
      <c r="A1019" s="11" t="s">
        <v>1996</v>
      </c>
      <c r="B1019" s="12">
        <v>76109</v>
      </c>
      <c r="C1019" s="12" t="s">
        <v>1997</v>
      </c>
      <c r="D1019" s="13">
        <v>276109000910</v>
      </c>
      <c r="E1019" s="14" t="s">
        <v>1998</v>
      </c>
      <c r="F1019" s="13">
        <v>276109007086</v>
      </c>
      <c r="G1019" s="14" t="s">
        <v>1999</v>
      </c>
      <c r="H1019" s="15">
        <v>3.8707150000000001</v>
      </c>
      <c r="I1019" s="15">
        <v>-77.001575000000003</v>
      </c>
      <c r="J1019" s="4" t="s">
        <v>21</v>
      </c>
      <c r="K1019" s="16" t="s">
        <v>22</v>
      </c>
      <c r="L1019" s="16" t="s">
        <v>22</v>
      </c>
      <c r="M1019" s="16" t="s">
        <v>48</v>
      </c>
      <c r="N1019" s="16" t="s">
        <v>23</v>
      </c>
      <c r="O1019" s="16">
        <v>21</v>
      </c>
      <c r="P1019" s="16" t="s">
        <v>24</v>
      </c>
      <c r="Q1019" s="17"/>
    </row>
    <row r="1020" spans="1:17" ht="14.25" hidden="1" customHeight="1">
      <c r="A1020" s="11" t="s">
        <v>1996</v>
      </c>
      <c r="B1020" s="12">
        <v>76109</v>
      </c>
      <c r="C1020" s="12" t="s">
        <v>1997</v>
      </c>
      <c r="D1020" s="13">
        <v>276109000855</v>
      </c>
      <c r="E1020" s="14" t="s">
        <v>2000</v>
      </c>
      <c r="F1020" s="13">
        <v>276109008562</v>
      </c>
      <c r="G1020" s="14" t="s">
        <v>2001</v>
      </c>
      <c r="H1020" s="15">
        <v>3.2877260000000001</v>
      </c>
      <c r="I1020" s="15">
        <v>-77.226200000000006</v>
      </c>
      <c r="J1020" s="4" t="s">
        <v>21</v>
      </c>
      <c r="K1020" s="16" t="s">
        <v>22</v>
      </c>
      <c r="L1020" s="16" t="s">
        <v>22</v>
      </c>
      <c r="M1020" s="16" t="s">
        <v>48</v>
      </c>
      <c r="N1020" s="16" t="s">
        <v>23</v>
      </c>
      <c r="O1020" s="16">
        <v>11</v>
      </c>
      <c r="P1020" s="16" t="s">
        <v>24</v>
      </c>
      <c r="Q1020" s="17"/>
    </row>
    <row r="1021" spans="1:17" ht="14.25" hidden="1" customHeight="1">
      <c r="A1021" s="23" t="s">
        <v>1996</v>
      </c>
      <c r="B1021" s="19">
        <v>76109</v>
      </c>
      <c r="C1021" s="19" t="s">
        <v>1997</v>
      </c>
      <c r="D1021" s="24">
        <v>276109000341</v>
      </c>
      <c r="E1021" s="14" t="s">
        <v>2002</v>
      </c>
      <c r="F1021" s="31">
        <v>276109000341</v>
      </c>
      <c r="G1021" s="14" t="s">
        <v>2002</v>
      </c>
      <c r="H1021" s="22">
        <v>3.8866619999999998</v>
      </c>
      <c r="I1021" s="22">
        <v>-77.072783000000001</v>
      </c>
      <c r="J1021" s="4" t="s">
        <v>90</v>
      </c>
      <c r="K1021" s="16" t="s">
        <v>22</v>
      </c>
      <c r="L1021" s="16" t="s">
        <v>22</v>
      </c>
      <c r="M1021" s="16" t="s">
        <v>48</v>
      </c>
      <c r="N1021" s="16" t="s">
        <v>23</v>
      </c>
      <c r="O1021" s="16">
        <v>68</v>
      </c>
      <c r="P1021" s="16" t="s">
        <v>24</v>
      </c>
      <c r="Q1021" s="17" t="s">
        <v>1378</v>
      </c>
    </row>
    <row r="1022" spans="1:17" ht="14.25" hidden="1" customHeight="1">
      <c r="A1022" s="11" t="s">
        <v>2003</v>
      </c>
      <c r="B1022" s="12">
        <v>76109</v>
      </c>
      <c r="C1022" s="12" t="s">
        <v>1997</v>
      </c>
      <c r="D1022" s="13">
        <v>276109000341</v>
      </c>
      <c r="E1022" s="14" t="s">
        <v>2004</v>
      </c>
      <c r="F1022" s="13">
        <v>276109008635</v>
      </c>
      <c r="G1022" s="14" t="s">
        <v>2005</v>
      </c>
      <c r="H1022" s="15">
        <v>3.661197</v>
      </c>
      <c r="I1022" s="15">
        <v>-77.010542999999998</v>
      </c>
      <c r="J1022" s="4" t="s">
        <v>21</v>
      </c>
      <c r="K1022" s="16" t="s">
        <v>22</v>
      </c>
      <c r="L1022" s="16" t="s">
        <v>22</v>
      </c>
      <c r="M1022" s="16" t="s">
        <v>48</v>
      </c>
      <c r="N1022" s="16" t="s">
        <v>23</v>
      </c>
      <c r="O1022" s="16">
        <v>16</v>
      </c>
      <c r="P1022" s="16" t="s">
        <v>24</v>
      </c>
      <c r="Q1022" s="17"/>
    </row>
    <row r="1023" spans="1:17" ht="14.25" hidden="1" customHeight="1">
      <c r="A1023" s="11" t="s">
        <v>2003</v>
      </c>
      <c r="B1023" s="12">
        <v>76109</v>
      </c>
      <c r="C1023" s="12" t="s">
        <v>1997</v>
      </c>
      <c r="D1023" s="13">
        <v>276109000031</v>
      </c>
      <c r="E1023" s="14" t="s">
        <v>2006</v>
      </c>
      <c r="F1023" s="13">
        <v>276109010254</v>
      </c>
      <c r="G1023" s="14" t="s">
        <v>2007</v>
      </c>
      <c r="H1023" s="15">
        <v>3.1439648500000001</v>
      </c>
      <c r="I1023" s="15">
        <v>-77.27939508</v>
      </c>
      <c r="J1023" s="4" t="s">
        <v>21</v>
      </c>
      <c r="K1023" s="16" t="s">
        <v>22</v>
      </c>
      <c r="L1023" s="16" t="s">
        <v>22</v>
      </c>
      <c r="M1023" s="16" t="s">
        <v>48</v>
      </c>
      <c r="N1023" s="16" t="s">
        <v>23</v>
      </c>
      <c r="O1023" s="16">
        <v>16</v>
      </c>
      <c r="P1023" s="16" t="s">
        <v>24</v>
      </c>
      <c r="Q1023" s="17"/>
    </row>
    <row r="1024" spans="1:17" ht="14.25" hidden="1" customHeight="1">
      <c r="A1024" s="11" t="s">
        <v>2003</v>
      </c>
      <c r="B1024" s="12">
        <v>76109</v>
      </c>
      <c r="C1024" s="12" t="s">
        <v>1997</v>
      </c>
      <c r="D1024" s="13">
        <v>276109000855</v>
      </c>
      <c r="E1024" s="14" t="s">
        <v>2000</v>
      </c>
      <c r="F1024" s="13">
        <v>476109009011</v>
      </c>
      <c r="G1024" s="14" t="s">
        <v>2008</v>
      </c>
      <c r="H1024" s="15">
        <v>3.61148237416</v>
      </c>
      <c r="I1024" s="15">
        <v>-77.0858952797999</v>
      </c>
      <c r="J1024" s="4" t="s">
        <v>21</v>
      </c>
      <c r="K1024" s="16" t="s">
        <v>22</v>
      </c>
      <c r="L1024" s="16" t="s">
        <v>22</v>
      </c>
      <c r="M1024" s="16" t="s">
        <v>48</v>
      </c>
      <c r="N1024" s="16" t="s">
        <v>23</v>
      </c>
      <c r="O1024" s="16">
        <v>16</v>
      </c>
      <c r="P1024" s="16" t="s">
        <v>24</v>
      </c>
      <c r="Q1024" s="17"/>
    </row>
    <row r="1025" spans="1:17" ht="14.25" hidden="1" customHeight="1">
      <c r="A1025" s="11" t="s">
        <v>2009</v>
      </c>
      <c r="B1025" s="12">
        <v>76109</v>
      </c>
      <c r="C1025" s="12" t="s">
        <v>1997</v>
      </c>
      <c r="D1025" s="13">
        <v>276109000910</v>
      </c>
      <c r="E1025" s="14" t="s">
        <v>1998</v>
      </c>
      <c r="F1025" s="13">
        <v>276109011831</v>
      </c>
      <c r="G1025" s="14" t="s">
        <v>2010</v>
      </c>
      <c r="H1025" s="15">
        <v>3.61148237416</v>
      </c>
      <c r="I1025" s="15">
        <v>-77.0858952797999</v>
      </c>
      <c r="J1025" s="4" t="s">
        <v>21</v>
      </c>
      <c r="K1025" s="16" t="s">
        <v>22</v>
      </c>
      <c r="L1025" s="16" t="s">
        <v>22</v>
      </c>
      <c r="M1025" s="16" t="s">
        <v>48</v>
      </c>
      <c r="N1025" s="16" t="s">
        <v>23</v>
      </c>
      <c r="O1025" s="16">
        <v>18</v>
      </c>
      <c r="P1025" s="16" t="s">
        <v>24</v>
      </c>
      <c r="Q1025" s="17"/>
    </row>
    <row r="1026" spans="1:17" ht="14.25" hidden="1" customHeight="1">
      <c r="A1026" s="11" t="s">
        <v>2009</v>
      </c>
      <c r="B1026" s="12">
        <v>76109</v>
      </c>
      <c r="C1026" s="12" t="s">
        <v>1997</v>
      </c>
      <c r="D1026" s="13">
        <v>276109002009</v>
      </c>
      <c r="E1026" s="14" t="s">
        <v>2011</v>
      </c>
      <c r="F1026" s="13">
        <v>276109006888</v>
      </c>
      <c r="G1026" s="14" t="s">
        <v>2012</v>
      </c>
      <c r="H1026" s="15">
        <v>3.2905250000000001</v>
      </c>
      <c r="I1026" s="15">
        <v>-77.421869999999998</v>
      </c>
      <c r="J1026" s="4" t="s">
        <v>21</v>
      </c>
      <c r="K1026" s="16" t="s">
        <v>22</v>
      </c>
      <c r="L1026" s="16" t="s">
        <v>22</v>
      </c>
      <c r="M1026" s="16" t="s">
        <v>48</v>
      </c>
      <c r="N1026" s="16" t="s">
        <v>23</v>
      </c>
      <c r="O1026" s="16">
        <v>24</v>
      </c>
      <c r="P1026" s="16" t="s">
        <v>24</v>
      </c>
      <c r="Q1026" s="17"/>
    </row>
    <row r="1027" spans="1:17" ht="14.25" hidden="1" customHeight="1">
      <c r="A1027" s="11" t="s">
        <v>2009</v>
      </c>
      <c r="B1027" s="12">
        <v>76109</v>
      </c>
      <c r="C1027" s="12" t="s">
        <v>1997</v>
      </c>
      <c r="D1027" s="13">
        <v>276109002009</v>
      </c>
      <c r="E1027" s="14" t="s">
        <v>2011</v>
      </c>
      <c r="F1027" s="13">
        <v>276109015470</v>
      </c>
      <c r="G1027" s="14" t="s">
        <v>2013</v>
      </c>
      <c r="H1027" s="15">
        <v>3.2285305430000002</v>
      </c>
      <c r="I1027" s="15">
        <v>-77.408916250000004</v>
      </c>
      <c r="J1027" s="4" t="s">
        <v>21</v>
      </c>
      <c r="K1027" s="16" t="s">
        <v>22</v>
      </c>
      <c r="L1027" s="16" t="s">
        <v>22</v>
      </c>
      <c r="M1027" s="16" t="s">
        <v>48</v>
      </c>
      <c r="N1027" s="16" t="s">
        <v>23</v>
      </c>
      <c r="O1027" s="16">
        <v>15</v>
      </c>
      <c r="P1027" s="16" t="s">
        <v>24</v>
      </c>
      <c r="Q1027" s="17"/>
    </row>
    <row r="1028" spans="1:17" ht="14.25" hidden="1" customHeight="1">
      <c r="A1028" s="11" t="s">
        <v>2009</v>
      </c>
      <c r="B1028" s="12">
        <v>76109</v>
      </c>
      <c r="C1028" s="12" t="s">
        <v>1997</v>
      </c>
      <c r="D1028" s="13">
        <v>276109001029</v>
      </c>
      <c r="E1028" s="14" t="s">
        <v>2014</v>
      </c>
      <c r="F1028" s="13">
        <v>276109001053</v>
      </c>
      <c r="G1028" s="14" t="s">
        <v>2015</v>
      </c>
      <c r="H1028" s="15">
        <v>3.472439278</v>
      </c>
      <c r="I1028" s="15">
        <v>-77.183360089999994</v>
      </c>
      <c r="J1028" s="4" t="s">
        <v>21</v>
      </c>
      <c r="K1028" s="16" t="s">
        <v>22</v>
      </c>
      <c r="L1028" s="16" t="s">
        <v>22</v>
      </c>
      <c r="M1028" s="16" t="s">
        <v>48</v>
      </c>
      <c r="N1028" s="16" t="s">
        <v>23</v>
      </c>
      <c r="O1028" s="16">
        <v>13</v>
      </c>
      <c r="P1028" s="16" t="s">
        <v>24</v>
      </c>
      <c r="Q1028" s="17"/>
    </row>
    <row r="1029" spans="1:17" ht="14.25" hidden="1" customHeight="1">
      <c r="A1029" s="11" t="s">
        <v>2003</v>
      </c>
      <c r="B1029" s="12">
        <v>76109</v>
      </c>
      <c r="C1029" s="12" t="s">
        <v>1997</v>
      </c>
      <c r="D1029" s="13">
        <v>276109000031</v>
      </c>
      <c r="E1029" s="14" t="s">
        <v>2006</v>
      </c>
      <c r="F1029" s="13">
        <v>276109011318</v>
      </c>
      <c r="G1029" s="14" t="s">
        <v>2016</v>
      </c>
      <c r="H1029" s="15">
        <v>3.1509604649999998</v>
      </c>
      <c r="I1029" s="15">
        <v>-77.275825879999999</v>
      </c>
      <c r="J1029" s="4" t="s">
        <v>21</v>
      </c>
      <c r="K1029" s="16" t="s">
        <v>22</v>
      </c>
      <c r="L1029" s="16" t="s">
        <v>22</v>
      </c>
      <c r="M1029" s="16" t="s">
        <v>48</v>
      </c>
      <c r="N1029" s="16" t="s">
        <v>23</v>
      </c>
      <c r="O1029" s="16">
        <v>18</v>
      </c>
      <c r="P1029" s="16" t="s">
        <v>24</v>
      </c>
      <c r="Q1029" s="17"/>
    </row>
    <row r="1030" spans="1:17" ht="14.25" hidden="1" customHeight="1">
      <c r="A1030" s="11" t="s">
        <v>2009</v>
      </c>
      <c r="B1030" s="12">
        <v>76109</v>
      </c>
      <c r="C1030" s="12" t="s">
        <v>1997</v>
      </c>
      <c r="D1030" s="13">
        <v>276109001029</v>
      </c>
      <c r="E1030" s="14" t="s">
        <v>2014</v>
      </c>
      <c r="F1030" s="13">
        <v>276109001231</v>
      </c>
      <c r="G1030" s="14" t="s">
        <v>2017</v>
      </c>
      <c r="H1030" s="15">
        <v>3.3803920000000001</v>
      </c>
      <c r="I1030" s="15">
        <v>-77.131867999999997</v>
      </c>
      <c r="J1030" s="4" t="s">
        <v>21</v>
      </c>
      <c r="K1030" s="16" t="s">
        <v>22</v>
      </c>
      <c r="L1030" s="16" t="s">
        <v>22</v>
      </c>
      <c r="M1030" s="16" t="s">
        <v>48</v>
      </c>
      <c r="N1030" s="16" t="s">
        <v>23</v>
      </c>
      <c r="O1030" s="16">
        <v>23</v>
      </c>
      <c r="P1030" s="16" t="s">
        <v>24</v>
      </c>
      <c r="Q1030" s="17"/>
    </row>
    <row r="1031" spans="1:17" ht="14.25" hidden="1" customHeight="1">
      <c r="A1031" s="11" t="s">
        <v>2003</v>
      </c>
      <c r="B1031" s="12">
        <v>76109</v>
      </c>
      <c r="C1031" s="12" t="s">
        <v>1997</v>
      </c>
      <c r="D1031" s="13">
        <v>276109002661</v>
      </c>
      <c r="E1031" s="14" t="s">
        <v>2018</v>
      </c>
      <c r="F1031" s="13">
        <v>276109015534</v>
      </c>
      <c r="G1031" s="14" t="s">
        <v>2019</v>
      </c>
      <c r="H1031" s="15">
        <v>3.5672652249999999</v>
      </c>
      <c r="I1031" s="15">
        <v>-77.112625570000006</v>
      </c>
      <c r="J1031" s="4" t="s">
        <v>21</v>
      </c>
      <c r="K1031" s="16" t="s">
        <v>22</v>
      </c>
      <c r="L1031" s="16" t="s">
        <v>22</v>
      </c>
      <c r="M1031" s="16" t="s">
        <v>23</v>
      </c>
      <c r="N1031" s="16" t="s">
        <v>23</v>
      </c>
      <c r="O1031" s="16">
        <v>12</v>
      </c>
      <c r="P1031" s="16" t="s">
        <v>24</v>
      </c>
      <c r="Q1031" s="17"/>
    </row>
    <row r="1032" spans="1:17" ht="14.25" hidden="1" customHeight="1">
      <c r="A1032" s="11" t="s">
        <v>2003</v>
      </c>
      <c r="B1032" s="12">
        <v>76109</v>
      </c>
      <c r="C1032" s="12" t="s">
        <v>1997</v>
      </c>
      <c r="D1032" s="13">
        <v>276109000341</v>
      </c>
      <c r="E1032" s="14" t="s">
        <v>2004</v>
      </c>
      <c r="F1032" s="13">
        <v>276109009101</v>
      </c>
      <c r="G1032" s="14" t="s">
        <v>2020</v>
      </c>
      <c r="H1032" s="15">
        <v>3.61148237416</v>
      </c>
      <c r="I1032" s="15">
        <v>-77.0858952797999</v>
      </c>
      <c r="J1032" s="4" t="s">
        <v>21</v>
      </c>
      <c r="K1032" s="16" t="s">
        <v>22</v>
      </c>
      <c r="L1032" s="16" t="s">
        <v>22</v>
      </c>
      <c r="M1032" s="16" t="s">
        <v>23</v>
      </c>
      <c r="N1032" s="16" t="s">
        <v>23</v>
      </c>
      <c r="O1032" s="16">
        <v>9</v>
      </c>
      <c r="P1032" s="16" t="s">
        <v>24</v>
      </c>
      <c r="Q1032" s="17"/>
    </row>
    <row r="1033" spans="1:17" ht="14.25" hidden="1" customHeight="1">
      <c r="A1033" s="23" t="s">
        <v>2009</v>
      </c>
      <c r="B1033" s="19">
        <v>76109</v>
      </c>
      <c r="C1033" s="19" t="s">
        <v>1997</v>
      </c>
      <c r="D1033" s="24">
        <v>276109001029</v>
      </c>
      <c r="E1033" s="14" t="s">
        <v>2021</v>
      </c>
      <c r="F1033" s="24">
        <v>276109001029</v>
      </c>
      <c r="G1033" s="14" t="s">
        <v>2021</v>
      </c>
      <c r="H1033" s="22">
        <v>3.8884409999999998</v>
      </c>
      <c r="I1033" s="22">
        <v>-77.082160999999999</v>
      </c>
      <c r="J1033" s="4" t="s">
        <v>90</v>
      </c>
      <c r="K1033" s="16" t="s">
        <v>22</v>
      </c>
      <c r="L1033" s="16" t="s">
        <v>22</v>
      </c>
      <c r="M1033" s="16" t="s">
        <v>48</v>
      </c>
      <c r="N1033" s="16" t="s">
        <v>23</v>
      </c>
      <c r="O1033" s="16">
        <v>65</v>
      </c>
      <c r="P1033" s="16" t="s">
        <v>24</v>
      </c>
      <c r="Q1033" s="17"/>
    </row>
    <row r="1034" spans="1:17" ht="14.25" hidden="1" customHeight="1">
      <c r="A1034" s="18" t="s">
        <v>2003</v>
      </c>
      <c r="B1034" s="19">
        <v>76109</v>
      </c>
      <c r="C1034" s="20" t="s">
        <v>1997</v>
      </c>
      <c r="D1034" s="21">
        <v>276109000031</v>
      </c>
      <c r="E1034" s="4" t="s">
        <v>2022</v>
      </c>
      <c r="F1034" s="21">
        <v>276109000871</v>
      </c>
      <c r="G1034" s="4" t="s">
        <v>2023</v>
      </c>
      <c r="H1034" s="22">
        <v>3.1475819999999999</v>
      </c>
      <c r="I1034" s="22">
        <v>-77.343204</v>
      </c>
      <c r="J1034" s="4" t="s">
        <v>90</v>
      </c>
      <c r="K1034" s="16" t="s">
        <v>22</v>
      </c>
      <c r="L1034" s="16" t="s">
        <v>22</v>
      </c>
      <c r="M1034" s="16" t="s">
        <v>48</v>
      </c>
      <c r="N1034" s="16" t="s">
        <v>23</v>
      </c>
      <c r="O1034" s="16">
        <v>75</v>
      </c>
      <c r="P1034" s="16" t="s">
        <v>24</v>
      </c>
      <c r="Q1034" s="17"/>
    </row>
    <row r="1035" spans="1:17" ht="14.25" hidden="1" customHeight="1">
      <c r="A1035" s="18" t="s">
        <v>2009</v>
      </c>
      <c r="B1035" s="19">
        <v>76147</v>
      </c>
      <c r="C1035" s="20" t="s">
        <v>2024</v>
      </c>
      <c r="D1035" s="21">
        <v>176147000716</v>
      </c>
      <c r="E1035" s="4" t="s">
        <v>2025</v>
      </c>
      <c r="F1035" s="21">
        <v>176147000406</v>
      </c>
      <c r="G1035" s="4" t="s">
        <v>2026</v>
      </c>
      <c r="H1035" s="22">
        <v>4.7605555559999999</v>
      </c>
      <c r="I1035" s="22">
        <v>-75.930833329999999</v>
      </c>
      <c r="J1035" s="4" t="s">
        <v>90</v>
      </c>
      <c r="K1035" s="16" t="s">
        <v>23</v>
      </c>
      <c r="L1035" s="16" t="s">
        <v>23</v>
      </c>
      <c r="M1035" s="16" t="s">
        <v>23</v>
      </c>
      <c r="N1035" s="16" t="s">
        <v>23</v>
      </c>
      <c r="O1035" s="16">
        <v>78</v>
      </c>
      <c r="P1035" s="16" t="s">
        <v>24</v>
      </c>
      <c r="Q1035" s="17"/>
    </row>
    <row r="1036" spans="1:17" ht="14.25" hidden="1" customHeight="1">
      <c r="A1036" s="23" t="s">
        <v>2009</v>
      </c>
      <c r="B1036" s="19">
        <v>76100</v>
      </c>
      <c r="C1036" s="19" t="s">
        <v>213</v>
      </c>
      <c r="D1036" s="24">
        <v>176100000254</v>
      </c>
      <c r="E1036" s="14" t="s">
        <v>2027</v>
      </c>
      <c r="F1036" s="24">
        <v>276100000321</v>
      </c>
      <c r="G1036" s="14" t="s">
        <v>2028</v>
      </c>
      <c r="H1036" s="22">
        <v>4.3087662040000003</v>
      </c>
      <c r="I1036" s="22">
        <v>-76.209138100000004</v>
      </c>
      <c r="J1036" s="4" t="s">
        <v>90</v>
      </c>
      <c r="K1036" s="16" t="s">
        <v>22</v>
      </c>
      <c r="L1036" s="16" t="s">
        <v>23</v>
      </c>
      <c r="M1036" s="16" t="s">
        <v>23</v>
      </c>
      <c r="N1036" s="16" t="s">
        <v>23</v>
      </c>
      <c r="O1036" s="16">
        <v>62</v>
      </c>
      <c r="P1036" s="16" t="s">
        <v>24</v>
      </c>
      <c r="Q1036" s="17"/>
    </row>
    <row r="1037" spans="1:17" ht="14.25" hidden="1" customHeight="1">
      <c r="A1037" s="23" t="s">
        <v>2009</v>
      </c>
      <c r="B1037" s="19">
        <v>76400</v>
      </c>
      <c r="C1037" s="19" t="s">
        <v>2029</v>
      </c>
      <c r="D1037" s="24">
        <v>276400000609</v>
      </c>
      <c r="E1037" s="14" t="s">
        <v>2030</v>
      </c>
      <c r="F1037" s="24">
        <v>276400000099</v>
      </c>
      <c r="G1037" s="14" t="s">
        <v>2031</v>
      </c>
      <c r="H1037" s="22">
        <v>4.5491108450000004</v>
      </c>
      <c r="I1037" s="22">
        <v>-76.087367470000004</v>
      </c>
      <c r="J1037" s="4" t="s">
        <v>90</v>
      </c>
      <c r="K1037" s="16" t="s">
        <v>23</v>
      </c>
      <c r="L1037" s="16" t="s">
        <v>23</v>
      </c>
      <c r="M1037" s="16" t="s">
        <v>23</v>
      </c>
      <c r="N1037" s="16" t="s">
        <v>23</v>
      </c>
      <c r="O1037" s="16">
        <v>81</v>
      </c>
      <c r="P1037" s="16" t="s">
        <v>24</v>
      </c>
      <c r="Q1037" s="17"/>
    </row>
    <row r="1038" spans="1:17" ht="14.25" hidden="1" customHeight="1">
      <c r="A1038" s="23" t="s">
        <v>2003</v>
      </c>
      <c r="B1038" s="19">
        <v>76109</v>
      </c>
      <c r="C1038" s="19" t="s">
        <v>1997</v>
      </c>
      <c r="D1038" s="24">
        <v>276109002661</v>
      </c>
      <c r="E1038" s="14" t="s">
        <v>2032</v>
      </c>
      <c r="F1038" s="31">
        <v>276109002661</v>
      </c>
      <c r="G1038" s="25" t="s">
        <v>2032</v>
      </c>
      <c r="H1038" s="22">
        <v>3.5783713590000001</v>
      </c>
      <c r="I1038" s="22">
        <v>-77.158235869999999</v>
      </c>
      <c r="J1038" s="4" t="s">
        <v>90</v>
      </c>
      <c r="K1038" s="16" t="s">
        <v>22</v>
      </c>
      <c r="L1038" s="16" t="s">
        <v>22</v>
      </c>
      <c r="M1038" s="16" t="s">
        <v>48</v>
      </c>
      <c r="N1038" s="16" t="s">
        <v>23</v>
      </c>
      <c r="O1038" s="16">
        <v>84</v>
      </c>
      <c r="P1038" s="16" t="s">
        <v>24</v>
      </c>
      <c r="Q1038" s="17"/>
    </row>
    <row r="1039" spans="1:17" ht="14.25" hidden="1" customHeight="1">
      <c r="A1039" s="23" t="s">
        <v>2009</v>
      </c>
      <c r="B1039" s="19">
        <v>76109</v>
      </c>
      <c r="C1039" s="19" t="s">
        <v>1997</v>
      </c>
      <c r="D1039" s="24">
        <v>276109002009</v>
      </c>
      <c r="E1039" s="14" t="s">
        <v>2033</v>
      </c>
      <c r="F1039" s="31">
        <v>276109002009</v>
      </c>
      <c r="G1039" s="14" t="s">
        <v>2033</v>
      </c>
      <c r="H1039" s="22">
        <v>3.3305495440000001</v>
      </c>
      <c r="I1039" s="22">
        <v>-77.386131480000003</v>
      </c>
      <c r="J1039" s="4" t="s">
        <v>90</v>
      </c>
      <c r="K1039" s="16" t="s">
        <v>22</v>
      </c>
      <c r="L1039" s="16" t="s">
        <v>22</v>
      </c>
      <c r="M1039" s="16" t="s">
        <v>48</v>
      </c>
      <c r="N1039" s="16" t="s">
        <v>23</v>
      </c>
      <c r="O1039" s="16">
        <v>68</v>
      </c>
      <c r="P1039" s="16" t="s">
        <v>24</v>
      </c>
      <c r="Q1039" s="17"/>
    </row>
    <row r="1040" spans="1:17" ht="14.25" hidden="1" customHeight="1">
      <c r="A1040" s="23" t="s">
        <v>2009</v>
      </c>
      <c r="B1040" s="19">
        <v>76111</v>
      </c>
      <c r="C1040" s="19" t="s">
        <v>2034</v>
      </c>
      <c r="D1040" s="24">
        <v>176111000507</v>
      </c>
      <c r="E1040" s="14" t="s">
        <v>2035</v>
      </c>
      <c r="F1040" s="24">
        <v>176111001775</v>
      </c>
      <c r="G1040" s="14" t="s">
        <v>2036</v>
      </c>
      <c r="H1040" s="22">
        <v>3.9163585279999999</v>
      </c>
      <c r="I1040" s="22">
        <v>-76.297005769999998</v>
      </c>
      <c r="J1040" s="4" t="s">
        <v>90</v>
      </c>
      <c r="K1040" s="16" t="s">
        <v>23</v>
      </c>
      <c r="L1040" s="16" t="s">
        <v>23</v>
      </c>
      <c r="M1040" s="16" t="s">
        <v>23</v>
      </c>
      <c r="N1040" s="16" t="s">
        <v>23</v>
      </c>
      <c r="O1040" s="16">
        <v>64</v>
      </c>
      <c r="P1040" s="16" t="s">
        <v>24</v>
      </c>
      <c r="Q1040" s="17"/>
    </row>
    <row r="1041" spans="1:17" ht="14.25" hidden="1" customHeight="1">
      <c r="A1041" s="23" t="s">
        <v>2009</v>
      </c>
      <c r="B1041" s="19">
        <v>76001</v>
      </c>
      <c r="C1041" s="19" t="s">
        <v>2037</v>
      </c>
      <c r="D1041" s="24">
        <v>276001011184</v>
      </c>
      <c r="E1041" s="14" t="s">
        <v>2038</v>
      </c>
      <c r="F1041" s="24">
        <v>276001008434</v>
      </c>
      <c r="G1041" s="25" t="s">
        <v>2039</v>
      </c>
      <c r="H1041" s="22">
        <v>3.4278240000000002</v>
      </c>
      <c r="I1041" s="22">
        <v>-76.651116000000002</v>
      </c>
      <c r="J1041" s="4" t="s">
        <v>90</v>
      </c>
      <c r="K1041" s="16" t="s">
        <v>23</v>
      </c>
      <c r="L1041" s="16" t="s">
        <v>23</v>
      </c>
      <c r="M1041" s="16" t="s">
        <v>23</v>
      </c>
      <c r="N1041" s="16" t="s">
        <v>23</v>
      </c>
      <c r="O1041" s="16">
        <v>86</v>
      </c>
      <c r="P1041" s="16" t="s">
        <v>24</v>
      </c>
      <c r="Q1041" s="17"/>
    </row>
    <row r="1042" spans="1:17" ht="14.25" hidden="1" customHeight="1">
      <c r="A1042" s="11" t="s">
        <v>2040</v>
      </c>
      <c r="B1042" s="12">
        <v>97001</v>
      </c>
      <c r="C1042" s="12" t="s">
        <v>2041</v>
      </c>
      <c r="D1042" s="13">
        <v>297001001046</v>
      </c>
      <c r="E1042" s="14" t="s">
        <v>2042</v>
      </c>
      <c r="F1042" s="13">
        <v>297001000210</v>
      </c>
      <c r="G1042" s="14" t="s">
        <v>2043</v>
      </c>
      <c r="H1042" s="15">
        <v>1.029722222</v>
      </c>
      <c r="I1042" s="15">
        <v>-70.410833330000003</v>
      </c>
      <c r="J1042" s="4" t="s">
        <v>21</v>
      </c>
      <c r="K1042" s="16" t="s">
        <v>23</v>
      </c>
      <c r="L1042" s="16" t="s">
        <v>23</v>
      </c>
      <c r="M1042" s="16" t="s">
        <v>23</v>
      </c>
      <c r="N1042" s="16" t="s">
        <v>22</v>
      </c>
      <c r="O1042" s="16">
        <v>19</v>
      </c>
      <c r="P1042" s="16" t="s">
        <v>24</v>
      </c>
      <c r="Q1042" s="17"/>
    </row>
    <row r="1043" spans="1:17" ht="14.25" hidden="1" customHeight="1">
      <c r="A1043" s="11" t="s">
        <v>2040</v>
      </c>
      <c r="B1043" s="12">
        <v>97001</v>
      </c>
      <c r="C1043" s="12" t="s">
        <v>2041</v>
      </c>
      <c r="D1043" s="13">
        <v>297001001917</v>
      </c>
      <c r="E1043" s="14" t="s">
        <v>2044</v>
      </c>
      <c r="F1043" s="13">
        <v>297001001526</v>
      </c>
      <c r="G1043" s="14" t="s">
        <v>2045</v>
      </c>
      <c r="H1043" s="15">
        <v>1.029722222</v>
      </c>
      <c r="I1043" s="15">
        <v>-70.410833330000003</v>
      </c>
      <c r="J1043" s="4" t="s">
        <v>21</v>
      </c>
      <c r="K1043" s="16" t="s">
        <v>23</v>
      </c>
      <c r="L1043" s="16" t="s">
        <v>23</v>
      </c>
      <c r="M1043" s="16" t="s">
        <v>23</v>
      </c>
      <c r="N1043" s="16" t="s">
        <v>22</v>
      </c>
      <c r="O1043" s="16">
        <v>34</v>
      </c>
      <c r="P1043" s="16" t="s">
        <v>24</v>
      </c>
      <c r="Q1043" s="17"/>
    </row>
    <row r="1044" spans="1:17" ht="14.25" hidden="1" customHeight="1">
      <c r="A1044" s="11" t="s">
        <v>2040</v>
      </c>
      <c r="B1044" s="12">
        <v>97001</v>
      </c>
      <c r="C1044" s="12" t="s">
        <v>2041</v>
      </c>
      <c r="D1044" s="13">
        <v>297001002107</v>
      </c>
      <c r="E1044" s="14" t="s">
        <v>2046</v>
      </c>
      <c r="F1044" s="13">
        <v>297001002123</v>
      </c>
      <c r="G1044" s="14" t="s">
        <v>2047</v>
      </c>
      <c r="H1044" s="15">
        <v>1.01557185049</v>
      </c>
      <c r="I1044" s="15">
        <v>-70.417552875799899</v>
      </c>
      <c r="J1044" s="4" t="s">
        <v>21</v>
      </c>
      <c r="K1044" s="16" t="s">
        <v>23</v>
      </c>
      <c r="L1044" s="16" t="s">
        <v>23</v>
      </c>
      <c r="M1044" s="16" t="s">
        <v>23</v>
      </c>
      <c r="N1044" s="16" t="s">
        <v>22</v>
      </c>
      <c r="O1044" s="16">
        <v>28</v>
      </c>
      <c r="P1044" s="16" t="s">
        <v>24</v>
      </c>
      <c r="Q1044" s="17"/>
    </row>
    <row r="1045" spans="1:17" ht="14.25" hidden="1" customHeight="1">
      <c r="A1045" s="11" t="s">
        <v>2040</v>
      </c>
      <c r="B1045" s="12">
        <v>97001</v>
      </c>
      <c r="C1045" s="12" t="s">
        <v>2041</v>
      </c>
      <c r="D1045" s="13">
        <v>297001001046</v>
      </c>
      <c r="E1045" s="14" t="s">
        <v>2042</v>
      </c>
      <c r="F1045" s="13">
        <v>297001000431</v>
      </c>
      <c r="G1045" s="14" t="s">
        <v>2048</v>
      </c>
      <c r="H1045" s="15">
        <v>1.029722222</v>
      </c>
      <c r="I1045" s="15">
        <v>-70.410833330000003</v>
      </c>
      <c r="J1045" s="4" t="s">
        <v>21</v>
      </c>
      <c r="K1045" s="16" t="s">
        <v>23</v>
      </c>
      <c r="L1045" s="16" t="s">
        <v>23</v>
      </c>
      <c r="M1045" s="16" t="s">
        <v>23</v>
      </c>
      <c r="N1045" s="16" t="s">
        <v>22</v>
      </c>
      <c r="O1045" s="16">
        <v>34</v>
      </c>
      <c r="P1045" s="16" t="s">
        <v>24</v>
      </c>
      <c r="Q1045" s="17"/>
    </row>
    <row r="1046" spans="1:17" ht="14.25" hidden="1" customHeight="1">
      <c r="A1046" s="11" t="s">
        <v>2040</v>
      </c>
      <c r="B1046" s="12">
        <v>97001</v>
      </c>
      <c r="C1046" s="12" t="s">
        <v>2041</v>
      </c>
      <c r="D1046" s="13">
        <v>297001001917</v>
      </c>
      <c r="E1046" s="14" t="s">
        <v>2044</v>
      </c>
      <c r="F1046" s="13">
        <v>297001002387</v>
      </c>
      <c r="G1046" s="14" t="s">
        <v>2049</v>
      </c>
      <c r="H1046" s="15">
        <v>1.029722222</v>
      </c>
      <c r="I1046" s="15">
        <v>-70.410833330000003</v>
      </c>
      <c r="J1046" s="4" t="s">
        <v>21</v>
      </c>
      <c r="K1046" s="16" t="s">
        <v>23</v>
      </c>
      <c r="L1046" s="16" t="s">
        <v>23</v>
      </c>
      <c r="M1046" s="16" t="s">
        <v>23</v>
      </c>
      <c r="N1046" s="16" t="s">
        <v>22</v>
      </c>
      <c r="O1046" s="16">
        <v>21</v>
      </c>
      <c r="P1046" s="16" t="s">
        <v>24</v>
      </c>
      <c r="Q1046" s="17"/>
    </row>
    <row r="1047" spans="1:17" ht="14.25" hidden="1" customHeight="1">
      <c r="A1047" s="11" t="s">
        <v>2040</v>
      </c>
      <c r="B1047" s="12">
        <v>97001</v>
      </c>
      <c r="C1047" s="12" t="s">
        <v>2041</v>
      </c>
      <c r="D1047" s="13">
        <v>297001001917</v>
      </c>
      <c r="E1047" s="14" t="s">
        <v>2044</v>
      </c>
      <c r="F1047" s="13">
        <v>297001001691</v>
      </c>
      <c r="G1047" s="14" t="s">
        <v>2050</v>
      </c>
      <c r="H1047" s="15">
        <v>1.170833</v>
      </c>
      <c r="I1047" s="15">
        <v>-70.005278000000004</v>
      </c>
      <c r="J1047" s="4" t="s">
        <v>21</v>
      </c>
      <c r="K1047" s="16" t="s">
        <v>23</v>
      </c>
      <c r="L1047" s="16" t="s">
        <v>23</v>
      </c>
      <c r="M1047" s="16" t="s">
        <v>23</v>
      </c>
      <c r="N1047" s="16" t="s">
        <v>22</v>
      </c>
      <c r="O1047" s="16">
        <v>19</v>
      </c>
      <c r="P1047" s="16" t="s">
        <v>24</v>
      </c>
      <c r="Q1047" s="17"/>
    </row>
    <row r="1048" spans="1:17" ht="14.25" hidden="1" customHeight="1">
      <c r="A1048" s="11" t="s">
        <v>2040</v>
      </c>
      <c r="B1048" s="12">
        <v>97001</v>
      </c>
      <c r="C1048" s="12" t="s">
        <v>2041</v>
      </c>
      <c r="D1048" s="13">
        <v>297001001046</v>
      </c>
      <c r="E1048" s="14" t="s">
        <v>2042</v>
      </c>
      <c r="F1048" s="13">
        <v>297001001496</v>
      </c>
      <c r="G1048" s="14" t="s">
        <v>2051</v>
      </c>
      <c r="H1048" s="15">
        <v>1.184722222</v>
      </c>
      <c r="I1048" s="15">
        <v>-70.138333329999995</v>
      </c>
      <c r="J1048" s="4" t="s">
        <v>21</v>
      </c>
      <c r="K1048" s="16" t="s">
        <v>23</v>
      </c>
      <c r="L1048" s="16" t="s">
        <v>23</v>
      </c>
      <c r="M1048" s="16" t="s">
        <v>23</v>
      </c>
      <c r="N1048" s="16" t="s">
        <v>22</v>
      </c>
      <c r="O1048" s="16">
        <v>19</v>
      </c>
      <c r="P1048" s="16" t="s">
        <v>24</v>
      </c>
      <c r="Q1048" s="17"/>
    </row>
    <row r="1049" spans="1:17" ht="14.25" hidden="1" customHeight="1">
      <c r="A1049" s="11" t="s">
        <v>2040</v>
      </c>
      <c r="B1049" s="12">
        <v>97001</v>
      </c>
      <c r="C1049" s="12" t="s">
        <v>2041</v>
      </c>
      <c r="D1049" s="13">
        <v>297001002107</v>
      </c>
      <c r="E1049" s="14" t="s">
        <v>2046</v>
      </c>
      <c r="F1049" s="13">
        <v>297001002506</v>
      </c>
      <c r="G1049" s="14" t="s">
        <v>2052</v>
      </c>
      <c r="H1049" s="15">
        <v>1.01557185049</v>
      </c>
      <c r="I1049" s="15">
        <v>-70.417552875799899</v>
      </c>
      <c r="J1049" s="4" t="s">
        <v>21</v>
      </c>
      <c r="K1049" s="16" t="s">
        <v>23</v>
      </c>
      <c r="L1049" s="16" t="s">
        <v>23</v>
      </c>
      <c r="M1049" s="16" t="s">
        <v>23</v>
      </c>
      <c r="N1049" s="16" t="s">
        <v>22</v>
      </c>
      <c r="O1049" s="16">
        <v>16</v>
      </c>
      <c r="P1049" s="16" t="s">
        <v>24</v>
      </c>
      <c r="Q1049" s="17"/>
    </row>
    <row r="1050" spans="1:17" ht="14.25" hidden="1" customHeight="1">
      <c r="A1050" s="11" t="s">
        <v>2040</v>
      </c>
      <c r="B1050" s="12">
        <v>97511</v>
      </c>
      <c r="C1050" s="12" t="s">
        <v>2053</v>
      </c>
      <c r="D1050" s="13">
        <v>297001001879</v>
      </c>
      <c r="E1050" s="14" t="s">
        <v>2054</v>
      </c>
      <c r="F1050" s="13">
        <v>297001002247</v>
      </c>
      <c r="G1050" s="14" t="s">
        <v>2055</v>
      </c>
      <c r="H1050" s="15">
        <v>0.19477000518599999</v>
      </c>
      <c r="I1050" s="15">
        <v>-70.936472290500006</v>
      </c>
      <c r="J1050" s="4" t="s">
        <v>21</v>
      </c>
      <c r="K1050" s="16" t="s">
        <v>23</v>
      </c>
      <c r="L1050" s="16" t="s">
        <v>23</v>
      </c>
      <c r="M1050" s="16" t="s">
        <v>23</v>
      </c>
      <c r="N1050" s="16" t="s">
        <v>22</v>
      </c>
      <c r="O1050" s="16">
        <v>17</v>
      </c>
      <c r="P1050" s="16" t="s">
        <v>24</v>
      </c>
      <c r="Q1050" s="17"/>
    </row>
    <row r="1051" spans="1:17" ht="14.25" hidden="1" customHeight="1">
      <c r="A1051" s="23" t="s">
        <v>2040</v>
      </c>
      <c r="B1051" s="19">
        <v>97001</v>
      </c>
      <c r="C1051" s="19" t="s">
        <v>2041</v>
      </c>
      <c r="D1051" s="24">
        <v>297001001046</v>
      </c>
      <c r="E1051" s="14" t="s">
        <v>2056</v>
      </c>
      <c r="F1051" s="24">
        <v>297001000848</v>
      </c>
      <c r="G1051" s="14" t="s">
        <v>2057</v>
      </c>
      <c r="H1051" s="22">
        <v>1.029722222</v>
      </c>
      <c r="I1051" s="22">
        <v>-70.410833330000003</v>
      </c>
      <c r="J1051" s="4" t="s">
        <v>90</v>
      </c>
      <c r="K1051" s="16" t="s">
        <v>23</v>
      </c>
      <c r="L1051" s="16" t="s">
        <v>23</v>
      </c>
      <c r="M1051" s="16" t="s">
        <v>23</v>
      </c>
      <c r="N1051" s="16" t="s">
        <v>22</v>
      </c>
      <c r="O1051" s="16">
        <v>42</v>
      </c>
      <c r="P1051" s="16" t="s">
        <v>24</v>
      </c>
      <c r="Q1051" s="17"/>
    </row>
    <row r="1052" spans="1:17" ht="14.25" hidden="1" customHeight="1">
      <c r="A1052" s="11" t="s">
        <v>2058</v>
      </c>
      <c r="B1052" s="12">
        <v>99773</v>
      </c>
      <c r="C1052" s="12" t="s">
        <v>2059</v>
      </c>
      <c r="D1052" s="13">
        <v>299773002679</v>
      </c>
      <c r="E1052" s="14" t="s">
        <v>2060</v>
      </c>
      <c r="F1052" s="13">
        <v>299773800036</v>
      </c>
      <c r="G1052" s="14" t="s">
        <v>2061</v>
      </c>
      <c r="H1052" s="15">
        <v>4.2624553761000001</v>
      </c>
      <c r="I1052" s="15">
        <v>-69.521403849899897</v>
      </c>
      <c r="J1052" s="4" t="s">
        <v>21</v>
      </c>
      <c r="K1052" s="16" t="s">
        <v>22</v>
      </c>
      <c r="L1052" s="16" t="s">
        <v>23</v>
      </c>
      <c r="M1052" s="16" t="s">
        <v>23</v>
      </c>
      <c r="N1052" s="16" t="s">
        <v>22</v>
      </c>
      <c r="O1052" s="16">
        <v>20</v>
      </c>
      <c r="P1052" s="16" t="s">
        <v>24</v>
      </c>
      <c r="Q1052" s="17"/>
    </row>
    <row r="1053" spans="1:17" ht="14.25" hidden="1" customHeight="1">
      <c r="A1053" s="11" t="s">
        <v>2058</v>
      </c>
      <c r="B1053" s="12">
        <v>99773</v>
      </c>
      <c r="C1053" s="12" t="s">
        <v>2059</v>
      </c>
      <c r="D1053" s="13">
        <v>299001000701</v>
      </c>
      <c r="E1053" s="14" t="s">
        <v>2062</v>
      </c>
      <c r="F1053" s="13">
        <v>299572000376</v>
      </c>
      <c r="G1053" s="14" t="s">
        <v>2063</v>
      </c>
      <c r="H1053" s="15">
        <v>4.0086110000000001</v>
      </c>
      <c r="I1053" s="15">
        <v>-68.248889000000005</v>
      </c>
      <c r="J1053" s="4" t="s">
        <v>21</v>
      </c>
      <c r="K1053" s="16" t="s">
        <v>22</v>
      </c>
      <c r="L1053" s="16" t="s">
        <v>23</v>
      </c>
      <c r="M1053" s="16" t="s">
        <v>23</v>
      </c>
      <c r="N1053" s="16" t="s">
        <v>22</v>
      </c>
      <c r="O1053" s="16">
        <v>26</v>
      </c>
      <c r="P1053" s="16" t="s">
        <v>24</v>
      </c>
      <c r="Q1053" s="17"/>
    </row>
    <row r="1054" spans="1:17" ht="14.25" hidden="1" customHeight="1">
      <c r="A1054" s="11" t="s">
        <v>2058</v>
      </c>
      <c r="B1054" s="12">
        <v>99773</v>
      </c>
      <c r="C1054" s="12" t="s">
        <v>2059</v>
      </c>
      <c r="D1054" s="13">
        <v>299001000701</v>
      </c>
      <c r="E1054" s="14" t="s">
        <v>2062</v>
      </c>
      <c r="F1054" s="13">
        <v>299572000384</v>
      </c>
      <c r="G1054" s="14" t="s">
        <v>2064</v>
      </c>
      <c r="H1054" s="15">
        <v>4.0352779999999999</v>
      </c>
      <c r="I1054" s="15">
        <v>-68.179444000000004</v>
      </c>
      <c r="J1054" s="4" t="s">
        <v>21</v>
      </c>
      <c r="K1054" s="16" t="s">
        <v>22</v>
      </c>
      <c r="L1054" s="16" t="s">
        <v>23</v>
      </c>
      <c r="M1054" s="16" t="s">
        <v>23</v>
      </c>
      <c r="N1054" s="16" t="s">
        <v>22</v>
      </c>
      <c r="O1054" s="16">
        <v>25</v>
      </c>
      <c r="P1054" s="16" t="s">
        <v>24</v>
      </c>
      <c r="Q1054" s="17"/>
    </row>
    <row r="1055" spans="1:17" ht="14.25" hidden="1" customHeight="1">
      <c r="A1055" s="18" t="s">
        <v>2058</v>
      </c>
      <c r="B1055" s="19">
        <v>99773</v>
      </c>
      <c r="C1055" s="20" t="s">
        <v>2059</v>
      </c>
      <c r="D1055" s="21">
        <v>299773002679</v>
      </c>
      <c r="E1055" s="4" t="s">
        <v>2065</v>
      </c>
      <c r="F1055" s="21">
        <v>299773002679</v>
      </c>
      <c r="G1055" s="4" t="s">
        <v>2066</v>
      </c>
      <c r="H1055" s="22">
        <v>4.2614850740000003</v>
      </c>
      <c r="I1055" s="22">
        <v>-68.299444440000002</v>
      </c>
      <c r="J1055" s="4" t="s">
        <v>87</v>
      </c>
      <c r="K1055" s="16" t="s">
        <v>22</v>
      </c>
      <c r="L1055" s="16" t="s">
        <v>23</v>
      </c>
      <c r="M1055" s="16" t="s">
        <v>23</v>
      </c>
      <c r="N1055" s="16" t="s">
        <v>22</v>
      </c>
      <c r="O1055" s="16">
        <v>36</v>
      </c>
      <c r="P1055" s="16" t="s">
        <v>24</v>
      </c>
      <c r="Q1055" s="17"/>
    </row>
    <row r="1056" spans="1:17" ht="14.25" hidden="1" customHeight="1">
      <c r="A1056" s="23" t="s">
        <v>2058</v>
      </c>
      <c r="B1056" s="19">
        <v>99773</v>
      </c>
      <c r="C1056" s="19" t="s">
        <v>2059</v>
      </c>
      <c r="D1056" s="24">
        <v>299001000701</v>
      </c>
      <c r="E1056" s="14" t="s">
        <v>2067</v>
      </c>
      <c r="F1056" s="24">
        <v>299001000727</v>
      </c>
      <c r="G1056" s="14" t="s">
        <v>2068</v>
      </c>
      <c r="H1056" s="22">
        <v>4.2614850740000003</v>
      </c>
      <c r="I1056" s="22">
        <v>-68.661944000000005</v>
      </c>
      <c r="J1056" s="4" t="s">
        <v>87</v>
      </c>
      <c r="K1056" s="16" t="s">
        <v>22</v>
      </c>
      <c r="L1056" s="16" t="s">
        <v>23</v>
      </c>
      <c r="M1056" s="16" t="s">
        <v>23</v>
      </c>
      <c r="N1056" s="16" t="s">
        <v>22</v>
      </c>
      <c r="O1056" s="16">
        <v>43</v>
      </c>
      <c r="P1056" s="16" t="s">
        <v>24</v>
      </c>
      <c r="Q1056" s="17"/>
    </row>
    <row r="1057" spans="1:17" ht="14.25" hidden="1" customHeight="1">
      <c r="A1057" s="23" t="s">
        <v>2058</v>
      </c>
      <c r="B1057" s="19">
        <v>99773</v>
      </c>
      <c r="C1057" s="19" t="s">
        <v>2059</v>
      </c>
      <c r="D1057" s="24">
        <v>299001000662</v>
      </c>
      <c r="E1057" s="14" t="s">
        <v>2069</v>
      </c>
      <c r="F1057" s="24">
        <v>299773002636</v>
      </c>
      <c r="G1057" s="14" t="s">
        <v>2070</v>
      </c>
      <c r="H1057" s="22">
        <v>4.2614850740000003</v>
      </c>
      <c r="I1057" s="22">
        <v>-69.213611</v>
      </c>
      <c r="J1057" s="4" t="s">
        <v>87</v>
      </c>
      <c r="K1057" s="16" t="s">
        <v>22</v>
      </c>
      <c r="L1057" s="16" t="s">
        <v>23</v>
      </c>
      <c r="M1057" s="16" t="s">
        <v>23</v>
      </c>
      <c r="N1057" s="16" t="s">
        <v>22</v>
      </c>
      <c r="O1057" s="16">
        <v>45</v>
      </c>
      <c r="P1057" s="16" t="s">
        <v>24</v>
      </c>
      <c r="Q1057" s="17"/>
    </row>
    <row r="1058" spans="1:17" ht="14.25" hidden="1" customHeight="1">
      <c r="A1058" s="18" t="s">
        <v>2058</v>
      </c>
      <c r="B1058" s="19">
        <v>99773</v>
      </c>
      <c r="C1058" s="20" t="s">
        <v>2059</v>
      </c>
      <c r="D1058" s="21">
        <v>299572000317</v>
      </c>
      <c r="E1058" s="4" t="s">
        <v>2071</v>
      </c>
      <c r="F1058" s="21">
        <v>299773003004</v>
      </c>
      <c r="G1058" s="4" t="s">
        <v>2072</v>
      </c>
      <c r="H1058" s="22">
        <v>4.2614850740000003</v>
      </c>
      <c r="I1058" s="22">
        <v>-67.859166669999993</v>
      </c>
      <c r="J1058" s="4" t="s">
        <v>87</v>
      </c>
      <c r="K1058" s="16" t="s">
        <v>22</v>
      </c>
      <c r="L1058" s="16" t="s">
        <v>23</v>
      </c>
      <c r="M1058" s="16" t="s">
        <v>23</v>
      </c>
      <c r="N1058" s="16" t="s">
        <v>22</v>
      </c>
      <c r="O1058" s="16">
        <v>27</v>
      </c>
      <c r="P1058" s="16" t="s">
        <v>24</v>
      </c>
      <c r="Q1058" s="17"/>
    </row>
    <row r="1059" spans="1:17" ht="14.25" hidden="1" customHeight="1">
      <c r="A1059" s="23" t="s">
        <v>2058</v>
      </c>
      <c r="B1059" s="19">
        <v>99773</v>
      </c>
      <c r="C1059" s="19" t="s">
        <v>2059</v>
      </c>
      <c r="D1059" s="24">
        <v>299572000325</v>
      </c>
      <c r="E1059" s="25" t="s">
        <v>2073</v>
      </c>
      <c r="F1059" s="24">
        <v>299572000325</v>
      </c>
      <c r="G1059" s="25" t="s">
        <v>2074</v>
      </c>
      <c r="H1059" s="22">
        <v>3.4083333329999999</v>
      </c>
      <c r="I1059" s="22">
        <v>-70.172222219999995</v>
      </c>
      <c r="J1059" s="4" t="s">
        <v>90</v>
      </c>
      <c r="K1059" s="16" t="s">
        <v>22</v>
      </c>
      <c r="L1059" s="16" t="s">
        <v>23</v>
      </c>
      <c r="M1059" s="16" t="s">
        <v>23</v>
      </c>
      <c r="N1059" s="16" t="s">
        <v>22</v>
      </c>
      <c r="O1059" s="16">
        <v>40</v>
      </c>
      <c r="P1059" s="16" t="s">
        <v>24</v>
      </c>
      <c r="Q1059" s="17"/>
    </row>
    <row r="1060" spans="1:17" ht="14.25" hidden="1" customHeight="1">
      <c r="A1060" s="23" t="s">
        <v>2058</v>
      </c>
      <c r="B1060" s="19">
        <v>99773</v>
      </c>
      <c r="C1060" s="19" t="s">
        <v>2059</v>
      </c>
      <c r="D1060" s="24">
        <v>299001000662</v>
      </c>
      <c r="E1060" s="14" t="s">
        <v>2069</v>
      </c>
      <c r="F1060" s="24">
        <v>299773003101</v>
      </c>
      <c r="G1060" s="14" t="s">
        <v>2075</v>
      </c>
      <c r="H1060" s="22">
        <v>4.7222222220000001</v>
      </c>
      <c r="I1060" s="22">
        <v>-67.859166669999993</v>
      </c>
      <c r="J1060" s="4" t="s">
        <v>90</v>
      </c>
      <c r="K1060" s="16" t="s">
        <v>22</v>
      </c>
      <c r="L1060" s="16" t="s">
        <v>23</v>
      </c>
      <c r="M1060" s="16" t="s">
        <v>23</v>
      </c>
      <c r="N1060" s="16" t="s">
        <v>22</v>
      </c>
      <c r="O1060" s="16">
        <v>49</v>
      </c>
      <c r="P1060" s="16" t="s">
        <v>24</v>
      </c>
      <c r="Q1060" s="17"/>
    </row>
    <row r="1061" spans="1:17" ht="14.25" hidden="1" customHeight="1">
      <c r="A1061" s="23" t="s">
        <v>2058</v>
      </c>
      <c r="B1061" s="19">
        <v>99773</v>
      </c>
      <c r="C1061" s="19" t="s">
        <v>2059</v>
      </c>
      <c r="D1061" s="24">
        <v>299001000701</v>
      </c>
      <c r="E1061" s="14" t="s">
        <v>2067</v>
      </c>
      <c r="F1061" s="24">
        <v>299773002601</v>
      </c>
      <c r="G1061" s="14" t="s">
        <v>2076</v>
      </c>
      <c r="H1061" s="22">
        <v>3.9852780000000001</v>
      </c>
      <c r="I1061" s="22">
        <v>-68.299443999999994</v>
      </c>
      <c r="J1061" s="4" t="s">
        <v>90</v>
      </c>
      <c r="K1061" s="32" t="s">
        <v>22</v>
      </c>
      <c r="L1061" s="32" t="s">
        <v>23</v>
      </c>
      <c r="M1061" s="32" t="s">
        <v>23</v>
      </c>
      <c r="N1061" s="32" t="s">
        <v>22</v>
      </c>
      <c r="O1061" s="32">
        <v>54</v>
      </c>
      <c r="P1061" s="32" t="s">
        <v>24</v>
      </c>
      <c r="Q1061" s="33"/>
    </row>
  </sheetData>
  <autoFilter ref="A1:R1061" xr:uid="{00000000-0009-0000-0000-000002000000}">
    <filterColumn colId="6">
      <filters>
        <filter val="Sede # 7 Indigena Awa San Gulpi Palmar"/>
      </filters>
    </filterColumn>
  </autoFilter>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Y1452"/>
  <sheetViews>
    <sheetView workbookViewId="0">
      <pane ySplit="1" topLeftCell="A2" activePane="bottomLeft" state="frozen"/>
      <selection pane="bottomLeft" activeCell="B3" sqref="B3"/>
    </sheetView>
  </sheetViews>
  <sheetFormatPr baseColWidth="10" defaultColWidth="14.44140625" defaultRowHeight="15" customHeight="1"/>
  <cols>
    <col min="1" max="1" width="24.44140625" customWidth="1"/>
    <col min="2" max="2" width="11.6640625" customWidth="1"/>
    <col min="3" max="3" width="25.6640625" customWidth="1"/>
    <col min="4" max="4" width="29.44140625" customWidth="1"/>
    <col min="5" max="5" width="50" customWidth="1"/>
    <col min="6" max="6" width="20.44140625" customWidth="1"/>
    <col min="7" max="7" width="34.33203125" customWidth="1"/>
    <col min="8" max="9" width="16" customWidth="1"/>
    <col min="10" max="10" width="9" customWidth="1"/>
    <col min="11" max="11" width="7.6640625" customWidth="1"/>
    <col min="12" max="12" width="8.44140625" customWidth="1"/>
    <col min="13" max="13" width="10.6640625" customWidth="1"/>
    <col min="14" max="15" width="16" customWidth="1"/>
    <col min="16" max="16" width="8.109375" customWidth="1"/>
    <col min="17" max="18" width="16" customWidth="1"/>
    <col min="19" max="19" width="10.44140625" customWidth="1"/>
    <col min="20" max="20" width="8.44140625" customWidth="1"/>
    <col min="21" max="21" width="11.6640625" customWidth="1"/>
    <col min="22" max="22" width="27.109375" customWidth="1"/>
    <col min="23" max="23" width="11.33203125" customWidth="1"/>
    <col min="24" max="24" width="50" customWidth="1"/>
    <col min="25" max="25" width="17.44140625" customWidth="1"/>
  </cols>
  <sheetData>
    <row r="1" spans="1:25" ht="12.75" customHeight="1">
      <c r="A1" s="34" t="s">
        <v>2077</v>
      </c>
      <c r="B1" s="34" t="s">
        <v>2078</v>
      </c>
      <c r="C1" s="34" t="s">
        <v>2079</v>
      </c>
      <c r="D1" s="35" t="s">
        <v>3</v>
      </c>
      <c r="E1" s="34" t="s">
        <v>2080</v>
      </c>
      <c r="F1" s="35" t="s">
        <v>5</v>
      </c>
      <c r="G1" s="34" t="s">
        <v>2081</v>
      </c>
      <c r="H1" s="34" t="s">
        <v>7</v>
      </c>
      <c r="I1" s="34" t="s">
        <v>8</v>
      </c>
      <c r="J1" s="34" t="s">
        <v>2082</v>
      </c>
      <c r="K1" s="34" t="s">
        <v>2083</v>
      </c>
      <c r="L1" s="34" t="s">
        <v>9</v>
      </c>
      <c r="M1" s="34" t="s">
        <v>2084</v>
      </c>
      <c r="N1" s="34" t="s">
        <v>2085</v>
      </c>
      <c r="O1" s="34" t="s">
        <v>2086</v>
      </c>
      <c r="P1" s="34" t="s">
        <v>2087</v>
      </c>
      <c r="Q1" s="34" t="s">
        <v>2088</v>
      </c>
      <c r="R1" s="34" t="s">
        <v>2089</v>
      </c>
      <c r="S1" s="34" t="s">
        <v>2090</v>
      </c>
      <c r="T1" s="34" t="s">
        <v>2091</v>
      </c>
      <c r="U1" s="34" t="s">
        <v>2092</v>
      </c>
      <c r="V1" s="34" t="s">
        <v>2093</v>
      </c>
      <c r="W1" s="34" t="s">
        <v>2094</v>
      </c>
      <c r="X1" s="34" t="s">
        <v>2095</v>
      </c>
      <c r="Y1" s="36" t="s">
        <v>2096</v>
      </c>
    </row>
    <row r="2" spans="1:25" ht="12.75" customHeight="1">
      <c r="A2" s="37" t="s">
        <v>1488</v>
      </c>
      <c r="B2" s="37">
        <v>52079</v>
      </c>
      <c r="C2" s="37" t="s">
        <v>1489</v>
      </c>
      <c r="D2" s="38">
        <v>252079001502</v>
      </c>
      <c r="E2" s="37" t="s">
        <v>1490</v>
      </c>
      <c r="F2" s="38">
        <v>252079002096</v>
      </c>
      <c r="G2" s="37" t="s">
        <v>1491</v>
      </c>
      <c r="H2" s="37">
        <v>1.599722222</v>
      </c>
      <c r="I2" s="37">
        <v>-78.2</v>
      </c>
      <c r="J2" s="37">
        <v>1</v>
      </c>
      <c r="K2" s="37">
        <v>26</v>
      </c>
      <c r="L2" s="37">
        <v>1</v>
      </c>
      <c r="M2" s="37" t="s">
        <v>2097</v>
      </c>
      <c r="N2" s="37">
        <v>1.10762886598</v>
      </c>
      <c r="O2" s="37">
        <v>1.0019733091</v>
      </c>
      <c r="P2" s="37">
        <v>1</v>
      </c>
      <c r="Q2" s="37">
        <v>4.10960217508</v>
      </c>
      <c r="R2" s="37">
        <v>1</v>
      </c>
      <c r="S2" s="37" t="s">
        <v>48</v>
      </c>
      <c r="T2" s="37">
        <v>1</v>
      </c>
      <c r="U2" s="37" t="s">
        <v>2098</v>
      </c>
      <c r="V2" s="37" t="s">
        <v>2098</v>
      </c>
      <c r="W2" s="37" t="s">
        <v>25</v>
      </c>
      <c r="X2" s="37" t="s">
        <v>2099</v>
      </c>
      <c r="Y2" s="38">
        <f>+'Base final IE_Ecoescuelas_ant'!$F2</f>
        <v>252079002096</v>
      </c>
    </row>
    <row r="3" spans="1:25" ht="12.75" customHeight="1">
      <c r="A3" s="37" t="s">
        <v>1488</v>
      </c>
      <c r="B3" s="37">
        <v>52835</v>
      </c>
      <c r="C3" s="37" t="s">
        <v>1492</v>
      </c>
      <c r="D3" s="38">
        <v>452835006474</v>
      </c>
      <c r="E3" s="37" t="s">
        <v>1493</v>
      </c>
      <c r="F3" s="38">
        <v>252835007145</v>
      </c>
      <c r="G3" s="37" t="s">
        <v>1494</v>
      </c>
      <c r="H3" s="37">
        <v>1.598889</v>
      </c>
      <c r="I3" s="37">
        <v>-78.440278000000006</v>
      </c>
      <c r="J3" s="37">
        <v>0</v>
      </c>
      <c r="K3" s="37">
        <v>8</v>
      </c>
      <c r="L3" s="37">
        <v>1</v>
      </c>
      <c r="M3" s="37" t="s">
        <v>2097</v>
      </c>
      <c r="N3" s="37">
        <v>1.01525773196</v>
      </c>
      <c r="O3" s="37">
        <v>0.98623897208400002</v>
      </c>
      <c r="P3" s="37">
        <v>1</v>
      </c>
      <c r="Q3" s="37">
        <v>4.00149670404</v>
      </c>
      <c r="R3" s="37">
        <v>0.97369441945099999</v>
      </c>
      <c r="S3" s="37" t="s">
        <v>48</v>
      </c>
      <c r="T3" s="37">
        <v>2</v>
      </c>
      <c r="U3" s="37" t="s">
        <v>25</v>
      </c>
      <c r="V3" s="37" t="s">
        <v>2100</v>
      </c>
      <c r="W3" s="37" t="s">
        <v>2098</v>
      </c>
      <c r="X3" s="37" t="s">
        <v>2098</v>
      </c>
      <c r="Y3" s="38">
        <f>+'Base final IE_Ecoescuelas_ant'!$F3</f>
        <v>252835007145</v>
      </c>
    </row>
    <row r="4" spans="1:25" ht="12.75" customHeight="1">
      <c r="A4" s="37" t="s">
        <v>1488</v>
      </c>
      <c r="B4" s="37">
        <v>52835</v>
      </c>
      <c r="C4" s="37" t="s">
        <v>1492</v>
      </c>
      <c r="D4" s="38">
        <v>452835006474</v>
      </c>
      <c r="E4" s="37" t="s">
        <v>1493</v>
      </c>
      <c r="F4" s="38">
        <v>252835007927</v>
      </c>
      <c r="G4" s="37" t="s">
        <v>1495</v>
      </c>
      <c r="H4" s="37">
        <v>1.5272220000000001</v>
      </c>
      <c r="I4" s="37">
        <v>-78.421666999999999</v>
      </c>
      <c r="J4" s="37">
        <v>0</v>
      </c>
      <c r="K4" s="37">
        <v>5</v>
      </c>
      <c r="L4" s="37">
        <v>1</v>
      </c>
      <c r="M4" s="37" t="s">
        <v>2097</v>
      </c>
      <c r="N4" s="37">
        <v>1.01525773196</v>
      </c>
      <c r="O4" s="37">
        <v>0.98623897208400002</v>
      </c>
      <c r="P4" s="37">
        <v>1</v>
      </c>
      <c r="Q4" s="37">
        <v>4.00149670404</v>
      </c>
      <c r="R4" s="37">
        <v>0.97369441945099999</v>
      </c>
      <c r="S4" s="37" t="s">
        <v>48</v>
      </c>
      <c r="T4" s="37">
        <v>3</v>
      </c>
      <c r="U4" s="37" t="s">
        <v>25</v>
      </c>
      <c r="V4" s="37" t="s">
        <v>2100</v>
      </c>
      <c r="W4" s="37" t="s">
        <v>2098</v>
      </c>
      <c r="X4" s="37" t="s">
        <v>2098</v>
      </c>
      <c r="Y4" s="38">
        <f>+'Base final IE_Ecoescuelas_ant'!$F4</f>
        <v>252835007927</v>
      </c>
    </row>
    <row r="5" spans="1:25" ht="12.75" customHeight="1">
      <c r="A5" s="37" t="s">
        <v>815</v>
      </c>
      <c r="B5" s="37">
        <v>27073</v>
      </c>
      <c r="C5" s="37" t="s">
        <v>791</v>
      </c>
      <c r="D5" s="38">
        <v>227073000127</v>
      </c>
      <c r="E5" s="37" t="s">
        <v>816</v>
      </c>
      <c r="F5" s="38">
        <v>227073800000</v>
      </c>
      <c r="G5" s="37" t="s">
        <v>817</v>
      </c>
      <c r="H5" s="37">
        <v>5.5031197724199998</v>
      </c>
      <c r="I5" s="37">
        <v>-76.197969065099997</v>
      </c>
      <c r="J5" s="37">
        <v>0</v>
      </c>
      <c r="K5" s="37">
        <v>25</v>
      </c>
      <c r="L5" s="37">
        <v>1</v>
      </c>
      <c r="M5" s="37" t="s">
        <v>2101</v>
      </c>
      <c r="N5" s="37">
        <v>1.12783505155</v>
      </c>
      <c r="O5" s="37">
        <v>1.0215796262800001</v>
      </c>
      <c r="P5" s="37">
        <v>1</v>
      </c>
      <c r="Q5" s="37">
        <v>3.6494146778299998</v>
      </c>
      <c r="R5" s="37">
        <v>0.88802140021200004</v>
      </c>
      <c r="S5" s="37" t="s">
        <v>48</v>
      </c>
      <c r="T5" s="37">
        <v>4</v>
      </c>
      <c r="U5" s="37" t="s">
        <v>25</v>
      </c>
      <c r="V5" s="37" t="s">
        <v>2102</v>
      </c>
      <c r="W5" s="37" t="s">
        <v>2098</v>
      </c>
      <c r="X5" s="37" t="s">
        <v>2098</v>
      </c>
      <c r="Y5" s="38">
        <f>+'Base final IE_Ecoescuelas_ant'!$F5</f>
        <v>227073800000</v>
      </c>
    </row>
    <row r="6" spans="1:25" ht="12.75" customHeight="1">
      <c r="A6" s="37" t="s">
        <v>815</v>
      </c>
      <c r="B6" s="37">
        <v>27099</v>
      </c>
      <c r="C6" s="37" t="s">
        <v>807</v>
      </c>
      <c r="D6" s="38">
        <v>227099000061</v>
      </c>
      <c r="E6" s="37" t="s">
        <v>818</v>
      </c>
      <c r="F6" s="38">
        <v>227099000788</v>
      </c>
      <c r="G6" s="37" t="s">
        <v>819</v>
      </c>
      <c r="H6" s="37">
        <v>6.5917417059999996</v>
      </c>
      <c r="I6" s="37">
        <v>-77.202507609999998</v>
      </c>
      <c r="J6" s="37">
        <v>0</v>
      </c>
      <c r="K6" s="37">
        <v>25</v>
      </c>
      <c r="L6" s="37">
        <v>1</v>
      </c>
      <c r="M6" s="37" t="s">
        <v>2101</v>
      </c>
      <c r="N6" s="37">
        <v>1.1117525773200001</v>
      </c>
      <c r="O6" s="37">
        <v>1.00595205962</v>
      </c>
      <c r="P6" s="37">
        <v>1</v>
      </c>
      <c r="Q6" s="37">
        <v>3.6177046369400001</v>
      </c>
      <c r="R6" s="37">
        <v>0.88030531492099995</v>
      </c>
      <c r="S6" s="37" t="s">
        <v>48</v>
      </c>
      <c r="T6" s="37">
        <v>5</v>
      </c>
      <c r="U6" s="37" t="s">
        <v>25</v>
      </c>
      <c r="V6" s="37" t="s">
        <v>2103</v>
      </c>
      <c r="W6" s="37" t="s">
        <v>2098</v>
      </c>
      <c r="X6" s="37" t="s">
        <v>2098</v>
      </c>
      <c r="Y6" s="38">
        <f>+'Base final IE_Ecoescuelas_ant'!$F6</f>
        <v>227099000788</v>
      </c>
    </row>
    <row r="7" spans="1:25" ht="12.75" customHeight="1">
      <c r="A7" s="37" t="s">
        <v>1488</v>
      </c>
      <c r="B7" s="37">
        <v>52079</v>
      </c>
      <c r="C7" s="37" t="s">
        <v>1489</v>
      </c>
      <c r="D7" s="38">
        <v>152079000374</v>
      </c>
      <c r="E7" s="37" t="s">
        <v>1496</v>
      </c>
      <c r="F7" s="38">
        <v>252079001154</v>
      </c>
      <c r="G7" s="37" t="s">
        <v>1497</v>
      </c>
      <c r="H7" s="37">
        <v>1.70506815</v>
      </c>
      <c r="I7" s="37">
        <v>-78.126653619999999</v>
      </c>
      <c r="J7" s="37">
        <v>1</v>
      </c>
      <c r="K7" s="37">
        <v>25</v>
      </c>
      <c r="L7" s="37">
        <v>1</v>
      </c>
      <c r="M7" s="37" t="s">
        <v>2101</v>
      </c>
      <c r="N7" s="37">
        <v>1.10762886598</v>
      </c>
      <c r="O7" s="37">
        <v>1.0019733091</v>
      </c>
      <c r="P7" s="37">
        <v>1</v>
      </c>
      <c r="Q7" s="37">
        <v>3.60960217508</v>
      </c>
      <c r="R7" s="37">
        <v>0.87833372217100003</v>
      </c>
      <c r="S7" s="37" t="s">
        <v>48</v>
      </c>
      <c r="T7" s="37">
        <v>6</v>
      </c>
      <c r="U7" s="37" t="s">
        <v>2098</v>
      </c>
      <c r="V7" s="37" t="s">
        <v>2098</v>
      </c>
      <c r="W7" s="37" t="s">
        <v>25</v>
      </c>
      <c r="X7" s="37" t="s">
        <v>2104</v>
      </c>
      <c r="Y7" s="38">
        <f>+'Base final IE_Ecoescuelas_ant'!$F7</f>
        <v>252079001154</v>
      </c>
    </row>
    <row r="8" spans="1:25" ht="12.75" customHeight="1">
      <c r="A8" s="37" t="s">
        <v>645</v>
      </c>
      <c r="B8" s="37">
        <v>20570</v>
      </c>
      <c r="C8" s="37" t="s">
        <v>646</v>
      </c>
      <c r="D8" s="38">
        <v>220001006789</v>
      </c>
      <c r="E8" s="37" t="s">
        <v>647</v>
      </c>
      <c r="F8" s="38">
        <v>220001005324</v>
      </c>
      <c r="G8" s="37" t="s">
        <v>648</v>
      </c>
      <c r="H8" s="37">
        <v>10.338578</v>
      </c>
      <c r="I8" s="37">
        <v>-73.619484</v>
      </c>
      <c r="J8" s="37">
        <v>0</v>
      </c>
      <c r="K8" s="37">
        <v>26</v>
      </c>
      <c r="L8" s="37">
        <v>1</v>
      </c>
      <c r="M8" s="37" t="s">
        <v>2101</v>
      </c>
      <c r="N8" s="37">
        <v>1.10268041237</v>
      </c>
      <c r="O8" s="37">
        <v>1.00253505374</v>
      </c>
      <c r="P8" s="37">
        <v>1</v>
      </c>
      <c r="Q8" s="37">
        <v>3.6052154661200002</v>
      </c>
      <c r="R8" s="37">
        <v>0.87726629306699999</v>
      </c>
      <c r="S8" s="37" t="s">
        <v>48</v>
      </c>
      <c r="T8" s="37">
        <v>7</v>
      </c>
      <c r="U8" s="37" t="s">
        <v>2098</v>
      </c>
      <c r="V8" s="37" t="s">
        <v>2098</v>
      </c>
      <c r="W8" s="37" t="s">
        <v>2098</v>
      </c>
      <c r="X8" s="37" t="s">
        <v>2098</v>
      </c>
      <c r="Y8" s="38">
        <f>+'Base final IE_Ecoescuelas_ant'!$F8</f>
        <v>220001005324</v>
      </c>
    </row>
    <row r="9" spans="1:25" ht="12.75" customHeight="1">
      <c r="A9" s="37" t="s">
        <v>645</v>
      </c>
      <c r="B9" s="37">
        <v>20570</v>
      </c>
      <c r="C9" s="37" t="s">
        <v>646</v>
      </c>
      <c r="D9" s="38">
        <v>220001005031</v>
      </c>
      <c r="E9" s="37" t="s">
        <v>649</v>
      </c>
      <c r="F9" s="38">
        <v>220001002414</v>
      </c>
      <c r="G9" s="37" t="s">
        <v>650</v>
      </c>
      <c r="H9" s="37">
        <v>10.33494161</v>
      </c>
      <c r="I9" s="37">
        <v>-73.647346240000005</v>
      </c>
      <c r="J9" s="37">
        <v>0</v>
      </c>
      <c r="K9" s="37">
        <v>24</v>
      </c>
      <c r="L9" s="37">
        <v>1</v>
      </c>
      <c r="M9" s="37" t="s">
        <v>2101</v>
      </c>
      <c r="N9" s="37">
        <v>1.10268041237</v>
      </c>
      <c r="O9" s="37">
        <v>1.00253505374</v>
      </c>
      <c r="P9" s="37">
        <v>1</v>
      </c>
      <c r="Q9" s="37">
        <v>3.6052154661200002</v>
      </c>
      <c r="R9" s="37">
        <v>0.87726629306699999</v>
      </c>
      <c r="S9" s="37" t="s">
        <v>48</v>
      </c>
      <c r="T9" s="37">
        <v>8</v>
      </c>
      <c r="U9" s="37" t="s">
        <v>2098</v>
      </c>
      <c r="V9" s="37" t="s">
        <v>2098</v>
      </c>
      <c r="W9" s="37" t="s">
        <v>2098</v>
      </c>
      <c r="X9" s="37" t="s">
        <v>2098</v>
      </c>
      <c r="Y9" s="38">
        <f>+'Base final IE_Ecoescuelas_ant'!$F9</f>
        <v>220001002414</v>
      </c>
    </row>
    <row r="10" spans="1:25" ht="12.75" customHeight="1">
      <c r="A10" s="37" t="s">
        <v>1488</v>
      </c>
      <c r="B10" s="37">
        <v>52250</v>
      </c>
      <c r="C10" s="37" t="s">
        <v>1498</v>
      </c>
      <c r="D10" s="38">
        <v>252250000307</v>
      </c>
      <c r="E10" s="37" t="s">
        <v>1499</v>
      </c>
      <c r="F10" s="39">
        <v>252250000234</v>
      </c>
      <c r="G10" s="37" t="s">
        <v>1500</v>
      </c>
      <c r="H10" s="37">
        <v>2.3897219999999999</v>
      </c>
      <c r="I10" s="37">
        <v>-78.122777999999997</v>
      </c>
      <c r="J10" s="37">
        <v>1</v>
      </c>
      <c r="K10" s="37">
        <v>30</v>
      </c>
      <c r="L10" s="37">
        <v>1</v>
      </c>
      <c r="M10" s="37" t="s">
        <v>2101</v>
      </c>
      <c r="N10" s="37">
        <v>1.1068041237099999</v>
      </c>
      <c r="O10" s="37">
        <v>0.99061860197700002</v>
      </c>
      <c r="P10" s="37">
        <v>1</v>
      </c>
      <c r="Q10" s="37">
        <v>3.59742272569</v>
      </c>
      <c r="R10" s="37">
        <v>0.87537006562399999</v>
      </c>
      <c r="S10" s="37" t="s">
        <v>48</v>
      </c>
      <c r="T10" s="37">
        <v>9</v>
      </c>
      <c r="U10" s="37" t="s">
        <v>2098</v>
      </c>
      <c r="V10" s="37" t="s">
        <v>2098</v>
      </c>
      <c r="W10" s="37" t="s">
        <v>25</v>
      </c>
      <c r="X10" s="37" t="s">
        <v>2105</v>
      </c>
      <c r="Y10" s="38">
        <f>+'Base final IE_Ecoescuelas_ant'!$F10</f>
        <v>252250000234</v>
      </c>
    </row>
    <row r="11" spans="1:25" ht="12.75" customHeight="1">
      <c r="A11" s="37" t="s">
        <v>17</v>
      </c>
      <c r="B11" s="37">
        <v>5475</v>
      </c>
      <c r="C11" s="37" t="s">
        <v>18</v>
      </c>
      <c r="D11" s="38">
        <v>205475000332</v>
      </c>
      <c r="E11" s="37" t="s">
        <v>19</v>
      </c>
      <c r="F11" s="38">
        <v>205475000316</v>
      </c>
      <c r="G11" s="37" t="s">
        <v>20</v>
      </c>
      <c r="H11" s="37">
        <v>6.7183330000000003</v>
      </c>
      <c r="I11" s="37">
        <v>-76.697778</v>
      </c>
      <c r="J11" s="37">
        <v>0</v>
      </c>
      <c r="K11" s="37">
        <v>24</v>
      </c>
      <c r="L11" s="37">
        <v>1</v>
      </c>
      <c r="M11" s="37" t="s">
        <v>2101</v>
      </c>
      <c r="N11" s="37">
        <v>1.12989690722</v>
      </c>
      <c r="O11" s="37">
        <v>0.92994242099199997</v>
      </c>
      <c r="P11" s="37">
        <v>1</v>
      </c>
      <c r="Q11" s="37">
        <v>3.5598393282099998</v>
      </c>
      <c r="R11" s="37">
        <v>0.86622480146400005</v>
      </c>
      <c r="S11" s="37" t="s">
        <v>48</v>
      </c>
      <c r="T11" s="37">
        <v>10</v>
      </c>
      <c r="U11" s="37" t="s">
        <v>25</v>
      </c>
      <c r="V11" s="37" t="s">
        <v>2106</v>
      </c>
      <c r="W11" s="37" t="s">
        <v>2098</v>
      </c>
      <c r="X11" s="37" t="s">
        <v>2098</v>
      </c>
      <c r="Y11" s="38">
        <f>+'Base final IE_Ecoescuelas_ant'!$F11</f>
        <v>205475000316</v>
      </c>
    </row>
    <row r="12" spans="1:25" ht="12.75" customHeight="1">
      <c r="A12" s="37" t="s">
        <v>1272</v>
      </c>
      <c r="B12" s="37">
        <v>44430</v>
      </c>
      <c r="C12" s="37" t="s">
        <v>1169</v>
      </c>
      <c r="D12" s="38">
        <v>244430002844</v>
      </c>
      <c r="E12" s="37" t="s">
        <v>1273</v>
      </c>
      <c r="F12" s="38">
        <v>244430004308</v>
      </c>
      <c r="G12" s="37" t="s">
        <v>1274</v>
      </c>
      <c r="H12" s="37">
        <v>11.36012137</v>
      </c>
      <c r="I12" s="37">
        <v>-72.494166559999996</v>
      </c>
      <c r="J12" s="37">
        <v>1</v>
      </c>
      <c r="K12" s="37">
        <v>25</v>
      </c>
      <c r="L12" s="37">
        <v>1</v>
      </c>
      <c r="M12" s="37" t="s">
        <v>2101</v>
      </c>
      <c r="N12" s="37">
        <v>1.0412371134</v>
      </c>
      <c r="O12" s="37">
        <v>1.0172036768999999</v>
      </c>
      <c r="P12" s="37">
        <v>1</v>
      </c>
      <c r="Q12" s="37">
        <v>3.5584407903000002</v>
      </c>
      <c r="R12" s="37">
        <v>0.86588449166100001</v>
      </c>
      <c r="S12" s="37" t="s">
        <v>48</v>
      </c>
      <c r="T12" s="37">
        <v>11</v>
      </c>
      <c r="U12" s="37" t="s">
        <v>25</v>
      </c>
      <c r="V12" s="37" t="s">
        <v>2107</v>
      </c>
      <c r="W12" s="37" t="s">
        <v>2098</v>
      </c>
      <c r="X12" s="37" t="s">
        <v>2098</v>
      </c>
      <c r="Y12" s="38">
        <f>+'Base final IE_Ecoescuelas_ant'!$F12</f>
        <v>244430004308</v>
      </c>
    </row>
    <row r="13" spans="1:25" ht="12.75" customHeight="1">
      <c r="A13" s="37" t="s">
        <v>1272</v>
      </c>
      <c r="B13" s="37">
        <v>44430</v>
      </c>
      <c r="C13" s="37" t="s">
        <v>1169</v>
      </c>
      <c r="D13" s="38">
        <v>244430000116</v>
      </c>
      <c r="E13" s="37" t="s">
        <v>1275</v>
      </c>
      <c r="F13" s="38">
        <v>244430001775</v>
      </c>
      <c r="G13" s="37" t="s">
        <v>1276</v>
      </c>
      <c r="H13" s="37">
        <v>11.3783267846</v>
      </c>
      <c r="I13" s="37">
        <v>-72.241905020000004</v>
      </c>
      <c r="J13" s="37">
        <v>1</v>
      </c>
      <c r="K13" s="37">
        <v>25</v>
      </c>
      <c r="L13" s="37">
        <v>1</v>
      </c>
      <c r="M13" s="37" t="s">
        <v>2101</v>
      </c>
      <c r="N13" s="37">
        <v>1.0412371134</v>
      </c>
      <c r="O13" s="37">
        <v>1.0172036768999999</v>
      </c>
      <c r="P13" s="37">
        <v>1</v>
      </c>
      <c r="Q13" s="37">
        <v>3.5584407903000002</v>
      </c>
      <c r="R13" s="37">
        <v>0.86588449166100001</v>
      </c>
      <c r="S13" s="37" t="s">
        <v>48</v>
      </c>
      <c r="T13" s="37">
        <v>12</v>
      </c>
      <c r="U13" s="37" t="s">
        <v>2098</v>
      </c>
      <c r="V13" s="37" t="s">
        <v>2098</v>
      </c>
      <c r="W13" s="37" t="s">
        <v>2098</v>
      </c>
      <c r="X13" s="37" t="s">
        <v>2098</v>
      </c>
      <c r="Y13" s="38">
        <f>+'Base final IE_Ecoescuelas_ant'!$F13</f>
        <v>244430001775</v>
      </c>
    </row>
    <row r="14" spans="1:25" ht="12.75" customHeight="1">
      <c r="A14" s="37" t="s">
        <v>1272</v>
      </c>
      <c r="B14" s="37">
        <v>44430</v>
      </c>
      <c r="C14" s="37" t="s">
        <v>1169</v>
      </c>
      <c r="D14" s="38">
        <v>244430003123</v>
      </c>
      <c r="E14" s="37" t="s">
        <v>1277</v>
      </c>
      <c r="F14" s="39">
        <v>244430003816</v>
      </c>
      <c r="G14" s="37" t="s">
        <v>1278</v>
      </c>
      <c r="H14" s="37">
        <v>11.613781169999999</v>
      </c>
      <c r="I14" s="37">
        <v>-72.043033129999998</v>
      </c>
      <c r="J14" s="37">
        <v>1</v>
      </c>
      <c r="K14" s="37">
        <v>25</v>
      </c>
      <c r="L14" s="37">
        <v>1</v>
      </c>
      <c r="M14" s="37" t="s">
        <v>2101</v>
      </c>
      <c r="N14" s="37">
        <v>1.0412371134</v>
      </c>
      <c r="O14" s="37">
        <v>1.0172036768999999</v>
      </c>
      <c r="P14" s="37">
        <v>1</v>
      </c>
      <c r="Q14" s="37">
        <v>3.5584407903000002</v>
      </c>
      <c r="R14" s="37">
        <v>0.86588449166100001</v>
      </c>
      <c r="S14" s="37" t="s">
        <v>48</v>
      </c>
      <c r="T14" s="37">
        <v>13</v>
      </c>
      <c r="U14" s="37" t="s">
        <v>25</v>
      </c>
      <c r="V14" s="37" t="s">
        <v>2107</v>
      </c>
      <c r="W14" s="37" t="s">
        <v>2098</v>
      </c>
      <c r="X14" s="37" t="s">
        <v>2098</v>
      </c>
      <c r="Y14" s="38">
        <f>+'Base final IE_Ecoescuelas_ant'!$F14</f>
        <v>244430003816</v>
      </c>
    </row>
    <row r="15" spans="1:25" ht="12.75" customHeight="1">
      <c r="A15" s="37" t="s">
        <v>1444</v>
      </c>
      <c r="B15" s="37">
        <v>50325</v>
      </c>
      <c r="C15" s="37" t="s">
        <v>1445</v>
      </c>
      <c r="D15" s="38">
        <v>250325000241</v>
      </c>
      <c r="E15" s="37" t="s">
        <v>1446</v>
      </c>
      <c r="F15" s="38">
        <v>250325800018</v>
      </c>
      <c r="G15" s="37" t="s">
        <v>1447</v>
      </c>
      <c r="H15" s="37">
        <v>3.11752587348</v>
      </c>
      <c r="I15" s="37">
        <v>-71.9380478275</v>
      </c>
      <c r="J15" s="37">
        <v>0</v>
      </c>
      <c r="K15" s="37">
        <v>27</v>
      </c>
      <c r="L15" s="37">
        <v>1</v>
      </c>
      <c r="M15" s="37" t="s">
        <v>2101</v>
      </c>
      <c r="N15" s="37">
        <v>1.0585567010300001</v>
      </c>
      <c r="O15" s="37">
        <v>0.96303128181700004</v>
      </c>
      <c r="P15" s="37">
        <v>1</v>
      </c>
      <c r="Q15" s="37">
        <v>3.5215879828499999</v>
      </c>
      <c r="R15" s="37">
        <v>0.856917003841</v>
      </c>
      <c r="S15" s="37" t="s">
        <v>48</v>
      </c>
      <c r="T15" s="37">
        <v>14</v>
      </c>
      <c r="U15" s="37" t="s">
        <v>2098</v>
      </c>
      <c r="V15" s="37" t="s">
        <v>2098</v>
      </c>
      <c r="W15" s="37" t="s">
        <v>2098</v>
      </c>
      <c r="X15" s="37" t="s">
        <v>2098</v>
      </c>
      <c r="Y15" s="38">
        <f>+'Base final IE_Ecoescuelas_ant'!$F15</f>
        <v>250325800018</v>
      </c>
    </row>
    <row r="16" spans="1:25" ht="12.75" customHeight="1">
      <c r="A16" s="37" t="s">
        <v>815</v>
      </c>
      <c r="B16" s="37">
        <v>27787</v>
      </c>
      <c r="C16" s="37" t="s">
        <v>820</v>
      </c>
      <c r="D16" s="38">
        <v>227787001151</v>
      </c>
      <c r="E16" s="37" t="s">
        <v>821</v>
      </c>
      <c r="F16" s="38">
        <v>227787088583</v>
      </c>
      <c r="G16" s="37" t="s">
        <v>822</v>
      </c>
      <c r="H16" s="37">
        <v>7.9166666670000003</v>
      </c>
      <c r="I16" s="37">
        <v>-77.117222220000002</v>
      </c>
      <c r="J16" s="37">
        <v>0</v>
      </c>
      <c r="K16" s="37">
        <v>25</v>
      </c>
      <c r="L16" s="37">
        <v>1</v>
      </c>
      <c r="M16" s="37" t="s">
        <v>2101</v>
      </c>
      <c r="N16" s="37">
        <v>1.0408247422700001</v>
      </c>
      <c r="O16" s="37">
        <v>0.97038709131300005</v>
      </c>
      <c r="P16" s="37">
        <v>1</v>
      </c>
      <c r="Q16" s="37">
        <v>3.51121183358</v>
      </c>
      <c r="R16" s="37">
        <v>0.85439214892199999</v>
      </c>
      <c r="S16" s="37" t="s">
        <v>48</v>
      </c>
      <c r="T16" s="37">
        <v>15</v>
      </c>
      <c r="U16" s="37" t="s">
        <v>2098</v>
      </c>
      <c r="V16" s="37" t="s">
        <v>2098</v>
      </c>
      <c r="W16" s="37" t="s">
        <v>2098</v>
      </c>
      <c r="X16" s="37" t="s">
        <v>2098</v>
      </c>
      <c r="Y16" s="38">
        <f>+'Base final IE_Ecoescuelas_ant'!$F16</f>
        <v>227787088583</v>
      </c>
    </row>
    <row r="17" spans="1:25" ht="12.75" customHeight="1">
      <c r="A17" s="37" t="s">
        <v>1365</v>
      </c>
      <c r="B17" s="37">
        <v>47053</v>
      </c>
      <c r="C17" s="37" t="s">
        <v>1366</v>
      </c>
      <c r="D17" s="38">
        <v>147053000046</v>
      </c>
      <c r="E17" s="37" t="s">
        <v>1367</v>
      </c>
      <c r="F17" s="38">
        <v>247053002141</v>
      </c>
      <c r="G17" s="37" t="s">
        <v>1368</v>
      </c>
      <c r="H17" s="37">
        <v>10.590955309</v>
      </c>
      <c r="I17" s="37">
        <v>-74.190502210000005</v>
      </c>
      <c r="J17" s="37">
        <v>0</v>
      </c>
      <c r="K17" s="37">
        <v>26</v>
      </c>
      <c r="L17" s="37">
        <v>1</v>
      </c>
      <c r="M17" s="37" t="s">
        <v>2101</v>
      </c>
      <c r="N17" s="37">
        <v>1</v>
      </c>
      <c r="O17" s="37">
        <v>0.96624185664999995</v>
      </c>
      <c r="P17" s="37">
        <v>1</v>
      </c>
      <c r="Q17" s="37">
        <v>3.46624185665</v>
      </c>
      <c r="R17" s="37">
        <v>0.84344948950700005</v>
      </c>
      <c r="S17" s="37" t="s">
        <v>48</v>
      </c>
      <c r="T17" s="37">
        <v>16</v>
      </c>
      <c r="U17" s="37" t="s">
        <v>2098</v>
      </c>
      <c r="V17" s="37" t="s">
        <v>2098</v>
      </c>
      <c r="W17" s="37" t="s">
        <v>2098</v>
      </c>
      <c r="X17" s="37" t="s">
        <v>2098</v>
      </c>
      <c r="Y17" s="38">
        <f>+'Base final IE_Ecoescuelas_ant'!$F17</f>
        <v>247053002141</v>
      </c>
    </row>
    <row r="18" spans="1:25" ht="12.75" customHeight="1">
      <c r="A18" s="37" t="s">
        <v>1488</v>
      </c>
      <c r="B18" s="37">
        <v>52356</v>
      </c>
      <c r="C18" s="37" t="s">
        <v>1501</v>
      </c>
      <c r="D18" s="38">
        <v>252356800116</v>
      </c>
      <c r="E18" s="37" t="s">
        <v>1502</v>
      </c>
      <c r="F18" s="38">
        <v>252356800108</v>
      </c>
      <c r="G18" s="37" t="s">
        <v>1503</v>
      </c>
      <c r="H18" s="37">
        <v>0.558614219902</v>
      </c>
      <c r="I18" s="37">
        <v>-77.370356923499997</v>
      </c>
      <c r="J18" s="37">
        <v>0</v>
      </c>
      <c r="K18" s="37">
        <v>25</v>
      </c>
      <c r="L18" s="37">
        <v>1</v>
      </c>
      <c r="M18" s="37" t="s">
        <v>2097</v>
      </c>
      <c r="N18" s="37">
        <v>0</v>
      </c>
      <c r="O18" s="37">
        <v>0.92226412413799996</v>
      </c>
      <c r="P18" s="37">
        <v>1</v>
      </c>
      <c r="Q18" s="37">
        <v>2.9222641241399998</v>
      </c>
      <c r="R18" s="37">
        <v>0.71108199763400004</v>
      </c>
      <c r="S18" s="37" t="s">
        <v>48</v>
      </c>
      <c r="T18" s="37">
        <v>17</v>
      </c>
      <c r="U18" s="37" t="s">
        <v>2098</v>
      </c>
      <c r="V18" s="37" t="s">
        <v>2098</v>
      </c>
      <c r="W18" s="37" t="s">
        <v>2098</v>
      </c>
      <c r="X18" s="37" t="s">
        <v>2098</v>
      </c>
      <c r="Y18" s="38">
        <f>+'Base final IE_Ecoescuelas_ant'!$F18</f>
        <v>252356800108</v>
      </c>
    </row>
    <row r="19" spans="1:25" ht="12.75" customHeight="1">
      <c r="A19" s="37" t="s">
        <v>1272</v>
      </c>
      <c r="B19" s="37">
        <v>44847</v>
      </c>
      <c r="C19" s="37" t="s">
        <v>1172</v>
      </c>
      <c r="D19" s="38">
        <v>244847800427</v>
      </c>
      <c r="E19" s="37" t="s">
        <v>1279</v>
      </c>
      <c r="F19" s="38">
        <v>244847800412</v>
      </c>
      <c r="G19" s="37" t="s">
        <v>1280</v>
      </c>
      <c r="H19" s="37">
        <v>11.7146458229</v>
      </c>
      <c r="I19" s="37">
        <v>-72.2647606333</v>
      </c>
      <c r="J19" s="37">
        <v>1</v>
      </c>
      <c r="K19" s="37">
        <v>54</v>
      </c>
      <c r="L19" s="37">
        <v>1</v>
      </c>
      <c r="M19" s="37" t="s">
        <v>2101</v>
      </c>
      <c r="N19" s="37">
        <v>1.17402061856</v>
      </c>
      <c r="O19" s="37">
        <v>1.1638664324500001</v>
      </c>
      <c r="P19" s="37">
        <v>0</v>
      </c>
      <c r="Q19" s="37">
        <v>2.8378870510100001</v>
      </c>
      <c r="R19" s="37">
        <v>0.69055030879099999</v>
      </c>
      <c r="S19" s="37" t="s">
        <v>48</v>
      </c>
      <c r="T19" s="37">
        <v>18</v>
      </c>
      <c r="U19" s="37" t="s">
        <v>2098</v>
      </c>
      <c r="V19" s="37" t="s">
        <v>2098</v>
      </c>
      <c r="W19" s="37" t="s">
        <v>2098</v>
      </c>
      <c r="X19" s="37" t="s">
        <v>2098</v>
      </c>
      <c r="Y19" s="38">
        <f>+'Base final IE_Ecoescuelas_ant'!$F19</f>
        <v>244847800412</v>
      </c>
    </row>
    <row r="20" spans="1:25" ht="12.75" customHeight="1">
      <c r="A20" s="37" t="s">
        <v>1272</v>
      </c>
      <c r="B20" s="37">
        <v>44847</v>
      </c>
      <c r="C20" s="37" t="s">
        <v>1172</v>
      </c>
      <c r="D20" s="38">
        <v>244847003541</v>
      </c>
      <c r="E20" s="37" t="s">
        <v>1281</v>
      </c>
      <c r="F20" s="38">
        <v>244847800216</v>
      </c>
      <c r="G20" s="37" t="s">
        <v>1282</v>
      </c>
      <c r="H20" s="37">
        <v>11.7146458229</v>
      </c>
      <c r="I20" s="37">
        <v>-72.2647606333</v>
      </c>
      <c r="J20" s="37">
        <v>1</v>
      </c>
      <c r="K20" s="37">
        <v>25</v>
      </c>
      <c r="L20" s="37">
        <v>1</v>
      </c>
      <c r="M20" s="37" t="s">
        <v>2101</v>
      </c>
      <c r="N20" s="37">
        <v>1.17402061856</v>
      </c>
      <c r="O20" s="37">
        <v>1.1638664324500001</v>
      </c>
      <c r="P20" s="37">
        <v>0</v>
      </c>
      <c r="Q20" s="37">
        <v>2.8378870510100001</v>
      </c>
      <c r="R20" s="37">
        <v>0.69055030879099999</v>
      </c>
      <c r="S20" s="37" t="s">
        <v>48</v>
      </c>
      <c r="T20" s="37">
        <v>19</v>
      </c>
      <c r="U20" s="37" t="s">
        <v>2098</v>
      </c>
      <c r="V20" s="37" t="s">
        <v>2098</v>
      </c>
      <c r="W20" s="37" t="s">
        <v>2098</v>
      </c>
      <c r="X20" s="37" t="s">
        <v>2098</v>
      </c>
      <c r="Y20" s="38">
        <f>+'Base final IE_Ecoescuelas_ant'!$F20</f>
        <v>244847800216</v>
      </c>
    </row>
    <row r="21" spans="1:25" ht="12.75" customHeight="1">
      <c r="A21" s="37" t="s">
        <v>1272</v>
      </c>
      <c r="B21" s="37">
        <v>44847</v>
      </c>
      <c r="C21" s="37" t="s">
        <v>1172</v>
      </c>
      <c r="D21" s="38">
        <v>244847004033</v>
      </c>
      <c r="E21" s="37" t="s">
        <v>1283</v>
      </c>
      <c r="F21" s="38">
        <v>244847800342</v>
      </c>
      <c r="G21" s="37" t="s">
        <v>1284</v>
      </c>
      <c r="H21" s="37">
        <v>11.71604</v>
      </c>
      <c r="I21" s="37">
        <v>-72.265360000000001</v>
      </c>
      <c r="J21" s="37">
        <v>1</v>
      </c>
      <c r="K21" s="37">
        <v>25</v>
      </c>
      <c r="L21" s="37">
        <v>1</v>
      </c>
      <c r="M21" s="37" t="s">
        <v>2101</v>
      </c>
      <c r="N21" s="37">
        <v>1.17402061856</v>
      </c>
      <c r="O21" s="37">
        <v>1.1638664324500001</v>
      </c>
      <c r="P21" s="37">
        <v>0</v>
      </c>
      <c r="Q21" s="37">
        <v>2.8378870510100001</v>
      </c>
      <c r="R21" s="37">
        <v>0.69055030879099999</v>
      </c>
      <c r="S21" s="37" t="s">
        <v>48</v>
      </c>
      <c r="T21" s="37">
        <v>20</v>
      </c>
      <c r="U21" s="37" t="s">
        <v>2098</v>
      </c>
      <c r="V21" s="37" t="s">
        <v>2098</v>
      </c>
      <c r="W21" s="37" t="s">
        <v>2098</v>
      </c>
      <c r="X21" s="37" t="s">
        <v>2098</v>
      </c>
      <c r="Y21" s="38">
        <f>+'Base final IE_Ecoescuelas_ant'!$F21</f>
        <v>244847800342</v>
      </c>
    </row>
    <row r="22" spans="1:25" ht="12.75" customHeight="1">
      <c r="A22" s="37" t="s">
        <v>815</v>
      </c>
      <c r="B22" s="37">
        <v>27025</v>
      </c>
      <c r="C22" s="37" t="s">
        <v>765</v>
      </c>
      <c r="D22" s="38">
        <v>227025000441</v>
      </c>
      <c r="E22" s="37" t="s">
        <v>823</v>
      </c>
      <c r="F22" s="38">
        <v>227025080241</v>
      </c>
      <c r="G22" s="37" t="s">
        <v>824</v>
      </c>
      <c r="H22" s="37">
        <v>5.7429627559999998</v>
      </c>
      <c r="I22" s="37">
        <v>-77.045320970000006</v>
      </c>
      <c r="J22" s="37">
        <v>1</v>
      </c>
      <c r="K22" s="37">
        <v>29</v>
      </c>
      <c r="L22" s="37">
        <v>1</v>
      </c>
      <c r="M22" s="37" t="s">
        <v>2101</v>
      </c>
      <c r="N22" s="37">
        <v>1.1674226804100001</v>
      </c>
      <c r="O22" s="37">
        <v>1.02075392602</v>
      </c>
      <c r="P22" s="37">
        <v>0</v>
      </c>
      <c r="Q22" s="37">
        <v>2.6881766064299999</v>
      </c>
      <c r="R22" s="37">
        <v>0.65412088370300003</v>
      </c>
      <c r="S22" s="37" t="s">
        <v>48</v>
      </c>
      <c r="T22" s="37">
        <v>21</v>
      </c>
      <c r="U22" s="37" t="s">
        <v>2098</v>
      </c>
      <c r="V22" s="37" t="s">
        <v>2098</v>
      </c>
      <c r="W22" s="37" t="s">
        <v>25</v>
      </c>
      <c r="X22" s="37" t="s">
        <v>2108</v>
      </c>
      <c r="Y22" s="38">
        <f>+'Base final IE_Ecoescuelas_ant'!$F22</f>
        <v>227025080241</v>
      </c>
    </row>
    <row r="23" spans="1:25" ht="12.75" customHeight="1">
      <c r="A23" s="37" t="s">
        <v>815</v>
      </c>
      <c r="B23" s="37">
        <v>27025</v>
      </c>
      <c r="C23" s="37" t="s">
        <v>765</v>
      </c>
      <c r="D23" s="38">
        <v>227025000689</v>
      </c>
      <c r="E23" s="37" t="s">
        <v>825</v>
      </c>
      <c r="F23" s="38">
        <v>227025080429</v>
      </c>
      <c r="G23" s="37" t="s">
        <v>826</v>
      </c>
      <c r="H23" s="37">
        <v>5.6833333330000002</v>
      </c>
      <c r="I23" s="37">
        <v>-76.952222219999996</v>
      </c>
      <c r="J23" s="37">
        <v>1</v>
      </c>
      <c r="K23" s="37">
        <v>24</v>
      </c>
      <c r="L23" s="37">
        <v>1</v>
      </c>
      <c r="M23" s="37" t="s">
        <v>2101</v>
      </c>
      <c r="N23" s="37">
        <v>1.1674226804100001</v>
      </c>
      <c r="O23" s="37">
        <v>1.02075392602</v>
      </c>
      <c r="P23" s="37">
        <v>0</v>
      </c>
      <c r="Q23" s="37">
        <v>2.6881766064299999</v>
      </c>
      <c r="R23" s="37">
        <v>0.65412088370300003</v>
      </c>
      <c r="S23" s="37" t="s">
        <v>48</v>
      </c>
      <c r="T23" s="37">
        <v>22</v>
      </c>
      <c r="U23" s="37" t="s">
        <v>2098</v>
      </c>
      <c r="V23" s="37" t="s">
        <v>2098</v>
      </c>
      <c r="W23" s="37" t="s">
        <v>25</v>
      </c>
      <c r="X23" s="37" t="s">
        <v>2109</v>
      </c>
      <c r="Y23" s="38">
        <f>+'Base final IE_Ecoescuelas_ant'!$F23</f>
        <v>227025080429</v>
      </c>
    </row>
    <row r="24" spans="1:25" ht="12.75" customHeight="1">
      <c r="A24" s="37" t="s">
        <v>815</v>
      </c>
      <c r="B24" s="37">
        <v>27372</v>
      </c>
      <c r="C24" s="37" t="s">
        <v>827</v>
      </c>
      <c r="D24" s="38">
        <v>227372000532</v>
      </c>
      <c r="E24" s="37" t="s">
        <v>828</v>
      </c>
      <c r="F24" s="38">
        <v>227372000427</v>
      </c>
      <c r="G24" s="37" t="s">
        <v>829</v>
      </c>
      <c r="H24" s="37">
        <v>7.4009080450000004</v>
      </c>
      <c r="I24" s="37">
        <v>-77.764792779999993</v>
      </c>
      <c r="J24" s="37">
        <v>0</v>
      </c>
      <c r="K24" s="37">
        <v>29</v>
      </c>
      <c r="L24" s="37">
        <v>1</v>
      </c>
      <c r="M24" s="37" t="s">
        <v>2101</v>
      </c>
      <c r="N24" s="37">
        <v>1.08989690722</v>
      </c>
      <c r="O24" s="37">
        <v>0.99262681159199995</v>
      </c>
      <c r="P24" s="37">
        <v>0</v>
      </c>
      <c r="Q24" s="37">
        <v>2.5825237188100001</v>
      </c>
      <c r="R24" s="37">
        <v>0.62841209654499997</v>
      </c>
      <c r="S24" s="37" t="s">
        <v>48</v>
      </c>
      <c r="T24" s="37">
        <v>23</v>
      </c>
      <c r="U24" s="37" t="s">
        <v>25</v>
      </c>
      <c r="V24" s="37" t="s">
        <v>2110</v>
      </c>
      <c r="W24" s="37" t="s">
        <v>2098</v>
      </c>
      <c r="X24" s="37" t="s">
        <v>2098</v>
      </c>
      <c r="Y24" s="38">
        <f>+'Base final IE_Ecoescuelas_ant'!$F24</f>
        <v>227372000427</v>
      </c>
    </row>
    <row r="25" spans="1:25" ht="12.75" customHeight="1">
      <c r="A25" s="37" t="s">
        <v>213</v>
      </c>
      <c r="B25" s="37">
        <v>13688</v>
      </c>
      <c r="C25" s="37" t="s">
        <v>214</v>
      </c>
      <c r="D25" s="38">
        <v>213688000096</v>
      </c>
      <c r="E25" s="37" t="s">
        <v>215</v>
      </c>
      <c r="F25" s="38">
        <v>213688011021</v>
      </c>
      <c r="G25" s="37" t="s">
        <v>216</v>
      </c>
      <c r="H25" s="37">
        <v>7.8622024110000002</v>
      </c>
      <c r="I25" s="37">
        <v>-74.176987100000005</v>
      </c>
      <c r="J25" s="37">
        <v>0</v>
      </c>
      <c r="K25" s="37">
        <v>24</v>
      </c>
      <c r="L25" s="37">
        <v>1</v>
      </c>
      <c r="M25" s="37" t="s">
        <v>2101</v>
      </c>
      <c r="N25" s="37">
        <v>0</v>
      </c>
      <c r="O25" s="37">
        <v>0.96711857523199996</v>
      </c>
      <c r="P25" s="37">
        <v>1</v>
      </c>
      <c r="Q25" s="37">
        <v>2.4671185752300002</v>
      </c>
      <c r="R25" s="37">
        <v>0.60033026802199996</v>
      </c>
      <c r="S25" s="37" t="s">
        <v>48</v>
      </c>
      <c r="T25" s="37">
        <v>24</v>
      </c>
      <c r="U25" s="37" t="s">
        <v>2098</v>
      </c>
      <c r="V25" s="37" t="s">
        <v>2098</v>
      </c>
      <c r="W25" s="37" t="s">
        <v>2098</v>
      </c>
      <c r="X25" s="37" t="s">
        <v>2098</v>
      </c>
      <c r="Y25" s="38">
        <f>+'Base final IE_Ecoescuelas_ant'!$F25</f>
        <v>213688011021</v>
      </c>
    </row>
    <row r="26" spans="1:25" ht="12.75" customHeight="1">
      <c r="A26" s="37" t="s">
        <v>645</v>
      </c>
      <c r="B26" s="37">
        <v>20013</v>
      </c>
      <c r="C26" s="37" t="s">
        <v>651</v>
      </c>
      <c r="D26" s="38">
        <v>220013022691</v>
      </c>
      <c r="E26" s="37" t="s">
        <v>652</v>
      </c>
      <c r="F26" s="38">
        <v>220013002151</v>
      </c>
      <c r="G26" s="37" t="s">
        <v>653</v>
      </c>
      <c r="H26" s="37">
        <v>9.8999200799999993</v>
      </c>
      <c r="I26" s="37">
        <v>-73.125855240000007</v>
      </c>
      <c r="J26" s="37">
        <v>0</v>
      </c>
      <c r="K26" s="37">
        <v>29</v>
      </c>
      <c r="L26" s="37">
        <v>1</v>
      </c>
      <c r="M26" s="37" t="s">
        <v>2101</v>
      </c>
      <c r="N26" s="37">
        <v>0</v>
      </c>
      <c r="O26" s="37">
        <v>0.95346907012500004</v>
      </c>
      <c r="P26" s="37">
        <v>1</v>
      </c>
      <c r="Q26" s="37">
        <v>2.4534690701300002</v>
      </c>
      <c r="R26" s="37">
        <v>0.59700889906099996</v>
      </c>
      <c r="S26" s="37" t="s">
        <v>48</v>
      </c>
      <c r="T26" s="37">
        <v>25</v>
      </c>
      <c r="U26" s="37" t="s">
        <v>2098</v>
      </c>
      <c r="V26" s="37" t="s">
        <v>2098</v>
      </c>
      <c r="W26" s="37" t="s">
        <v>2098</v>
      </c>
      <c r="X26" s="37" t="s">
        <v>2098</v>
      </c>
      <c r="Y26" s="38">
        <f>+'Base final IE_Ecoescuelas_ant'!$F26</f>
        <v>220013002151</v>
      </c>
    </row>
    <row r="27" spans="1:25" ht="12.75" customHeight="1">
      <c r="A27" s="37" t="s">
        <v>645</v>
      </c>
      <c r="B27" s="37">
        <v>20045</v>
      </c>
      <c r="C27" s="37" t="s">
        <v>654</v>
      </c>
      <c r="D27" s="38">
        <v>220045006654</v>
      </c>
      <c r="E27" s="37" t="s">
        <v>655</v>
      </c>
      <c r="F27" s="38">
        <v>220045006921</v>
      </c>
      <c r="G27" s="37" t="s">
        <v>656</v>
      </c>
      <c r="H27" s="37">
        <v>9.7431613089999995</v>
      </c>
      <c r="I27" s="37">
        <v>-73.25136243</v>
      </c>
      <c r="J27" s="37">
        <v>1</v>
      </c>
      <c r="K27" s="37">
        <v>24</v>
      </c>
      <c r="L27" s="37">
        <v>1</v>
      </c>
      <c r="M27" s="37" t="s">
        <v>2101</v>
      </c>
      <c r="N27" s="37">
        <v>0</v>
      </c>
      <c r="O27" s="37">
        <v>0.95313308504299998</v>
      </c>
      <c r="P27" s="37">
        <v>1</v>
      </c>
      <c r="Q27" s="37">
        <v>2.4531330850400002</v>
      </c>
      <c r="R27" s="37">
        <v>0.59692714295299998</v>
      </c>
      <c r="S27" s="37" t="s">
        <v>48</v>
      </c>
      <c r="T27" s="37">
        <v>26</v>
      </c>
      <c r="U27" s="37" t="s">
        <v>2098</v>
      </c>
      <c r="V27" s="37" t="s">
        <v>2098</v>
      </c>
      <c r="W27" s="37" t="s">
        <v>2098</v>
      </c>
      <c r="X27" s="37" t="s">
        <v>2098</v>
      </c>
      <c r="Y27" s="38">
        <f>+'Base final IE_Ecoescuelas_ant'!$F27</f>
        <v>220045006921</v>
      </c>
    </row>
    <row r="28" spans="1:25" ht="12.75" customHeight="1">
      <c r="A28" s="37" t="s">
        <v>645</v>
      </c>
      <c r="B28" s="37">
        <v>20517</v>
      </c>
      <c r="C28" s="37" t="s">
        <v>657</v>
      </c>
      <c r="D28" s="38">
        <v>220517000060</v>
      </c>
      <c r="E28" s="37" t="s">
        <v>658</v>
      </c>
      <c r="F28" s="38">
        <v>220517000035</v>
      </c>
      <c r="G28" s="37" t="s">
        <v>659</v>
      </c>
      <c r="H28" s="37">
        <v>8.9881593909999999</v>
      </c>
      <c r="I28" s="37">
        <v>-73.532190240000006</v>
      </c>
      <c r="J28" s="37">
        <v>1</v>
      </c>
      <c r="K28" s="37">
        <v>31</v>
      </c>
      <c r="L28" s="37">
        <v>1</v>
      </c>
      <c r="M28" s="37" t="s">
        <v>2101</v>
      </c>
      <c r="N28" s="37">
        <v>0</v>
      </c>
      <c r="O28" s="37">
        <v>0.95097815142099995</v>
      </c>
      <c r="P28" s="37">
        <v>1</v>
      </c>
      <c r="Q28" s="37">
        <v>2.4509781514200002</v>
      </c>
      <c r="R28" s="37">
        <v>0.59640277744699999</v>
      </c>
      <c r="S28" s="37" t="s">
        <v>48</v>
      </c>
      <c r="T28" s="37">
        <v>27</v>
      </c>
      <c r="U28" s="37" t="s">
        <v>2098</v>
      </c>
      <c r="V28" s="37" t="s">
        <v>2098</v>
      </c>
      <c r="W28" s="37" t="s">
        <v>2098</v>
      </c>
      <c r="X28" s="37" t="s">
        <v>2098</v>
      </c>
      <c r="Y28" s="38">
        <f>+'Base final IE_Ecoescuelas_ant'!$F28</f>
        <v>220517000035</v>
      </c>
    </row>
    <row r="29" spans="1:25" ht="12.75" customHeight="1">
      <c r="A29" s="37" t="s">
        <v>1365</v>
      </c>
      <c r="B29" s="37">
        <v>47189</v>
      </c>
      <c r="C29" s="37" t="s">
        <v>1369</v>
      </c>
      <c r="D29" s="38">
        <v>247189001881</v>
      </c>
      <c r="E29" s="37" t="s">
        <v>1370</v>
      </c>
      <c r="F29" s="38">
        <v>247189004171</v>
      </c>
      <c r="G29" s="37" t="s">
        <v>1371</v>
      </c>
      <c r="H29" s="37">
        <v>10.938611460000001</v>
      </c>
      <c r="I29" s="37">
        <v>-74.12545652</v>
      </c>
      <c r="J29" s="37">
        <v>0</v>
      </c>
      <c r="K29" s="37">
        <v>23</v>
      </c>
      <c r="L29" s="37">
        <v>1</v>
      </c>
      <c r="M29" s="37" t="s">
        <v>2101</v>
      </c>
      <c r="N29" s="37">
        <v>0</v>
      </c>
      <c r="O29" s="37">
        <v>0.93500959644799997</v>
      </c>
      <c r="P29" s="37">
        <v>1</v>
      </c>
      <c r="Q29" s="37">
        <v>2.43500959645</v>
      </c>
      <c r="R29" s="37">
        <v>0.59251710815500003</v>
      </c>
      <c r="S29" s="37" t="s">
        <v>48</v>
      </c>
      <c r="T29" s="37">
        <v>28</v>
      </c>
      <c r="U29" s="37" t="s">
        <v>2098</v>
      </c>
      <c r="V29" s="37" t="s">
        <v>2098</v>
      </c>
      <c r="W29" s="37" t="s">
        <v>2098</v>
      </c>
      <c r="X29" s="37" t="s">
        <v>2098</v>
      </c>
      <c r="Y29" s="38">
        <f>+'Base final IE_Ecoescuelas_ant'!$F29</f>
        <v>247189004171</v>
      </c>
    </row>
    <row r="30" spans="1:25" ht="12.75" customHeight="1">
      <c r="A30" s="37" t="s">
        <v>1365</v>
      </c>
      <c r="B30" s="37">
        <v>47288</v>
      </c>
      <c r="C30" s="37" t="s">
        <v>1372</v>
      </c>
      <c r="D30" s="38">
        <v>247288001168</v>
      </c>
      <c r="E30" s="37" t="s">
        <v>1373</v>
      </c>
      <c r="F30" s="39">
        <v>247288001044</v>
      </c>
      <c r="G30" s="37" t="s">
        <v>546</v>
      </c>
      <c r="H30" s="37">
        <v>10.392556000000001</v>
      </c>
      <c r="I30" s="37">
        <v>-73.907517900000002</v>
      </c>
      <c r="J30" s="37">
        <v>0</v>
      </c>
      <c r="K30" s="37">
        <v>19</v>
      </c>
      <c r="L30" s="37">
        <v>1</v>
      </c>
      <c r="M30" s="37" t="s">
        <v>2101</v>
      </c>
      <c r="N30" s="37">
        <v>0</v>
      </c>
      <c r="O30" s="37">
        <v>0.92794108435199996</v>
      </c>
      <c r="P30" s="37">
        <v>1</v>
      </c>
      <c r="Q30" s="37">
        <v>2.42794108435</v>
      </c>
      <c r="R30" s="37">
        <v>0.590797109042</v>
      </c>
      <c r="S30" s="37" t="s">
        <v>48</v>
      </c>
      <c r="T30" s="37">
        <v>29</v>
      </c>
      <c r="U30" s="37" t="s">
        <v>2098</v>
      </c>
      <c r="V30" s="37" t="s">
        <v>2098</v>
      </c>
      <c r="W30" s="37" t="s">
        <v>2098</v>
      </c>
      <c r="X30" s="37" t="s">
        <v>2098</v>
      </c>
      <c r="Y30" s="38">
        <f>+'Base final IE_Ecoescuelas_ant'!$F30</f>
        <v>247288001044</v>
      </c>
    </row>
    <row r="31" spans="1:25" ht="12.75" customHeight="1">
      <c r="A31" s="37" t="s">
        <v>486</v>
      </c>
      <c r="B31" s="37">
        <v>85263</v>
      </c>
      <c r="C31" s="37" t="s">
        <v>487</v>
      </c>
      <c r="D31" s="38">
        <v>285263000298</v>
      </c>
      <c r="E31" s="37" t="s">
        <v>488</v>
      </c>
      <c r="F31" s="39">
        <v>285263000417</v>
      </c>
      <c r="G31" s="37" t="s">
        <v>489</v>
      </c>
      <c r="H31" s="37">
        <v>5.5664170000000004</v>
      </c>
      <c r="I31" s="37">
        <v>-71.890281000000002</v>
      </c>
      <c r="J31" s="37">
        <v>0</v>
      </c>
      <c r="K31" s="37">
        <v>25</v>
      </c>
      <c r="L31" s="37">
        <v>1</v>
      </c>
      <c r="M31" s="37" t="s">
        <v>2101</v>
      </c>
      <c r="N31" s="37">
        <v>0</v>
      </c>
      <c r="O31" s="37">
        <v>0.911532386285</v>
      </c>
      <c r="P31" s="37">
        <v>1</v>
      </c>
      <c r="Q31" s="37">
        <v>2.4115323862900002</v>
      </c>
      <c r="R31" s="37">
        <v>0.58680433860699999</v>
      </c>
      <c r="S31" s="37" t="s">
        <v>48</v>
      </c>
      <c r="T31" s="37">
        <v>30</v>
      </c>
      <c r="U31" s="37" t="s">
        <v>2098</v>
      </c>
      <c r="V31" s="37" t="s">
        <v>2098</v>
      </c>
      <c r="W31" s="37" t="s">
        <v>2098</v>
      </c>
      <c r="X31" s="37" t="s">
        <v>2098</v>
      </c>
      <c r="Y31" s="38">
        <f>+'Base final IE_Ecoescuelas_ant'!$F31</f>
        <v>285263000417</v>
      </c>
    </row>
    <row r="32" spans="1:25" ht="12.75" customHeight="1">
      <c r="A32" s="37" t="s">
        <v>17</v>
      </c>
      <c r="B32" s="37">
        <v>5147</v>
      </c>
      <c r="C32" s="37" t="s">
        <v>26</v>
      </c>
      <c r="D32" s="38">
        <v>205147000457</v>
      </c>
      <c r="E32" s="37" t="s">
        <v>27</v>
      </c>
      <c r="F32" s="38">
        <v>205147001062</v>
      </c>
      <c r="G32" s="37" t="s">
        <v>28</v>
      </c>
      <c r="H32" s="37">
        <v>7.7551163455400003</v>
      </c>
      <c r="I32" s="37">
        <v>-76.653210335599994</v>
      </c>
      <c r="J32" s="37">
        <v>0</v>
      </c>
      <c r="K32" s="37">
        <v>27</v>
      </c>
      <c r="L32" s="37">
        <v>1</v>
      </c>
      <c r="M32" s="37" t="s">
        <v>2101</v>
      </c>
      <c r="N32" s="37">
        <v>0</v>
      </c>
      <c r="O32" s="37">
        <v>0.868438339803</v>
      </c>
      <c r="P32" s="37">
        <v>1</v>
      </c>
      <c r="Q32" s="37">
        <v>2.3684383398</v>
      </c>
      <c r="R32" s="37">
        <v>0.57631815414200005</v>
      </c>
      <c r="S32" s="37" t="s">
        <v>48</v>
      </c>
      <c r="T32" s="37">
        <v>31</v>
      </c>
      <c r="U32" s="37" t="s">
        <v>2098</v>
      </c>
      <c r="V32" s="37" t="s">
        <v>2098</v>
      </c>
      <c r="W32" s="37" t="s">
        <v>2098</v>
      </c>
      <c r="X32" s="37" t="s">
        <v>2098</v>
      </c>
      <c r="Y32" s="38">
        <f>+'Base final IE_Ecoescuelas_ant'!$F32</f>
        <v>205147001062</v>
      </c>
    </row>
    <row r="33" spans="1:25" ht="12.75" customHeight="1">
      <c r="A33" s="37" t="s">
        <v>2003</v>
      </c>
      <c r="B33" s="37">
        <v>76109</v>
      </c>
      <c r="C33" s="37" t="s">
        <v>1997</v>
      </c>
      <c r="D33" s="38">
        <v>276109000341</v>
      </c>
      <c r="E33" s="37" t="s">
        <v>2004</v>
      </c>
      <c r="F33" s="38">
        <v>276109008635</v>
      </c>
      <c r="G33" s="37" t="s">
        <v>2005</v>
      </c>
      <c r="H33" s="37">
        <v>3.661197</v>
      </c>
      <c r="I33" s="37">
        <v>-77.010542999999998</v>
      </c>
      <c r="J33" s="37">
        <v>0</v>
      </c>
      <c r="K33" s="37">
        <v>25</v>
      </c>
      <c r="L33" s="37">
        <v>1</v>
      </c>
      <c r="M33" s="37" t="s">
        <v>2101</v>
      </c>
      <c r="N33" s="37">
        <v>0</v>
      </c>
      <c r="O33" s="37">
        <v>0.84297225442699997</v>
      </c>
      <c r="P33" s="37">
        <v>1</v>
      </c>
      <c r="Q33" s="37">
        <v>2.3429722544299998</v>
      </c>
      <c r="R33" s="37">
        <v>0.57012142650499997</v>
      </c>
      <c r="S33" s="37" t="s">
        <v>48</v>
      </c>
      <c r="T33" s="37">
        <v>32</v>
      </c>
      <c r="U33" s="37" t="s">
        <v>2098</v>
      </c>
      <c r="V33" s="37" t="s">
        <v>2098</v>
      </c>
      <c r="W33" s="37" t="s">
        <v>25</v>
      </c>
      <c r="X33" s="37" t="s">
        <v>2111</v>
      </c>
      <c r="Y33" s="38">
        <f>+'Base final IE_Ecoescuelas_ant'!$F33</f>
        <v>276109008635</v>
      </c>
    </row>
    <row r="34" spans="1:25" ht="12.75" customHeight="1">
      <c r="A34" s="37" t="s">
        <v>1488</v>
      </c>
      <c r="B34" s="37">
        <v>52835</v>
      </c>
      <c r="C34" s="37" t="s">
        <v>1492</v>
      </c>
      <c r="D34" s="38">
        <v>452835006474</v>
      </c>
      <c r="E34" s="37" t="s">
        <v>1493</v>
      </c>
      <c r="F34" s="38">
        <v>452835006474</v>
      </c>
      <c r="G34" s="37" t="s">
        <v>1504</v>
      </c>
      <c r="H34" s="37">
        <v>1.6361016272</v>
      </c>
      <c r="I34" s="37">
        <v>-78.613904394000002</v>
      </c>
      <c r="J34" s="37">
        <v>0</v>
      </c>
      <c r="K34" s="37">
        <v>43</v>
      </c>
      <c r="L34" s="37">
        <v>1</v>
      </c>
      <c r="M34" s="37" t="s">
        <v>2097</v>
      </c>
      <c r="N34" s="37">
        <v>1.01525773196</v>
      </c>
      <c r="O34" s="37">
        <v>0.98623897208400002</v>
      </c>
      <c r="P34" s="37">
        <v>1</v>
      </c>
      <c r="Q34" s="37">
        <v>4.00149670404</v>
      </c>
      <c r="R34" s="37">
        <v>0.97369441945099999</v>
      </c>
      <c r="S34" s="37" t="s">
        <v>48</v>
      </c>
      <c r="T34" s="37">
        <v>33</v>
      </c>
      <c r="U34" s="37" t="s">
        <v>2098</v>
      </c>
      <c r="V34" s="37" t="s">
        <v>2098</v>
      </c>
      <c r="W34" s="37" t="s">
        <v>25</v>
      </c>
      <c r="X34" s="37" t="s">
        <v>2112</v>
      </c>
      <c r="Y34" s="38">
        <f>+'Base final IE_Ecoescuelas_ant'!$F34</f>
        <v>452835006474</v>
      </c>
    </row>
    <row r="35" spans="1:25" ht="12.75" customHeight="1">
      <c r="A35" s="37" t="s">
        <v>1488</v>
      </c>
      <c r="B35" s="37">
        <v>52835</v>
      </c>
      <c r="C35" s="37" t="s">
        <v>1492</v>
      </c>
      <c r="D35" s="38">
        <v>252835006343</v>
      </c>
      <c r="E35" s="37" t="s">
        <v>1505</v>
      </c>
      <c r="F35" s="38">
        <v>452835006482</v>
      </c>
      <c r="G35" s="37" t="s">
        <v>1506</v>
      </c>
      <c r="H35" s="37">
        <v>1.6361016272</v>
      </c>
      <c r="I35" s="37">
        <v>-78.613904394000002</v>
      </c>
      <c r="J35" s="37">
        <v>0</v>
      </c>
      <c r="K35" s="37">
        <v>24</v>
      </c>
      <c r="L35" s="37">
        <v>1</v>
      </c>
      <c r="M35" s="37" t="s">
        <v>2097</v>
      </c>
      <c r="N35" s="37">
        <v>1.01525773196</v>
      </c>
      <c r="O35" s="37">
        <v>0.98623897208400002</v>
      </c>
      <c r="P35" s="37">
        <v>1</v>
      </c>
      <c r="Q35" s="37">
        <v>4.00149670404</v>
      </c>
      <c r="R35" s="37">
        <v>0.97369441945099999</v>
      </c>
      <c r="S35" s="37" t="s">
        <v>48</v>
      </c>
      <c r="T35" s="37">
        <v>34</v>
      </c>
      <c r="U35" s="37" t="s">
        <v>2098</v>
      </c>
      <c r="V35" s="37" t="s">
        <v>2098</v>
      </c>
      <c r="W35" s="37" t="s">
        <v>25</v>
      </c>
      <c r="X35" s="37" t="s">
        <v>2112</v>
      </c>
      <c r="Y35" s="38">
        <f>+'Base final IE_Ecoescuelas_ant'!$F35</f>
        <v>452835006482</v>
      </c>
    </row>
    <row r="36" spans="1:25" ht="12.75" customHeight="1">
      <c r="A36" s="37" t="s">
        <v>1488</v>
      </c>
      <c r="B36" s="37">
        <v>52835</v>
      </c>
      <c r="C36" s="37" t="s">
        <v>1492</v>
      </c>
      <c r="D36" s="38">
        <v>252835006408</v>
      </c>
      <c r="E36" s="37" t="s">
        <v>1507</v>
      </c>
      <c r="F36" s="38">
        <v>252835800163</v>
      </c>
      <c r="G36" s="37" t="s">
        <v>1508</v>
      </c>
      <c r="H36" s="37">
        <v>1.6361016272</v>
      </c>
      <c r="I36" s="37">
        <v>-78.613904394000002</v>
      </c>
      <c r="J36" s="37">
        <v>0</v>
      </c>
      <c r="K36" s="37">
        <v>22</v>
      </c>
      <c r="L36" s="37">
        <v>1</v>
      </c>
      <c r="M36" s="37" t="s">
        <v>2097</v>
      </c>
      <c r="N36" s="37">
        <v>1.01525773196</v>
      </c>
      <c r="O36" s="37">
        <v>0.98623897208400002</v>
      </c>
      <c r="P36" s="37">
        <v>1</v>
      </c>
      <c r="Q36" s="37">
        <v>4.00149670404</v>
      </c>
      <c r="R36" s="37">
        <v>0.97369441945099999</v>
      </c>
      <c r="S36" s="37" t="s">
        <v>48</v>
      </c>
      <c r="T36" s="37">
        <v>35</v>
      </c>
      <c r="U36" s="37" t="s">
        <v>2098</v>
      </c>
      <c r="V36" s="37" t="s">
        <v>2098</v>
      </c>
      <c r="W36" s="37" t="s">
        <v>25</v>
      </c>
      <c r="X36" s="37" t="s">
        <v>2112</v>
      </c>
      <c r="Y36" s="38">
        <f>+'Base final IE_Ecoescuelas_ant'!$F36</f>
        <v>252835800163</v>
      </c>
    </row>
    <row r="37" spans="1:25" ht="12.75" customHeight="1">
      <c r="A37" s="37" t="s">
        <v>528</v>
      </c>
      <c r="B37" s="37">
        <v>19418</v>
      </c>
      <c r="C37" s="37" t="s">
        <v>529</v>
      </c>
      <c r="D37" s="38">
        <v>219418001404</v>
      </c>
      <c r="E37" s="37" t="s">
        <v>530</v>
      </c>
      <c r="F37" s="38">
        <v>219418000866</v>
      </c>
      <c r="G37" s="37" t="s">
        <v>531</v>
      </c>
      <c r="H37" s="37">
        <v>3.0958333329999999</v>
      </c>
      <c r="I37" s="37">
        <v>-77.543611110000001</v>
      </c>
      <c r="J37" s="37">
        <v>1</v>
      </c>
      <c r="K37" s="37">
        <v>25</v>
      </c>
      <c r="L37" s="37">
        <v>1</v>
      </c>
      <c r="M37" s="37" t="s">
        <v>2101</v>
      </c>
      <c r="N37" s="37">
        <v>1.12865979381</v>
      </c>
      <c r="O37" s="37">
        <v>1.01732184896</v>
      </c>
      <c r="P37" s="37">
        <v>1</v>
      </c>
      <c r="Q37" s="37">
        <v>3.6459816427799998</v>
      </c>
      <c r="R37" s="37">
        <v>0.88718603101899995</v>
      </c>
      <c r="S37" s="37" t="s">
        <v>48</v>
      </c>
      <c r="T37" s="37">
        <v>36</v>
      </c>
      <c r="U37" s="37" t="s">
        <v>2098</v>
      </c>
      <c r="V37" s="37" t="s">
        <v>2098</v>
      </c>
      <c r="W37" s="37" t="s">
        <v>25</v>
      </c>
      <c r="X37" s="37" t="s">
        <v>2113</v>
      </c>
      <c r="Y37" s="38">
        <f>+'Base final IE_Ecoescuelas_ant'!$F37</f>
        <v>219418000866</v>
      </c>
    </row>
    <row r="38" spans="1:25" ht="12.75" customHeight="1">
      <c r="A38" s="37" t="s">
        <v>815</v>
      </c>
      <c r="B38" s="37">
        <v>27425</v>
      </c>
      <c r="C38" s="37" t="s">
        <v>800</v>
      </c>
      <c r="D38" s="38">
        <v>227001004250</v>
      </c>
      <c r="E38" s="37" t="s">
        <v>830</v>
      </c>
      <c r="F38" s="38">
        <v>227425018030</v>
      </c>
      <c r="G38" s="37" t="s">
        <v>831</v>
      </c>
      <c r="H38" s="37">
        <v>5.9037355949999997</v>
      </c>
      <c r="I38" s="37">
        <v>-76.719497279999999</v>
      </c>
      <c r="J38" s="37">
        <v>0</v>
      </c>
      <c r="K38" s="37">
        <v>24</v>
      </c>
      <c r="L38" s="37">
        <v>1</v>
      </c>
      <c r="M38" s="37" t="s">
        <v>2101</v>
      </c>
      <c r="N38" s="37">
        <v>1.10969072165</v>
      </c>
      <c r="O38" s="37">
        <v>1.02789283929</v>
      </c>
      <c r="P38" s="37">
        <v>1</v>
      </c>
      <c r="Q38" s="37">
        <v>3.63758356094</v>
      </c>
      <c r="R38" s="37">
        <v>0.88514250430200003</v>
      </c>
      <c r="S38" s="37" t="s">
        <v>48</v>
      </c>
      <c r="T38" s="37">
        <v>37</v>
      </c>
      <c r="U38" s="37" t="s">
        <v>2098</v>
      </c>
      <c r="V38" s="37" t="s">
        <v>2098</v>
      </c>
      <c r="W38" s="37" t="s">
        <v>25</v>
      </c>
      <c r="X38" s="37" t="s">
        <v>2114</v>
      </c>
      <c r="Y38" s="38">
        <f>+'Base final IE_Ecoescuelas_ant'!$F38</f>
        <v>227425018030</v>
      </c>
    </row>
    <row r="39" spans="1:25" ht="12.75" customHeight="1">
      <c r="A39" s="37" t="s">
        <v>213</v>
      </c>
      <c r="B39" s="37">
        <v>13458</v>
      </c>
      <c r="C39" s="37" t="s">
        <v>202</v>
      </c>
      <c r="D39" s="38">
        <v>213006000171</v>
      </c>
      <c r="E39" s="37" t="s">
        <v>217</v>
      </c>
      <c r="F39" s="38">
        <v>213006001568</v>
      </c>
      <c r="G39" s="37" t="s">
        <v>218</v>
      </c>
      <c r="H39" s="37">
        <v>8.224274715</v>
      </c>
      <c r="I39" s="37">
        <v>-74.608191059999996</v>
      </c>
      <c r="J39" s="37">
        <v>0</v>
      </c>
      <c r="K39" s="37">
        <v>18</v>
      </c>
      <c r="L39" s="37">
        <v>1</v>
      </c>
      <c r="M39" s="37" t="s">
        <v>2101</v>
      </c>
      <c r="N39" s="37">
        <v>1.08288659794</v>
      </c>
      <c r="O39" s="37">
        <v>1.0493485017799999</v>
      </c>
      <c r="P39" s="37">
        <v>1</v>
      </c>
      <c r="Q39" s="37">
        <v>3.6322350997199999</v>
      </c>
      <c r="R39" s="37">
        <v>0.883841049564</v>
      </c>
      <c r="S39" s="37" t="s">
        <v>48</v>
      </c>
      <c r="T39" s="37">
        <v>38</v>
      </c>
      <c r="U39" s="37" t="s">
        <v>2098</v>
      </c>
      <c r="V39" s="37" t="s">
        <v>2098</v>
      </c>
      <c r="W39" s="37" t="s">
        <v>2098</v>
      </c>
      <c r="X39" s="37" t="s">
        <v>2098</v>
      </c>
      <c r="Y39" s="38">
        <f>+'Base final IE_Ecoescuelas_ant'!$F39</f>
        <v>213006001568</v>
      </c>
    </row>
    <row r="40" spans="1:25" ht="12.75" customHeight="1">
      <c r="A40" s="37" t="s">
        <v>213</v>
      </c>
      <c r="B40" s="37">
        <v>13810</v>
      </c>
      <c r="C40" s="37" t="s">
        <v>205</v>
      </c>
      <c r="D40" s="38">
        <v>213549002599</v>
      </c>
      <c r="E40" s="37" t="s">
        <v>219</v>
      </c>
      <c r="F40" s="38">
        <v>213549003340</v>
      </c>
      <c r="G40" s="37" t="s">
        <v>220</v>
      </c>
      <c r="H40" s="37">
        <v>8.5466996319999993</v>
      </c>
      <c r="I40" s="37">
        <v>-74.293183740000003</v>
      </c>
      <c r="J40" s="37">
        <v>0</v>
      </c>
      <c r="K40" s="37">
        <v>23</v>
      </c>
      <c r="L40" s="37">
        <v>1</v>
      </c>
      <c r="M40" s="37" t="s">
        <v>2101</v>
      </c>
      <c r="N40" s="37">
        <v>1.0948453608199999</v>
      </c>
      <c r="O40" s="37">
        <v>1.0259620863200001</v>
      </c>
      <c r="P40" s="37">
        <v>1</v>
      </c>
      <c r="Q40" s="37">
        <v>3.6208074471499998</v>
      </c>
      <c r="R40" s="37">
        <v>0.88106032966000003</v>
      </c>
      <c r="S40" s="37" t="s">
        <v>48</v>
      </c>
      <c r="T40" s="37">
        <v>39</v>
      </c>
      <c r="U40" s="37" t="s">
        <v>2098</v>
      </c>
      <c r="V40" s="37" t="s">
        <v>2098</v>
      </c>
      <c r="W40" s="37" t="s">
        <v>2098</v>
      </c>
      <c r="X40" s="37" t="s">
        <v>2098</v>
      </c>
      <c r="Y40" s="38">
        <f>+'Base final IE_Ecoescuelas_ant'!$F40</f>
        <v>213549003340</v>
      </c>
    </row>
    <row r="41" spans="1:25" ht="12.75" customHeight="1">
      <c r="A41" s="37" t="s">
        <v>815</v>
      </c>
      <c r="B41" s="37">
        <v>27099</v>
      </c>
      <c r="C41" s="37" t="s">
        <v>807</v>
      </c>
      <c r="D41" s="38">
        <v>227099000061</v>
      </c>
      <c r="E41" s="37" t="s">
        <v>818</v>
      </c>
      <c r="F41" s="38">
        <v>227099000761</v>
      </c>
      <c r="G41" s="37" t="s">
        <v>832</v>
      </c>
      <c r="H41" s="37">
        <v>6.572444087</v>
      </c>
      <c r="I41" s="37">
        <v>-77.111748489999997</v>
      </c>
      <c r="J41" s="37">
        <v>0</v>
      </c>
      <c r="K41" s="37">
        <v>26</v>
      </c>
      <c r="L41" s="37">
        <v>1</v>
      </c>
      <c r="M41" s="37" t="s">
        <v>2101</v>
      </c>
      <c r="N41" s="37">
        <v>1.1117525773200001</v>
      </c>
      <c r="O41" s="37">
        <v>1.00595205962</v>
      </c>
      <c r="P41" s="37">
        <v>1</v>
      </c>
      <c r="Q41" s="37">
        <v>3.6177046369400001</v>
      </c>
      <c r="R41" s="37">
        <v>0.88030531492099995</v>
      </c>
      <c r="S41" s="37" t="s">
        <v>48</v>
      </c>
      <c r="T41" s="37">
        <v>40</v>
      </c>
      <c r="U41" s="37" t="s">
        <v>25</v>
      </c>
      <c r="V41" s="37" t="s">
        <v>2115</v>
      </c>
      <c r="W41" s="37" t="s">
        <v>2098</v>
      </c>
      <c r="X41" s="37" t="s">
        <v>2098</v>
      </c>
      <c r="Y41" s="38">
        <f>+'Base final IE_Ecoescuelas_ant'!$F41</f>
        <v>227099000761</v>
      </c>
    </row>
    <row r="42" spans="1:25" ht="12.75" customHeight="1">
      <c r="A42" s="37" t="s">
        <v>815</v>
      </c>
      <c r="B42" s="37">
        <v>27099</v>
      </c>
      <c r="C42" s="37" t="s">
        <v>807</v>
      </c>
      <c r="D42" s="38">
        <v>227099000061</v>
      </c>
      <c r="E42" s="37" t="s">
        <v>818</v>
      </c>
      <c r="F42" s="38">
        <v>227099000745</v>
      </c>
      <c r="G42" s="37" t="s">
        <v>833</v>
      </c>
      <c r="H42" s="37">
        <v>6.5229939379999999</v>
      </c>
      <c r="I42" s="37">
        <v>-77.051895720000005</v>
      </c>
      <c r="J42" s="37">
        <v>0</v>
      </c>
      <c r="K42" s="37">
        <v>25</v>
      </c>
      <c r="L42" s="37">
        <v>1</v>
      </c>
      <c r="M42" s="37" t="s">
        <v>2101</v>
      </c>
      <c r="N42" s="37">
        <v>1.1117525773200001</v>
      </c>
      <c r="O42" s="37">
        <v>1.00595205962</v>
      </c>
      <c r="P42" s="37">
        <v>1</v>
      </c>
      <c r="Q42" s="37">
        <v>3.6177046369400001</v>
      </c>
      <c r="R42" s="37">
        <v>0.88030531492099995</v>
      </c>
      <c r="S42" s="37" t="s">
        <v>48</v>
      </c>
      <c r="T42" s="37">
        <v>41</v>
      </c>
      <c r="U42" s="37" t="s">
        <v>2098</v>
      </c>
      <c r="V42" s="37" t="s">
        <v>2098</v>
      </c>
      <c r="W42" s="37" t="s">
        <v>25</v>
      </c>
      <c r="X42" s="37" t="s">
        <v>2114</v>
      </c>
      <c r="Y42" s="38">
        <f>+'Base final IE_Ecoescuelas_ant'!$F42</f>
        <v>227099000745</v>
      </c>
    </row>
    <row r="43" spans="1:25" ht="12.75" customHeight="1">
      <c r="A43" s="37" t="s">
        <v>815</v>
      </c>
      <c r="B43" s="37">
        <v>27615</v>
      </c>
      <c r="C43" s="37" t="s">
        <v>812</v>
      </c>
      <c r="D43" s="38">
        <v>227615000005</v>
      </c>
      <c r="E43" s="37" t="s">
        <v>834</v>
      </c>
      <c r="F43" s="38">
        <v>227615800222</v>
      </c>
      <c r="G43" s="37" t="s">
        <v>835</v>
      </c>
      <c r="H43" s="37">
        <v>7.3898879374500002</v>
      </c>
      <c r="I43" s="37">
        <v>-77.240674833200003</v>
      </c>
      <c r="J43" s="37">
        <v>0</v>
      </c>
      <c r="K43" s="37">
        <v>23</v>
      </c>
      <c r="L43" s="37">
        <v>1</v>
      </c>
      <c r="M43" s="37" t="s">
        <v>2101</v>
      </c>
      <c r="N43" s="37">
        <v>1.08618556701</v>
      </c>
      <c r="O43" s="37">
        <v>1.02625907964</v>
      </c>
      <c r="P43" s="37">
        <v>1</v>
      </c>
      <c r="Q43" s="37">
        <v>3.6124446466500002</v>
      </c>
      <c r="R43" s="37">
        <v>0.87902538804200003</v>
      </c>
      <c r="S43" s="37" t="s">
        <v>48</v>
      </c>
      <c r="T43" s="37">
        <v>42</v>
      </c>
      <c r="U43" s="37" t="s">
        <v>2098</v>
      </c>
      <c r="V43" s="37" t="s">
        <v>2098</v>
      </c>
      <c r="W43" s="37" t="s">
        <v>25</v>
      </c>
      <c r="X43" s="37" t="s">
        <v>2116</v>
      </c>
      <c r="Y43" s="38">
        <f>+'Base final IE_Ecoescuelas_ant'!$F43</f>
        <v>227615800222</v>
      </c>
    </row>
    <row r="44" spans="1:25" ht="12.75" customHeight="1">
      <c r="A44" s="37" t="s">
        <v>1488</v>
      </c>
      <c r="B44" s="37">
        <v>52621</v>
      </c>
      <c r="C44" s="37" t="s">
        <v>1509</v>
      </c>
      <c r="D44" s="38">
        <v>252621000348</v>
      </c>
      <c r="E44" s="37" t="s">
        <v>1510</v>
      </c>
      <c r="F44" s="38">
        <v>252621000666</v>
      </c>
      <c r="G44" s="37" t="s">
        <v>1511</v>
      </c>
      <c r="H44" s="37">
        <v>2.0722214839999999</v>
      </c>
      <c r="I44" s="37">
        <v>-78.340878059999994</v>
      </c>
      <c r="J44" s="37">
        <v>1</v>
      </c>
      <c r="K44" s="37">
        <v>24</v>
      </c>
      <c r="L44" s="37">
        <v>1</v>
      </c>
      <c r="M44" s="37" t="s">
        <v>2101</v>
      </c>
      <c r="N44" s="37">
        <v>1.12783505155</v>
      </c>
      <c r="O44" s="37">
        <v>0.97602864434000003</v>
      </c>
      <c r="P44" s="37">
        <v>1</v>
      </c>
      <c r="Q44" s="37">
        <v>3.6038636958899999</v>
      </c>
      <c r="R44" s="37">
        <v>0.87693736336299999</v>
      </c>
      <c r="S44" s="37" t="s">
        <v>48</v>
      </c>
      <c r="T44" s="37">
        <v>43</v>
      </c>
      <c r="U44" s="37" t="s">
        <v>2098</v>
      </c>
      <c r="V44" s="37" t="s">
        <v>2098</v>
      </c>
      <c r="W44" s="37" t="s">
        <v>25</v>
      </c>
      <c r="X44" s="37" t="s">
        <v>2117</v>
      </c>
      <c r="Y44" s="38">
        <f>+'Base final IE_Ecoescuelas_ant'!$F44</f>
        <v>252621000666</v>
      </c>
    </row>
    <row r="45" spans="1:25" ht="12.75" customHeight="1">
      <c r="A45" s="37" t="s">
        <v>407</v>
      </c>
      <c r="B45" s="37">
        <v>18460</v>
      </c>
      <c r="C45" s="37" t="s">
        <v>404</v>
      </c>
      <c r="D45" s="38">
        <v>283765000671</v>
      </c>
      <c r="E45" s="37" t="s">
        <v>408</v>
      </c>
      <c r="F45" s="38">
        <v>283460000990</v>
      </c>
      <c r="G45" s="37" t="s">
        <v>409</v>
      </c>
      <c r="H45" s="37">
        <v>1.090759773</v>
      </c>
      <c r="I45" s="37">
        <v>-75.364615069999999</v>
      </c>
      <c r="J45" s="37">
        <v>0</v>
      </c>
      <c r="K45" s="37">
        <v>23</v>
      </c>
      <c r="L45" s="37">
        <v>1</v>
      </c>
      <c r="M45" s="37" t="s">
        <v>2101</v>
      </c>
      <c r="N45" s="37">
        <v>1.06020618557</v>
      </c>
      <c r="O45" s="37">
        <v>1.01213477702</v>
      </c>
      <c r="P45" s="37">
        <v>1</v>
      </c>
      <c r="Q45" s="37">
        <v>3.5723409625899998</v>
      </c>
      <c r="R45" s="37">
        <v>0.86926685610900001</v>
      </c>
      <c r="S45" s="37" t="s">
        <v>48</v>
      </c>
      <c r="T45" s="37">
        <v>44</v>
      </c>
      <c r="U45" s="37" t="s">
        <v>2098</v>
      </c>
      <c r="V45" s="37" t="s">
        <v>2098</v>
      </c>
      <c r="W45" s="37" t="s">
        <v>2098</v>
      </c>
      <c r="X45" s="37" t="s">
        <v>2098</v>
      </c>
      <c r="Y45" s="38">
        <f>+'Base final IE_Ecoescuelas_ant'!$F45</f>
        <v>283460000990</v>
      </c>
    </row>
    <row r="46" spans="1:25" ht="12.75" customHeight="1">
      <c r="A46" s="37" t="s">
        <v>407</v>
      </c>
      <c r="B46" s="37">
        <v>18460</v>
      </c>
      <c r="C46" s="37" t="s">
        <v>404</v>
      </c>
      <c r="D46" s="38">
        <v>283765000671</v>
      </c>
      <c r="E46" s="37" t="s">
        <v>408</v>
      </c>
      <c r="F46" s="38">
        <v>218460800001</v>
      </c>
      <c r="G46" s="37" t="s">
        <v>410</v>
      </c>
      <c r="H46" s="37">
        <v>1.1466925539399999</v>
      </c>
      <c r="I46" s="37">
        <v>-75.386647638400007</v>
      </c>
      <c r="J46" s="37">
        <v>0</v>
      </c>
      <c r="K46" s="37">
        <v>25</v>
      </c>
      <c r="L46" s="37">
        <v>1</v>
      </c>
      <c r="M46" s="37" t="s">
        <v>2101</v>
      </c>
      <c r="N46" s="37">
        <v>1.06020618557</v>
      </c>
      <c r="O46" s="37">
        <v>1.01213477702</v>
      </c>
      <c r="P46" s="37">
        <v>1</v>
      </c>
      <c r="Q46" s="37">
        <v>3.5723409625899998</v>
      </c>
      <c r="R46" s="37">
        <v>0.86926685610900001</v>
      </c>
      <c r="S46" s="37" t="s">
        <v>48</v>
      </c>
      <c r="T46" s="37">
        <v>45</v>
      </c>
      <c r="U46" s="37" t="s">
        <v>2098</v>
      </c>
      <c r="V46" s="37" t="s">
        <v>2098</v>
      </c>
      <c r="W46" s="37" t="s">
        <v>2098</v>
      </c>
      <c r="X46" s="37" t="s">
        <v>2098</v>
      </c>
      <c r="Y46" s="38">
        <f>+'Base final IE_Ecoescuelas_ant'!$F46</f>
        <v>218460800001</v>
      </c>
    </row>
    <row r="47" spans="1:25" ht="12.75" customHeight="1">
      <c r="A47" s="37" t="s">
        <v>528</v>
      </c>
      <c r="B47" s="37">
        <v>19318</v>
      </c>
      <c r="C47" s="37" t="s">
        <v>532</v>
      </c>
      <c r="D47" s="38">
        <v>219318001342</v>
      </c>
      <c r="E47" s="37" t="s">
        <v>533</v>
      </c>
      <c r="F47" s="38">
        <v>219318002004</v>
      </c>
      <c r="G47" s="37" t="s">
        <v>534</v>
      </c>
      <c r="H47" s="37">
        <v>2.5719439999999998</v>
      </c>
      <c r="I47" s="37">
        <v>-77.886944</v>
      </c>
      <c r="J47" s="37">
        <v>1</v>
      </c>
      <c r="K47" s="37">
        <v>24</v>
      </c>
      <c r="L47" s="37">
        <v>1</v>
      </c>
      <c r="M47" s="37" t="s">
        <v>2101</v>
      </c>
      <c r="N47" s="37">
        <v>1.07793814433</v>
      </c>
      <c r="O47" s="37">
        <v>0.96333732906900005</v>
      </c>
      <c r="P47" s="37">
        <v>1</v>
      </c>
      <c r="Q47" s="37">
        <v>3.5412754733999998</v>
      </c>
      <c r="R47" s="37">
        <v>0.86170761123100004</v>
      </c>
      <c r="S47" s="37" t="s">
        <v>48</v>
      </c>
      <c r="T47" s="37">
        <v>46</v>
      </c>
      <c r="U47" s="37" t="s">
        <v>2098</v>
      </c>
      <c r="V47" s="37" t="s">
        <v>2098</v>
      </c>
      <c r="W47" s="37" t="s">
        <v>2098</v>
      </c>
      <c r="X47" s="37" t="s">
        <v>2098</v>
      </c>
      <c r="Y47" s="38">
        <f>+'Base final IE_Ecoescuelas_ant'!$F47</f>
        <v>219318002004</v>
      </c>
    </row>
    <row r="48" spans="1:25" ht="12.75" customHeight="1">
      <c r="A48" s="37" t="s">
        <v>1444</v>
      </c>
      <c r="B48" s="37">
        <v>50325</v>
      </c>
      <c r="C48" s="37" t="s">
        <v>1445</v>
      </c>
      <c r="D48" s="38">
        <v>250325000208</v>
      </c>
      <c r="E48" s="37" t="s">
        <v>1448</v>
      </c>
      <c r="F48" s="38">
        <v>250325000101</v>
      </c>
      <c r="G48" s="37" t="s">
        <v>1449</v>
      </c>
      <c r="H48" s="37">
        <v>2.940833333</v>
      </c>
      <c r="I48" s="37">
        <v>-72.715833329999995</v>
      </c>
      <c r="J48" s="37">
        <v>0</v>
      </c>
      <c r="K48" s="37">
        <v>22</v>
      </c>
      <c r="L48" s="37">
        <v>1</v>
      </c>
      <c r="M48" s="37" t="s">
        <v>2101</v>
      </c>
      <c r="N48" s="37">
        <v>1.0585567010300001</v>
      </c>
      <c r="O48" s="37">
        <v>0.96303128181700004</v>
      </c>
      <c r="P48" s="37">
        <v>1</v>
      </c>
      <c r="Q48" s="37">
        <v>3.5215879828499999</v>
      </c>
      <c r="R48" s="37">
        <v>0.856917003841</v>
      </c>
      <c r="S48" s="37" t="s">
        <v>48</v>
      </c>
      <c r="T48" s="37">
        <v>47</v>
      </c>
      <c r="U48" s="37" t="s">
        <v>2098</v>
      </c>
      <c r="V48" s="37" t="s">
        <v>2098</v>
      </c>
      <c r="W48" s="37" t="s">
        <v>2098</v>
      </c>
      <c r="X48" s="37" t="s">
        <v>2098</v>
      </c>
      <c r="Y48" s="38">
        <f>+'Base final IE_Ecoescuelas_ant'!$F48</f>
        <v>250325000101</v>
      </c>
    </row>
    <row r="49" spans="1:25" ht="12.75" customHeight="1">
      <c r="A49" s="37" t="s">
        <v>213</v>
      </c>
      <c r="B49" s="37">
        <v>13160</v>
      </c>
      <c r="C49" s="37" t="s">
        <v>221</v>
      </c>
      <c r="D49" s="38">
        <v>213160000060</v>
      </c>
      <c r="E49" s="37" t="s">
        <v>222</v>
      </c>
      <c r="F49" s="38">
        <v>213160001279</v>
      </c>
      <c r="G49" s="37" t="s">
        <v>223</v>
      </c>
      <c r="H49" s="37">
        <v>7.3363712249999997</v>
      </c>
      <c r="I49" s="37">
        <v>-73.973170929999995</v>
      </c>
      <c r="J49" s="37">
        <v>0</v>
      </c>
      <c r="K49" s="37">
        <v>24</v>
      </c>
      <c r="L49" s="37">
        <v>1</v>
      </c>
      <c r="M49" s="37" t="s">
        <v>2101</v>
      </c>
      <c r="N49" s="37">
        <v>1.0024742268</v>
      </c>
      <c r="O49" s="37">
        <v>0.98282908584399997</v>
      </c>
      <c r="P49" s="37">
        <v>1</v>
      </c>
      <c r="Q49" s="37">
        <v>3.4853033126500002</v>
      </c>
      <c r="R49" s="37">
        <v>0.84808776231000005</v>
      </c>
      <c r="S49" s="37" t="s">
        <v>48</v>
      </c>
      <c r="T49" s="37">
        <v>48</v>
      </c>
      <c r="U49" s="37" t="s">
        <v>2098</v>
      </c>
      <c r="V49" s="37" t="s">
        <v>2098</v>
      </c>
      <c r="W49" s="37" t="s">
        <v>2098</v>
      </c>
      <c r="X49" s="37" t="s">
        <v>2098</v>
      </c>
      <c r="Y49" s="38">
        <f>+'Base final IE_Ecoescuelas_ant'!$F49</f>
        <v>213160001279</v>
      </c>
    </row>
    <row r="50" spans="1:25" ht="12.75" customHeight="1">
      <c r="A50" s="37" t="s">
        <v>407</v>
      </c>
      <c r="B50" s="37">
        <v>18753</v>
      </c>
      <c r="C50" s="37" t="s">
        <v>411</v>
      </c>
      <c r="D50" s="38">
        <v>218753002907</v>
      </c>
      <c r="E50" s="37" t="s">
        <v>412</v>
      </c>
      <c r="F50" s="38">
        <v>218753800048</v>
      </c>
      <c r="G50" s="37" t="s">
        <v>413</v>
      </c>
      <c r="H50" s="37">
        <v>1.60646177381</v>
      </c>
      <c r="I50" s="37">
        <v>-74.253428676599995</v>
      </c>
      <c r="J50" s="37">
        <v>0</v>
      </c>
      <c r="K50" s="37">
        <v>24</v>
      </c>
      <c r="L50" s="37">
        <v>1</v>
      </c>
      <c r="M50" s="37" t="s">
        <v>2101</v>
      </c>
      <c r="N50" s="37">
        <v>1.02597938144</v>
      </c>
      <c r="O50" s="37">
        <v>0.94993056304099999</v>
      </c>
      <c r="P50" s="37">
        <v>1</v>
      </c>
      <c r="Q50" s="37">
        <v>3.4759099444800001</v>
      </c>
      <c r="R50" s="37">
        <v>0.84580205002800002</v>
      </c>
      <c r="S50" s="37" t="s">
        <v>48</v>
      </c>
      <c r="T50" s="37">
        <v>49</v>
      </c>
      <c r="U50" s="37" t="s">
        <v>2098</v>
      </c>
      <c r="V50" s="37" t="s">
        <v>2098</v>
      </c>
      <c r="W50" s="37" t="s">
        <v>2098</v>
      </c>
      <c r="X50" s="37" t="s">
        <v>2098</v>
      </c>
      <c r="Y50" s="38">
        <f>+'Base final IE_Ecoescuelas_ant'!$F50</f>
        <v>218753800048</v>
      </c>
    </row>
    <row r="51" spans="1:25" ht="12.75" customHeight="1">
      <c r="A51" s="37" t="s">
        <v>1726</v>
      </c>
      <c r="B51" s="37">
        <v>54810</v>
      </c>
      <c r="C51" s="37" t="s">
        <v>1727</v>
      </c>
      <c r="D51" s="38">
        <v>254810000696</v>
      </c>
      <c r="E51" s="37" t="s">
        <v>1728</v>
      </c>
      <c r="F51" s="39">
        <v>254810002095</v>
      </c>
      <c r="G51" s="37" t="s">
        <v>1729</v>
      </c>
      <c r="H51" s="37">
        <v>9.0289805560000005</v>
      </c>
      <c r="I51" s="37">
        <v>-72.890361110000001</v>
      </c>
      <c r="J51" s="37">
        <v>1</v>
      </c>
      <c r="K51" s="37">
        <v>24</v>
      </c>
      <c r="L51" s="37">
        <v>1</v>
      </c>
      <c r="M51" s="37" t="s">
        <v>2101</v>
      </c>
      <c r="N51" s="37">
        <v>1.0313402061900001</v>
      </c>
      <c r="O51" s="37">
        <v>0.93809616841599996</v>
      </c>
      <c r="P51" s="37">
        <v>1</v>
      </c>
      <c r="Q51" s="37">
        <v>3.4694363745999999</v>
      </c>
      <c r="R51" s="37">
        <v>0.84422681972400004</v>
      </c>
      <c r="S51" s="37" t="s">
        <v>48</v>
      </c>
      <c r="T51" s="37">
        <v>50</v>
      </c>
      <c r="U51" s="37" t="s">
        <v>2098</v>
      </c>
      <c r="V51" s="37" t="s">
        <v>2098</v>
      </c>
      <c r="W51" s="37" t="s">
        <v>2098</v>
      </c>
      <c r="X51" s="37" t="s">
        <v>2098</v>
      </c>
      <c r="Y51" s="38">
        <f>+'Base final IE_Ecoescuelas_ant'!$F51</f>
        <v>254810002095</v>
      </c>
    </row>
    <row r="52" spans="1:25" ht="12.75" customHeight="1">
      <c r="A52" s="37" t="s">
        <v>1726</v>
      </c>
      <c r="B52" s="37">
        <v>54810</v>
      </c>
      <c r="C52" s="37" t="s">
        <v>1727</v>
      </c>
      <c r="D52" s="38">
        <v>254810000696</v>
      </c>
      <c r="E52" s="37" t="s">
        <v>1728</v>
      </c>
      <c r="F52" s="38">
        <v>254810002575</v>
      </c>
      <c r="G52" s="37" t="s">
        <v>1730</v>
      </c>
      <c r="H52" s="37">
        <v>8.6647137789999995</v>
      </c>
      <c r="I52" s="37">
        <v>-72.755657310000004</v>
      </c>
      <c r="J52" s="37">
        <v>1</v>
      </c>
      <c r="K52" s="37">
        <v>25</v>
      </c>
      <c r="L52" s="37">
        <v>1</v>
      </c>
      <c r="M52" s="37" t="s">
        <v>2101</v>
      </c>
      <c r="N52" s="37">
        <v>1.0313402061900001</v>
      </c>
      <c r="O52" s="37">
        <v>0.93809616841599996</v>
      </c>
      <c r="P52" s="37">
        <v>1</v>
      </c>
      <c r="Q52" s="37">
        <v>3.4694363745999999</v>
      </c>
      <c r="R52" s="37">
        <v>0.84422681972400004</v>
      </c>
      <c r="S52" s="37" t="s">
        <v>48</v>
      </c>
      <c r="T52" s="37">
        <v>51</v>
      </c>
      <c r="U52" s="37" t="s">
        <v>2098</v>
      </c>
      <c r="V52" s="37" t="s">
        <v>2098</v>
      </c>
      <c r="W52" s="37" t="s">
        <v>2098</v>
      </c>
      <c r="X52" s="37" t="s">
        <v>2098</v>
      </c>
      <c r="Y52" s="38">
        <f>+'Base final IE_Ecoescuelas_ant'!$F52</f>
        <v>254810002575</v>
      </c>
    </row>
    <row r="53" spans="1:25" ht="12.75" customHeight="1">
      <c r="A53" s="37" t="s">
        <v>1726</v>
      </c>
      <c r="B53" s="37">
        <v>54810</v>
      </c>
      <c r="C53" s="37" t="s">
        <v>1727</v>
      </c>
      <c r="D53" s="38">
        <v>254810001013</v>
      </c>
      <c r="E53" s="37" t="s">
        <v>1731</v>
      </c>
      <c r="F53" s="38">
        <v>254810001641</v>
      </c>
      <c r="G53" s="37" t="s">
        <v>1732</v>
      </c>
      <c r="H53" s="37">
        <v>8.4710256529999999</v>
      </c>
      <c r="I53" s="37">
        <v>-72.696218380000005</v>
      </c>
      <c r="J53" s="37">
        <v>1</v>
      </c>
      <c r="K53" s="37">
        <v>23</v>
      </c>
      <c r="L53" s="37">
        <v>1</v>
      </c>
      <c r="M53" s="37" t="s">
        <v>2101</v>
      </c>
      <c r="N53" s="37">
        <v>1.0313402061900001</v>
      </c>
      <c r="O53" s="37">
        <v>0.93809616841599996</v>
      </c>
      <c r="P53" s="37">
        <v>1</v>
      </c>
      <c r="Q53" s="37">
        <v>3.4694363745999999</v>
      </c>
      <c r="R53" s="37">
        <v>0.84422681972400004</v>
      </c>
      <c r="S53" s="37" t="s">
        <v>48</v>
      </c>
      <c r="T53" s="37">
        <v>52</v>
      </c>
      <c r="U53" s="37" t="s">
        <v>2098</v>
      </c>
      <c r="V53" s="37" t="s">
        <v>2098</v>
      </c>
      <c r="W53" s="37" t="s">
        <v>2098</v>
      </c>
      <c r="X53" s="37" t="s">
        <v>2098</v>
      </c>
      <c r="Y53" s="38">
        <f>+'Base final IE_Ecoescuelas_ant'!$F53</f>
        <v>254810001641</v>
      </c>
    </row>
    <row r="54" spans="1:25" ht="12.75" customHeight="1">
      <c r="A54" s="37" t="s">
        <v>17</v>
      </c>
      <c r="B54" s="37">
        <v>5284</v>
      </c>
      <c r="C54" s="37" t="s">
        <v>29</v>
      </c>
      <c r="D54" s="38">
        <v>205284001134</v>
      </c>
      <c r="E54" s="37" t="s">
        <v>30</v>
      </c>
      <c r="F54" s="38">
        <v>205284001291</v>
      </c>
      <c r="G54" s="37" t="s">
        <v>31</v>
      </c>
      <c r="H54" s="37">
        <v>6.7738889999999996</v>
      </c>
      <c r="I54" s="37">
        <v>-76.314999999999998</v>
      </c>
      <c r="J54" s="37">
        <v>0</v>
      </c>
      <c r="K54" s="37">
        <v>25</v>
      </c>
      <c r="L54" s="37">
        <v>1</v>
      </c>
      <c r="M54" s="37" t="s">
        <v>2101</v>
      </c>
      <c r="N54" s="37">
        <v>1.0053608247400001</v>
      </c>
      <c r="O54" s="37">
        <v>0.89181265223899997</v>
      </c>
      <c r="P54" s="37">
        <v>1</v>
      </c>
      <c r="Q54" s="37">
        <v>3.3971734769799999</v>
      </c>
      <c r="R54" s="37">
        <v>0.82664290416700004</v>
      </c>
      <c r="S54" s="37" t="s">
        <v>48</v>
      </c>
      <c r="T54" s="37">
        <v>53</v>
      </c>
      <c r="U54" s="37" t="s">
        <v>2098</v>
      </c>
      <c r="V54" s="37" t="s">
        <v>2098</v>
      </c>
      <c r="W54" s="37" t="s">
        <v>2098</v>
      </c>
      <c r="X54" s="37" t="s">
        <v>2098</v>
      </c>
      <c r="Y54" s="38">
        <f>+'Base final IE_Ecoescuelas_ant'!$F54</f>
        <v>205284001291</v>
      </c>
    </row>
    <row r="55" spans="1:25" ht="12.75" customHeight="1">
      <c r="A55" s="37" t="s">
        <v>2040</v>
      </c>
      <c r="B55" s="37">
        <v>97001</v>
      </c>
      <c r="C55" s="37" t="s">
        <v>2041</v>
      </c>
      <c r="D55" s="38">
        <v>297001001046</v>
      </c>
      <c r="E55" s="37" t="s">
        <v>2042</v>
      </c>
      <c r="F55" s="38">
        <v>297001000210</v>
      </c>
      <c r="G55" s="37" t="s">
        <v>2043</v>
      </c>
      <c r="H55" s="37">
        <v>1.029722222</v>
      </c>
      <c r="I55" s="37">
        <v>-70.410833330000003</v>
      </c>
      <c r="J55" s="37">
        <v>0</v>
      </c>
      <c r="K55" s="37">
        <v>19</v>
      </c>
      <c r="L55" s="37">
        <v>1</v>
      </c>
      <c r="M55" s="37" t="s">
        <v>2097</v>
      </c>
      <c r="N55" s="37">
        <v>1.1022680412400001</v>
      </c>
      <c r="O55" s="37">
        <v>1.0863143466</v>
      </c>
      <c r="P55" s="37">
        <v>0</v>
      </c>
      <c r="Q55" s="37">
        <v>3.1885823878399999</v>
      </c>
      <c r="R55" s="37">
        <v>0.77588590135900004</v>
      </c>
      <c r="S55" s="37" t="s">
        <v>48</v>
      </c>
      <c r="T55" s="37">
        <v>54</v>
      </c>
      <c r="U55" s="37" t="s">
        <v>25</v>
      </c>
      <c r="V55" s="37" t="s">
        <v>2118</v>
      </c>
      <c r="W55" s="37" t="s">
        <v>2098</v>
      </c>
      <c r="X55" s="37" t="s">
        <v>2098</v>
      </c>
      <c r="Y55" s="38">
        <f>+'Base final IE_Ecoescuelas_ant'!$F55</f>
        <v>297001000210</v>
      </c>
    </row>
    <row r="56" spans="1:25" ht="12.75" customHeight="1">
      <c r="A56" s="37" t="s">
        <v>1272</v>
      </c>
      <c r="B56" s="37">
        <v>44847</v>
      </c>
      <c r="C56" s="37" t="s">
        <v>1172</v>
      </c>
      <c r="D56" s="38">
        <v>244847003291</v>
      </c>
      <c r="E56" s="37" t="s">
        <v>1285</v>
      </c>
      <c r="F56" s="38">
        <v>244847800231</v>
      </c>
      <c r="G56" s="37" t="s">
        <v>1286</v>
      </c>
      <c r="H56" s="37">
        <v>11.7146458229</v>
      </c>
      <c r="I56" s="37">
        <v>-72.2647606333</v>
      </c>
      <c r="J56" s="37">
        <v>1</v>
      </c>
      <c r="K56" s="37">
        <v>24</v>
      </c>
      <c r="L56" s="37">
        <v>1</v>
      </c>
      <c r="M56" s="37" t="s">
        <v>2101</v>
      </c>
      <c r="N56" s="37">
        <v>1.17402061856</v>
      </c>
      <c r="O56" s="37">
        <v>1.1638664324500001</v>
      </c>
      <c r="P56" s="37">
        <v>0</v>
      </c>
      <c r="Q56" s="37">
        <v>2.8378870510100001</v>
      </c>
      <c r="R56" s="37">
        <v>0.69055030879099999</v>
      </c>
      <c r="S56" s="37" t="s">
        <v>48</v>
      </c>
      <c r="T56" s="37">
        <v>55</v>
      </c>
      <c r="U56" s="37" t="s">
        <v>2098</v>
      </c>
      <c r="V56" s="37" t="s">
        <v>2098</v>
      </c>
      <c r="W56" s="37" t="s">
        <v>2098</v>
      </c>
      <c r="X56" s="37" t="s">
        <v>2098</v>
      </c>
      <c r="Y56" s="38">
        <f>+'Base final IE_Ecoescuelas_ant'!$F56</f>
        <v>244847800231</v>
      </c>
    </row>
    <row r="57" spans="1:25" ht="12.75" customHeight="1">
      <c r="A57" s="37" t="s">
        <v>1272</v>
      </c>
      <c r="B57" s="37">
        <v>44560</v>
      </c>
      <c r="C57" s="37" t="s">
        <v>1187</v>
      </c>
      <c r="D57" s="38">
        <v>244560002633</v>
      </c>
      <c r="E57" s="37" t="s">
        <v>1287</v>
      </c>
      <c r="F57" s="38">
        <v>244560002391</v>
      </c>
      <c r="G57" s="37" t="s">
        <v>1288</v>
      </c>
      <c r="H57" s="37">
        <v>11.7740565859</v>
      </c>
      <c r="I57" s="37">
        <v>-72.4396673679</v>
      </c>
      <c r="J57" s="37">
        <v>1</v>
      </c>
      <c r="K57" s="37">
        <v>24</v>
      </c>
      <c r="L57" s="37">
        <v>1</v>
      </c>
      <c r="M57" s="37" t="s">
        <v>2101</v>
      </c>
      <c r="N57" s="37">
        <v>1.15134020619</v>
      </c>
      <c r="O57" s="37">
        <v>1.1530370162000001</v>
      </c>
      <c r="P57" s="37">
        <v>0</v>
      </c>
      <c r="Q57" s="37">
        <v>2.8043772223799999</v>
      </c>
      <c r="R57" s="37">
        <v>0.68239627655099999</v>
      </c>
      <c r="S57" s="37" t="s">
        <v>48</v>
      </c>
      <c r="T57" s="37">
        <v>56</v>
      </c>
      <c r="U57" s="37" t="s">
        <v>2098</v>
      </c>
      <c r="V57" s="37" t="s">
        <v>2098</v>
      </c>
      <c r="W57" s="37" t="s">
        <v>2098</v>
      </c>
      <c r="X57" s="37" t="s">
        <v>2098</v>
      </c>
      <c r="Y57" s="38">
        <f>+'Base final IE_Ecoescuelas_ant'!$F57</f>
        <v>244560002391</v>
      </c>
    </row>
    <row r="58" spans="1:25" ht="12.75" customHeight="1">
      <c r="A58" s="37" t="s">
        <v>815</v>
      </c>
      <c r="B58" s="37">
        <v>27025</v>
      </c>
      <c r="C58" s="37" t="s">
        <v>765</v>
      </c>
      <c r="D58" s="38">
        <v>227025000891</v>
      </c>
      <c r="E58" s="37" t="s">
        <v>836</v>
      </c>
      <c r="F58" s="38">
        <v>227025001308</v>
      </c>
      <c r="G58" s="37" t="s">
        <v>837</v>
      </c>
      <c r="H58" s="37">
        <v>5.5267600000000003</v>
      </c>
      <c r="I58" s="37">
        <v>-76.991339999999994</v>
      </c>
      <c r="J58" s="37">
        <v>1</v>
      </c>
      <c r="K58" s="37">
        <v>24</v>
      </c>
      <c r="L58" s="37">
        <v>1</v>
      </c>
      <c r="M58" s="37" t="s">
        <v>2101</v>
      </c>
      <c r="N58" s="37">
        <v>1.1674226804100001</v>
      </c>
      <c r="O58" s="37">
        <v>1.02075392602</v>
      </c>
      <c r="P58" s="37">
        <v>0</v>
      </c>
      <c r="Q58" s="37">
        <v>2.6881766064299999</v>
      </c>
      <c r="R58" s="37">
        <v>0.65412088370300003</v>
      </c>
      <c r="S58" s="37" t="s">
        <v>48</v>
      </c>
      <c r="T58" s="37">
        <v>57</v>
      </c>
      <c r="U58" s="37" t="s">
        <v>2098</v>
      </c>
      <c r="V58" s="37" t="s">
        <v>2098</v>
      </c>
      <c r="W58" s="37" t="s">
        <v>25</v>
      </c>
      <c r="X58" s="37" t="s">
        <v>2109</v>
      </c>
      <c r="Y58" s="38">
        <f>+'Base final IE_Ecoescuelas_ant'!$F58</f>
        <v>227025001308</v>
      </c>
    </row>
    <row r="59" spans="1:25" ht="12.75" customHeight="1">
      <c r="A59" s="37" t="s">
        <v>213</v>
      </c>
      <c r="B59" s="37">
        <v>13490</v>
      </c>
      <c r="C59" s="37" t="s">
        <v>224</v>
      </c>
      <c r="D59" s="38">
        <v>213600000687</v>
      </c>
      <c r="E59" s="37" t="s">
        <v>225</v>
      </c>
      <c r="F59" s="38">
        <v>213600000369</v>
      </c>
      <c r="G59" s="37" t="s">
        <v>226</v>
      </c>
      <c r="H59" s="37">
        <v>8.4659592490000009</v>
      </c>
      <c r="I59" s="37">
        <v>-74.088867910000005</v>
      </c>
      <c r="J59" s="37">
        <v>0</v>
      </c>
      <c r="K59" s="37">
        <v>22</v>
      </c>
      <c r="L59" s="37">
        <v>1</v>
      </c>
      <c r="M59" s="37" t="s">
        <v>2101</v>
      </c>
      <c r="N59" s="37">
        <v>1.0668041237100001</v>
      </c>
      <c r="O59" s="37">
        <v>1.06174384126</v>
      </c>
      <c r="P59" s="37">
        <v>0</v>
      </c>
      <c r="Q59" s="37">
        <v>2.6285479649700001</v>
      </c>
      <c r="R59" s="37">
        <v>0.63961129398700001</v>
      </c>
      <c r="S59" s="37" t="s">
        <v>48</v>
      </c>
      <c r="T59" s="37">
        <v>58</v>
      </c>
      <c r="U59" s="37" t="s">
        <v>2098</v>
      </c>
      <c r="V59" s="37" t="s">
        <v>2098</v>
      </c>
      <c r="W59" s="37" t="s">
        <v>2098</v>
      </c>
      <c r="X59" s="37" t="s">
        <v>2098</v>
      </c>
      <c r="Y59" s="38">
        <f>+'Base final IE_Ecoescuelas_ant'!$F59</f>
        <v>213600000369</v>
      </c>
    </row>
    <row r="60" spans="1:25" ht="12.75" customHeight="1">
      <c r="A60" s="37" t="s">
        <v>528</v>
      </c>
      <c r="B60" s="37">
        <v>19533</v>
      </c>
      <c r="C60" s="37" t="s">
        <v>535</v>
      </c>
      <c r="D60" s="38">
        <v>219533000063</v>
      </c>
      <c r="E60" s="37" t="s">
        <v>536</v>
      </c>
      <c r="F60" s="38">
        <v>219533000063</v>
      </c>
      <c r="G60" s="37" t="s">
        <v>537</v>
      </c>
      <c r="H60" s="37">
        <v>1.155683333</v>
      </c>
      <c r="I60" s="37">
        <v>-76.331488890000003</v>
      </c>
      <c r="J60" s="37">
        <v>0</v>
      </c>
      <c r="K60" s="37">
        <v>25</v>
      </c>
      <c r="L60" s="37">
        <v>1</v>
      </c>
      <c r="M60" s="37" t="s">
        <v>2101</v>
      </c>
      <c r="N60" s="37">
        <v>0</v>
      </c>
      <c r="O60" s="37">
        <v>1.0254638194900001</v>
      </c>
      <c r="P60" s="37">
        <v>1</v>
      </c>
      <c r="Q60" s="37">
        <v>2.5254638194900001</v>
      </c>
      <c r="R60" s="37">
        <v>0.61452756541800002</v>
      </c>
      <c r="S60" s="37" t="s">
        <v>48</v>
      </c>
      <c r="T60" s="37">
        <v>59</v>
      </c>
      <c r="U60" s="37" t="s">
        <v>2098</v>
      </c>
      <c r="V60" s="37" t="s">
        <v>2098</v>
      </c>
      <c r="W60" s="37" t="s">
        <v>2098</v>
      </c>
      <c r="X60" s="37" t="s">
        <v>2098</v>
      </c>
      <c r="Y60" s="38">
        <f>+'Base final IE_Ecoescuelas_ant'!$F60</f>
        <v>219533000063</v>
      </c>
    </row>
    <row r="61" spans="1:25" ht="12.75" customHeight="1">
      <c r="A61" s="37" t="s">
        <v>148</v>
      </c>
      <c r="B61" s="37">
        <v>81065</v>
      </c>
      <c r="C61" s="37" t="s">
        <v>149</v>
      </c>
      <c r="D61" s="38">
        <v>281065000040</v>
      </c>
      <c r="E61" s="37" t="s">
        <v>150</v>
      </c>
      <c r="F61" s="38">
        <v>281065000830</v>
      </c>
      <c r="G61" s="37" t="s">
        <v>151</v>
      </c>
      <c r="H61" s="37">
        <v>7.020556</v>
      </c>
      <c r="I61" s="37">
        <v>-71.422777999999994</v>
      </c>
      <c r="J61" s="37">
        <v>0</v>
      </c>
      <c r="K61" s="37">
        <v>26</v>
      </c>
      <c r="L61" s="37">
        <v>1</v>
      </c>
      <c r="M61" s="37" t="s">
        <v>2101</v>
      </c>
      <c r="N61" s="37">
        <v>0</v>
      </c>
      <c r="O61" s="37">
        <v>0.97888695688600003</v>
      </c>
      <c r="P61" s="37">
        <v>1</v>
      </c>
      <c r="Q61" s="37">
        <v>2.4788869568899998</v>
      </c>
      <c r="R61" s="37">
        <v>0.60319389840600002</v>
      </c>
      <c r="S61" s="37" t="s">
        <v>48</v>
      </c>
      <c r="T61" s="37">
        <v>60</v>
      </c>
      <c r="U61" s="37" t="s">
        <v>2098</v>
      </c>
      <c r="V61" s="37" t="s">
        <v>2098</v>
      </c>
      <c r="W61" s="37" t="s">
        <v>2098</v>
      </c>
      <c r="X61" s="37" t="s">
        <v>2098</v>
      </c>
      <c r="Y61" s="38">
        <f>+'Base final IE_Ecoescuelas_ant'!$F61</f>
        <v>281065000830</v>
      </c>
    </row>
    <row r="62" spans="1:25" ht="12.75" customHeight="1">
      <c r="A62" s="37" t="s">
        <v>1365</v>
      </c>
      <c r="B62" s="37">
        <v>47288</v>
      </c>
      <c r="C62" s="37" t="s">
        <v>1374</v>
      </c>
      <c r="D62" s="38">
        <v>247288001168</v>
      </c>
      <c r="E62" s="37" t="s">
        <v>1373</v>
      </c>
      <c r="F62" s="38">
        <v>247288001176</v>
      </c>
      <c r="G62" s="37" t="s">
        <v>1375</v>
      </c>
      <c r="H62" s="37">
        <v>10.4019941</v>
      </c>
      <c r="I62" s="37">
        <v>-74.107798630000005</v>
      </c>
      <c r="J62" s="37">
        <v>0</v>
      </c>
      <c r="K62" s="37">
        <v>29</v>
      </c>
      <c r="L62" s="37">
        <v>1</v>
      </c>
      <c r="M62" s="37" t="s">
        <v>2101</v>
      </c>
      <c r="N62" s="37">
        <v>0</v>
      </c>
      <c r="O62" s="37">
        <v>0.92794108435199996</v>
      </c>
      <c r="P62" s="37">
        <v>1</v>
      </c>
      <c r="Q62" s="37">
        <v>2.42794108435</v>
      </c>
      <c r="R62" s="37">
        <v>0.590797109042</v>
      </c>
      <c r="S62" s="37" t="s">
        <v>48</v>
      </c>
      <c r="T62" s="37">
        <v>61</v>
      </c>
      <c r="U62" s="37" t="s">
        <v>2098</v>
      </c>
      <c r="V62" s="37" t="s">
        <v>2098</v>
      </c>
      <c r="W62" s="37" t="s">
        <v>2098</v>
      </c>
      <c r="X62" s="37" t="s">
        <v>2098</v>
      </c>
      <c r="Y62" s="38">
        <f>+'Base final IE_Ecoescuelas_ant'!$F62</f>
        <v>247288001176</v>
      </c>
    </row>
    <row r="63" spans="1:25" ht="12.75" customHeight="1">
      <c r="A63" s="37" t="s">
        <v>1115</v>
      </c>
      <c r="B63" s="37">
        <v>25290</v>
      </c>
      <c r="C63" s="37" t="s">
        <v>1116</v>
      </c>
      <c r="D63" s="38">
        <v>225290001198</v>
      </c>
      <c r="E63" s="37" t="s">
        <v>1117</v>
      </c>
      <c r="F63" s="39">
        <v>225290000485</v>
      </c>
      <c r="G63" s="37" t="s">
        <v>1118</v>
      </c>
      <c r="H63" s="37">
        <v>4.32353403812</v>
      </c>
      <c r="I63" s="37">
        <v>-74.388591631699995</v>
      </c>
      <c r="J63" s="37">
        <v>0</v>
      </c>
      <c r="K63" s="37">
        <v>24</v>
      </c>
      <c r="L63" s="37">
        <v>1</v>
      </c>
      <c r="M63" s="37" t="s">
        <v>2097</v>
      </c>
      <c r="N63" s="37">
        <v>0</v>
      </c>
      <c r="O63" s="37">
        <v>0.83940521998299999</v>
      </c>
      <c r="P63" s="37">
        <v>0</v>
      </c>
      <c r="Q63" s="37">
        <v>1.83940521998</v>
      </c>
      <c r="R63" s="37">
        <v>0.44758717306899998</v>
      </c>
      <c r="S63" s="37" t="s">
        <v>48</v>
      </c>
      <c r="T63" s="37">
        <v>62</v>
      </c>
      <c r="U63" s="37" t="s">
        <v>2098</v>
      </c>
      <c r="V63" s="37" t="s">
        <v>2098</v>
      </c>
      <c r="W63" s="37" t="s">
        <v>2098</v>
      </c>
      <c r="X63" s="37" t="s">
        <v>2098</v>
      </c>
      <c r="Y63" s="38">
        <f>+'Base final IE_Ecoescuelas_ant'!$F63</f>
        <v>225290000485</v>
      </c>
    </row>
    <row r="64" spans="1:25" ht="12.75" customHeight="1">
      <c r="A64" s="37" t="s">
        <v>377</v>
      </c>
      <c r="B64" s="37">
        <v>15599</v>
      </c>
      <c r="C64" s="37" t="s">
        <v>378</v>
      </c>
      <c r="D64" s="38">
        <v>215599000140</v>
      </c>
      <c r="E64" s="37" t="s">
        <v>379</v>
      </c>
      <c r="F64" s="38">
        <v>215599000051</v>
      </c>
      <c r="G64" s="37" t="s">
        <v>380</v>
      </c>
      <c r="H64" s="37">
        <v>5.256691</v>
      </c>
      <c r="I64" s="37">
        <v>-73.307537999999994</v>
      </c>
      <c r="J64" s="37">
        <v>0</v>
      </c>
      <c r="K64" s="37">
        <v>24</v>
      </c>
      <c r="L64" s="37">
        <v>1</v>
      </c>
      <c r="M64" s="37" t="s">
        <v>2101</v>
      </c>
      <c r="N64" s="37">
        <v>0</v>
      </c>
      <c r="O64" s="37">
        <v>0.925994394996</v>
      </c>
      <c r="P64" s="37">
        <v>0</v>
      </c>
      <c r="Q64" s="37">
        <v>1.425994395</v>
      </c>
      <c r="R64" s="37">
        <v>0.34699086048799999</v>
      </c>
      <c r="S64" s="37" t="s">
        <v>48</v>
      </c>
      <c r="T64" s="37">
        <v>63</v>
      </c>
      <c r="U64" s="37" t="s">
        <v>2098</v>
      </c>
      <c r="V64" s="37" t="s">
        <v>2098</v>
      </c>
      <c r="W64" s="37" t="s">
        <v>2098</v>
      </c>
      <c r="X64" s="37" t="s">
        <v>2098</v>
      </c>
      <c r="Y64" s="38">
        <f>+'Base final IE_Ecoescuelas_ant'!$F64</f>
        <v>215599000051</v>
      </c>
    </row>
    <row r="65" spans="1:25" ht="12.75" customHeight="1">
      <c r="A65" s="37" t="s">
        <v>1488</v>
      </c>
      <c r="B65" s="37">
        <v>52079</v>
      </c>
      <c r="C65" s="37" t="s">
        <v>1489</v>
      </c>
      <c r="D65" s="38">
        <v>252079001502</v>
      </c>
      <c r="E65" s="37" t="s">
        <v>1490</v>
      </c>
      <c r="F65" s="38">
        <v>252079001618</v>
      </c>
      <c r="G65" s="37" t="s">
        <v>1512</v>
      </c>
      <c r="H65" s="37">
        <v>1.683055556</v>
      </c>
      <c r="I65" s="37">
        <v>-78.183333329999996</v>
      </c>
      <c r="J65" s="37">
        <v>1</v>
      </c>
      <c r="K65" s="37">
        <v>23</v>
      </c>
      <c r="L65" s="37">
        <v>1</v>
      </c>
      <c r="M65" s="37" t="s">
        <v>2097</v>
      </c>
      <c r="N65" s="37">
        <v>1.10762886598</v>
      </c>
      <c r="O65" s="37">
        <v>1.0019733091</v>
      </c>
      <c r="P65" s="37">
        <v>1</v>
      </c>
      <c r="Q65" s="37">
        <v>4.10960217508</v>
      </c>
      <c r="R65" s="37">
        <v>1</v>
      </c>
      <c r="S65" s="37" t="s">
        <v>48</v>
      </c>
      <c r="T65" s="37">
        <v>64</v>
      </c>
      <c r="U65" s="37" t="s">
        <v>2098</v>
      </c>
      <c r="V65" s="37" t="s">
        <v>2098</v>
      </c>
      <c r="W65" s="37" t="s">
        <v>25</v>
      </c>
      <c r="X65" s="37" t="s">
        <v>2119</v>
      </c>
      <c r="Y65" s="38">
        <f>+'Base final IE_Ecoescuelas_ant'!$F65</f>
        <v>252079001618</v>
      </c>
    </row>
    <row r="66" spans="1:25" ht="12.75" customHeight="1">
      <c r="A66" s="37" t="s">
        <v>1488</v>
      </c>
      <c r="B66" s="37">
        <v>52835</v>
      </c>
      <c r="C66" s="37" t="s">
        <v>1492</v>
      </c>
      <c r="D66" s="38">
        <v>452835006661</v>
      </c>
      <c r="E66" s="37" t="s">
        <v>1513</v>
      </c>
      <c r="F66" s="38">
        <v>252835007676</v>
      </c>
      <c r="G66" s="37" t="s">
        <v>1514</v>
      </c>
      <c r="H66" s="37">
        <v>1.6361016272</v>
      </c>
      <c r="I66" s="37">
        <v>-78.613904394000002</v>
      </c>
      <c r="J66" s="37">
        <v>0</v>
      </c>
      <c r="K66" s="37">
        <v>23</v>
      </c>
      <c r="L66" s="37">
        <v>1</v>
      </c>
      <c r="M66" s="37" t="s">
        <v>2097</v>
      </c>
      <c r="N66" s="37">
        <v>1.01525773196</v>
      </c>
      <c r="O66" s="37">
        <v>0.98623897208400002</v>
      </c>
      <c r="P66" s="37">
        <v>1</v>
      </c>
      <c r="Q66" s="37">
        <v>4.00149670404</v>
      </c>
      <c r="R66" s="37">
        <v>0.97369441945099999</v>
      </c>
      <c r="S66" s="37" t="s">
        <v>48</v>
      </c>
      <c r="T66" s="37">
        <v>65</v>
      </c>
      <c r="U66" s="37" t="s">
        <v>2098</v>
      </c>
      <c r="V66" s="37" t="s">
        <v>2098</v>
      </c>
      <c r="W66" s="37" t="s">
        <v>25</v>
      </c>
      <c r="X66" s="37" t="s">
        <v>2112</v>
      </c>
      <c r="Y66" s="38">
        <f>+'Base final IE_Ecoescuelas_ant'!$F66</f>
        <v>252835007676</v>
      </c>
    </row>
    <row r="67" spans="1:25" ht="12.75" customHeight="1">
      <c r="A67" s="37" t="s">
        <v>815</v>
      </c>
      <c r="B67" s="37">
        <v>27250</v>
      </c>
      <c r="C67" s="37" t="s">
        <v>784</v>
      </c>
      <c r="D67" s="38">
        <v>227361001286</v>
      </c>
      <c r="E67" s="37" t="s">
        <v>838</v>
      </c>
      <c r="F67" s="38">
        <v>227250001376</v>
      </c>
      <c r="G67" s="37" t="s">
        <v>839</v>
      </c>
      <c r="H67" s="37">
        <v>4.2264924840000004</v>
      </c>
      <c r="I67" s="37">
        <v>-77.009690899999995</v>
      </c>
      <c r="J67" s="37">
        <v>0</v>
      </c>
      <c r="K67" s="37">
        <v>29</v>
      </c>
      <c r="L67" s="37">
        <v>1</v>
      </c>
      <c r="M67" s="37" t="s">
        <v>2101</v>
      </c>
      <c r="N67" s="37">
        <v>1.1364948453599999</v>
      </c>
      <c r="O67" s="37">
        <v>1.0334975261199999</v>
      </c>
      <c r="P67" s="37">
        <v>1</v>
      </c>
      <c r="Q67" s="37">
        <v>3.6699923714799998</v>
      </c>
      <c r="R67" s="37">
        <v>0.89302862299800001</v>
      </c>
      <c r="S67" s="37" t="s">
        <v>48</v>
      </c>
      <c r="T67" s="37">
        <v>66</v>
      </c>
      <c r="U67" s="37" t="s">
        <v>2098</v>
      </c>
      <c r="V67" s="37" t="s">
        <v>2098</v>
      </c>
      <c r="W67" s="37" t="s">
        <v>25</v>
      </c>
      <c r="X67" s="37" t="s">
        <v>2120</v>
      </c>
      <c r="Y67" s="38">
        <f>+'Base final IE_Ecoescuelas_ant'!$F67</f>
        <v>227250001376</v>
      </c>
    </row>
    <row r="68" spans="1:25" ht="12.75" customHeight="1">
      <c r="A68" s="37" t="s">
        <v>815</v>
      </c>
      <c r="B68" s="37">
        <v>27250</v>
      </c>
      <c r="C68" s="37" t="s">
        <v>784</v>
      </c>
      <c r="D68" s="38">
        <v>227361000051</v>
      </c>
      <c r="E68" s="37" t="s">
        <v>840</v>
      </c>
      <c r="F68" s="38">
        <v>227361001821</v>
      </c>
      <c r="G68" s="37" t="s">
        <v>841</v>
      </c>
      <c r="H68" s="37">
        <v>4.2211149020000001</v>
      </c>
      <c r="I68" s="37">
        <v>-77.094685240000004</v>
      </c>
      <c r="J68" s="37">
        <v>0</v>
      </c>
      <c r="K68" s="37">
        <v>25</v>
      </c>
      <c r="L68" s="37">
        <v>1</v>
      </c>
      <c r="M68" s="37" t="s">
        <v>2101</v>
      </c>
      <c r="N68" s="37">
        <v>1.1364948453599999</v>
      </c>
      <c r="O68" s="37">
        <v>1.0334975261199999</v>
      </c>
      <c r="P68" s="37">
        <v>1</v>
      </c>
      <c r="Q68" s="37">
        <v>3.6699923714799998</v>
      </c>
      <c r="R68" s="37">
        <v>0.89302862299800001</v>
      </c>
      <c r="S68" s="37" t="s">
        <v>48</v>
      </c>
      <c r="T68" s="37">
        <v>67</v>
      </c>
      <c r="U68" s="37" t="s">
        <v>2098</v>
      </c>
      <c r="V68" s="37" t="s">
        <v>2098</v>
      </c>
      <c r="W68" s="37" t="s">
        <v>25</v>
      </c>
      <c r="X68" s="37" t="s">
        <v>2120</v>
      </c>
      <c r="Y68" s="38">
        <f>+'Base final IE_Ecoescuelas_ant'!$F68</f>
        <v>227361001821</v>
      </c>
    </row>
    <row r="69" spans="1:25" ht="12.75" customHeight="1">
      <c r="A69" s="37" t="s">
        <v>815</v>
      </c>
      <c r="B69" s="37">
        <v>27073</v>
      </c>
      <c r="C69" s="37" t="s">
        <v>791</v>
      </c>
      <c r="D69" s="38">
        <v>227073000241</v>
      </c>
      <c r="E69" s="37" t="s">
        <v>842</v>
      </c>
      <c r="F69" s="38">
        <v>227073002138</v>
      </c>
      <c r="G69" s="37" t="s">
        <v>843</v>
      </c>
      <c r="H69" s="37">
        <v>5.6833333330000002</v>
      </c>
      <c r="I69" s="37">
        <v>-76.952222219999996</v>
      </c>
      <c r="J69" s="37">
        <v>0</v>
      </c>
      <c r="K69" s="37">
        <v>23</v>
      </c>
      <c r="L69" s="37">
        <v>1</v>
      </c>
      <c r="M69" s="37" t="s">
        <v>2101</v>
      </c>
      <c r="N69" s="37">
        <v>1.12783505155</v>
      </c>
      <c r="O69" s="37">
        <v>1.0215796262800001</v>
      </c>
      <c r="P69" s="37">
        <v>1</v>
      </c>
      <c r="Q69" s="37">
        <v>3.6494146778299998</v>
      </c>
      <c r="R69" s="37">
        <v>0.88802140021200004</v>
      </c>
      <c r="S69" s="37" t="s">
        <v>48</v>
      </c>
      <c r="T69" s="37">
        <v>68</v>
      </c>
      <c r="U69" s="37" t="s">
        <v>2098</v>
      </c>
      <c r="V69" s="37" t="s">
        <v>2098</v>
      </c>
      <c r="W69" s="37" t="s">
        <v>25</v>
      </c>
      <c r="X69" s="37" t="s">
        <v>2109</v>
      </c>
      <c r="Y69" s="38">
        <f>+'Base final IE_Ecoescuelas_ant'!$F69</f>
        <v>227073002138</v>
      </c>
    </row>
    <row r="70" spans="1:25" ht="12.75" customHeight="1">
      <c r="A70" s="37" t="s">
        <v>528</v>
      </c>
      <c r="B70" s="37">
        <v>19418</v>
      </c>
      <c r="C70" s="37" t="s">
        <v>529</v>
      </c>
      <c r="D70" s="38">
        <v>319418000011</v>
      </c>
      <c r="E70" s="37" t="s">
        <v>538</v>
      </c>
      <c r="F70" s="38">
        <v>219418000840</v>
      </c>
      <c r="G70" s="37" t="s">
        <v>539</v>
      </c>
      <c r="H70" s="37">
        <v>2.8460049999999999</v>
      </c>
      <c r="I70" s="37">
        <v>-77.248571999999996</v>
      </c>
      <c r="J70" s="37">
        <v>1</v>
      </c>
      <c r="K70" s="37">
        <v>23</v>
      </c>
      <c r="L70" s="37">
        <v>1</v>
      </c>
      <c r="M70" s="37" t="s">
        <v>2101</v>
      </c>
      <c r="N70" s="37">
        <v>1.12865979381</v>
      </c>
      <c r="O70" s="37">
        <v>1.01732184896</v>
      </c>
      <c r="P70" s="37">
        <v>1</v>
      </c>
      <c r="Q70" s="37">
        <v>3.6459816427799998</v>
      </c>
      <c r="R70" s="37">
        <v>0.88718603101899995</v>
      </c>
      <c r="S70" s="37" t="s">
        <v>48</v>
      </c>
      <c r="T70" s="37">
        <v>69</v>
      </c>
      <c r="U70" s="37" t="s">
        <v>2098</v>
      </c>
      <c r="V70" s="37" t="s">
        <v>2098</v>
      </c>
      <c r="W70" s="37" t="s">
        <v>2098</v>
      </c>
      <c r="X70" s="37" t="s">
        <v>2098</v>
      </c>
      <c r="Y70" s="38">
        <f>+'Base final IE_Ecoescuelas_ant'!$F70</f>
        <v>219418000840</v>
      </c>
    </row>
    <row r="71" spans="1:25" ht="12.75" customHeight="1">
      <c r="A71" s="37" t="s">
        <v>645</v>
      </c>
      <c r="B71" s="37">
        <v>20570</v>
      </c>
      <c r="C71" s="37" t="s">
        <v>646</v>
      </c>
      <c r="D71" s="38">
        <v>220001006681</v>
      </c>
      <c r="E71" s="37" t="s">
        <v>660</v>
      </c>
      <c r="F71" s="38">
        <v>220001067869</v>
      </c>
      <c r="G71" s="37" t="s">
        <v>661</v>
      </c>
      <c r="H71" s="37">
        <v>10.4669619272</v>
      </c>
      <c r="I71" s="37">
        <v>-73.588551364200001</v>
      </c>
      <c r="J71" s="37">
        <v>0</v>
      </c>
      <c r="K71" s="37">
        <v>23</v>
      </c>
      <c r="L71" s="37">
        <v>1</v>
      </c>
      <c r="M71" s="37" t="s">
        <v>2101</v>
      </c>
      <c r="N71" s="37">
        <v>1.10268041237</v>
      </c>
      <c r="O71" s="37">
        <v>1.00253505374</v>
      </c>
      <c r="P71" s="37">
        <v>1</v>
      </c>
      <c r="Q71" s="37">
        <v>3.6052154661200002</v>
      </c>
      <c r="R71" s="37">
        <v>0.87726629306699999</v>
      </c>
      <c r="S71" s="37" t="s">
        <v>48</v>
      </c>
      <c r="T71" s="37">
        <v>70</v>
      </c>
      <c r="U71" s="37" t="s">
        <v>25</v>
      </c>
      <c r="V71" s="37" t="s">
        <v>2121</v>
      </c>
      <c r="W71" s="37" t="s">
        <v>2098</v>
      </c>
      <c r="X71" s="37" t="s">
        <v>2098</v>
      </c>
      <c r="Y71" s="38">
        <f>+'Base final IE_Ecoescuelas_ant'!$F71</f>
        <v>220001067869</v>
      </c>
    </row>
    <row r="72" spans="1:25" ht="12.75" customHeight="1">
      <c r="A72" s="37" t="s">
        <v>1488</v>
      </c>
      <c r="B72" s="37">
        <v>52250</v>
      </c>
      <c r="C72" s="37" t="s">
        <v>1498</v>
      </c>
      <c r="D72" s="38">
        <v>252250000129</v>
      </c>
      <c r="E72" s="37" t="s">
        <v>1515</v>
      </c>
      <c r="F72" s="38">
        <v>252250001079</v>
      </c>
      <c r="G72" s="37" t="s">
        <v>1516</v>
      </c>
      <c r="H72" s="37">
        <v>2.276773495</v>
      </c>
      <c r="I72" s="37">
        <v>-78.133012550000004</v>
      </c>
      <c r="J72" s="37">
        <v>1</v>
      </c>
      <c r="K72" s="37">
        <v>23</v>
      </c>
      <c r="L72" s="37">
        <v>1</v>
      </c>
      <c r="M72" s="37" t="s">
        <v>2101</v>
      </c>
      <c r="N72" s="37">
        <v>1.1068041237099999</v>
      </c>
      <c r="O72" s="37">
        <v>0.99061860197700002</v>
      </c>
      <c r="P72" s="37">
        <v>1</v>
      </c>
      <c r="Q72" s="37">
        <v>3.59742272569</v>
      </c>
      <c r="R72" s="37">
        <v>0.87537006562399999</v>
      </c>
      <c r="S72" s="37" t="s">
        <v>48</v>
      </c>
      <c r="T72" s="37">
        <v>71</v>
      </c>
      <c r="U72" s="37" t="s">
        <v>2098</v>
      </c>
      <c r="V72" s="37" t="s">
        <v>2098</v>
      </c>
      <c r="W72" s="37" t="s">
        <v>25</v>
      </c>
      <c r="X72" s="37" t="s">
        <v>2105</v>
      </c>
      <c r="Y72" s="38">
        <f>+'Base final IE_Ecoescuelas_ant'!$F72</f>
        <v>252250001079</v>
      </c>
    </row>
    <row r="73" spans="1:25" ht="12.75" customHeight="1">
      <c r="A73" s="37" t="s">
        <v>1488</v>
      </c>
      <c r="B73" s="37">
        <v>52490</v>
      </c>
      <c r="C73" s="37" t="s">
        <v>1517</v>
      </c>
      <c r="D73" s="38">
        <v>152490000059</v>
      </c>
      <c r="E73" s="37" t="s">
        <v>1518</v>
      </c>
      <c r="F73" s="38">
        <v>252490000746</v>
      </c>
      <c r="G73" s="37" t="s">
        <v>1519</v>
      </c>
      <c r="H73" s="37">
        <v>2.394996731</v>
      </c>
      <c r="I73" s="37">
        <v>-78.313269890000001</v>
      </c>
      <c r="J73" s="37">
        <v>1</v>
      </c>
      <c r="K73" s="37">
        <v>32</v>
      </c>
      <c r="L73" s="37">
        <v>1</v>
      </c>
      <c r="M73" s="37" t="s">
        <v>2101</v>
      </c>
      <c r="N73" s="37">
        <v>1.1068041237099999</v>
      </c>
      <c r="O73" s="37">
        <v>0.97612093182600002</v>
      </c>
      <c r="P73" s="37">
        <v>1</v>
      </c>
      <c r="Q73" s="37">
        <v>3.5829250555400001</v>
      </c>
      <c r="R73" s="37">
        <v>0.87184231049500005</v>
      </c>
      <c r="S73" s="37" t="s">
        <v>48</v>
      </c>
      <c r="T73" s="37">
        <v>72</v>
      </c>
      <c r="U73" s="37" t="s">
        <v>2098</v>
      </c>
      <c r="V73" s="37" t="s">
        <v>2098</v>
      </c>
      <c r="W73" s="37" t="s">
        <v>2098</v>
      </c>
      <c r="X73" s="37" t="s">
        <v>2098</v>
      </c>
      <c r="Y73" s="38">
        <f>+'Base final IE_Ecoescuelas_ant'!$F73</f>
        <v>252490000746</v>
      </c>
    </row>
    <row r="74" spans="1:25" ht="12.75" customHeight="1">
      <c r="A74" s="37" t="s">
        <v>210</v>
      </c>
      <c r="B74" s="37">
        <v>23580</v>
      </c>
      <c r="C74" s="37" t="s">
        <v>1088</v>
      </c>
      <c r="D74" s="38">
        <v>223580000281</v>
      </c>
      <c r="E74" s="37" t="s">
        <v>1089</v>
      </c>
      <c r="F74" s="38">
        <v>223580001831</v>
      </c>
      <c r="G74" s="37" t="s">
        <v>1090</v>
      </c>
      <c r="H74" s="37">
        <v>7.7115461310100004</v>
      </c>
      <c r="I74" s="37">
        <v>-75.771221117799996</v>
      </c>
      <c r="J74" s="37">
        <v>0</v>
      </c>
      <c r="K74" s="37">
        <v>23</v>
      </c>
      <c r="L74" s="37">
        <v>1</v>
      </c>
      <c r="M74" s="37" t="s">
        <v>2101</v>
      </c>
      <c r="N74" s="37">
        <v>1.03670103093</v>
      </c>
      <c r="O74" s="37">
        <v>1.0175736450799999</v>
      </c>
      <c r="P74" s="37">
        <v>1</v>
      </c>
      <c r="Q74" s="37">
        <v>3.5542746760099999</v>
      </c>
      <c r="R74" s="37">
        <v>0.86487074042300005</v>
      </c>
      <c r="S74" s="37" t="s">
        <v>48</v>
      </c>
      <c r="T74" s="37">
        <v>73</v>
      </c>
      <c r="U74" s="37" t="s">
        <v>2098</v>
      </c>
      <c r="V74" s="37" t="s">
        <v>2098</v>
      </c>
      <c r="W74" s="37" t="s">
        <v>2098</v>
      </c>
      <c r="X74" s="37" t="s">
        <v>2098</v>
      </c>
      <c r="Y74" s="38">
        <f>+'Base final IE_Ecoescuelas_ant'!$F74</f>
        <v>223580001831</v>
      </c>
    </row>
    <row r="75" spans="1:25" ht="12.75" customHeight="1">
      <c r="A75" s="37" t="s">
        <v>1444</v>
      </c>
      <c r="B75" s="37">
        <v>50350</v>
      </c>
      <c r="C75" s="37" t="s">
        <v>1450</v>
      </c>
      <c r="D75" s="38">
        <v>250350000247</v>
      </c>
      <c r="E75" s="37" t="s">
        <v>1451</v>
      </c>
      <c r="F75" s="38">
        <v>250350001219</v>
      </c>
      <c r="G75" s="37" t="s">
        <v>1452</v>
      </c>
      <c r="H75" s="37">
        <v>1.8144439999999999</v>
      </c>
      <c r="I75" s="37">
        <v>-74.385000000000005</v>
      </c>
      <c r="J75" s="37">
        <v>0</v>
      </c>
      <c r="K75" s="37">
        <v>29</v>
      </c>
      <c r="L75" s="37">
        <v>1</v>
      </c>
      <c r="M75" s="37" t="s">
        <v>2101</v>
      </c>
      <c r="N75" s="37">
        <v>1.0738144329899999</v>
      </c>
      <c r="O75" s="37">
        <v>0.96836420004699997</v>
      </c>
      <c r="P75" s="37">
        <v>1</v>
      </c>
      <c r="Q75" s="37">
        <v>3.5421786330399998</v>
      </c>
      <c r="R75" s="37">
        <v>0.86192737937399999</v>
      </c>
      <c r="S75" s="37" t="s">
        <v>48</v>
      </c>
      <c r="T75" s="37">
        <v>74</v>
      </c>
      <c r="U75" s="37" t="s">
        <v>2098</v>
      </c>
      <c r="V75" s="37" t="s">
        <v>2098</v>
      </c>
      <c r="W75" s="37" t="s">
        <v>2098</v>
      </c>
      <c r="X75" s="37" t="s">
        <v>2098</v>
      </c>
      <c r="Y75" s="38">
        <f>+'Base final IE_Ecoescuelas_ant'!$F75</f>
        <v>250350001219</v>
      </c>
    </row>
    <row r="76" spans="1:25" ht="12.75" customHeight="1">
      <c r="A76" s="37" t="s">
        <v>815</v>
      </c>
      <c r="B76" s="37">
        <v>27245</v>
      </c>
      <c r="C76" s="37" t="s">
        <v>844</v>
      </c>
      <c r="D76" s="38">
        <v>227245000523</v>
      </c>
      <c r="E76" s="37" t="s">
        <v>845</v>
      </c>
      <c r="F76" s="38">
        <v>227245000728</v>
      </c>
      <c r="G76" s="37" t="s">
        <v>846</v>
      </c>
      <c r="H76" s="37">
        <v>5.983333333</v>
      </c>
      <c r="I76" s="37">
        <v>-76.143055559999993</v>
      </c>
      <c r="J76" s="37">
        <v>0</v>
      </c>
      <c r="K76" s="37">
        <v>24</v>
      </c>
      <c r="L76" s="37">
        <v>1</v>
      </c>
      <c r="M76" s="37" t="s">
        <v>2101</v>
      </c>
      <c r="N76" s="37">
        <v>1.01649484536</v>
      </c>
      <c r="O76" s="37">
        <v>0.99671817035999999</v>
      </c>
      <c r="P76" s="37">
        <v>1</v>
      </c>
      <c r="Q76" s="37">
        <v>3.5132130157199999</v>
      </c>
      <c r="R76" s="37">
        <v>0.85487910168600001</v>
      </c>
      <c r="S76" s="37" t="s">
        <v>48</v>
      </c>
      <c r="T76" s="37">
        <v>75</v>
      </c>
      <c r="U76" s="37" t="s">
        <v>2098</v>
      </c>
      <c r="V76" s="37" t="s">
        <v>2098</v>
      </c>
      <c r="W76" s="37" t="s">
        <v>2098</v>
      </c>
      <c r="X76" s="37" t="s">
        <v>2098</v>
      </c>
      <c r="Y76" s="38">
        <f>+'Base final IE_Ecoescuelas_ant'!$F76</f>
        <v>227245000728</v>
      </c>
    </row>
    <row r="77" spans="1:25" ht="12.75" customHeight="1">
      <c r="A77" s="37" t="s">
        <v>17</v>
      </c>
      <c r="B77" s="37">
        <v>5873</v>
      </c>
      <c r="C77" s="37" t="s">
        <v>32</v>
      </c>
      <c r="D77" s="38">
        <v>205873000369</v>
      </c>
      <c r="E77" s="37" t="s">
        <v>33</v>
      </c>
      <c r="F77" s="38">
        <v>205873000440</v>
      </c>
      <c r="G77" s="37" t="s">
        <v>34</v>
      </c>
      <c r="H77" s="37">
        <v>6.5274999999999999</v>
      </c>
      <c r="I77" s="37">
        <v>-76.671666999999999</v>
      </c>
      <c r="J77" s="37">
        <v>0</v>
      </c>
      <c r="K77" s="37">
        <v>23</v>
      </c>
      <c r="L77" s="37">
        <v>1</v>
      </c>
      <c r="M77" s="37" t="s">
        <v>2101</v>
      </c>
      <c r="N77" s="37">
        <v>1.10762886598</v>
      </c>
      <c r="O77" s="37">
        <v>0.90522238589899995</v>
      </c>
      <c r="P77" s="37">
        <v>1</v>
      </c>
      <c r="Q77" s="37">
        <v>3.5128512518799999</v>
      </c>
      <c r="R77" s="37">
        <v>0.85479107276599997</v>
      </c>
      <c r="S77" s="37" t="s">
        <v>48</v>
      </c>
      <c r="T77" s="37">
        <v>76</v>
      </c>
      <c r="U77" s="37" t="s">
        <v>2098</v>
      </c>
      <c r="V77" s="37" t="s">
        <v>2098</v>
      </c>
      <c r="W77" s="37" t="s">
        <v>2098</v>
      </c>
      <c r="X77" s="37" t="s">
        <v>2098</v>
      </c>
      <c r="Y77" s="38">
        <f>+'Base final IE_Ecoescuelas_ant'!$F77</f>
        <v>205873000440</v>
      </c>
    </row>
    <row r="78" spans="1:25" ht="12.75" customHeight="1">
      <c r="A78" s="37" t="s">
        <v>1488</v>
      </c>
      <c r="B78" s="37">
        <v>52835</v>
      </c>
      <c r="C78" s="37" t="s">
        <v>1492</v>
      </c>
      <c r="D78" s="38">
        <v>252835001058</v>
      </c>
      <c r="E78" s="37" t="s">
        <v>1520</v>
      </c>
      <c r="F78" s="38">
        <v>252835003646</v>
      </c>
      <c r="G78" s="37" t="s">
        <v>1521</v>
      </c>
      <c r="H78" s="37">
        <v>1.5836278260000001</v>
      </c>
      <c r="I78" s="37">
        <v>-78.804765360000005</v>
      </c>
      <c r="J78" s="37">
        <v>0</v>
      </c>
      <c r="K78" s="37">
        <v>22</v>
      </c>
      <c r="L78" s="37">
        <v>1</v>
      </c>
      <c r="M78" s="37" t="s">
        <v>2101</v>
      </c>
      <c r="N78" s="37">
        <v>1.01525773196</v>
      </c>
      <c r="O78" s="37">
        <v>0.98623897208400002</v>
      </c>
      <c r="P78" s="37">
        <v>1</v>
      </c>
      <c r="Q78" s="37">
        <v>3.50149670404</v>
      </c>
      <c r="R78" s="37">
        <v>0.85202814162200002</v>
      </c>
      <c r="S78" s="37" t="s">
        <v>48</v>
      </c>
      <c r="T78" s="37">
        <v>77</v>
      </c>
      <c r="U78" s="37" t="s">
        <v>2098</v>
      </c>
      <c r="V78" s="37" t="s">
        <v>2098</v>
      </c>
      <c r="W78" s="37" t="s">
        <v>2098</v>
      </c>
      <c r="X78" s="37" t="s">
        <v>2098</v>
      </c>
      <c r="Y78" s="38">
        <f>+'Base final IE_Ecoescuelas_ant'!$F78</f>
        <v>252835003646</v>
      </c>
    </row>
    <row r="79" spans="1:25" ht="12.75" customHeight="1">
      <c r="A79" s="37" t="s">
        <v>407</v>
      </c>
      <c r="B79" s="37">
        <v>18785</v>
      </c>
      <c r="C79" s="37" t="s">
        <v>414</v>
      </c>
      <c r="D79" s="38">
        <v>218860001301</v>
      </c>
      <c r="E79" s="37" t="s">
        <v>415</v>
      </c>
      <c r="F79" s="38">
        <v>218860001301</v>
      </c>
      <c r="G79" s="37" t="s">
        <v>416</v>
      </c>
      <c r="H79" s="37">
        <v>0.87481384500000003</v>
      </c>
      <c r="I79" s="37">
        <v>-75.75070187</v>
      </c>
      <c r="J79" s="37">
        <v>0</v>
      </c>
      <c r="K79" s="37">
        <v>23</v>
      </c>
      <c r="L79" s="37">
        <v>1</v>
      </c>
      <c r="M79" s="37" t="s">
        <v>2101</v>
      </c>
      <c r="N79" s="37">
        <v>1.0334020618599999</v>
      </c>
      <c r="O79" s="37">
        <v>0.95392755434200005</v>
      </c>
      <c r="P79" s="37">
        <v>1</v>
      </c>
      <c r="Q79" s="37">
        <v>3.4873296161999998</v>
      </c>
      <c r="R79" s="37">
        <v>0.84858082793099998</v>
      </c>
      <c r="S79" s="37" t="s">
        <v>48</v>
      </c>
      <c r="T79" s="37">
        <v>78</v>
      </c>
      <c r="U79" s="37" t="s">
        <v>2098</v>
      </c>
      <c r="V79" s="37" t="s">
        <v>2098</v>
      </c>
      <c r="W79" s="37" t="s">
        <v>2098</v>
      </c>
      <c r="X79" s="37" t="s">
        <v>2098</v>
      </c>
      <c r="Y79" s="38">
        <f>+'Base final IE_Ecoescuelas_ant'!$F79</f>
        <v>218860001301</v>
      </c>
    </row>
    <row r="80" spans="1:25" ht="12.75" customHeight="1">
      <c r="A80" s="37" t="s">
        <v>1726</v>
      </c>
      <c r="B80" s="37">
        <v>54810</v>
      </c>
      <c r="C80" s="37" t="s">
        <v>1727</v>
      </c>
      <c r="D80" s="38">
        <v>254810001013</v>
      </c>
      <c r="E80" s="37" t="s">
        <v>1731</v>
      </c>
      <c r="F80" s="38">
        <v>254810002117</v>
      </c>
      <c r="G80" s="37" t="s">
        <v>1733</v>
      </c>
      <c r="H80" s="37">
        <v>8.4786399279999998</v>
      </c>
      <c r="I80" s="37">
        <v>-72.654220890000005</v>
      </c>
      <c r="J80" s="37">
        <v>1</v>
      </c>
      <c r="K80" s="37">
        <v>27</v>
      </c>
      <c r="L80" s="37">
        <v>1</v>
      </c>
      <c r="M80" s="37" t="s">
        <v>2101</v>
      </c>
      <c r="N80" s="37">
        <v>1.0313402061900001</v>
      </c>
      <c r="O80" s="37">
        <v>0.93809616841599996</v>
      </c>
      <c r="P80" s="37">
        <v>1</v>
      </c>
      <c r="Q80" s="37">
        <v>3.4694363745999999</v>
      </c>
      <c r="R80" s="37">
        <v>0.84422681972400004</v>
      </c>
      <c r="S80" s="37" t="s">
        <v>48</v>
      </c>
      <c r="T80" s="37">
        <v>79</v>
      </c>
      <c r="U80" s="37" t="s">
        <v>2098</v>
      </c>
      <c r="V80" s="37" t="s">
        <v>2098</v>
      </c>
      <c r="W80" s="37" t="s">
        <v>2098</v>
      </c>
      <c r="X80" s="37" t="s">
        <v>2098</v>
      </c>
      <c r="Y80" s="38">
        <f>+'Base final IE_Ecoescuelas_ant'!$F80</f>
        <v>254810002117</v>
      </c>
    </row>
    <row r="81" spans="1:25" ht="12.75" customHeight="1">
      <c r="A81" s="37" t="s">
        <v>1726</v>
      </c>
      <c r="B81" s="37">
        <v>54810</v>
      </c>
      <c r="C81" s="37" t="s">
        <v>1727</v>
      </c>
      <c r="D81" s="38">
        <v>254810000696</v>
      </c>
      <c r="E81" s="37" t="s">
        <v>1728</v>
      </c>
      <c r="F81" s="39">
        <v>254810002303</v>
      </c>
      <c r="G81" s="37" t="s">
        <v>1734</v>
      </c>
      <c r="H81" s="37">
        <v>8.6521502249999998</v>
      </c>
      <c r="I81" s="37">
        <v>-72.778880849999993</v>
      </c>
      <c r="J81" s="37">
        <v>1</v>
      </c>
      <c r="K81" s="37">
        <v>22</v>
      </c>
      <c r="L81" s="37">
        <v>1</v>
      </c>
      <c r="M81" s="37" t="s">
        <v>2101</v>
      </c>
      <c r="N81" s="37">
        <v>1.0313402061900001</v>
      </c>
      <c r="O81" s="37">
        <v>0.93809616841599996</v>
      </c>
      <c r="P81" s="37">
        <v>1</v>
      </c>
      <c r="Q81" s="37">
        <v>3.4694363745999999</v>
      </c>
      <c r="R81" s="37">
        <v>0.84422681972400004</v>
      </c>
      <c r="S81" s="37" t="s">
        <v>48</v>
      </c>
      <c r="T81" s="37">
        <v>80</v>
      </c>
      <c r="U81" s="37" t="s">
        <v>2098</v>
      </c>
      <c r="V81" s="37" t="s">
        <v>2098</v>
      </c>
      <c r="W81" s="37" t="s">
        <v>2098</v>
      </c>
      <c r="X81" s="37" t="s">
        <v>2098</v>
      </c>
      <c r="Y81" s="38">
        <f>+'Base final IE_Ecoescuelas_ant'!$F81</f>
        <v>254810002303</v>
      </c>
    </row>
    <row r="82" spans="1:25" ht="12.75" customHeight="1">
      <c r="A82" s="37" t="s">
        <v>1726</v>
      </c>
      <c r="B82" s="37">
        <v>54720</v>
      </c>
      <c r="C82" s="37" t="s">
        <v>1735</v>
      </c>
      <c r="D82" s="38">
        <v>254720001197</v>
      </c>
      <c r="E82" s="37" t="s">
        <v>1736</v>
      </c>
      <c r="F82" s="38">
        <v>254720001154</v>
      </c>
      <c r="G82" s="37" t="s">
        <v>1737</v>
      </c>
      <c r="H82" s="37">
        <v>8.3591778439999995</v>
      </c>
      <c r="I82" s="37">
        <v>-72.921415920000001</v>
      </c>
      <c r="J82" s="37">
        <v>1</v>
      </c>
      <c r="K82" s="37">
        <v>24</v>
      </c>
      <c r="L82" s="37">
        <v>1</v>
      </c>
      <c r="M82" s="37" t="s">
        <v>2101</v>
      </c>
      <c r="N82" s="37">
        <v>1.0156701030899999</v>
      </c>
      <c r="O82" s="37">
        <v>0.94507850844300001</v>
      </c>
      <c r="P82" s="37">
        <v>1</v>
      </c>
      <c r="Q82" s="37">
        <v>3.4607486115400001</v>
      </c>
      <c r="R82" s="37">
        <v>0.842112804135</v>
      </c>
      <c r="S82" s="37" t="s">
        <v>48</v>
      </c>
      <c r="T82" s="37">
        <v>81</v>
      </c>
      <c r="U82" s="37" t="s">
        <v>2098</v>
      </c>
      <c r="V82" s="37" t="s">
        <v>2098</v>
      </c>
      <c r="W82" s="37" t="s">
        <v>2098</v>
      </c>
      <c r="X82" s="37" t="s">
        <v>2098</v>
      </c>
      <c r="Y82" s="38">
        <f>+'Base final IE_Ecoescuelas_ant'!$F82</f>
        <v>254720001154</v>
      </c>
    </row>
    <row r="83" spans="1:25" ht="12.75" customHeight="1">
      <c r="A83" s="37" t="s">
        <v>17</v>
      </c>
      <c r="B83" s="37">
        <v>5234</v>
      </c>
      <c r="C83" s="37" t="s">
        <v>35</v>
      </c>
      <c r="D83" s="38">
        <v>405234002261</v>
      </c>
      <c r="E83" s="37" t="s">
        <v>36</v>
      </c>
      <c r="F83" s="38">
        <v>205234800109</v>
      </c>
      <c r="G83" s="37" t="s">
        <v>37</v>
      </c>
      <c r="H83" s="37">
        <v>7.0019099999999996</v>
      </c>
      <c r="I83" s="37">
        <v>-76.264679999999998</v>
      </c>
      <c r="J83" s="37">
        <v>0</v>
      </c>
      <c r="K83" s="37">
        <v>23</v>
      </c>
      <c r="L83" s="37">
        <v>1</v>
      </c>
      <c r="M83" s="37" t="s">
        <v>2101</v>
      </c>
      <c r="N83" s="37">
        <v>1.0432989690700001</v>
      </c>
      <c r="O83" s="37">
        <v>0.89727808965</v>
      </c>
      <c r="P83" s="37">
        <v>1</v>
      </c>
      <c r="Q83" s="37">
        <v>3.4405770587200002</v>
      </c>
      <c r="R83" s="37">
        <v>0.83720440863699996</v>
      </c>
      <c r="S83" s="37" t="s">
        <v>48</v>
      </c>
      <c r="T83" s="37">
        <v>82</v>
      </c>
      <c r="U83" s="37" t="s">
        <v>2098</v>
      </c>
      <c r="V83" s="37" t="s">
        <v>2098</v>
      </c>
      <c r="W83" s="37" t="s">
        <v>2098</v>
      </c>
      <c r="X83" s="37" t="s">
        <v>2098</v>
      </c>
      <c r="Y83" s="38">
        <f>+'Base final IE_Ecoescuelas_ant'!$F83</f>
        <v>205234800109</v>
      </c>
    </row>
    <row r="84" spans="1:25" ht="12.75" customHeight="1">
      <c r="A84" s="37" t="s">
        <v>2040</v>
      </c>
      <c r="B84" s="37">
        <v>97001</v>
      </c>
      <c r="C84" s="37" t="s">
        <v>2041</v>
      </c>
      <c r="D84" s="38">
        <v>297001001917</v>
      </c>
      <c r="E84" s="37" t="s">
        <v>2044</v>
      </c>
      <c r="F84" s="38">
        <v>297001001526</v>
      </c>
      <c r="G84" s="37" t="s">
        <v>2045</v>
      </c>
      <c r="H84" s="37">
        <v>1.029722222</v>
      </c>
      <c r="I84" s="37">
        <v>-70.410833330000003</v>
      </c>
      <c r="J84" s="37">
        <v>0</v>
      </c>
      <c r="K84" s="37">
        <v>23</v>
      </c>
      <c r="L84" s="37">
        <v>1</v>
      </c>
      <c r="M84" s="37" t="s">
        <v>2097</v>
      </c>
      <c r="N84" s="37">
        <v>1.1022680412400001</v>
      </c>
      <c r="O84" s="37">
        <v>1.0863143466</v>
      </c>
      <c r="P84" s="37">
        <v>0</v>
      </c>
      <c r="Q84" s="37">
        <v>3.1885823878399999</v>
      </c>
      <c r="R84" s="37">
        <v>0.77588590135900004</v>
      </c>
      <c r="S84" s="37" t="s">
        <v>48</v>
      </c>
      <c r="T84" s="37">
        <v>83</v>
      </c>
      <c r="U84" s="37" t="s">
        <v>25</v>
      </c>
      <c r="V84" s="37" t="s">
        <v>2118</v>
      </c>
      <c r="W84" s="37" t="s">
        <v>2098</v>
      </c>
      <c r="X84" s="37" t="s">
        <v>2098</v>
      </c>
      <c r="Y84" s="38">
        <f>+'Base final IE_Ecoescuelas_ant'!$F84</f>
        <v>297001001526</v>
      </c>
    </row>
    <row r="85" spans="1:25" ht="12.75" customHeight="1">
      <c r="A85" s="37" t="s">
        <v>1272</v>
      </c>
      <c r="B85" s="37">
        <v>44847</v>
      </c>
      <c r="C85" s="37" t="s">
        <v>1172</v>
      </c>
      <c r="D85" s="38">
        <v>244847003541</v>
      </c>
      <c r="E85" s="37" t="s">
        <v>1281</v>
      </c>
      <c r="F85" s="38">
        <v>244847800210</v>
      </c>
      <c r="G85" s="37" t="s">
        <v>1289</v>
      </c>
      <c r="H85" s="37">
        <v>11.7146458229</v>
      </c>
      <c r="I85" s="37">
        <v>-72.2647606333</v>
      </c>
      <c r="J85" s="37">
        <v>1</v>
      </c>
      <c r="K85" s="37">
        <v>23</v>
      </c>
      <c r="L85" s="37">
        <v>1</v>
      </c>
      <c r="M85" s="37" t="s">
        <v>2101</v>
      </c>
      <c r="N85" s="37">
        <v>1.17402061856</v>
      </c>
      <c r="O85" s="37">
        <v>1.1638664324500001</v>
      </c>
      <c r="P85" s="37">
        <v>0</v>
      </c>
      <c r="Q85" s="37">
        <v>2.8378870510100001</v>
      </c>
      <c r="R85" s="37">
        <v>0.69055030879099999</v>
      </c>
      <c r="S85" s="37" t="s">
        <v>48</v>
      </c>
      <c r="T85" s="37">
        <v>84</v>
      </c>
      <c r="U85" s="37" t="s">
        <v>2098</v>
      </c>
      <c r="V85" s="37" t="s">
        <v>2098</v>
      </c>
      <c r="W85" s="37" t="s">
        <v>2098</v>
      </c>
      <c r="X85" s="37" t="s">
        <v>2098</v>
      </c>
      <c r="Y85" s="38">
        <f>+'Base final IE_Ecoescuelas_ant'!$F85</f>
        <v>244847800210</v>
      </c>
    </row>
    <row r="86" spans="1:25" ht="12.75" customHeight="1">
      <c r="A86" s="37" t="s">
        <v>1272</v>
      </c>
      <c r="B86" s="37">
        <v>44847</v>
      </c>
      <c r="C86" s="37" t="s">
        <v>1172</v>
      </c>
      <c r="D86" s="38">
        <v>244847004033</v>
      </c>
      <c r="E86" s="37" t="s">
        <v>1283</v>
      </c>
      <c r="F86" s="38">
        <v>244847800365</v>
      </c>
      <c r="G86" s="37" t="s">
        <v>1290</v>
      </c>
      <c r="H86" s="37">
        <v>11.71604</v>
      </c>
      <c r="I86" s="37">
        <v>-72.265360000000001</v>
      </c>
      <c r="J86" s="37">
        <v>1</v>
      </c>
      <c r="K86" s="37">
        <v>23</v>
      </c>
      <c r="L86" s="37">
        <v>1</v>
      </c>
      <c r="M86" s="37" t="s">
        <v>2101</v>
      </c>
      <c r="N86" s="37">
        <v>1.17402061856</v>
      </c>
      <c r="O86" s="37">
        <v>1.1638664324500001</v>
      </c>
      <c r="P86" s="37">
        <v>0</v>
      </c>
      <c r="Q86" s="37">
        <v>2.8378870510100001</v>
      </c>
      <c r="R86" s="37">
        <v>0.69055030879099999</v>
      </c>
      <c r="S86" s="37" t="s">
        <v>48</v>
      </c>
      <c r="T86" s="37">
        <v>85</v>
      </c>
      <c r="U86" s="37" t="s">
        <v>2098</v>
      </c>
      <c r="V86" s="37" t="s">
        <v>2098</v>
      </c>
      <c r="W86" s="37" t="s">
        <v>2098</v>
      </c>
      <c r="X86" s="37" t="s">
        <v>2098</v>
      </c>
      <c r="Y86" s="38">
        <f>+'Base final IE_Ecoescuelas_ant'!$F86</f>
        <v>244847800365</v>
      </c>
    </row>
    <row r="87" spans="1:25" ht="12.75" customHeight="1">
      <c r="A87" s="37" t="s">
        <v>1272</v>
      </c>
      <c r="B87" s="37">
        <v>44560</v>
      </c>
      <c r="C87" s="37" t="s">
        <v>1187</v>
      </c>
      <c r="D87" s="38">
        <v>244560002633</v>
      </c>
      <c r="E87" s="37" t="s">
        <v>1287</v>
      </c>
      <c r="F87" s="38">
        <v>244560002714</v>
      </c>
      <c r="G87" s="37" t="s">
        <v>1291</v>
      </c>
      <c r="H87" s="37">
        <v>11.7740565859</v>
      </c>
      <c r="I87" s="37">
        <v>-72.4396673679</v>
      </c>
      <c r="J87" s="37">
        <v>1</v>
      </c>
      <c r="K87" s="37">
        <v>23</v>
      </c>
      <c r="L87" s="37">
        <v>1</v>
      </c>
      <c r="M87" s="37" t="s">
        <v>2101</v>
      </c>
      <c r="N87" s="37">
        <v>1.15134020619</v>
      </c>
      <c r="O87" s="37">
        <v>1.1530370162000001</v>
      </c>
      <c r="P87" s="37">
        <v>0</v>
      </c>
      <c r="Q87" s="37">
        <v>2.8043772223799999</v>
      </c>
      <c r="R87" s="37">
        <v>0.68239627655099999</v>
      </c>
      <c r="S87" s="37" t="s">
        <v>48</v>
      </c>
      <c r="T87" s="37">
        <v>86</v>
      </c>
      <c r="U87" s="37" t="s">
        <v>2098</v>
      </c>
      <c r="V87" s="37" t="s">
        <v>2098</v>
      </c>
      <c r="W87" s="37" t="s">
        <v>2098</v>
      </c>
      <c r="X87" s="37" t="s">
        <v>2098</v>
      </c>
      <c r="Y87" s="38">
        <f>+'Base final IE_Ecoescuelas_ant'!$F87</f>
        <v>244560002714</v>
      </c>
    </row>
    <row r="88" spans="1:25" ht="12.75" customHeight="1">
      <c r="A88" s="37" t="s">
        <v>815</v>
      </c>
      <c r="B88" s="37">
        <v>27025</v>
      </c>
      <c r="C88" s="37" t="s">
        <v>765</v>
      </c>
      <c r="D88" s="38">
        <v>227502080088</v>
      </c>
      <c r="E88" s="37" t="s">
        <v>847</v>
      </c>
      <c r="F88" s="38">
        <v>227025080470</v>
      </c>
      <c r="G88" s="37" t="s">
        <v>848</v>
      </c>
      <c r="H88" s="37">
        <v>5.6367170640099999</v>
      </c>
      <c r="I88" s="37">
        <v>-77.084188723799997</v>
      </c>
      <c r="J88" s="37">
        <v>1</v>
      </c>
      <c r="K88" s="37">
        <v>31</v>
      </c>
      <c r="L88" s="37">
        <v>1</v>
      </c>
      <c r="M88" s="37" t="s">
        <v>2101</v>
      </c>
      <c r="N88" s="37">
        <v>1.1674226804100001</v>
      </c>
      <c r="O88" s="37">
        <v>1.02075392602</v>
      </c>
      <c r="P88" s="37">
        <v>0</v>
      </c>
      <c r="Q88" s="37">
        <v>2.6881766064299999</v>
      </c>
      <c r="R88" s="37">
        <v>0.65412088370300003</v>
      </c>
      <c r="S88" s="37" t="s">
        <v>48</v>
      </c>
      <c r="T88" s="37">
        <v>87</v>
      </c>
      <c r="U88" s="37" t="s">
        <v>25</v>
      </c>
      <c r="V88" s="37" t="s">
        <v>2122</v>
      </c>
      <c r="W88" s="37" t="s">
        <v>2098</v>
      </c>
      <c r="X88" s="37" t="s">
        <v>2098</v>
      </c>
      <c r="Y88" s="38">
        <f>+'Base final IE_Ecoescuelas_ant'!$F88</f>
        <v>227025080470</v>
      </c>
    </row>
    <row r="89" spans="1:25" ht="12.75" customHeight="1">
      <c r="A89" s="37" t="s">
        <v>148</v>
      </c>
      <c r="B89" s="37">
        <v>81794</v>
      </c>
      <c r="C89" s="37" t="s">
        <v>152</v>
      </c>
      <c r="D89" s="38">
        <v>281794004462</v>
      </c>
      <c r="E89" s="37" t="s">
        <v>153</v>
      </c>
      <c r="F89" s="38">
        <v>281794004322</v>
      </c>
      <c r="G89" s="37" t="s">
        <v>154</v>
      </c>
      <c r="H89" s="37">
        <v>6.5472599999999996</v>
      </c>
      <c r="I89" s="37">
        <v>-71.299959000000001</v>
      </c>
      <c r="J89" s="37">
        <v>1</v>
      </c>
      <c r="K89" s="37">
        <v>22</v>
      </c>
      <c r="L89" s="37">
        <v>1</v>
      </c>
      <c r="M89" s="37" t="s">
        <v>2101</v>
      </c>
      <c r="N89" s="37">
        <v>0</v>
      </c>
      <c r="O89" s="37">
        <v>0.94830990852300001</v>
      </c>
      <c r="P89" s="37">
        <v>1</v>
      </c>
      <c r="Q89" s="37">
        <v>2.4483099085200002</v>
      </c>
      <c r="R89" s="37">
        <v>0.59575350708399999</v>
      </c>
      <c r="S89" s="37" t="s">
        <v>48</v>
      </c>
      <c r="T89" s="37">
        <v>88</v>
      </c>
      <c r="U89" s="37" t="s">
        <v>2098</v>
      </c>
      <c r="V89" s="37" t="s">
        <v>2098</v>
      </c>
      <c r="W89" s="37" t="s">
        <v>2098</v>
      </c>
      <c r="X89" s="37" t="s">
        <v>2098</v>
      </c>
      <c r="Y89" s="38">
        <f>+'Base final IE_Ecoescuelas_ant'!$F89</f>
        <v>281794004322</v>
      </c>
    </row>
    <row r="90" spans="1:25" ht="12.75" customHeight="1">
      <c r="A90" s="37" t="s">
        <v>1444</v>
      </c>
      <c r="B90" s="37">
        <v>50590</v>
      </c>
      <c r="C90" s="37" t="s">
        <v>247</v>
      </c>
      <c r="D90" s="38">
        <v>250577000499</v>
      </c>
      <c r="E90" s="37" t="s">
        <v>1453</v>
      </c>
      <c r="F90" s="38">
        <v>250577000537</v>
      </c>
      <c r="G90" s="37" t="s">
        <v>1454</v>
      </c>
      <c r="H90" s="37">
        <v>2.819202695</v>
      </c>
      <c r="I90" s="37">
        <v>-73.110745073999993</v>
      </c>
      <c r="J90" s="37">
        <v>0</v>
      </c>
      <c r="K90" s="37">
        <v>21</v>
      </c>
      <c r="L90" s="37">
        <v>1</v>
      </c>
      <c r="M90" s="37" t="s">
        <v>2101</v>
      </c>
      <c r="N90" s="37">
        <v>0</v>
      </c>
      <c r="O90" s="37">
        <v>0.933514526289</v>
      </c>
      <c r="P90" s="37">
        <v>1</v>
      </c>
      <c r="Q90" s="37">
        <v>2.4335145262900002</v>
      </c>
      <c r="R90" s="37">
        <v>0.592153308913</v>
      </c>
      <c r="S90" s="37" t="s">
        <v>48</v>
      </c>
      <c r="T90" s="37">
        <v>89</v>
      </c>
      <c r="U90" s="37" t="s">
        <v>2098</v>
      </c>
      <c r="V90" s="37" t="s">
        <v>2098</v>
      </c>
      <c r="W90" s="37" t="s">
        <v>2098</v>
      </c>
      <c r="X90" s="37" t="s">
        <v>2098</v>
      </c>
      <c r="Y90" s="38">
        <f>+'Base final IE_Ecoescuelas_ant'!$F90</f>
        <v>250577000537</v>
      </c>
    </row>
    <row r="91" spans="1:25" ht="12.75" customHeight="1">
      <c r="A91" s="37" t="s">
        <v>17</v>
      </c>
      <c r="B91" s="37">
        <v>5837</v>
      </c>
      <c r="C91" s="37" t="s">
        <v>38</v>
      </c>
      <c r="D91" s="38">
        <v>205837007063</v>
      </c>
      <c r="E91" s="37" t="s">
        <v>39</v>
      </c>
      <c r="F91" s="38">
        <v>205837800031</v>
      </c>
      <c r="G91" s="37" t="s">
        <v>40</v>
      </c>
      <c r="H91" s="37">
        <v>7.9981880217299999</v>
      </c>
      <c r="I91" s="37">
        <v>-76.723920434199997</v>
      </c>
      <c r="J91" s="37">
        <v>0</v>
      </c>
      <c r="K91" s="37">
        <v>25</v>
      </c>
      <c r="L91" s="37">
        <v>1</v>
      </c>
      <c r="M91" s="37" t="s">
        <v>2101</v>
      </c>
      <c r="N91" s="37">
        <v>0</v>
      </c>
      <c r="O91" s="37">
        <v>0.89005824120699994</v>
      </c>
      <c r="P91" s="37">
        <v>1</v>
      </c>
      <c r="Q91" s="37">
        <v>2.3900582412100002</v>
      </c>
      <c r="R91" s="37">
        <v>0.58157898000399999</v>
      </c>
      <c r="S91" s="37" t="s">
        <v>48</v>
      </c>
      <c r="T91" s="37">
        <v>90</v>
      </c>
      <c r="U91" s="37" t="s">
        <v>2098</v>
      </c>
      <c r="V91" s="37" t="s">
        <v>2098</v>
      </c>
      <c r="W91" s="37" t="s">
        <v>2098</v>
      </c>
      <c r="X91" s="37" t="s">
        <v>2098</v>
      </c>
      <c r="Y91" s="38">
        <f>+'Base final IE_Ecoescuelas_ant'!$F91</f>
        <v>205837800031</v>
      </c>
    </row>
    <row r="92" spans="1:25" ht="12.75" customHeight="1">
      <c r="A92" s="37" t="s">
        <v>486</v>
      </c>
      <c r="B92" s="37">
        <v>85430</v>
      </c>
      <c r="C92" s="37" t="s">
        <v>490</v>
      </c>
      <c r="D92" s="38">
        <v>185430000349</v>
      </c>
      <c r="E92" s="37" t="s">
        <v>491</v>
      </c>
      <c r="F92" s="38">
        <v>285430000726</v>
      </c>
      <c r="G92" s="37" t="s">
        <v>492</v>
      </c>
      <c r="H92" s="37">
        <v>5.4083333329999999</v>
      </c>
      <c r="I92" s="37">
        <v>-71.662222220000004</v>
      </c>
      <c r="J92" s="37">
        <v>0</v>
      </c>
      <c r="K92" s="37">
        <v>24</v>
      </c>
      <c r="L92" s="37">
        <v>1</v>
      </c>
      <c r="M92" s="37" t="s">
        <v>2101</v>
      </c>
      <c r="N92" s="37">
        <v>0</v>
      </c>
      <c r="O92" s="37">
        <v>0.91563822395500005</v>
      </c>
      <c r="P92" s="37">
        <v>0</v>
      </c>
      <c r="Q92" s="37">
        <v>1.4156382239600001</v>
      </c>
      <c r="R92" s="37">
        <v>0.34447086692200002</v>
      </c>
      <c r="S92" s="37" t="s">
        <v>48</v>
      </c>
      <c r="T92" s="37">
        <v>91</v>
      </c>
      <c r="U92" s="37" t="s">
        <v>2098</v>
      </c>
      <c r="V92" s="37" t="s">
        <v>2098</v>
      </c>
      <c r="W92" s="37" t="s">
        <v>2098</v>
      </c>
      <c r="X92" s="37" t="s">
        <v>2098</v>
      </c>
      <c r="Y92" s="38">
        <f>+'Base final IE_Ecoescuelas_ant'!$F92</f>
        <v>285430000726</v>
      </c>
    </row>
    <row r="93" spans="1:25" ht="12.75" customHeight="1">
      <c r="A93" s="37" t="s">
        <v>213</v>
      </c>
      <c r="B93" s="37">
        <v>13001</v>
      </c>
      <c r="C93" s="37" t="s">
        <v>227</v>
      </c>
      <c r="D93" s="38">
        <v>213001002809</v>
      </c>
      <c r="E93" s="37" t="s">
        <v>228</v>
      </c>
      <c r="F93" s="38">
        <v>213001007541</v>
      </c>
      <c r="G93" s="37" t="s">
        <v>229</v>
      </c>
      <c r="H93" s="37">
        <v>10.464714519999999</v>
      </c>
      <c r="I93" s="37">
        <v>-75.442195029999993</v>
      </c>
      <c r="J93" s="37">
        <v>0</v>
      </c>
      <c r="K93" s="37">
        <v>23</v>
      </c>
      <c r="L93" s="37">
        <v>1</v>
      </c>
      <c r="M93" s="37" t="s">
        <v>2101</v>
      </c>
      <c r="N93" s="37">
        <v>0</v>
      </c>
      <c r="O93" s="37">
        <v>0.89709225784000002</v>
      </c>
      <c r="P93" s="37">
        <v>0</v>
      </c>
      <c r="Q93" s="37">
        <v>1.39709225784</v>
      </c>
      <c r="R93" s="37">
        <v>0.33995802958999999</v>
      </c>
      <c r="S93" s="37" t="s">
        <v>48</v>
      </c>
      <c r="T93" s="37">
        <v>92</v>
      </c>
      <c r="U93" s="37" t="s">
        <v>2098</v>
      </c>
      <c r="V93" s="37" t="s">
        <v>2098</v>
      </c>
      <c r="W93" s="37" t="s">
        <v>2098</v>
      </c>
      <c r="X93" s="37" t="s">
        <v>2098</v>
      </c>
      <c r="Y93" s="38">
        <f>+'Base final IE_Ecoescuelas_ant'!$F93</f>
        <v>213001007541</v>
      </c>
    </row>
    <row r="94" spans="1:25" ht="12.75" customHeight="1">
      <c r="A94" s="37" t="s">
        <v>1488</v>
      </c>
      <c r="B94" s="37">
        <v>52835</v>
      </c>
      <c r="C94" s="37" t="s">
        <v>1492</v>
      </c>
      <c r="D94" s="38">
        <v>452835006601</v>
      </c>
      <c r="E94" s="37" t="s">
        <v>1522</v>
      </c>
      <c r="F94" s="38">
        <v>252835007251</v>
      </c>
      <c r="G94" s="37" t="s">
        <v>1523</v>
      </c>
      <c r="H94" s="37">
        <v>1.472756602</v>
      </c>
      <c r="I94" s="37">
        <v>-78.534329290000002</v>
      </c>
      <c r="J94" s="37">
        <v>0</v>
      </c>
      <c r="K94" s="37">
        <v>22</v>
      </c>
      <c r="L94" s="37">
        <v>1</v>
      </c>
      <c r="M94" s="37" t="s">
        <v>2097</v>
      </c>
      <c r="N94" s="37">
        <v>1.01525773196</v>
      </c>
      <c r="O94" s="37">
        <v>0.98623897208400002</v>
      </c>
      <c r="P94" s="37">
        <v>1</v>
      </c>
      <c r="Q94" s="37">
        <v>4.00149670404</v>
      </c>
      <c r="R94" s="37">
        <v>0.97369441945099999</v>
      </c>
      <c r="S94" s="37" t="s">
        <v>48</v>
      </c>
      <c r="T94" s="37">
        <v>93</v>
      </c>
      <c r="U94" s="37" t="s">
        <v>25</v>
      </c>
      <c r="V94" s="37" t="s">
        <v>2123</v>
      </c>
      <c r="W94" s="37" t="s">
        <v>2098</v>
      </c>
      <c r="X94" s="37" t="s">
        <v>2098</v>
      </c>
      <c r="Y94" s="38">
        <f>+'Base final IE_Ecoescuelas_ant'!$F94</f>
        <v>252835007251</v>
      </c>
    </row>
    <row r="95" spans="1:25" ht="12.75" customHeight="1">
      <c r="A95" s="37" t="s">
        <v>815</v>
      </c>
      <c r="B95" s="37">
        <v>27250</v>
      </c>
      <c r="C95" s="37" t="s">
        <v>784</v>
      </c>
      <c r="D95" s="38">
        <v>227361001286</v>
      </c>
      <c r="E95" s="37" t="s">
        <v>838</v>
      </c>
      <c r="F95" s="39">
        <v>227361001316</v>
      </c>
      <c r="G95" s="37" t="s">
        <v>849</v>
      </c>
      <c r="H95" s="37">
        <v>4.1671487259999997</v>
      </c>
      <c r="I95" s="37">
        <v>-77.106630139999993</v>
      </c>
      <c r="J95" s="37">
        <v>0</v>
      </c>
      <c r="K95" s="37">
        <v>24</v>
      </c>
      <c r="L95" s="37">
        <v>1</v>
      </c>
      <c r="M95" s="37" t="s">
        <v>2101</v>
      </c>
      <c r="N95" s="37">
        <v>1.1364948453599999</v>
      </c>
      <c r="O95" s="37">
        <v>1.0334975261199999</v>
      </c>
      <c r="P95" s="37">
        <v>1</v>
      </c>
      <c r="Q95" s="37">
        <v>3.6699923714799998</v>
      </c>
      <c r="R95" s="37">
        <v>0.89302862299800001</v>
      </c>
      <c r="S95" s="37" t="s">
        <v>48</v>
      </c>
      <c r="T95" s="37">
        <v>94</v>
      </c>
      <c r="U95" s="37" t="s">
        <v>2098</v>
      </c>
      <c r="V95" s="37" t="s">
        <v>2098</v>
      </c>
      <c r="W95" s="37" t="s">
        <v>25</v>
      </c>
      <c r="X95" s="37" t="s">
        <v>2120</v>
      </c>
      <c r="Y95" s="38">
        <f>+'Base final IE_Ecoescuelas_ant'!$F95</f>
        <v>227361001316</v>
      </c>
    </row>
    <row r="96" spans="1:25" ht="12.75" customHeight="1">
      <c r="A96" s="37" t="s">
        <v>815</v>
      </c>
      <c r="B96" s="37">
        <v>27077</v>
      </c>
      <c r="C96" s="37" t="s">
        <v>756</v>
      </c>
      <c r="D96" s="38">
        <v>227077001829</v>
      </c>
      <c r="E96" s="37" t="s">
        <v>850</v>
      </c>
      <c r="F96" s="38">
        <v>227077005204</v>
      </c>
      <c r="G96" s="37" t="s">
        <v>851</v>
      </c>
      <c r="H96" s="37">
        <v>5.15</v>
      </c>
      <c r="I96" s="37">
        <v>-77.368611110000003</v>
      </c>
      <c r="J96" s="37">
        <v>1</v>
      </c>
      <c r="K96" s="37">
        <v>24</v>
      </c>
      <c r="L96" s="37">
        <v>1</v>
      </c>
      <c r="M96" s="37" t="s">
        <v>2101</v>
      </c>
      <c r="N96" s="37">
        <v>1.12536082474</v>
      </c>
      <c r="O96" s="37">
        <v>1.0130967415000001</v>
      </c>
      <c r="P96" s="37">
        <v>1</v>
      </c>
      <c r="Q96" s="37">
        <v>3.6384575662400001</v>
      </c>
      <c r="R96" s="37">
        <v>0.88535517824700005</v>
      </c>
      <c r="S96" s="37" t="s">
        <v>48</v>
      </c>
      <c r="T96" s="37">
        <v>95</v>
      </c>
      <c r="U96" s="37" t="s">
        <v>2098</v>
      </c>
      <c r="V96" s="37" t="s">
        <v>2098</v>
      </c>
      <c r="W96" s="37" t="s">
        <v>2098</v>
      </c>
      <c r="X96" s="37" t="s">
        <v>2098</v>
      </c>
      <c r="Y96" s="38">
        <f>+'Base final IE_Ecoescuelas_ant'!$F96</f>
        <v>227077005204</v>
      </c>
    </row>
    <row r="97" spans="1:25" ht="12.75" customHeight="1">
      <c r="A97" s="37" t="s">
        <v>815</v>
      </c>
      <c r="B97" s="37">
        <v>27077</v>
      </c>
      <c r="C97" s="37" t="s">
        <v>756</v>
      </c>
      <c r="D97" s="38">
        <v>127077005234</v>
      </c>
      <c r="E97" s="37" t="s">
        <v>852</v>
      </c>
      <c r="F97" s="38">
        <v>227077005051</v>
      </c>
      <c r="G97" s="37" t="s">
        <v>853</v>
      </c>
      <c r="H97" s="37">
        <v>5.15</v>
      </c>
      <c r="I97" s="37">
        <v>-77.368333329999999</v>
      </c>
      <c r="J97" s="37">
        <v>1</v>
      </c>
      <c r="K97" s="37">
        <v>22</v>
      </c>
      <c r="L97" s="37">
        <v>1</v>
      </c>
      <c r="M97" s="37" t="s">
        <v>2101</v>
      </c>
      <c r="N97" s="37">
        <v>1.12536082474</v>
      </c>
      <c r="O97" s="37">
        <v>1.0130967415000001</v>
      </c>
      <c r="P97" s="37">
        <v>1</v>
      </c>
      <c r="Q97" s="37">
        <v>3.6384575662400001</v>
      </c>
      <c r="R97" s="37">
        <v>0.88535517824700005</v>
      </c>
      <c r="S97" s="37" t="s">
        <v>48</v>
      </c>
      <c r="T97" s="37">
        <v>96</v>
      </c>
      <c r="U97" s="37" t="s">
        <v>2098</v>
      </c>
      <c r="V97" s="37" t="s">
        <v>2098</v>
      </c>
      <c r="W97" s="37" t="s">
        <v>2098</v>
      </c>
      <c r="X97" s="37" t="s">
        <v>2098</v>
      </c>
      <c r="Y97" s="38">
        <f>+'Base final IE_Ecoescuelas_ant'!$F97</f>
        <v>227077005051</v>
      </c>
    </row>
    <row r="98" spans="1:25" ht="12.75" customHeight="1">
      <c r="A98" s="37" t="s">
        <v>815</v>
      </c>
      <c r="B98" s="37">
        <v>27077</v>
      </c>
      <c r="C98" s="37" t="s">
        <v>756</v>
      </c>
      <c r="D98" s="38">
        <v>227077001829</v>
      </c>
      <c r="E98" s="37" t="s">
        <v>850</v>
      </c>
      <c r="F98" s="38">
        <v>227077005174</v>
      </c>
      <c r="G98" s="37" t="s">
        <v>854</v>
      </c>
      <c r="H98" s="37">
        <v>5.15</v>
      </c>
      <c r="I98" s="37">
        <v>-77.368611110000003</v>
      </c>
      <c r="J98" s="37">
        <v>1</v>
      </c>
      <c r="K98" s="37">
        <v>24</v>
      </c>
      <c r="L98" s="37">
        <v>1</v>
      </c>
      <c r="M98" s="37" t="s">
        <v>2101</v>
      </c>
      <c r="N98" s="37">
        <v>1.12536082474</v>
      </c>
      <c r="O98" s="37">
        <v>1.0130967415000001</v>
      </c>
      <c r="P98" s="37">
        <v>1</v>
      </c>
      <c r="Q98" s="37">
        <v>3.6384575662400001</v>
      </c>
      <c r="R98" s="37">
        <v>0.88535517824700005</v>
      </c>
      <c r="S98" s="37" t="s">
        <v>48</v>
      </c>
      <c r="T98" s="37">
        <v>97</v>
      </c>
      <c r="U98" s="37" t="s">
        <v>2098</v>
      </c>
      <c r="V98" s="37" t="s">
        <v>2098</v>
      </c>
      <c r="W98" s="37" t="s">
        <v>2098</v>
      </c>
      <c r="X98" s="37" t="s">
        <v>2098</v>
      </c>
      <c r="Y98" s="38">
        <f>+'Base final IE_Ecoescuelas_ant'!$F98</f>
        <v>227077005174</v>
      </c>
    </row>
    <row r="99" spans="1:25" ht="12.75" customHeight="1">
      <c r="A99" s="37" t="s">
        <v>213</v>
      </c>
      <c r="B99" s="37">
        <v>13810</v>
      </c>
      <c r="C99" s="37" t="s">
        <v>205</v>
      </c>
      <c r="D99" s="38">
        <v>213549002599</v>
      </c>
      <c r="E99" s="37" t="s">
        <v>219</v>
      </c>
      <c r="F99" s="38">
        <v>213549002980</v>
      </c>
      <c r="G99" s="37" t="s">
        <v>230</v>
      </c>
      <c r="H99" s="37">
        <v>8.5466625680000003</v>
      </c>
      <c r="I99" s="37">
        <v>-74.2251586</v>
      </c>
      <c r="J99" s="37">
        <v>0</v>
      </c>
      <c r="K99" s="37">
        <v>21</v>
      </c>
      <c r="L99" s="37">
        <v>1</v>
      </c>
      <c r="M99" s="37" t="s">
        <v>2101</v>
      </c>
      <c r="N99" s="37">
        <v>1.0948453608199999</v>
      </c>
      <c r="O99" s="37">
        <v>1.0259620863200001</v>
      </c>
      <c r="P99" s="37">
        <v>1</v>
      </c>
      <c r="Q99" s="37">
        <v>3.6208074471499998</v>
      </c>
      <c r="R99" s="37">
        <v>0.88106032966000003</v>
      </c>
      <c r="S99" s="37" t="s">
        <v>48</v>
      </c>
      <c r="T99" s="37">
        <v>98</v>
      </c>
      <c r="U99" s="37" t="s">
        <v>2098</v>
      </c>
      <c r="V99" s="37" t="s">
        <v>2098</v>
      </c>
      <c r="W99" s="37" t="s">
        <v>2098</v>
      </c>
      <c r="X99" s="37" t="s">
        <v>2098</v>
      </c>
      <c r="Y99" s="38">
        <f>+'Base final IE_Ecoescuelas_ant'!$F99</f>
        <v>213549002980</v>
      </c>
    </row>
    <row r="100" spans="1:25" ht="12.75" customHeight="1">
      <c r="A100" s="37" t="s">
        <v>1488</v>
      </c>
      <c r="B100" s="37">
        <v>52612</v>
      </c>
      <c r="C100" s="37" t="s">
        <v>1144</v>
      </c>
      <c r="D100" s="38">
        <v>252612000327</v>
      </c>
      <c r="E100" s="37" t="s">
        <v>1524</v>
      </c>
      <c r="F100" s="38">
        <v>252612000343</v>
      </c>
      <c r="G100" s="37" t="s">
        <v>1525</v>
      </c>
      <c r="H100" s="37">
        <v>1.2027550843000001</v>
      </c>
      <c r="I100" s="37">
        <v>-78.047650359000002</v>
      </c>
      <c r="J100" s="37">
        <v>0</v>
      </c>
      <c r="K100" s="37">
        <v>22</v>
      </c>
      <c r="L100" s="37">
        <v>1</v>
      </c>
      <c r="M100" s="37" t="s">
        <v>2124</v>
      </c>
      <c r="N100" s="37">
        <v>1.0903092783499999</v>
      </c>
      <c r="O100" s="37">
        <v>1.02294465172</v>
      </c>
      <c r="P100" s="37">
        <v>1</v>
      </c>
      <c r="Q100" s="37">
        <v>3.61325393007</v>
      </c>
      <c r="R100" s="37">
        <v>0.879222313044</v>
      </c>
      <c r="S100" s="37" t="s">
        <v>48</v>
      </c>
      <c r="T100" s="37">
        <v>99</v>
      </c>
      <c r="U100" s="37" t="s">
        <v>25</v>
      </c>
      <c r="V100" s="37" t="s">
        <v>2125</v>
      </c>
      <c r="W100" s="37" t="s">
        <v>2098</v>
      </c>
      <c r="X100" s="37" t="s">
        <v>2098</v>
      </c>
      <c r="Y100" s="38">
        <f>+'Base final IE_Ecoescuelas_ant'!$F100</f>
        <v>252612000343</v>
      </c>
    </row>
    <row r="101" spans="1:25" ht="12.75" customHeight="1">
      <c r="A101" s="37" t="s">
        <v>645</v>
      </c>
      <c r="B101" s="37">
        <v>20570</v>
      </c>
      <c r="C101" s="37" t="s">
        <v>646</v>
      </c>
      <c r="D101" s="38">
        <v>220001006789</v>
      </c>
      <c r="E101" s="37" t="s">
        <v>647</v>
      </c>
      <c r="F101" s="38">
        <v>220001068181</v>
      </c>
      <c r="G101" s="37" t="s">
        <v>662</v>
      </c>
      <c r="H101" s="37">
        <v>10.4669619272</v>
      </c>
      <c r="I101" s="37">
        <v>-73.588551364200001</v>
      </c>
      <c r="J101" s="37">
        <v>0</v>
      </c>
      <c r="K101" s="37">
        <v>22</v>
      </c>
      <c r="L101" s="37">
        <v>1</v>
      </c>
      <c r="M101" s="37" t="s">
        <v>2101</v>
      </c>
      <c r="N101" s="37">
        <v>1.10268041237</v>
      </c>
      <c r="O101" s="37">
        <v>1.00253505374</v>
      </c>
      <c r="P101" s="37">
        <v>1</v>
      </c>
      <c r="Q101" s="37">
        <v>3.6052154661200002</v>
      </c>
      <c r="R101" s="37">
        <v>0.87726629306699999</v>
      </c>
      <c r="S101" s="37" t="s">
        <v>48</v>
      </c>
      <c r="T101" s="37">
        <v>100</v>
      </c>
      <c r="U101" s="37" t="s">
        <v>25</v>
      </c>
      <c r="V101" s="37" t="s">
        <v>2121</v>
      </c>
      <c r="W101" s="37" t="s">
        <v>2098</v>
      </c>
      <c r="X101" s="37" t="s">
        <v>2098</v>
      </c>
      <c r="Y101" s="38">
        <f>+'Base final IE_Ecoescuelas_ant'!$F101</f>
        <v>220001068181</v>
      </c>
    </row>
    <row r="102" spans="1:25" ht="12.75" customHeight="1">
      <c r="A102" s="37" t="s">
        <v>645</v>
      </c>
      <c r="B102" s="37">
        <v>20570</v>
      </c>
      <c r="C102" s="37" t="s">
        <v>646</v>
      </c>
      <c r="D102" s="38">
        <v>220001006789</v>
      </c>
      <c r="E102" s="37" t="s">
        <v>647</v>
      </c>
      <c r="F102" s="38">
        <v>220001000080</v>
      </c>
      <c r="G102" s="37" t="s">
        <v>663</v>
      </c>
      <c r="H102" s="37">
        <v>10.433953839999999</v>
      </c>
      <c r="I102" s="37">
        <v>-73.699879019999997</v>
      </c>
      <c r="J102" s="37">
        <v>0</v>
      </c>
      <c r="K102" s="37">
        <v>22</v>
      </c>
      <c r="L102" s="37">
        <v>1</v>
      </c>
      <c r="M102" s="37" t="s">
        <v>2101</v>
      </c>
      <c r="N102" s="37">
        <v>1.10268041237</v>
      </c>
      <c r="O102" s="37">
        <v>1.00253505374</v>
      </c>
      <c r="P102" s="37">
        <v>1</v>
      </c>
      <c r="Q102" s="37">
        <v>3.6052154661200002</v>
      </c>
      <c r="R102" s="37">
        <v>0.87726629306699999</v>
      </c>
      <c r="S102" s="37" t="s">
        <v>48</v>
      </c>
      <c r="T102" s="37">
        <v>101</v>
      </c>
      <c r="U102" s="37" t="s">
        <v>25</v>
      </c>
      <c r="V102" s="37" t="s">
        <v>2121</v>
      </c>
      <c r="W102" s="37" t="s">
        <v>2098</v>
      </c>
      <c r="X102" s="37" t="s">
        <v>2098</v>
      </c>
      <c r="Y102" s="38">
        <f>+'Base final IE_Ecoescuelas_ant'!$F102</f>
        <v>220001000080</v>
      </c>
    </row>
    <row r="103" spans="1:25" ht="12.75" customHeight="1">
      <c r="A103" s="37" t="s">
        <v>645</v>
      </c>
      <c r="B103" s="37">
        <v>20570</v>
      </c>
      <c r="C103" s="37" t="s">
        <v>646</v>
      </c>
      <c r="D103" s="38">
        <v>220001006681</v>
      </c>
      <c r="E103" s="37" t="s">
        <v>660</v>
      </c>
      <c r="F103" s="38">
        <v>220001006801</v>
      </c>
      <c r="G103" s="37" t="s">
        <v>664</v>
      </c>
      <c r="H103" s="37">
        <v>10.44145209</v>
      </c>
      <c r="I103" s="37">
        <v>-73.629779130000003</v>
      </c>
      <c r="J103" s="37">
        <v>0</v>
      </c>
      <c r="K103" s="37">
        <v>37</v>
      </c>
      <c r="L103" s="37">
        <v>1</v>
      </c>
      <c r="M103" s="37" t="s">
        <v>2101</v>
      </c>
      <c r="N103" s="37">
        <v>1.10268041237</v>
      </c>
      <c r="O103" s="37">
        <v>1.00253505374</v>
      </c>
      <c r="P103" s="37">
        <v>1</v>
      </c>
      <c r="Q103" s="37">
        <v>3.6052154661200002</v>
      </c>
      <c r="R103" s="37">
        <v>0.87726629306699999</v>
      </c>
      <c r="S103" s="37" t="s">
        <v>48</v>
      </c>
      <c r="T103" s="37">
        <v>102</v>
      </c>
      <c r="U103" s="37" t="s">
        <v>25</v>
      </c>
      <c r="V103" s="37" t="s">
        <v>2121</v>
      </c>
      <c r="W103" s="37" t="s">
        <v>2098</v>
      </c>
      <c r="X103" s="37" t="s">
        <v>2098</v>
      </c>
      <c r="Y103" s="38">
        <f>+'Base final IE_Ecoescuelas_ant'!$F103</f>
        <v>220001006801</v>
      </c>
    </row>
    <row r="104" spans="1:25" ht="12.75" customHeight="1">
      <c r="A104" s="37" t="s">
        <v>645</v>
      </c>
      <c r="B104" s="37">
        <v>20570</v>
      </c>
      <c r="C104" s="37" t="s">
        <v>646</v>
      </c>
      <c r="D104" s="38">
        <v>220001067192</v>
      </c>
      <c r="E104" s="37" t="s">
        <v>665</v>
      </c>
      <c r="F104" s="38">
        <v>220570000012</v>
      </c>
      <c r="G104" s="37" t="s">
        <v>666</v>
      </c>
      <c r="H104" s="37">
        <v>10.402760519999999</v>
      </c>
      <c r="I104" s="37">
        <v>-73.638646359999996</v>
      </c>
      <c r="J104" s="37">
        <v>0</v>
      </c>
      <c r="K104" s="37">
        <v>25</v>
      </c>
      <c r="L104" s="37">
        <v>1</v>
      </c>
      <c r="M104" s="37" t="s">
        <v>2101</v>
      </c>
      <c r="N104" s="37">
        <v>1.10268041237</v>
      </c>
      <c r="O104" s="37">
        <v>1.00253505374</v>
      </c>
      <c r="P104" s="37">
        <v>1</v>
      </c>
      <c r="Q104" s="37">
        <v>3.6052154661200002</v>
      </c>
      <c r="R104" s="37">
        <v>0.87726629306699999</v>
      </c>
      <c r="S104" s="37" t="s">
        <v>48</v>
      </c>
      <c r="T104" s="37">
        <v>103</v>
      </c>
      <c r="U104" s="37" t="s">
        <v>2098</v>
      </c>
      <c r="V104" s="37" t="s">
        <v>2098</v>
      </c>
      <c r="W104" s="37" t="s">
        <v>2098</v>
      </c>
      <c r="X104" s="37" t="s">
        <v>2098</v>
      </c>
      <c r="Y104" s="38">
        <f>+'Base final IE_Ecoescuelas_ant'!$F104</f>
        <v>220570000012</v>
      </c>
    </row>
    <row r="105" spans="1:25" ht="12.75" customHeight="1">
      <c r="A105" s="37" t="s">
        <v>1488</v>
      </c>
      <c r="B105" s="37">
        <v>52490</v>
      </c>
      <c r="C105" s="37" t="s">
        <v>1517</v>
      </c>
      <c r="D105" s="38">
        <v>252490001220</v>
      </c>
      <c r="E105" s="37" t="s">
        <v>1526</v>
      </c>
      <c r="F105" s="38">
        <v>252490001246</v>
      </c>
      <c r="G105" s="37" t="s">
        <v>1527</v>
      </c>
      <c r="H105" s="37">
        <v>2.449512007</v>
      </c>
      <c r="I105" s="37">
        <v>-78.265048039999996</v>
      </c>
      <c r="J105" s="37">
        <v>1</v>
      </c>
      <c r="K105" s="37">
        <v>22</v>
      </c>
      <c r="L105" s="37">
        <v>1</v>
      </c>
      <c r="M105" s="37" t="s">
        <v>2101</v>
      </c>
      <c r="N105" s="37">
        <v>1.1068041237099999</v>
      </c>
      <c r="O105" s="37">
        <v>0.97612093182600002</v>
      </c>
      <c r="P105" s="37">
        <v>1</v>
      </c>
      <c r="Q105" s="37">
        <v>3.5829250555400001</v>
      </c>
      <c r="R105" s="37">
        <v>0.87184231049500005</v>
      </c>
      <c r="S105" s="37" t="s">
        <v>48</v>
      </c>
      <c r="T105" s="37">
        <v>104</v>
      </c>
      <c r="U105" s="37" t="s">
        <v>2098</v>
      </c>
      <c r="V105" s="37" t="s">
        <v>2098</v>
      </c>
      <c r="W105" s="37" t="s">
        <v>2098</v>
      </c>
      <c r="X105" s="37" t="s">
        <v>2098</v>
      </c>
      <c r="Y105" s="38">
        <f>+'Base final IE_Ecoescuelas_ant'!$F105</f>
        <v>252490001246</v>
      </c>
    </row>
    <row r="106" spans="1:25" ht="12.75" customHeight="1">
      <c r="A106" s="37" t="s">
        <v>1488</v>
      </c>
      <c r="B106" s="37">
        <v>52696</v>
      </c>
      <c r="C106" s="37" t="s">
        <v>1528</v>
      </c>
      <c r="D106" s="38">
        <v>152696000012</v>
      </c>
      <c r="E106" s="37" t="s">
        <v>1529</v>
      </c>
      <c r="F106" s="38">
        <v>252696000475</v>
      </c>
      <c r="G106" s="37" t="s">
        <v>1530</v>
      </c>
      <c r="H106" s="37">
        <v>2.4593388869999999</v>
      </c>
      <c r="I106" s="37">
        <v>-78.0245465</v>
      </c>
      <c r="J106" s="37">
        <v>1</v>
      </c>
      <c r="K106" s="37">
        <v>25</v>
      </c>
      <c r="L106" s="37">
        <v>1</v>
      </c>
      <c r="M106" s="37" t="s">
        <v>2101</v>
      </c>
      <c r="N106" s="37">
        <v>1.1035051546400001</v>
      </c>
      <c r="O106" s="37">
        <v>0.976126481396</v>
      </c>
      <c r="P106" s="37">
        <v>1</v>
      </c>
      <c r="Q106" s="37">
        <v>3.5796316360299998</v>
      </c>
      <c r="R106" s="37">
        <v>0.87104091430999997</v>
      </c>
      <c r="S106" s="37" t="s">
        <v>48</v>
      </c>
      <c r="T106" s="37">
        <v>105</v>
      </c>
      <c r="U106" s="37" t="s">
        <v>2098</v>
      </c>
      <c r="V106" s="37" t="s">
        <v>2098</v>
      </c>
      <c r="W106" s="37" t="s">
        <v>25</v>
      </c>
      <c r="X106" s="37" t="s">
        <v>2126</v>
      </c>
      <c r="Y106" s="38">
        <f>+'Base final IE_Ecoescuelas_ant'!$F106</f>
        <v>252696000475</v>
      </c>
    </row>
    <row r="107" spans="1:25" ht="12.75" customHeight="1">
      <c r="A107" s="37" t="s">
        <v>1726</v>
      </c>
      <c r="B107" s="37">
        <v>54670</v>
      </c>
      <c r="C107" s="37" t="s">
        <v>1738</v>
      </c>
      <c r="D107" s="38">
        <v>254670000364</v>
      </c>
      <c r="E107" s="37" t="s">
        <v>1739</v>
      </c>
      <c r="F107" s="39">
        <v>254670001352</v>
      </c>
      <c r="G107" s="37" t="s">
        <v>1278</v>
      </c>
      <c r="H107" s="37">
        <v>8.4574147209999992</v>
      </c>
      <c r="I107" s="37">
        <v>-73.128533709999999</v>
      </c>
      <c r="J107" s="37">
        <v>1</v>
      </c>
      <c r="K107" s="37">
        <v>22</v>
      </c>
      <c r="L107" s="37">
        <v>1</v>
      </c>
      <c r="M107" s="37" t="s">
        <v>2101</v>
      </c>
      <c r="N107" s="37">
        <v>1.09690721649</v>
      </c>
      <c r="O107" s="37">
        <v>0.95814986334899999</v>
      </c>
      <c r="P107" s="37">
        <v>1</v>
      </c>
      <c r="Q107" s="37">
        <v>3.5550570798400001</v>
      </c>
      <c r="R107" s="37">
        <v>0.86506112474800001</v>
      </c>
      <c r="S107" s="37" t="s">
        <v>48</v>
      </c>
      <c r="T107" s="37">
        <v>106</v>
      </c>
      <c r="U107" s="37" t="s">
        <v>2098</v>
      </c>
      <c r="V107" s="37" t="s">
        <v>2098</v>
      </c>
      <c r="W107" s="37" t="s">
        <v>2098</v>
      </c>
      <c r="X107" s="37" t="s">
        <v>2098</v>
      </c>
      <c r="Y107" s="38">
        <f>+'Base final IE_Ecoescuelas_ant'!$F107</f>
        <v>254670001352</v>
      </c>
    </row>
    <row r="108" spans="1:25" ht="12.75" customHeight="1">
      <c r="A108" s="37" t="s">
        <v>210</v>
      </c>
      <c r="B108" s="37">
        <v>23580</v>
      </c>
      <c r="C108" s="37" t="s">
        <v>1088</v>
      </c>
      <c r="D108" s="38">
        <v>223580000711</v>
      </c>
      <c r="E108" s="37" t="s">
        <v>1091</v>
      </c>
      <c r="F108" s="38">
        <v>223580800067</v>
      </c>
      <c r="G108" s="37" t="s">
        <v>1092</v>
      </c>
      <c r="H108" s="37">
        <v>7.7115461310100004</v>
      </c>
      <c r="I108" s="37">
        <v>-75.771221117799996</v>
      </c>
      <c r="J108" s="37">
        <v>0</v>
      </c>
      <c r="K108" s="37">
        <v>22</v>
      </c>
      <c r="L108" s="37">
        <v>1</v>
      </c>
      <c r="M108" s="37" t="s">
        <v>2101</v>
      </c>
      <c r="N108" s="37">
        <v>1.03670103093</v>
      </c>
      <c r="O108" s="37">
        <v>1.0175736450799999</v>
      </c>
      <c r="P108" s="37">
        <v>1</v>
      </c>
      <c r="Q108" s="37">
        <v>3.5542746760099999</v>
      </c>
      <c r="R108" s="37">
        <v>0.86487074042300005</v>
      </c>
      <c r="S108" s="37" t="s">
        <v>48</v>
      </c>
      <c r="T108" s="37">
        <v>107</v>
      </c>
      <c r="U108" s="37" t="s">
        <v>2098</v>
      </c>
      <c r="V108" s="37" t="s">
        <v>2098</v>
      </c>
      <c r="W108" s="37" t="s">
        <v>2098</v>
      </c>
      <c r="X108" s="37" t="s">
        <v>2098</v>
      </c>
      <c r="Y108" s="38">
        <f>+'Base final IE_Ecoescuelas_ant'!$F108</f>
        <v>223580800067</v>
      </c>
    </row>
    <row r="109" spans="1:25" ht="12.75" customHeight="1">
      <c r="A109" s="37" t="s">
        <v>213</v>
      </c>
      <c r="B109" s="37">
        <v>13600</v>
      </c>
      <c r="C109" s="37" t="s">
        <v>231</v>
      </c>
      <c r="D109" s="38">
        <v>213600000423</v>
      </c>
      <c r="E109" s="37" t="s">
        <v>232</v>
      </c>
      <c r="F109" s="38">
        <v>213042000080</v>
      </c>
      <c r="G109" s="37" t="s">
        <v>233</v>
      </c>
      <c r="H109" s="37">
        <v>8.2347102569999997</v>
      </c>
      <c r="I109" s="37">
        <v>-74.293507450000007</v>
      </c>
      <c r="J109" s="37">
        <v>0</v>
      </c>
      <c r="K109" s="37">
        <v>24</v>
      </c>
      <c r="L109" s="37">
        <v>1</v>
      </c>
      <c r="M109" s="37" t="s">
        <v>2101</v>
      </c>
      <c r="N109" s="37">
        <v>1.0301030927799999</v>
      </c>
      <c r="O109" s="37">
        <v>0.99396478995600002</v>
      </c>
      <c r="P109" s="37">
        <v>1</v>
      </c>
      <c r="Q109" s="37">
        <v>3.5240678827399998</v>
      </c>
      <c r="R109" s="37">
        <v>0.85752044421899998</v>
      </c>
      <c r="S109" s="37" t="s">
        <v>48</v>
      </c>
      <c r="T109" s="37">
        <v>108</v>
      </c>
      <c r="U109" s="37" t="s">
        <v>2098</v>
      </c>
      <c r="V109" s="37" t="s">
        <v>2098</v>
      </c>
      <c r="W109" s="37" t="s">
        <v>2098</v>
      </c>
      <c r="X109" s="37" t="s">
        <v>2098</v>
      </c>
      <c r="Y109" s="38">
        <f>+'Base final IE_Ecoescuelas_ant'!$F109</f>
        <v>213042000080</v>
      </c>
    </row>
    <row r="110" spans="1:25" ht="12.75" customHeight="1">
      <c r="A110" s="37" t="s">
        <v>815</v>
      </c>
      <c r="B110" s="37">
        <v>27245</v>
      </c>
      <c r="C110" s="37" t="s">
        <v>844</v>
      </c>
      <c r="D110" s="38">
        <v>227245000523</v>
      </c>
      <c r="E110" s="37" t="s">
        <v>845</v>
      </c>
      <c r="F110" s="38">
        <v>227245000736</v>
      </c>
      <c r="G110" s="37" t="s">
        <v>855</v>
      </c>
      <c r="H110" s="37">
        <v>5.8109383642100001</v>
      </c>
      <c r="I110" s="37">
        <v>-76.191894423700006</v>
      </c>
      <c r="J110" s="37">
        <v>0</v>
      </c>
      <c r="K110" s="37">
        <v>25</v>
      </c>
      <c r="L110" s="37">
        <v>1</v>
      </c>
      <c r="M110" s="37" t="s">
        <v>2101</v>
      </c>
      <c r="N110" s="37">
        <v>1.01649484536</v>
      </c>
      <c r="O110" s="37">
        <v>0.99671817035999999</v>
      </c>
      <c r="P110" s="37">
        <v>1</v>
      </c>
      <c r="Q110" s="37">
        <v>3.5132130157199999</v>
      </c>
      <c r="R110" s="37">
        <v>0.85487910168600001</v>
      </c>
      <c r="S110" s="37" t="s">
        <v>48</v>
      </c>
      <c r="T110" s="37">
        <v>109</v>
      </c>
      <c r="U110" s="37" t="s">
        <v>2098</v>
      </c>
      <c r="V110" s="37" t="s">
        <v>2098</v>
      </c>
      <c r="W110" s="37" t="s">
        <v>2098</v>
      </c>
      <c r="X110" s="37" t="s">
        <v>2098</v>
      </c>
      <c r="Y110" s="38">
        <f>+'Base final IE_Ecoescuelas_ant'!$F110</f>
        <v>227245000736</v>
      </c>
    </row>
    <row r="111" spans="1:25" ht="12.75" customHeight="1">
      <c r="A111" s="37" t="s">
        <v>486</v>
      </c>
      <c r="B111" s="37">
        <v>85400</v>
      </c>
      <c r="C111" s="37" t="s">
        <v>493</v>
      </c>
      <c r="D111" s="38">
        <v>185400000131</v>
      </c>
      <c r="E111" s="37" t="s">
        <v>494</v>
      </c>
      <c r="F111" s="38">
        <v>285400000039</v>
      </c>
      <c r="G111" s="37" t="s">
        <v>495</v>
      </c>
      <c r="H111" s="37">
        <v>5.7388647989999999</v>
      </c>
      <c r="I111" s="37">
        <v>-72.221111019999995</v>
      </c>
      <c r="J111" s="37">
        <v>0</v>
      </c>
      <c r="K111" s="37">
        <v>20</v>
      </c>
      <c r="L111" s="37">
        <v>1</v>
      </c>
      <c r="M111" s="37" t="s">
        <v>2101</v>
      </c>
      <c r="N111" s="37">
        <v>1.0206185566999999</v>
      </c>
      <c r="O111" s="37">
        <v>0.95845196434500002</v>
      </c>
      <c r="P111" s="37">
        <v>1</v>
      </c>
      <c r="Q111" s="37">
        <v>3.4790705210500001</v>
      </c>
      <c r="R111" s="37">
        <v>0.8465711212</v>
      </c>
      <c r="S111" s="37" t="s">
        <v>48</v>
      </c>
      <c r="T111" s="37">
        <v>110</v>
      </c>
      <c r="U111" s="37" t="s">
        <v>2098</v>
      </c>
      <c r="V111" s="37" t="s">
        <v>2098</v>
      </c>
      <c r="W111" s="37" t="s">
        <v>2098</v>
      </c>
      <c r="X111" s="37" t="s">
        <v>2098</v>
      </c>
      <c r="Y111" s="38">
        <f>+'Base final IE_Ecoescuelas_ant'!$F111</f>
        <v>285400000039</v>
      </c>
    </row>
    <row r="112" spans="1:25" ht="12.75" customHeight="1">
      <c r="A112" s="37" t="s">
        <v>1726</v>
      </c>
      <c r="B112" s="37">
        <v>54810</v>
      </c>
      <c r="C112" s="37" t="s">
        <v>1727</v>
      </c>
      <c r="D112" s="38">
        <v>254810000670</v>
      </c>
      <c r="E112" s="37" t="s">
        <v>1740</v>
      </c>
      <c r="F112" s="39">
        <v>254810002966</v>
      </c>
      <c r="G112" s="37" t="s">
        <v>1741</v>
      </c>
      <c r="H112" s="37">
        <v>9.0117932710000002</v>
      </c>
      <c r="I112" s="37">
        <v>-72.835729299999997</v>
      </c>
      <c r="J112" s="37">
        <v>1</v>
      </c>
      <c r="K112" s="37">
        <v>22</v>
      </c>
      <c r="L112" s="37">
        <v>1</v>
      </c>
      <c r="M112" s="37" t="s">
        <v>2101</v>
      </c>
      <c r="N112" s="37">
        <v>1.0313402061900001</v>
      </c>
      <c r="O112" s="37">
        <v>0.93809616841599996</v>
      </c>
      <c r="P112" s="37">
        <v>1</v>
      </c>
      <c r="Q112" s="37">
        <v>3.4694363745999999</v>
      </c>
      <c r="R112" s="37">
        <v>0.84422681972400004</v>
      </c>
      <c r="S112" s="37" t="s">
        <v>48</v>
      </c>
      <c r="T112" s="37">
        <v>111</v>
      </c>
      <c r="U112" s="37" t="s">
        <v>2098</v>
      </c>
      <c r="V112" s="37" t="s">
        <v>2098</v>
      </c>
      <c r="W112" s="37" t="s">
        <v>2098</v>
      </c>
      <c r="X112" s="37" t="s">
        <v>2098</v>
      </c>
      <c r="Y112" s="38">
        <f>+'Base final IE_Ecoescuelas_ant'!$F112</f>
        <v>254810002966</v>
      </c>
    </row>
    <row r="113" spans="1:25" ht="12.75" customHeight="1">
      <c r="A113" s="37" t="s">
        <v>2040</v>
      </c>
      <c r="B113" s="37">
        <v>97001</v>
      </c>
      <c r="C113" s="37" t="s">
        <v>2041</v>
      </c>
      <c r="D113" s="38">
        <v>297001002107</v>
      </c>
      <c r="E113" s="37" t="s">
        <v>2046</v>
      </c>
      <c r="F113" s="38">
        <v>297001002123</v>
      </c>
      <c r="G113" s="37" t="s">
        <v>2047</v>
      </c>
      <c r="H113" s="37">
        <v>1.01557185049</v>
      </c>
      <c r="I113" s="37">
        <v>-70.417552875799998</v>
      </c>
      <c r="J113" s="37">
        <v>0</v>
      </c>
      <c r="K113" s="37">
        <v>22</v>
      </c>
      <c r="L113" s="37">
        <v>1</v>
      </c>
      <c r="M113" s="37" t="s">
        <v>2097</v>
      </c>
      <c r="N113" s="37">
        <v>1.1022680412400001</v>
      </c>
      <c r="O113" s="37">
        <v>1.0863143466</v>
      </c>
      <c r="P113" s="37">
        <v>0</v>
      </c>
      <c r="Q113" s="37">
        <v>3.1885823878399999</v>
      </c>
      <c r="R113" s="37">
        <v>0.77588590135900004</v>
      </c>
      <c r="S113" s="37" t="s">
        <v>48</v>
      </c>
      <c r="T113" s="37">
        <v>112</v>
      </c>
      <c r="U113" s="37" t="s">
        <v>25</v>
      </c>
      <c r="V113" s="37" t="s">
        <v>2118</v>
      </c>
      <c r="W113" s="37" t="s">
        <v>2098</v>
      </c>
      <c r="X113" s="37" t="s">
        <v>2098</v>
      </c>
      <c r="Y113" s="38">
        <f>+'Base final IE_Ecoescuelas_ant'!$F113</f>
        <v>297001002123</v>
      </c>
    </row>
    <row r="114" spans="1:25" ht="12.75" customHeight="1">
      <c r="A114" s="37" t="s">
        <v>1156</v>
      </c>
      <c r="B114" s="37">
        <v>94001</v>
      </c>
      <c r="C114" s="37" t="s">
        <v>1151</v>
      </c>
      <c r="D114" s="38">
        <v>294001000831</v>
      </c>
      <c r="E114" s="37" t="s">
        <v>1157</v>
      </c>
      <c r="F114" s="38">
        <v>294001001012</v>
      </c>
      <c r="G114" s="37" t="s">
        <v>1158</v>
      </c>
      <c r="H114" s="37">
        <v>2.976944</v>
      </c>
      <c r="I114" s="37">
        <v>-68.803332999999995</v>
      </c>
      <c r="J114" s="37">
        <v>1</v>
      </c>
      <c r="K114" s="37">
        <v>22</v>
      </c>
      <c r="L114" s="37">
        <v>1</v>
      </c>
      <c r="M114" s="37" t="s">
        <v>2097</v>
      </c>
      <c r="N114" s="37">
        <v>1.07092783505</v>
      </c>
      <c r="O114" s="37">
        <v>1.01491003291</v>
      </c>
      <c r="P114" s="37">
        <v>0</v>
      </c>
      <c r="Q114" s="37">
        <v>3.08583786796</v>
      </c>
      <c r="R114" s="37">
        <v>0.75088481475699997</v>
      </c>
      <c r="S114" s="37" t="s">
        <v>48</v>
      </c>
      <c r="T114" s="37">
        <v>113</v>
      </c>
      <c r="U114" s="37" t="s">
        <v>25</v>
      </c>
      <c r="V114" s="37" t="s">
        <v>2127</v>
      </c>
      <c r="W114" s="37" t="s">
        <v>2098</v>
      </c>
      <c r="X114" s="37" t="s">
        <v>2098</v>
      </c>
      <c r="Y114" s="38">
        <f>+'Base final IE_Ecoescuelas_ant'!$F114</f>
        <v>294001001012</v>
      </c>
    </row>
    <row r="115" spans="1:25" ht="12.75" customHeight="1">
      <c r="A115" s="37" t="s">
        <v>1156</v>
      </c>
      <c r="B115" s="37">
        <v>94001</v>
      </c>
      <c r="C115" s="37" t="s">
        <v>1151</v>
      </c>
      <c r="D115" s="38">
        <v>294001000857</v>
      </c>
      <c r="E115" s="37" t="s">
        <v>1159</v>
      </c>
      <c r="F115" s="38">
        <v>294001001438</v>
      </c>
      <c r="G115" s="37" t="s">
        <v>1160</v>
      </c>
      <c r="H115" s="37">
        <v>3.894444</v>
      </c>
      <c r="I115" s="37">
        <v>-68.271666999999994</v>
      </c>
      <c r="J115" s="37">
        <v>1</v>
      </c>
      <c r="K115" s="37">
        <v>22</v>
      </c>
      <c r="L115" s="37">
        <v>1</v>
      </c>
      <c r="M115" s="37" t="s">
        <v>2097</v>
      </c>
      <c r="N115" s="37">
        <v>1.07092783505</v>
      </c>
      <c r="O115" s="37">
        <v>1.01491003291</v>
      </c>
      <c r="P115" s="37">
        <v>0</v>
      </c>
      <c r="Q115" s="37">
        <v>3.08583786796</v>
      </c>
      <c r="R115" s="37">
        <v>0.75088481475699997</v>
      </c>
      <c r="S115" s="37" t="s">
        <v>48</v>
      </c>
      <c r="T115" s="37">
        <v>114</v>
      </c>
      <c r="U115" s="37" t="s">
        <v>2098</v>
      </c>
      <c r="V115" s="37" t="s">
        <v>2098</v>
      </c>
      <c r="W115" s="37" t="s">
        <v>2098</v>
      </c>
      <c r="X115" s="37" t="s">
        <v>2098</v>
      </c>
      <c r="Y115" s="38">
        <f>+'Base final IE_Ecoescuelas_ant'!$F115</f>
        <v>294001001438</v>
      </c>
    </row>
    <row r="116" spans="1:25" ht="12.75" customHeight="1">
      <c r="A116" s="37" t="s">
        <v>1272</v>
      </c>
      <c r="B116" s="37">
        <v>44847</v>
      </c>
      <c r="C116" s="37" t="s">
        <v>1172</v>
      </c>
      <c r="D116" s="38">
        <v>244847003541</v>
      </c>
      <c r="E116" s="37" t="s">
        <v>1281</v>
      </c>
      <c r="F116" s="38">
        <v>244847800220</v>
      </c>
      <c r="G116" s="37" t="s">
        <v>1292</v>
      </c>
      <c r="H116" s="37">
        <v>11.7146458229</v>
      </c>
      <c r="I116" s="37">
        <v>-72.2647606333</v>
      </c>
      <c r="J116" s="37">
        <v>1</v>
      </c>
      <c r="K116" s="37">
        <v>22</v>
      </c>
      <c r="L116" s="37">
        <v>1</v>
      </c>
      <c r="M116" s="37" t="s">
        <v>2101</v>
      </c>
      <c r="N116" s="37">
        <v>1.17402061856</v>
      </c>
      <c r="O116" s="37">
        <v>1.1638664324500001</v>
      </c>
      <c r="P116" s="37">
        <v>0</v>
      </c>
      <c r="Q116" s="37">
        <v>2.8378870510100001</v>
      </c>
      <c r="R116" s="37">
        <v>0.69055030879099999</v>
      </c>
      <c r="S116" s="37" t="s">
        <v>48</v>
      </c>
      <c r="T116" s="37">
        <v>115</v>
      </c>
      <c r="U116" s="37" t="s">
        <v>2098</v>
      </c>
      <c r="V116" s="37" t="s">
        <v>2098</v>
      </c>
      <c r="W116" s="37" t="s">
        <v>2098</v>
      </c>
      <c r="X116" s="37" t="s">
        <v>2098</v>
      </c>
      <c r="Y116" s="38">
        <f>+'Base final IE_Ecoescuelas_ant'!$F116</f>
        <v>244847800220</v>
      </c>
    </row>
    <row r="117" spans="1:25" ht="12.75" customHeight="1">
      <c r="A117" s="37" t="s">
        <v>1272</v>
      </c>
      <c r="B117" s="37">
        <v>44847</v>
      </c>
      <c r="C117" s="37" t="s">
        <v>1172</v>
      </c>
      <c r="D117" s="38">
        <v>244847001441</v>
      </c>
      <c r="E117" s="37" t="s">
        <v>1293</v>
      </c>
      <c r="F117" s="38">
        <v>244847800447</v>
      </c>
      <c r="G117" s="37" t="s">
        <v>1294</v>
      </c>
      <c r="H117" s="37">
        <v>11.7146458229</v>
      </c>
      <c r="I117" s="37">
        <v>-72.2647606333</v>
      </c>
      <c r="J117" s="37">
        <v>1</v>
      </c>
      <c r="K117" s="37">
        <v>22</v>
      </c>
      <c r="L117" s="37">
        <v>1</v>
      </c>
      <c r="M117" s="37" t="s">
        <v>2101</v>
      </c>
      <c r="N117" s="37">
        <v>1.17402061856</v>
      </c>
      <c r="O117" s="37">
        <v>1.1638664324500001</v>
      </c>
      <c r="P117" s="37">
        <v>0</v>
      </c>
      <c r="Q117" s="37">
        <v>2.8378870510100001</v>
      </c>
      <c r="R117" s="37">
        <v>0.69055030879099999</v>
      </c>
      <c r="S117" s="37" t="s">
        <v>48</v>
      </c>
      <c r="T117" s="37">
        <v>116</v>
      </c>
      <c r="U117" s="37" t="s">
        <v>2098</v>
      </c>
      <c r="V117" s="37" t="s">
        <v>2098</v>
      </c>
      <c r="W117" s="37" t="s">
        <v>2098</v>
      </c>
      <c r="X117" s="37" t="s">
        <v>2098</v>
      </c>
      <c r="Y117" s="38">
        <f>+'Base final IE_Ecoescuelas_ant'!$F117</f>
        <v>244847800447</v>
      </c>
    </row>
    <row r="118" spans="1:25" ht="12.75" customHeight="1">
      <c r="A118" s="37" t="s">
        <v>1272</v>
      </c>
      <c r="B118" s="37">
        <v>44847</v>
      </c>
      <c r="C118" s="37" t="s">
        <v>1172</v>
      </c>
      <c r="D118" s="38">
        <v>244847004033</v>
      </c>
      <c r="E118" s="37" t="s">
        <v>1283</v>
      </c>
      <c r="F118" s="38">
        <v>244847800383</v>
      </c>
      <c r="G118" s="37" t="s">
        <v>1295</v>
      </c>
      <c r="H118" s="37">
        <v>11.71604</v>
      </c>
      <c r="I118" s="37">
        <v>-72.265360000000001</v>
      </c>
      <c r="J118" s="37">
        <v>1</v>
      </c>
      <c r="K118" s="37">
        <v>22</v>
      </c>
      <c r="L118" s="37">
        <v>1</v>
      </c>
      <c r="M118" s="37" t="s">
        <v>2101</v>
      </c>
      <c r="N118" s="37">
        <v>1.17402061856</v>
      </c>
      <c r="O118" s="37">
        <v>1.1638664324500001</v>
      </c>
      <c r="P118" s="37">
        <v>0</v>
      </c>
      <c r="Q118" s="37">
        <v>2.8378870510100001</v>
      </c>
      <c r="R118" s="37">
        <v>0.69055030879099999</v>
      </c>
      <c r="S118" s="37" t="s">
        <v>48</v>
      </c>
      <c r="T118" s="37">
        <v>117</v>
      </c>
      <c r="U118" s="37" t="s">
        <v>2098</v>
      </c>
      <c r="V118" s="37" t="s">
        <v>2098</v>
      </c>
      <c r="W118" s="37" t="s">
        <v>2098</v>
      </c>
      <c r="X118" s="37" t="s">
        <v>2098</v>
      </c>
      <c r="Y118" s="38">
        <f>+'Base final IE_Ecoescuelas_ant'!$F118</f>
        <v>244847800383</v>
      </c>
    </row>
    <row r="119" spans="1:25" ht="12.75" customHeight="1">
      <c r="A119" s="37" t="s">
        <v>1272</v>
      </c>
      <c r="B119" s="37">
        <v>44560</v>
      </c>
      <c r="C119" s="37" t="s">
        <v>1187</v>
      </c>
      <c r="D119" s="38">
        <v>244560002633</v>
      </c>
      <c r="E119" s="37" t="s">
        <v>1287</v>
      </c>
      <c r="F119" s="38">
        <v>244560004148</v>
      </c>
      <c r="G119" s="37" t="s">
        <v>1296</v>
      </c>
      <c r="H119" s="37">
        <v>11.7740565859</v>
      </c>
      <c r="I119" s="37">
        <v>-72.4396673679</v>
      </c>
      <c r="J119" s="37">
        <v>1</v>
      </c>
      <c r="K119" s="37">
        <v>22</v>
      </c>
      <c r="L119" s="37">
        <v>1</v>
      </c>
      <c r="M119" s="37" t="s">
        <v>2101</v>
      </c>
      <c r="N119" s="37">
        <v>1.15134020619</v>
      </c>
      <c r="O119" s="37">
        <v>1.1530370162000001</v>
      </c>
      <c r="P119" s="37">
        <v>0</v>
      </c>
      <c r="Q119" s="37">
        <v>2.8043772223799999</v>
      </c>
      <c r="R119" s="37">
        <v>0.68239627655099999</v>
      </c>
      <c r="S119" s="37" t="s">
        <v>48</v>
      </c>
      <c r="T119" s="37">
        <v>118</v>
      </c>
      <c r="U119" s="37" t="s">
        <v>2098</v>
      </c>
      <c r="V119" s="37" t="s">
        <v>2098</v>
      </c>
      <c r="W119" s="37" t="s">
        <v>2098</v>
      </c>
      <c r="X119" s="37" t="s">
        <v>2098</v>
      </c>
      <c r="Y119" s="38">
        <f>+'Base final IE_Ecoescuelas_ant'!$F119</f>
        <v>244560004148</v>
      </c>
    </row>
    <row r="120" spans="1:25" ht="12.75" customHeight="1">
      <c r="A120" s="37" t="s">
        <v>815</v>
      </c>
      <c r="B120" s="37">
        <v>27025</v>
      </c>
      <c r="C120" s="37" t="s">
        <v>765</v>
      </c>
      <c r="D120" s="38">
        <v>227025001022</v>
      </c>
      <c r="E120" s="37" t="s">
        <v>856</v>
      </c>
      <c r="F120" s="38">
        <v>227025000000</v>
      </c>
      <c r="G120" s="37" t="s">
        <v>857</v>
      </c>
      <c r="H120" s="37">
        <v>5.6367170640099999</v>
      </c>
      <c r="I120" s="37">
        <v>-77.084188723799997</v>
      </c>
      <c r="J120" s="37">
        <v>1</v>
      </c>
      <c r="K120" s="37">
        <v>22</v>
      </c>
      <c r="L120" s="37">
        <v>1</v>
      </c>
      <c r="M120" s="37" t="s">
        <v>2101</v>
      </c>
      <c r="N120" s="37">
        <v>1.1674226804100001</v>
      </c>
      <c r="O120" s="37">
        <v>1.02075392602</v>
      </c>
      <c r="P120" s="37">
        <v>0</v>
      </c>
      <c r="Q120" s="37">
        <v>2.6881766064299999</v>
      </c>
      <c r="R120" s="37">
        <v>0.65412088370300003</v>
      </c>
      <c r="S120" s="37" t="s">
        <v>48</v>
      </c>
      <c r="T120" s="37">
        <v>119</v>
      </c>
      <c r="U120" s="37" t="s">
        <v>25</v>
      </c>
      <c r="V120" s="37" t="s">
        <v>2122</v>
      </c>
      <c r="W120" s="37" t="s">
        <v>2098</v>
      </c>
      <c r="X120" s="37" t="s">
        <v>2098</v>
      </c>
      <c r="Y120" s="38">
        <f>+'Base final IE_Ecoescuelas_ant'!$F120</f>
        <v>227025000000</v>
      </c>
    </row>
    <row r="121" spans="1:25" ht="12.75" customHeight="1">
      <c r="A121" s="37" t="s">
        <v>815</v>
      </c>
      <c r="B121" s="37">
        <v>27025</v>
      </c>
      <c r="C121" s="37" t="s">
        <v>765</v>
      </c>
      <c r="D121" s="38">
        <v>227025000514</v>
      </c>
      <c r="E121" s="37" t="s">
        <v>858</v>
      </c>
      <c r="F121" s="38">
        <v>227025800006</v>
      </c>
      <c r="G121" s="37" t="s">
        <v>859</v>
      </c>
      <c r="H121" s="37">
        <v>5.5163098689099996</v>
      </c>
      <c r="I121" s="37">
        <v>-76.974399188000007</v>
      </c>
      <c r="J121" s="37">
        <v>1</v>
      </c>
      <c r="K121" s="37">
        <v>22</v>
      </c>
      <c r="L121" s="37">
        <v>1</v>
      </c>
      <c r="M121" s="37" t="s">
        <v>2101</v>
      </c>
      <c r="N121" s="37">
        <v>1.1674226804100001</v>
      </c>
      <c r="O121" s="37">
        <v>1.02075392602</v>
      </c>
      <c r="P121" s="37">
        <v>0</v>
      </c>
      <c r="Q121" s="37">
        <v>2.6881766064299999</v>
      </c>
      <c r="R121" s="37">
        <v>0.65412088370300003</v>
      </c>
      <c r="S121" s="37" t="s">
        <v>48</v>
      </c>
      <c r="T121" s="37">
        <v>120</v>
      </c>
      <c r="U121" s="37" t="s">
        <v>2098</v>
      </c>
      <c r="V121" s="37" t="s">
        <v>2098</v>
      </c>
      <c r="W121" s="37" t="s">
        <v>25</v>
      </c>
      <c r="X121" s="37" t="s">
        <v>2109</v>
      </c>
      <c r="Y121" s="38">
        <f>+'Base final IE_Ecoescuelas_ant'!$F121</f>
        <v>227025800006</v>
      </c>
    </row>
    <row r="122" spans="1:25" ht="12.75" customHeight="1">
      <c r="A122" s="37" t="s">
        <v>1821</v>
      </c>
      <c r="B122" s="37">
        <v>86865</v>
      </c>
      <c r="C122" s="37" t="s">
        <v>1822</v>
      </c>
      <c r="D122" s="38">
        <v>286865000597</v>
      </c>
      <c r="E122" s="37" t="s">
        <v>1823</v>
      </c>
      <c r="F122" s="38">
        <v>286865003383</v>
      </c>
      <c r="G122" s="37" t="s">
        <v>1824</v>
      </c>
      <c r="H122" s="37">
        <v>0.41296368771699998</v>
      </c>
      <c r="I122" s="37">
        <v>-76.884092895400002</v>
      </c>
      <c r="J122" s="37">
        <v>1</v>
      </c>
      <c r="K122" s="37">
        <v>22</v>
      </c>
      <c r="L122" s="37">
        <v>1</v>
      </c>
      <c r="M122" s="37" t="s">
        <v>2101</v>
      </c>
      <c r="N122" s="37">
        <v>0</v>
      </c>
      <c r="O122" s="37">
        <v>1.00593224115</v>
      </c>
      <c r="P122" s="37">
        <v>1</v>
      </c>
      <c r="Q122" s="37">
        <v>2.50593224115</v>
      </c>
      <c r="R122" s="37">
        <v>0.60977489654499994</v>
      </c>
      <c r="S122" s="37" t="s">
        <v>48</v>
      </c>
      <c r="T122" s="37">
        <v>121</v>
      </c>
      <c r="U122" s="37" t="s">
        <v>2098</v>
      </c>
      <c r="V122" s="37" t="s">
        <v>2098</v>
      </c>
      <c r="W122" s="37" t="s">
        <v>2098</v>
      </c>
      <c r="X122" s="37" t="s">
        <v>2098</v>
      </c>
      <c r="Y122" s="38">
        <f>+'Base final IE_Ecoescuelas_ant'!$F122</f>
        <v>286865003383</v>
      </c>
    </row>
    <row r="123" spans="1:25" ht="12.75" customHeight="1">
      <c r="A123" s="37" t="s">
        <v>1272</v>
      </c>
      <c r="B123" s="37">
        <v>44001</v>
      </c>
      <c r="C123" s="37" t="s">
        <v>1206</v>
      </c>
      <c r="D123" s="38">
        <v>244001004961</v>
      </c>
      <c r="E123" s="37" t="s">
        <v>1297</v>
      </c>
      <c r="F123" s="38">
        <v>244001004995</v>
      </c>
      <c r="G123" s="37" t="s">
        <v>1298</v>
      </c>
      <c r="H123" s="37">
        <v>11.44805556</v>
      </c>
      <c r="I123" s="37">
        <v>-72.751388890000001</v>
      </c>
      <c r="J123" s="37">
        <v>0</v>
      </c>
      <c r="K123" s="37">
        <v>22</v>
      </c>
      <c r="L123" s="37">
        <v>1</v>
      </c>
      <c r="M123" s="37" t="s">
        <v>2101</v>
      </c>
      <c r="N123" s="37">
        <v>0</v>
      </c>
      <c r="O123" s="37">
        <v>0.99772434894100004</v>
      </c>
      <c r="P123" s="37">
        <v>1</v>
      </c>
      <c r="Q123" s="37">
        <v>2.4977243489399998</v>
      </c>
      <c r="R123" s="37">
        <v>0.60777764915700005</v>
      </c>
      <c r="S123" s="37" t="s">
        <v>48</v>
      </c>
      <c r="T123" s="37">
        <v>122</v>
      </c>
      <c r="U123" s="37" t="s">
        <v>25</v>
      </c>
      <c r="V123" s="37" t="s">
        <v>2107</v>
      </c>
      <c r="W123" s="37" t="s">
        <v>2098</v>
      </c>
      <c r="X123" s="37" t="s">
        <v>2098</v>
      </c>
      <c r="Y123" s="38">
        <f>+'Base final IE_Ecoescuelas_ant'!$F123</f>
        <v>244001004995</v>
      </c>
    </row>
    <row r="124" spans="1:25" ht="12.75" customHeight="1">
      <c r="A124" s="37" t="s">
        <v>1821</v>
      </c>
      <c r="B124" s="37">
        <v>86568</v>
      </c>
      <c r="C124" s="37" t="s">
        <v>1825</v>
      </c>
      <c r="D124" s="38">
        <v>486568005686</v>
      </c>
      <c r="E124" s="37" t="s">
        <v>1826</v>
      </c>
      <c r="F124" s="38">
        <v>286568005709</v>
      </c>
      <c r="G124" s="37" t="s">
        <v>1827</v>
      </c>
      <c r="H124" s="37">
        <v>0.48833333299999998</v>
      </c>
      <c r="I124" s="37">
        <v>-76.306944439999995</v>
      </c>
      <c r="J124" s="37">
        <v>1</v>
      </c>
      <c r="K124" s="37">
        <v>22</v>
      </c>
      <c r="L124" s="37">
        <v>1</v>
      </c>
      <c r="M124" s="37" t="s">
        <v>2101</v>
      </c>
      <c r="N124" s="37">
        <v>0</v>
      </c>
      <c r="O124" s="37">
        <v>0.99341200326400003</v>
      </c>
      <c r="P124" s="37">
        <v>1</v>
      </c>
      <c r="Q124" s="37">
        <v>2.49341200326</v>
      </c>
      <c r="R124" s="37">
        <v>0.60672831506199998</v>
      </c>
      <c r="S124" s="37" t="s">
        <v>48</v>
      </c>
      <c r="T124" s="37">
        <v>123</v>
      </c>
      <c r="U124" s="37" t="s">
        <v>2098</v>
      </c>
      <c r="V124" s="37" t="s">
        <v>2098</v>
      </c>
      <c r="W124" s="37" t="s">
        <v>2098</v>
      </c>
      <c r="X124" s="37" t="s">
        <v>2098</v>
      </c>
      <c r="Y124" s="38">
        <f>+'Base final IE_Ecoescuelas_ant'!$F124</f>
        <v>286568005709</v>
      </c>
    </row>
    <row r="125" spans="1:25" ht="12.75" customHeight="1">
      <c r="A125" s="37" t="s">
        <v>148</v>
      </c>
      <c r="B125" s="37">
        <v>81065</v>
      </c>
      <c r="C125" s="37" t="s">
        <v>149</v>
      </c>
      <c r="D125" s="38">
        <v>281065000627</v>
      </c>
      <c r="E125" s="37" t="s">
        <v>155</v>
      </c>
      <c r="F125" s="38">
        <v>281065002115</v>
      </c>
      <c r="G125" s="37" t="s">
        <v>156</v>
      </c>
      <c r="H125" s="37">
        <v>6.7993381320999999</v>
      </c>
      <c r="I125" s="37">
        <v>-71.298264376199995</v>
      </c>
      <c r="J125" s="37">
        <v>0</v>
      </c>
      <c r="K125" s="37">
        <v>21</v>
      </c>
      <c r="L125" s="37">
        <v>1</v>
      </c>
      <c r="M125" s="37" t="s">
        <v>2101</v>
      </c>
      <c r="N125" s="37">
        <v>0</v>
      </c>
      <c r="O125" s="37">
        <v>0.97888695688600003</v>
      </c>
      <c r="P125" s="37">
        <v>1</v>
      </c>
      <c r="Q125" s="37">
        <v>2.4788869568899998</v>
      </c>
      <c r="R125" s="37">
        <v>0.60319389840600002</v>
      </c>
      <c r="S125" s="37" t="s">
        <v>48</v>
      </c>
      <c r="T125" s="37">
        <v>124</v>
      </c>
      <c r="U125" s="37" t="s">
        <v>2098</v>
      </c>
      <c r="V125" s="37" t="s">
        <v>2098</v>
      </c>
      <c r="W125" s="37" t="s">
        <v>2098</v>
      </c>
      <c r="X125" s="37" t="s">
        <v>2098</v>
      </c>
      <c r="Y125" s="38">
        <f>+'Base final IE_Ecoescuelas_ant'!$F125</f>
        <v>281065002115</v>
      </c>
    </row>
    <row r="126" spans="1:25" ht="12.75" customHeight="1">
      <c r="A126" s="37" t="s">
        <v>645</v>
      </c>
      <c r="B126" s="37">
        <v>20621</v>
      </c>
      <c r="C126" s="37" t="s">
        <v>667</v>
      </c>
      <c r="D126" s="38">
        <v>420621000011</v>
      </c>
      <c r="E126" s="37" t="s">
        <v>668</v>
      </c>
      <c r="F126" s="38">
        <v>220621001001</v>
      </c>
      <c r="G126" s="37" t="s">
        <v>669</v>
      </c>
      <c r="H126" s="37">
        <v>10.293354969999999</v>
      </c>
      <c r="I126" s="37">
        <v>-73.000538090000006</v>
      </c>
      <c r="J126" s="37">
        <v>0</v>
      </c>
      <c r="K126" s="37">
        <v>26</v>
      </c>
      <c r="L126" s="37">
        <v>1</v>
      </c>
      <c r="M126" s="37" t="s">
        <v>2101</v>
      </c>
      <c r="N126" s="37">
        <v>0</v>
      </c>
      <c r="O126" s="37">
        <v>0.95879689997799999</v>
      </c>
      <c r="P126" s="37">
        <v>1</v>
      </c>
      <c r="Q126" s="37">
        <v>2.4587968999799998</v>
      </c>
      <c r="R126" s="37">
        <v>0.59830533351500004</v>
      </c>
      <c r="S126" s="37" t="s">
        <v>48</v>
      </c>
      <c r="T126" s="37">
        <v>125</v>
      </c>
      <c r="U126" s="37" t="s">
        <v>2098</v>
      </c>
      <c r="V126" s="37" t="s">
        <v>2098</v>
      </c>
      <c r="W126" s="37" t="s">
        <v>2098</v>
      </c>
      <c r="X126" s="37" t="s">
        <v>2098</v>
      </c>
      <c r="Y126" s="38">
        <f>+'Base final IE_Ecoescuelas_ant'!$F126</f>
        <v>220621001001</v>
      </c>
    </row>
    <row r="127" spans="1:25" ht="12.75" customHeight="1">
      <c r="A127" s="37" t="s">
        <v>645</v>
      </c>
      <c r="B127" s="37">
        <v>20013</v>
      </c>
      <c r="C127" s="37" t="s">
        <v>651</v>
      </c>
      <c r="D127" s="38">
        <v>420013022126</v>
      </c>
      <c r="E127" s="37" t="s">
        <v>670</v>
      </c>
      <c r="F127" s="38">
        <v>220013022739</v>
      </c>
      <c r="G127" s="37" t="s">
        <v>671</v>
      </c>
      <c r="H127" s="37">
        <v>9.8991241609999996</v>
      </c>
      <c r="I127" s="37">
        <v>-73.115042599999995</v>
      </c>
      <c r="J127" s="37">
        <v>0</v>
      </c>
      <c r="K127" s="37">
        <v>22</v>
      </c>
      <c r="L127" s="37">
        <v>1</v>
      </c>
      <c r="M127" s="37" t="s">
        <v>2101</v>
      </c>
      <c r="N127" s="37">
        <v>0</v>
      </c>
      <c r="O127" s="37">
        <v>0.95346907012500004</v>
      </c>
      <c r="P127" s="37">
        <v>1</v>
      </c>
      <c r="Q127" s="37">
        <v>2.4534690701300002</v>
      </c>
      <c r="R127" s="37">
        <v>0.59700889906099996</v>
      </c>
      <c r="S127" s="37" t="s">
        <v>48</v>
      </c>
      <c r="T127" s="37">
        <v>126</v>
      </c>
      <c r="U127" s="37" t="s">
        <v>2098</v>
      </c>
      <c r="V127" s="37" t="s">
        <v>2098</v>
      </c>
      <c r="W127" s="37" t="s">
        <v>2098</v>
      </c>
      <c r="X127" s="37" t="s">
        <v>2098</v>
      </c>
      <c r="Y127" s="38">
        <f>+'Base final IE_Ecoescuelas_ant'!$F127</f>
        <v>220013022739</v>
      </c>
    </row>
    <row r="128" spans="1:25" ht="12.75" customHeight="1">
      <c r="A128" s="37" t="s">
        <v>645</v>
      </c>
      <c r="B128" s="37">
        <v>20013</v>
      </c>
      <c r="C128" s="37" t="s">
        <v>651</v>
      </c>
      <c r="D128" s="38">
        <v>220013022691</v>
      </c>
      <c r="E128" s="37" t="s">
        <v>652</v>
      </c>
      <c r="F128" s="38">
        <v>220013022801</v>
      </c>
      <c r="G128" s="37" t="s">
        <v>672</v>
      </c>
      <c r="H128" s="37">
        <v>9.9898056910000008</v>
      </c>
      <c r="I128" s="37">
        <v>-73.19206192</v>
      </c>
      <c r="J128" s="37">
        <v>0</v>
      </c>
      <c r="K128" s="37">
        <v>22</v>
      </c>
      <c r="L128" s="37">
        <v>1</v>
      </c>
      <c r="M128" s="37" t="s">
        <v>2101</v>
      </c>
      <c r="N128" s="37">
        <v>0</v>
      </c>
      <c r="O128" s="37">
        <v>0.95346907012500004</v>
      </c>
      <c r="P128" s="37">
        <v>1</v>
      </c>
      <c r="Q128" s="37">
        <v>2.4534690701300002</v>
      </c>
      <c r="R128" s="37">
        <v>0.59700889906099996</v>
      </c>
      <c r="S128" s="37" t="s">
        <v>48</v>
      </c>
      <c r="T128" s="37">
        <v>127</v>
      </c>
      <c r="U128" s="37" t="s">
        <v>2098</v>
      </c>
      <c r="V128" s="37" t="s">
        <v>2098</v>
      </c>
      <c r="W128" s="37" t="s">
        <v>2098</v>
      </c>
      <c r="X128" s="37" t="s">
        <v>2098</v>
      </c>
      <c r="Y128" s="38">
        <f>+'Base final IE_Ecoescuelas_ant'!$F128</f>
        <v>220013022801</v>
      </c>
    </row>
    <row r="129" spans="1:25" ht="12.75" customHeight="1">
      <c r="A129" s="37" t="s">
        <v>148</v>
      </c>
      <c r="B129" s="37">
        <v>81794</v>
      </c>
      <c r="C129" s="37" t="s">
        <v>152</v>
      </c>
      <c r="D129" s="38">
        <v>281794004802</v>
      </c>
      <c r="E129" s="37" t="s">
        <v>157</v>
      </c>
      <c r="F129" s="38">
        <v>281794004985</v>
      </c>
      <c r="G129" s="37" t="s">
        <v>158</v>
      </c>
      <c r="H129" s="37">
        <v>6.5552780000000004</v>
      </c>
      <c r="I129" s="37">
        <v>-71.889167</v>
      </c>
      <c r="J129" s="37">
        <v>1</v>
      </c>
      <c r="K129" s="37">
        <v>22</v>
      </c>
      <c r="L129" s="37">
        <v>1</v>
      </c>
      <c r="M129" s="37" t="s">
        <v>2101</v>
      </c>
      <c r="N129" s="37">
        <v>0</v>
      </c>
      <c r="O129" s="37">
        <v>0.94830990852300001</v>
      </c>
      <c r="P129" s="37">
        <v>1</v>
      </c>
      <c r="Q129" s="37">
        <v>2.4483099085200002</v>
      </c>
      <c r="R129" s="37">
        <v>0.59575350708399999</v>
      </c>
      <c r="S129" s="37" t="s">
        <v>48</v>
      </c>
      <c r="T129" s="37">
        <v>128</v>
      </c>
      <c r="U129" s="37" t="s">
        <v>2098</v>
      </c>
      <c r="V129" s="37" t="s">
        <v>2098</v>
      </c>
      <c r="W129" s="37" t="s">
        <v>2098</v>
      </c>
      <c r="X129" s="37" t="s">
        <v>2098</v>
      </c>
      <c r="Y129" s="38">
        <f>+'Base final IE_Ecoescuelas_ant'!$F129</f>
        <v>281794004985</v>
      </c>
    </row>
    <row r="130" spans="1:25" ht="12.75" customHeight="1">
      <c r="A130" s="37" t="s">
        <v>148</v>
      </c>
      <c r="B130" s="37">
        <v>81001</v>
      </c>
      <c r="C130" s="37" t="s">
        <v>148</v>
      </c>
      <c r="D130" s="38">
        <v>281001003398</v>
      </c>
      <c r="E130" s="37" t="s">
        <v>159</v>
      </c>
      <c r="F130" s="38">
        <v>281001003240</v>
      </c>
      <c r="G130" s="37" t="s">
        <v>160</v>
      </c>
      <c r="H130" s="37">
        <v>6.7962809056699998</v>
      </c>
      <c r="I130" s="37">
        <v>-70.509201990999998</v>
      </c>
      <c r="J130" s="37">
        <v>0</v>
      </c>
      <c r="K130" s="37">
        <v>22</v>
      </c>
      <c r="L130" s="37">
        <v>1</v>
      </c>
      <c r="M130" s="37" t="s">
        <v>2101</v>
      </c>
      <c r="N130" s="37">
        <v>0</v>
      </c>
      <c r="O130" s="37">
        <v>0.93404093038000002</v>
      </c>
      <c r="P130" s="37">
        <v>1</v>
      </c>
      <c r="Q130" s="37">
        <v>2.4340409303800001</v>
      </c>
      <c r="R130" s="37">
        <v>0.59228140016499997</v>
      </c>
      <c r="S130" s="37" t="s">
        <v>48</v>
      </c>
      <c r="T130" s="37">
        <v>129</v>
      </c>
      <c r="U130" s="37" t="s">
        <v>2098</v>
      </c>
      <c r="V130" s="37" t="s">
        <v>2098</v>
      </c>
      <c r="W130" s="37" t="s">
        <v>2098</v>
      </c>
      <c r="X130" s="37" t="s">
        <v>2098</v>
      </c>
      <c r="Y130" s="38">
        <f>+'Base final IE_Ecoescuelas_ant'!$F130</f>
        <v>281001003240</v>
      </c>
    </row>
    <row r="131" spans="1:25" ht="12.75" customHeight="1">
      <c r="A131" s="37" t="s">
        <v>1444</v>
      </c>
      <c r="B131" s="37">
        <v>50330</v>
      </c>
      <c r="C131" s="37" t="s">
        <v>1455</v>
      </c>
      <c r="D131" s="38">
        <v>250330000518</v>
      </c>
      <c r="E131" s="37" t="s">
        <v>1456</v>
      </c>
      <c r="F131" s="38">
        <v>250330000879</v>
      </c>
      <c r="G131" s="37" t="s">
        <v>1457</v>
      </c>
      <c r="H131" s="37">
        <v>3.2066669999999999</v>
      </c>
      <c r="I131" s="37">
        <v>-74.085832999999994</v>
      </c>
      <c r="J131" s="37">
        <v>0</v>
      </c>
      <c r="K131" s="37">
        <v>24</v>
      </c>
      <c r="L131" s="37">
        <v>1</v>
      </c>
      <c r="M131" s="37" t="s">
        <v>2101</v>
      </c>
      <c r="N131" s="37">
        <v>0</v>
      </c>
      <c r="O131" s="37">
        <v>0.92732385016700003</v>
      </c>
      <c r="P131" s="37">
        <v>1</v>
      </c>
      <c r="Q131" s="37">
        <v>2.4273238501700001</v>
      </c>
      <c r="R131" s="37">
        <v>0.59064691586999996</v>
      </c>
      <c r="S131" s="37" t="s">
        <v>48</v>
      </c>
      <c r="T131" s="37">
        <v>130</v>
      </c>
      <c r="U131" s="37" t="s">
        <v>2098</v>
      </c>
      <c r="V131" s="37" t="s">
        <v>2098</v>
      </c>
      <c r="W131" s="37" t="s">
        <v>2098</v>
      </c>
      <c r="X131" s="37" t="s">
        <v>2098</v>
      </c>
      <c r="Y131" s="38">
        <f>+'Base final IE_Ecoescuelas_ant'!$F131</f>
        <v>250330000879</v>
      </c>
    </row>
    <row r="132" spans="1:25" ht="12.75" customHeight="1">
      <c r="A132" s="37" t="s">
        <v>1488</v>
      </c>
      <c r="B132" s="37">
        <v>52079</v>
      </c>
      <c r="C132" s="37" t="s">
        <v>1489</v>
      </c>
      <c r="D132" s="38">
        <v>252079001502</v>
      </c>
      <c r="E132" s="37" t="s">
        <v>1490</v>
      </c>
      <c r="F132" s="38">
        <v>252079001707</v>
      </c>
      <c r="G132" s="37" t="s">
        <v>1531</v>
      </c>
      <c r="H132" s="37">
        <v>1.6088888889999999</v>
      </c>
      <c r="I132" s="37">
        <v>-78.223055560000006</v>
      </c>
      <c r="J132" s="37">
        <v>1</v>
      </c>
      <c r="K132" s="37">
        <v>21</v>
      </c>
      <c r="L132" s="37">
        <v>1</v>
      </c>
      <c r="M132" s="37" t="s">
        <v>2097</v>
      </c>
      <c r="N132" s="37">
        <v>1.10762886598</v>
      </c>
      <c r="O132" s="37">
        <v>1.0019733091</v>
      </c>
      <c r="P132" s="37">
        <v>1</v>
      </c>
      <c r="Q132" s="37">
        <v>4.10960217508</v>
      </c>
      <c r="R132" s="37">
        <v>1</v>
      </c>
      <c r="S132" s="37" t="s">
        <v>48</v>
      </c>
      <c r="T132" s="37">
        <v>131</v>
      </c>
      <c r="U132" s="37" t="s">
        <v>2098</v>
      </c>
      <c r="V132" s="37" t="s">
        <v>2098</v>
      </c>
      <c r="W132" s="37" t="s">
        <v>25</v>
      </c>
      <c r="X132" s="37" t="s">
        <v>2099</v>
      </c>
      <c r="Y132" s="38">
        <f>+'Base final IE_Ecoescuelas_ant'!$F132</f>
        <v>252079001707</v>
      </c>
    </row>
    <row r="133" spans="1:25" ht="12.75" customHeight="1">
      <c r="A133" s="37" t="s">
        <v>1488</v>
      </c>
      <c r="B133" s="37">
        <v>52079</v>
      </c>
      <c r="C133" s="37" t="s">
        <v>1489</v>
      </c>
      <c r="D133" s="38">
        <v>252079002223</v>
      </c>
      <c r="E133" s="37" t="s">
        <v>1532</v>
      </c>
      <c r="F133" s="38">
        <v>252079001731</v>
      </c>
      <c r="G133" s="37" t="s">
        <v>1533</v>
      </c>
      <c r="H133" s="37">
        <v>1.6088888889999999</v>
      </c>
      <c r="I133" s="37">
        <v>-78.223055560000006</v>
      </c>
      <c r="J133" s="37">
        <v>1</v>
      </c>
      <c r="K133" s="37">
        <v>21</v>
      </c>
      <c r="L133" s="37">
        <v>1</v>
      </c>
      <c r="M133" s="37" t="s">
        <v>2097</v>
      </c>
      <c r="N133" s="37">
        <v>1.10762886598</v>
      </c>
      <c r="O133" s="37">
        <v>1.0019733091</v>
      </c>
      <c r="P133" s="37">
        <v>1</v>
      </c>
      <c r="Q133" s="37">
        <v>4.10960217508</v>
      </c>
      <c r="R133" s="37">
        <v>1</v>
      </c>
      <c r="S133" s="37" t="s">
        <v>48</v>
      </c>
      <c r="T133" s="37">
        <v>132</v>
      </c>
      <c r="U133" s="37" t="s">
        <v>2098</v>
      </c>
      <c r="V133" s="37" t="s">
        <v>2098</v>
      </c>
      <c r="W133" s="37" t="s">
        <v>25</v>
      </c>
      <c r="X133" s="37" t="s">
        <v>2099</v>
      </c>
      <c r="Y133" s="38">
        <f>+'Base final IE_Ecoescuelas_ant'!$F133</f>
        <v>252079001731</v>
      </c>
    </row>
    <row r="134" spans="1:25" ht="12.75" customHeight="1">
      <c r="A134" s="37" t="s">
        <v>815</v>
      </c>
      <c r="B134" s="37">
        <v>27150</v>
      </c>
      <c r="C134" s="37" t="s">
        <v>860</v>
      </c>
      <c r="D134" s="38">
        <v>227150000305</v>
      </c>
      <c r="E134" s="37" t="s">
        <v>861</v>
      </c>
      <c r="F134" s="38">
        <v>227150000224</v>
      </c>
      <c r="G134" s="37" t="s">
        <v>862</v>
      </c>
      <c r="H134" s="37">
        <v>7.0572932110000002</v>
      </c>
      <c r="I134" s="37">
        <v>-76.587499579999999</v>
      </c>
      <c r="J134" s="37">
        <v>0</v>
      </c>
      <c r="K134" s="37">
        <v>45</v>
      </c>
      <c r="L134" s="37">
        <v>1</v>
      </c>
      <c r="M134" s="37" t="s">
        <v>2101</v>
      </c>
      <c r="N134" s="37">
        <v>1.11463917526</v>
      </c>
      <c r="O134" s="37">
        <v>1.0406969804399999</v>
      </c>
      <c r="P134" s="37">
        <v>1</v>
      </c>
      <c r="Q134" s="37">
        <v>3.6553361557000001</v>
      </c>
      <c r="R134" s="37">
        <v>0.88946228855599996</v>
      </c>
      <c r="S134" s="37" t="s">
        <v>48</v>
      </c>
      <c r="T134" s="37">
        <v>133</v>
      </c>
      <c r="U134" s="37" t="s">
        <v>25</v>
      </c>
      <c r="V134" s="37" t="s">
        <v>2128</v>
      </c>
      <c r="W134" s="37" t="s">
        <v>2098</v>
      </c>
      <c r="X134" s="37" t="s">
        <v>2098</v>
      </c>
      <c r="Y134" s="38">
        <f>+'Base final IE_Ecoescuelas_ant'!$F134</f>
        <v>227150000224</v>
      </c>
    </row>
    <row r="135" spans="1:25" ht="12.75" customHeight="1">
      <c r="A135" s="37" t="s">
        <v>815</v>
      </c>
      <c r="B135" s="37">
        <v>27073</v>
      </c>
      <c r="C135" s="37" t="s">
        <v>791</v>
      </c>
      <c r="D135" s="38">
        <v>227073000194</v>
      </c>
      <c r="E135" s="37" t="s">
        <v>863</v>
      </c>
      <c r="F135" s="38">
        <v>227073000160</v>
      </c>
      <c r="G135" s="37" t="s">
        <v>864</v>
      </c>
      <c r="H135" s="37">
        <v>5.6833333330000002</v>
      </c>
      <c r="I135" s="37">
        <v>-76.952222219999996</v>
      </c>
      <c r="J135" s="37">
        <v>0</v>
      </c>
      <c r="K135" s="37">
        <v>21</v>
      </c>
      <c r="L135" s="37">
        <v>1</v>
      </c>
      <c r="M135" s="37" t="s">
        <v>2101</v>
      </c>
      <c r="N135" s="37">
        <v>1.12783505155</v>
      </c>
      <c r="O135" s="37">
        <v>1.0215796262800001</v>
      </c>
      <c r="P135" s="37">
        <v>1</v>
      </c>
      <c r="Q135" s="37">
        <v>3.6494146778299998</v>
      </c>
      <c r="R135" s="37">
        <v>0.88802140021200004</v>
      </c>
      <c r="S135" s="37" t="s">
        <v>48</v>
      </c>
      <c r="T135" s="37">
        <v>134</v>
      </c>
      <c r="U135" s="37" t="s">
        <v>2098</v>
      </c>
      <c r="V135" s="37" t="s">
        <v>2098</v>
      </c>
      <c r="W135" s="37" t="s">
        <v>25</v>
      </c>
      <c r="X135" s="37" t="s">
        <v>2109</v>
      </c>
      <c r="Y135" s="38">
        <f>+'Base final IE_Ecoescuelas_ant'!$F135</f>
        <v>227073000160</v>
      </c>
    </row>
    <row r="136" spans="1:25" ht="12.75" customHeight="1">
      <c r="A136" s="37" t="s">
        <v>815</v>
      </c>
      <c r="B136" s="37">
        <v>27077</v>
      </c>
      <c r="C136" s="37" t="s">
        <v>756</v>
      </c>
      <c r="D136" s="38">
        <v>227077001811</v>
      </c>
      <c r="E136" s="37" t="s">
        <v>865</v>
      </c>
      <c r="F136" s="38">
        <v>227077005191</v>
      </c>
      <c r="G136" s="37" t="s">
        <v>866</v>
      </c>
      <c r="H136" s="37">
        <v>5.15</v>
      </c>
      <c r="I136" s="37">
        <v>-77.368333329999999</v>
      </c>
      <c r="J136" s="37">
        <v>1</v>
      </c>
      <c r="K136" s="37">
        <v>22</v>
      </c>
      <c r="L136" s="37">
        <v>1</v>
      </c>
      <c r="M136" s="37" t="s">
        <v>2101</v>
      </c>
      <c r="N136" s="37">
        <v>1.12536082474</v>
      </c>
      <c r="O136" s="37">
        <v>1.0130967415000001</v>
      </c>
      <c r="P136" s="37">
        <v>1</v>
      </c>
      <c r="Q136" s="37">
        <v>3.6384575662400001</v>
      </c>
      <c r="R136" s="37">
        <v>0.88535517824700005</v>
      </c>
      <c r="S136" s="37" t="s">
        <v>48</v>
      </c>
      <c r="T136" s="37">
        <v>135</v>
      </c>
      <c r="U136" s="37" t="s">
        <v>2098</v>
      </c>
      <c r="V136" s="37" t="s">
        <v>2098</v>
      </c>
      <c r="W136" s="37" t="s">
        <v>2098</v>
      </c>
      <c r="X136" s="37" t="s">
        <v>2098</v>
      </c>
      <c r="Y136" s="38">
        <f>+'Base final IE_Ecoescuelas_ant'!$F136</f>
        <v>227077005191</v>
      </c>
    </row>
    <row r="137" spans="1:25" ht="12.75" customHeight="1">
      <c r="A137" s="37" t="s">
        <v>815</v>
      </c>
      <c r="B137" s="37">
        <v>27425</v>
      </c>
      <c r="C137" s="37" t="s">
        <v>800</v>
      </c>
      <c r="D137" s="38">
        <v>227001004250</v>
      </c>
      <c r="E137" s="37" t="s">
        <v>830</v>
      </c>
      <c r="F137" s="38">
        <v>227425018013</v>
      </c>
      <c r="G137" s="37" t="s">
        <v>867</v>
      </c>
      <c r="H137" s="37">
        <v>6.1150295589999999</v>
      </c>
      <c r="I137" s="37">
        <v>-76.95143951</v>
      </c>
      <c r="J137" s="37">
        <v>0</v>
      </c>
      <c r="K137" s="37">
        <v>19</v>
      </c>
      <c r="L137" s="37">
        <v>1</v>
      </c>
      <c r="M137" s="37" t="s">
        <v>2101</v>
      </c>
      <c r="N137" s="37">
        <v>1.10969072165</v>
      </c>
      <c r="O137" s="37">
        <v>1.02789283929</v>
      </c>
      <c r="P137" s="37">
        <v>1</v>
      </c>
      <c r="Q137" s="37">
        <v>3.63758356094</v>
      </c>
      <c r="R137" s="37">
        <v>0.88514250430200003</v>
      </c>
      <c r="S137" s="37" t="s">
        <v>48</v>
      </c>
      <c r="T137" s="37">
        <v>136</v>
      </c>
      <c r="U137" s="37" t="s">
        <v>2098</v>
      </c>
      <c r="V137" s="37" t="s">
        <v>2098</v>
      </c>
      <c r="W137" s="37" t="s">
        <v>25</v>
      </c>
      <c r="X137" s="37" t="s">
        <v>2114</v>
      </c>
      <c r="Y137" s="38">
        <f>+'Base final IE_Ecoescuelas_ant'!$F137</f>
        <v>227425018013</v>
      </c>
    </row>
    <row r="138" spans="1:25" ht="12.75" customHeight="1">
      <c r="A138" s="37" t="s">
        <v>213</v>
      </c>
      <c r="B138" s="37">
        <v>13810</v>
      </c>
      <c r="C138" s="37" t="s">
        <v>205</v>
      </c>
      <c r="D138" s="38">
        <v>213549002319</v>
      </c>
      <c r="E138" s="37" t="s">
        <v>234</v>
      </c>
      <c r="F138" s="38">
        <v>213549002891</v>
      </c>
      <c r="G138" s="37" t="s">
        <v>235</v>
      </c>
      <c r="H138" s="37">
        <v>8.5951067200000004</v>
      </c>
      <c r="I138" s="37">
        <v>-74.281871499999994</v>
      </c>
      <c r="J138" s="37">
        <v>0</v>
      </c>
      <c r="K138" s="37">
        <v>25</v>
      </c>
      <c r="L138" s="37">
        <v>1</v>
      </c>
      <c r="M138" s="37" t="s">
        <v>2101</v>
      </c>
      <c r="N138" s="37">
        <v>1.0948453608199999</v>
      </c>
      <c r="O138" s="37">
        <v>1.0259620863200001</v>
      </c>
      <c r="P138" s="37">
        <v>1</v>
      </c>
      <c r="Q138" s="37">
        <v>3.6208074471499998</v>
      </c>
      <c r="R138" s="37">
        <v>0.88106032966000003</v>
      </c>
      <c r="S138" s="37" t="s">
        <v>48</v>
      </c>
      <c r="T138" s="37">
        <v>137</v>
      </c>
      <c r="U138" s="37" t="s">
        <v>2098</v>
      </c>
      <c r="V138" s="37" t="s">
        <v>2098</v>
      </c>
      <c r="W138" s="37" t="s">
        <v>2098</v>
      </c>
      <c r="X138" s="37" t="s">
        <v>2098</v>
      </c>
      <c r="Y138" s="38">
        <f>+'Base final IE_Ecoescuelas_ant'!$F138</f>
        <v>213549002891</v>
      </c>
    </row>
    <row r="139" spans="1:25" ht="12.75" customHeight="1">
      <c r="A139" s="37" t="s">
        <v>1488</v>
      </c>
      <c r="B139" s="37">
        <v>52621</v>
      </c>
      <c r="C139" s="37" t="s">
        <v>1509</v>
      </c>
      <c r="D139" s="38">
        <v>252621000224</v>
      </c>
      <c r="E139" s="37" t="s">
        <v>1534</v>
      </c>
      <c r="F139" s="38">
        <v>252621000607</v>
      </c>
      <c r="G139" s="37" t="s">
        <v>1535</v>
      </c>
      <c r="H139" s="37">
        <v>1.9701901959999999</v>
      </c>
      <c r="I139" s="37">
        <v>-78.417188330000002</v>
      </c>
      <c r="J139" s="37">
        <v>1</v>
      </c>
      <c r="K139" s="37">
        <v>21</v>
      </c>
      <c r="L139" s="37">
        <v>1</v>
      </c>
      <c r="M139" s="37" t="s">
        <v>2101</v>
      </c>
      <c r="N139" s="37">
        <v>1.12783505155</v>
      </c>
      <c r="O139" s="37">
        <v>0.97602864434000003</v>
      </c>
      <c r="P139" s="37">
        <v>1</v>
      </c>
      <c r="Q139" s="37">
        <v>3.6038636958899999</v>
      </c>
      <c r="R139" s="37">
        <v>0.87693736336299999</v>
      </c>
      <c r="S139" s="37" t="s">
        <v>48</v>
      </c>
      <c r="T139" s="37">
        <v>138</v>
      </c>
      <c r="U139" s="37" t="s">
        <v>2098</v>
      </c>
      <c r="V139" s="37" t="s">
        <v>2098</v>
      </c>
      <c r="W139" s="37" t="s">
        <v>25</v>
      </c>
      <c r="X139" s="37" t="s">
        <v>2129</v>
      </c>
      <c r="Y139" s="38">
        <f>+'Base final IE_Ecoescuelas_ant'!$F139</f>
        <v>252621000607</v>
      </c>
    </row>
    <row r="140" spans="1:25" ht="12.75" customHeight="1">
      <c r="A140" s="37" t="s">
        <v>407</v>
      </c>
      <c r="B140" s="37">
        <v>18150</v>
      </c>
      <c r="C140" s="37" t="s">
        <v>417</v>
      </c>
      <c r="D140" s="38">
        <v>218150000578</v>
      </c>
      <c r="E140" s="37" t="s">
        <v>418</v>
      </c>
      <c r="F140" s="39">
        <v>218150001884</v>
      </c>
      <c r="G140" s="37" t="s">
        <v>419</v>
      </c>
      <c r="H140" s="37">
        <v>1.278818172</v>
      </c>
      <c r="I140" s="37">
        <v>-74.660202740000003</v>
      </c>
      <c r="J140" s="37">
        <v>0</v>
      </c>
      <c r="K140" s="37">
        <v>21</v>
      </c>
      <c r="L140" s="37">
        <v>1</v>
      </c>
      <c r="M140" s="37" t="s">
        <v>2101</v>
      </c>
      <c r="N140" s="37">
        <v>1.0548453608199999</v>
      </c>
      <c r="O140" s="37">
        <v>0.97027586698699997</v>
      </c>
      <c r="P140" s="37">
        <v>1</v>
      </c>
      <c r="Q140" s="37">
        <v>3.5251212278100001</v>
      </c>
      <c r="R140" s="37">
        <v>0.85777675736699999</v>
      </c>
      <c r="S140" s="37" t="s">
        <v>48</v>
      </c>
      <c r="T140" s="37">
        <v>139</v>
      </c>
      <c r="U140" s="37" t="s">
        <v>2098</v>
      </c>
      <c r="V140" s="37" t="s">
        <v>2098</v>
      </c>
      <c r="W140" s="37" t="s">
        <v>2098</v>
      </c>
      <c r="X140" s="37" t="s">
        <v>2098</v>
      </c>
      <c r="Y140" s="38">
        <f>+'Base final IE_Ecoescuelas_ant'!$F140</f>
        <v>218150001884</v>
      </c>
    </row>
    <row r="141" spans="1:25" ht="12.75" customHeight="1">
      <c r="A141" s="37" t="s">
        <v>213</v>
      </c>
      <c r="B141" s="37">
        <v>13600</v>
      </c>
      <c r="C141" s="37" t="s">
        <v>231</v>
      </c>
      <c r="D141" s="38">
        <v>113600000691</v>
      </c>
      <c r="E141" s="37" t="s">
        <v>236</v>
      </c>
      <c r="F141" s="38">
        <v>213600000156</v>
      </c>
      <c r="G141" s="37" t="s">
        <v>237</v>
      </c>
      <c r="H141" s="37">
        <v>8.4904428599999999</v>
      </c>
      <c r="I141" s="37">
        <v>-73.820617999999996</v>
      </c>
      <c r="J141" s="37">
        <v>0</v>
      </c>
      <c r="K141" s="37">
        <v>24</v>
      </c>
      <c r="L141" s="37">
        <v>1</v>
      </c>
      <c r="M141" s="37" t="s">
        <v>2101</v>
      </c>
      <c r="N141" s="37">
        <v>1.0301030927799999</v>
      </c>
      <c r="O141" s="37">
        <v>0.99396478995600002</v>
      </c>
      <c r="P141" s="37">
        <v>1</v>
      </c>
      <c r="Q141" s="37">
        <v>3.5240678827399998</v>
      </c>
      <c r="R141" s="37">
        <v>0.85752044421899998</v>
      </c>
      <c r="S141" s="37" t="s">
        <v>48</v>
      </c>
      <c r="T141" s="37">
        <v>140</v>
      </c>
      <c r="U141" s="37" t="s">
        <v>2098</v>
      </c>
      <c r="V141" s="37" t="s">
        <v>2098</v>
      </c>
      <c r="W141" s="37" t="s">
        <v>2098</v>
      </c>
      <c r="X141" s="37" t="s">
        <v>2098</v>
      </c>
      <c r="Y141" s="38">
        <f>+'Base final IE_Ecoescuelas_ant'!$F141</f>
        <v>213600000156</v>
      </c>
    </row>
    <row r="142" spans="1:25" ht="12.75" customHeight="1">
      <c r="A142" s="37" t="s">
        <v>1444</v>
      </c>
      <c r="B142" s="37">
        <v>50325</v>
      </c>
      <c r="C142" s="37" t="s">
        <v>1445</v>
      </c>
      <c r="D142" s="38">
        <v>250325000241</v>
      </c>
      <c r="E142" s="37" t="s">
        <v>1446</v>
      </c>
      <c r="F142" s="38">
        <v>250325000267</v>
      </c>
      <c r="G142" s="37" t="s">
        <v>1458</v>
      </c>
      <c r="H142" s="37">
        <v>3.1177777780000002</v>
      </c>
      <c r="I142" s="37">
        <v>-71.937777780000005</v>
      </c>
      <c r="J142" s="37">
        <v>0</v>
      </c>
      <c r="K142" s="37">
        <v>21</v>
      </c>
      <c r="L142" s="37">
        <v>1</v>
      </c>
      <c r="M142" s="37" t="s">
        <v>2101</v>
      </c>
      <c r="N142" s="37">
        <v>1.0585567010300001</v>
      </c>
      <c r="O142" s="37">
        <v>0.96303128181700004</v>
      </c>
      <c r="P142" s="37">
        <v>1</v>
      </c>
      <c r="Q142" s="37">
        <v>3.5215879828499999</v>
      </c>
      <c r="R142" s="37">
        <v>0.856917003841</v>
      </c>
      <c r="S142" s="37" t="s">
        <v>48</v>
      </c>
      <c r="T142" s="37">
        <v>141</v>
      </c>
      <c r="U142" s="37" t="s">
        <v>2098</v>
      </c>
      <c r="V142" s="37" t="s">
        <v>2098</v>
      </c>
      <c r="W142" s="37" t="s">
        <v>2098</v>
      </c>
      <c r="X142" s="37" t="s">
        <v>2098</v>
      </c>
      <c r="Y142" s="38">
        <f>+'Base final IE_Ecoescuelas_ant'!$F142</f>
        <v>250325000267</v>
      </c>
    </row>
    <row r="143" spans="1:25" ht="12.75" customHeight="1">
      <c r="A143" s="37" t="s">
        <v>1444</v>
      </c>
      <c r="B143" s="37">
        <v>50325</v>
      </c>
      <c r="C143" s="37" t="s">
        <v>1445</v>
      </c>
      <c r="D143" s="38">
        <v>250325000241</v>
      </c>
      <c r="E143" s="37" t="s">
        <v>1446</v>
      </c>
      <c r="F143" s="38">
        <v>250325000186</v>
      </c>
      <c r="G143" s="37" t="s">
        <v>1459</v>
      </c>
      <c r="H143" s="37">
        <v>3.1177777780000002</v>
      </c>
      <c r="I143" s="37">
        <v>-71.937777780000005</v>
      </c>
      <c r="J143" s="37">
        <v>0</v>
      </c>
      <c r="K143" s="37">
        <v>22</v>
      </c>
      <c r="L143" s="37">
        <v>1</v>
      </c>
      <c r="M143" s="37" t="s">
        <v>2101</v>
      </c>
      <c r="N143" s="37">
        <v>1.0585567010300001</v>
      </c>
      <c r="O143" s="37">
        <v>0.96303128181700004</v>
      </c>
      <c r="P143" s="37">
        <v>1</v>
      </c>
      <c r="Q143" s="37">
        <v>3.5215879828499999</v>
      </c>
      <c r="R143" s="37">
        <v>0.856917003841</v>
      </c>
      <c r="S143" s="37" t="s">
        <v>48</v>
      </c>
      <c r="T143" s="37">
        <v>142</v>
      </c>
      <c r="U143" s="37" t="s">
        <v>2098</v>
      </c>
      <c r="V143" s="37" t="s">
        <v>2098</v>
      </c>
      <c r="W143" s="37" t="s">
        <v>2098</v>
      </c>
      <c r="X143" s="37" t="s">
        <v>2098</v>
      </c>
      <c r="Y143" s="38">
        <f>+'Base final IE_Ecoescuelas_ant'!$F143</f>
        <v>250325000186</v>
      </c>
    </row>
    <row r="144" spans="1:25" ht="12.75" customHeight="1">
      <c r="A144" s="37" t="s">
        <v>407</v>
      </c>
      <c r="B144" s="37">
        <v>18785</v>
      </c>
      <c r="C144" s="37" t="s">
        <v>414</v>
      </c>
      <c r="D144" s="38">
        <v>218860001301</v>
      </c>
      <c r="E144" s="37" t="s">
        <v>415</v>
      </c>
      <c r="F144" s="38">
        <v>218860000704</v>
      </c>
      <c r="G144" s="37" t="s">
        <v>420</v>
      </c>
      <c r="H144" s="37">
        <v>0.916920815</v>
      </c>
      <c r="I144" s="37">
        <v>-75.816795780000007</v>
      </c>
      <c r="J144" s="37">
        <v>0</v>
      </c>
      <c r="K144" s="37">
        <v>21</v>
      </c>
      <c r="L144" s="37">
        <v>1</v>
      </c>
      <c r="M144" s="37" t="s">
        <v>2101</v>
      </c>
      <c r="N144" s="37">
        <v>1.0334020618599999</v>
      </c>
      <c r="O144" s="37">
        <v>0.95392755434200005</v>
      </c>
      <c r="P144" s="37">
        <v>1</v>
      </c>
      <c r="Q144" s="37">
        <v>3.4873296161999998</v>
      </c>
      <c r="R144" s="37">
        <v>0.84858082793099998</v>
      </c>
      <c r="S144" s="37" t="s">
        <v>48</v>
      </c>
      <c r="T144" s="37">
        <v>143</v>
      </c>
      <c r="U144" s="37" t="s">
        <v>2098</v>
      </c>
      <c r="V144" s="37" t="s">
        <v>2098</v>
      </c>
      <c r="W144" s="37" t="s">
        <v>2098</v>
      </c>
      <c r="X144" s="37" t="s">
        <v>2098</v>
      </c>
      <c r="Y144" s="38">
        <f>+'Base final IE_Ecoescuelas_ant'!$F144</f>
        <v>218860000704</v>
      </c>
    </row>
    <row r="145" spans="1:25" ht="12.75" customHeight="1">
      <c r="A145" s="37" t="s">
        <v>1726</v>
      </c>
      <c r="B145" s="37">
        <v>54720</v>
      </c>
      <c r="C145" s="37" t="s">
        <v>1735</v>
      </c>
      <c r="D145" s="38">
        <v>254720000034</v>
      </c>
      <c r="E145" s="37" t="s">
        <v>1742</v>
      </c>
      <c r="F145" s="38">
        <v>254720001111</v>
      </c>
      <c r="G145" s="37" t="s">
        <v>1743</v>
      </c>
      <c r="H145" s="37">
        <v>8.1847374169999991</v>
      </c>
      <c r="I145" s="37">
        <v>-72.814891880000005</v>
      </c>
      <c r="J145" s="37">
        <v>1</v>
      </c>
      <c r="K145" s="37">
        <v>23</v>
      </c>
      <c r="L145" s="37">
        <v>1</v>
      </c>
      <c r="M145" s="37" t="s">
        <v>2101</v>
      </c>
      <c r="N145" s="37">
        <v>1.0156701030899999</v>
      </c>
      <c r="O145" s="37">
        <v>0.94507850844300001</v>
      </c>
      <c r="P145" s="37">
        <v>1</v>
      </c>
      <c r="Q145" s="37">
        <v>3.4607486115400001</v>
      </c>
      <c r="R145" s="37">
        <v>0.842112804135</v>
      </c>
      <c r="S145" s="37" t="s">
        <v>48</v>
      </c>
      <c r="T145" s="37">
        <v>144</v>
      </c>
      <c r="U145" s="37" t="s">
        <v>2098</v>
      </c>
      <c r="V145" s="37" t="s">
        <v>2098</v>
      </c>
      <c r="W145" s="37" t="s">
        <v>2098</v>
      </c>
      <c r="X145" s="37" t="s">
        <v>2098</v>
      </c>
      <c r="Y145" s="38">
        <f>+'Base final IE_Ecoescuelas_ant'!$F145</f>
        <v>254720001111</v>
      </c>
    </row>
    <row r="146" spans="1:25" ht="12.75" customHeight="1">
      <c r="A146" s="37" t="s">
        <v>213</v>
      </c>
      <c r="B146" s="37">
        <v>13670</v>
      </c>
      <c r="C146" s="37" t="s">
        <v>238</v>
      </c>
      <c r="D146" s="38">
        <v>213670001214</v>
      </c>
      <c r="E146" s="37" t="s">
        <v>239</v>
      </c>
      <c r="F146" s="38">
        <v>213670000811</v>
      </c>
      <c r="G146" s="37" t="s">
        <v>240</v>
      </c>
      <c r="H146" s="37">
        <v>7.4223672810399997</v>
      </c>
      <c r="I146" s="37">
        <v>-74.135664442700005</v>
      </c>
      <c r="J146" s="37">
        <v>0</v>
      </c>
      <c r="K146" s="37">
        <v>20</v>
      </c>
      <c r="L146" s="37">
        <v>1</v>
      </c>
      <c r="M146" s="37" t="s">
        <v>2101</v>
      </c>
      <c r="N146" s="37">
        <v>1.01649484536</v>
      </c>
      <c r="O146" s="37">
        <v>0.92945387270599999</v>
      </c>
      <c r="P146" s="37">
        <v>1</v>
      </c>
      <c r="Q146" s="37">
        <v>3.4459487180699999</v>
      </c>
      <c r="R146" s="37">
        <v>0.83851150823300002</v>
      </c>
      <c r="S146" s="37" t="s">
        <v>48</v>
      </c>
      <c r="T146" s="37">
        <v>145</v>
      </c>
      <c r="U146" s="37" t="s">
        <v>2098</v>
      </c>
      <c r="V146" s="37" t="s">
        <v>2098</v>
      </c>
      <c r="W146" s="37" t="s">
        <v>2098</v>
      </c>
      <c r="X146" s="37" t="s">
        <v>2098</v>
      </c>
      <c r="Y146" s="38">
        <f>+'Base final IE_Ecoescuelas_ant'!$F146</f>
        <v>213670000811</v>
      </c>
    </row>
    <row r="147" spans="1:25" ht="12.75" customHeight="1">
      <c r="A147" s="37" t="s">
        <v>17</v>
      </c>
      <c r="B147" s="37">
        <v>5284</v>
      </c>
      <c r="C147" s="37" t="s">
        <v>29</v>
      </c>
      <c r="D147" s="38">
        <v>205284001134</v>
      </c>
      <c r="E147" s="37" t="s">
        <v>30</v>
      </c>
      <c r="F147" s="38">
        <v>205284000952</v>
      </c>
      <c r="G147" s="37" t="s">
        <v>41</v>
      </c>
      <c r="H147" s="37">
        <v>6.6922220000000001</v>
      </c>
      <c r="I147" s="37">
        <v>-76.330278000000007</v>
      </c>
      <c r="J147" s="37">
        <v>0</v>
      </c>
      <c r="K147" s="37">
        <v>22</v>
      </c>
      <c r="L147" s="37">
        <v>1</v>
      </c>
      <c r="M147" s="37" t="s">
        <v>2101</v>
      </c>
      <c r="N147" s="37">
        <v>1.0053608247400001</v>
      </c>
      <c r="O147" s="37">
        <v>0.89181265223899997</v>
      </c>
      <c r="P147" s="37">
        <v>1</v>
      </c>
      <c r="Q147" s="37">
        <v>3.3971734769799999</v>
      </c>
      <c r="R147" s="37">
        <v>0.82664290416700004</v>
      </c>
      <c r="S147" s="37" t="s">
        <v>48</v>
      </c>
      <c r="T147" s="37">
        <v>146</v>
      </c>
      <c r="U147" s="37" t="s">
        <v>2098</v>
      </c>
      <c r="V147" s="37" t="s">
        <v>2098</v>
      </c>
      <c r="W147" s="37" t="s">
        <v>2098</v>
      </c>
      <c r="X147" s="37" t="s">
        <v>2098</v>
      </c>
      <c r="Y147" s="38">
        <f>+'Base final IE_Ecoescuelas_ant'!$F147</f>
        <v>205284000952</v>
      </c>
    </row>
    <row r="148" spans="1:25" ht="12.75" customHeight="1">
      <c r="A148" s="37" t="s">
        <v>2040</v>
      </c>
      <c r="B148" s="37">
        <v>97001</v>
      </c>
      <c r="C148" s="37" t="s">
        <v>2041</v>
      </c>
      <c r="D148" s="38">
        <v>297001001046</v>
      </c>
      <c r="E148" s="37" t="s">
        <v>2042</v>
      </c>
      <c r="F148" s="38">
        <v>297001000431</v>
      </c>
      <c r="G148" s="37" t="s">
        <v>2048</v>
      </c>
      <c r="H148" s="37">
        <v>1.029722222</v>
      </c>
      <c r="I148" s="37">
        <v>-70.410833330000003</v>
      </c>
      <c r="J148" s="37">
        <v>0</v>
      </c>
      <c r="K148" s="37">
        <v>32</v>
      </c>
      <c r="L148" s="37">
        <v>1</v>
      </c>
      <c r="M148" s="37" t="s">
        <v>2097</v>
      </c>
      <c r="N148" s="37">
        <v>1.1022680412400001</v>
      </c>
      <c r="O148" s="37">
        <v>1.0863143466</v>
      </c>
      <c r="P148" s="37">
        <v>0</v>
      </c>
      <c r="Q148" s="37">
        <v>3.1885823878399999</v>
      </c>
      <c r="R148" s="37">
        <v>0.77588590135900004</v>
      </c>
      <c r="S148" s="37" t="s">
        <v>48</v>
      </c>
      <c r="T148" s="37">
        <v>147</v>
      </c>
      <c r="U148" s="37" t="s">
        <v>25</v>
      </c>
      <c r="V148" s="37" t="s">
        <v>2118</v>
      </c>
      <c r="W148" s="37" t="s">
        <v>2098</v>
      </c>
      <c r="X148" s="37" t="s">
        <v>2098</v>
      </c>
      <c r="Y148" s="38">
        <f>+'Base final IE_Ecoescuelas_ant'!$F148</f>
        <v>297001000431</v>
      </c>
    </row>
    <row r="149" spans="1:25" ht="12.75" customHeight="1">
      <c r="A149" s="37" t="s">
        <v>1156</v>
      </c>
      <c r="B149" s="37">
        <v>94001</v>
      </c>
      <c r="C149" s="37" t="s">
        <v>1151</v>
      </c>
      <c r="D149" s="38">
        <v>294001000083</v>
      </c>
      <c r="E149" s="37" t="s">
        <v>1161</v>
      </c>
      <c r="F149" s="38">
        <v>294001001471</v>
      </c>
      <c r="G149" s="37" t="s">
        <v>1162</v>
      </c>
      <c r="H149" s="37">
        <v>3.8661616189600001</v>
      </c>
      <c r="I149" s="37">
        <v>-67.918836837200004</v>
      </c>
      <c r="J149" s="37">
        <v>1</v>
      </c>
      <c r="K149" s="37">
        <v>21</v>
      </c>
      <c r="L149" s="37">
        <v>1</v>
      </c>
      <c r="M149" s="37" t="s">
        <v>2097</v>
      </c>
      <c r="N149" s="37">
        <v>1.07092783505</v>
      </c>
      <c r="O149" s="37">
        <v>1.01491003291</v>
      </c>
      <c r="P149" s="37">
        <v>0</v>
      </c>
      <c r="Q149" s="37">
        <v>3.08583786796</v>
      </c>
      <c r="R149" s="37">
        <v>0.75088481475699997</v>
      </c>
      <c r="S149" s="37" t="s">
        <v>48</v>
      </c>
      <c r="T149" s="37">
        <v>148</v>
      </c>
      <c r="U149" s="37" t="s">
        <v>2098</v>
      </c>
      <c r="V149" s="37" t="s">
        <v>2098</v>
      </c>
      <c r="W149" s="37" t="s">
        <v>2098</v>
      </c>
      <c r="X149" s="37" t="s">
        <v>2098</v>
      </c>
      <c r="Y149" s="38">
        <f>+'Base final IE_Ecoescuelas_ant'!$F149</f>
        <v>294001001471</v>
      </c>
    </row>
    <row r="150" spans="1:25" ht="12.75" customHeight="1">
      <c r="A150" s="37" t="s">
        <v>1230</v>
      </c>
      <c r="B150" s="37">
        <v>95001</v>
      </c>
      <c r="C150" s="37" t="s">
        <v>1231</v>
      </c>
      <c r="D150" s="38">
        <v>295001002741</v>
      </c>
      <c r="E150" s="37" t="s">
        <v>1232</v>
      </c>
      <c r="F150" s="38">
        <v>295001002597</v>
      </c>
      <c r="G150" s="37" t="s">
        <v>1233</v>
      </c>
      <c r="H150" s="37">
        <v>2.5664283991499999</v>
      </c>
      <c r="I150" s="37">
        <v>-72.638986215499997</v>
      </c>
      <c r="J150" s="37">
        <v>1</v>
      </c>
      <c r="K150" s="37">
        <v>21</v>
      </c>
      <c r="L150" s="37">
        <v>1</v>
      </c>
      <c r="M150" s="37" t="s">
        <v>2097</v>
      </c>
      <c r="N150" s="37">
        <v>0</v>
      </c>
      <c r="O150" s="37">
        <v>0.99261824551699995</v>
      </c>
      <c r="P150" s="37">
        <v>1</v>
      </c>
      <c r="Q150" s="37">
        <v>2.9926182455200001</v>
      </c>
      <c r="R150" s="37">
        <v>0.72820144579000001</v>
      </c>
      <c r="S150" s="37" t="s">
        <v>48</v>
      </c>
      <c r="T150" s="37">
        <v>149</v>
      </c>
      <c r="U150" s="37" t="s">
        <v>2098</v>
      </c>
      <c r="V150" s="37" t="s">
        <v>2098</v>
      </c>
      <c r="W150" s="37" t="s">
        <v>2098</v>
      </c>
      <c r="X150" s="37" t="s">
        <v>2098</v>
      </c>
      <c r="Y150" s="38">
        <f>+'Base final IE_Ecoescuelas_ant'!$F150</f>
        <v>295001002597</v>
      </c>
    </row>
    <row r="151" spans="1:25" ht="12.75" customHeight="1">
      <c r="A151" s="37" t="s">
        <v>1272</v>
      </c>
      <c r="B151" s="37">
        <v>44847</v>
      </c>
      <c r="C151" s="37" t="s">
        <v>1172</v>
      </c>
      <c r="D151" s="38">
        <v>244847800427</v>
      </c>
      <c r="E151" s="37" t="s">
        <v>1279</v>
      </c>
      <c r="F151" s="38">
        <v>244847800428</v>
      </c>
      <c r="G151" s="37" t="s">
        <v>1299</v>
      </c>
      <c r="H151" s="37">
        <v>11.7146458229</v>
      </c>
      <c r="I151" s="37">
        <v>-72.2647606333</v>
      </c>
      <c r="J151" s="37">
        <v>1</v>
      </c>
      <c r="K151" s="37">
        <v>22</v>
      </c>
      <c r="L151" s="37">
        <v>1</v>
      </c>
      <c r="M151" s="37" t="s">
        <v>2101</v>
      </c>
      <c r="N151" s="37">
        <v>1.17402061856</v>
      </c>
      <c r="O151" s="37">
        <v>1.1638664324500001</v>
      </c>
      <c r="P151" s="37">
        <v>0</v>
      </c>
      <c r="Q151" s="37">
        <v>2.8378870510100001</v>
      </c>
      <c r="R151" s="37">
        <v>0.69055030879099999</v>
      </c>
      <c r="S151" s="37" t="s">
        <v>48</v>
      </c>
      <c r="T151" s="37">
        <v>150</v>
      </c>
      <c r="U151" s="37" t="s">
        <v>2098</v>
      </c>
      <c r="V151" s="37" t="s">
        <v>2098</v>
      </c>
      <c r="W151" s="37" t="s">
        <v>2098</v>
      </c>
      <c r="X151" s="37" t="s">
        <v>2098</v>
      </c>
      <c r="Y151" s="38">
        <f>+'Base final IE_Ecoescuelas_ant'!$F151</f>
        <v>244847800428</v>
      </c>
    </row>
    <row r="152" spans="1:25" ht="12.75" customHeight="1">
      <c r="A152" s="37" t="s">
        <v>1272</v>
      </c>
      <c r="B152" s="37">
        <v>44847</v>
      </c>
      <c r="C152" s="37" t="s">
        <v>1172</v>
      </c>
      <c r="D152" s="38">
        <v>244847003291</v>
      </c>
      <c r="E152" s="37" t="s">
        <v>1285</v>
      </c>
      <c r="F152" s="38">
        <v>244847800245</v>
      </c>
      <c r="G152" s="37" t="s">
        <v>1300</v>
      </c>
      <c r="H152" s="37">
        <v>11.7146458229</v>
      </c>
      <c r="I152" s="37">
        <v>-72.2647606333</v>
      </c>
      <c r="J152" s="37">
        <v>1</v>
      </c>
      <c r="K152" s="37">
        <v>23</v>
      </c>
      <c r="L152" s="37">
        <v>1</v>
      </c>
      <c r="M152" s="37" t="s">
        <v>2101</v>
      </c>
      <c r="N152" s="37">
        <v>1.17402061856</v>
      </c>
      <c r="O152" s="37">
        <v>1.1638664324500001</v>
      </c>
      <c r="P152" s="37">
        <v>0</v>
      </c>
      <c r="Q152" s="37">
        <v>2.8378870510100001</v>
      </c>
      <c r="R152" s="37">
        <v>0.69055030879099999</v>
      </c>
      <c r="S152" s="37" t="s">
        <v>48</v>
      </c>
      <c r="T152" s="37">
        <v>151</v>
      </c>
      <c r="U152" s="37" t="s">
        <v>2098</v>
      </c>
      <c r="V152" s="37" t="s">
        <v>2098</v>
      </c>
      <c r="W152" s="37" t="s">
        <v>2098</v>
      </c>
      <c r="X152" s="37" t="s">
        <v>2098</v>
      </c>
      <c r="Y152" s="38">
        <f>+'Base final IE_Ecoescuelas_ant'!$F152</f>
        <v>244847800245</v>
      </c>
    </row>
    <row r="153" spans="1:25" ht="12.75" customHeight="1">
      <c r="A153" s="37" t="s">
        <v>1272</v>
      </c>
      <c r="B153" s="37">
        <v>44560</v>
      </c>
      <c r="C153" s="37" t="s">
        <v>1187</v>
      </c>
      <c r="D153" s="38">
        <v>244560000321</v>
      </c>
      <c r="E153" s="37" t="s">
        <v>1301</v>
      </c>
      <c r="F153" s="38">
        <v>244560003648</v>
      </c>
      <c r="G153" s="37" t="s">
        <v>1302</v>
      </c>
      <c r="H153" s="37">
        <v>11.533877779999999</v>
      </c>
      <c r="I153" s="37">
        <v>-72.835238889999999</v>
      </c>
      <c r="J153" s="37">
        <v>1</v>
      </c>
      <c r="K153" s="37">
        <v>21</v>
      </c>
      <c r="L153" s="37">
        <v>1</v>
      </c>
      <c r="M153" s="37" t="s">
        <v>2101</v>
      </c>
      <c r="N153" s="37">
        <v>1.15134020619</v>
      </c>
      <c r="O153" s="37">
        <v>1.1530370162000001</v>
      </c>
      <c r="P153" s="37">
        <v>0</v>
      </c>
      <c r="Q153" s="37">
        <v>2.8043772223799999</v>
      </c>
      <c r="R153" s="37">
        <v>0.68239627655099999</v>
      </c>
      <c r="S153" s="37" t="s">
        <v>48</v>
      </c>
      <c r="T153" s="37">
        <v>152</v>
      </c>
      <c r="U153" s="37" t="s">
        <v>25</v>
      </c>
      <c r="V153" s="37" t="s">
        <v>2107</v>
      </c>
      <c r="W153" s="37" t="s">
        <v>2098</v>
      </c>
      <c r="X153" s="37" t="s">
        <v>2098</v>
      </c>
      <c r="Y153" s="38">
        <f>+'Base final IE_Ecoescuelas_ant'!$F153</f>
        <v>244560003648</v>
      </c>
    </row>
    <row r="154" spans="1:25" ht="12.75" customHeight="1">
      <c r="A154" s="37" t="s">
        <v>815</v>
      </c>
      <c r="B154" s="37">
        <v>27025</v>
      </c>
      <c r="C154" s="37" t="s">
        <v>765</v>
      </c>
      <c r="D154" s="38">
        <v>227025000441</v>
      </c>
      <c r="E154" s="37" t="s">
        <v>823</v>
      </c>
      <c r="F154" s="38">
        <v>227025001448</v>
      </c>
      <c r="G154" s="37" t="s">
        <v>868</v>
      </c>
      <c r="H154" s="37">
        <v>5.6833333330000002</v>
      </c>
      <c r="I154" s="37">
        <v>-76.952222219999996</v>
      </c>
      <c r="J154" s="37">
        <v>1</v>
      </c>
      <c r="K154" s="37">
        <v>18</v>
      </c>
      <c r="L154" s="37">
        <v>1</v>
      </c>
      <c r="M154" s="37" t="s">
        <v>2101</v>
      </c>
      <c r="N154" s="37">
        <v>1.1674226804100001</v>
      </c>
      <c r="O154" s="37">
        <v>1.02075392602</v>
      </c>
      <c r="P154" s="37">
        <v>0</v>
      </c>
      <c r="Q154" s="37">
        <v>2.6881766064299999</v>
      </c>
      <c r="R154" s="37">
        <v>0.65412088370300003</v>
      </c>
      <c r="S154" s="37" t="s">
        <v>48</v>
      </c>
      <c r="T154" s="37">
        <v>153</v>
      </c>
      <c r="U154" s="37" t="s">
        <v>2098</v>
      </c>
      <c r="V154" s="37" t="s">
        <v>2098</v>
      </c>
      <c r="W154" s="37" t="s">
        <v>25</v>
      </c>
      <c r="X154" s="37" t="s">
        <v>2109</v>
      </c>
      <c r="Y154" s="38">
        <f>+'Base final IE_Ecoescuelas_ant'!$F154</f>
        <v>227025001448</v>
      </c>
    </row>
    <row r="155" spans="1:25" ht="12.75" customHeight="1">
      <c r="A155" s="37" t="s">
        <v>815</v>
      </c>
      <c r="B155" s="37">
        <v>27025</v>
      </c>
      <c r="C155" s="37" t="s">
        <v>765</v>
      </c>
      <c r="D155" s="38">
        <v>227025000361</v>
      </c>
      <c r="E155" s="37" t="s">
        <v>869</v>
      </c>
      <c r="F155" s="38">
        <v>227025000824</v>
      </c>
      <c r="G155" s="37" t="s">
        <v>870</v>
      </c>
      <c r="H155" s="37">
        <v>5.55</v>
      </c>
      <c r="I155" s="37">
        <v>-76.974722220000004</v>
      </c>
      <c r="J155" s="37">
        <v>1</v>
      </c>
      <c r="K155" s="37">
        <v>20</v>
      </c>
      <c r="L155" s="37">
        <v>1</v>
      </c>
      <c r="M155" s="37" t="s">
        <v>2101</v>
      </c>
      <c r="N155" s="37">
        <v>1.1674226804100001</v>
      </c>
      <c r="O155" s="37">
        <v>1.02075392602</v>
      </c>
      <c r="P155" s="37">
        <v>0</v>
      </c>
      <c r="Q155" s="37">
        <v>2.6881766064299999</v>
      </c>
      <c r="R155" s="37">
        <v>0.65412088370300003</v>
      </c>
      <c r="S155" s="37" t="s">
        <v>48</v>
      </c>
      <c r="T155" s="37">
        <v>154</v>
      </c>
      <c r="U155" s="37" t="s">
        <v>2098</v>
      </c>
      <c r="V155" s="37" t="s">
        <v>2098</v>
      </c>
      <c r="W155" s="37" t="s">
        <v>25</v>
      </c>
      <c r="X155" s="37" t="s">
        <v>2109</v>
      </c>
      <c r="Y155" s="38">
        <f>+'Base final IE_Ecoescuelas_ant'!$F155</f>
        <v>227025000824</v>
      </c>
    </row>
    <row r="156" spans="1:25" ht="12.75" customHeight="1">
      <c r="A156" s="37" t="s">
        <v>815</v>
      </c>
      <c r="B156" s="37">
        <v>27025</v>
      </c>
      <c r="C156" s="37" t="s">
        <v>765</v>
      </c>
      <c r="D156" s="38">
        <v>227025001065</v>
      </c>
      <c r="E156" s="37" t="s">
        <v>871</v>
      </c>
      <c r="F156" s="38">
        <v>227025080313</v>
      </c>
      <c r="G156" s="37" t="s">
        <v>872</v>
      </c>
      <c r="H156" s="37">
        <v>5.6833333330000002</v>
      </c>
      <c r="I156" s="37">
        <v>-76.952222219999996</v>
      </c>
      <c r="J156" s="37">
        <v>1</v>
      </c>
      <c r="K156" s="37">
        <v>21</v>
      </c>
      <c r="L156" s="37">
        <v>1</v>
      </c>
      <c r="M156" s="37" t="s">
        <v>2101</v>
      </c>
      <c r="N156" s="37">
        <v>1.1674226804100001</v>
      </c>
      <c r="O156" s="37">
        <v>1.02075392602</v>
      </c>
      <c r="P156" s="37">
        <v>0</v>
      </c>
      <c r="Q156" s="37">
        <v>2.6881766064299999</v>
      </c>
      <c r="R156" s="37">
        <v>0.65412088370300003</v>
      </c>
      <c r="S156" s="37" t="s">
        <v>48</v>
      </c>
      <c r="T156" s="37">
        <v>155</v>
      </c>
      <c r="U156" s="37" t="s">
        <v>2098</v>
      </c>
      <c r="V156" s="37" t="s">
        <v>2098</v>
      </c>
      <c r="W156" s="37" t="s">
        <v>25</v>
      </c>
      <c r="X156" s="37" t="s">
        <v>2109</v>
      </c>
      <c r="Y156" s="38">
        <f>+'Base final IE_Ecoescuelas_ant'!$F156</f>
        <v>227025080313</v>
      </c>
    </row>
    <row r="157" spans="1:25" ht="12.75" customHeight="1">
      <c r="A157" s="37" t="s">
        <v>815</v>
      </c>
      <c r="B157" s="37">
        <v>27413</v>
      </c>
      <c r="C157" s="37" t="s">
        <v>873</v>
      </c>
      <c r="D157" s="38">
        <v>227413000151</v>
      </c>
      <c r="E157" s="37" t="s">
        <v>874</v>
      </c>
      <c r="F157" s="38">
        <v>227413000267</v>
      </c>
      <c r="G157" s="37" t="s">
        <v>875</v>
      </c>
      <c r="H157" s="37">
        <v>5.5204522389999999</v>
      </c>
      <c r="I157" s="37">
        <v>-76.47336052</v>
      </c>
      <c r="J157" s="37">
        <v>0</v>
      </c>
      <c r="K157" s="37">
        <v>20</v>
      </c>
      <c r="L157" s="37">
        <v>1</v>
      </c>
      <c r="M157" s="37" t="s">
        <v>2101</v>
      </c>
      <c r="N157" s="37">
        <v>1.1006185567</v>
      </c>
      <c r="O157" s="37">
        <v>0.99729514415200005</v>
      </c>
      <c r="P157" s="37">
        <v>0</v>
      </c>
      <c r="Q157" s="37">
        <v>2.59791370085</v>
      </c>
      <c r="R157" s="37">
        <v>0.63215698020699995</v>
      </c>
      <c r="S157" s="37" t="s">
        <v>48</v>
      </c>
      <c r="T157" s="37">
        <v>156</v>
      </c>
      <c r="U157" s="37" t="s">
        <v>2098</v>
      </c>
      <c r="V157" s="37" t="s">
        <v>2098</v>
      </c>
      <c r="W157" s="37" t="s">
        <v>25</v>
      </c>
      <c r="X157" s="37" t="s">
        <v>2130</v>
      </c>
      <c r="Y157" s="38">
        <f>+'Base final IE_Ecoescuelas_ant'!$F157</f>
        <v>227413000267</v>
      </c>
    </row>
    <row r="158" spans="1:25" ht="12.75" customHeight="1">
      <c r="A158" s="37" t="s">
        <v>148</v>
      </c>
      <c r="B158" s="37">
        <v>81794</v>
      </c>
      <c r="C158" s="37" t="s">
        <v>152</v>
      </c>
      <c r="D158" s="38">
        <v>281794004462</v>
      </c>
      <c r="E158" s="37" t="s">
        <v>153</v>
      </c>
      <c r="F158" s="38">
        <v>281794004268</v>
      </c>
      <c r="G158" s="37" t="s">
        <v>161</v>
      </c>
      <c r="H158" s="37">
        <v>6.4730559999999997</v>
      </c>
      <c r="I158" s="37">
        <v>-71.759444000000002</v>
      </c>
      <c r="J158" s="37">
        <v>1</v>
      </c>
      <c r="K158" s="37">
        <v>17</v>
      </c>
      <c r="L158" s="37">
        <v>1</v>
      </c>
      <c r="M158" s="37" t="s">
        <v>2101</v>
      </c>
      <c r="N158" s="37">
        <v>0</v>
      </c>
      <c r="O158" s="37">
        <v>0.94830990852300001</v>
      </c>
      <c r="P158" s="37">
        <v>1</v>
      </c>
      <c r="Q158" s="37">
        <v>2.4483099085200002</v>
      </c>
      <c r="R158" s="37">
        <v>0.59575350708399999</v>
      </c>
      <c r="S158" s="37" t="s">
        <v>48</v>
      </c>
      <c r="T158" s="37">
        <v>157</v>
      </c>
      <c r="U158" s="37" t="s">
        <v>2098</v>
      </c>
      <c r="V158" s="37" t="s">
        <v>2098</v>
      </c>
      <c r="W158" s="37" t="s">
        <v>2098</v>
      </c>
      <c r="X158" s="37" t="s">
        <v>2098</v>
      </c>
      <c r="Y158" s="38">
        <f>+'Base final IE_Ecoescuelas_ant'!$F158</f>
        <v>281794004268</v>
      </c>
    </row>
    <row r="159" spans="1:25" ht="12.75" customHeight="1">
      <c r="A159" s="37" t="s">
        <v>645</v>
      </c>
      <c r="B159" s="37">
        <v>20001</v>
      </c>
      <c r="C159" s="37" t="s">
        <v>673</v>
      </c>
      <c r="D159" s="38">
        <v>220001001698</v>
      </c>
      <c r="E159" s="37" t="s">
        <v>674</v>
      </c>
      <c r="F159" s="38">
        <v>220001067711</v>
      </c>
      <c r="G159" s="37" t="s">
        <v>675</v>
      </c>
      <c r="H159" s="37">
        <v>10.3823252568</v>
      </c>
      <c r="I159" s="37">
        <v>-73.463145389600001</v>
      </c>
      <c r="J159" s="37">
        <v>0</v>
      </c>
      <c r="K159" s="37">
        <v>22</v>
      </c>
      <c r="L159" s="37">
        <v>1</v>
      </c>
      <c r="M159" s="37" t="s">
        <v>2101</v>
      </c>
      <c r="N159" s="37">
        <v>0</v>
      </c>
      <c r="O159" s="37">
        <v>0.930462980961</v>
      </c>
      <c r="P159" s="37">
        <v>1</v>
      </c>
      <c r="Q159" s="37">
        <v>2.4304629809599998</v>
      </c>
      <c r="R159" s="37">
        <v>0.59141076858899999</v>
      </c>
      <c r="S159" s="37" t="s">
        <v>48</v>
      </c>
      <c r="T159" s="37">
        <v>158</v>
      </c>
      <c r="U159" s="37" t="s">
        <v>2098</v>
      </c>
      <c r="V159" s="37" t="s">
        <v>2098</v>
      </c>
      <c r="W159" s="37" t="s">
        <v>2098</v>
      </c>
      <c r="X159" s="37" t="s">
        <v>2098</v>
      </c>
      <c r="Y159" s="38">
        <f>+'Base final IE_Ecoescuelas_ant'!$F159</f>
        <v>220001067711</v>
      </c>
    </row>
    <row r="160" spans="1:25" ht="12.75" customHeight="1">
      <c r="A160" s="37" t="s">
        <v>17</v>
      </c>
      <c r="B160" s="37">
        <v>5837</v>
      </c>
      <c r="C160" s="37" t="s">
        <v>38</v>
      </c>
      <c r="D160" s="38">
        <v>205837006288</v>
      </c>
      <c r="E160" s="37" t="s">
        <v>42</v>
      </c>
      <c r="F160" s="38">
        <v>205837007403</v>
      </c>
      <c r="G160" s="37" t="s">
        <v>43</v>
      </c>
      <c r="H160" s="37">
        <v>7.9981880217299999</v>
      </c>
      <c r="I160" s="37">
        <v>-76.723920434199997</v>
      </c>
      <c r="J160" s="37">
        <v>0</v>
      </c>
      <c r="K160" s="37">
        <v>20</v>
      </c>
      <c r="L160" s="37">
        <v>1</v>
      </c>
      <c r="M160" s="37" t="s">
        <v>2101</v>
      </c>
      <c r="N160" s="37">
        <v>0</v>
      </c>
      <c r="O160" s="37">
        <v>0.89005824120699994</v>
      </c>
      <c r="P160" s="37">
        <v>1</v>
      </c>
      <c r="Q160" s="37">
        <v>2.3900582412100002</v>
      </c>
      <c r="R160" s="37">
        <v>0.58157898000399999</v>
      </c>
      <c r="S160" s="37" t="s">
        <v>48</v>
      </c>
      <c r="T160" s="37">
        <v>159</v>
      </c>
      <c r="U160" s="37" t="s">
        <v>2098</v>
      </c>
      <c r="V160" s="37" t="s">
        <v>2098</v>
      </c>
      <c r="W160" s="37" t="s">
        <v>2098</v>
      </c>
      <c r="X160" s="37" t="s">
        <v>2098</v>
      </c>
      <c r="Y160" s="38">
        <f>+'Base final IE_Ecoescuelas_ant'!$F160</f>
        <v>205837007403</v>
      </c>
    </row>
    <row r="161" spans="1:25" ht="12.75" customHeight="1">
      <c r="A161" s="37" t="s">
        <v>2003</v>
      </c>
      <c r="B161" s="37">
        <v>76109</v>
      </c>
      <c r="C161" s="37" t="s">
        <v>1997</v>
      </c>
      <c r="D161" s="38">
        <v>276109000031</v>
      </c>
      <c r="E161" s="37" t="s">
        <v>2006</v>
      </c>
      <c r="F161" s="38">
        <v>276109010254</v>
      </c>
      <c r="G161" s="37" t="s">
        <v>2007</v>
      </c>
      <c r="H161" s="37">
        <v>3.1439648500000001</v>
      </c>
      <c r="I161" s="37">
        <v>-77.27939508</v>
      </c>
      <c r="J161" s="37">
        <v>0</v>
      </c>
      <c r="K161" s="37">
        <v>21</v>
      </c>
      <c r="L161" s="37">
        <v>1</v>
      </c>
      <c r="M161" s="37" t="s">
        <v>2101</v>
      </c>
      <c r="N161" s="37">
        <v>0</v>
      </c>
      <c r="O161" s="37">
        <v>0.84297225442699997</v>
      </c>
      <c r="P161" s="37">
        <v>1</v>
      </c>
      <c r="Q161" s="37">
        <v>2.3429722544299998</v>
      </c>
      <c r="R161" s="37">
        <v>0.57012142650499997</v>
      </c>
      <c r="S161" s="37" t="s">
        <v>48</v>
      </c>
      <c r="T161" s="37">
        <v>160</v>
      </c>
      <c r="U161" s="37" t="s">
        <v>2098</v>
      </c>
      <c r="V161" s="37" t="s">
        <v>2098</v>
      </c>
      <c r="W161" s="37" t="s">
        <v>25</v>
      </c>
      <c r="X161" s="37" t="s">
        <v>2131</v>
      </c>
      <c r="Y161" s="38">
        <f>+'Base final IE_Ecoescuelas_ant'!$F161</f>
        <v>276109010254</v>
      </c>
    </row>
    <row r="162" spans="1:25" ht="12.75" customHeight="1">
      <c r="A162" s="37" t="s">
        <v>2003</v>
      </c>
      <c r="B162" s="37">
        <v>76109</v>
      </c>
      <c r="C162" s="37" t="s">
        <v>1997</v>
      </c>
      <c r="D162" s="38">
        <v>276109000910</v>
      </c>
      <c r="E162" s="37" t="s">
        <v>1998</v>
      </c>
      <c r="F162" s="38">
        <v>276109007086</v>
      </c>
      <c r="G162" s="37" t="s">
        <v>1999</v>
      </c>
      <c r="H162" s="37">
        <v>3.8707150000000001</v>
      </c>
      <c r="I162" s="37">
        <v>-77.001575000000003</v>
      </c>
      <c r="J162" s="37">
        <v>0</v>
      </c>
      <c r="K162" s="37">
        <v>22</v>
      </c>
      <c r="L162" s="37">
        <v>1</v>
      </c>
      <c r="M162" s="37" t="s">
        <v>2101</v>
      </c>
      <c r="N162" s="37">
        <v>0</v>
      </c>
      <c r="O162" s="37">
        <v>0.84297225442699997</v>
      </c>
      <c r="P162" s="37">
        <v>1</v>
      </c>
      <c r="Q162" s="37">
        <v>2.3429722544299998</v>
      </c>
      <c r="R162" s="37">
        <v>0.57012142650499997</v>
      </c>
      <c r="S162" s="37" t="s">
        <v>48</v>
      </c>
      <c r="T162" s="37">
        <v>161</v>
      </c>
      <c r="U162" s="37" t="s">
        <v>2098</v>
      </c>
      <c r="V162" s="37" t="s">
        <v>2098</v>
      </c>
      <c r="W162" s="37" t="s">
        <v>2098</v>
      </c>
      <c r="X162" s="37" t="s">
        <v>2098</v>
      </c>
      <c r="Y162" s="38">
        <f>+'Base final IE_Ecoescuelas_ant'!$F162</f>
        <v>276109007086</v>
      </c>
    </row>
    <row r="163" spans="1:25" ht="12.75" customHeight="1">
      <c r="A163" s="37" t="s">
        <v>1488</v>
      </c>
      <c r="B163" s="37">
        <v>52835</v>
      </c>
      <c r="C163" s="37" t="s">
        <v>1492</v>
      </c>
      <c r="D163" s="38">
        <v>452835006661</v>
      </c>
      <c r="E163" s="37" t="s">
        <v>1513</v>
      </c>
      <c r="F163" s="38">
        <v>252835007668</v>
      </c>
      <c r="G163" s="37" t="s">
        <v>1536</v>
      </c>
      <c r="H163" s="37">
        <v>1.6361016272</v>
      </c>
      <c r="I163" s="37">
        <v>-78.613904394000002</v>
      </c>
      <c r="J163" s="37">
        <v>0</v>
      </c>
      <c r="K163" s="37">
        <v>20</v>
      </c>
      <c r="L163" s="37">
        <v>1</v>
      </c>
      <c r="M163" s="37" t="s">
        <v>2097</v>
      </c>
      <c r="N163" s="37">
        <v>1.01525773196</v>
      </c>
      <c r="O163" s="37">
        <v>0.98623897208400002</v>
      </c>
      <c r="P163" s="37">
        <v>1</v>
      </c>
      <c r="Q163" s="37">
        <v>4.00149670404</v>
      </c>
      <c r="R163" s="37">
        <v>0.97369441945099999</v>
      </c>
      <c r="S163" s="37" t="s">
        <v>48</v>
      </c>
      <c r="T163" s="37">
        <v>162</v>
      </c>
      <c r="U163" s="37" t="s">
        <v>2098</v>
      </c>
      <c r="V163" s="37" t="s">
        <v>2098</v>
      </c>
      <c r="W163" s="37" t="s">
        <v>25</v>
      </c>
      <c r="X163" s="37" t="s">
        <v>2112</v>
      </c>
      <c r="Y163" s="38">
        <f>+'Base final IE_Ecoescuelas_ant'!$F163</f>
        <v>252835007668</v>
      </c>
    </row>
    <row r="164" spans="1:25" ht="12.75" customHeight="1">
      <c r="A164" s="37" t="s">
        <v>1488</v>
      </c>
      <c r="B164" s="37">
        <v>52835</v>
      </c>
      <c r="C164" s="37" t="s">
        <v>1492</v>
      </c>
      <c r="D164" s="38">
        <v>452835006661</v>
      </c>
      <c r="E164" s="37" t="s">
        <v>1513</v>
      </c>
      <c r="F164" s="38">
        <v>252835007960</v>
      </c>
      <c r="G164" s="37" t="s">
        <v>1537</v>
      </c>
      <c r="H164" s="37">
        <v>1.6361016272</v>
      </c>
      <c r="I164" s="37">
        <v>-78.613904394000002</v>
      </c>
      <c r="J164" s="37">
        <v>0</v>
      </c>
      <c r="K164" s="37">
        <v>20</v>
      </c>
      <c r="L164" s="37">
        <v>1</v>
      </c>
      <c r="M164" s="37" t="s">
        <v>2097</v>
      </c>
      <c r="N164" s="37">
        <v>1.01525773196</v>
      </c>
      <c r="O164" s="37">
        <v>0.98623897208400002</v>
      </c>
      <c r="P164" s="37">
        <v>1</v>
      </c>
      <c r="Q164" s="37">
        <v>4.00149670404</v>
      </c>
      <c r="R164" s="37">
        <v>0.97369441945099999</v>
      </c>
      <c r="S164" s="37" t="s">
        <v>48</v>
      </c>
      <c r="T164" s="37">
        <v>163</v>
      </c>
      <c r="U164" s="37" t="s">
        <v>2098</v>
      </c>
      <c r="V164" s="37" t="s">
        <v>2098</v>
      </c>
      <c r="W164" s="37" t="s">
        <v>25</v>
      </c>
      <c r="X164" s="37" t="s">
        <v>2112</v>
      </c>
      <c r="Y164" s="38">
        <f>+'Base final IE_Ecoescuelas_ant'!$F164</f>
        <v>252835007960</v>
      </c>
    </row>
    <row r="165" spans="1:25" ht="12.75" customHeight="1">
      <c r="A165" s="37" t="s">
        <v>2058</v>
      </c>
      <c r="B165" s="37">
        <v>99773</v>
      </c>
      <c r="C165" s="37" t="s">
        <v>2059</v>
      </c>
      <c r="D165" s="38">
        <v>299773002679</v>
      </c>
      <c r="E165" s="37" t="s">
        <v>2060</v>
      </c>
      <c r="F165" s="38">
        <v>299773800036</v>
      </c>
      <c r="G165" s="37" t="s">
        <v>2061</v>
      </c>
      <c r="H165" s="37">
        <v>4.2624553761000001</v>
      </c>
      <c r="I165" s="37">
        <v>-69.521403849899997</v>
      </c>
      <c r="J165" s="37">
        <v>0</v>
      </c>
      <c r="K165" s="37">
        <v>21</v>
      </c>
      <c r="L165" s="37">
        <v>1</v>
      </c>
      <c r="M165" s="37" t="s">
        <v>2101</v>
      </c>
      <c r="N165" s="37">
        <v>1.1707216494799999</v>
      </c>
      <c r="O165" s="37">
        <v>1.2</v>
      </c>
      <c r="P165" s="37">
        <v>1</v>
      </c>
      <c r="Q165" s="37">
        <v>3.8707216494800001</v>
      </c>
      <c r="R165" s="37">
        <v>0.94187259120900002</v>
      </c>
      <c r="S165" s="37" t="s">
        <v>48</v>
      </c>
      <c r="T165" s="37">
        <v>164</v>
      </c>
      <c r="U165" s="37" t="s">
        <v>25</v>
      </c>
      <c r="V165" s="37" t="s">
        <v>2132</v>
      </c>
      <c r="W165" s="37" t="s">
        <v>2098</v>
      </c>
      <c r="X165" s="37" t="s">
        <v>2098</v>
      </c>
      <c r="Y165" s="38">
        <f>+'Base final IE_Ecoescuelas_ant'!$F165</f>
        <v>299773800036</v>
      </c>
    </row>
    <row r="166" spans="1:25" ht="12.75" customHeight="1">
      <c r="A166" s="37" t="s">
        <v>815</v>
      </c>
      <c r="B166" s="37">
        <v>27250</v>
      </c>
      <c r="C166" s="37" t="s">
        <v>784</v>
      </c>
      <c r="D166" s="38">
        <v>227361001286</v>
      </c>
      <c r="E166" s="37" t="s">
        <v>838</v>
      </c>
      <c r="F166" s="38">
        <v>227361002312</v>
      </c>
      <c r="G166" s="37" t="s">
        <v>876</v>
      </c>
      <c r="H166" s="37">
        <v>4.341114095</v>
      </c>
      <c r="I166" s="37">
        <v>-77.006371549999997</v>
      </c>
      <c r="J166" s="37">
        <v>0</v>
      </c>
      <c r="K166" s="37">
        <v>26</v>
      </c>
      <c r="L166" s="37">
        <v>1</v>
      </c>
      <c r="M166" s="37" t="s">
        <v>2101</v>
      </c>
      <c r="N166" s="37">
        <v>1.1364948453599999</v>
      </c>
      <c r="O166" s="37">
        <v>1.0334975261199999</v>
      </c>
      <c r="P166" s="37">
        <v>1</v>
      </c>
      <c r="Q166" s="37">
        <v>3.6699923714799998</v>
      </c>
      <c r="R166" s="37">
        <v>0.89302862299800001</v>
      </c>
      <c r="S166" s="37" t="s">
        <v>48</v>
      </c>
      <c r="T166" s="37">
        <v>165</v>
      </c>
      <c r="U166" s="37" t="s">
        <v>2098</v>
      </c>
      <c r="V166" s="37" t="s">
        <v>2098</v>
      </c>
      <c r="W166" s="37" t="s">
        <v>25</v>
      </c>
      <c r="X166" s="37" t="s">
        <v>2120</v>
      </c>
      <c r="Y166" s="38">
        <f>+'Base final IE_Ecoescuelas_ant'!$F166</f>
        <v>227361002312</v>
      </c>
    </row>
    <row r="167" spans="1:25" ht="12.75" customHeight="1">
      <c r="A167" s="37" t="s">
        <v>528</v>
      </c>
      <c r="B167" s="37">
        <v>19418</v>
      </c>
      <c r="C167" s="37" t="s">
        <v>529</v>
      </c>
      <c r="D167" s="38">
        <v>219418001609</v>
      </c>
      <c r="E167" s="37" t="s">
        <v>540</v>
      </c>
      <c r="F167" s="38">
        <v>219418000807</v>
      </c>
      <c r="G167" s="37" t="s">
        <v>541</v>
      </c>
      <c r="H167" s="37">
        <v>2.8749739999999999</v>
      </c>
      <c r="I167" s="37">
        <v>-77.27055</v>
      </c>
      <c r="J167" s="37">
        <v>1</v>
      </c>
      <c r="K167" s="37">
        <v>23</v>
      </c>
      <c r="L167" s="37">
        <v>1</v>
      </c>
      <c r="M167" s="37" t="s">
        <v>2101</v>
      </c>
      <c r="N167" s="37">
        <v>1.12865979381</v>
      </c>
      <c r="O167" s="37">
        <v>1.01732184896</v>
      </c>
      <c r="P167" s="37">
        <v>1</v>
      </c>
      <c r="Q167" s="37">
        <v>3.6459816427799998</v>
      </c>
      <c r="R167" s="37">
        <v>0.88718603101899995</v>
      </c>
      <c r="S167" s="37" t="s">
        <v>48</v>
      </c>
      <c r="T167" s="37">
        <v>166</v>
      </c>
      <c r="U167" s="37" t="s">
        <v>2098</v>
      </c>
      <c r="V167" s="37" t="s">
        <v>2098</v>
      </c>
      <c r="W167" s="37" t="s">
        <v>25</v>
      </c>
      <c r="X167" s="37" t="s">
        <v>2133</v>
      </c>
      <c r="Y167" s="38">
        <f>+'Base final IE_Ecoescuelas_ant'!$F167</f>
        <v>219418000807</v>
      </c>
    </row>
    <row r="168" spans="1:25" ht="12.75" customHeight="1">
      <c r="A168" s="37" t="s">
        <v>815</v>
      </c>
      <c r="B168" s="37">
        <v>27077</v>
      </c>
      <c r="C168" s="37" t="s">
        <v>756</v>
      </c>
      <c r="D168" s="38">
        <v>227077001829</v>
      </c>
      <c r="E168" s="37" t="s">
        <v>850</v>
      </c>
      <c r="F168" s="38">
        <v>227077005158</v>
      </c>
      <c r="G168" s="37" t="s">
        <v>877</v>
      </c>
      <c r="H168" s="37">
        <v>5.15</v>
      </c>
      <c r="I168" s="37">
        <v>-77.368611110000003</v>
      </c>
      <c r="J168" s="37">
        <v>1</v>
      </c>
      <c r="K168" s="37">
        <v>21</v>
      </c>
      <c r="L168" s="37">
        <v>1</v>
      </c>
      <c r="M168" s="37" t="s">
        <v>2101</v>
      </c>
      <c r="N168" s="37">
        <v>1.12536082474</v>
      </c>
      <c r="O168" s="37">
        <v>1.0130967415000001</v>
      </c>
      <c r="P168" s="37">
        <v>1</v>
      </c>
      <c r="Q168" s="37">
        <v>3.6384575662400001</v>
      </c>
      <c r="R168" s="37">
        <v>0.88535517824700005</v>
      </c>
      <c r="S168" s="37" t="s">
        <v>48</v>
      </c>
      <c r="T168" s="37">
        <v>167</v>
      </c>
      <c r="U168" s="37" t="s">
        <v>2098</v>
      </c>
      <c r="V168" s="37" t="s">
        <v>2098</v>
      </c>
      <c r="W168" s="37" t="s">
        <v>2098</v>
      </c>
      <c r="X168" s="37" t="s">
        <v>2098</v>
      </c>
      <c r="Y168" s="38">
        <f>+'Base final IE_Ecoescuelas_ant'!$F168</f>
        <v>227077005158</v>
      </c>
    </row>
    <row r="169" spans="1:25" ht="12.75" customHeight="1">
      <c r="A169" s="37" t="s">
        <v>213</v>
      </c>
      <c r="B169" s="37">
        <v>13458</v>
      </c>
      <c r="C169" s="37" t="s">
        <v>202</v>
      </c>
      <c r="D169" s="38">
        <v>213006000278</v>
      </c>
      <c r="E169" s="37" t="s">
        <v>241</v>
      </c>
      <c r="F169" s="38">
        <v>213458000097</v>
      </c>
      <c r="G169" s="37" t="s">
        <v>242</v>
      </c>
      <c r="H169" s="37">
        <v>8.0974937709999999</v>
      </c>
      <c r="I169" s="37">
        <v>-74.630079480000006</v>
      </c>
      <c r="J169" s="37">
        <v>0</v>
      </c>
      <c r="K169" s="37">
        <v>22</v>
      </c>
      <c r="L169" s="37">
        <v>1</v>
      </c>
      <c r="M169" s="37" t="s">
        <v>2101</v>
      </c>
      <c r="N169" s="37">
        <v>1.08288659794</v>
      </c>
      <c r="O169" s="37">
        <v>1.0493485017799999</v>
      </c>
      <c r="P169" s="37">
        <v>1</v>
      </c>
      <c r="Q169" s="37">
        <v>3.6322350997199999</v>
      </c>
      <c r="R169" s="37">
        <v>0.883841049564</v>
      </c>
      <c r="S169" s="37" t="s">
        <v>48</v>
      </c>
      <c r="T169" s="37">
        <v>168</v>
      </c>
      <c r="U169" s="37" t="s">
        <v>2098</v>
      </c>
      <c r="V169" s="37" t="s">
        <v>2098</v>
      </c>
      <c r="W169" s="37" t="s">
        <v>2098</v>
      </c>
      <c r="X169" s="37" t="s">
        <v>2098</v>
      </c>
      <c r="Y169" s="38">
        <f>+'Base final IE_Ecoescuelas_ant'!$F169</f>
        <v>213458000097</v>
      </c>
    </row>
    <row r="170" spans="1:25" ht="12.75" customHeight="1">
      <c r="A170" s="37" t="s">
        <v>1488</v>
      </c>
      <c r="B170" s="37">
        <v>52427</v>
      </c>
      <c r="C170" s="37" t="s">
        <v>1538</v>
      </c>
      <c r="D170" s="38">
        <v>152427000626</v>
      </c>
      <c r="E170" s="37" t="s">
        <v>1539</v>
      </c>
      <c r="F170" s="38">
        <v>252427000612</v>
      </c>
      <c r="G170" s="37" t="s">
        <v>1540</v>
      </c>
      <c r="H170" s="37">
        <v>1.8743020509999999</v>
      </c>
      <c r="I170" s="37">
        <v>-78.114483390000004</v>
      </c>
      <c r="J170" s="37">
        <v>1</v>
      </c>
      <c r="K170" s="37">
        <v>20</v>
      </c>
      <c r="L170" s="37">
        <v>1</v>
      </c>
      <c r="M170" s="37" t="s">
        <v>2101</v>
      </c>
      <c r="N170" s="37">
        <v>1.14556701031</v>
      </c>
      <c r="O170" s="37">
        <v>0.96981797155000005</v>
      </c>
      <c r="P170" s="37">
        <v>1</v>
      </c>
      <c r="Q170" s="37">
        <v>3.6153849818600001</v>
      </c>
      <c r="R170" s="37">
        <v>0.87974086732300005</v>
      </c>
      <c r="S170" s="37" t="s">
        <v>48</v>
      </c>
      <c r="T170" s="37">
        <v>169</v>
      </c>
      <c r="U170" s="37" t="s">
        <v>2098</v>
      </c>
      <c r="V170" s="37" t="s">
        <v>2098</v>
      </c>
      <c r="W170" s="37" t="s">
        <v>25</v>
      </c>
      <c r="X170" s="37" t="s">
        <v>2134</v>
      </c>
      <c r="Y170" s="38">
        <f>+'Base final IE_Ecoescuelas_ant'!$F170</f>
        <v>252427000612</v>
      </c>
    </row>
    <row r="171" spans="1:25" ht="12.75" customHeight="1">
      <c r="A171" s="37" t="s">
        <v>1488</v>
      </c>
      <c r="B171" s="37">
        <v>52427</v>
      </c>
      <c r="C171" s="37" t="s">
        <v>1538</v>
      </c>
      <c r="D171" s="38">
        <v>252427000493</v>
      </c>
      <c r="E171" s="37" t="s">
        <v>1541</v>
      </c>
      <c r="F171" s="38">
        <v>252427000078</v>
      </c>
      <c r="G171" s="37" t="s">
        <v>1542</v>
      </c>
      <c r="H171" s="37">
        <v>1.955315608</v>
      </c>
      <c r="I171" s="37">
        <v>-78.182476489999999</v>
      </c>
      <c r="J171" s="37">
        <v>1</v>
      </c>
      <c r="K171" s="37">
        <v>20</v>
      </c>
      <c r="L171" s="37">
        <v>1</v>
      </c>
      <c r="M171" s="37" t="s">
        <v>2101</v>
      </c>
      <c r="N171" s="37">
        <v>1.14556701031</v>
      </c>
      <c r="O171" s="37">
        <v>0.96981797155000005</v>
      </c>
      <c r="P171" s="37">
        <v>1</v>
      </c>
      <c r="Q171" s="37">
        <v>3.6153849818600001</v>
      </c>
      <c r="R171" s="37">
        <v>0.87974086732300005</v>
      </c>
      <c r="S171" s="37" t="s">
        <v>48</v>
      </c>
      <c r="T171" s="37">
        <v>170</v>
      </c>
      <c r="U171" s="37" t="s">
        <v>2098</v>
      </c>
      <c r="V171" s="37" t="s">
        <v>2098</v>
      </c>
      <c r="W171" s="37" t="s">
        <v>25</v>
      </c>
      <c r="X171" s="37" t="s">
        <v>2117</v>
      </c>
      <c r="Y171" s="38">
        <f>+'Base final IE_Ecoescuelas_ant'!$F171</f>
        <v>252427000078</v>
      </c>
    </row>
    <row r="172" spans="1:25" ht="12.75" customHeight="1">
      <c r="A172" s="37" t="s">
        <v>1488</v>
      </c>
      <c r="B172" s="37">
        <v>52250</v>
      </c>
      <c r="C172" s="37" t="s">
        <v>1498</v>
      </c>
      <c r="D172" s="38">
        <v>252250000820</v>
      </c>
      <c r="E172" s="37" t="s">
        <v>1543</v>
      </c>
      <c r="F172" s="38">
        <v>252250000595</v>
      </c>
      <c r="G172" s="37" t="s">
        <v>1544</v>
      </c>
      <c r="H172" s="37">
        <v>2.351667</v>
      </c>
      <c r="I172" s="37">
        <v>-78.134444000000002</v>
      </c>
      <c r="J172" s="37">
        <v>1</v>
      </c>
      <c r="K172" s="37">
        <v>20</v>
      </c>
      <c r="L172" s="37">
        <v>1</v>
      </c>
      <c r="M172" s="37" t="s">
        <v>2101</v>
      </c>
      <c r="N172" s="37">
        <v>1.1068041237099999</v>
      </c>
      <c r="O172" s="37">
        <v>0.99061860197700002</v>
      </c>
      <c r="P172" s="37">
        <v>1</v>
      </c>
      <c r="Q172" s="37">
        <v>3.59742272569</v>
      </c>
      <c r="R172" s="37">
        <v>0.87537006562399999</v>
      </c>
      <c r="S172" s="37" t="s">
        <v>48</v>
      </c>
      <c r="T172" s="37">
        <v>171</v>
      </c>
      <c r="U172" s="37" t="s">
        <v>2098</v>
      </c>
      <c r="V172" s="37" t="s">
        <v>2098</v>
      </c>
      <c r="W172" s="37" t="s">
        <v>25</v>
      </c>
      <c r="X172" s="37" t="s">
        <v>2105</v>
      </c>
      <c r="Y172" s="38">
        <f>+'Base final IE_Ecoescuelas_ant'!$F172</f>
        <v>252250000595</v>
      </c>
    </row>
    <row r="173" spans="1:25" ht="12.75" customHeight="1">
      <c r="A173" s="37" t="s">
        <v>407</v>
      </c>
      <c r="B173" s="37">
        <v>18756</v>
      </c>
      <c r="C173" s="37" t="s">
        <v>401</v>
      </c>
      <c r="D173" s="38">
        <v>283765000213</v>
      </c>
      <c r="E173" s="37" t="s">
        <v>421</v>
      </c>
      <c r="F173" s="38">
        <v>283765000213</v>
      </c>
      <c r="G173" s="37" t="s">
        <v>422</v>
      </c>
      <c r="H173" s="37">
        <v>0.49100833300000002</v>
      </c>
      <c r="I173" s="37">
        <v>-75.091016670000002</v>
      </c>
      <c r="J173" s="37">
        <v>0</v>
      </c>
      <c r="K173" s="37">
        <v>23</v>
      </c>
      <c r="L173" s="37">
        <v>1</v>
      </c>
      <c r="M173" s="37" t="s">
        <v>2101</v>
      </c>
      <c r="N173" s="37">
        <v>1.0903092783499999</v>
      </c>
      <c r="O173" s="37">
        <v>1.0058147962599999</v>
      </c>
      <c r="P173" s="37">
        <v>1</v>
      </c>
      <c r="Q173" s="37">
        <v>3.5961240746100001</v>
      </c>
      <c r="R173" s="37">
        <v>0.87505406153700005</v>
      </c>
      <c r="S173" s="37" t="s">
        <v>48</v>
      </c>
      <c r="T173" s="37">
        <v>172</v>
      </c>
      <c r="U173" s="37" t="s">
        <v>2098</v>
      </c>
      <c r="V173" s="37" t="s">
        <v>2098</v>
      </c>
      <c r="W173" s="37" t="s">
        <v>2098</v>
      </c>
      <c r="X173" s="37" t="s">
        <v>2098</v>
      </c>
      <c r="Y173" s="38">
        <f>+'Base final IE_Ecoescuelas_ant'!$F173</f>
        <v>283765000213</v>
      </c>
    </row>
    <row r="174" spans="1:25" ht="12.75" customHeight="1">
      <c r="A174" s="37" t="s">
        <v>1488</v>
      </c>
      <c r="B174" s="37">
        <v>52696</v>
      </c>
      <c r="C174" s="37" t="s">
        <v>1528</v>
      </c>
      <c r="D174" s="38">
        <v>252696000858</v>
      </c>
      <c r="E174" s="37" t="s">
        <v>1545</v>
      </c>
      <c r="F174" s="38">
        <v>252696000874</v>
      </c>
      <c r="G174" s="37" t="s">
        <v>1546</v>
      </c>
      <c r="H174" s="37">
        <v>2.6436399609999999</v>
      </c>
      <c r="I174" s="37">
        <v>-78.033026539999994</v>
      </c>
      <c r="J174" s="37">
        <v>1</v>
      </c>
      <c r="K174" s="37">
        <v>20</v>
      </c>
      <c r="L174" s="37">
        <v>1</v>
      </c>
      <c r="M174" s="37" t="s">
        <v>2101</v>
      </c>
      <c r="N174" s="37">
        <v>1.1035051546400001</v>
      </c>
      <c r="O174" s="37">
        <v>0.976126481396</v>
      </c>
      <c r="P174" s="37">
        <v>1</v>
      </c>
      <c r="Q174" s="37">
        <v>3.5796316360299998</v>
      </c>
      <c r="R174" s="37">
        <v>0.87104091430999997</v>
      </c>
      <c r="S174" s="37" t="s">
        <v>48</v>
      </c>
      <c r="T174" s="37">
        <v>173</v>
      </c>
      <c r="U174" s="37" t="s">
        <v>2098</v>
      </c>
      <c r="V174" s="37" t="s">
        <v>2098</v>
      </c>
      <c r="W174" s="37" t="s">
        <v>2098</v>
      </c>
      <c r="X174" s="37" t="s">
        <v>2098</v>
      </c>
      <c r="Y174" s="38">
        <f>+'Base final IE_Ecoescuelas_ant'!$F174</f>
        <v>252696000874</v>
      </c>
    </row>
    <row r="175" spans="1:25" ht="12.75" customHeight="1">
      <c r="A175" s="37" t="s">
        <v>1272</v>
      </c>
      <c r="B175" s="37">
        <v>44430</v>
      </c>
      <c r="C175" s="37" t="s">
        <v>1169</v>
      </c>
      <c r="D175" s="38">
        <v>244430002844</v>
      </c>
      <c r="E175" s="37" t="s">
        <v>1273</v>
      </c>
      <c r="F175" s="38">
        <v>244430004316</v>
      </c>
      <c r="G175" s="37" t="s">
        <v>1303</v>
      </c>
      <c r="H175" s="37">
        <v>11.38556603</v>
      </c>
      <c r="I175" s="37">
        <v>-72.433459709999994</v>
      </c>
      <c r="J175" s="37">
        <v>1</v>
      </c>
      <c r="K175" s="37">
        <v>20</v>
      </c>
      <c r="L175" s="37">
        <v>1</v>
      </c>
      <c r="M175" s="37" t="s">
        <v>2101</v>
      </c>
      <c r="N175" s="37">
        <v>1.0412371134</v>
      </c>
      <c r="O175" s="37">
        <v>1.0172036768999999</v>
      </c>
      <c r="P175" s="37">
        <v>1</v>
      </c>
      <c r="Q175" s="37">
        <v>3.5584407903000002</v>
      </c>
      <c r="R175" s="37">
        <v>0.86588449166100001</v>
      </c>
      <c r="S175" s="37" t="s">
        <v>48</v>
      </c>
      <c r="T175" s="37">
        <v>174</v>
      </c>
      <c r="U175" s="37" t="s">
        <v>25</v>
      </c>
      <c r="V175" s="37" t="s">
        <v>2107</v>
      </c>
      <c r="W175" s="37" t="s">
        <v>2098</v>
      </c>
      <c r="X175" s="37" t="s">
        <v>2098</v>
      </c>
      <c r="Y175" s="38">
        <f>+'Base final IE_Ecoescuelas_ant'!$F175</f>
        <v>244430004316</v>
      </c>
    </row>
    <row r="176" spans="1:25" ht="12.75" customHeight="1">
      <c r="A176" s="37" t="s">
        <v>213</v>
      </c>
      <c r="B176" s="37">
        <v>13473</v>
      </c>
      <c r="C176" s="37" t="s">
        <v>243</v>
      </c>
      <c r="D176" s="38">
        <v>213473001296</v>
      </c>
      <c r="E176" s="37" t="s">
        <v>244</v>
      </c>
      <c r="F176" s="38">
        <v>213473030440</v>
      </c>
      <c r="G176" s="37" t="s">
        <v>245</v>
      </c>
      <c r="H176" s="37">
        <v>8.2537034214999991</v>
      </c>
      <c r="I176" s="37">
        <v>-73.971335507800006</v>
      </c>
      <c r="J176" s="37">
        <v>0</v>
      </c>
      <c r="K176" s="37">
        <v>32</v>
      </c>
      <c r="L176" s="37">
        <v>1</v>
      </c>
      <c r="M176" s="37" t="s">
        <v>2101</v>
      </c>
      <c r="N176" s="37">
        <v>1.0313402061900001</v>
      </c>
      <c r="O176" s="37">
        <v>1.01685015304</v>
      </c>
      <c r="P176" s="37">
        <v>1</v>
      </c>
      <c r="Q176" s="37">
        <v>3.5481903592299999</v>
      </c>
      <c r="R176" s="37">
        <v>0.86339022807200005</v>
      </c>
      <c r="S176" s="37" t="s">
        <v>48</v>
      </c>
      <c r="T176" s="37">
        <v>175</v>
      </c>
      <c r="U176" s="37" t="s">
        <v>2098</v>
      </c>
      <c r="V176" s="37" t="s">
        <v>2098</v>
      </c>
      <c r="W176" s="37" t="s">
        <v>2098</v>
      </c>
      <c r="X176" s="37" t="s">
        <v>2098</v>
      </c>
      <c r="Y176" s="38">
        <f>+'Base final IE_Ecoescuelas_ant'!$F176</f>
        <v>213473030440</v>
      </c>
    </row>
    <row r="177" spans="1:25" ht="12.75" customHeight="1">
      <c r="A177" s="37" t="s">
        <v>213</v>
      </c>
      <c r="B177" s="37">
        <v>13473</v>
      </c>
      <c r="C177" s="37" t="s">
        <v>243</v>
      </c>
      <c r="D177" s="38">
        <v>213473000052</v>
      </c>
      <c r="E177" s="37" t="s">
        <v>246</v>
      </c>
      <c r="F177" s="38">
        <v>213473001750</v>
      </c>
      <c r="G177" s="37" t="s">
        <v>247</v>
      </c>
      <c r="H177" s="37">
        <v>8.2766224299999998</v>
      </c>
      <c r="I177" s="37">
        <v>-73.869065719999995</v>
      </c>
      <c r="J177" s="37">
        <v>0</v>
      </c>
      <c r="K177" s="37">
        <v>19</v>
      </c>
      <c r="L177" s="37">
        <v>1</v>
      </c>
      <c r="M177" s="37" t="s">
        <v>2101</v>
      </c>
      <c r="N177" s="37">
        <v>1.0313402061900001</v>
      </c>
      <c r="O177" s="37">
        <v>1.01685015304</v>
      </c>
      <c r="P177" s="37">
        <v>1</v>
      </c>
      <c r="Q177" s="37">
        <v>3.5481903592299999</v>
      </c>
      <c r="R177" s="37">
        <v>0.86339022807200005</v>
      </c>
      <c r="S177" s="37" t="s">
        <v>48</v>
      </c>
      <c r="T177" s="37">
        <v>176</v>
      </c>
      <c r="U177" s="37" t="s">
        <v>2098</v>
      </c>
      <c r="V177" s="37" t="s">
        <v>2098</v>
      </c>
      <c r="W177" s="37" t="s">
        <v>2098</v>
      </c>
      <c r="X177" s="37" t="s">
        <v>2098</v>
      </c>
      <c r="Y177" s="38">
        <f>+'Base final IE_Ecoescuelas_ant'!$F177</f>
        <v>213473001750</v>
      </c>
    </row>
    <row r="178" spans="1:25" ht="12.75" customHeight="1">
      <c r="A178" s="37" t="s">
        <v>407</v>
      </c>
      <c r="B178" s="37">
        <v>18410</v>
      </c>
      <c r="C178" s="37" t="s">
        <v>423</v>
      </c>
      <c r="D178" s="38">
        <v>218410001328</v>
      </c>
      <c r="E178" s="37" t="s">
        <v>424</v>
      </c>
      <c r="F178" s="38">
        <v>218410800018</v>
      </c>
      <c r="G178" s="37" t="s">
        <v>425</v>
      </c>
      <c r="H178" s="37">
        <v>1.3028604423300001</v>
      </c>
      <c r="I178" s="37">
        <v>-75.2357273187</v>
      </c>
      <c r="J178" s="37">
        <v>0</v>
      </c>
      <c r="K178" s="37">
        <v>25</v>
      </c>
      <c r="L178" s="37">
        <v>1</v>
      </c>
      <c r="M178" s="37" t="s">
        <v>2101</v>
      </c>
      <c r="N178" s="37">
        <v>1.0255670103100001</v>
      </c>
      <c r="O178" s="37">
        <v>1.0043500227</v>
      </c>
      <c r="P178" s="37">
        <v>1</v>
      </c>
      <c r="Q178" s="37">
        <v>3.5299170330099998</v>
      </c>
      <c r="R178" s="37">
        <v>0.85894373290199999</v>
      </c>
      <c r="S178" s="37" t="s">
        <v>48</v>
      </c>
      <c r="T178" s="37">
        <v>177</v>
      </c>
      <c r="U178" s="37" t="s">
        <v>2098</v>
      </c>
      <c r="V178" s="37" t="s">
        <v>2098</v>
      </c>
      <c r="W178" s="37" t="s">
        <v>2098</v>
      </c>
      <c r="X178" s="37" t="s">
        <v>2098</v>
      </c>
      <c r="Y178" s="38">
        <f>+'Base final IE_Ecoescuelas_ant'!$F178</f>
        <v>218410800018</v>
      </c>
    </row>
    <row r="179" spans="1:25" ht="12.75" customHeight="1">
      <c r="A179" s="37" t="s">
        <v>1726</v>
      </c>
      <c r="B179" s="37">
        <v>54250</v>
      </c>
      <c r="C179" s="37" t="s">
        <v>1744</v>
      </c>
      <c r="D179" s="38">
        <v>254810000106</v>
      </c>
      <c r="E179" s="37" t="s">
        <v>1745</v>
      </c>
      <c r="F179" s="38">
        <v>254250001802</v>
      </c>
      <c r="G179" s="37" t="s">
        <v>1746</v>
      </c>
      <c r="H179" s="37">
        <v>8.7502436259999996</v>
      </c>
      <c r="I179" s="37">
        <v>-72.953693610000002</v>
      </c>
      <c r="J179" s="37">
        <v>1</v>
      </c>
      <c r="K179" s="37">
        <v>19</v>
      </c>
      <c r="L179" s="37">
        <v>1</v>
      </c>
      <c r="M179" s="37" t="s">
        <v>2101</v>
      </c>
      <c r="N179" s="37">
        <v>1.08742268041</v>
      </c>
      <c r="O179" s="37">
        <v>0.93678884167099996</v>
      </c>
      <c r="P179" s="37">
        <v>1</v>
      </c>
      <c r="Q179" s="37">
        <v>3.5242115220799999</v>
      </c>
      <c r="R179" s="37">
        <v>0.85755539634800004</v>
      </c>
      <c r="S179" s="37" t="s">
        <v>48</v>
      </c>
      <c r="T179" s="37">
        <v>178</v>
      </c>
      <c r="U179" s="37" t="s">
        <v>2098</v>
      </c>
      <c r="V179" s="37" t="s">
        <v>2098</v>
      </c>
      <c r="W179" s="37" t="s">
        <v>2098</v>
      </c>
      <c r="X179" s="37" t="s">
        <v>2098</v>
      </c>
      <c r="Y179" s="38">
        <f>+'Base final IE_Ecoescuelas_ant'!$F179</f>
        <v>254250001802</v>
      </c>
    </row>
    <row r="180" spans="1:25" ht="12.75" customHeight="1">
      <c r="A180" s="37" t="s">
        <v>1726</v>
      </c>
      <c r="B180" s="37">
        <v>54250</v>
      </c>
      <c r="C180" s="37" t="s">
        <v>1744</v>
      </c>
      <c r="D180" s="38">
        <v>254250000253</v>
      </c>
      <c r="E180" s="37" t="s">
        <v>1747</v>
      </c>
      <c r="F180" s="38">
        <v>254250001985</v>
      </c>
      <c r="G180" s="37" t="s">
        <v>1748</v>
      </c>
      <c r="H180" s="37">
        <v>8.5767713650099999</v>
      </c>
      <c r="I180" s="37">
        <v>-73.094845923700007</v>
      </c>
      <c r="J180" s="37">
        <v>1</v>
      </c>
      <c r="K180" s="37">
        <v>20</v>
      </c>
      <c r="L180" s="37">
        <v>1</v>
      </c>
      <c r="M180" s="37" t="s">
        <v>2101</v>
      </c>
      <c r="N180" s="37">
        <v>1.08742268041</v>
      </c>
      <c r="O180" s="37">
        <v>0.93678884167099996</v>
      </c>
      <c r="P180" s="37">
        <v>1</v>
      </c>
      <c r="Q180" s="37">
        <v>3.5242115220799999</v>
      </c>
      <c r="R180" s="37">
        <v>0.85755539634800004</v>
      </c>
      <c r="S180" s="37" t="s">
        <v>48</v>
      </c>
      <c r="T180" s="37">
        <v>179</v>
      </c>
      <c r="U180" s="37" t="s">
        <v>2098</v>
      </c>
      <c r="V180" s="37" t="s">
        <v>2098</v>
      </c>
      <c r="W180" s="37" t="s">
        <v>2098</v>
      </c>
      <c r="X180" s="37" t="s">
        <v>2098</v>
      </c>
      <c r="Y180" s="38">
        <f>+'Base final IE_Ecoescuelas_ant'!$F180</f>
        <v>254250001985</v>
      </c>
    </row>
    <row r="181" spans="1:25" ht="12.75" customHeight="1">
      <c r="A181" s="37" t="s">
        <v>1488</v>
      </c>
      <c r="B181" s="37">
        <v>52835</v>
      </c>
      <c r="C181" s="37" t="s">
        <v>1492</v>
      </c>
      <c r="D181" s="38">
        <v>252835000345</v>
      </c>
      <c r="E181" s="37" t="s">
        <v>1547</v>
      </c>
      <c r="F181" s="38">
        <v>252835002666</v>
      </c>
      <c r="G181" s="37" t="s">
        <v>1548</v>
      </c>
      <c r="H181" s="37">
        <v>1.8108031</v>
      </c>
      <c r="I181" s="37">
        <v>-78.769147099999998</v>
      </c>
      <c r="J181" s="37">
        <v>0</v>
      </c>
      <c r="K181" s="37">
        <v>21</v>
      </c>
      <c r="L181" s="37">
        <v>1</v>
      </c>
      <c r="M181" s="37" t="s">
        <v>2101</v>
      </c>
      <c r="N181" s="37">
        <v>1.01525773196</v>
      </c>
      <c r="O181" s="37">
        <v>0.98623897208400002</v>
      </c>
      <c r="P181" s="37">
        <v>1</v>
      </c>
      <c r="Q181" s="37">
        <v>3.50149670404</v>
      </c>
      <c r="R181" s="37">
        <v>0.85202814162200002</v>
      </c>
      <c r="S181" s="37" t="s">
        <v>48</v>
      </c>
      <c r="T181" s="37">
        <v>180</v>
      </c>
      <c r="U181" s="37" t="s">
        <v>2098</v>
      </c>
      <c r="V181" s="37" t="s">
        <v>2098</v>
      </c>
      <c r="W181" s="37" t="s">
        <v>2098</v>
      </c>
      <c r="X181" s="37" t="s">
        <v>2098</v>
      </c>
      <c r="Y181" s="38">
        <f>+'Base final IE_Ecoescuelas_ant'!$F181</f>
        <v>252835002666</v>
      </c>
    </row>
    <row r="182" spans="1:25" ht="12.75" customHeight="1">
      <c r="A182" s="37" t="s">
        <v>1488</v>
      </c>
      <c r="B182" s="37">
        <v>52835</v>
      </c>
      <c r="C182" s="37" t="s">
        <v>1492</v>
      </c>
      <c r="D182" s="38">
        <v>252835006246</v>
      </c>
      <c r="E182" s="37" t="s">
        <v>1549</v>
      </c>
      <c r="F182" s="38">
        <v>252835004847</v>
      </c>
      <c r="G182" s="37" t="s">
        <v>1550</v>
      </c>
      <c r="H182" s="37">
        <v>1.8486111110000001</v>
      </c>
      <c r="I182" s="37">
        <v>-78.536944439999999</v>
      </c>
      <c r="J182" s="37">
        <v>0</v>
      </c>
      <c r="K182" s="37">
        <v>18</v>
      </c>
      <c r="L182" s="37">
        <v>1</v>
      </c>
      <c r="M182" s="37" t="s">
        <v>2101</v>
      </c>
      <c r="N182" s="37">
        <v>1.01525773196</v>
      </c>
      <c r="O182" s="37">
        <v>0.98623897208400002</v>
      </c>
      <c r="P182" s="37">
        <v>1</v>
      </c>
      <c r="Q182" s="37">
        <v>3.50149670404</v>
      </c>
      <c r="R182" s="37">
        <v>0.85202814162200002</v>
      </c>
      <c r="S182" s="37" t="s">
        <v>48</v>
      </c>
      <c r="T182" s="37">
        <v>181</v>
      </c>
      <c r="U182" s="37" t="s">
        <v>2098</v>
      </c>
      <c r="V182" s="37" t="s">
        <v>2098</v>
      </c>
      <c r="W182" s="37" t="s">
        <v>25</v>
      </c>
      <c r="X182" s="37" t="s">
        <v>2135</v>
      </c>
      <c r="Y182" s="38">
        <f>+'Base final IE_Ecoescuelas_ant'!$F182</f>
        <v>252835004847</v>
      </c>
    </row>
    <row r="183" spans="1:25" ht="12.75" customHeight="1">
      <c r="A183" s="37" t="s">
        <v>815</v>
      </c>
      <c r="B183" s="37">
        <v>27205</v>
      </c>
      <c r="C183" s="37" t="s">
        <v>878</v>
      </c>
      <c r="D183" s="38">
        <v>227205000199</v>
      </c>
      <c r="E183" s="37" t="s">
        <v>879</v>
      </c>
      <c r="F183" s="38">
        <v>227205000407</v>
      </c>
      <c r="G183" s="37" t="s">
        <v>880</v>
      </c>
      <c r="H183" s="37">
        <v>5.10609</v>
      </c>
      <c r="I183" s="37">
        <v>-76.521709999999999</v>
      </c>
      <c r="J183" s="37">
        <v>0</v>
      </c>
      <c r="K183" s="37">
        <v>20</v>
      </c>
      <c r="L183" s="37">
        <v>1</v>
      </c>
      <c r="M183" s="37" t="s">
        <v>2101</v>
      </c>
      <c r="N183" s="37">
        <v>1.01319587629</v>
      </c>
      <c r="O183" s="37">
        <v>0.96319380272499999</v>
      </c>
      <c r="P183" s="37">
        <v>1</v>
      </c>
      <c r="Q183" s="37">
        <v>3.47638967901</v>
      </c>
      <c r="R183" s="37">
        <v>0.84591878505700002</v>
      </c>
      <c r="S183" s="37" t="s">
        <v>48</v>
      </c>
      <c r="T183" s="37">
        <v>182</v>
      </c>
      <c r="U183" s="37" t="s">
        <v>2098</v>
      </c>
      <c r="V183" s="37" t="s">
        <v>2098</v>
      </c>
      <c r="W183" s="37" t="s">
        <v>25</v>
      </c>
      <c r="X183" s="37" t="s">
        <v>2136</v>
      </c>
      <c r="Y183" s="38">
        <f>+'Base final IE_Ecoescuelas_ant'!$F183</f>
        <v>227205000407</v>
      </c>
    </row>
    <row r="184" spans="1:25" ht="12.75" customHeight="1">
      <c r="A184" s="37" t="s">
        <v>1726</v>
      </c>
      <c r="B184" s="37">
        <v>54810</v>
      </c>
      <c r="C184" s="37" t="s">
        <v>1727</v>
      </c>
      <c r="D184" s="38">
        <v>254810000670</v>
      </c>
      <c r="E184" s="37" t="s">
        <v>1740</v>
      </c>
      <c r="F184" s="38">
        <v>254810002923</v>
      </c>
      <c r="G184" s="37" t="s">
        <v>1749</v>
      </c>
      <c r="H184" s="37">
        <v>8.9621220220000009</v>
      </c>
      <c r="I184" s="37">
        <v>-72.910236170000005</v>
      </c>
      <c r="J184" s="37">
        <v>1</v>
      </c>
      <c r="K184" s="37">
        <v>20</v>
      </c>
      <c r="L184" s="37">
        <v>1</v>
      </c>
      <c r="M184" s="37" t="s">
        <v>2101</v>
      </c>
      <c r="N184" s="37">
        <v>1.0313402061900001</v>
      </c>
      <c r="O184" s="37">
        <v>0.93809616841599996</v>
      </c>
      <c r="P184" s="37">
        <v>1</v>
      </c>
      <c r="Q184" s="37">
        <v>3.4694363745999999</v>
      </c>
      <c r="R184" s="37">
        <v>0.84422681972400004</v>
      </c>
      <c r="S184" s="37" t="s">
        <v>48</v>
      </c>
      <c r="T184" s="37">
        <v>183</v>
      </c>
      <c r="U184" s="37" t="s">
        <v>2098</v>
      </c>
      <c r="V184" s="37" t="s">
        <v>2098</v>
      </c>
      <c r="W184" s="37" t="s">
        <v>2098</v>
      </c>
      <c r="X184" s="37" t="s">
        <v>2098</v>
      </c>
      <c r="Y184" s="38">
        <f>+'Base final IE_Ecoescuelas_ant'!$F184</f>
        <v>254810002923</v>
      </c>
    </row>
    <row r="185" spans="1:25" ht="12.75" customHeight="1">
      <c r="A185" s="37" t="s">
        <v>1726</v>
      </c>
      <c r="B185" s="37">
        <v>54810</v>
      </c>
      <c r="C185" s="37" t="s">
        <v>1727</v>
      </c>
      <c r="D185" s="38">
        <v>254810000670</v>
      </c>
      <c r="E185" s="37" t="s">
        <v>1740</v>
      </c>
      <c r="F185" s="39">
        <v>254810002168</v>
      </c>
      <c r="G185" s="37" t="s">
        <v>1750</v>
      </c>
      <c r="H185" s="37">
        <v>8.8731896670000001</v>
      </c>
      <c r="I185" s="37">
        <v>-72.835283149999995</v>
      </c>
      <c r="J185" s="37">
        <v>1</v>
      </c>
      <c r="K185" s="37">
        <v>23</v>
      </c>
      <c r="L185" s="37">
        <v>1</v>
      </c>
      <c r="M185" s="37" t="s">
        <v>2101</v>
      </c>
      <c r="N185" s="37">
        <v>1.0313402061900001</v>
      </c>
      <c r="O185" s="37">
        <v>0.93809616841599996</v>
      </c>
      <c r="P185" s="37">
        <v>1</v>
      </c>
      <c r="Q185" s="37">
        <v>3.4694363745999999</v>
      </c>
      <c r="R185" s="37">
        <v>0.84422681972400004</v>
      </c>
      <c r="S185" s="37" t="s">
        <v>48</v>
      </c>
      <c r="T185" s="37">
        <v>184</v>
      </c>
      <c r="U185" s="37" t="s">
        <v>2098</v>
      </c>
      <c r="V185" s="37" t="s">
        <v>2098</v>
      </c>
      <c r="W185" s="37" t="s">
        <v>2098</v>
      </c>
      <c r="X185" s="37" t="s">
        <v>2098</v>
      </c>
      <c r="Y185" s="38">
        <f>+'Base final IE_Ecoescuelas_ant'!$F185</f>
        <v>254810002168</v>
      </c>
    </row>
    <row r="186" spans="1:25" ht="12.75" customHeight="1">
      <c r="A186" s="37" t="s">
        <v>486</v>
      </c>
      <c r="B186" s="37">
        <v>85125</v>
      </c>
      <c r="C186" s="37" t="s">
        <v>496</v>
      </c>
      <c r="D186" s="38">
        <v>285125000597</v>
      </c>
      <c r="E186" s="37" t="s">
        <v>497</v>
      </c>
      <c r="F186" s="38">
        <v>285125800012</v>
      </c>
      <c r="G186" s="37" t="s">
        <v>498</v>
      </c>
      <c r="H186" s="37">
        <v>6.1561724433</v>
      </c>
      <c r="I186" s="37">
        <v>-71.764922543699996</v>
      </c>
      <c r="J186" s="37">
        <v>1</v>
      </c>
      <c r="K186" s="37">
        <v>18</v>
      </c>
      <c r="L186" s="37">
        <v>1</v>
      </c>
      <c r="M186" s="37" t="s">
        <v>2101</v>
      </c>
      <c r="N186" s="37">
        <v>1.0251546391799999</v>
      </c>
      <c r="O186" s="37">
        <v>0.92738700006399999</v>
      </c>
      <c r="P186" s="37">
        <v>1</v>
      </c>
      <c r="Q186" s="37">
        <v>3.4525416392400001</v>
      </c>
      <c r="R186" s="37">
        <v>0.84011578059100001</v>
      </c>
      <c r="S186" s="37" t="s">
        <v>48</v>
      </c>
      <c r="T186" s="37">
        <v>185</v>
      </c>
      <c r="U186" s="37" t="s">
        <v>2098</v>
      </c>
      <c r="V186" s="37" t="s">
        <v>2098</v>
      </c>
      <c r="W186" s="37" t="s">
        <v>2098</v>
      </c>
      <c r="X186" s="37" t="s">
        <v>2098</v>
      </c>
      <c r="Y186" s="38">
        <f>+'Base final IE_Ecoescuelas_ant'!$F186</f>
        <v>285125800012</v>
      </c>
    </row>
    <row r="187" spans="1:25" ht="12.75" customHeight="1">
      <c r="A187" s="37" t="s">
        <v>2040</v>
      </c>
      <c r="B187" s="37">
        <v>97001</v>
      </c>
      <c r="C187" s="37" t="s">
        <v>2041</v>
      </c>
      <c r="D187" s="38">
        <v>297001001917</v>
      </c>
      <c r="E187" s="37" t="s">
        <v>2044</v>
      </c>
      <c r="F187" s="38">
        <v>297001002387</v>
      </c>
      <c r="G187" s="37" t="s">
        <v>2049</v>
      </c>
      <c r="H187" s="37">
        <v>1.029722222</v>
      </c>
      <c r="I187" s="37">
        <v>-70.410833330000003</v>
      </c>
      <c r="J187" s="37">
        <v>0</v>
      </c>
      <c r="K187" s="37">
        <v>25</v>
      </c>
      <c r="L187" s="37">
        <v>1</v>
      </c>
      <c r="M187" s="37" t="s">
        <v>2097</v>
      </c>
      <c r="N187" s="37">
        <v>1.1022680412400001</v>
      </c>
      <c r="O187" s="37">
        <v>1.0863143466</v>
      </c>
      <c r="P187" s="37">
        <v>0</v>
      </c>
      <c r="Q187" s="37">
        <v>3.1885823878399999</v>
      </c>
      <c r="R187" s="37">
        <v>0.77588590135900004</v>
      </c>
      <c r="S187" s="37" t="s">
        <v>48</v>
      </c>
      <c r="T187" s="37">
        <v>186</v>
      </c>
      <c r="U187" s="37" t="s">
        <v>25</v>
      </c>
      <c r="V187" s="37" t="s">
        <v>2118</v>
      </c>
      <c r="W187" s="37" t="s">
        <v>2098</v>
      </c>
      <c r="X187" s="37" t="s">
        <v>2098</v>
      </c>
      <c r="Y187" s="38">
        <f>+'Base final IE_Ecoescuelas_ant'!$F187</f>
        <v>297001002387</v>
      </c>
    </row>
    <row r="188" spans="1:25" ht="12.75" customHeight="1">
      <c r="A188" s="37" t="s">
        <v>2040</v>
      </c>
      <c r="B188" s="37">
        <v>97001</v>
      </c>
      <c r="C188" s="37" t="s">
        <v>2041</v>
      </c>
      <c r="D188" s="38">
        <v>297001001917</v>
      </c>
      <c r="E188" s="37" t="s">
        <v>2044</v>
      </c>
      <c r="F188" s="38">
        <v>297001001691</v>
      </c>
      <c r="G188" s="37" t="s">
        <v>2050</v>
      </c>
      <c r="H188" s="37">
        <v>1.170833</v>
      </c>
      <c r="I188" s="37">
        <v>-70.005278000000004</v>
      </c>
      <c r="J188" s="37">
        <v>0</v>
      </c>
      <c r="K188" s="37">
        <v>21</v>
      </c>
      <c r="L188" s="37">
        <v>1</v>
      </c>
      <c r="M188" s="37" t="s">
        <v>2097</v>
      </c>
      <c r="N188" s="37">
        <v>1.1022680412400001</v>
      </c>
      <c r="O188" s="37">
        <v>1.0863143466</v>
      </c>
      <c r="P188" s="37">
        <v>0</v>
      </c>
      <c r="Q188" s="37">
        <v>3.1885823878399999</v>
      </c>
      <c r="R188" s="37">
        <v>0.77588590135900004</v>
      </c>
      <c r="S188" s="37" t="s">
        <v>48</v>
      </c>
      <c r="T188" s="37">
        <v>187</v>
      </c>
      <c r="U188" s="37" t="s">
        <v>25</v>
      </c>
      <c r="V188" s="37" t="s">
        <v>2118</v>
      </c>
      <c r="W188" s="37" t="s">
        <v>2098</v>
      </c>
      <c r="X188" s="37" t="s">
        <v>2098</v>
      </c>
      <c r="Y188" s="38">
        <f>+'Base final IE_Ecoescuelas_ant'!$F188</f>
        <v>297001001691</v>
      </c>
    </row>
    <row r="189" spans="1:25" ht="12.75" customHeight="1">
      <c r="A189" s="37" t="s">
        <v>2040</v>
      </c>
      <c r="B189" s="37">
        <v>97001</v>
      </c>
      <c r="C189" s="37" t="s">
        <v>2041</v>
      </c>
      <c r="D189" s="38">
        <v>297001001046</v>
      </c>
      <c r="E189" s="37" t="s">
        <v>2042</v>
      </c>
      <c r="F189" s="38">
        <v>297001001496</v>
      </c>
      <c r="G189" s="37" t="s">
        <v>2051</v>
      </c>
      <c r="H189" s="37">
        <v>1.184722222</v>
      </c>
      <c r="I189" s="37">
        <v>-70.138333329999995</v>
      </c>
      <c r="J189" s="37">
        <v>0</v>
      </c>
      <c r="K189" s="37">
        <v>19</v>
      </c>
      <c r="L189" s="37">
        <v>1</v>
      </c>
      <c r="M189" s="37" t="s">
        <v>2097</v>
      </c>
      <c r="N189" s="37">
        <v>1.1022680412400001</v>
      </c>
      <c r="O189" s="37">
        <v>1.0863143466</v>
      </c>
      <c r="P189" s="37">
        <v>0</v>
      </c>
      <c r="Q189" s="37">
        <v>3.1885823878399999</v>
      </c>
      <c r="R189" s="37">
        <v>0.77588590135900004</v>
      </c>
      <c r="S189" s="37" t="s">
        <v>48</v>
      </c>
      <c r="T189" s="37">
        <v>188</v>
      </c>
      <c r="U189" s="37" t="s">
        <v>25</v>
      </c>
      <c r="V189" s="37" t="s">
        <v>2118</v>
      </c>
      <c r="W189" s="37" t="s">
        <v>2098</v>
      </c>
      <c r="X189" s="37" t="s">
        <v>2098</v>
      </c>
      <c r="Y189" s="38">
        <f>+'Base final IE_Ecoescuelas_ant'!$F189</f>
        <v>297001001496</v>
      </c>
    </row>
    <row r="190" spans="1:25" ht="12.75" customHeight="1">
      <c r="A190" s="37" t="s">
        <v>1488</v>
      </c>
      <c r="B190" s="37">
        <v>52079</v>
      </c>
      <c r="C190" s="37" t="s">
        <v>1489</v>
      </c>
      <c r="D190" s="38">
        <v>252079002011</v>
      </c>
      <c r="E190" s="37" t="s">
        <v>1551</v>
      </c>
      <c r="F190" s="38">
        <v>252079002011</v>
      </c>
      <c r="G190" s="37" t="s">
        <v>1552</v>
      </c>
      <c r="H190" s="37">
        <v>1.599722222</v>
      </c>
      <c r="I190" s="37">
        <v>-78.2</v>
      </c>
      <c r="J190" s="37">
        <v>1</v>
      </c>
      <c r="K190" s="37">
        <v>20</v>
      </c>
      <c r="L190" s="37">
        <v>1</v>
      </c>
      <c r="M190" s="37" t="s">
        <v>2097</v>
      </c>
      <c r="N190" s="37">
        <v>1.10762886598</v>
      </c>
      <c r="O190" s="37">
        <v>1.0019733091</v>
      </c>
      <c r="P190" s="37">
        <v>1</v>
      </c>
      <c r="Q190" s="37">
        <v>4.10960217508</v>
      </c>
      <c r="R190" s="37">
        <v>1</v>
      </c>
      <c r="S190" s="37" t="s">
        <v>48</v>
      </c>
      <c r="T190" s="37">
        <v>189</v>
      </c>
      <c r="U190" s="37" t="s">
        <v>2098</v>
      </c>
      <c r="V190" s="37" t="s">
        <v>2098</v>
      </c>
      <c r="W190" s="37" t="s">
        <v>25</v>
      </c>
      <c r="X190" s="37" t="s">
        <v>2099</v>
      </c>
      <c r="Y190" s="38">
        <f>+'Base final IE_Ecoescuelas_ant'!$F190</f>
        <v>252079002011</v>
      </c>
    </row>
    <row r="191" spans="1:25" ht="12.75" customHeight="1">
      <c r="A191" s="37" t="s">
        <v>1156</v>
      </c>
      <c r="B191" s="37">
        <v>94001</v>
      </c>
      <c r="C191" s="37" t="s">
        <v>1151</v>
      </c>
      <c r="D191" s="38">
        <v>294001000831</v>
      </c>
      <c r="E191" s="37" t="s">
        <v>1157</v>
      </c>
      <c r="F191" s="38">
        <v>294001001462</v>
      </c>
      <c r="G191" s="37" t="s">
        <v>1163</v>
      </c>
      <c r="H191" s="37">
        <v>3.8661616189600001</v>
      </c>
      <c r="I191" s="37">
        <v>-67.918836837200004</v>
      </c>
      <c r="J191" s="37">
        <v>1</v>
      </c>
      <c r="K191" s="37">
        <v>21</v>
      </c>
      <c r="L191" s="37">
        <v>1</v>
      </c>
      <c r="M191" s="37" t="s">
        <v>2097</v>
      </c>
      <c r="N191" s="37">
        <v>1.07092783505</v>
      </c>
      <c r="O191" s="37">
        <v>1.01491003291</v>
      </c>
      <c r="P191" s="37">
        <v>0</v>
      </c>
      <c r="Q191" s="37">
        <v>3.08583786796</v>
      </c>
      <c r="R191" s="37">
        <v>0.75088481475699997</v>
      </c>
      <c r="S191" s="37" t="s">
        <v>48</v>
      </c>
      <c r="T191" s="37">
        <v>190</v>
      </c>
      <c r="U191" s="37" t="s">
        <v>2098</v>
      </c>
      <c r="V191" s="37" t="s">
        <v>2098</v>
      </c>
      <c r="W191" s="37" t="s">
        <v>2098</v>
      </c>
      <c r="X191" s="37" t="s">
        <v>2098</v>
      </c>
      <c r="Y191" s="38">
        <f>+'Base final IE_Ecoescuelas_ant'!$F191</f>
        <v>294001001462</v>
      </c>
    </row>
    <row r="192" spans="1:25" ht="12.75" customHeight="1">
      <c r="A192" s="37" t="s">
        <v>1488</v>
      </c>
      <c r="B192" s="37">
        <v>52356</v>
      </c>
      <c r="C192" s="37" t="s">
        <v>1501</v>
      </c>
      <c r="D192" s="38">
        <v>252356800116</v>
      </c>
      <c r="E192" s="37" t="s">
        <v>1502</v>
      </c>
      <c r="F192" s="38">
        <v>252356800221</v>
      </c>
      <c r="G192" s="37" t="s">
        <v>1553</v>
      </c>
      <c r="H192" s="37">
        <v>0.558614219902</v>
      </c>
      <c r="I192" s="37">
        <v>-77.370356923499997</v>
      </c>
      <c r="J192" s="37">
        <v>0</v>
      </c>
      <c r="K192" s="37">
        <v>20</v>
      </c>
      <c r="L192" s="37">
        <v>1</v>
      </c>
      <c r="M192" s="37" t="s">
        <v>2097</v>
      </c>
      <c r="N192" s="37">
        <v>0</v>
      </c>
      <c r="O192" s="37">
        <v>0.92226412413799996</v>
      </c>
      <c r="P192" s="37">
        <v>1</v>
      </c>
      <c r="Q192" s="37">
        <v>2.9222641241399998</v>
      </c>
      <c r="R192" s="37">
        <v>0.71108199763400004</v>
      </c>
      <c r="S192" s="37" t="s">
        <v>48</v>
      </c>
      <c r="T192" s="37">
        <v>191</v>
      </c>
      <c r="U192" s="37" t="s">
        <v>2098</v>
      </c>
      <c r="V192" s="37" t="s">
        <v>2098</v>
      </c>
      <c r="W192" s="37" t="s">
        <v>2098</v>
      </c>
      <c r="X192" s="37" t="s">
        <v>2098</v>
      </c>
      <c r="Y192" s="38">
        <f>+'Base final IE_Ecoescuelas_ant'!$F192</f>
        <v>252356800221</v>
      </c>
    </row>
    <row r="193" spans="1:25" ht="12.75" customHeight="1">
      <c r="A193" s="37" t="s">
        <v>1272</v>
      </c>
      <c r="B193" s="37">
        <v>44847</v>
      </c>
      <c r="C193" s="37" t="s">
        <v>1172</v>
      </c>
      <c r="D193" s="38">
        <v>244847800427</v>
      </c>
      <c r="E193" s="37" t="s">
        <v>1279</v>
      </c>
      <c r="F193" s="39">
        <v>244847800445</v>
      </c>
      <c r="G193" s="37" t="s">
        <v>1304</v>
      </c>
      <c r="H193" s="37">
        <v>11.7146458229</v>
      </c>
      <c r="I193" s="37">
        <v>-72.2647606333</v>
      </c>
      <c r="J193" s="37">
        <v>1</v>
      </c>
      <c r="K193" s="37">
        <v>24</v>
      </c>
      <c r="L193" s="37">
        <v>1</v>
      </c>
      <c r="M193" s="37" t="s">
        <v>2101</v>
      </c>
      <c r="N193" s="37">
        <v>1.17402061856</v>
      </c>
      <c r="O193" s="37">
        <v>1.1638664324500001</v>
      </c>
      <c r="P193" s="37">
        <v>0</v>
      </c>
      <c r="Q193" s="37">
        <v>2.8378870510100001</v>
      </c>
      <c r="R193" s="37">
        <v>0.69055030879099999</v>
      </c>
      <c r="S193" s="37" t="s">
        <v>48</v>
      </c>
      <c r="T193" s="37">
        <v>192</v>
      </c>
      <c r="U193" s="37" t="s">
        <v>2098</v>
      </c>
      <c r="V193" s="37" t="s">
        <v>2098</v>
      </c>
      <c r="W193" s="37" t="s">
        <v>2098</v>
      </c>
      <c r="X193" s="37" t="s">
        <v>2098</v>
      </c>
      <c r="Y193" s="38">
        <f>+'Base final IE_Ecoescuelas_ant'!$F193</f>
        <v>244847800445</v>
      </c>
    </row>
    <row r="194" spans="1:25" ht="12.75" customHeight="1">
      <c r="A194" s="37" t="s">
        <v>1272</v>
      </c>
      <c r="B194" s="37">
        <v>44847</v>
      </c>
      <c r="C194" s="37" t="s">
        <v>1172</v>
      </c>
      <c r="D194" s="38">
        <v>244847800284</v>
      </c>
      <c r="E194" s="37" t="s">
        <v>1305</v>
      </c>
      <c r="F194" s="38">
        <v>244847800279</v>
      </c>
      <c r="G194" s="37" t="s">
        <v>1306</v>
      </c>
      <c r="H194" s="37">
        <v>11.7146458229</v>
      </c>
      <c r="I194" s="37">
        <v>-72.2647606333</v>
      </c>
      <c r="J194" s="37">
        <v>1</v>
      </c>
      <c r="K194" s="37">
        <v>20</v>
      </c>
      <c r="L194" s="37">
        <v>1</v>
      </c>
      <c r="M194" s="37" t="s">
        <v>2101</v>
      </c>
      <c r="N194" s="37">
        <v>1.17402061856</v>
      </c>
      <c r="O194" s="37">
        <v>1.1638664324500001</v>
      </c>
      <c r="P194" s="37">
        <v>0</v>
      </c>
      <c r="Q194" s="37">
        <v>2.8378870510100001</v>
      </c>
      <c r="R194" s="37">
        <v>0.69055030879099999</v>
      </c>
      <c r="S194" s="37" t="s">
        <v>48</v>
      </c>
      <c r="T194" s="37">
        <v>193</v>
      </c>
      <c r="U194" s="37" t="s">
        <v>2098</v>
      </c>
      <c r="V194" s="37" t="s">
        <v>2098</v>
      </c>
      <c r="W194" s="37" t="s">
        <v>2098</v>
      </c>
      <c r="X194" s="37" t="s">
        <v>2098</v>
      </c>
      <c r="Y194" s="38">
        <f>+'Base final IE_Ecoescuelas_ant'!$F194</f>
        <v>244847800279</v>
      </c>
    </row>
    <row r="195" spans="1:25" ht="12.75" customHeight="1">
      <c r="A195" s="37" t="s">
        <v>815</v>
      </c>
      <c r="B195" s="37">
        <v>27025</v>
      </c>
      <c r="C195" s="37" t="s">
        <v>765</v>
      </c>
      <c r="D195" s="38">
        <v>227025000689</v>
      </c>
      <c r="E195" s="37" t="s">
        <v>825</v>
      </c>
      <c r="F195" s="38">
        <v>227025000077</v>
      </c>
      <c r="G195" s="37" t="s">
        <v>881</v>
      </c>
      <c r="H195" s="37">
        <v>5.5267600000000003</v>
      </c>
      <c r="I195" s="37">
        <v>-76.991339999999994</v>
      </c>
      <c r="J195" s="37">
        <v>1</v>
      </c>
      <c r="K195" s="37">
        <v>20</v>
      </c>
      <c r="L195" s="37">
        <v>1</v>
      </c>
      <c r="M195" s="37" t="s">
        <v>2101</v>
      </c>
      <c r="N195" s="37">
        <v>1.1674226804100001</v>
      </c>
      <c r="O195" s="37">
        <v>1.02075392602</v>
      </c>
      <c r="P195" s="37">
        <v>0</v>
      </c>
      <c r="Q195" s="37">
        <v>2.6881766064299999</v>
      </c>
      <c r="R195" s="37">
        <v>0.65412088370300003</v>
      </c>
      <c r="S195" s="37" t="s">
        <v>48</v>
      </c>
      <c r="T195" s="37">
        <v>194</v>
      </c>
      <c r="U195" s="37" t="s">
        <v>2098</v>
      </c>
      <c r="V195" s="37" t="s">
        <v>2098</v>
      </c>
      <c r="W195" s="37" t="s">
        <v>25</v>
      </c>
      <c r="X195" s="37" t="s">
        <v>2109</v>
      </c>
      <c r="Y195" s="38">
        <f>+'Base final IE_Ecoescuelas_ant'!$F195</f>
        <v>227025000077</v>
      </c>
    </row>
    <row r="196" spans="1:25" ht="12.75" customHeight="1">
      <c r="A196" s="37" t="s">
        <v>815</v>
      </c>
      <c r="B196" s="37">
        <v>27495</v>
      </c>
      <c r="C196" s="37" t="s">
        <v>882</v>
      </c>
      <c r="D196" s="38">
        <v>227495000286</v>
      </c>
      <c r="E196" s="37" t="s">
        <v>883</v>
      </c>
      <c r="F196" s="38">
        <v>227495000375</v>
      </c>
      <c r="G196" s="37" t="s">
        <v>884</v>
      </c>
      <c r="H196" s="37">
        <v>4.8666666669999996</v>
      </c>
      <c r="I196" s="37">
        <v>-76.636944439999994</v>
      </c>
      <c r="J196" s="37">
        <v>0</v>
      </c>
      <c r="K196" s="37">
        <v>20</v>
      </c>
      <c r="L196" s="37">
        <v>1</v>
      </c>
      <c r="M196" s="37" t="s">
        <v>2101</v>
      </c>
      <c r="N196" s="37">
        <v>1.09443298969</v>
      </c>
      <c r="O196" s="37">
        <v>1.03642600709</v>
      </c>
      <c r="P196" s="37">
        <v>0</v>
      </c>
      <c r="Q196" s="37">
        <v>2.6308589967799998</v>
      </c>
      <c r="R196" s="37">
        <v>0.64017364326100001</v>
      </c>
      <c r="S196" s="37" t="s">
        <v>48</v>
      </c>
      <c r="T196" s="37">
        <v>195</v>
      </c>
      <c r="U196" s="37" t="s">
        <v>2098</v>
      </c>
      <c r="V196" s="37" t="s">
        <v>2098</v>
      </c>
      <c r="W196" s="37" t="s">
        <v>25</v>
      </c>
      <c r="X196" s="37" t="s">
        <v>2137</v>
      </c>
      <c r="Y196" s="38">
        <f>+'Base final IE_Ecoescuelas_ant'!$F196</f>
        <v>227495000375</v>
      </c>
    </row>
    <row r="197" spans="1:25" ht="12.75" customHeight="1">
      <c r="A197" s="37" t="s">
        <v>213</v>
      </c>
      <c r="B197" s="37">
        <v>13667</v>
      </c>
      <c r="C197" s="37" t="s">
        <v>248</v>
      </c>
      <c r="D197" s="38">
        <v>213667001084</v>
      </c>
      <c r="E197" s="37" t="s">
        <v>249</v>
      </c>
      <c r="F197" s="38">
        <v>213667000002</v>
      </c>
      <c r="G197" s="37" t="s">
        <v>250</v>
      </c>
      <c r="H197" s="37">
        <v>8.8325711919999996</v>
      </c>
      <c r="I197" s="37">
        <v>-74.06887854</v>
      </c>
      <c r="J197" s="37">
        <v>0</v>
      </c>
      <c r="K197" s="37">
        <v>23</v>
      </c>
      <c r="L197" s="37">
        <v>1</v>
      </c>
      <c r="M197" s="37" t="s">
        <v>2101</v>
      </c>
      <c r="N197" s="37">
        <v>1.04371134021</v>
      </c>
      <c r="O197" s="37">
        <v>0.98651278985799995</v>
      </c>
      <c r="P197" s="37">
        <v>0</v>
      </c>
      <c r="Q197" s="37">
        <v>2.5302241300600001</v>
      </c>
      <c r="R197" s="37">
        <v>0.61568590395599998</v>
      </c>
      <c r="S197" s="37" t="s">
        <v>48</v>
      </c>
      <c r="T197" s="37">
        <v>196</v>
      </c>
      <c r="U197" s="37" t="s">
        <v>2098</v>
      </c>
      <c r="V197" s="37" t="s">
        <v>2098</v>
      </c>
      <c r="W197" s="37" t="s">
        <v>2098</v>
      </c>
      <c r="X197" s="37" t="s">
        <v>2098</v>
      </c>
      <c r="Y197" s="38">
        <f>+'Base final IE_Ecoescuelas_ant'!$F197</f>
        <v>213667000002</v>
      </c>
    </row>
    <row r="198" spans="1:25" ht="12.75" customHeight="1">
      <c r="A198" s="37" t="s">
        <v>528</v>
      </c>
      <c r="B198" s="37">
        <v>19533</v>
      </c>
      <c r="C198" s="37" t="s">
        <v>535</v>
      </c>
      <c r="D198" s="38">
        <v>219701000201</v>
      </c>
      <c r="E198" s="37" t="s">
        <v>542</v>
      </c>
      <c r="F198" s="38">
        <v>219701000201</v>
      </c>
      <c r="G198" s="37" t="s">
        <v>543</v>
      </c>
      <c r="H198" s="37">
        <v>1.0261840820000001</v>
      </c>
      <c r="I198" s="37">
        <v>-76.208392970000006</v>
      </c>
      <c r="J198" s="37">
        <v>0</v>
      </c>
      <c r="K198" s="37">
        <v>19</v>
      </c>
      <c r="L198" s="37">
        <v>1</v>
      </c>
      <c r="M198" s="37" t="s">
        <v>2101</v>
      </c>
      <c r="N198" s="37">
        <v>0</v>
      </c>
      <c r="O198" s="37">
        <v>1.0254638194900001</v>
      </c>
      <c r="P198" s="37">
        <v>1</v>
      </c>
      <c r="Q198" s="37">
        <v>2.5254638194900001</v>
      </c>
      <c r="R198" s="37">
        <v>0.61452756541800002</v>
      </c>
      <c r="S198" s="37" t="s">
        <v>48</v>
      </c>
      <c r="T198" s="37">
        <v>197</v>
      </c>
      <c r="U198" s="37" t="s">
        <v>2098</v>
      </c>
      <c r="V198" s="37" t="s">
        <v>2098</v>
      </c>
      <c r="W198" s="37" t="s">
        <v>2098</v>
      </c>
      <c r="X198" s="37" t="s">
        <v>2098</v>
      </c>
      <c r="Y198" s="38">
        <f>+'Base final IE_Ecoescuelas_ant'!$F198</f>
        <v>219701000201</v>
      </c>
    </row>
    <row r="199" spans="1:25" ht="12.75" customHeight="1">
      <c r="A199" s="37" t="s">
        <v>148</v>
      </c>
      <c r="B199" s="37">
        <v>81065</v>
      </c>
      <c r="C199" s="37" t="s">
        <v>149</v>
      </c>
      <c r="D199" s="38">
        <v>281065000040</v>
      </c>
      <c r="E199" s="37" t="s">
        <v>150</v>
      </c>
      <c r="F199" s="38">
        <v>281065001640</v>
      </c>
      <c r="G199" s="37" t="s">
        <v>162</v>
      </c>
      <c r="H199" s="37">
        <v>7.020556</v>
      </c>
      <c r="I199" s="37">
        <v>-71.422777999999994</v>
      </c>
      <c r="J199" s="37">
        <v>0</v>
      </c>
      <c r="K199" s="37">
        <v>17</v>
      </c>
      <c r="L199" s="37">
        <v>1</v>
      </c>
      <c r="M199" s="37" t="s">
        <v>2101</v>
      </c>
      <c r="N199" s="37">
        <v>0</v>
      </c>
      <c r="O199" s="37">
        <v>0.97888695688600003</v>
      </c>
      <c r="P199" s="37">
        <v>1</v>
      </c>
      <c r="Q199" s="37">
        <v>2.4788869568899998</v>
      </c>
      <c r="R199" s="37">
        <v>0.60319389840600002</v>
      </c>
      <c r="S199" s="37" t="s">
        <v>48</v>
      </c>
      <c r="T199" s="37">
        <v>198</v>
      </c>
      <c r="U199" s="37" t="s">
        <v>2098</v>
      </c>
      <c r="V199" s="37" t="s">
        <v>2098</v>
      </c>
      <c r="W199" s="37" t="s">
        <v>2098</v>
      </c>
      <c r="X199" s="37" t="s">
        <v>2098</v>
      </c>
      <c r="Y199" s="38">
        <f>+'Base final IE_Ecoescuelas_ant'!$F199</f>
        <v>281065001640</v>
      </c>
    </row>
    <row r="200" spans="1:25" ht="12.75" customHeight="1">
      <c r="A200" s="37" t="s">
        <v>1928</v>
      </c>
      <c r="B200" s="37">
        <v>70742</v>
      </c>
      <c r="C200" s="37" t="s">
        <v>1929</v>
      </c>
      <c r="D200" s="38">
        <v>270742000050</v>
      </c>
      <c r="E200" s="37" t="s">
        <v>1930</v>
      </c>
      <c r="F200" s="38">
        <v>270742000254</v>
      </c>
      <c r="G200" s="37" t="s">
        <v>1931</v>
      </c>
      <c r="H200" s="37">
        <v>9.2799060000000004</v>
      </c>
      <c r="I200" s="37">
        <v>-75.132914999999997</v>
      </c>
      <c r="J200" s="37">
        <v>0</v>
      </c>
      <c r="K200" s="37">
        <v>20</v>
      </c>
      <c r="L200" s="37">
        <v>1</v>
      </c>
      <c r="M200" s="37" t="s">
        <v>2101</v>
      </c>
      <c r="N200" s="37">
        <v>1.00453608247</v>
      </c>
      <c r="O200" s="37">
        <v>0.96871879000600003</v>
      </c>
      <c r="P200" s="37">
        <v>0</v>
      </c>
      <c r="Q200" s="37">
        <v>2.4732548724800001</v>
      </c>
      <c r="R200" s="37">
        <v>0.60182342891399998</v>
      </c>
      <c r="S200" s="37" t="s">
        <v>48</v>
      </c>
      <c r="T200" s="37">
        <v>199</v>
      </c>
      <c r="U200" s="37" t="s">
        <v>2098</v>
      </c>
      <c r="V200" s="37" t="s">
        <v>2098</v>
      </c>
      <c r="W200" s="37" t="s">
        <v>2098</v>
      </c>
      <c r="X200" s="37" t="s">
        <v>2098</v>
      </c>
      <c r="Y200" s="38">
        <f>+'Base final IE_Ecoescuelas_ant'!$F200</f>
        <v>270742000254</v>
      </c>
    </row>
    <row r="201" spans="1:25" ht="12.75" customHeight="1">
      <c r="A201" s="37" t="s">
        <v>163</v>
      </c>
      <c r="B201" s="37">
        <v>81220</v>
      </c>
      <c r="C201" s="37" t="s">
        <v>164</v>
      </c>
      <c r="D201" s="38">
        <v>181220000014</v>
      </c>
      <c r="E201" s="37" t="s">
        <v>165</v>
      </c>
      <c r="F201" s="39">
        <v>281220000451</v>
      </c>
      <c r="G201" s="37" t="s">
        <v>166</v>
      </c>
      <c r="H201" s="37">
        <v>6.3467187785099997</v>
      </c>
      <c r="I201" s="37">
        <v>-70.0698292517</v>
      </c>
      <c r="J201" s="37">
        <v>0</v>
      </c>
      <c r="K201" s="37">
        <v>20</v>
      </c>
      <c r="L201" s="37">
        <v>1</v>
      </c>
      <c r="M201" s="37" t="s">
        <v>2101</v>
      </c>
      <c r="N201" s="37">
        <v>0</v>
      </c>
      <c r="O201" s="37">
        <v>0.96868262766900004</v>
      </c>
      <c r="P201" s="37">
        <v>1</v>
      </c>
      <c r="Q201" s="37">
        <v>2.4686826276699998</v>
      </c>
      <c r="R201" s="37">
        <v>0.60071085289899995</v>
      </c>
      <c r="S201" s="37" t="s">
        <v>48</v>
      </c>
      <c r="T201" s="37">
        <v>200</v>
      </c>
      <c r="U201" s="37" t="s">
        <v>2098</v>
      </c>
      <c r="V201" s="37" t="s">
        <v>2098</v>
      </c>
      <c r="W201" s="37" t="s">
        <v>2098</v>
      </c>
      <c r="X201" s="37" t="s">
        <v>2098</v>
      </c>
      <c r="Y201" s="38">
        <f>+'Base final IE_Ecoescuelas_ant'!$F201</f>
        <v>281220000451</v>
      </c>
    </row>
    <row r="202" spans="1:25" ht="12.75" customHeight="1">
      <c r="A202" s="37" t="s">
        <v>213</v>
      </c>
      <c r="B202" s="37">
        <v>13688</v>
      </c>
      <c r="C202" s="37" t="s">
        <v>214</v>
      </c>
      <c r="D202" s="38">
        <v>213688001874</v>
      </c>
      <c r="E202" s="37" t="s">
        <v>251</v>
      </c>
      <c r="F202" s="38">
        <v>413688001822</v>
      </c>
      <c r="G202" s="37" t="s">
        <v>252</v>
      </c>
      <c r="H202" s="37">
        <v>8.0915971669999998</v>
      </c>
      <c r="I202" s="37">
        <v>-74.101086760000001</v>
      </c>
      <c r="J202" s="37">
        <v>0</v>
      </c>
      <c r="K202" s="37">
        <v>19</v>
      </c>
      <c r="L202" s="37">
        <v>1</v>
      </c>
      <c r="M202" s="37" t="s">
        <v>2101</v>
      </c>
      <c r="N202" s="37">
        <v>0</v>
      </c>
      <c r="O202" s="37">
        <v>0.96711857523199996</v>
      </c>
      <c r="P202" s="37">
        <v>1</v>
      </c>
      <c r="Q202" s="37">
        <v>2.4671185752300002</v>
      </c>
      <c r="R202" s="37">
        <v>0.60033026802199996</v>
      </c>
      <c r="S202" s="37" t="s">
        <v>48</v>
      </c>
      <c r="T202" s="37">
        <v>201</v>
      </c>
      <c r="U202" s="37" t="s">
        <v>2098</v>
      </c>
      <c r="V202" s="37" t="s">
        <v>2098</v>
      </c>
      <c r="W202" s="37" t="s">
        <v>2098</v>
      </c>
      <c r="X202" s="37" t="s">
        <v>2098</v>
      </c>
      <c r="Y202" s="38">
        <f>+'Base final IE_Ecoescuelas_ant'!$F202</f>
        <v>413688001822</v>
      </c>
    </row>
    <row r="203" spans="1:25" ht="12.75" customHeight="1">
      <c r="A203" s="37" t="s">
        <v>645</v>
      </c>
      <c r="B203" s="37">
        <v>20013</v>
      </c>
      <c r="C203" s="37" t="s">
        <v>651</v>
      </c>
      <c r="D203" s="38">
        <v>220013000174</v>
      </c>
      <c r="E203" s="37" t="s">
        <v>676</v>
      </c>
      <c r="F203" s="38">
        <v>220013022381</v>
      </c>
      <c r="G203" s="37" t="s">
        <v>677</v>
      </c>
      <c r="H203" s="37">
        <v>10.062983989999999</v>
      </c>
      <c r="I203" s="37">
        <v>-73.120756330000006</v>
      </c>
      <c r="J203" s="37">
        <v>0</v>
      </c>
      <c r="K203" s="37">
        <v>24</v>
      </c>
      <c r="L203" s="37">
        <v>1</v>
      </c>
      <c r="M203" s="37" t="s">
        <v>2101</v>
      </c>
      <c r="N203" s="37">
        <v>0</v>
      </c>
      <c r="O203" s="37">
        <v>0.95346907012500004</v>
      </c>
      <c r="P203" s="37">
        <v>1</v>
      </c>
      <c r="Q203" s="37">
        <v>2.4534690701300002</v>
      </c>
      <c r="R203" s="37">
        <v>0.59700889906099996</v>
      </c>
      <c r="S203" s="37" t="s">
        <v>48</v>
      </c>
      <c r="T203" s="37">
        <v>202</v>
      </c>
      <c r="U203" s="37" t="s">
        <v>2098</v>
      </c>
      <c r="V203" s="37" t="s">
        <v>2098</v>
      </c>
      <c r="W203" s="37" t="s">
        <v>2098</v>
      </c>
      <c r="X203" s="37" t="s">
        <v>2098</v>
      </c>
      <c r="Y203" s="38">
        <f>+'Base final IE_Ecoescuelas_ant'!$F203</f>
        <v>220013022381</v>
      </c>
    </row>
    <row r="204" spans="1:25" ht="12.75" customHeight="1">
      <c r="A204" s="37" t="s">
        <v>645</v>
      </c>
      <c r="B204" s="37">
        <v>20013</v>
      </c>
      <c r="C204" s="37" t="s">
        <v>651</v>
      </c>
      <c r="D204" s="38">
        <v>220013000395</v>
      </c>
      <c r="E204" s="37" t="s">
        <v>678</v>
      </c>
      <c r="F204" s="38">
        <v>220013002053</v>
      </c>
      <c r="G204" s="37" t="s">
        <v>679</v>
      </c>
      <c r="H204" s="37">
        <v>9.8508700549999997</v>
      </c>
      <c r="I204" s="37">
        <v>-73.231270670000001</v>
      </c>
      <c r="J204" s="37">
        <v>0</v>
      </c>
      <c r="K204" s="37">
        <v>16</v>
      </c>
      <c r="L204" s="37">
        <v>1</v>
      </c>
      <c r="M204" s="37" t="s">
        <v>2101</v>
      </c>
      <c r="N204" s="37">
        <v>0</v>
      </c>
      <c r="O204" s="37">
        <v>0.95346907012500004</v>
      </c>
      <c r="P204" s="37">
        <v>1</v>
      </c>
      <c r="Q204" s="37">
        <v>2.4534690701300002</v>
      </c>
      <c r="R204" s="37">
        <v>0.59700889906099996</v>
      </c>
      <c r="S204" s="37" t="s">
        <v>48</v>
      </c>
      <c r="T204" s="37">
        <v>203</v>
      </c>
      <c r="U204" s="37" t="s">
        <v>2098</v>
      </c>
      <c r="V204" s="37" t="s">
        <v>2098</v>
      </c>
      <c r="W204" s="37" t="s">
        <v>2098</v>
      </c>
      <c r="X204" s="37" t="s">
        <v>2098</v>
      </c>
      <c r="Y204" s="38">
        <f>+'Base final IE_Ecoescuelas_ant'!$F204</f>
        <v>220013002053</v>
      </c>
    </row>
    <row r="205" spans="1:25" ht="12.75" customHeight="1">
      <c r="A205" s="37" t="s">
        <v>1365</v>
      </c>
      <c r="B205" s="37">
        <v>47189</v>
      </c>
      <c r="C205" s="37" t="s">
        <v>1369</v>
      </c>
      <c r="D205" s="38">
        <v>247189003701</v>
      </c>
      <c r="E205" s="37" t="s">
        <v>1376</v>
      </c>
      <c r="F205" s="38">
        <v>247189042790</v>
      </c>
      <c r="G205" s="37" t="s">
        <v>1377</v>
      </c>
      <c r="H205" s="37">
        <v>10.89679529</v>
      </c>
      <c r="I205" s="37">
        <v>-74.041389179999996</v>
      </c>
      <c r="J205" s="37">
        <v>0</v>
      </c>
      <c r="K205" s="37">
        <v>23</v>
      </c>
      <c r="L205" s="37">
        <v>1</v>
      </c>
      <c r="M205" s="37" t="s">
        <v>2101</v>
      </c>
      <c r="N205" s="37">
        <v>0</v>
      </c>
      <c r="O205" s="37">
        <v>0.93500959644799997</v>
      </c>
      <c r="P205" s="37">
        <v>1</v>
      </c>
      <c r="Q205" s="37">
        <v>2.43500959645</v>
      </c>
      <c r="R205" s="37">
        <v>0.59251710815500003</v>
      </c>
      <c r="S205" s="37" t="s">
        <v>48</v>
      </c>
      <c r="T205" s="37">
        <v>204</v>
      </c>
      <c r="U205" s="37" t="s">
        <v>2098</v>
      </c>
      <c r="V205" s="37" t="s">
        <v>2098</v>
      </c>
      <c r="W205" s="37" t="s">
        <v>2098</v>
      </c>
      <c r="X205" s="37" t="s">
        <v>2098</v>
      </c>
      <c r="Y205" s="38">
        <f>+'Base final IE_Ecoescuelas_ant'!$F205</f>
        <v>247189042790</v>
      </c>
    </row>
    <row r="206" spans="1:25" ht="12.75" customHeight="1">
      <c r="A206" s="37" t="s">
        <v>148</v>
      </c>
      <c r="B206" s="37">
        <v>81001</v>
      </c>
      <c r="C206" s="37" t="s">
        <v>148</v>
      </c>
      <c r="D206" s="38">
        <v>281001002499</v>
      </c>
      <c r="E206" s="37" t="s">
        <v>167</v>
      </c>
      <c r="F206" s="38">
        <v>281001002561</v>
      </c>
      <c r="G206" s="37" t="s">
        <v>168</v>
      </c>
      <c r="H206" s="37">
        <v>7.0694439999999998</v>
      </c>
      <c r="I206" s="37">
        <v>-70.578333000000001</v>
      </c>
      <c r="J206" s="37">
        <v>0</v>
      </c>
      <c r="K206" s="37">
        <v>20</v>
      </c>
      <c r="L206" s="37">
        <v>1</v>
      </c>
      <c r="M206" s="37" t="s">
        <v>2101</v>
      </c>
      <c r="N206" s="37">
        <v>0</v>
      </c>
      <c r="O206" s="37">
        <v>0.93404093038000002</v>
      </c>
      <c r="P206" s="37">
        <v>1</v>
      </c>
      <c r="Q206" s="37">
        <v>2.4340409303800001</v>
      </c>
      <c r="R206" s="37">
        <v>0.59228140016499997</v>
      </c>
      <c r="S206" s="37" t="s">
        <v>48</v>
      </c>
      <c r="T206" s="37">
        <v>205</v>
      </c>
      <c r="U206" s="37" t="s">
        <v>2098</v>
      </c>
      <c r="V206" s="37" t="s">
        <v>2098</v>
      </c>
      <c r="W206" s="37" t="s">
        <v>2098</v>
      </c>
      <c r="X206" s="37" t="s">
        <v>2098</v>
      </c>
      <c r="Y206" s="38">
        <f>+'Base final IE_Ecoescuelas_ant'!$F206</f>
        <v>281001002561</v>
      </c>
    </row>
    <row r="207" spans="1:25" ht="12.75" customHeight="1">
      <c r="A207" s="37" t="s">
        <v>1444</v>
      </c>
      <c r="B207" s="37">
        <v>50590</v>
      </c>
      <c r="C207" s="37" t="s">
        <v>247</v>
      </c>
      <c r="D207" s="38">
        <v>250577000499</v>
      </c>
      <c r="E207" s="37" t="s">
        <v>1453</v>
      </c>
      <c r="F207" s="38">
        <v>250590000180</v>
      </c>
      <c r="G207" s="37" t="s">
        <v>1460</v>
      </c>
      <c r="H207" s="37">
        <v>2.819202695</v>
      </c>
      <c r="I207" s="37">
        <v>-73.110745073999993</v>
      </c>
      <c r="J207" s="37">
        <v>0</v>
      </c>
      <c r="K207" s="37">
        <v>19</v>
      </c>
      <c r="L207" s="37">
        <v>1</v>
      </c>
      <c r="M207" s="37" t="s">
        <v>2101</v>
      </c>
      <c r="N207" s="37">
        <v>0</v>
      </c>
      <c r="O207" s="37">
        <v>0.933514526289</v>
      </c>
      <c r="P207" s="37">
        <v>1</v>
      </c>
      <c r="Q207" s="37">
        <v>2.4335145262900002</v>
      </c>
      <c r="R207" s="37">
        <v>0.592153308913</v>
      </c>
      <c r="S207" s="37" t="s">
        <v>48</v>
      </c>
      <c r="T207" s="37">
        <v>206</v>
      </c>
      <c r="U207" s="37" t="s">
        <v>2098</v>
      </c>
      <c r="V207" s="37" t="s">
        <v>2098</v>
      </c>
      <c r="W207" s="37" t="s">
        <v>2098</v>
      </c>
      <c r="X207" s="37" t="s">
        <v>2098</v>
      </c>
      <c r="Y207" s="38">
        <f>+'Base final IE_Ecoescuelas_ant'!$F207</f>
        <v>250590000180</v>
      </c>
    </row>
    <row r="208" spans="1:25" ht="12.75" customHeight="1">
      <c r="A208" s="37" t="s">
        <v>17</v>
      </c>
      <c r="B208" s="37">
        <v>5837</v>
      </c>
      <c r="C208" s="37" t="s">
        <v>38</v>
      </c>
      <c r="D208" s="38">
        <v>205837000735</v>
      </c>
      <c r="E208" s="37" t="s">
        <v>44</v>
      </c>
      <c r="F208" s="38">
        <v>205837002649</v>
      </c>
      <c r="G208" s="37" t="s">
        <v>45</v>
      </c>
      <c r="H208" s="37">
        <v>8.3416669999999993</v>
      </c>
      <c r="I208" s="37">
        <v>-76.448055999999994</v>
      </c>
      <c r="J208" s="37">
        <v>0</v>
      </c>
      <c r="K208" s="37">
        <v>21</v>
      </c>
      <c r="L208" s="37">
        <v>1</v>
      </c>
      <c r="M208" s="37" t="s">
        <v>2101</v>
      </c>
      <c r="N208" s="37">
        <v>0</v>
      </c>
      <c r="O208" s="37">
        <v>0.89005824120699994</v>
      </c>
      <c r="P208" s="37">
        <v>1</v>
      </c>
      <c r="Q208" s="37">
        <v>2.3900582412100002</v>
      </c>
      <c r="R208" s="37">
        <v>0.58157898000399999</v>
      </c>
      <c r="S208" s="37" t="s">
        <v>48</v>
      </c>
      <c r="T208" s="37">
        <v>207</v>
      </c>
      <c r="U208" s="37" t="s">
        <v>2098</v>
      </c>
      <c r="V208" s="37" t="s">
        <v>2098</v>
      </c>
      <c r="W208" s="37" t="s">
        <v>2098</v>
      </c>
      <c r="X208" s="37" t="s">
        <v>2098</v>
      </c>
      <c r="Y208" s="38">
        <f>+'Base final IE_Ecoescuelas_ant'!$F208</f>
        <v>205837002649</v>
      </c>
    </row>
    <row r="209" spans="1:25" ht="12.75" customHeight="1">
      <c r="A209" s="37" t="s">
        <v>2003</v>
      </c>
      <c r="B209" s="37">
        <v>76109</v>
      </c>
      <c r="C209" s="37" t="s">
        <v>1997</v>
      </c>
      <c r="D209" s="38">
        <v>276109000855</v>
      </c>
      <c r="E209" s="37" t="s">
        <v>2000</v>
      </c>
      <c r="F209" s="38">
        <v>476109009011</v>
      </c>
      <c r="G209" s="37" t="s">
        <v>2008</v>
      </c>
      <c r="H209" s="37">
        <v>3.61148237416</v>
      </c>
      <c r="I209" s="37">
        <v>-77.085895279799999</v>
      </c>
      <c r="J209" s="37">
        <v>0</v>
      </c>
      <c r="K209" s="37">
        <v>20</v>
      </c>
      <c r="L209" s="37">
        <v>1</v>
      </c>
      <c r="M209" s="37" t="s">
        <v>2101</v>
      </c>
      <c r="N209" s="37">
        <v>0</v>
      </c>
      <c r="O209" s="37">
        <v>0.84297225442699997</v>
      </c>
      <c r="P209" s="37">
        <v>1</v>
      </c>
      <c r="Q209" s="37">
        <v>2.3429722544299998</v>
      </c>
      <c r="R209" s="37">
        <v>0.57012142650499997</v>
      </c>
      <c r="S209" s="37" t="s">
        <v>48</v>
      </c>
      <c r="T209" s="37">
        <v>208</v>
      </c>
      <c r="U209" s="37" t="s">
        <v>2098</v>
      </c>
      <c r="V209" s="37" t="s">
        <v>2098</v>
      </c>
      <c r="W209" s="37" t="s">
        <v>25</v>
      </c>
      <c r="X209" s="37" t="s">
        <v>2138</v>
      </c>
      <c r="Y209" s="38">
        <f>+'Base final IE_Ecoescuelas_ant'!$F209</f>
        <v>476109009011</v>
      </c>
    </row>
    <row r="210" spans="1:25" ht="12.75" customHeight="1">
      <c r="A210" s="37" t="s">
        <v>1488</v>
      </c>
      <c r="B210" s="37">
        <v>52079</v>
      </c>
      <c r="C210" s="37" t="s">
        <v>1489</v>
      </c>
      <c r="D210" s="38">
        <v>252079002045</v>
      </c>
      <c r="E210" s="37" t="s">
        <v>1554</v>
      </c>
      <c r="F210" s="38">
        <v>252079800006</v>
      </c>
      <c r="G210" s="37" t="s">
        <v>1555</v>
      </c>
      <c r="H210" s="37">
        <v>1.67034519398</v>
      </c>
      <c r="I210" s="37">
        <v>-78.139894931699999</v>
      </c>
      <c r="J210" s="37">
        <v>1</v>
      </c>
      <c r="K210" s="37">
        <v>19</v>
      </c>
      <c r="L210" s="37">
        <v>1</v>
      </c>
      <c r="M210" s="37" t="s">
        <v>2097</v>
      </c>
      <c r="N210" s="37">
        <v>1.10762886598</v>
      </c>
      <c r="O210" s="37">
        <v>1.0019733091</v>
      </c>
      <c r="P210" s="37">
        <v>1</v>
      </c>
      <c r="Q210" s="37">
        <v>4.10960217508</v>
      </c>
      <c r="R210" s="37">
        <v>1</v>
      </c>
      <c r="S210" s="37" t="s">
        <v>48</v>
      </c>
      <c r="T210" s="37">
        <v>209</v>
      </c>
      <c r="U210" s="37" t="s">
        <v>2098</v>
      </c>
      <c r="V210" s="37" t="s">
        <v>2098</v>
      </c>
      <c r="W210" s="37" t="s">
        <v>2098</v>
      </c>
      <c r="X210" s="37" t="s">
        <v>2098</v>
      </c>
      <c r="Y210" s="38">
        <f>+'Base final IE_Ecoescuelas_ant'!$F210</f>
        <v>252079800006</v>
      </c>
    </row>
    <row r="211" spans="1:25" ht="12.75" customHeight="1">
      <c r="A211" s="37" t="s">
        <v>1230</v>
      </c>
      <c r="B211" s="37">
        <v>95025</v>
      </c>
      <c r="C211" s="37" t="s">
        <v>1234</v>
      </c>
      <c r="D211" s="38">
        <v>295025000188</v>
      </c>
      <c r="E211" s="37" t="s">
        <v>1235</v>
      </c>
      <c r="F211" s="38">
        <v>295025004060</v>
      </c>
      <c r="G211" s="37" t="s">
        <v>1236</v>
      </c>
      <c r="H211" s="37">
        <v>2.085277778</v>
      </c>
      <c r="I211" s="37">
        <v>-71.516388890000002</v>
      </c>
      <c r="J211" s="37">
        <v>1</v>
      </c>
      <c r="K211" s="37">
        <v>19</v>
      </c>
      <c r="L211" s="37">
        <v>1</v>
      </c>
      <c r="M211" s="37" t="s">
        <v>2097</v>
      </c>
      <c r="N211" s="37">
        <v>1.0061855670099999</v>
      </c>
      <c r="O211" s="37">
        <v>1.02774762564</v>
      </c>
      <c r="P211" s="37">
        <v>1</v>
      </c>
      <c r="Q211" s="37">
        <v>4.0339331926500002</v>
      </c>
      <c r="R211" s="37">
        <v>0.98158727312000005</v>
      </c>
      <c r="S211" s="37" t="s">
        <v>48</v>
      </c>
      <c r="T211" s="37">
        <v>210</v>
      </c>
      <c r="U211" s="37" t="s">
        <v>25</v>
      </c>
      <c r="V211" s="37" t="s">
        <v>2139</v>
      </c>
      <c r="W211" s="37" t="s">
        <v>2098</v>
      </c>
      <c r="X211" s="37" t="s">
        <v>2098</v>
      </c>
      <c r="Y211" s="38">
        <f>+'Base final IE_Ecoescuelas_ant'!$F211</f>
        <v>295025004060</v>
      </c>
    </row>
    <row r="212" spans="1:25" ht="12.75" customHeight="1">
      <c r="A212" s="37" t="s">
        <v>2058</v>
      </c>
      <c r="B212" s="37">
        <v>99773</v>
      </c>
      <c r="C212" s="37" t="s">
        <v>2059</v>
      </c>
      <c r="D212" s="38">
        <v>299001000701</v>
      </c>
      <c r="E212" s="37" t="s">
        <v>2062</v>
      </c>
      <c r="F212" s="38">
        <v>299572000376</v>
      </c>
      <c r="G212" s="37" t="s">
        <v>2063</v>
      </c>
      <c r="H212" s="37">
        <v>4.0086110000000001</v>
      </c>
      <c r="I212" s="37">
        <v>-68.248889000000005</v>
      </c>
      <c r="J212" s="37">
        <v>0</v>
      </c>
      <c r="K212" s="37">
        <v>24</v>
      </c>
      <c r="L212" s="37">
        <v>1</v>
      </c>
      <c r="M212" s="37" t="s">
        <v>2101</v>
      </c>
      <c r="N212" s="37">
        <v>1.1707216494799999</v>
      </c>
      <c r="O212" s="37">
        <v>1.2</v>
      </c>
      <c r="P212" s="37">
        <v>1</v>
      </c>
      <c r="Q212" s="37">
        <v>3.8707216494800001</v>
      </c>
      <c r="R212" s="37">
        <v>0.94187259120900002</v>
      </c>
      <c r="S212" s="37" t="s">
        <v>48</v>
      </c>
      <c r="T212" s="37">
        <v>211</v>
      </c>
      <c r="U212" s="37" t="s">
        <v>25</v>
      </c>
      <c r="V212" s="37" t="s">
        <v>2132</v>
      </c>
      <c r="W212" s="37" t="s">
        <v>2098</v>
      </c>
      <c r="X212" s="37" t="s">
        <v>2098</v>
      </c>
      <c r="Y212" s="38">
        <f>+'Base final IE_Ecoescuelas_ant'!$F212</f>
        <v>299572000376</v>
      </c>
    </row>
    <row r="213" spans="1:25" ht="12.75" customHeight="1">
      <c r="A213" s="37" t="s">
        <v>815</v>
      </c>
      <c r="B213" s="37">
        <v>27073</v>
      </c>
      <c r="C213" s="37" t="s">
        <v>791</v>
      </c>
      <c r="D213" s="38">
        <v>227073000241</v>
      </c>
      <c r="E213" s="37" t="s">
        <v>842</v>
      </c>
      <c r="F213" s="38">
        <v>227073001867</v>
      </c>
      <c r="G213" s="37" t="s">
        <v>885</v>
      </c>
      <c r="H213" s="37">
        <v>5.6833333330000002</v>
      </c>
      <c r="I213" s="37">
        <v>-76.952222219999996</v>
      </c>
      <c r="J213" s="37">
        <v>0</v>
      </c>
      <c r="K213" s="37">
        <v>19</v>
      </c>
      <c r="L213" s="37">
        <v>1</v>
      </c>
      <c r="M213" s="37" t="s">
        <v>2101</v>
      </c>
      <c r="N213" s="37">
        <v>1.12783505155</v>
      </c>
      <c r="O213" s="37">
        <v>1.0215796262800001</v>
      </c>
      <c r="P213" s="37">
        <v>1</v>
      </c>
      <c r="Q213" s="37">
        <v>3.6494146778299998</v>
      </c>
      <c r="R213" s="37">
        <v>0.88802140021200004</v>
      </c>
      <c r="S213" s="37" t="s">
        <v>48</v>
      </c>
      <c r="T213" s="37">
        <v>212</v>
      </c>
      <c r="U213" s="37" t="s">
        <v>2098</v>
      </c>
      <c r="V213" s="37" t="s">
        <v>2098</v>
      </c>
      <c r="W213" s="37" t="s">
        <v>25</v>
      </c>
      <c r="X213" s="37" t="s">
        <v>2109</v>
      </c>
      <c r="Y213" s="38">
        <f>+'Base final IE_Ecoescuelas_ant'!$F213</f>
        <v>227073001867</v>
      </c>
    </row>
    <row r="214" spans="1:25" ht="12.75" customHeight="1">
      <c r="A214" s="37" t="s">
        <v>815</v>
      </c>
      <c r="B214" s="37">
        <v>27073</v>
      </c>
      <c r="C214" s="37" t="s">
        <v>791</v>
      </c>
      <c r="D214" s="38">
        <v>227073000241</v>
      </c>
      <c r="E214" s="37" t="s">
        <v>842</v>
      </c>
      <c r="F214" s="38">
        <v>227073001859</v>
      </c>
      <c r="G214" s="37" t="s">
        <v>886</v>
      </c>
      <c r="H214" s="37">
        <v>5.6833333330000002</v>
      </c>
      <c r="I214" s="37">
        <v>-76.952222219999996</v>
      </c>
      <c r="J214" s="37">
        <v>0</v>
      </c>
      <c r="K214" s="37">
        <v>19</v>
      </c>
      <c r="L214" s="37">
        <v>1</v>
      </c>
      <c r="M214" s="37" t="s">
        <v>2101</v>
      </c>
      <c r="N214" s="37">
        <v>1.12783505155</v>
      </c>
      <c r="O214" s="37">
        <v>1.0215796262800001</v>
      </c>
      <c r="P214" s="37">
        <v>1</v>
      </c>
      <c r="Q214" s="37">
        <v>3.6494146778299998</v>
      </c>
      <c r="R214" s="37">
        <v>0.88802140021200004</v>
      </c>
      <c r="S214" s="37" t="s">
        <v>48</v>
      </c>
      <c r="T214" s="37">
        <v>213</v>
      </c>
      <c r="U214" s="37" t="s">
        <v>2098</v>
      </c>
      <c r="V214" s="37" t="s">
        <v>2098</v>
      </c>
      <c r="W214" s="37" t="s">
        <v>25</v>
      </c>
      <c r="X214" s="37" t="s">
        <v>2109</v>
      </c>
      <c r="Y214" s="38">
        <f>+'Base final IE_Ecoescuelas_ant'!$F214</f>
        <v>227073001859</v>
      </c>
    </row>
    <row r="215" spans="1:25" ht="12.75" customHeight="1">
      <c r="A215" s="37" t="s">
        <v>815</v>
      </c>
      <c r="B215" s="37">
        <v>27073</v>
      </c>
      <c r="C215" s="37" t="s">
        <v>791</v>
      </c>
      <c r="D215" s="38">
        <v>227073000071</v>
      </c>
      <c r="E215" s="37" t="s">
        <v>887</v>
      </c>
      <c r="F215" s="38">
        <v>227073000101</v>
      </c>
      <c r="G215" s="37" t="s">
        <v>888</v>
      </c>
      <c r="H215" s="37">
        <v>5.6833333330000002</v>
      </c>
      <c r="I215" s="37">
        <v>-76.952222219999996</v>
      </c>
      <c r="J215" s="37">
        <v>0</v>
      </c>
      <c r="K215" s="37">
        <v>19</v>
      </c>
      <c r="L215" s="37">
        <v>1</v>
      </c>
      <c r="M215" s="37" t="s">
        <v>2101</v>
      </c>
      <c r="N215" s="37">
        <v>1.12783505155</v>
      </c>
      <c r="O215" s="37">
        <v>1.0215796262800001</v>
      </c>
      <c r="P215" s="37">
        <v>1</v>
      </c>
      <c r="Q215" s="37">
        <v>3.6494146778299998</v>
      </c>
      <c r="R215" s="37">
        <v>0.88802140021200004</v>
      </c>
      <c r="S215" s="37" t="s">
        <v>48</v>
      </c>
      <c r="T215" s="37">
        <v>214</v>
      </c>
      <c r="U215" s="37" t="s">
        <v>2098</v>
      </c>
      <c r="V215" s="37" t="s">
        <v>2098</v>
      </c>
      <c r="W215" s="37" t="s">
        <v>25</v>
      </c>
      <c r="X215" s="37" t="s">
        <v>2109</v>
      </c>
      <c r="Y215" s="38">
        <f>+'Base final IE_Ecoescuelas_ant'!$F215</f>
        <v>227073000101</v>
      </c>
    </row>
    <row r="216" spans="1:25" ht="12.75" customHeight="1">
      <c r="A216" s="37" t="s">
        <v>815</v>
      </c>
      <c r="B216" s="37">
        <v>27077</v>
      </c>
      <c r="C216" s="37" t="s">
        <v>756</v>
      </c>
      <c r="D216" s="38">
        <v>127077005234</v>
      </c>
      <c r="E216" s="37" t="s">
        <v>852</v>
      </c>
      <c r="F216" s="38">
        <v>227025080798</v>
      </c>
      <c r="G216" s="37" t="s">
        <v>889</v>
      </c>
      <c r="H216" s="37">
        <v>4.9546266720799998</v>
      </c>
      <c r="I216" s="37">
        <v>-77.3654099858</v>
      </c>
      <c r="J216" s="37">
        <v>1</v>
      </c>
      <c r="K216" s="37">
        <v>17</v>
      </c>
      <c r="L216" s="37">
        <v>1</v>
      </c>
      <c r="M216" s="37" t="s">
        <v>2101</v>
      </c>
      <c r="N216" s="37">
        <v>1.12536082474</v>
      </c>
      <c r="O216" s="37">
        <v>1.0130967415000001</v>
      </c>
      <c r="P216" s="37">
        <v>1</v>
      </c>
      <c r="Q216" s="37">
        <v>3.6384575662400001</v>
      </c>
      <c r="R216" s="37">
        <v>0.88535517824700005</v>
      </c>
      <c r="S216" s="37" t="s">
        <v>48</v>
      </c>
      <c r="T216" s="37">
        <v>215</v>
      </c>
      <c r="U216" s="37" t="s">
        <v>2098</v>
      </c>
      <c r="V216" s="37" t="s">
        <v>2098</v>
      </c>
      <c r="W216" s="37" t="s">
        <v>25</v>
      </c>
      <c r="X216" s="37" t="s">
        <v>2140</v>
      </c>
      <c r="Y216" s="38">
        <f>+'Base final IE_Ecoescuelas_ant'!$F216</f>
        <v>227025080798</v>
      </c>
    </row>
    <row r="217" spans="1:25" ht="12.75" customHeight="1">
      <c r="A217" s="37" t="s">
        <v>213</v>
      </c>
      <c r="B217" s="37">
        <v>13810</v>
      </c>
      <c r="C217" s="37" t="s">
        <v>205</v>
      </c>
      <c r="D217" s="38">
        <v>213549002599</v>
      </c>
      <c r="E217" s="37" t="s">
        <v>219</v>
      </c>
      <c r="F217" s="38">
        <v>413810000158</v>
      </c>
      <c r="G217" s="37" t="s">
        <v>253</v>
      </c>
      <c r="H217" s="37">
        <v>8.4118819649999992</v>
      </c>
      <c r="I217" s="37">
        <v>-74.364976920000004</v>
      </c>
      <c r="J217" s="37">
        <v>0</v>
      </c>
      <c r="K217" s="37">
        <v>19</v>
      </c>
      <c r="L217" s="37">
        <v>1</v>
      </c>
      <c r="M217" s="37" t="s">
        <v>2101</v>
      </c>
      <c r="N217" s="37">
        <v>1.0948453608199999</v>
      </c>
      <c r="O217" s="37">
        <v>1.0259620863200001</v>
      </c>
      <c r="P217" s="37">
        <v>1</v>
      </c>
      <c r="Q217" s="37">
        <v>3.6208074471499998</v>
      </c>
      <c r="R217" s="37">
        <v>0.88106032966000003</v>
      </c>
      <c r="S217" s="37" t="s">
        <v>48</v>
      </c>
      <c r="T217" s="37">
        <v>216</v>
      </c>
      <c r="U217" s="37" t="s">
        <v>2098</v>
      </c>
      <c r="V217" s="37" t="s">
        <v>2098</v>
      </c>
      <c r="W217" s="37" t="s">
        <v>2098</v>
      </c>
      <c r="X217" s="37" t="s">
        <v>2098</v>
      </c>
      <c r="Y217" s="38">
        <f>+'Base final IE_Ecoescuelas_ant'!$F217</f>
        <v>413810000158</v>
      </c>
    </row>
    <row r="218" spans="1:25" ht="12.75" customHeight="1">
      <c r="A218" s="37" t="s">
        <v>1488</v>
      </c>
      <c r="B218" s="37">
        <v>52079</v>
      </c>
      <c r="C218" s="37" t="s">
        <v>1489</v>
      </c>
      <c r="D218" s="38">
        <v>152079000374</v>
      </c>
      <c r="E218" s="37" t="s">
        <v>1496</v>
      </c>
      <c r="F218" s="38">
        <v>252079002070</v>
      </c>
      <c r="G218" s="37" t="s">
        <v>1556</v>
      </c>
      <c r="H218" s="37">
        <v>1.6277560520000001</v>
      </c>
      <c r="I218" s="37">
        <v>-78.256775759999996</v>
      </c>
      <c r="J218" s="37">
        <v>1</v>
      </c>
      <c r="K218" s="37">
        <v>19</v>
      </c>
      <c r="L218" s="37">
        <v>1</v>
      </c>
      <c r="M218" s="37" t="s">
        <v>2101</v>
      </c>
      <c r="N218" s="37">
        <v>1.10762886598</v>
      </c>
      <c r="O218" s="37">
        <v>1.0019733091</v>
      </c>
      <c r="P218" s="37">
        <v>1</v>
      </c>
      <c r="Q218" s="37">
        <v>3.60960217508</v>
      </c>
      <c r="R218" s="37">
        <v>0.87833372217100003</v>
      </c>
      <c r="S218" s="37" t="s">
        <v>48</v>
      </c>
      <c r="T218" s="37">
        <v>217</v>
      </c>
      <c r="U218" s="37" t="s">
        <v>2098</v>
      </c>
      <c r="V218" s="37" t="s">
        <v>2098</v>
      </c>
      <c r="W218" s="37" t="s">
        <v>25</v>
      </c>
      <c r="X218" s="37" t="s">
        <v>2141</v>
      </c>
      <c r="Y218" s="38">
        <f>+'Base final IE_Ecoescuelas_ant'!$F218</f>
        <v>252079002070</v>
      </c>
    </row>
    <row r="219" spans="1:25" ht="12.75" customHeight="1">
      <c r="A219" s="37" t="s">
        <v>1488</v>
      </c>
      <c r="B219" s="37">
        <v>52079</v>
      </c>
      <c r="C219" s="37" t="s">
        <v>1489</v>
      </c>
      <c r="D219" s="38">
        <v>152079000374</v>
      </c>
      <c r="E219" s="37" t="s">
        <v>1496</v>
      </c>
      <c r="F219" s="38">
        <v>252079001405</v>
      </c>
      <c r="G219" s="37" t="s">
        <v>1557</v>
      </c>
      <c r="H219" s="37">
        <v>1.6319461239999999</v>
      </c>
      <c r="I219" s="37">
        <v>-78.252768669999995</v>
      </c>
      <c r="J219" s="37">
        <v>1</v>
      </c>
      <c r="K219" s="37">
        <v>19</v>
      </c>
      <c r="L219" s="37">
        <v>1</v>
      </c>
      <c r="M219" s="37" t="s">
        <v>2101</v>
      </c>
      <c r="N219" s="37">
        <v>1.10762886598</v>
      </c>
      <c r="O219" s="37">
        <v>1.0019733091</v>
      </c>
      <c r="P219" s="37">
        <v>1</v>
      </c>
      <c r="Q219" s="37">
        <v>3.60960217508</v>
      </c>
      <c r="R219" s="37">
        <v>0.87833372217100003</v>
      </c>
      <c r="S219" s="37" t="s">
        <v>48</v>
      </c>
      <c r="T219" s="37">
        <v>218</v>
      </c>
      <c r="U219" s="37" t="s">
        <v>2098</v>
      </c>
      <c r="V219" s="37" t="s">
        <v>2098</v>
      </c>
      <c r="W219" s="37" t="s">
        <v>25</v>
      </c>
      <c r="X219" s="37" t="s">
        <v>2141</v>
      </c>
      <c r="Y219" s="38">
        <f>+'Base final IE_Ecoescuelas_ant'!$F219</f>
        <v>252079001405</v>
      </c>
    </row>
    <row r="220" spans="1:25" ht="12.75" customHeight="1">
      <c r="A220" s="37" t="s">
        <v>645</v>
      </c>
      <c r="B220" s="37">
        <v>20570</v>
      </c>
      <c r="C220" s="37" t="s">
        <v>646</v>
      </c>
      <c r="D220" s="38">
        <v>220001006461</v>
      </c>
      <c r="E220" s="37" t="s">
        <v>680</v>
      </c>
      <c r="F220" s="38">
        <v>220570068491</v>
      </c>
      <c r="G220" s="37" t="s">
        <v>681</v>
      </c>
      <c r="H220" s="37">
        <v>10.4669619272</v>
      </c>
      <c r="I220" s="37">
        <v>-73.588551364200001</v>
      </c>
      <c r="J220" s="37">
        <v>0</v>
      </c>
      <c r="K220" s="37">
        <v>19</v>
      </c>
      <c r="L220" s="37">
        <v>1</v>
      </c>
      <c r="M220" s="37" t="s">
        <v>2101</v>
      </c>
      <c r="N220" s="37">
        <v>1.10268041237</v>
      </c>
      <c r="O220" s="37">
        <v>1.00253505374</v>
      </c>
      <c r="P220" s="37">
        <v>1</v>
      </c>
      <c r="Q220" s="37">
        <v>3.6052154661200002</v>
      </c>
      <c r="R220" s="37">
        <v>0.87726629306699999</v>
      </c>
      <c r="S220" s="37" t="s">
        <v>48</v>
      </c>
      <c r="T220" s="37">
        <v>219</v>
      </c>
      <c r="U220" s="37" t="s">
        <v>25</v>
      </c>
      <c r="V220" s="37" t="s">
        <v>2121</v>
      </c>
      <c r="W220" s="37" t="s">
        <v>2098</v>
      </c>
      <c r="X220" s="37" t="s">
        <v>2098</v>
      </c>
      <c r="Y220" s="38">
        <f>+'Base final IE_Ecoescuelas_ant'!$F220</f>
        <v>220570068491</v>
      </c>
    </row>
    <row r="221" spans="1:25" ht="12.75" customHeight="1">
      <c r="A221" s="37" t="s">
        <v>1488</v>
      </c>
      <c r="B221" s="37">
        <v>52250</v>
      </c>
      <c r="C221" s="37" t="s">
        <v>1498</v>
      </c>
      <c r="D221" s="38">
        <v>252250000129</v>
      </c>
      <c r="E221" s="37" t="s">
        <v>1515</v>
      </c>
      <c r="F221" s="38">
        <v>252250001141</v>
      </c>
      <c r="G221" s="37" t="s">
        <v>1558</v>
      </c>
      <c r="H221" s="37">
        <v>2.2456560940000001</v>
      </c>
      <c r="I221" s="37">
        <v>-78.115404530000006</v>
      </c>
      <c r="J221" s="37">
        <v>1</v>
      </c>
      <c r="K221" s="37">
        <v>25</v>
      </c>
      <c r="L221" s="37">
        <v>1</v>
      </c>
      <c r="M221" s="37" t="s">
        <v>2101</v>
      </c>
      <c r="N221" s="37">
        <v>1.1068041237099999</v>
      </c>
      <c r="O221" s="37">
        <v>0.99061860197700002</v>
      </c>
      <c r="P221" s="37">
        <v>1</v>
      </c>
      <c r="Q221" s="37">
        <v>3.59742272569</v>
      </c>
      <c r="R221" s="37">
        <v>0.87537006562399999</v>
      </c>
      <c r="S221" s="37" t="s">
        <v>48</v>
      </c>
      <c r="T221" s="37">
        <v>220</v>
      </c>
      <c r="U221" s="37" t="s">
        <v>2098</v>
      </c>
      <c r="V221" s="37" t="s">
        <v>2098</v>
      </c>
      <c r="W221" s="37" t="s">
        <v>25</v>
      </c>
      <c r="X221" s="37" t="s">
        <v>2105</v>
      </c>
      <c r="Y221" s="38">
        <f>+'Base final IE_Ecoescuelas_ant'!$F221</f>
        <v>252250001141</v>
      </c>
    </row>
    <row r="222" spans="1:25" ht="12.75" customHeight="1">
      <c r="A222" s="37" t="s">
        <v>407</v>
      </c>
      <c r="B222" s="37">
        <v>18756</v>
      </c>
      <c r="C222" s="37" t="s">
        <v>401</v>
      </c>
      <c r="D222" s="38">
        <v>283765000531</v>
      </c>
      <c r="E222" s="37" t="s">
        <v>426</v>
      </c>
      <c r="F222" s="38">
        <v>218756001545</v>
      </c>
      <c r="G222" s="37" t="s">
        <v>427</v>
      </c>
      <c r="H222" s="37">
        <v>0.880833333</v>
      </c>
      <c r="I222" s="37">
        <v>-75.198477780000005</v>
      </c>
      <c r="J222" s="37">
        <v>0</v>
      </c>
      <c r="K222" s="37">
        <v>20</v>
      </c>
      <c r="L222" s="37">
        <v>1</v>
      </c>
      <c r="M222" s="37" t="s">
        <v>2101</v>
      </c>
      <c r="N222" s="37">
        <v>1.0903092783499999</v>
      </c>
      <c r="O222" s="37">
        <v>1.0058147962599999</v>
      </c>
      <c r="P222" s="37">
        <v>1</v>
      </c>
      <c r="Q222" s="37">
        <v>3.5961240746100001</v>
      </c>
      <c r="R222" s="37">
        <v>0.87505406153700005</v>
      </c>
      <c r="S222" s="37" t="s">
        <v>48</v>
      </c>
      <c r="T222" s="37">
        <v>221</v>
      </c>
      <c r="U222" s="37" t="s">
        <v>25</v>
      </c>
      <c r="V222" s="37" t="s">
        <v>2142</v>
      </c>
      <c r="W222" s="37" t="s">
        <v>2098</v>
      </c>
      <c r="X222" s="37" t="s">
        <v>2098</v>
      </c>
      <c r="Y222" s="38">
        <f>+'Base final IE_Ecoescuelas_ant'!$F222</f>
        <v>218756001545</v>
      </c>
    </row>
    <row r="223" spans="1:25" ht="12.75" customHeight="1">
      <c r="A223" s="37" t="s">
        <v>1488</v>
      </c>
      <c r="B223" s="37">
        <v>52490</v>
      </c>
      <c r="C223" s="37" t="s">
        <v>1517</v>
      </c>
      <c r="D223" s="38">
        <v>252490001220</v>
      </c>
      <c r="E223" s="37" t="s">
        <v>1526</v>
      </c>
      <c r="F223" s="38">
        <v>252490000339</v>
      </c>
      <c r="G223" s="37" t="s">
        <v>1559</v>
      </c>
      <c r="H223" s="37">
        <v>2.3789353690000001</v>
      </c>
      <c r="I223" s="37">
        <v>-78.258542289999994</v>
      </c>
      <c r="J223" s="37">
        <v>1</v>
      </c>
      <c r="K223" s="37">
        <v>22</v>
      </c>
      <c r="L223" s="37">
        <v>1</v>
      </c>
      <c r="M223" s="37" t="s">
        <v>2101</v>
      </c>
      <c r="N223" s="37">
        <v>1.1068041237099999</v>
      </c>
      <c r="O223" s="37">
        <v>0.97612093182600002</v>
      </c>
      <c r="P223" s="37">
        <v>1</v>
      </c>
      <c r="Q223" s="37">
        <v>3.5829250555400001</v>
      </c>
      <c r="R223" s="37">
        <v>0.87184231049500005</v>
      </c>
      <c r="S223" s="37" t="s">
        <v>48</v>
      </c>
      <c r="T223" s="37">
        <v>222</v>
      </c>
      <c r="U223" s="37" t="s">
        <v>2098</v>
      </c>
      <c r="V223" s="37" t="s">
        <v>2098</v>
      </c>
      <c r="W223" s="37" t="s">
        <v>25</v>
      </c>
      <c r="X223" s="37" t="s">
        <v>2143</v>
      </c>
      <c r="Y223" s="38">
        <f>+'Base final IE_Ecoescuelas_ant'!$F223</f>
        <v>252490000339</v>
      </c>
    </row>
    <row r="224" spans="1:25" ht="12.75" customHeight="1">
      <c r="A224" s="37" t="s">
        <v>815</v>
      </c>
      <c r="B224" s="37">
        <v>27660</v>
      </c>
      <c r="C224" s="37" t="s">
        <v>890</v>
      </c>
      <c r="D224" s="38">
        <v>227660000628</v>
      </c>
      <c r="E224" s="37" t="s">
        <v>891</v>
      </c>
      <c r="F224" s="38">
        <v>227660000253</v>
      </c>
      <c r="G224" s="37" t="s">
        <v>892</v>
      </c>
      <c r="H224" s="37">
        <v>7.9166666670000003</v>
      </c>
      <c r="I224" s="37">
        <v>-77.117222220000002</v>
      </c>
      <c r="J224" s="37">
        <v>0</v>
      </c>
      <c r="K224" s="37">
        <v>16</v>
      </c>
      <c r="L224" s="37">
        <v>1</v>
      </c>
      <c r="M224" s="37" t="s">
        <v>2101</v>
      </c>
      <c r="N224" s="37">
        <v>1.0375257732000001</v>
      </c>
      <c r="O224" s="37">
        <v>1.03456053544</v>
      </c>
      <c r="P224" s="37">
        <v>1</v>
      </c>
      <c r="Q224" s="37">
        <v>3.5720863086399999</v>
      </c>
      <c r="R224" s="37">
        <v>0.86920489051200001</v>
      </c>
      <c r="S224" s="37" t="s">
        <v>48</v>
      </c>
      <c r="T224" s="37">
        <v>223</v>
      </c>
      <c r="U224" s="37" t="s">
        <v>2098</v>
      </c>
      <c r="V224" s="37" t="s">
        <v>2098</v>
      </c>
      <c r="W224" s="37" t="s">
        <v>2098</v>
      </c>
      <c r="X224" s="37" t="s">
        <v>2098</v>
      </c>
      <c r="Y224" s="38">
        <f>+'Base final IE_Ecoescuelas_ant'!$F224</f>
        <v>227660000253</v>
      </c>
    </row>
    <row r="225" spans="1:25" ht="12.75" customHeight="1">
      <c r="A225" s="37" t="s">
        <v>1444</v>
      </c>
      <c r="B225" s="37">
        <v>50350</v>
      </c>
      <c r="C225" s="37" t="s">
        <v>1450</v>
      </c>
      <c r="D225" s="38">
        <v>250350001405</v>
      </c>
      <c r="E225" s="37" t="s">
        <v>1461</v>
      </c>
      <c r="F225" s="38">
        <v>250350001472</v>
      </c>
      <c r="G225" s="37" t="s">
        <v>1462</v>
      </c>
      <c r="H225" s="37">
        <v>2.1433333330000002</v>
      </c>
      <c r="I225" s="37">
        <v>-74.074444439999994</v>
      </c>
      <c r="J225" s="37">
        <v>0</v>
      </c>
      <c r="K225" s="37">
        <v>13</v>
      </c>
      <c r="L225" s="37">
        <v>1</v>
      </c>
      <c r="M225" s="37" t="s">
        <v>2101</v>
      </c>
      <c r="N225" s="37">
        <v>1.0738144329899999</v>
      </c>
      <c r="O225" s="37">
        <v>0.96836420004699997</v>
      </c>
      <c r="P225" s="37">
        <v>1</v>
      </c>
      <c r="Q225" s="37">
        <v>3.5421786330399998</v>
      </c>
      <c r="R225" s="37">
        <v>0.86192737937399999</v>
      </c>
      <c r="S225" s="37" t="s">
        <v>48</v>
      </c>
      <c r="T225" s="37">
        <v>224</v>
      </c>
      <c r="U225" s="37" t="s">
        <v>2098</v>
      </c>
      <c r="V225" s="37" t="s">
        <v>2098</v>
      </c>
      <c r="W225" s="37" t="s">
        <v>2098</v>
      </c>
      <c r="X225" s="37" t="s">
        <v>2098</v>
      </c>
      <c r="Y225" s="38">
        <f>+'Base final IE_Ecoescuelas_ant'!$F225</f>
        <v>250350001472</v>
      </c>
    </row>
    <row r="226" spans="1:25" ht="12.75" customHeight="1">
      <c r="A226" s="37" t="s">
        <v>1444</v>
      </c>
      <c r="B226" s="37">
        <v>50350</v>
      </c>
      <c r="C226" s="37" t="s">
        <v>1450</v>
      </c>
      <c r="D226" s="38">
        <v>150350000030</v>
      </c>
      <c r="E226" s="37" t="s">
        <v>1463</v>
      </c>
      <c r="F226" s="38">
        <v>250350000140</v>
      </c>
      <c r="G226" s="37" t="s">
        <v>1464</v>
      </c>
      <c r="H226" s="37">
        <v>2.3097219999999998</v>
      </c>
      <c r="I226" s="37">
        <v>-73.954722000000004</v>
      </c>
      <c r="J226" s="37">
        <v>0</v>
      </c>
      <c r="K226" s="37">
        <v>18</v>
      </c>
      <c r="L226" s="37">
        <v>1</v>
      </c>
      <c r="M226" s="37" t="s">
        <v>2101</v>
      </c>
      <c r="N226" s="37">
        <v>1.0738144329899999</v>
      </c>
      <c r="O226" s="37">
        <v>0.96836420004699997</v>
      </c>
      <c r="P226" s="37">
        <v>1</v>
      </c>
      <c r="Q226" s="37">
        <v>3.5421786330399998</v>
      </c>
      <c r="R226" s="37">
        <v>0.86192737937399999</v>
      </c>
      <c r="S226" s="37" t="s">
        <v>48</v>
      </c>
      <c r="T226" s="37">
        <v>225</v>
      </c>
      <c r="U226" s="37" t="s">
        <v>2098</v>
      </c>
      <c r="V226" s="37" t="s">
        <v>2098</v>
      </c>
      <c r="W226" s="37" t="s">
        <v>2098</v>
      </c>
      <c r="X226" s="37" t="s">
        <v>2098</v>
      </c>
      <c r="Y226" s="38">
        <f>+'Base final IE_Ecoescuelas_ant'!$F226</f>
        <v>250350000140</v>
      </c>
    </row>
    <row r="227" spans="1:25" ht="12.75" customHeight="1">
      <c r="A227" s="37" t="s">
        <v>407</v>
      </c>
      <c r="B227" s="37">
        <v>18150</v>
      </c>
      <c r="C227" s="37" t="s">
        <v>417</v>
      </c>
      <c r="D227" s="38">
        <v>218150000365</v>
      </c>
      <c r="E227" s="37" t="s">
        <v>428</v>
      </c>
      <c r="F227" s="38">
        <v>218150002201</v>
      </c>
      <c r="G227" s="37" t="s">
        <v>429</v>
      </c>
      <c r="H227" s="37">
        <v>0.92563211599999995</v>
      </c>
      <c r="I227" s="37">
        <v>-74.786478709999997</v>
      </c>
      <c r="J227" s="37">
        <v>0</v>
      </c>
      <c r="K227" s="37">
        <v>19</v>
      </c>
      <c r="L227" s="37">
        <v>1</v>
      </c>
      <c r="M227" s="37" t="s">
        <v>2101</v>
      </c>
      <c r="N227" s="37">
        <v>1.0548453608199999</v>
      </c>
      <c r="O227" s="37">
        <v>0.97027586698699997</v>
      </c>
      <c r="P227" s="37">
        <v>1</v>
      </c>
      <c r="Q227" s="37">
        <v>3.5251212278100001</v>
      </c>
      <c r="R227" s="37">
        <v>0.85777675736699999</v>
      </c>
      <c r="S227" s="37" t="s">
        <v>48</v>
      </c>
      <c r="T227" s="37">
        <v>226</v>
      </c>
      <c r="U227" s="37" t="s">
        <v>2098</v>
      </c>
      <c r="V227" s="37" t="s">
        <v>2098</v>
      </c>
      <c r="W227" s="37" t="s">
        <v>2098</v>
      </c>
      <c r="X227" s="37" t="s">
        <v>2098</v>
      </c>
      <c r="Y227" s="38">
        <f>+'Base final IE_Ecoescuelas_ant'!$F227</f>
        <v>218150002201</v>
      </c>
    </row>
    <row r="228" spans="1:25" ht="12.75" customHeight="1">
      <c r="A228" s="37" t="s">
        <v>1726</v>
      </c>
      <c r="B228" s="37">
        <v>54250</v>
      </c>
      <c r="C228" s="37" t="s">
        <v>1744</v>
      </c>
      <c r="D228" s="38">
        <v>254810000629</v>
      </c>
      <c r="E228" s="37" t="s">
        <v>1751</v>
      </c>
      <c r="F228" s="38">
        <v>454250001861</v>
      </c>
      <c r="G228" s="37" t="s">
        <v>1752</v>
      </c>
      <c r="H228" s="37">
        <v>8.5767713650099999</v>
      </c>
      <c r="I228" s="37">
        <v>-73.094845923700007</v>
      </c>
      <c r="J228" s="37">
        <v>1</v>
      </c>
      <c r="K228" s="37">
        <v>22</v>
      </c>
      <c r="L228" s="37">
        <v>1</v>
      </c>
      <c r="M228" s="37" t="s">
        <v>2101</v>
      </c>
      <c r="N228" s="37">
        <v>1.08742268041</v>
      </c>
      <c r="O228" s="37">
        <v>0.93678884167099996</v>
      </c>
      <c r="P228" s="37">
        <v>1</v>
      </c>
      <c r="Q228" s="37">
        <v>3.5242115220799999</v>
      </c>
      <c r="R228" s="37">
        <v>0.85755539634800004</v>
      </c>
      <c r="S228" s="37" t="s">
        <v>48</v>
      </c>
      <c r="T228" s="37">
        <v>227</v>
      </c>
      <c r="U228" s="37" t="s">
        <v>2098</v>
      </c>
      <c r="V228" s="37" t="s">
        <v>2098</v>
      </c>
      <c r="W228" s="37" t="s">
        <v>2098</v>
      </c>
      <c r="X228" s="37" t="s">
        <v>2098</v>
      </c>
      <c r="Y228" s="38">
        <f>+'Base final IE_Ecoescuelas_ant'!$F228</f>
        <v>454250001861</v>
      </c>
    </row>
    <row r="229" spans="1:25" ht="12.75" customHeight="1">
      <c r="A229" s="37" t="s">
        <v>213</v>
      </c>
      <c r="B229" s="37">
        <v>13600</v>
      </c>
      <c r="C229" s="37" t="s">
        <v>231</v>
      </c>
      <c r="D229" s="38">
        <v>113600000691</v>
      </c>
      <c r="E229" s="37" t="s">
        <v>236</v>
      </c>
      <c r="F229" s="38">
        <v>213600000547</v>
      </c>
      <c r="G229" s="37" t="s">
        <v>254</v>
      </c>
      <c r="H229" s="37">
        <v>8.5898351070000007</v>
      </c>
      <c r="I229" s="37">
        <v>-73.86606827</v>
      </c>
      <c r="J229" s="37">
        <v>0</v>
      </c>
      <c r="K229" s="37">
        <v>17</v>
      </c>
      <c r="L229" s="37">
        <v>1</v>
      </c>
      <c r="M229" s="37" t="s">
        <v>2101</v>
      </c>
      <c r="N229" s="37">
        <v>1.0301030927799999</v>
      </c>
      <c r="O229" s="37">
        <v>0.99396478995600002</v>
      </c>
      <c r="P229" s="37">
        <v>1</v>
      </c>
      <c r="Q229" s="37">
        <v>3.5240678827399998</v>
      </c>
      <c r="R229" s="37">
        <v>0.85752044421899998</v>
      </c>
      <c r="S229" s="37" t="s">
        <v>48</v>
      </c>
      <c r="T229" s="37">
        <v>228</v>
      </c>
      <c r="U229" s="37" t="s">
        <v>2098</v>
      </c>
      <c r="V229" s="37" t="s">
        <v>2098</v>
      </c>
      <c r="W229" s="37" t="s">
        <v>2098</v>
      </c>
      <c r="X229" s="37" t="s">
        <v>2098</v>
      </c>
      <c r="Y229" s="38">
        <f>+'Base final IE_Ecoescuelas_ant'!$F229</f>
        <v>213600000547</v>
      </c>
    </row>
    <row r="230" spans="1:25" ht="12.75" customHeight="1">
      <c r="A230" s="37" t="s">
        <v>1444</v>
      </c>
      <c r="B230" s="37">
        <v>50325</v>
      </c>
      <c r="C230" s="37" t="s">
        <v>1445</v>
      </c>
      <c r="D230" s="38">
        <v>250325000208</v>
      </c>
      <c r="E230" s="37" t="s">
        <v>1448</v>
      </c>
      <c r="F230" s="38">
        <v>250325000097</v>
      </c>
      <c r="G230" s="37" t="s">
        <v>1465</v>
      </c>
      <c r="H230" s="37">
        <v>3.1177777780000002</v>
      </c>
      <c r="I230" s="37">
        <v>-71.937777780000005</v>
      </c>
      <c r="J230" s="37">
        <v>0</v>
      </c>
      <c r="K230" s="37">
        <v>20</v>
      </c>
      <c r="L230" s="37">
        <v>1</v>
      </c>
      <c r="M230" s="37" t="s">
        <v>2101</v>
      </c>
      <c r="N230" s="37">
        <v>1.0585567010300001</v>
      </c>
      <c r="O230" s="37">
        <v>0.96303128181700004</v>
      </c>
      <c r="P230" s="37">
        <v>1</v>
      </c>
      <c r="Q230" s="37">
        <v>3.5215879828499999</v>
      </c>
      <c r="R230" s="37">
        <v>0.856917003841</v>
      </c>
      <c r="S230" s="37" t="s">
        <v>48</v>
      </c>
      <c r="T230" s="37">
        <v>229</v>
      </c>
      <c r="U230" s="37" t="s">
        <v>2098</v>
      </c>
      <c r="V230" s="37" t="s">
        <v>2098</v>
      </c>
      <c r="W230" s="37" t="s">
        <v>2098</v>
      </c>
      <c r="X230" s="37" t="s">
        <v>2098</v>
      </c>
      <c r="Y230" s="38">
        <f>+'Base final IE_Ecoescuelas_ant'!$F230</f>
        <v>250325000097</v>
      </c>
    </row>
    <row r="231" spans="1:25" ht="12.75" customHeight="1">
      <c r="A231" s="37" t="s">
        <v>1488</v>
      </c>
      <c r="B231" s="37">
        <v>52405</v>
      </c>
      <c r="C231" s="37" t="s">
        <v>1560</v>
      </c>
      <c r="D231" s="38">
        <v>152405000631</v>
      </c>
      <c r="E231" s="37" t="s">
        <v>1561</v>
      </c>
      <c r="F231" s="38">
        <v>252405000317</v>
      </c>
      <c r="G231" s="37" t="s">
        <v>1562</v>
      </c>
      <c r="H231" s="37">
        <v>1.9254766640000001</v>
      </c>
      <c r="I231" s="37">
        <v>-77.269794950000005</v>
      </c>
      <c r="J231" s="37">
        <v>0</v>
      </c>
      <c r="K231" s="37">
        <v>20</v>
      </c>
      <c r="L231" s="37">
        <v>1</v>
      </c>
      <c r="M231" s="37" t="s">
        <v>2101</v>
      </c>
      <c r="N231" s="37">
        <v>1.0218556700999999</v>
      </c>
      <c r="O231" s="37">
        <v>0.98992826307799997</v>
      </c>
      <c r="P231" s="37">
        <v>1</v>
      </c>
      <c r="Q231" s="37">
        <v>3.5117839331799998</v>
      </c>
      <c r="R231" s="37">
        <v>0.85453135937900004</v>
      </c>
      <c r="S231" s="37" t="s">
        <v>48</v>
      </c>
      <c r="T231" s="37">
        <v>230</v>
      </c>
      <c r="U231" s="37" t="s">
        <v>2098</v>
      </c>
      <c r="V231" s="37" t="s">
        <v>2098</v>
      </c>
      <c r="W231" s="37" t="s">
        <v>2098</v>
      </c>
      <c r="X231" s="37" t="s">
        <v>2098</v>
      </c>
      <c r="Y231" s="38">
        <f>+'Base final IE_Ecoescuelas_ant'!$F231</f>
        <v>252405000317</v>
      </c>
    </row>
    <row r="232" spans="1:25" ht="12.75" customHeight="1">
      <c r="A232" s="37" t="s">
        <v>1488</v>
      </c>
      <c r="B232" s="37">
        <v>52835</v>
      </c>
      <c r="C232" s="37" t="s">
        <v>1492</v>
      </c>
      <c r="D232" s="38">
        <v>252835000345</v>
      </c>
      <c r="E232" s="37" t="s">
        <v>1547</v>
      </c>
      <c r="F232" s="38">
        <v>252835002976</v>
      </c>
      <c r="G232" s="37" t="s">
        <v>1563</v>
      </c>
      <c r="H232" s="37">
        <v>1.8108031</v>
      </c>
      <c r="I232" s="37">
        <v>-78.769147099999998</v>
      </c>
      <c r="J232" s="37">
        <v>0</v>
      </c>
      <c r="K232" s="37">
        <v>19</v>
      </c>
      <c r="L232" s="37">
        <v>1</v>
      </c>
      <c r="M232" s="37" t="s">
        <v>2101</v>
      </c>
      <c r="N232" s="37">
        <v>1.01525773196</v>
      </c>
      <c r="O232" s="37">
        <v>0.98623897208400002</v>
      </c>
      <c r="P232" s="37">
        <v>1</v>
      </c>
      <c r="Q232" s="37">
        <v>3.50149670404</v>
      </c>
      <c r="R232" s="37">
        <v>0.85202814162200002</v>
      </c>
      <c r="S232" s="37" t="s">
        <v>48</v>
      </c>
      <c r="T232" s="37">
        <v>231</v>
      </c>
      <c r="U232" s="37" t="s">
        <v>2098</v>
      </c>
      <c r="V232" s="37" t="s">
        <v>2098</v>
      </c>
      <c r="W232" s="37" t="s">
        <v>2098</v>
      </c>
      <c r="X232" s="37" t="s">
        <v>2098</v>
      </c>
      <c r="Y232" s="38">
        <f>+'Base final IE_Ecoescuelas_ant'!$F232</f>
        <v>252835002976</v>
      </c>
    </row>
    <row r="233" spans="1:25" ht="12.75" customHeight="1">
      <c r="A233" s="37" t="s">
        <v>815</v>
      </c>
      <c r="B233" s="37">
        <v>27006</v>
      </c>
      <c r="C233" s="37" t="s">
        <v>893</v>
      </c>
      <c r="D233" s="38">
        <v>227006000805</v>
      </c>
      <c r="E233" s="37" t="s">
        <v>894</v>
      </c>
      <c r="F233" s="38">
        <v>227006000015</v>
      </c>
      <c r="G233" s="37" t="s">
        <v>895</v>
      </c>
      <c r="H233" s="37">
        <v>8.3647879140000008</v>
      </c>
      <c r="I233" s="37">
        <v>-77.250320860000002</v>
      </c>
      <c r="J233" s="37">
        <v>0</v>
      </c>
      <c r="K233" s="37">
        <v>21</v>
      </c>
      <c r="L233" s="37">
        <v>1</v>
      </c>
      <c r="M233" s="37" t="s">
        <v>2101</v>
      </c>
      <c r="N233" s="37">
        <v>1.00577319588</v>
      </c>
      <c r="O233" s="37">
        <v>0.99566166060299999</v>
      </c>
      <c r="P233" s="37">
        <v>1</v>
      </c>
      <c r="Q233" s="37">
        <v>3.50143485648</v>
      </c>
      <c r="R233" s="37">
        <v>0.85201309209700005</v>
      </c>
      <c r="S233" s="37" t="s">
        <v>48</v>
      </c>
      <c r="T233" s="37">
        <v>232</v>
      </c>
      <c r="U233" s="37" t="s">
        <v>25</v>
      </c>
      <c r="V233" s="37" t="s">
        <v>2144</v>
      </c>
      <c r="W233" s="37" t="s">
        <v>2098</v>
      </c>
      <c r="X233" s="37" t="s">
        <v>2098</v>
      </c>
      <c r="Y233" s="38">
        <f>+'Base final IE_Ecoescuelas_ant'!$F233</f>
        <v>227006000015</v>
      </c>
    </row>
    <row r="234" spans="1:25" ht="12.75" customHeight="1">
      <c r="A234" s="37" t="s">
        <v>213</v>
      </c>
      <c r="B234" s="37">
        <v>13160</v>
      </c>
      <c r="C234" s="37" t="s">
        <v>221</v>
      </c>
      <c r="D234" s="38">
        <v>213160000060</v>
      </c>
      <c r="E234" s="37" t="s">
        <v>222</v>
      </c>
      <c r="F234" s="38">
        <v>213670000994</v>
      </c>
      <c r="G234" s="37" t="s">
        <v>255</v>
      </c>
      <c r="H234" s="37">
        <v>7.2667006059999997</v>
      </c>
      <c r="I234" s="37">
        <v>-73.967174689999993</v>
      </c>
      <c r="J234" s="37">
        <v>0</v>
      </c>
      <c r="K234" s="37">
        <v>20</v>
      </c>
      <c r="L234" s="37">
        <v>1</v>
      </c>
      <c r="M234" s="37" t="s">
        <v>2101</v>
      </c>
      <c r="N234" s="37">
        <v>1.0024742268</v>
      </c>
      <c r="O234" s="37">
        <v>0.98282908584399997</v>
      </c>
      <c r="P234" s="37">
        <v>1</v>
      </c>
      <c r="Q234" s="37">
        <v>3.4853033126500002</v>
      </c>
      <c r="R234" s="37">
        <v>0.84808776231000005</v>
      </c>
      <c r="S234" s="37" t="s">
        <v>48</v>
      </c>
      <c r="T234" s="37">
        <v>233</v>
      </c>
      <c r="U234" s="37" t="s">
        <v>2098</v>
      </c>
      <c r="V234" s="37" t="s">
        <v>2098</v>
      </c>
      <c r="W234" s="37" t="s">
        <v>2098</v>
      </c>
      <c r="X234" s="37" t="s">
        <v>2098</v>
      </c>
      <c r="Y234" s="38">
        <f>+'Base final IE_Ecoescuelas_ant'!$F234</f>
        <v>213670000994</v>
      </c>
    </row>
    <row r="235" spans="1:25" ht="12.75" customHeight="1">
      <c r="A235" s="37" t="s">
        <v>407</v>
      </c>
      <c r="B235" s="37">
        <v>18753</v>
      </c>
      <c r="C235" s="37" t="s">
        <v>430</v>
      </c>
      <c r="D235" s="38">
        <v>218753001498</v>
      </c>
      <c r="E235" s="37" t="s">
        <v>431</v>
      </c>
      <c r="F235" s="38">
        <v>218753000157</v>
      </c>
      <c r="G235" s="37" t="s">
        <v>432</v>
      </c>
      <c r="H235" s="37">
        <v>1.6846361110000001</v>
      </c>
      <c r="I235" s="37">
        <v>-74.127072220000002</v>
      </c>
      <c r="J235" s="37">
        <v>0</v>
      </c>
      <c r="K235" s="37">
        <v>23</v>
      </c>
      <c r="L235" s="37">
        <v>1</v>
      </c>
      <c r="M235" s="37" t="s">
        <v>2101</v>
      </c>
      <c r="N235" s="37">
        <v>1.02597938144</v>
      </c>
      <c r="O235" s="37">
        <v>0.94993056304099999</v>
      </c>
      <c r="P235" s="37">
        <v>1</v>
      </c>
      <c r="Q235" s="37">
        <v>3.4759099444800001</v>
      </c>
      <c r="R235" s="37">
        <v>0.84580205002800002</v>
      </c>
      <c r="S235" s="37" t="s">
        <v>48</v>
      </c>
      <c r="T235" s="37">
        <v>234</v>
      </c>
      <c r="U235" s="37" t="s">
        <v>2098</v>
      </c>
      <c r="V235" s="37" t="s">
        <v>2098</v>
      </c>
      <c r="W235" s="37" t="s">
        <v>2098</v>
      </c>
      <c r="X235" s="37" t="s">
        <v>2098</v>
      </c>
      <c r="Y235" s="38">
        <f>+'Base final IE_Ecoescuelas_ant'!$F235</f>
        <v>218753000157</v>
      </c>
    </row>
    <row r="236" spans="1:25" ht="12.75" customHeight="1">
      <c r="A236" s="37" t="s">
        <v>1726</v>
      </c>
      <c r="B236" s="37">
        <v>54810</v>
      </c>
      <c r="C236" s="37" t="s">
        <v>1727</v>
      </c>
      <c r="D236" s="38">
        <v>254810001013</v>
      </c>
      <c r="E236" s="37" t="s">
        <v>1731</v>
      </c>
      <c r="F236" s="38">
        <v>254810000904</v>
      </c>
      <c r="G236" s="37" t="s">
        <v>1753</v>
      </c>
      <c r="H236" s="37">
        <v>8.5188528189999992</v>
      </c>
      <c r="I236" s="37">
        <v>-72.706925949999999</v>
      </c>
      <c r="J236" s="37">
        <v>1</v>
      </c>
      <c r="K236" s="37">
        <v>19</v>
      </c>
      <c r="L236" s="37">
        <v>1</v>
      </c>
      <c r="M236" s="37" t="s">
        <v>2101</v>
      </c>
      <c r="N236" s="37">
        <v>1.0313402061900001</v>
      </c>
      <c r="O236" s="37">
        <v>0.93809616841599996</v>
      </c>
      <c r="P236" s="37">
        <v>1</v>
      </c>
      <c r="Q236" s="37">
        <v>3.4694363745999999</v>
      </c>
      <c r="R236" s="37">
        <v>0.84422681972400004</v>
      </c>
      <c r="S236" s="37" t="s">
        <v>48</v>
      </c>
      <c r="T236" s="37">
        <v>235</v>
      </c>
      <c r="U236" s="37" t="s">
        <v>2098</v>
      </c>
      <c r="V236" s="37" t="s">
        <v>2098</v>
      </c>
      <c r="W236" s="37" t="s">
        <v>2098</v>
      </c>
      <c r="X236" s="37" t="s">
        <v>2098</v>
      </c>
      <c r="Y236" s="38">
        <f>+'Base final IE_Ecoescuelas_ant'!$F236</f>
        <v>254810000904</v>
      </c>
    </row>
    <row r="237" spans="1:25" ht="12.75" customHeight="1">
      <c r="A237" s="37" t="s">
        <v>1726</v>
      </c>
      <c r="B237" s="37">
        <v>54720</v>
      </c>
      <c r="C237" s="37" t="s">
        <v>1735</v>
      </c>
      <c r="D237" s="38">
        <v>254720001197</v>
      </c>
      <c r="E237" s="37" t="s">
        <v>1736</v>
      </c>
      <c r="F237" s="38">
        <v>254720001430</v>
      </c>
      <c r="G237" s="37" t="s">
        <v>1754</v>
      </c>
      <c r="H237" s="37">
        <v>8.3591686749999994</v>
      </c>
      <c r="I237" s="37">
        <v>-72.921413599999994</v>
      </c>
      <c r="J237" s="37">
        <v>1</v>
      </c>
      <c r="K237" s="37">
        <v>19</v>
      </c>
      <c r="L237" s="37">
        <v>1</v>
      </c>
      <c r="M237" s="37" t="s">
        <v>2101</v>
      </c>
      <c r="N237" s="37">
        <v>1.0156701030899999</v>
      </c>
      <c r="O237" s="37">
        <v>0.94507850844300001</v>
      </c>
      <c r="P237" s="37">
        <v>1</v>
      </c>
      <c r="Q237" s="37">
        <v>3.4607486115400001</v>
      </c>
      <c r="R237" s="37">
        <v>0.842112804135</v>
      </c>
      <c r="S237" s="37" t="s">
        <v>48</v>
      </c>
      <c r="T237" s="37">
        <v>236</v>
      </c>
      <c r="U237" s="37" t="s">
        <v>2098</v>
      </c>
      <c r="V237" s="37" t="s">
        <v>2098</v>
      </c>
      <c r="W237" s="37" t="s">
        <v>2098</v>
      </c>
      <c r="X237" s="37" t="s">
        <v>2098</v>
      </c>
      <c r="Y237" s="38">
        <f>+'Base final IE_Ecoescuelas_ant'!$F237</f>
        <v>254720001430</v>
      </c>
    </row>
    <row r="238" spans="1:25" ht="12.75" customHeight="1">
      <c r="A238" s="37" t="s">
        <v>1726</v>
      </c>
      <c r="B238" s="37">
        <v>54720</v>
      </c>
      <c r="C238" s="37" t="s">
        <v>1735</v>
      </c>
      <c r="D238" s="38">
        <v>254720000930</v>
      </c>
      <c r="E238" s="37" t="s">
        <v>1755</v>
      </c>
      <c r="F238" s="38">
        <v>254720007802</v>
      </c>
      <c r="G238" s="37" t="s">
        <v>1756</v>
      </c>
      <c r="H238" s="37">
        <v>8.2220783219999998</v>
      </c>
      <c r="I238" s="37">
        <v>-72.860141010000007</v>
      </c>
      <c r="J238" s="37">
        <v>1</v>
      </c>
      <c r="K238" s="37">
        <v>19</v>
      </c>
      <c r="L238" s="37">
        <v>1</v>
      </c>
      <c r="M238" s="37" t="s">
        <v>2101</v>
      </c>
      <c r="N238" s="37">
        <v>1.0156701030899999</v>
      </c>
      <c r="O238" s="37">
        <v>0.94507850844300001</v>
      </c>
      <c r="P238" s="37">
        <v>1</v>
      </c>
      <c r="Q238" s="37">
        <v>3.4607486115400001</v>
      </c>
      <c r="R238" s="37">
        <v>0.842112804135</v>
      </c>
      <c r="S238" s="37" t="s">
        <v>48</v>
      </c>
      <c r="T238" s="37">
        <v>237</v>
      </c>
      <c r="U238" s="37" t="s">
        <v>2098</v>
      </c>
      <c r="V238" s="37" t="s">
        <v>2098</v>
      </c>
      <c r="W238" s="37" t="s">
        <v>2098</v>
      </c>
      <c r="X238" s="37" t="s">
        <v>2098</v>
      </c>
      <c r="Y238" s="38">
        <f>+'Base final IE_Ecoescuelas_ant'!$F238</f>
        <v>254720007802</v>
      </c>
    </row>
    <row r="239" spans="1:25" ht="12.75" customHeight="1">
      <c r="A239" s="37" t="s">
        <v>1230</v>
      </c>
      <c r="B239" s="37">
        <v>95001</v>
      </c>
      <c r="C239" s="37" t="s">
        <v>1231</v>
      </c>
      <c r="D239" s="38">
        <v>295001002180</v>
      </c>
      <c r="E239" s="37" t="s">
        <v>1237</v>
      </c>
      <c r="F239" s="38">
        <v>295001002210</v>
      </c>
      <c r="G239" s="37" t="s">
        <v>1238</v>
      </c>
      <c r="H239" s="37">
        <v>2.8305560000000001</v>
      </c>
      <c r="I239" s="37">
        <v>-71.583611000000005</v>
      </c>
      <c r="J239" s="37">
        <v>1</v>
      </c>
      <c r="K239" s="37">
        <v>19</v>
      </c>
      <c r="L239" s="37">
        <v>1</v>
      </c>
      <c r="M239" s="37" t="s">
        <v>2097</v>
      </c>
      <c r="N239" s="37">
        <v>0</v>
      </c>
      <c r="O239" s="37">
        <v>0.99261824551699995</v>
      </c>
      <c r="P239" s="37">
        <v>1</v>
      </c>
      <c r="Q239" s="37">
        <v>2.9926182455200001</v>
      </c>
      <c r="R239" s="37">
        <v>0.72820144579000001</v>
      </c>
      <c r="S239" s="37" t="s">
        <v>48</v>
      </c>
      <c r="T239" s="37">
        <v>238</v>
      </c>
      <c r="U239" s="37" t="s">
        <v>25</v>
      </c>
      <c r="V239" s="37" t="s">
        <v>2145</v>
      </c>
      <c r="W239" s="37" t="s">
        <v>2098</v>
      </c>
      <c r="X239" s="37" t="s">
        <v>2098</v>
      </c>
      <c r="Y239" s="38">
        <f>+'Base final IE_Ecoescuelas_ant'!$F239</f>
        <v>295001002210</v>
      </c>
    </row>
    <row r="240" spans="1:25" ht="12.75" customHeight="1">
      <c r="A240" s="37" t="s">
        <v>815</v>
      </c>
      <c r="B240" s="37">
        <v>27025</v>
      </c>
      <c r="C240" s="37" t="s">
        <v>765</v>
      </c>
      <c r="D240" s="38">
        <v>227025080755</v>
      </c>
      <c r="E240" s="37" t="s">
        <v>896</v>
      </c>
      <c r="F240" s="38">
        <v>227025080879</v>
      </c>
      <c r="G240" s="37" t="s">
        <v>897</v>
      </c>
      <c r="H240" s="37">
        <v>5.5163098689099996</v>
      </c>
      <c r="I240" s="37">
        <v>-76.974399188000007</v>
      </c>
      <c r="J240" s="37">
        <v>1</v>
      </c>
      <c r="K240" s="37">
        <v>19</v>
      </c>
      <c r="L240" s="37">
        <v>1</v>
      </c>
      <c r="M240" s="37" t="s">
        <v>2101</v>
      </c>
      <c r="N240" s="37">
        <v>1.1674226804100001</v>
      </c>
      <c r="O240" s="37">
        <v>1.02075392602</v>
      </c>
      <c r="P240" s="37">
        <v>0</v>
      </c>
      <c r="Q240" s="37">
        <v>2.6881766064299999</v>
      </c>
      <c r="R240" s="37">
        <v>0.65412088370300003</v>
      </c>
      <c r="S240" s="37" t="s">
        <v>48</v>
      </c>
      <c r="T240" s="37">
        <v>239</v>
      </c>
      <c r="U240" s="37" t="s">
        <v>2098</v>
      </c>
      <c r="V240" s="37" t="s">
        <v>2098</v>
      </c>
      <c r="W240" s="37" t="s">
        <v>25</v>
      </c>
      <c r="X240" s="37" t="s">
        <v>2109</v>
      </c>
      <c r="Y240" s="38">
        <f>+'Base final IE_Ecoescuelas_ant'!$F240</f>
        <v>227025080879</v>
      </c>
    </row>
    <row r="241" spans="1:25" ht="12.75" customHeight="1">
      <c r="A241" s="37" t="s">
        <v>815</v>
      </c>
      <c r="B241" s="37">
        <v>27025</v>
      </c>
      <c r="C241" s="37" t="s">
        <v>765</v>
      </c>
      <c r="D241" s="38">
        <v>227025001219</v>
      </c>
      <c r="E241" s="37" t="s">
        <v>898</v>
      </c>
      <c r="F241" s="38">
        <v>227025080861</v>
      </c>
      <c r="G241" s="37" t="s">
        <v>899</v>
      </c>
      <c r="H241" s="37">
        <v>5.5163098689099996</v>
      </c>
      <c r="I241" s="37">
        <v>-76.974399188000007</v>
      </c>
      <c r="J241" s="37">
        <v>1</v>
      </c>
      <c r="K241" s="37">
        <v>19</v>
      </c>
      <c r="L241" s="37">
        <v>1</v>
      </c>
      <c r="M241" s="37" t="s">
        <v>2101</v>
      </c>
      <c r="N241" s="37">
        <v>1.1674226804100001</v>
      </c>
      <c r="O241" s="37">
        <v>1.02075392602</v>
      </c>
      <c r="P241" s="37">
        <v>0</v>
      </c>
      <c r="Q241" s="37">
        <v>2.6881766064299999</v>
      </c>
      <c r="R241" s="37">
        <v>0.65412088370300003</v>
      </c>
      <c r="S241" s="37" t="s">
        <v>48</v>
      </c>
      <c r="T241" s="37">
        <v>240</v>
      </c>
      <c r="U241" s="37" t="s">
        <v>2098</v>
      </c>
      <c r="V241" s="37" t="s">
        <v>2098</v>
      </c>
      <c r="W241" s="37" t="s">
        <v>25</v>
      </c>
      <c r="X241" s="37" t="s">
        <v>2109</v>
      </c>
      <c r="Y241" s="38">
        <f>+'Base final IE_Ecoescuelas_ant'!$F241</f>
        <v>227025080861</v>
      </c>
    </row>
    <row r="242" spans="1:25" ht="12.75" customHeight="1">
      <c r="A242" s="37" t="s">
        <v>815</v>
      </c>
      <c r="B242" s="37">
        <v>27413</v>
      </c>
      <c r="C242" s="37" t="s">
        <v>873</v>
      </c>
      <c r="D242" s="38">
        <v>227413000151</v>
      </c>
      <c r="E242" s="37" t="s">
        <v>874</v>
      </c>
      <c r="F242" s="38">
        <v>227413000453</v>
      </c>
      <c r="G242" s="37" t="s">
        <v>900</v>
      </c>
      <c r="H242" s="37">
        <v>5.65</v>
      </c>
      <c r="I242" s="37">
        <v>-76.399722220000001</v>
      </c>
      <c r="J242" s="37">
        <v>0</v>
      </c>
      <c r="K242" s="37">
        <v>18</v>
      </c>
      <c r="L242" s="37">
        <v>1</v>
      </c>
      <c r="M242" s="37" t="s">
        <v>2101</v>
      </c>
      <c r="N242" s="37">
        <v>1.1006185567</v>
      </c>
      <c r="O242" s="37">
        <v>0.99729514415200005</v>
      </c>
      <c r="P242" s="37">
        <v>0</v>
      </c>
      <c r="Q242" s="37">
        <v>2.59791370085</v>
      </c>
      <c r="R242" s="37">
        <v>0.63215698020699995</v>
      </c>
      <c r="S242" s="37" t="s">
        <v>48</v>
      </c>
      <c r="T242" s="37">
        <v>241</v>
      </c>
      <c r="U242" s="37" t="s">
        <v>25</v>
      </c>
      <c r="V242" s="37" t="s">
        <v>2146</v>
      </c>
      <c r="W242" s="37" t="s">
        <v>2098</v>
      </c>
      <c r="X242" s="37" t="s">
        <v>2098</v>
      </c>
      <c r="Y242" s="38">
        <f>+'Base final IE_Ecoescuelas_ant'!$F242</f>
        <v>227413000453</v>
      </c>
    </row>
    <row r="243" spans="1:25" ht="12.75" customHeight="1">
      <c r="A243" s="37" t="s">
        <v>528</v>
      </c>
      <c r="B243" s="37">
        <v>19533</v>
      </c>
      <c r="C243" s="37" t="s">
        <v>535</v>
      </c>
      <c r="D243" s="38">
        <v>219701001194</v>
      </c>
      <c r="E243" s="37" t="s">
        <v>544</v>
      </c>
      <c r="F243" s="39">
        <v>219701001208</v>
      </c>
      <c r="G243" s="37" t="s">
        <v>545</v>
      </c>
      <c r="H243" s="37">
        <v>1.1195439009999999</v>
      </c>
      <c r="I243" s="37">
        <v>-76.327375473999993</v>
      </c>
      <c r="J243" s="37">
        <v>0</v>
      </c>
      <c r="K243" s="37">
        <v>19</v>
      </c>
      <c r="L243" s="37">
        <v>1</v>
      </c>
      <c r="M243" s="37" t="s">
        <v>2101</v>
      </c>
      <c r="N243" s="37">
        <v>0</v>
      </c>
      <c r="O243" s="37">
        <v>1.0254638194900001</v>
      </c>
      <c r="P243" s="37">
        <v>1</v>
      </c>
      <c r="Q243" s="37">
        <v>2.5254638194900001</v>
      </c>
      <c r="R243" s="37">
        <v>0.61452756541800002</v>
      </c>
      <c r="S243" s="37" t="s">
        <v>48</v>
      </c>
      <c r="T243" s="37">
        <v>242</v>
      </c>
      <c r="U243" s="37" t="s">
        <v>2098</v>
      </c>
      <c r="V243" s="37" t="s">
        <v>2098</v>
      </c>
      <c r="W243" s="37" t="s">
        <v>2098</v>
      </c>
      <c r="X243" s="37" t="s">
        <v>2098</v>
      </c>
      <c r="Y243" s="38">
        <f>+'Base final IE_Ecoescuelas_ant'!$F243</f>
        <v>219701001208</v>
      </c>
    </row>
    <row r="244" spans="1:25" ht="12.75" customHeight="1">
      <c r="A244" s="37" t="s">
        <v>528</v>
      </c>
      <c r="B244" s="37">
        <v>19533</v>
      </c>
      <c r="C244" s="37" t="s">
        <v>535</v>
      </c>
      <c r="D244" s="38">
        <v>219701001194</v>
      </c>
      <c r="E244" s="37" t="s">
        <v>544</v>
      </c>
      <c r="F244" s="39">
        <v>219701000627</v>
      </c>
      <c r="G244" s="37" t="s">
        <v>546</v>
      </c>
      <c r="H244" s="37">
        <v>1.119509436</v>
      </c>
      <c r="I244" s="37">
        <v>-76.291325259999994</v>
      </c>
      <c r="J244" s="37">
        <v>0</v>
      </c>
      <c r="K244" s="37">
        <v>15</v>
      </c>
      <c r="L244" s="37">
        <v>1</v>
      </c>
      <c r="M244" s="37" t="s">
        <v>2101</v>
      </c>
      <c r="N244" s="37">
        <v>0</v>
      </c>
      <c r="O244" s="37">
        <v>1.0254638194900001</v>
      </c>
      <c r="P244" s="37">
        <v>1</v>
      </c>
      <c r="Q244" s="37">
        <v>2.5254638194900001</v>
      </c>
      <c r="R244" s="37">
        <v>0.61452756541800002</v>
      </c>
      <c r="S244" s="37" t="s">
        <v>48</v>
      </c>
      <c r="T244" s="37">
        <v>243</v>
      </c>
      <c r="U244" s="37" t="s">
        <v>2098</v>
      </c>
      <c r="V244" s="37" t="s">
        <v>2098</v>
      </c>
      <c r="W244" s="37" t="s">
        <v>2098</v>
      </c>
      <c r="X244" s="37" t="s">
        <v>2098</v>
      </c>
      <c r="Y244" s="38">
        <f>+'Base final IE_Ecoescuelas_ant'!$F244</f>
        <v>219701000627</v>
      </c>
    </row>
    <row r="245" spans="1:25" ht="12.75" customHeight="1">
      <c r="A245" s="37" t="s">
        <v>1821</v>
      </c>
      <c r="B245" s="37">
        <v>86865</v>
      </c>
      <c r="C245" s="37" t="s">
        <v>1822</v>
      </c>
      <c r="D245" s="38">
        <v>286865000597</v>
      </c>
      <c r="E245" s="37" t="s">
        <v>1823</v>
      </c>
      <c r="F245" s="38">
        <v>286865003456</v>
      </c>
      <c r="G245" s="37" t="s">
        <v>1828</v>
      </c>
      <c r="H245" s="37">
        <v>0.41296368771699998</v>
      </c>
      <c r="I245" s="37">
        <v>-76.884092895400002</v>
      </c>
      <c r="J245" s="37">
        <v>1</v>
      </c>
      <c r="K245" s="37">
        <v>19</v>
      </c>
      <c r="L245" s="37">
        <v>1</v>
      </c>
      <c r="M245" s="37" t="s">
        <v>2101</v>
      </c>
      <c r="N245" s="37">
        <v>0</v>
      </c>
      <c r="O245" s="37">
        <v>1.00593224115</v>
      </c>
      <c r="P245" s="37">
        <v>1</v>
      </c>
      <c r="Q245" s="37">
        <v>2.50593224115</v>
      </c>
      <c r="R245" s="37">
        <v>0.60977489654499994</v>
      </c>
      <c r="S245" s="37" t="s">
        <v>48</v>
      </c>
      <c r="T245" s="37">
        <v>244</v>
      </c>
      <c r="U245" s="37" t="s">
        <v>2098</v>
      </c>
      <c r="V245" s="37" t="s">
        <v>2098</v>
      </c>
      <c r="W245" s="37" t="s">
        <v>2098</v>
      </c>
      <c r="X245" s="37" t="s">
        <v>2098</v>
      </c>
      <c r="Y245" s="38">
        <f>+'Base final IE_Ecoescuelas_ant'!$F245</f>
        <v>286865003456</v>
      </c>
    </row>
    <row r="246" spans="1:25" ht="12.75" customHeight="1">
      <c r="A246" s="37" t="s">
        <v>1272</v>
      </c>
      <c r="B246" s="37">
        <v>44001</v>
      </c>
      <c r="C246" s="37" t="s">
        <v>1206</v>
      </c>
      <c r="D246" s="38">
        <v>244001002933</v>
      </c>
      <c r="E246" s="37" t="s">
        <v>1307</v>
      </c>
      <c r="F246" s="38">
        <v>244001004260</v>
      </c>
      <c r="G246" s="37" t="s">
        <v>1308</v>
      </c>
      <c r="H246" s="37">
        <v>11.435278</v>
      </c>
      <c r="I246" s="37">
        <v>-72.911944000000005</v>
      </c>
      <c r="J246" s="37">
        <v>0</v>
      </c>
      <c r="K246" s="37">
        <v>23</v>
      </c>
      <c r="L246" s="37">
        <v>1</v>
      </c>
      <c r="M246" s="37" t="s">
        <v>2101</v>
      </c>
      <c r="N246" s="37">
        <v>0</v>
      </c>
      <c r="O246" s="37">
        <v>0.99772434894100004</v>
      </c>
      <c r="P246" s="37">
        <v>1</v>
      </c>
      <c r="Q246" s="37">
        <v>2.4977243489399998</v>
      </c>
      <c r="R246" s="37">
        <v>0.60777764915700005</v>
      </c>
      <c r="S246" s="37" t="s">
        <v>48</v>
      </c>
      <c r="T246" s="37">
        <v>245</v>
      </c>
      <c r="U246" s="37" t="s">
        <v>2098</v>
      </c>
      <c r="V246" s="37" t="s">
        <v>2098</v>
      </c>
      <c r="W246" s="37" t="s">
        <v>2098</v>
      </c>
      <c r="X246" s="37" t="s">
        <v>2098</v>
      </c>
      <c r="Y246" s="38">
        <f>+'Base final IE_Ecoescuelas_ant'!$F246</f>
        <v>244001004260</v>
      </c>
    </row>
    <row r="247" spans="1:25" ht="12.75" customHeight="1">
      <c r="A247" s="37" t="s">
        <v>213</v>
      </c>
      <c r="B247" s="37">
        <v>13688</v>
      </c>
      <c r="C247" s="37" t="s">
        <v>214</v>
      </c>
      <c r="D247" s="38">
        <v>213744000371</v>
      </c>
      <c r="E247" s="37" t="s">
        <v>256</v>
      </c>
      <c r="F247" s="38">
        <v>213688800084</v>
      </c>
      <c r="G247" s="37" t="s">
        <v>257</v>
      </c>
      <c r="H247" s="37">
        <v>7.77251917281</v>
      </c>
      <c r="I247" s="37">
        <v>-74.262728425899994</v>
      </c>
      <c r="J247" s="37">
        <v>0</v>
      </c>
      <c r="K247" s="37">
        <v>18</v>
      </c>
      <c r="L247" s="37">
        <v>1</v>
      </c>
      <c r="M247" s="37" t="s">
        <v>2101</v>
      </c>
      <c r="N247" s="37">
        <v>0</v>
      </c>
      <c r="O247" s="37">
        <v>0.96711857523199996</v>
      </c>
      <c r="P247" s="37">
        <v>1</v>
      </c>
      <c r="Q247" s="37">
        <v>2.4671185752300002</v>
      </c>
      <c r="R247" s="37">
        <v>0.60033026802199996</v>
      </c>
      <c r="S247" s="37" t="s">
        <v>48</v>
      </c>
      <c r="T247" s="37">
        <v>246</v>
      </c>
      <c r="U247" s="37" t="s">
        <v>2098</v>
      </c>
      <c r="V247" s="37" t="s">
        <v>2098</v>
      </c>
      <c r="W247" s="37" t="s">
        <v>2098</v>
      </c>
      <c r="X247" s="37" t="s">
        <v>2098</v>
      </c>
      <c r="Y247" s="38">
        <f>+'Base final IE_Ecoescuelas_ant'!$F247</f>
        <v>213688800084</v>
      </c>
    </row>
    <row r="248" spans="1:25" ht="12.75" customHeight="1">
      <c r="A248" s="37" t="s">
        <v>645</v>
      </c>
      <c r="B248" s="37">
        <v>20013</v>
      </c>
      <c r="C248" s="37" t="s">
        <v>651</v>
      </c>
      <c r="D248" s="38">
        <v>220013022691</v>
      </c>
      <c r="E248" s="37" t="s">
        <v>652</v>
      </c>
      <c r="F248" s="38">
        <v>220013022755</v>
      </c>
      <c r="G248" s="37" t="s">
        <v>682</v>
      </c>
      <c r="H248" s="37">
        <v>9.9110624129999998</v>
      </c>
      <c r="I248" s="37">
        <v>-73.131031030000003</v>
      </c>
      <c r="J248" s="37">
        <v>0</v>
      </c>
      <c r="K248" s="37">
        <v>16</v>
      </c>
      <c r="L248" s="37">
        <v>1</v>
      </c>
      <c r="M248" s="37" t="s">
        <v>2101</v>
      </c>
      <c r="N248" s="37">
        <v>0</v>
      </c>
      <c r="O248" s="37">
        <v>0.95346907012500004</v>
      </c>
      <c r="P248" s="37">
        <v>1</v>
      </c>
      <c r="Q248" s="37">
        <v>2.4534690701300002</v>
      </c>
      <c r="R248" s="37">
        <v>0.59700889906099996</v>
      </c>
      <c r="S248" s="37" t="s">
        <v>48</v>
      </c>
      <c r="T248" s="37">
        <v>247</v>
      </c>
      <c r="U248" s="37" t="s">
        <v>2098</v>
      </c>
      <c r="V248" s="37" t="s">
        <v>2098</v>
      </c>
      <c r="W248" s="37" t="s">
        <v>2098</v>
      </c>
      <c r="X248" s="37" t="s">
        <v>2098</v>
      </c>
      <c r="Y248" s="38">
        <f>+'Base final IE_Ecoescuelas_ant'!$F248</f>
        <v>220013022755</v>
      </c>
    </row>
    <row r="249" spans="1:25" ht="12.75" customHeight="1">
      <c r="A249" s="37" t="s">
        <v>815</v>
      </c>
      <c r="B249" s="37">
        <v>27001</v>
      </c>
      <c r="C249" s="37" t="s">
        <v>901</v>
      </c>
      <c r="D249" s="38">
        <v>127001003127</v>
      </c>
      <c r="E249" s="37" t="s">
        <v>902</v>
      </c>
      <c r="F249" s="38">
        <v>227001001111</v>
      </c>
      <c r="G249" s="37" t="s">
        <v>903</v>
      </c>
      <c r="H249" s="37">
        <v>5.6706967349999999</v>
      </c>
      <c r="I249" s="37">
        <v>-76.67158508</v>
      </c>
      <c r="J249" s="37">
        <v>0</v>
      </c>
      <c r="K249" s="37">
        <v>19</v>
      </c>
      <c r="L249" s="37">
        <v>1</v>
      </c>
      <c r="M249" s="37" t="s">
        <v>2101</v>
      </c>
      <c r="N249" s="37">
        <v>0</v>
      </c>
      <c r="O249" s="37">
        <v>0.94331189255900005</v>
      </c>
      <c r="P249" s="37">
        <v>1</v>
      </c>
      <c r="Q249" s="37">
        <v>2.4433118925600001</v>
      </c>
      <c r="R249" s="37">
        <v>0.59453732708600004</v>
      </c>
      <c r="S249" s="37" t="s">
        <v>48</v>
      </c>
      <c r="T249" s="37">
        <v>248</v>
      </c>
      <c r="U249" s="37" t="s">
        <v>2098</v>
      </c>
      <c r="V249" s="37" t="s">
        <v>2098</v>
      </c>
      <c r="W249" s="37" t="s">
        <v>25</v>
      </c>
      <c r="X249" s="37" t="s">
        <v>2147</v>
      </c>
      <c r="Y249" s="38">
        <f>+'Base final IE_Ecoescuelas_ant'!$F249</f>
        <v>227001001111</v>
      </c>
    </row>
    <row r="250" spans="1:25" ht="12.75" customHeight="1">
      <c r="A250" s="37" t="s">
        <v>17</v>
      </c>
      <c r="B250" s="37">
        <v>5837</v>
      </c>
      <c r="C250" s="37" t="s">
        <v>38</v>
      </c>
      <c r="D250" s="38">
        <v>405837002257</v>
      </c>
      <c r="E250" s="37" t="s">
        <v>46</v>
      </c>
      <c r="F250" s="38">
        <v>205837004871</v>
      </c>
      <c r="G250" s="37" t="s">
        <v>47</v>
      </c>
      <c r="H250" s="37">
        <v>8.0818902420000001</v>
      </c>
      <c r="I250" s="37">
        <v>-76.85922789</v>
      </c>
      <c r="J250" s="37">
        <v>0</v>
      </c>
      <c r="K250" s="37">
        <v>18</v>
      </c>
      <c r="L250" s="37">
        <v>1</v>
      </c>
      <c r="M250" s="37" t="s">
        <v>2101</v>
      </c>
      <c r="N250" s="37">
        <v>0</v>
      </c>
      <c r="O250" s="37">
        <v>0.89005824120699994</v>
      </c>
      <c r="P250" s="37">
        <v>1</v>
      </c>
      <c r="Q250" s="37">
        <v>2.3900582412100002</v>
      </c>
      <c r="R250" s="37">
        <v>0.58157898000399999</v>
      </c>
      <c r="S250" s="37" t="s">
        <v>48</v>
      </c>
      <c r="T250" s="37">
        <v>249</v>
      </c>
      <c r="U250" s="37" t="s">
        <v>2098</v>
      </c>
      <c r="V250" s="37" t="s">
        <v>2098</v>
      </c>
      <c r="W250" s="37" t="s">
        <v>25</v>
      </c>
      <c r="X250" s="37" t="s">
        <v>2148</v>
      </c>
      <c r="Y250" s="38">
        <f>+'Base final IE_Ecoescuelas_ant'!$F250</f>
        <v>205837004871</v>
      </c>
    </row>
    <row r="251" spans="1:25" ht="12.75" customHeight="1">
      <c r="A251" s="37" t="s">
        <v>2009</v>
      </c>
      <c r="B251" s="37">
        <v>76109</v>
      </c>
      <c r="C251" s="37" t="s">
        <v>1997</v>
      </c>
      <c r="D251" s="38">
        <v>276109000910</v>
      </c>
      <c r="E251" s="37" t="s">
        <v>1998</v>
      </c>
      <c r="F251" s="38">
        <v>276109011831</v>
      </c>
      <c r="G251" s="37" t="s">
        <v>2010</v>
      </c>
      <c r="H251" s="37">
        <v>3.61148237416</v>
      </c>
      <c r="I251" s="37">
        <v>-77.085895279799999</v>
      </c>
      <c r="J251" s="37">
        <v>0</v>
      </c>
      <c r="K251" s="37">
        <v>19</v>
      </c>
      <c r="L251" s="37">
        <v>1</v>
      </c>
      <c r="M251" s="37" t="s">
        <v>2101</v>
      </c>
      <c r="N251" s="37">
        <v>0</v>
      </c>
      <c r="O251" s="37">
        <v>0.84297225442699997</v>
      </c>
      <c r="P251" s="37">
        <v>1</v>
      </c>
      <c r="Q251" s="37">
        <v>2.3429722544299998</v>
      </c>
      <c r="R251" s="37">
        <v>0.57012142650499997</v>
      </c>
      <c r="S251" s="37" t="s">
        <v>48</v>
      </c>
      <c r="T251" s="37">
        <v>250</v>
      </c>
      <c r="U251" s="37" t="s">
        <v>2098</v>
      </c>
      <c r="V251" s="37" t="s">
        <v>2098</v>
      </c>
      <c r="W251" s="37" t="s">
        <v>25</v>
      </c>
      <c r="X251" s="37" t="s">
        <v>2138</v>
      </c>
      <c r="Y251" s="38">
        <f>+'Base final IE_Ecoescuelas_ant'!$F251</f>
        <v>276109011831</v>
      </c>
    </row>
    <row r="252" spans="1:25" ht="12.75" customHeight="1">
      <c r="A252" s="37" t="s">
        <v>2009</v>
      </c>
      <c r="B252" s="37">
        <v>76109</v>
      </c>
      <c r="C252" s="37" t="s">
        <v>1997</v>
      </c>
      <c r="D252" s="38">
        <v>276109002009</v>
      </c>
      <c r="E252" s="37" t="s">
        <v>2011</v>
      </c>
      <c r="F252" s="38">
        <v>276109006888</v>
      </c>
      <c r="G252" s="37" t="s">
        <v>2012</v>
      </c>
      <c r="H252" s="37">
        <v>3.2905250000000001</v>
      </c>
      <c r="I252" s="37">
        <v>-77.421869999999998</v>
      </c>
      <c r="J252" s="37">
        <v>0</v>
      </c>
      <c r="K252" s="37">
        <v>22</v>
      </c>
      <c r="L252" s="37">
        <v>1</v>
      </c>
      <c r="M252" s="37" t="s">
        <v>2101</v>
      </c>
      <c r="N252" s="37">
        <v>0</v>
      </c>
      <c r="O252" s="37">
        <v>0.84297225442699997</v>
      </c>
      <c r="P252" s="37">
        <v>1</v>
      </c>
      <c r="Q252" s="37">
        <v>2.3429722544299998</v>
      </c>
      <c r="R252" s="37">
        <v>0.57012142650499997</v>
      </c>
      <c r="S252" s="37" t="s">
        <v>48</v>
      </c>
      <c r="T252" s="37">
        <v>251</v>
      </c>
      <c r="U252" s="37" t="s">
        <v>2098</v>
      </c>
      <c r="V252" s="37" t="s">
        <v>2098</v>
      </c>
      <c r="W252" s="37" t="s">
        <v>25</v>
      </c>
      <c r="X252" s="37" t="s">
        <v>2131</v>
      </c>
      <c r="Y252" s="38">
        <f>+'Base final IE_Ecoescuelas_ant'!$F252</f>
        <v>276109006888</v>
      </c>
    </row>
    <row r="253" spans="1:25" ht="12.75" customHeight="1">
      <c r="A253" s="37" t="s">
        <v>1488</v>
      </c>
      <c r="B253" s="37">
        <v>52079</v>
      </c>
      <c r="C253" s="37" t="s">
        <v>1489</v>
      </c>
      <c r="D253" s="38">
        <v>252079002223</v>
      </c>
      <c r="E253" s="37" t="s">
        <v>1532</v>
      </c>
      <c r="F253" s="38">
        <v>252079001723</v>
      </c>
      <c r="G253" s="37" t="s">
        <v>1564</v>
      </c>
      <c r="H253" s="37">
        <v>1.6088888889999999</v>
      </c>
      <c r="I253" s="37">
        <v>-78.223055560000006</v>
      </c>
      <c r="J253" s="37">
        <v>1</v>
      </c>
      <c r="K253" s="37">
        <v>20</v>
      </c>
      <c r="L253" s="37">
        <v>1</v>
      </c>
      <c r="M253" s="37" t="s">
        <v>2097</v>
      </c>
      <c r="N253" s="37">
        <v>1.10762886598</v>
      </c>
      <c r="O253" s="37">
        <v>1.0019733091</v>
      </c>
      <c r="P253" s="37">
        <v>1</v>
      </c>
      <c r="Q253" s="37">
        <v>4.10960217508</v>
      </c>
      <c r="R253" s="37">
        <v>1</v>
      </c>
      <c r="S253" s="37" t="s">
        <v>48</v>
      </c>
      <c r="T253" s="37">
        <v>252</v>
      </c>
      <c r="U253" s="37" t="s">
        <v>2098</v>
      </c>
      <c r="V253" s="37" t="s">
        <v>2098</v>
      </c>
      <c r="W253" s="37" t="s">
        <v>25</v>
      </c>
      <c r="X253" s="37" t="s">
        <v>2099</v>
      </c>
      <c r="Y253" s="38">
        <f>+'Base final IE_Ecoescuelas_ant'!$F253</f>
        <v>252079001723</v>
      </c>
    </row>
    <row r="254" spans="1:25" ht="12.75" customHeight="1">
      <c r="A254" s="37" t="s">
        <v>1230</v>
      </c>
      <c r="B254" s="37">
        <v>95025</v>
      </c>
      <c r="C254" s="37" t="s">
        <v>1234</v>
      </c>
      <c r="D254" s="38">
        <v>295025000188</v>
      </c>
      <c r="E254" s="37" t="s">
        <v>1235</v>
      </c>
      <c r="F254" s="39">
        <v>295025000218</v>
      </c>
      <c r="G254" s="37" t="s">
        <v>594</v>
      </c>
      <c r="H254" s="37">
        <v>2.2430560000000002</v>
      </c>
      <c r="I254" s="37">
        <v>-70.516389000000004</v>
      </c>
      <c r="J254" s="37">
        <v>1</v>
      </c>
      <c r="K254" s="37">
        <v>19</v>
      </c>
      <c r="L254" s="37">
        <v>1</v>
      </c>
      <c r="M254" s="37" t="s">
        <v>2097</v>
      </c>
      <c r="N254" s="37">
        <v>1.0061855670099999</v>
      </c>
      <c r="O254" s="37">
        <v>1.02774762564</v>
      </c>
      <c r="P254" s="37">
        <v>1</v>
      </c>
      <c r="Q254" s="37">
        <v>4.0339331926500002</v>
      </c>
      <c r="R254" s="37">
        <v>0.98158727312000005</v>
      </c>
      <c r="S254" s="37" t="s">
        <v>48</v>
      </c>
      <c r="T254" s="37">
        <v>253</v>
      </c>
      <c r="U254" s="37" t="s">
        <v>25</v>
      </c>
      <c r="V254" s="37" t="s">
        <v>2139</v>
      </c>
      <c r="W254" s="37" t="s">
        <v>2098</v>
      </c>
      <c r="X254" s="37" t="s">
        <v>2098</v>
      </c>
      <c r="Y254" s="38">
        <f>+'Base final IE_Ecoescuelas_ant'!$F254</f>
        <v>295025000218</v>
      </c>
    </row>
    <row r="255" spans="1:25" ht="12.75" customHeight="1">
      <c r="A255" s="37" t="s">
        <v>1488</v>
      </c>
      <c r="B255" s="37">
        <v>52835</v>
      </c>
      <c r="C255" s="37" t="s">
        <v>1492</v>
      </c>
      <c r="D255" s="38">
        <v>252835006343</v>
      </c>
      <c r="E255" s="37" t="s">
        <v>1505</v>
      </c>
      <c r="F255" s="38">
        <v>252835007790</v>
      </c>
      <c r="G255" s="37" t="s">
        <v>1565</v>
      </c>
      <c r="H255" s="37">
        <v>1.6361016272</v>
      </c>
      <c r="I255" s="37">
        <v>-78.613904394000002</v>
      </c>
      <c r="J255" s="37">
        <v>0</v>
      </c>
      <c r="K255" s="37">
        <v>19</v>
      </c>
      <c r="L255" s="37">
        <v>1</v>
      </c>
      <c r="M255" s="37" t="s">
        <v>2097</v>
      </c>
      <c r="N255" s="37">
        <v>1.01525773196</v>
      </c>
      <c r="O255" s="37">
        <v>0.98623897208400002</v>
      </c>
      <c r="P255" s="37">
        <v>1</v>
      </c>
      <c r="Q255" s="37">
        <v>4.00149670404</v>
      </c>
      <c r="R255" s="37">
        <v>0.97369441945099999</v>
      </c>
      <c r="S255" s="37" t="s">
        <v>48</v>
      </c>
      <c r="T255" s="37">
        <v>254</v>
      </c>
      <c r="U255" s="37" t="s">
        <v>2098</v>
      </c>
      <c r="V255" s="37" t="s">
        <v>2098</v>
      </c>
      <c r="W255" s="37" t="s">
        <v>25</v>
      </c>
      <c r="X255" s="37" t="s">
        <v>2112</v>
      </c>
      <c r="Y255" s="38">
        <f>+'Base final IE_Ecoescuelas_ant'!$F255</f>
        <v>252835007790</v>
      </c>
    </row>
    <row r="256" spans="1:25" ht="12.75" customHeight="1">
      <c r="A256" s="37" t="s">
        <v>815</v>
      </c>
      <c r="B256" s="37">
        <v>27150</v>
      </c>
      <c r="C256" s="37" t="s">
        <v>860</v>
      </c>
      <c r="D256" s="38">
        <v>227150000305</v>
      </c>
      <c r="E256" s="37" t="s">
        <v>861</v>
      </c>
      <c r="F256" s="38">
        <v>227150000232</v>
      </c>
      <c r="G256" s="37" t="s">
        <v>904</v>
      </c>
      <c r="H256" s="37">
        <v>7.1579586879999999</v>
      </c>
      <c r="I256" s="37">
        <v>-76.599871840000006</v>
      </c>
      <c r="J256" s="37">
        <v>0</v>
      </c>
      <c r="K256" s="37">
        <v>39</v>
      </c>
      <c r="L256" s="37">
        <v>1</v>
      </c>
      <c r="M256" s="37" t="s">
        <v>2101</v>
      </c>
      <c r="N256" s="37">
        <v>1.11463917526</v>
      </c>
      <c r="O256" s="37">
        <v>1.0406969804399999</v>
      </c>
      <c r="P256" s="37">
        <v>1</v>
      </c>
      <c r="Q256" s="37">
        <v>3.6553361557000001</v>
      </c>
      <c r="R256" s="37">
        <v>0.88946228855599996</v>
      </c>
      <c r="S256" s="37" t="s">
        <v>48</v>
      </c>
      <c r="T256" s="37">
        <v>255</v>
      </c>
      <c r="U256" s="37" t="s">
        <v>2098</v>
      </c>
      <c r="V256" s="37" t="s">
        <v>2098</v>
      </c>
      <c r="W256" s="37" t="s">
        <v>25</v>
      </c>
      <c r="X256" s="37" t="s">
        <v>2149</v>
      </c>
      <c r="Y256" s="38">
        <f>+'Base final IE_Ecoescuelas_ant'!$F256</f>
        <v>227150000232</v>
      </c>
    </row>
    <row r="257" spans="1:25" ht="12.75" customHeight="1">
      <c r="A257" s="37" t="s">
        <v>815</v>
      </c>
      <c r="B257" s="37">
        <v>27073</v>
      </c>
      <c r="C257" s="37" t="s">
        <v>791</v>
      </c>
      <c r="D257" s="38">
        <v>227073000071</v>
      </c>
      <c r="E257" s="37" t="s">
        <v>887</v>
      </c>
      <c r="F257" s="38">
        <v>227073002037</v>
      </c>
      <c r="G257" s="37" t="s">
        <v>905</v>
      </c>
      <c r="H257" s="37">
        <v>5.6833333330000002</v>
      </c>
      <c r="I257" s="37">
        <v>-76.952222219999996</v>
      </c>
      <c r="J257" s="37">
        <v>0</v>
      </c>
      <c r="K257" s="37">
        <v>17</v>
      </c>
      <c r="L257" s="37">
        <v>1</v>
      </c>
      <c r="M257" s="37" t="s">
        <v>2101</v>
      </c>
      <c r="N257" s="37">
        <v>1.12783505155</v>
      </c>
      <c r="O257" s="37">
        <v>1.0215796262800001</v>
      </c>
      <c r="P257" s="37">
        <v>1</v>
      </c>
      <c r="Q257" s="37">
        <v>3.6494146778299998</v>
      </c>
      <c r="R257" s="37">
        <v>0.88802140021200004</v>
      </c>
      <c r="S257" s="37" t="s">
        <v>48</v>
      </c>
      <c r="T257" s="37">
        <v>256</v>
      </c>
      <c r="U257" s="37" t="s">
        <v>2098</v>
      </c>
      <c r="V257" s="37" t="s">
        <v>2098</v>
      </c>
      <c r="W257" s="37" t="s">
        <v>25</v>
      </c>
      <c r="X257" s="37" t="s">
        <v>2109</v>
      </c>
      <c r="Y257" s="38">
        <f>+'Base final IE_Ecoescuelas_ant'!$F257</f>
        <v>227073002037</v>
      </c>
    </row>
    <row r="258" spans="1:25" ht="12.75" customHeight="1">
      <c r="A258" s="37" t="s">
        <v>213</v>
      </c>
      <c r="B258" s="37">
        <v>13458</v>
      </c>
      <c r="C258" s="37" t="s">
        <v>202</v>
      </c>
      <c r="D258" s="38">
        <v>213006000171</v>
      </c>
      <c r="E258" s="37" t="s">
        <v>217</v>
      </c>
      <c r="F258" s="38">
        <v>213458000151</v>
      </c>
      <c r="G258" s="37" t="s">
        <v>258</v>
      </c>
      <c r="H258" s="37">
        <v>8.285116962</v>
      </c>
      <c r="I258" s="37">
        <v>-74.483409550000005</v>
      </c>
      <c r="J258" s="37">
        <v>0</v>
      </c>
      <c r="K258" s="37">
        <v>18</v>
      </c>
      <c r="L258" s="37">
        <v>1</v>
      </c>
      <c r="M258" s="37" t="s">
        <v>2101</v>
      </c>
      <c r="N258" s="37">
        <v>1.08288659794</v>
      </c>
      <c r="O258" s="37">
        <v>1.0493485017799999</v>
      </c>
      <c r="P258" s="37">
        <v>1</v>
      </c>
      <c r="Q258" s="37">
        <v>3.6322350997199999</v>
      </c>
      <c r="R258" s="37">
        <v>0.883841049564</v>
      </c>
      <c r="S258" s="37" t="s">
        <v>48</v>
      </c>
      <c r="T258" s="37">
        <v>257</v>
      </c>
      <c r="U258" s="37" t="s">
        <v>2098</v>
      </c>
      <c r="V258" s="37" t="s">
        <v>2098</v>
      </c>
      <c r="W258" s="37" t="s">
        <v>2098</v>
      </c>
      <c r="X258" s="37" t="s">
        <v>2098</v>
      </c>
      <c r="Y258" s="38">
        <f>+'Base final IE_Ecoescuelas_ant'!$F258</f>
        <v>213458000151</v>
      </c>
    </row>
    <row r="259" spans="1:25" ht="12.75" customHeight="1">
      <c r="A259" s="37" t="s">
        <v>213</v>
      </c>
      <c r="B259" s="37">
        <v>13458</v>
      </c>
      <c r="C259" s="37" t="s">
        <v>202</v>
      </c>
      <c r="D259" s="38">
        <v>213006000171</v>
      </c>
      <c r="E259" s="37" t="s">
        <v>217</v>
      </c>
      <c r="F259" s="40">
        <v>213006002033</v>
      </c>
      <c r="G259" s="37" t="s">
        <v>259</v>
      </c>
      <c r="H259" s="37">
        <v>8.2320793470000009</v>
      </c>
      <c r="I259" s="37">
        <v>-74.506350130000001</v>
      </c>
      <c r="J259" s="37">
        <v>0</v>
      </c>
      <c r="K259" s="37">
        <v>18</v>
      </c>
      <c r="L259" s="37">
        <v>1</v>
      </c>
      <c r="M259" s="37" t="s">
        <v>2101</v>
      </c>
      <c r="N259" s="37">
        <v>1.08288659794</v>
      </c>
      <c r="O259" s="37">
        <v>1.0493485017799999</v>
      </c>
      <c r="P259" s="37">
        <v>1</v>
      </c>
      <c r="Q259" s="37">
        <v>3.6322350997199999</v>
      </c>
      <c r="R259" s="37">
        <v>0.883841049564</v>
      </c>
      <c r="S259" s="37" t="s">
        <v>48</v>
      </c>
      <c r="T259" s="37">
        <v>258</v>
      </c>
      <c r="U259" s="37" t="s">
        <v>2098</v>
      </c>
      <c r="V259" s="37" t="s">
        <v>2098</v>
      </c>
      <c r="W259" s="37" t="s">
        <v>2098</v>
      </c>
      <c r="X259" s="37" t="s">
        <v>2098</v>
      </c>
      <c r="Y259" s="38">
        <f>+'Base final IE_Ecoescuelas_ant'!$F259</f>
        <v>213006002033</v>
      </c>
    </row>
    <row r="260" spans="1:25" ht="12.75" customHeight="1">
      <c r="A260" s="37" t="s">
        <v>1488</v>
      </c>
      <c r="B260" s="37">
        <v>52079</v>
      </c>
      <c r="C260" s="37" t="s">
        <v>1489</v>
      </c>
      <c r="D260" s="38">
        <v>252079000620</v>
      </c>
      <c r="E260" s="37" t="s">
        <v>1566</v>
      </c>
      <c r="F260" s="38">
        <v>252079000697</v>
      </c>
      <c r="G260" s="37" t="s">
        <v>1567</v>
      </c>
      <c r="H260" s="37">
        <v>1.691790758</v>
      </c>
      <c r="I260" s="37">
        <v>-78.154065009999997</v>
      </c>
      <c r="J260" s="37">
        <v>1</v>
      </c>
      <c r="K260" s="37">
        <v>20</v>
      </c>
      <c r="L260" s="37">
        <v>1</v>
      </c>
      <c r="M260" s="37" t="s">
        <v>2101</v>
      </c>
      <c r="N260" s="37">
        <v>1.10762886598</v>
      </c>
      <c r="O260" s="37">
        <v>1.0019733091</v>
      </c>
      <c r="P260" s="37">
        <v>1</v>
      </c>
      <c r="Q260" s="37">
        <v>3.60960217508</v>
      </c>
      <c r="R260" s="37">
        <v>0.87833372217100003</v>
      </c>
      <c r="S260" s="37" t="s">
        <v>48</v>
      </c>
      <c r="T260" s="37">
        <v>259</v>
      </c>
      <c r="U260" s="37" t="s">
        <v>2098</v>
      </c>
      <c r="V260" s="37" t="s">
        <v>2098</v>
      </c>
      <c r="W260" s="37" t="s">
        <v>25</v>
      </c>
      <c r="X260" s="37" t="s">
        <v>2119</v>
      </c>
      <c r="Y260" s="38">
        <f>+'Base final IE_Ecoescuelas_ant'!$F260</f>
        <v>252079000697</v>
      </c>
    </row>
    <row r="261" spans="1:25" ht="12.75" customHeight="1">
      <c r="A261" s="37" t="s">
        <v>645</v>
      </c>
      <c r="B261" s="37">
        <v>20570</v>
      </c>
      <c r="C261" s="37" t="s">
        <v>646</v>
      </c>
      <c r="D261" s="38">
        <v>220001006461</v>
      </c>
      <c r="E261" s="37" t="s">
        <v>680</v>
      </c>
      <c r="F261" s="39">
        <v>220001005065</v>
      </c>
      <c r="G261" s="37" t="s">
        <v>683</v>
      </c>
      <c r="H261" s="37">
        <v>10.34065232</v>
      </c>
      <c r="I261" s="37">
        <v>-73.675757000000004</v>
      </c>
      <c r="J261" s="37">
        <v>0</v>
      </c>
      <c r="K261" s="37">
        <v>19</v>
      </c>
      <c r="L261" s="37">
        <v>1</v>
      </c>
      <c r="M261" s="37" t="s">
        <v>2101</v>
      </c>
      <c r="N261" s="37">
        <v>1.10268041237</v>
      </c>
      <c r="O261" s="37">
        <v>1.00253505374</v>
      </c>
      <c r="P261" s="37">
        <v>1</v>
      </c>
      <c r="Q261" s="37">
        <v>3.6052154661200002</v>
      </c>
      <c r="R261" s="37">
        <v>0.87726629306699999</v>
      </c>
      <c r="S261" s="37" t="s">
        <v>48</v>
      </c>
      <c r="T261" s="37">
        <v>260</v>
      </c>
      <c r="U261" s="37" t="s">
        <v>2098</v>
      </c>
      <c r="V261" s="37" t="s">
        <v>2098</v>
      </c>
      <c r="W261" s="37" t="s">
        <v>2098</v>
      </c>
      <c r="X261" s="37" t="s">
        <v>2098</v>
      </c>
      <c r="Y261" s="38">
        <f>+'Base final IE_Ecoescuelas_ant'!$F261</f>
        <v>220001005065</v>
      </c>
    </row>
    <row r="262" spans="1:25" ht="12.75" customHeight="1">
      <c r="A262" s="37" t="s">
        <v>407</v>
      </c>
      <c r="B262" s="37">
        <v>18460</v>
      </c>
      <c r="C262" s="37" t="s">
        <v>404</v>
      </c>
      <c r="D262" s="38">
        <v>283765000671</v>
      </c>
      <c r="E262" s="37" t="s">
        <v>408</v>
      </c>
      <c r="F262" s="38">
        <v>283765000302</v>
      </c>
      <c r="G262" s="37" t="s">
        <v>433</v>
      </c>
      <c r="H262" s="37">
        <v>0.93970464799999998</v>
      </c>
      <c r="I262" s="37">
        <v>-75.305699619999999</v>
      </c>
      <c r="J262" s="37">
        <v>0</v>
      </c>
      <c r="K262" s="37">
        <v>18</v>
      </c>
      <c r="L262" s="37">
        <v>1</v>
      </c>
      <c r="M262" s="37" t="s">
        <v>2101</v>
      </c>
      <c r="N262" s="37">
        <v>1.06020618557</v>
      </c>
      <c r="O262" s="37">
        <v>1.01213477702</v>
      </c>
      <c r="P262" s="37">
        <v>1</v>
      </c>
      <c r="Q262" s="37">
        <v>3.5723409625899998</v>
      </c>
      <c r="R262" s="37">
        <v>0.86926685610900001</v>
      </c>
      <c r="S262" s="37" t="s">
        <v>48</v>
      </c>
      <c r="T262" s="37">
        <v>261</v>
      </c>
      <c r="U262" s="37" t="s">
        <v>2098</v>
      </c>
      <c r="V262" s="37" t="s">
        <v>2098</v>
      </c>
      <c r="W262" s="37" t="s">
        <v>2098</v>
      </c>
      <c r="X262" s="37" t="s">
        <v>2098</v>
      </c>
      <c r="Y262" s="38">
        <f>+'Base final IE_Ecoescuelas_ant'!$F262</f>
        <v>283765000302</v>
      </c>
    </row>
    <row r="263" spans="1:25" ht="12.75" customHeight="1">
      <c r="A263" s="37" t="s">
        <v>213</v>
      </c>
      <c r="B263" s="37">
        <v>13473</v>
      </c>
      <c r="C263" s="37" t="s">
        <v>243</v>
      </c>
      <c r="D263" s="38">
        <v>213473001296</v>
      </c>
      <c r="E263" s="37" t="s">
        <v>244</v>
      </c>
      <c r="F263" s="38">
        <v>213473001822</v>
      </c>
      <c r="G263" s="37" t="s">
        <v>260</v>
      </c>
      <c r="H263" s="37">
        <v>8.2777238000000004</v>
      </c>
      <c r="I263" s="37">
        <v>-74.040935300000001</v>
      </c>
      <c r="J263" s="37">
        <v>0</v>
      </c>
      <c r="K263" s="37">
        <v>18</v>
      </c>
      <c r="L263" s="37">
        <v>1</v>
      </c>
      <c r="M263" s="37" t="s">
        <v>2101</v>
      </c>
      <c r="N263" s="37">
        <v>1.0313402061900001</v>
      </c>
      <c r="O263" s="37">
        <v>1.01685015304</v>
      </c>
      <c r="P263" s="37">
        <v>1</v>
      </c>
      <c r="Q263" s="37">
        <v>3.5481903592299999</v>
      </c>
      <c r="R263" s="37">
        <v>0.86339022807200005</v>
      </c>
      <c r="S263" s="37" t="s">
        <v>48</v>
      </c>
      <c r="T263" s="37">
        <v>262</v>
      </c>
      <c r="U263" s="37" t="s">
        <v>2098</v>
      </c>
      <c r="V263" s="37" t="s">
        <v>2098</v>
      </c>
      <c r="W263" s="37" t="s">
        <v>2098</v>
      </c>
      <c r="X263" s="37" t="s">
        <v>2098</v>
      </c>
      <c r="Y263" s="38">
        <f>+'Base final IE_Ecoescuelas_ant'!$F263</f>
        <v>213473001822</v>
      </c>
    </row>
    <row r="264" spans="1:25" ht="12.75" customHeight="1">
      <c r="A264" s="37" t="s">
        <v>407</v>
      </c>
      <c r="B264" s="37">
        <v>18410</v>
      </c>
      <c r="C264" s="37" t="s">
        <v>423</v>
      </c>
      <c r="D264" s="38">
        <v>218410001271</v>
      </c>
      <c r="E264" s="37" t="s">
        <v>434</v>
      </c>
      <c r="F264" s="38">
        <v>218410000186</v>
      </c>
      <c r="G264" s="37" t="s">
        <v>435</v>
      </c>
      <c r="H264" s="37">
        <v>1.4063889999999999</v>
      </c>
      <c r="I264" s="37">
        <v>-75.453889000000004</v>
      </c>
      <c r="J264" s="37">
        <v>0</v>
      </c>
      <c r="K264" s="37">
        <v>18</v>
      </c>
      <c r="L264" s="37">
        <v>1</v>
      </c>
      <c r="M264" s="37" t="s">
        <v>2101</v>
      </c>
      <c r="N264" s="37">
        <v>1.0255670103100001</v>
      </c>
      <c r="O264" s="37">
        <v>1.0043500227</v>
      </c>
      <c r="P264" s="37">
        <v>1</v>
      </c>
      <c r="Q264" s="37">
        <v>3.5299170330099998</v>
      </c>
      <c r="R264" s="37">
        <v>0.85894373290199999</v>
      </c>
      <c r="S264" s="37" t="s">
        <v>48</v>
      </c>
      <c r="T264" s="37">
        <v>263</v>
      </c>
      <c r="U264" s="37" t="s">
        <v>2098</v>
      </c>
      <c r="V264" s="37" t="s">
        <v>2098</v>
      </c>
      <c r="W264" s="37" t="s">
        <v>2098</v>
      </c>
      <c r="X264" s="37" t="s">
        <v>2098</v>
      </c>
      <c r="Y264" s="38">
        <f>+'Base final IE_Ecoescuelas_ant'!$F264</f>
        <v>218410000186</v>
      </c>
    </row>
    <row r="265" spans="1:25" ht="12.75" customHeight="1">
      <c r="A265" s="37" t="s">
        <v>407</v>
      </c>
      <c r="B265" s="37">
        <v>18150</v>
      </c>
      <c r="C265" s="37" t="s">
        <v>417</v>
      </c>
      <c r="D265" s="38">
        <v>218150000055</v>
      </c>
      <c r="E265" s="37" t="s">
        <v>436</v>
      </c>
      <c r="F265" s="39">
        <v>218150002261</v>
      </c>
      <c r="G265" s="37" t="s">
        <v>437</v>
      </c>
      <c r="H265" s="37">
        <v>0.77407777799999999</v>
      </c>
      <c r="I265" s="37">
        <v>-74.416711109999994</v>
      </c>
      <c r="J265" s="37">
        <v>0</v>
      </c>
      <c r="K265" s="37">
        <v>15</v>
      </c>
      <c r="L265" s="37">
        <v>1</v>
      </c>
      <c r="M265" s="37" t="s">
        <v>2101</v>
      </c>
      <c r="N265" s="37">
        <v>1.0548453608199999</v>
      </c>
      <c r="O265" s="37">
        <v>0.97027586698699997</v>
      </c>
      <c r="P265" s="37">
        <v>1</v>
      </c>
      <c r="Q265" s="37">
        <v>3.5251212278100001</v>
      </c>
      <c r="R265" s="37">
        <v>0.85777675736699999</v>
      </c>
      <c r="S265" s="37" t="s">
        <v>48</v>
      </c>
      <c r="T265" s="37">
        <v>264</v>
      </c>
      <c r="U265" s="37" t="s">
        <v>2098</v>
      </c>
      <c r="V265" s="37" t="s">
        <v>2098</v>
      </c>
      <c r="W265" s="37" t="s">
        <v>2098</v>
      </c>
      <c r="X265" s="37" t="s">
        <v>2098</v>
      </c>
      <c r="Y265" s="38">
        <f>+'Base final IE_Ecoescuelas_ant'!$F265</f>
        <v>218150002261</v>
      </c>
    </row>
    <row r="266" spans="1:25" ht="12.75" customHeight="1">
      <c r="A266" s="37" t="s">
        <v>815</v>
      </c>
      <c r="B266" s="37">
        <v>27245</v>
      </c>
      <c r="C266" s="37" t="s">
        <v>844</v>
      </c>
      <c r="D266" s="38">
        <v>227245000311</v>
      </c>
      <c r="E266" s="37" t="s">
        <v>906</v>
      </c>
      <c r="F266" s="38">
        <v>227150000321</v>
      </c>
      <c r="G266" s="37" t="s">
        <v>907</v>
      </c>
      <c r="H266" s="37">
        <v>5.983333333</v>
      </c>
      <c r="I266" s="37">
        <v>-76.143055559999993</v>
      </c>
      <c r="J266" s="37">
        <v>0</v>
      </c>
      <c r="K266" s="37">
        <v>18</v>
      </c>
      <c r="L266" s="37">
        <v>1</v>
      </c>
      <c r="M266" s="37" t="s">
        <v>2101</v>
      </c>
      <c r="N266" s="37">
        <v>1.01649484536</v>
      </c>
      <c r="O266" s="37">
        <v>0.99671817035999999</v>
      </c>
      <c r="P266" s="37">
        <v>1</v>
      </c>
      <c r="Q266" s="37">
        <v>3.5132130157199999</v>
      </c>
      <c r="R266" s="37">
        <v>0.85487910168600001</v>
      </c>
      <c r="S266" s="37" t="s">
        <v>48</v>
      </c>
      <c r="T266" s="37">
        <v>265</v>
      </c>
      <c r="U266" s="37" t="s">
        <v>2098</v>
      </c>
      <c r="V266" s="37" t="s">
        <v>2098</v>
      </c>
      <c r="W266" s="37" t="s">
        <v>2098</v>
      </c>
      <c r="X266" s="37" t="s">
        <v>2098</v>
      </c>
      <c r="Y266" s="38">
        <f>+'Base final IE_Ecoescuelas_ant'!$F266</f>
        <v>227150000321</v>
      </c>
    </row>
    <row r="267" spans="1:25" ht="12.75" customHeight="1">
      <c r="A267" s="37" t="s">
        <v>1488</v>
      </c>
      <c r="B267" s="37">
        <v>52835</v>
      </c>
      <c r="C267" s="37" t="s">
        <v>1492</v>
      </c>
      <c r="D267" s="38">
        <v>252835000493</v>
      </c>
      <c r="E267" s="37" t="s">
        <v>1568</v>
      </c>
      <c r="F267" s="38">
        <v>252835003557</v>
      </c>
      <c r="G267" s="37" t="s">
        <v>1569</v>
      </c>
      <c r="H267" s="37">
        <v>1.7079837040000001</v>
      </c>
      <c r="I267" s="37">
        <v>-78.582745709999998</v>
      </c>
      <c r="J267" s="37">
        <v>0</v>
      </c>
      <c r="K267" s="37">
        <v>18</v>
      </c>
      <c r="L267" s="37">
        <v>1</v>
      </c>
      <c r="M267" s="37" t="s">
        <v>2101</v>
      </c>
      <c r="N267" s="37">
        <v>1.01525773196</v>
      </c>
      <c r="O267" s="37">
        <v>0.98623897208400002</v>
      </c>
      <c r="P267" s="37">
        <v>1</v>
      </c>
      <c r="Q267" s="37">
        <v>3.50149670404</v>
      </c>
      <c r="R267" s="37">
        <v>0.85202814162200002</v>
      </c>
      <c r="S267" s="37" t="s">
        <v>48</v>
      </c>
      <c r="T267" s="37">
        <v>266</v>
      </c>
      <c r="U267" s="37" t="s">
        <v>2098</v>
      </c>
      <c r="V267" s="37" t="s">
        <v>2098</v>
      </c>
      <c r="W267" s="37" t="s">
        <v>25</v>
      </c>
      <c r="X267" s="37" t="s">
        <v>2150</v>
      </c>
      <c r="Y267" s="38">
        <f>+'Base final IE_Ecoescuelas_ant'!$F267</f>
        <v>252835003557</v>
      </c>
    </row>
    <row r="268" spans="1:25" ht="12.75" customHeight="1">
      <c r="A268" s="37" t="s">
        <v>1488</v>
      </c>
      <c r="B268" s="37">
        <v>52835</v>
      </c>
      <c r="C268" s="37" t="s">
        <v>1492</v>
      </c>
      <c r="D268" s="38">
        <v>252835001228</v>
      </c>
      <c r="E268" s="37" t="s">
        <v>1570</v>
      </c>
      <c r="F268" s="38">
        <v>252835002950</v>
      </c>
      <c r="G268" s="37" t="s">
        <v>1571</v>
      </c>
      <c r="H268" s="37">
        <v>1.7424651579999999</v>
      </c>
      <c r="I268" s="37">
        <v>-78.696950920000006</v>
      </c>
      <c r="J268" s="37">
        <v>0</v>
      </c>
      <c r="K268" s="37">
        <v>19</v>
      </c>
      <c r="L268" s="37">
        <v>1</v>
      </c>
      <c r="M268" s="37" t="s">
        <v>2101</v>
      </c>
      <c r="N268" s="37">
        <v>1.01525773196</v>
      </c>
      <c r="O268" s="37">
        <v>0.98623897208400002</v>
      </c>
      <c r="P268" s="37">
        <v>1</v>
      </c>
      <c r="Q268" s="37">
        <v>3.50149670404</v>
      </c>
      <c r="R268" s="37">
        <v>0.85202814162200002</v>
      </c>
      <c r="S268" s="37" t="s">
        <v>48</v>
      </c>
      <c r="T268" s="37">
        <v>267</v>
      </c>
      <c r="U268" s="37" t="s">
        <v>2098</v>
      </c>
      <c r="V268" s="37" t="s">
        <v>2098</v>
      </c>
      <c r="W268" s="37" t="s">
        <v>25</v>
      </c>
      <c r="X268" s="37" t="s">
        <v>2151</v>
      </c>
      <c r="Y268" s="38">
        <f>+'Base final IE_Ecoescuelas_ant'!$F268</f>
        <v>252835002950</v>
      </c>
    </row>
    <row r="269" spans="1:25" ht="12.75" customHeight="1">
      <c r="A269" s="37" t="s">
        <v>407</v>
      </c>
      <c r="B269" s="37">
        <v>18592</v>
      </c>
      <c r="C269" s="37" t="s">
        <v>247</v>
      </c>
      <c r="D269" s="38">
        <v>283592002011</v>
      </c>
      <c r="E269" s="37" t="s">
        <v>438</v>
      </c>
      <c r="F269" s="39">
        <v>283592002789</v>
      </c>
      <c r="G269" s="37" t="s">
        <v>419</v>
      </c>
      <c r="H269" s="37">
        <v>1.8554591840000001</v>
      </c>
      <c r="I269" s="37">
        <v>-74.972717869999997</v>
      </c>
      <c r="J269" s="37">
        <v>0</v>
      </c>
      <c r="K269" s="37">
        <v>17</v>
      </c>
      <c r="L269" s="37">
        <v>1</v>
      </c>
      <c r="M269" s="37" t="s">
        <v>2101</v>
      </c>
      <c r="N269" s="37">
        <v>1.01773195876</v>
      </c>
      <c r="O269" s="37">
        <v>0.95246463622099997</v>
      </c>
      <c r="P269" s="37">
        <v>1</v>
      </c>
      <c r="Q269" s="37">
        <v>3.47019659498</v>
      </c>
      <c r="R269" s="37">
        <v>0.84441180609300004</v>
      </c>
      <c r="S269" s="37" t="s">
        <v>48</v>
      </c>
      <c r="T269" s="37">
        <v>268</v>
      </c>
      <c r="U269" s="37" t="s">
        <v>2098</v>
      </c>
      <c r="V269" s="37" t="s">
        <v>2098</v>
      </c>
      <c r="W269" s="37" t="s">
        <v>2098</v>
      </c>
      <c r="X269" s="37" t="s">
        <v>2098</v>
      </c>
      <c r="Y269" s="38">
        <f>+'Base final IE_Ecoescuelas_ant'!$F269</f>
        <v>283592002789</v>
      </c>
    </row>
    <row r="270" spans="1:25" ht="12.75" customHeight="1">
      <c r="A270" s="37" t="s">
        <v>17</v>
      </c>
      <c r="B270" s="37">
        <v>5234</v>
      </c>
      <c r="C270" s="37" t="s">
        <v>35</v>
      </c>
      <c r="D270" s="38">
        <v>405234002261</v>
      </c>
      <c r="E270" s="37" t="s">
        <v>36</v>
      </c>
      <c r="F270" s="38">
        <v>205234800168</v>
      </c>
      <c r="G270" s="37" t="s">
        <v>49</v>
      </c>
      <c r="H270" s="37">
        <v>7.0019099999999996</v>
      </c>
      <c r="I270" s="37">
        <v>-76.264679999999998</v>
      </c>
      <c r="J270" s="37">
        <v>0</v>
      </c>
      <c r="K270" s="37">
        <v>18</v>
      </c>
      <c r="L270" s="37">
        <v>1</v>
      </c>
      <c r="M270" s="37" t="s">
        <v>2101</v>
      </c>
      <c r="N270" s="37">
        <v>1.0432989690700001</v>
      </c>
      <c r="O270" s="37">
        <v>0.89727808965</v>
      </c>
      <c r="P270" s="37">
        <v>1</v>
      </c>
      <c r="Q270" s="37">
        <v>3.4405770587200002</v>
      </c>
      <c r="R270" s="37">
        <v>0.83720440863699996</v>
      </c>
      <c r="S270" s="37" t="s">
        <v>48</v>
      </c>
      <c r="T270" s="37">
        <v>269</v>
      </c>
      <c r="U270" s="37" t="s">
        <v>2098</v>
      </c>
      <c r="V270" s="37" t="s">
        <v>2098</v>
      </c>
      <c r="W270" s="37" t="s">
        <v>2098</v>
      </c>
      <c r="X270" s="37" t="s">
        <v>2098</v>
      </c>
      <c r="Y270" s="38">
        <f>+'Base final IE_Ecoescuelas_ant'!$F270</f>
        <v>205234800168</v>
      </c>
    </row>
    <row r="271" spans="1:25" ht="12.75" customHeight="1">
      <c r="A271" s="37" t="s">
        <v>17</v>
      </c>
      <c r="B271" s="37">
        <v>5284</v>
      </c>
      <c r="C271" s="37" t="s">
        <v>29</v>
      </c>
      <c r="D271" s="38">
        <v>205284001134</v>
      </c>
      <c r="E271" s="37" t="s">
        <v>30</v>
      </c>
      <c r="F271" s="38">
        <v>205284001452</v>
      </c>
      <c r="G271" s="37" t="s">
        <v>50</v>
      </c>
      <c r="H271" s="37">
        <v>6.6922220000000001</v>
      </c>
      <c r="I271" s="37">
        <v>-76.330278000000007</v>
      </c>
      <c r="J271" s="37">
        <v>0</v>
      </c>
      <c r="K271" s="37">
        <v>18</v>
      </c>
      <c r="L271" s="37">
        <v>1</v>
      </c>
      <c r="M271" s="37" t="s">
        <v>2101</v>
      </c>
      <c r="N271" s="37">
        <v>1.0053608247400001</v>
      </c>
      <c r="O271" s="37">
        <v>0.89181265223899997</v>
      </c>
      <c r="P271" s="37">
        <v>1</v>
      </c>
      <c r="Q271" s="37">
        <v>3.3971734769799999</v>
      </c>
      <c r="R271" s="37">
        <v>0.82664290416700004</v>
      </c>
      <c r="S271" s="37" t="s">
        <v>48</v>
      </c>
      <c r="T271" s="37">
        <v>270</v>
      </c>
      <c r="U271" s="37" t="s">
        <v>2098</v>
      </c>
      <c r="V271" s="37" t="s">
        <v>2098</v>
      </c>
      <c r="W271" s="37" t="s">
        <v>2098</v>
      </c>
      <c r="X271" s="37" t="s">
        <v>2098</v>
      </c>
      <c r="Y271" s="38">
        <f>+'Base final IE_Ecoescuelas_ant'!$F271</f>
        <v>205284001452</v>
      </c>
    </row>
    <row r="272" spans="1:25" ht="12.75" customHeight="1">
      <c r="A272" s="37" t="s">
        <v>1272</v>
      </c>
      <c r="B272" s="37">
        <v>44847</v>
      </c>
      <c r="C272" s="37" t="s">
        <v>1172</v>
      </c>
      <c r="D272" s="38">
        <v>244847001441</v>
      </c>
      <c r="E272" s="37" t="s">
        <v>1293</v>
      </c>
      <c r="F272" s="38">
        <v>244847800431</v>
      </c>
      <c r="G272" s="37" t="s">
        <v>1309</v>
      </c>
      <c r="H272" s="37">
        <v>11.7146458229</v>
      </c>
      <c r="I272" s="37">
        <v>-72.2647606333</v>
      </c>
      <c r="J272" s="37">
        <v>1</v>
      </c>
      <c r="K272" s="37">
        <v>18</v>
      </c>
      <c r="L272" s="37">
        <v>1</v>
      </c>
      <c r="M272" s="37" t="s">
        <v>2101</v>
      </c>
      <c r="N272" s="37">
        <v>1.17402061856</v>
      </c>
      <c r="O272" s="37">
        <v>1.1638664324500001</v>
      </c>
      <c r="P272" s="37">
        <v>0</v>
      </c>
      <c r="Q272" s="37">
        <v>2.8378870510100001</v>
      </c>
      <c r="R272" s="37">
        <v>0.69055030879099999</v>
      </c>
      <c r="S272" s="37" t="s">
        <v>48</v>
      </c>
      <c r="T272" s="37">
        <v>271</v>
      </c>
      <c r="U272" s="37" t="s">
        <v>2098</v>
      </c>
      <c r="V272" s="37" t="s">
        <v>2098</v>
      </c>
      <c r="W272" s="37" t="s">
        <v>2098</v>
      </c>
      <c r="X272" s="37" t="s">
        <v>2098</v>
      </c>
      <c r="Y272" s="38">
        <f>+'Base final IE_Ecoescuelas_ant'!$F272</f>
        <v>244847800431</v>
      </c>
    </row>
    <row r="273" spans="1:25" ht="12.75" customHeight="1">
      <c r="A273" s="37" t="s">
        <v>1272</v>
      </c>
      <c r="B273" s="37">
        <v>44847</v>
      </c>
      <c r="C273" s="37" t="s">
        <v>1172</v>
      </c>
      <c r="D273" s="38">
        <v>244847003291</v>
      </c>
      <c r="E273" s="37" t="s">
        <v>1285</v>
      </c>
      <c r="F273" s="38">
        <v>244847800237</v>
      </c>
      <c r="G273" s="37" t="s">
        <v>1310</v>
      </c>
      <c r="H273" s="37">
        <v>11.7146458229</v>
      </c>
      <c r="I273" s="37">
        <v>-72.2647606333</v>
      </c>
      <c r="J273" s="37">
        <v>1</v>
      </c>
      <c r="K273" s="37">
        <v>18</v>
      </c>
      <c r="L273" s="37">
        <v>1</v>
      </c>
      <c r="M273" s="37" t="s">
        <v>2101</v>
      </c>
      <c r="N273" s="37">
        <v>1.17402061856</v>
      </c>
      <c r="O273" s="37">
        <v>1.1638664324500001</v>
      </c>
      <c r="P273" s="37">
        <v>0</v>
      </c>
      <c r="Q273" s="37">
        <v>2.8378870510100001</v>
      </c>
      <c r="R273" s="37">
        <v>0.69055030879099999</v>
      </c>
      <c r="S273" s="37" t="s">
        <v>48</v>
      </c>
      <c r="T273" s="37">
        <v>272</v>
      </c>
      <c r="U273" s="37" t="s">
        <v>2098</v>
      </c>
      <c r="V273" s="37" t="s">
        <v>2098</v>
      </c>
      <c r="W273" s="37" t="s">
        <v>2098</v>
      </c>
      <c r="X273" s="37" t="s">
        <v>2098</v>
      </c>
      <c r="Y273" s="38">
        <f>+'Base final IE_Ecoescuelas_ant'!$F273</f>
        <v>244847800237</v>
      </c>
    </row>
    <row r="274" spans="1:25" ht="12.75" customHeight="1">
      <c r="A274" s="37" t="s">
        <v>815</v>
      </c>
      <c r="B274" s="37">
        <v>27025</v>
      </c>
      <c r="C274" s="37" t="s">
        <v>765</v>
      </c>
      <c r="D274" s="38">
        <v>227025000689</v>
      </c>
      <c r="E274" s="37" t="s">
        <v>825</v>
      </c>
      <c r="F274" s="38">
        <v>227025800090</v>
      </c>
      <c r="G274" s="37" t="s">
        <v>908</v>
      </c>
      <c r="H274" s="37">
        <v>5.5267600000000003</v>
      </c>
      <c r="I274" s="37">
        <v>-76.991339999999994</v>
      </c>
      <c r="J274" s="37">
        <v>1</v>
      </c>
      <c r="K274" s="37">
        <v>18</v>
      </c>
      <c r="L274" s="37">
        <v>1</v>
      </c>
      <c r="M274" s="37" t="s">
        <v>2101</v>
      </c>
      <c r="N274" s="37">
        <v>1.1674226804100001</v>
      </c>
      <c r="O274" s="37">
        <v>1.02075392602</v>
      </c>
      <c r="P274" s="37">
        <v>0</v>
      </c>
      <c r="Q274" s="37">
        <v>2.6881766064299999</v>
      </c>
      <c r="R274" s="37">
        <v>0.65412088370300003</v>
      </c>
      <c r="S274" s="37" t="s">
        <v>48</v>
      </c>
      <c r="T274" s="37">
        <v>273</v>
      </c>
      <c r="U274" s="37" t="s">
        <v>2098</v>
      </c>
      <c r="V274" s="37" t="s">
        <v>2098</v>
      </c>
      <c r="W274" s="37" t="s">
        <v>25</v>
      </c>
      <c r="X274" s="37" t="s">
        <v>2109</v>
      </c>
      <c r="Y274" s="38">
        <f>+'Base final IE_Ecoescuelas_ant'!$F274</f>
        <v>227025800090</v>
      </c>
    </row>
    <row r="275" spans="1:25" ht="12.75" customHeight="1">
      <c r="A275" s="37" t="s">
        <v>815</v>
      </c>
      <c r="B275" s="37">
        <v>27025</v>
      </c>
      <c r="C275" s="37" t="s">
        <v>765</v>
      </c>
      <c r="D275" s="38">
        <v>227025000051</v>
      </c>
      <c r="E275" s="37" t="s">
        <v>909</v>
      </c>
      <c r="F275" s="38">
        <v>227025080518</v>
      </c>
      <c r="G275" s="37" t="s">
        <v>910</v>
      </c>
      <c r="H275" s="37">
        <v>5.6833333330000002</v>
      </c>
      <c r="I275" s="37">
        <v>-76.952222219999996</v>
      </c>
      <c r="J275" s="37">
        <v>1</v>
      </c>
      <c r="K275" s="37">
        <v>22</v>
      </c>
      <c r="L275" s="37">
        <v>1</v>
      </c>
      <c r="M275" s="37" t="s">
        <v>2101</v>
      </c>
      <c r="N275" s="37">
        <v>1.1674226804100001</v>
      </c>
      <c r="O275" s="37">
        <v>1.02075392602</v>
      </c>
      <c r="P275" s="37">
        <v>0</v>
      </c>
      <c r="Q275" s="37">
        <v>2.6881766064299999</v>
      </c>
      <c r="R275" s="37">
        <v>0.65412088370300003</v>
      </c>
      <c r="S275" s="37" t="s">
        <v>48</v>
      </c>
      <c r="T275" s="37">
        <v>274</v>
      </c>
      <c r="U275" s="37" t="s">
        <v>2098</v>
      </c>
      <c r="V275" s="37" t="s">
        <v>2098</v>
      </c>
      <c r="W275" s="37" t="s">
        <v>25</v>
      </c>
      <c r="X275" s="37" t="s">
        <v>2109</v>
      </c>
      <c r="Y275" s="38">
        <f>+'Base final IE_Ecoescuelas_ant'!$F275</f>
        <v>227025080518</v>
      </c>
    </row>
    <row r="276" spans="1:25" ht="12.75" customHeight="1">
      <c r="A276" s="37" t="s">
        <v>815</v>
      </c>
      <c r="B276" s="37">
        <v>27413</v>
      </c>
      <c r="C276" s="37" t="s">
        <v>873</v>
      </c>
      <c r="D276" s="38">
        <v>227413000437</v>
      </c>
      <c r="E276" s="37" t="s">
        <v>911</v>
      </c>
      <c r="F276" s="38">
        <v>227413000763</v>
      </c>
      <c r="G276" s="37" t="s">
        <v>912</v>
      </c>
      <c r="H276" s="37">
        <v>5.6833333330000002</v>
      </c>
      <c r="I276" s="37">
        <v>-76.452500000000001</v>
      </c>
      <c r="J276" s="37">
        <v>0</v>
      </c>
      <c r="K276" s="37">
        <v>17</v>
      </c>
      <c r="L276" s="37">
        <v>1</v>
      </c>
      <c r="M276" s="37" t="s">
        <v>2101</v>
      </c>
      <c r="N276" s="37">
        <v>1.1006185567</v>
      </c>
      <c r="O276" s="37">
        <v>0.99729514415200005</v>
      </c>
      <c r="P276" s="37">
        <v>0</v>
      </c>
      <c r="Q276" s="37">
        <v>2.59791370085</v>
      </c>
      <c r="R276" s="37">
        <v>0.63215698020699995</v>
      </c>
      <c r="S276" s="37" t="s">
        <v>48</v>
      </c>
      <c r="T276" s="37">
        <v>275</v>
      </c>
      <c r="U276" s="37" t="s">
        <v>25</v>
      </c>
      <c r="V276" s="37" t="s">
        <v>2152</v>
      </c>
      <c r="W276" s="37" t="s">
        <v>2098</v>
      </c>
      <c r="X276" s="37" t="s">
        <v>2098</v>
      </c>
      <c r="Y276" s="38">
        <f>+'Base final IE_Ecoescuelas_ant'!$F276</f>
        <v>227413000763</v>
      </c>
    </row>
    <row r="277" spans="1:25" ht="12.75" customHeight="1">
      <c r="A277" s="37" t="s">
        <v>815</v>
      </c>
      <c r="B277" s="37">
        <v>27372</v>
      </c>
      <c r="C277" s="37" t="s">
        <v>827</v>
      </c>
      <c r="D277" s="38">
        <v>427372000264</v>
      </c>
      <c r="E277" s="37" t="s">
        <v>913</v>
      </c>
      <c r="F277" s="38">
        <v>227372800024</v>
      </c>
      <c r="G277" s="37" t="s">
        <v>914</v>
      </c>
      <c r="H277" s="37">
        <v>7.1033388680099998</v>
      </c>
      <c r="I277" s="37">
        <v>-77.679736621399996</v>
      </c>
      <c r="J277" s="37">
        <v>0</v>
      </c>
      <c r="K277" s="37">
        <v>19</v>
      </c>
      <c r="L277" s="37">
        <v>1</v>
      </c>
      <c r="M277" s="37" t="s">
        <v>2101</v>
      </c>
      <c r="N277" s="37">
        <v>1.08989690722</v>
      </c>
      <c r="O277" s="37">
        <v>0.99262681159199995</v>
      </c>
      <c r="P277" s="37">
        <v>0</v>
      </c>
      <c r="Q277" s="37">
        <v>2.5825237188100001</v>
      </c>
      <c r="R277" s="37">
        <v>0.62841209654499997</v>
      </c>
      <c r="S277" s="37" t="s">
        <v>48</v>
      </c>
      <c r="T277" s="37">
        <v>276</v>
      </c>
      <c r="U277" s="37" t="s">
        <v>2098</v>
      </c>
      <c r="V277" s="37" t="s">
        <v>2098</v>
      </c>
      <c r="W277" s="37" t="s">
        <v>25</v>
      </c>
      <c r="X277" s="37" t="s">
        <v>2153</v>
      </c>
      <c r="Y277" s="38">
        <f>+'Base final IE_Ecoescuelas_ant'!$F277</f>
        <v>227372800024</v>
      </c>
    </row>
    <row r="278" spans="1:25" ht="12.75" customHeight="1">
      <c r="A278" s="37" t="s">
        <v>815</v>
      </c>
      <c r="B278" s="37">
        <v>27050</v>
      </c>
      <c r="C278" s="37" t="s">
        <v>915</v>
      </c>
      <c r="D278" s="38">
        <v>227001000513</v>
      </c>
      <c r="E278" s="37" t="s">
        <v>916</v>
      </c>
      <c r="F278" s="38">
        <v>227001004195</v>
      </c>
      <c r="G278" s="37" t="s">
        <v>917</v>
      </c>
      <c r="H278" s="37">
        <v>5.5327599999999997</v>
      </c>
      <c r="I278" s="37">
        <v>-76.627269999999996</v>
      </c>
      <c r="J278" s="37">
        <v>0</v>
      </c>
      <c r="K278" s="37">
        <v>18</v>
      </c>
      <c r="L278" s="37">
        <v>1</v>
      </c>
      <c r="M278" s="37" t="s">
        <v>2101</v>
      </c>
      <c r="N278" s="37">
        <v>1.04742268041</v>
      </c>
      <c r="O278" s="37">
        <v>0.99350743212500003</v>
      </c>
      <c r="P278" s="37">
        <v>0</v>
      </c>
      <c r="Q278" s="37">
        <v>2.5409301125399999</v>
      </c>
      <c r="R278" s="37">
        <v>0.61829101803200004</v>
      </c>
      <c r="S278" s="37" t="s">
        <v>48</v>
      </c>
      <c r="T278" s="37">
        <v>277</v>
      </c>
      <c r="U278" s="37" t="s">
        <v>2098</v>
      </c>
      <c r="V278" s="37" t="s">
        <v>2098</v>
      </c>
      <c r="W278" s="37" t="s">
        <v>2098</v>
      </c>
      <c r="X278" s="37" t="s">
        <v>2098</v>
      </c>
      <c r="Y278" s="38">
        <f>+'Base final IE_Ecoescuelas_ant'!$F278</f>
        <v>227001004195</v>
      </c>
    </row>
    <row r="279" spans="1:25" ht="12.75" customHeight="1">
      <c r="A279" s="37" t="s">
        <v>1821</v>
      </c>
      <c r="B279" s="37">
        <v>86757</v>
      </c>
      <c r="C279" s="37" t="s">
        <v>1829</v>
      </c>
      <c r="D279" s="38">
        <v>286865002964</v>
      </c>
      <c r="E279" s="37" t="s">
        <v>1830</v>
      </c>
      <c r="F279" s="38">
        <v>286757000360</v>
      </c>
      <c r="G279" s="37" t="s">
        <v>1831</v>
      </c>
      <c r="H279" s="37">
        <v>0.31055555600000001</v>
      </c>
      <c r="I279" s="37">
        <v>-76.729166669999998</v>
      </c>
      <c r="J279" s="37">
        <v>1</v>
      </c>
      <c r="K279" s="37">
        <v>18</v>
      </c>
      <c r="L279" s="37">
        <v>1</v>
      </c>
      <c r="M279" s="37" t="s">
        <v>2101</v>
      </c>
      <c r="N279" s="37">
        <v>0</v>
      </c>
      <c r="O279" s="37">
        <v>1.03501902733</v>
      </c>
      <c r="P279" s="37">
        <v>1</v>
      </c>
      <c r="Q279" s="37">
        <v>2.5350190273300002</v>
      </c>
      <c r="R279" s="37">
        <v>0.616852658562</v>
      </c>
      <c r="S279" s="37" t="s">
        <v>48</v>
      </c>
      <c r="T279" s="37">
        <v>278</v>
      </c>
      <c r="U279" s="37" t="s">
        <v>2098</v>
      </c>
      <c r="V279" s="37" t="s">
        <v>2098</v>
      </c>
      <c r="W279" s="37" t="s">
        <v>2098</v>
      </c>
      <c r="X279" s="37" t="s">
        <v>2098</v>
      </c>
      <c r="Y279" s="38">
        <f>+'Base final IE_Ecoescuelas_ant'!$F279</f>
        <v>286757000360</v>
      </c>
    </row>
    <row r="280" spans="1:25" ht="12.75" customHeight="1">
      <c r="A280" s="37" t="s">
        <v>213</v>
      </c>
      <c r="B280" s="37">
        <v>13667</v>
      </c>
      <c r="C280" s="37" t="s">
        <v>248</v>
      </c>
      <c r="D280" s="38">
        <v>113667000016</v>
      </c>
      <c r="E280" s="37" t="s">
        <v>261</v>
      </c>
      <c r="F280" s="38">
        <v>213667001025</v>
      </c>
      <c r="G280" s="37" t="s">
        <v>262</v>
      </c>
      <c r="H280" s="37">
        <v>8.9499151680000004</v>
      </c>
      <c r="I280" s="37">
        <v>-74.013543279999993</v>
      </c>
      <c r="J280" s="37">
        <v>0</v>
      </c>
      <c r="K280" s="37">
        <v>19</v>
      </c>
      <c r="L280" s="37">
        <v>1</v>
      </c>
      <c r="M280" s="37" t="s">
        <v>2101</v>
      </c>
      <c r="N280" s="37">
        <v>1.04371134021</v>
      </c>
      <c r="O280" s="37">
        <v>0.98651278985799995</v>
      </c>
      <c r="P280" s="37">
        <v>0</v>
      </c>
      <c r="Q280" s="37">
        <v>2.5302241300600001</v>
      </c>
      <c r="R280" s="37">
        <v>0.61568590395599998</v>
      </c>
      <c r="S280" s="37" t="s">
        <v>48</v>
      </c>
      <c r="T280" s="37">
        <v>279</v>
      </c>
      <c r="U280" s="37" t="s">
        <v>2098</v>
      </c>
      <c r="V280" s="37" t="s">
        <v>2098</v>
      </c>
      <c r="W280" s="37" t="s">
        <v>2098</v>
      </c>
      <c r="X280" s="37" t="s">
        <v>2098</v>
      </c>
      <c r="Y280" s="38">
        <f>+'Base final IE_Ecoescuelas_ant'!$F280</f>
        <v>213667001025</v>
      </c>
    </row>
    <row r="281" spans="1:25" ht="12.75" customHeight="1">
      <c r="A281" s="37" t="s">
        <v>1821</v>
      </c>
      <c r="B281" s="37">
        <v>86568</v>
      </c>
      <c r="C281" s="37" t="s">
        <v>1825</v>
      </c>
      <c r="D281" s="38">
        <v>286568003072</v>
      </c>
      <c r="E281" s="37" t="s">
        <v>1832</v>
      </c>
      <c r="F281" s="38">
        <v>286568000341</v>
      </c>
      <c r="G281" s="37" t="s">
        <v>1833</v>
      </c>
      <c r="H281" s="37">
        <v>0.4975</v>
      </c>
      <c r="I281" s="37">
        <v>-76.566111000000006</v>
      </c>
      <c r="J281" s="37">
        <v>1</v>
      </c>
      <c r="K281" s="37">
        <v>18</v>
      </c>
      <c r="L281" s="37">
        <v>1</v>
      </c>
      <c r="M281" s="37" t="s">
        <v>2101</v>
      </c>
      <c r="N281" s="37">
        <v>0</v>
      </c>
      <c r="O281" s="37">
        <v>0.99341200326400003</v>
      </c>
      <c r="P281" s="37">
        <v>1</v>
      </c>
      <c r="Q281" s="37">
        <v>2.49341200326</v>
      </c>
      <c r="R281" s="37">
        <v>0.60672831506199998</v>
      </c>
      <c r="S281" s="37" t="s">
        <v>48</v>
      </c>
      <c r="T281" s="37">
        <v>280</v>
      </c>
      <c r="U281" s="37" t="s">
        <v>2098</v>
      </c>
      <c r="V281" s="37" t="s">
        <v>2098</v>
      </c>
      <c r="W281" s="37" t="s">
        <v>2098</v>
      </c>
      <c r="X281" s="37" t="s">
        <v>2098</v>
      </c>
      <c r="Y281" s="38">
        <f>+'Base final IE_Ecoescuelas_ant'!$F281</f>
        <v>286568000341</v>
      </c>
    </row>
    <row r="282" spans="1:25" ht="12.75" customHeight="1">
      <c r="A282" s="37" t="s">
        <v>213</v>
      </c>
      <c r="B282" s="37">
        <v>13688</v>
      </c>
      <c r="C282" s="37" t="s">
        <v>214</v>
      </c>
      <c r="D282" s="38">
        <v>213688001882</v>
      </c>
      <c r="E282" s="37" t="s">
        <v>263</v>
      </c>
      <c r="F282" s="38">
        <v>213688800068</v>
      </c>
      <c r="G282" s="37" t="s">
        <v>264</v>
      </c>
      <c r="H282" s="37">
        <v>7.77251917281</v>
      </c>
      <c r="I282" s="37">
        <v>-74.262728425899994</v>
      </c>
      <c r="J282" s="37">
        <v>0</v>
      </c>
      <c r="K282" s="37">
        <v>24</v>
      </c>
      <c r="L282" s="37">
        <v>1</v>
      </c>
      <c r="M282" s="37" t="s">
        <v>2101</v>
      </c>
      <c r="N282" s="37">
        <v>0</v>
      </c>
      <c r="O282" s="37">
        <v>0.96711857523199996</v>
      </c>
      <c r="P282" s="37">
        <v>1</v>
      </c>
      <c r="Q282" s="37">
        <v>2.4671185752300002</v>
      </c>
      <c r="R282" s="37">
        <v>0.60033026802199996</v>
      </c>
      <c r="S282" s="37" t="s">
        <v>48</v>
      </c>
      <c r="T282" s="37">
        <v>281</v>
      </c>
      <c r="U282" s="37" t="s">
        <v>2098</v>
      </c>
      <c r="V282" s="37" t="s">
        <v>2098</v>
      </c>
      <c r="W282" s="37" t="s">
        <v>2098</v>
      </c>
      <c r="X282" s="37" t="s">
        <v>2098</v>
      </c>
      <c r="Y282" s="38">
        <f>+'Base final IE_Ecoescuelas_ant'!$F282</f>
        <v>213688800068</v>
      </c>
    </row>
    <row r="283" spans="1:25" ht="12.75" customHeight="1">
      <c r="A283" s="37" t="s">
        <v>1365</v>
      </c>
      <c r="B283" s="37">
        <v>47555</v>
      </c>
      <c r="C283" s="37" t="s">
        <v>1379</v>
      </c>
      <c r="D283" s="38">
        <v>147555000627</v>
      </c>
      <c r="E283" s="37" t="s">
        <v>1380</v>
      </c>
      <c r="F283" s="38">
        <v>447555027600</v>
      </c>
      <c r="G283" s="37" t="s">
        <v>1381</v>
      </c>
      <c r="H283" s="37">
        <v>9.7694565857099995</v>
      </c>
      <c r="I283" s="37">
        <v>-74.601811809200001</v>
      </c>
      <c r="J283" s="37">
        <v>0</v>
      </c>
      <c r="K283" s="37">
        <v>19</v>
      </c>
      <c r="L283" s="37">
        <v>1</v>
      </c>
      <c r="M283" s="37" t="s">
        <v>2101</v>
      </c>
      <c r="N283" s="37">
        <v>1.0111340206199999</v>
      </c>
      <c r="O283" s="37">
        <v>0.95195424233799997</v>
      </c>
      <c r="P283" s="37">
        <v>0</v>
      </c>
      <c r="Q283" s="37">
        <v>2.4630882629599999</v>
      </c>
      <c r="R283" s="37">
        <v>0.59934956183599997</v>
      </c>
      <c r="S283" s="37" t="s">
        <v>48</v>
      </c>
      <c r="T283" s="37">
        <v>282</v>
      </c>
      <c r="U283" s="37" t="s">
        <v>2098</v>
      </c>
      <c r="V283" s="37" t="s">
        <v>2098</v>
      </c>
      <c r="W283" s="37" t="s">
        <v>2098</v>
      </c>
      <c r="X283" s="37" t="s">
        <v>2098</v>
      </c>
      <c r="Y283" s="38">
        <f>+'Base final IE_Ecoescuelas_ant'!$F283</f>
        <v>447555027600</v>
      </c>
    </row>
    <row r="284" spans="1:25" ht="12.75" customHeight="1">
      <c r="A284" s="37" t="s">
        <v>645</v>
      </c>
      <c r="B284" s="37">
        <v>20621</v>
      </c>
      <c r="C284" s="37" t="s">
        <v>667</v>
      </c>
      <c r="D284" s="38">
        <v>420621000011</v>
      </c>
      <c r="E284" s="37" t="s">
        <v>668</v>
      </c>
      <c r="F284" s="38">
        <v>220621000136</v>
      </c>
      <c r="G284" s="37" t="s">
        <v>684</v>
      </c>
      <c r="H284" s="37">
        <v>10.347477</v>
      </c>
      <c r="I284" s="37">
        <v>-73.050059000000005</v>
      </c>
      <c r="J284" s="37">
        <v>0</v>
      </c>
      <c r="K284" s="37">
        <v>18</v>
      </c>
      <c r="L284" s="37">
        <v>1</v>
      </c>
      <c r="M284" s="37" t="s">
        <v>2101</v>
      </c>
      <c r="N284" s="37">
        <v>0</v>
      </c>
      <c r="O284" s="37">
        <v>0.95879689997799999</v>
      </c>
      <c r="P284" s="37">
        <v>1</v>
      </c>
      <c r="Q284" s="37">
        <v>2.4587968999799998</v>
      </c>
      <c r="R284" s="37">
        <v>0.59830533351500004</v>
      </c>
      <c r="S284" s="37" t="s">
        <v>48</v>
      </c>
      <c r="T284" s="37">
        <v>283</v>
      </c>
      <c r="U284" s="37" t="s">
        <v>2098</v>
      </c>
      <c r="V284" s="37" t="s">
        <v>2098</v>
      </c>
      <c r="W284" s="37" t="s">
        <v>2098</v>
      </c>
      <c r="X284" s="37" t="s">
        <v>2098</v>
      </c>
      <c r="Y284" s="38">
        <f>+'Base final IE_Ecoescuelas_ant'!$F284</f>
        <v>220621000136</v>
      </c>
    </row>
    <row r="285" spans="1:25" ht="12.75" customHeight="1">
      <c r="A285" s="37" t="s">
        <v>645</v>
      </c>
      <c r="B285" s="37">
        <v>20013</v>
      </c>
      <c r="C285" s="37" t="s">
        <v>651</v>
      </c>
      <c r="D285" s="38">
        <v>420013022126</v>
      </c>
      <c r="E285" s="37" t="s">
        <v>670</v>
      </c>
      <c r="F285" s="38">
        <v>220013004315</v>
      </c>
      <c r="G285" s="37" t="s">
        <v>685</v>
      </c>
      <c r="H285" s="37">
        <v>9.9204211010000005</v>
      </c>
      <c r="I285" s="37">
        <v>-73.130493290000004</v>
      </c>
      <c r="J285" s="37">
        <v>0</v>
      </c>
      <c r="K285" s="37">
        <v>18</v>
      </c>
      <c r="L285" s="37">
        <v>1</v>
      </c>
      <c r="M285" s="37" t="s">
        <v>2101</v>
      </c>
      <c r="N285" s="37">
        <v>0</v>
      </c>
      <c r="O285" s="37">
        <v>0.95346907012500004</v>
      </c>
      <c r="P285" s="37">
        <v>1</v>
      </c>
      <c r="Q285" s="37">
        <v>2.4534690701300002</v>
      </c>
      <c r="R285" s="37">
        <v>0.59700889906099996</v>
      </c>
      <c r="S285" s="37" t="s">
        <v>48</v>
      </c>
      <c r="T285" s="37">
        <v>284</v>
      </c>
      <c r="U285" s="37" t="s">
        <v>2098</v>
      </c>
      <c r="V285" s="37" t="s">
        <v>2098</v>
      </c>
      <c r="W285" s="37" t="s">
        <v>2098</v>
      </c>
      <c r="X285" s="37" t="s">
        <v>2098</v>
      </c>
      <c r="Y285" s="38">
        <f>+'Base final IE_Ecoescuelas_ant'!$F285</f>
        <v>220013004315</v>
      </c>
    </row>
    <row r="286" spans="1:25" ht="12.75" customHeight="1">
      <c r="A286" s="37" t="s">
        <v>486</v>
      </c>
      <c r="B286" s="37">
        <v>85250</v>
      </c>
      <c r="C286" s="37" t="s">
        <v>499</v>
      </c>
      <c r="D286" s="38">
        <v>285250000671</v>
      </c>
      <c r="E286" s="37" t="s">
        <v>500</v>
      </c>
      <c r="F286" s="38">
        <v>285250000175</v>
      </c>
      <c r="G286" s="37" t="s">
        <v>501</v>
      </c>
      <c r="H286" s="37">
        <v>5.931944444</v>
      </c>
      <c r="I286" s="37">
        <v>-71.215000000000003</v>
      </c>
      <c r="J286" s="37">
        <v>0</v>
      </c>
      <c r="K286" s="37">
        <v>18</v>
      </c>
      <c r="L286" s="37">
        <v>1</v>
      </c>
      <c r="M286" s="37" t="s">
        <v>2101</v>
      </c>
      <c r="N286" s="37">
        <v>0</v>
      </c>
      <c r="O286" s="37">
        <v>0.90753779382199995</v>
      </c>
      <c r="P286" s="37">
        <v>1</v>
      </c>
      <c r="Q286" s="37">
        <v>2.40753779382</v>
      </c>
      <c r="R286" s="37">
        <v>0.585832324214</v>
      </c>
      <c r="S286" s="37" t="s">
        <v>48</v>
      </c>
      <c r="T286" s="37">
        <v>285</v>
      </c>
      <c r="U286" s="37" t="s">
        <v>2098</v>
      </c>
      <c r="V286" s="37" t="s">
        <v>2098</v>
      </c>
      <c r="W286" s="37" t="s">
        <v>2098</v>
      </c>
      <c r="X286" s="37" t="s">
        <v>2098</v>
      </c>
      <c r="Y286" s="38">
        <f>+'Base final IE_Ecoescuelas_ant'!$F286</f>
        <v>285250000175</v>
      </c>
    </row>
    <row r="287" spans="1:25" ht="12.75" customHeight="1">
      <c r="A287" s="37" t="s">
        <v>2009</v>
      </c>
      <c r="B287" s="37">
        <v>76109</v>
      </c>
      <c r="C287" s="37" t="s">
        <v>1997</v>
      </c>
      <c r="D287" s="38">
        <v>276109002009</v>
      </c>
      <c r="E287" s="37" t="s">
        <v>2011</v>
      </c>
      <c r="F287" s="38">
        <v>276109015470</v>
      </c>
      <c r="G287" s="37" t="s">
        <v>2013</v>
      </c>
      <c r="H287" s="37">
        <v>3.2285305430000002</v>
      </c>
      <c r="I287" s="37">
        <v>-77.408916250000004</v>
      </c>
      <c r="J287" s="37">
        <v>0</v>
      </c>
      <c r="K287" s="37">
        <v>18</v>
      </c>
      <c r="L287" s="37">
        <v>1</v>
      </c>
      <c r="M287" s="37" t="s">
        <v>2101</v>
      </c>
      <c r="N287" s="37">
        <v>0</v>
      </c>
      <c r="O287" s="37">
        <v>0.84297225442699997</v>
      </c>
      <c r="P287" s="37">
        <v>1</v>
      </c>
      <c r="Q287" s="37">
        <v>2.3429722544299998</v>
      </c>
      <c r="R287" s="37">
        <v>0.57012142650499997</v>
      </c>
      <c r="S287" s="37" t="s">
        <v>48</v>
      </c>
      <c r="T287" s="37">
        <v>286</v>
      </c>
      <c r="U287" s="37" t="s">
        <v>2098</v>
      </c>
      <c r="V287" s="37" t="s">
        <v>2098</v>
      </c>
      <c r="W287" s="37" t="s">
        <v>25</v>
      </c>
      <c r="X287" s="37" t="s">
        <v>2131</v>
      </c>
      <c r="Y287" s="38">
        <f>+'Base final IE_Ecoescuelas_ant'!$F287</f>
        <v>276109015470</v>
      </c>
    </row>
    <row r="288" spans="1:25" ht="12.75" customHeight="1">
      <c r="A288" s="37" t="s">
        <v>2009</v>
      </c>
      <c r="B288" s="37">
        <v>76109</v>
      </c>
      <c r="C288" s="37" t="s">
        <v>1997</v>
      </c>
      <c r="D288" s="38">
        <v>276109001029</v>
      </c>
      <c r="E288" s="37" t="s">
        <v>2014</v>
      </c>
      <c r="F288" s="38">
        <v>276109001053</v>
      </c>
      <c r="G288" s="37" t="s">
        <v>2015</v>
      </c>
      <c r="H288" s="37">
        <v>3.472439278</v>
      </c>
      <c r="I288" s="37">
        <v>-77.183360089999994</v>
      </c>
      <c r="J288" s="37">
        <v>0</v>
      </c>
      <c r="K288" s="37">
        <v>18</v>
      </c>
      <c r="L288" s="37">
        <v>1</v>
      </c>
      <c r="M288" s="37" t="s">
        <v>2101</v>
      </c>
      <c r="N288" s="37">
        <v>0</v>
      </c>
      <c r="O288" s="37">
        <v>0.84297225442699997</v>
      </c>
      <c r="P288" s="37">
        <v>1</v>
      </c>
      <c r="Q288" s="37">
        <v>2.3429722544299998</v>
      </c>
      <c r="R288" s="37">
        <v>0.57012142650499997</v>
      </c>
      <c r="S288" s="37" t="s">
        <v>48</v>
      </c>
      <c r="T288" s="37">
        <v>287</v>
      </c>
      <c r="U288" s="37" t="s">
        <v>2098</v>
      </c>
      <c r="V288" s="37" t="s">
        <v>2098</v>
      </c>
      <c r="W288" s="37" t="s">
        <v>25</v>
      </c>
      <c r="X288" s="37" t="s">
        <v>2154</v>
      </c>
      <c r="Y288" s="38">
        <f>+'Base final IE_Ecoescuelas_ant'!$F288</f>
        <v>276109001053</v>
      </c>
    </row>
    <row r="289" spans="1:25" ht="12.75" customHeight="1">
      <c r="A289" s="37" t="s">
        <v>1961</v>
      </c>
      <c r="B289" s="37">
        <v>73283</v>
      </c>
      <c r="C289" s="37" t="s">
        <v>1962</v>
      </c>
      <c r="D289" s="38">
        <v>173283000020</v>
      </c>
      <c r="E289" s="37" t="s">
        <v>1963</v>
      </c>
      <c r="F289" s="38">
        <v>273283000181</v>
      </c>
      <c r="G289" s="37" t="s">
        <v>1964</v>
      </c>
      <c r="H289" s="37">
        <v>5.1666865780000002</v>
      </c>
      <c r="I289" s="37">
        <v>-74.976338920000003</v>
      </c>
      <c r="J289" s="37">
        <v>0</v>
      </c>
      <c r="K289" s="37">
        <v>19</v>
      </c>
      <c r="L289" s="37">
        <v>1</v>
      </c>
      <c r="M289" s="37" t="s">
        <v>2101</v>
      </c>
      <c r="N289" s="37">
        <v>0</v>
      </c>
      <c r="O289" s="37">
        <v>0.90666315906200001</v>
      </c>
      <c r="P289" s="37">
        <v>0</v>
      </c>
      <c r="Q289" s="37">
        <v>1.4066631590600001</v>
      </c>
      <c r="R289" s="37">
        <v>0.34228694144400001</v>
      </c>
      <c r="S289" s="37" t="s">
        <v>48</v>
      </c>
      <c r="T289" s="37">
        <v>288</v>
      </c>
      <c r="U289" s="37" t="s">
        <v>2098</v>
      </c>
      <c r="V289" s="37" t="s">
        <v>2098</v>
      </c>
      <c r="W289" s="37" t="s">
        <v>2098</v>
      </c>
      <c r="X289" s="37" t="s">
        <v>2098</v>
      </c>
      <c r="Y289" s="38">
        <f>+'Base final IE_Ecoescuelas_ant'!$F289</f>
        <v>273283000181</v>
      </c>
    </row>
    <row r="290" spans="1:25" ht="12.75" customHeight="1">
      <c r="A290" s="37" t="s">
        <v>815</v>
      </c>
      <c r="B290" s="37">
        <v>27073</v>
      </c>
      <c r="C290" s="37" t="s">
        <v>791</v>
      </c>
      <c r="D290" s="38">
        <v>227073000127</v>
      </c>
      <c r="E290" s="37" t="s">
        <v>816</v>
      </c>
      <c r="F290" s="38">
        <v>227073000224</v>
      </c>
      <c r="G290" s="37" t="s">
        <v>918</v>
      </c>
      <c r="H290" s="37">
        <v>5.6833333330000002</v>
      </c>
      <c r="I290" s="37">
        <v>-76.952222219999996</v>
      </c>
      <c r="J290" s="37">
        <v>0</v>
      </c>
      <c r="K290" s="37">
        <v>17</v>
      </c>
      <c r="L290" s="37">
        <v>1</v>
      </c>
      <c r="M290" s="37" t="s">
        <v>2101</v>
      </c>
      <c r="N290" s="37">
        <v>1.12783505155</v>
      </c>
      <c r="O290" s="37">
        <v>1.0215796262800001</v>
      </c>
      <c r="P290" s="37">
        <v>1</v>
      </c>
      <c r="Q290" s="37">
        <v>3.6494146778299998</v>
      </c>
      <c r="R290" s="37">
        <v>0.88802140021200004</v>
      </c>
      <c r="S290" s="37" t="s">
        <v>48</v>
      </c>
      <c r="T290" s="37">
        <v>289</v>
      </c>
      <c r="U290" s="37" t="s">
        <v>2098</v>
      </c>
      <c r="V290" s="37" t="s">
        <v>2098</v>
      </c>
      <c r="W290" s="37" t="s">
        <v>25</v>
      </c>
      <c r="X290" s="37" t="s">
        <v>2109</v>
      </c>
      <c r="Y290" s="38">
        <f>+'Base final IE_Ecoescuelas_ant'!$F290</f>
        <v>227073000224</v>
      </c>
    </row>
    <row r="291" spans="1:25" ht="12.75" customHeight="1">
      <c r="A291" s="37" t="s">
        <v>815</v>
      </c>
      <c r="B291" s="37">
        <v>27073</v>
      </c>
      <c r="C291" s="37" t="s">
        <v>791</v>
      </c>
      <c r="D291" s="38">
        <v>227073002012</v>
      </c>
      <c r="E291" s="37" t="s">
        <v>919</v>
      </c>
      <c r="F291" s="38">
        <v>227073800018</v>
      </c>
      <c r="G291" s="37" t="s">
        <v>920</v>
      </c>
      <c r="H291" s="37">
        <v>5.5031197724199998</v>
      </c>
      <c r="I291" s="37">
        <v>-76.197969065099997</v>
      </c>
      <c r="J291" s="37">
        <v>0</v>
      </c>
      <c r="K291" s="37">
        <v>17</v>
      </c>
      <c r="L291" s="37">
        <v>1</v>
      </c>
      <c r="M291" s="37" t="s">
        <v>2101</v>
      </c>
      <c r="N291" s="37">
        <v>1.12783505155</v>
      </c>
      <c r="O291" s="37">
        <v>1.0215796262800001</v>
      </c>
      <c r="P291" s="37">
        <v>1</v>
      </c>
      <c r="Q291" s="37">
        <v>3.6494146778299998</v>
      </c>
      <c r="R291" s="37">
        <v>0.88802140021200004</v>
      </c>
      <c r="S291" s="37" t="s">
        <v>48</v>
      </c>
      <c r="T291" s="37">
        <v>290</v>
      </c>
      <c r="U291" s="37" t="s">
        <v>25</v>
      </c>
      <c r="V291" s="37" t="s">
        <v>2102</v>
      </c>
      <c r="W291" s="37" t="s">
        <v>2098</v>
      </c>
      <c r="X291" s="37" t="s">
        <v>2098</v>
      </c>
      <c r="Y291" s="38">
        <f>+'Base final IE_Ecoescuelas_ant'!$F291</f>
        <v>227073800018</v>
      </c>
    </row>
    <row r="292" spans="1:25" ht="12.75" customHeight="1">
      <c r="A292" s="37" t="s">
        <v>815</v>
      </c>
      <c r="B292" s="37">
        <v>27425</v>
      </c>
      <c r="C292" s="37" t="s">
        <v>800</v>
      </c>
      <c r="D292" s="38">
        <v>227001017751</v>
      </c>
      <c r="E292" s="37" t="s">
        <v>921</v>
      </c>
      <c r="F292" s="38">
        <v>227425017955</v>
      </c>
      <c r="G292" s="37" t="s">
        <v>922</v>
      </c>
      <c r="H292" s="37">
        <v>5.9576720280000002</v>
      </c>
      <c r="I292" s="37">
        <v>-76.72452389</v>
      </c>
      <c r="J292" s="37">
        <v>0</v>
      </c>
      <c r="K292" s="37">
        <v>17</v>
      </c>
      <c r="L292" s="37">
        <v>1</v>
      </c>
      <c r="M292" s="37" t="s">
        <v>2101</v>
      </c>
      <c r="N292" s="37">
        <v>1.10969072165</v>
      </c>
      <c r="O292" s="37">
        <v>1.02789283929</v>
      </c>
      <c r="P292" s="37">
        <v>1</v>
      </c>
      <c r="Q292" s="37">
        <v>3.63758356094</v>
      </c>
      <c r="R292" s="37">
        <v>0.88514250430200003</v>
      </c>
      <c r="S292" s="37" t="s">
        <v>48</v>
      </c>
      <c r="T292" s="37">
        <v>291</v>
      </c>
      <c r="U292" s="37" t="s">
        <v>2098</v>
      </c>
      <c r="V292" s="37" t="s">
        <v>2098</v>
      </c>
      <c r="W292" s="37" t="s">
        <v>25</v>
      </c>
      <c r="X292" s="37" t="s">
        <v>2114</v>
      </c>
      <c r="Y292" s="38">
        <f>+'Base final IE_Ecoescuelas_ant'!$F292</f>
        <v>227425017955</v>
      </c>
    </row>
    <row r="293" spans="1:25" ht="12.75" customHeight="1">
      <c r="A293" s="37" t="s">
        <v>213</v>
      </c>
      <c r="B293" s="37">
        <v>13810</v>
      </c>
      <c r="C293" s="37" t="s">
        <v>205</v>
      </c>
      <c r="D293" s="38">
        <v>213549001207</v>
      </c>
      <c r="E293" s="37" t="s">
        <v>265</v>
      </c>
      <c r="F293" s="38">
        <v>213549002629</v>
      </c>
      <c r="G293" s="37" t="s">
        <v>266</v>
      </c>
      <c r="H293" s="37">
        <v>8.4244752619999996</v>
      </c>
      <c r="I293" s="37">
        <v>-74.323075599999996</v>
      </c>
      <c r="J293" s="37">
        <v>0</v>
      </c>
      <c r="K293" s="37">
        <v>15</v>
      </c>
      <c r="L293" s="37">
        <v>1</v>
      </c>
      <c r="M293" s="37" t="s">
        <v>2101</v>
      </c>
      <c r="N293" s="37">
        <v>1.0948453608199999</v>
      </c>
      <c r="O293" s="37">
        <v>1.0259620863200001</v>
      </c>
      <c r="P293" s="37">
        <v>1</v>
      </c>
      <c r="Q293" s="37">
        <v>3.6208074471499998</v>
      </c>
      <c r="R293" s="37">
        <v>0.88106032966000003</v>
      </c>
      <c r="S293" s="37" t="s">
        <v>48</v>
      </c>
      <c r="T293" s="37">
        <v>292</v>
      </c>
      <c r="U293" s="37" t="s">
        <v>2098</v>
      </c>
      <c r="V293" s="37" t="s">
        <v>2098</v>
      </c>
      <c r="W293" s="37" t="s">
        <v>2098</v>
      </c>
      <c r="X293" s="37" t="s">
        <v>2098</v>
      </c>
      <c r="Y293" s="38">
        <f>+'Base final IE_Ecoescuelas_ant'!$F293</f>
        <v>213549002629</v>
      </c>
    </row>
    <row r="294" spans="1:25" ht="12.75" customHeight="1">
      <c r="A294" s="37" t="s">
        <v>815</v>
      </c>
      <c r="B294" s="37">
        <v>27099</v>
      </c>
      <c r="C294" s="37" t="s">
        <v>807</v>
      </c>
      <c r="D294" s="38">
        <v>227099000532</v>
      </c>
      <c r="E294" s="37" t="s">
        <v>923</v>
      </c>
      <c r="F294" s="38">
        <v>227099000826</v>
      </c>
      <c r="G294" s="37" t="s">
        <v>924</v>
      </c>
      <c r="H294" s="37">
        <v>6.4746647909000004</v>
      </c>
      <c r="I294" s="37">
        <v>-77.099334991399999</v>
      </c>
      <c r="J294" s="37">
        <v>0</v>
      </c>
      <c r="K294" s="37">
        <v>17</v>
      </c>
      <c r="L294" s="37">
        <v>1</v>
      </c>
      <c r="M294" s="37" t="s">
        <v>2101</v>
      </c>
      <c r="N294" s="37">
        <v>1.1117525773200001</v>
      </c>
      <c r="O294" s="37">
        <v>1.00595205962</v>
      </c>
      <c r="P294" s="37">
        <v>1</v>
      </c>
      <c r="Q294" s="37">
        <v>3.6177046369400001</v>
      </c>
      <c r="R294" s="37">
        <v>0.88030531492099995</v>
      </c>
      <c r="S294" s="37" t="s">
        <v>48</v>
      </c>
      <c r="T294" s="37">
        <v>293</v>
      </c>
      <c r="U294" s="37" t="s">
        <v>2098</v>
      </c>
      <c r="V294" s="37" t="s">
        <v>2098</v>
      </c>
      <c r="W294" s="37" t="s">
        <v>25</v>
      </c>
      <c r="X294" s="37" t="s">
        <v>2114</v>
      </c>
      <c r="Y294" s="38">
        <f>+'Base final IE_Ecoescuelas_ant'!$F294</f>
        <v>227099000826</v>
      </c>
    </row>
    <row r="295" spans="1:25" ht="12.75" customHeight="1">
      <c r="A295" s="37" t="s">
        <v>1230</v>
      </c>
      <c r="B295" s="37">
        <v>95200</v>
      </c>
      <c r="C295" s="37" t="s">
        <v>1239</v>
      </c>
      <c r="D295" s="38">
        <v>295200000056</v>
      </c>
      <c r="E295" s="37" t="s">
        <v>1240</v>
      </c>
      <c r="F295" s="38">
        <v>295200001826</v>
      </c>
      <c r="G295" s="37" t="s">
        <v>1241</v>
      </c>
      <c r="H295" s="37">
        <v>1.3633333329999999</v>
      </c>
      <c r="I295" s="37">
        <v>-72.021944439999999</v>
      </c>
      <c r="J295" s="37">
        <v>0</v>
      </c>
      <c r="K295" s="37">
        <v>18</v>
      </c>
      <c r="L295" s="37">
        <v>1</v>
      </c>
      <c r="M295" s="37" t="s">
        <v>2101</v>
      </c>
      <c r="N295" s="37">
        <v>1.0688659793799999</v>
      </c>
      <c r="O295" s="37">
        <v>1.0448837342999999</v>
      </c>
      <c r="P295" s="37">
        <v>1</v>
      </c>
      <c r="Q295" s="37">
        <v>3.6137497136899999</v>
      </c>
      <c r="R295" s="37">
        <v>0.87934295333900003</v>
      </c>
      <c r="S295" s="37" t="s">
        <v>48</v>
      </c>
      <c r="T295" s="37">
        <v>294</v>
      </c>
      <c r="U295" s="37" t="s">
        <v>2098</v>
      </c>
      <c r="V295" s="37" t="s">
        <v>2098</v>
      </c>
      <c r="W295" s="37" t="s">
        <v>2098</v>
      </c>
      <c r="X295" s="37" t="s">
        <v>2098</v>
      </c>
      <c r="Y295" s="38">
        <f>+'Base final IE_Ecoescuelas_ant'!$F295</f>
        <v>295200001826</v>
      </c>
    </row>
    <row r="296" spans="1:25" ht="12.75" customHeight="1">
      <c r="A296" s="37" t="s">
        <v>1488</v>
      </c>
      <c r="B296" s="37">
        <v>52621</v>
      </c>
      <c r="C296" s="37" t="s">
        <v>1509</v>
      </c>
      <c r="D296" s="38">
        <v>252621000224</v>
      </c>
      <c r="E296" s="37" t="s">
        <v>1534</v>
      </c>
      <c r="F296" s="38">
        <v>252621000763</v>
      </c>
      <c r="G296" s="37" t="s">
        <v>1572</v>
      </c>
      <c r="H296" s="37">
        <v>2.0505208000000001</v>
      </c>
      <c r="I296" s="37">
        <v>-78.459447549999993</v>
      </c>
      <c r="J296" s="37">
        <v>1</v>
      </c>
      <c r="K296" s="37">
        <v>17</v>
      </c>
      <c r="L296" s="37">
        <v>1</v>
      </c>
      <c r="M296" s="37" t="s">
        <v>2101</v>
      </c>
      <c r="N296" s="37">
        <v>1.12783505155</v>
      </c>
      <c r="O296" s="37">
        <v>0.97602864434000003</v>
      </c>
      <c r="P296" s="37">
        <v>1</v>
      </c>
      <c r="Q296" s="37">
        <v>3.6038636958899999</v>
      </c>
      <c r="R296" s="37">
        <v>0.87693736336299999</v>
      </c>
      <c r="S296" s="37" t="s">
        <v>48</v>
      </c>
      <c r="T296" s="37">
        <v>295</v>
      </c>
      <c r="U296" s="37" t="s">
        <v>2098</v>
      </c>
      <c r="V296" s="37" t="s">
        <v>2098</v>
      </c>
      <c r="W296" s="37" t="s">
        <v>25</v>
      </c>
      <c r="X296" s="37" t="s">
        <v>2155</v>
      </c>
      <c r="Y296" s="38">
        <f>+'Base final IE_Ecoescuelas_ant'!$F296</f>
        <v>252621000763</v>
      </c>
    </row>
    <row r="297" spans="1:25" ht="12.75" customHeight="1">
      <c r="A297" s="37" t="s">
        <v>815</v>
      </c>
      <c r="B297" s="37">
        <v>27800</v>
      </c>
      <c r="C297" s="37" t="s">
        <v>925</v>
      </c>
      <c r="D297" s="38">
        <v>427800000011</v>
      </c>
      <c r="E297" s="37" t="s">
        <v>926</v>
      </c>
      <c r="F297" s="38">
        <v>227800000402</v>
      </c>
      <c r="G297" s="37" t="s">
        <v>927</v>
      </c>
      <c r="H297" s="37">
        <v>8.2537085700000006</v>
      </c>
      <c r="I297" s="37">
        <v>-77.040686160000007</v>
      </c>
      <c r="J297" s="37">
        <v>0</v>
      </c>
      <c r="K297" s="37">
        <v>17</v>
      </c>
      <c r="L297" s="37">
        <v>1</v>
      </c>
      <c r="M297" s="37" t="s">
        <v>2101</v>
      </c>
      <c r="N297" s="37">
        <v>1.0552577319600001</v>
      </c>
      <c r="O297" s="37">
        <v>1.00503232791</v>
      </c>
      <c r="P297" s="37">
        <v>1</v>
      </c>
      <c r="Q297" s="37">
        <v>3.5602900598699998</v>
      </c>
      <c r="R297" s="37">
        <v>0.86633447915100004</v>
      </c>
      <c r="S297" s="37" t="s">
        <v>48</v>
      </c>
      <c r="T297" s="37">
        <v>296</v>
      </c>
      <c r="U297" s="37" t="s">
        <v>2098</v>
      </c>
      <c r="V297" s="37" t="s">
        <v>2098</v>
      </c>
      <c r="W297" s="37" t="s">
        <v>25</v>
      </c>
      <c r="X297" s="37" t="s">
        <v>2156</v>
      </c>
      <c r="Y297" s="38">
        <f>+'Base final IE_Ecoescuelas_ant'!$F297</f>
        <v>227800000402</v>
      </c>
    </row>
    <row r="298" spans="1:25" ht="12.75" customHeight="1">
      <c r="A298" s="37" t="s">
        <v>1272</v>
      </c>
      <c r="B298" s="37">
        <v>44430</v>
      </c>
      <c r="C298" s="37" t="s">
        <v>1169</v>
      </c>
      <c r="D298" s="38">
        <v>244430001350</v>
      </c>
      <c r="E298" s="37" t="s">
        <v>1311</v>
      </c>
      <c r="F298" s="38">
        <v>244430003698</v>
      </c>
      <c r="G298" s="37" t="s">
        <v>1312</v>
      </c>
      <c r="H298" s="37">
        <v>11.43710535</v>
      </c>
      <c r="I298" s="37">
        <v>-72.284941930000002</v>
      </c>
      <c r="J298" s="37">
        <v>1</v>
      </c>
      <c r="K298" s="37">
        <v>17</v>
      </c>
      <c r="L298" s="37">
        <v>1</v>
      </c>
      <c r="M298" s="37" t="s">
        <v>2101</v>
      </c>
      <c r="N298" s="37">
        <v>1.0412371134</v>
      </c>
      <c r="O298" s="37">
        <v>1.0172036768999999</v>
      </c>
      <c r="P298" s="37">
        <v>1</v>
      </c>
      <c r="Q298" s="37">
        <v>3.5584407903000002</v>
      </c>
      <c r="R298" s="37">
        <v>0.86588449166100001</v>
      </c>
      <c r="S298" s="37" t="s">
        <v>48</v>
      </c>
      <c r="T298" s="37">
        <v>297</v>
      </c>
      <c r="U298" s="37" t="s">
        <v>25</v>
      </c>
      <c r="V298" s="37" t="s">
        <v>2107</v>
      </c>
      <c r="W298" s="37" t="s">
        <v>2098</v>
      </c>
      <c r="X298" s="37" t="s">
        <v>2098</v>
      </c>
      <c r="Y298" s="38">
        <f>+'Base final IE_Ecoescuelas_ant'!$F298</f>
        <v>244430003698</v>
      </c>
    </row>
    <row r="299" spans="1:25" ht="12.75" customHeight="1">
      <c r="A299" s="37" t="s">
        <v>213</v>
      </c>
      <c r="B299" s="37">
        <v>13473</v>
      </c>
      <c r="C299" s="37" t="s">
        <v>243</v>
      </c>
      <c r="D299" s="38">
        <v>213473001598</v>
      </c>
      <c r="E299" s="37" t="s">
        <v>267</v>
      </c>
      <c r="F299" s="38">
        <v>213473001083</v>
      </c>
      <c r="G299" s="37" t="s">
        <v>268</v>
      </c>
      <c r="H299" s="37">
        <v>8.3541255860000003</v>
      </c>
      <c r="I299" s="37">
        <v>-74.033550689999998</v>
      </c>
      <c r="J299" s="37">
        <v>0</v>
      </c>
      <c r="K299" s="37">
        <v>20</v>
      </c>
      <c r="L299" s="37">
        <v>1</v>
      </c>
      <c r="M299" s="37" t="s">
        <v>2101</v>
      </c>
      <c r="N299" s="37">
        <v>1.0313402061900001</v>
      </c>
      <c r="O299" s="37">
        <v>1.01685015304</v>
      </c>
      <c r="P299" s="37">
        <v>1</v>
      </c>
      <c r="Q299" s="37">
        <v>3.5481903592299999</v>
      </c>
      <c r="R299" s="37">
        <v>0.86339022807200005</v>
      </c>
      <c r="S299" s="37" t="s">
        <v>48</v>
      </c>
      <c r="T299" s="37">
        <v>298</v>
      </c>
      <c r="U299" s="37" t="s">
        <v>2098</v>
      </c>
      <c r="V299" s="37" t="s">
        <v>2098</v>
      </c>
      <c r="W299" s="37" t="s">
        <v>2098</v>
      </c>
      <c r="X299" s="37" t="s">
        <v>2098</v>
      </c>
      <c r="Y299" s="38">
        <f>+'Base final IE_Ecoescuelas_ant'!$F299</f>
        <v>213473001083</v>
      </c>
    </row>
    <row r="300" spans="1:25" ht="12.75" customHeight="1">
      <c r="A300" s="37" t="s">
        <v>1444</v>
      </c>
      <c r="B300" s="37">
        <v>50350</v>
      </c>
      <c r="C300" s="37" t="s">
        <v>1450</v>
      </c>
      <c r="D300" s="38">
        <v>250350001405</v>
      </c>
      <c r="E300" s="37" t="s">
        <v>1461</v>
      </c>
      <c r="F300" s="38">
        <v>250350001316</v>
      </c>
      <c r="G300" s="37" t="s">
        <v>1466</v>
      </c>
      <c r="H300" s="37">
        <v>2.2030560000000001</v>
      </c>
      <c r="I300" s="37">
        <v>-73.764167</v>
      </c>
      <c r="J300" s="37">
        <v>0</v>
      </c>
      <c r="K300" s="37">
        <v>20</v>
      </c>
      <c r="L300" s="37">
        <v>1</v>
      </c>
      <c r="M300" s="37" t="s">
        <v>2101</v>
      </c>
      <c r="N300" s="37">
        <v>1.0738144329899999</v>
      </c>
      <c r="O300" s="37">
        <v>0.96836420004699997</v>
      </c>
      <c r="P300" s="37">
        <v>1</v>
      </c>
      <c r="Q300" s="37">
        <v>3.5421786330399998</v>
      </c>
      <c r="R300" s="37">
        <v>0.86192737937399999</v>
      </c>
      <c r="S300" s="37" t="s">
        <v>48</v>
      </c>
      <c r="T300" s="37">
        <v>299</v>
      </c>
      <c r="U300" s="37" t="s">
        <v>2098</v>
      </c>
      <c r="V300" s="37" t="s">
        <v>2098</v>
      </c>
      <c r="W300" s="37" t="s">
        <v>2098</v>
      </c>
      <c r="X300" s="37" t="s">
        <v>2098</v>
      </c>
      <c r="Y300" s="38">
        <f>+'Base final IE_Ecoescuelas_ant'!$F300</f>
        <v>250350001316</v>
      </c>
    </row>
    <row r="301" spans="1:25" ht="12.75" customHeight="1">
      <c r="A301" s="37" t="s">
        <v>407</v>
      </c>
      <c r="B301" s="37">
        <v>18150</v>
      </c>
      <c r="C301" s="37" t="s">
        <v>417</v>
      </c>
      <c r="D301" s="38">
        <v>218150000365</v>
      </c>
      <c r="E301" s="37" t="s">
        <v>428</v>
      </c>
      <c r="F301" s="39">
        <v>218150800028</v>
      </c>
      <c r="G301" s="37" t="s">
        <v>439</v>
      </c>
      <c r="H301" s="37">
        <v>0.64769308121299995</v>
      </c>
      <c r="I301" s="37">
        <v>-74.272354990799997</v>
      </c>
      <c r="J301" s="37">
        <v>0</v>
      </c>
      <c r="K301" s="37">
        <v>19</v>
      </c>
      <c r="L301" s="37">
        <v>1</v>
      </c>
      <c r="M301" s="37" t="s">
        <v>2101</v>
      </c>
      <c r="N301" s="37">
        <v>1.0548453608199999</v>
      </c>
      <c r="O301" s="37">
        <v>0.97027586698699997</v>
      </c>
      <c r="P301" s="37">
        <v>1</v>
      </c>
      <c r="Q301" s="37">
        <v>3.5251212278100001</v>
      </c>
      <c r="R301" s="37">
        <v>0.85777675736699999</v>
      </c>
      <c r="S301" s="37" t="s">
        <v>48</v>
      </c>
      <c r="T301" s="37">
        <v>300</v>
      </c>
      <c r="U301" s="37" t="s">
        <v>2098</v>
      </c>
      <c r="V301" s="37" t="s">
        <v>2098</v>
      </c>
      <c r="W301" s="37" t="s">
        <v>2098</v>
      </c>
      <c r="X301" s="37" t="s">
        <v>2098</v>
      </c>
      <c r="Y301" s="38">
        <f>+'Base final IE_Ecoescuelas_ant'!$F301</f>
        <v>218150800028</v>
      </c>
    </row>
    <row r="302" spans="1:25" ht="12.75" customHeight="1">
      <c r="A302" s="37" t="s">
        <v>407</v>
      </c>
      <c r="B302" s="37">
        <v>18150</v>
      </c>
      <c r="C302" s="37" t="s">
        <v>417</v>
      </c>
      <c r="D302" s="38">
        <v>218150001035</v>
      </c>
      <c r="E302" s="37" t="s">
        <v>440</v>
      </c>
      <c r="F302" s="38">
        <v>218150002376</v>
      </c>
      <c r="G302" s="37" t="s">
        <v>441</v>
      </c>
      <c r="H302" s="37">
        <v>1.3889777780000001</v>
      </c>
      <c r="I302" s="37">
        <v>-75.403858330000006</v>
      </c>
      <c r="J302" s="37">
        <v>0</v>
      </c>
      <c r="K302" s="37">
        <v>21</v>
      </c>
      <c r="L302" s="37">
        <v>1</v>
      </c>
      <c r="M302" s="37" t="s">
        <v>2101</v>
      </c>
      <c r="N302" s="37">
        <v>1.0548453608199999</v>
      </c>
      <c r="O302" s="37">
        <v>0.97027586698699997</v>
      </c>
      <c r="P302" s="37">
        <v>1</v>
      </c>
      <c r="Q302" s="37">
        <v>3.5251212278100001</v>
      </c>
      <c r="R302" s="37">
        <v>0.85777675736699999</v>
      </c>
      <c r="S302" s="37" t="s">
        <v>48</v>
      </c>
      <c r="T302" s="37">
        <v>301</v>
      </c>
      <c r="U302" s="37" t="s">
        <v>2098</v>
      </c>
      <c r="V302" s="37" t="s">
        <v>2098</v>
      </c>
      <c r="W302" s="37" t="s">
        <v>2098</v>
      </c>
      <c r="X302" s="37" t="s">
        <v>2098</v>
      </c>
      <c r="Y302" s="38">
        <f>+'Base final IE_Ecoescuelas_ant'!$F302</f>
        <v>218150002376</v>
      </c>
    </row>
    <row r="303" spans="1:25" ht="12.75" customHeight="1">
      <c r="A303" s="37" t="s">
        <v>815</v>
      </c>
      <c r="B303" s="37">
        <v>27787</v>
      </c>
      <c r="C303" s="37" t="s">
        <v>820</v>
      </c>
      <c r="D303" s="38">
        <v>227787001151</v>
      </c>
      <c r="E303" s="37" t="s">
        <v>821</v>
      </c>
      <c r="F303" s="38">
        <v>227787088559</v>
      </c>
      <c r="G303" s="37" t="s">
        <v>928</v>
      </c>
      <c r="H303" s="37">
        <v>7.9166666670000003</v>
      </c>
      <c r="I303" s="37">
        <v>-77.117222220000002</v>
      </c>
      <c r="J303" s="37">
        <v>0</v>
      </c>
      <c r="K303" s="37">
        <v>18</v>
      </c>
      <c r="L303" s="37">
        <v>1</v>
      </c>
      <c r="M303" s="37" t="s">
        <v>2101</v>
      </c>
      <c r="N303" s="37">
        <v>1.0408247422700001</v>
      </c>
      <c r="O303" s="37">
        <v>0.97038709131300005</v>
      </c>
      <c r="P303" s="37">
        <v>1</v>
      </c>
      <c r="Q303" s="37">
        <v>3.51121183358</v>
      </c>
      <c r="R303" s="37">
        <v>0.85439214892199999</v>
      </c>
      <c r="S303" s="37" t="s">
        <v>48</v>
      </c>
      <c r="T303" s="37">
        <v>302</v>
      </c>
      <c r="U303" s="37" t="s">
        <v>2098</v>
      </c>
      <c r="V303" s="37" t="s">
        <v>2098</v>
      </c>
      <c r="W303" s="37" t="s">
        <v>2098</v>
      </c>
      <c r="X303" s="37" t="s">
        <v>2098</v>
      </c>
      <c r="Y303" s="38">
        <f>+'Base final IE_Ecoescuelas_ant'!$F303</f>
        <v>227787088559</v>
      </c>
    </row>
    <row r="304" spans="1:25" ht="12.75" customHeight="1">
      <c r="A304" s="37" t="s">
        <v>1488</v>
      </c>
      <c r="B304" s="37">
        <v>52835</v>
      </c>
      <c r="C304" s="37" t="s">
        <v>1492</v>
      </c>
      <c r="D304" s="38">
        <v>252835001058</v>
      </c>
      <c r="E304" s="37" t="s">
        <v>1520</v>
      </c>
      <c r="F304" s="38">
        <v>252835004553</v>
      </c>
      <c r="G304" s="37" t="s">
        <v>1573</v>
      </c>
      <c r="H304" s="37">
        <v>1.6803633010000001</v>
      </c>
      <c r="I304" s="37">
        <v>-78.864198639999998</v>
      </c>
      <c r="J304" s="37">
        <v>0</v>
      </c>
      <c r="K304" s="37">
        <v>17</v>
      </c>
      <c r="L304" s="37">
        <v>1</v>
      </c>
      <c r="M304" s="37" t="s">
        <v>2101</v>
      </c>
      <c r="N304" s="37">
        <v>1.01525773196</v>
      </c>
      <c r="O304" s="37">
        <v>0.98623897208400002</v>
      </c>
      <c r="P304" s="37">
        <v>1</v>
      </c>
      <c r="Q304" s="37">
        <v>3.50149670404</v>
      </c>
      <c r="R304" s="37">
        <v>0.85202814162200002</v>
      </c>
      <c r="S304" s="37" t="s">
        <v>48</v>
      </c>
      <c r="T304" s="37">
        <v>303</v>
      </c>
      <c r="U304" s="37" t="s">
        <v>2098</v>
      </c>
      <c r="V304" s="37" t="s">
        <v>2098</v>
      </c>
      <c r="W304" s="37" t="s">
        <v>25</v>
      </c>
      <c r="X304" s="37" t="s">
        <v>2157</v>
      </c>
      <c r="Y304" s="38">
        <f>+'Base final IE_Ecoescuelas_ant'!$F304</f>
        <v>252835004553</v>
      </c>
    </row>
    <row r="305" spans="1:25" ht="12.75" customHeight="1">
      <c r="A305" s="37" t="s">
        <v>1488</v>
      </c>
      <c r="B305" s="37">
        <v>52835</v>
      </c>
      <c r="C305" s="37" t="s">
        <v>1492</v>
      </c>
      <c r="D305" s="38">
        <v>252835006246</v>
      </c>
      <c r="E305" s="37" t="s">
        <v>1549</v>
      </c>
      <c r="F305" s="38">
        <v>252835008061</v>
      </c>
      <c r="G305" s="37" t="s">
        <v>1574</v>
      </c>
      <c r="H305" s="37">
        <v>1.6361016272</v>
      </c>
      <c r="I305" s="37">
        <v>-78.613904394000002</v>
      </c>
      <c r="J305" s="37">
        <v>0</v>
      </c>
      <c r="K305" s="37">
        <v>20</v>
      </c>
      <c r="L305" s="37">
        <v>1</v>
      </c>
      <c r="M305" s="37" t="s">
        <v>2101</v>
      </c>
      <c r="N305" s="37">
        <v>1.01525773196</v>
      </c>
      <c r="O305" s="37">
        <v>0.98623897208400002</v>
      </c>
      <c r="P305" s="37">
        <v>1</v>
      </c>
      <c r="Q305" s="37">
        <v>3.50149670404</v>
      </c>
      <c r="R305" s="37">
        <v>0.85202814162200002</v>
      </c>
      <c r="S305" s="37" t="s">
        <v>48</v>
      </c>
      <c r="T305" s="37">
        <v>304</v>
      </c>
      <c r="U305" s="37" t="s">
        <v>2098</v>
      </c>
      <c r="V305" s="37" t="s">
        <v>2098</v>
      </c>
      <c r="W305" s="37" t="s">
        <v>25</v>
      </c>
      <c r="X305" s="37" t="s">
        <v>2112</v>
      </c>
      <c r="Y305" s="38">
        <f>+'Base final IE_Ecoescuelas_ant'!$F305</f>
        <v>252835008061</v>
      </c>
    </row>
    <row r="306" spans="1:25" ht="12.75" customHeight="1">
      <c r="A306" s="37" t="s">
        <v>210</v>
      </c>
      <c r="B306" s="37">
        <v>23855</v>
      </c>
      <c r="C306" s="37" t="s">
        <v>1083</v>
      </c>
      <c r="D306" s="38">
        <v>223855000201</v>
      </c>
      <c r="E306" s="37" t="s">
        <v>1093</v>
      </c>
      <c r="F306" s="38">
        <v>223855000911</v>
      </c>
      <c r="G306" s="37" t="s">
        <v>1094</v>
      </c>
      <c r="H306" s="37">
        <v>8.2725997000000007</v>
      </c>
      <c r="I306" s="37">
        <v>-76.286805700000002</v>
      </c>
      <c r="J306" s="37">
        <v>1</v>
      </c>
      <c r="K306" s="37">
        <v>16</v>
      </c>
      <c r="L306" s="37">
        <v>1</v>
      </c>
      <c r="M306" s="37" t="s">
        <v>2101</v>
      </c>
      <c r="N306" s="37">
        <v>1.01278350515</v>
      </c>
      <c r="O306" s="37">
        <v>0.98270590021399995</v>
      </c>
      <c r="P306" s="37">
        <v>1</v>
      </c>
      <c r="Q306" s="37">
        <v>3.4954894053699999</v>
      </c>
      <c r="R306" s="37">
        <v>0.85056637028399995</v>
      </c>
      <c r="S306" s="37" t="s">
        <v>48</v>
      </c>
      <c r="T306" s="37">
        <v>305</v>
      </c>
      <c r="U306" s="37" t="s">
        <v>2098</v>
      </c>
      <c r="V306" s="37" t="s">
        <v>2098</v>
      </c>
      <c r="W306" s="37" t="s">
        <v>2098</v>
      </c>
      <c r="X306" s="37" t="s">
        <v>2098</v>
      </c>
      <c r="Y306" s="38">
        <f>+'Base final IE_Ecoescuelas_ant'!$F306</f>
        <v>223855000911</v>
      </c>
    </row>
    <row r="307" spans="1:25" ht="12.75" customHeight="1">
      <c r="A307" s="37" t="s">
        <v>407</v>
      </c>
      <c r="B307" s="37">
        <v>18592</v>
      </c>
      <c r="C307" s="37" t="s">
        <v>247</v>
      </c>
      <c r="D307" s="38">
        <v>283592002011</v>
      </c>
      <c r="E307" s="37" t="s">
        <v>438</v>
      </c>
      <c r="F307" s="39">
        <v>218592000534</v>
      </c>
      <c r="G307" s="37" t="s">
        <v>442</v>
      </c>
      <c r="H307" s="37">
        <v>1.8152699999999999</v>
      </c>
      <c r="I307" s="37">
        <v>-74.958475000000007</v>
      </c>
      <c r="J307" s="37">
        <v>0</v>
      </c>
      <c r="K307" s="37">
        <v>18</v>
      </c>
      <c r="L307" s="37">
        <v>1</v>
      </c>
      <c r="M307" s="37" t="s">
        <v>2101</v>
      </c>
      <c r="N307" s="37">
        <v>1.01773195876</v>
      </c>
      <c r="O307" s="37">
        <v>0.95246463622099997</v>
      </c>
      <c r="P307" s="37">
        <v>1</v>
      </c>
      <c r="Q307" s="37">
        <v>3.47019659498</v>
      </c>
      <c r="R307" s="37">
        <v>0.84441180609300004</v>
      </c>
      <c r="S307" s="37" t="s">
        <v>48</v>
      </c>
      <c r="T307" s="37">
        <v>306</v>
      </c>
      <c r="U307" s="37" t="s">
        <v>2098</v>
      </c>
      <c r="V307" s="37" t="s">
        <v>2098</v>
      </c>
      <c r="W307" s="37" t="s">
        <v>2098</v>
      </c>
      <c r="X307" s="37" t="s">
        <v>2098</v>
      </c>
      <c r="Y307" s="38">
        <f>+'Base final IE_Ecoescuelas_ant'!$F307</f>
        <v>218592000534</v>
      </c>
    </row>
    <row r="308" spans="1:25" ht="12.75" customHeight="1">
      <c r="A308" s="37" t="s">
        <v>17</v>
      </c>
      <c r="B308" s="37">
        <v>5361</v>
      </c>
      <c r="C308" s="37" t="s">
        <v>51</v>
      </c>
      <c r="D308" s="38">
        <v>205361000430</v>
      </c>
      <c r="E308" s="37" t="s">
        <v>52</v>
      </c>
      <c r="F308" s="38">
        <v>205361000294</v>
      </c>
      <c r="G308" s="37" t="s">
        <v>53</v>
      </c>
      <c r="H308" s="37">
        <v>7.2433329999999998</v>
      </c>
      <c r="I308" s="37">
        <v>-75.841943999999998</v>
      </c>
      <c r="J308" s="37">
        <v>0</v>
      </c>
      <c r="K308" s="37">
        <v>17</v>
      </c>
      <c r="L308" s="37">
        <v>1</v>
      </c>
      <c r="M308" s="37" t="s">
        <v>2101</v>
      </c>
      <c r="N308" s="37">
        <v>1.0313402061900001</v>
      </c>
      <c r="O308" s="37">
        <v>0.90310484124000001</v>
      </c>
      <c r="P308" s="37">
        <v>1</v>
      </c>
      <c r="Q308" s="37">
        <v>3.4344450474300001</v>
      </c>
      <c r="R308" s="37">
        <v>0.83571229065700003</v>
      </c>
      <c r="S308" s="37" t="s">
        <v>48</v>
      </c>
      <c r="T308" s="37">
        <v>307</v>
      </c>
      <c r="U308" s="37" t="s">
        <v>2098</v>
      </c>
      <c r="V308" s="37" t="s">
        <v>2098</v>
      </c>
      <c r="W308" s="37" t="s">
        <v>2098</v>
      </c>
      <c r="X308" s="37" t="s">
        <v>2098</v>
      </c>
      <c r="Y308" s="38">
        <f>+'Base final IE_Ecoescuelas_ant'!$F308</f>
        <v>205361000294</v>
      </c>
    </row>
    <row r="309" spans="1:25" ht="12.75" customHeight="1">
      <c r="A309" s="37" t="s">
        <v>1488</v>
      </c>
      <c r="B309" s="37">
        <v>52356</v>
      </c>
      <c r="C309" s="37" t="s">
        <v>1501</v>
      </c>
      <c r="D309" s="38">
        <v>252356800116</v>
      </c>
      <c r="E309" s="37" t="s">
        <v>1502</v>
      </c>
      <c r="F309" s="38">
        <v>252356800124</v>
      </c>
      <c r="G309" s="37" t="s">
        <v>1575</v>
      </c>
      <c r="H309" s="37">
        <v>0.558614219902</v>
      </c>
      <c r="I309" s="37">
        <v>-77.370356923499997</v>
      </c>
      <c r="J309" s="37">
        <v>0</v>
      </c>
      <c r="K309" s="37">
        <v>17</v>
      </c>
      <c r="L309" s="37">
        <v>1</v>
      </c>
      <c r="M309" s="37" t="s">
        <v>2097</v>
      </c>
      <c r="N309" s="37">
        <v>0</v>
      </c>
      <c r="O309" s="37">
        <v>0.92226412413799996</v>
      </c>
      <c r="P309" s="37">
        <v>1</v>
      </c>
      <c r="Q309" s="37">
        <v>2.9222641241399998</v>
      </c>
      <c r="R309" s="37">
        <v>0.71108199763400004</v>
      </c>
      <c r="S309" s="37" t="s">
        <v>48</v>
      </c>
      <c r="T309" s="37">
        <v>308</v>
      </c>
      <c r="U309" s="37" t="s">
        <v>2098</v>
      </c>
      <c r="V309" s="37" t="s">
        <v>2098</v>
      </c>
      <c r="W309" s="37" t="s">
        <v>2098</v>
      </c>
      <c r="X309" s="37" t="s">
        <v>2098</v>
      </c>
      <c r="Y309" s="38">
        <f>+'Base final IE_Ecoescuelas_ant'!$F309</f>
        <v>252356800124</v>
      </c>
    </row>
    <row r="310" spans="1:25" ht="12.75" customHeight="1">
      <c r="A310" s="37" t="s">
        <v>815</v>
      </c>
      <c r="B310" s="37">
        <v>27025</v>
      </c>
      <c r="C310" s="37" t="s">
        <v>765</v>
      </c>
      <c r="D310" s="38">
        <v>227025080704</v>
      </c>
      <c r="E310" s="37" t="s">
        <v>929</v>
      </c>
      <c r="F310" s="38">
        <v>227025001260</v>
      </c>
      <c r="G310" s="37" t="s">
        <v>930</v>
      </c>
      <c r="H310" s="37">
        <v>5.6666666670000003</v>
      </c>
      <c r="I310" s="37">
        <v>-76.968333329999993</v>
      </c>
      <c r="J310" s="37">
        <v>1</v>
      </c>
      <c r="K310" s="37">
        <v>17</v>
      </c>
      <c r="L310" s="37">
        <v>1</v>
      </c>
      <c r="M310" s="37" t="s">
        <v>2101</v>
      </c>
      <c r="N310" s="37">
        <v>1.1674226804100001</v>
      </c>
      <c r="O310" s="37">
        <v>1.02075392602</v>
      </c>
      <c r="P310" s="37">
        <v>0</v>
      </c>
      <c r="Q310" s="37">
        <v>2.6881766064299999</v>
      </c>
      <c r="R310" s="37">
        <v>0.65412088370300003</v>
      </c>
      <c r="S310" s="37" t="s">
        <v>48</v>
      </c>
      <c r="T310" s="37">
        <v>309</v>
      </c>
      <c r="U310" s="37" t="s">
        <v>2098</v>
      </c>
      <c r="V310" s="37" t="s">
        <v>2098</v>
      </c>
      <c r="W310" s="37" t="s">
        <v>25</v>
      </c>
      <c r="X310" s="37" t="s">
        <v>2109</v>
      </c>
      <c r="Y310" s="38">
        <f>+'Base final IE_Ecoescuelas_ant'!$F310</f>
        <v>227025001260</v>
      </c>
    </row>
    <row r="311" spans="1:25" ht="12.75" customHeight="1">
      <c r="A311" s="37" t="s">
        <v>815</v>
      </c>
      <c r="B311" s="37">
        <v>27025</v>
      </c>
      <c r="C311" s="37" t="s">
        <v>765</v>
      </c>
      <c r="D311" s="38">
        <v>227025001065</v>
      </c>
      <c r="E311" s="37" t="s">
        <v>871</v>
      </c>
      <c r="F311" s="38">
        <v>227025080682</v>
      </c>
      <c r="G311" s="37" t="s">
        <v>931</v>
      </c>
      <c r="H311" s="37">
        <v>5.6833333330000002</v>
      </c>
      <c r="I311" s="37">
        <v>-76.952222219999996</v>
      </c>
      <c r="J311" s="37">
        <v>1</v>
      </c>
      <c r="K311" s="37">
        <v>22</v>
      </c>
      <c r="L311" s="37">
        <v>1</v>
      </c>
      <c r="M311" s="37" t="s">
        <v>2101</v>
      </c>
      <c r="N311" s="37">
        <v>1.1674226804100001</v>
      </c>
      <c r="O311" s="37">
        <v>1.02075392602</v>
      </c>
      <c r="P311" s="37">
        <v>0</v>
      </c>
      <c r="Q311" s="37">
        <v>2.6881766064299999</v>
      </c>
      <c r="R311" s="37">
        <v>0.65412088370300003</v>
      </c>
      <c r="S311" s="37" t="s">
        <v>48</v>
      </c>
      <c r="T311" s="37">
        <v>310</v>
      </c>
      <c r="U311" s="37" t="s">
        <v>2098</v>
      </c>
      <c r="V311" s="37" t="s">
        <v>2098</v>
      </c>
      <c r="W311" s="37" t="s">
        <v>25</v>
      </c>
      <c r="X311" s="37" t="s">
        <v>2109</v>
      </c>
      <c r="Y311" s="38">
        <f>+'Base final IE_Ecoescuelas_ant'!$F311</f>
        <v>227025080682</v>
      </c>
    </row>
    <row r="312" spans="1:25" ht="12.75" customHeight="1">
      <c r="A312" s="37" t="s">
        <v>815</v>
      </c>
      <c r="B312" s="37">
        <v>27413</v>
      </c>
      <c r="C312" s="37" t="s">
        <v>873</v>
      </c>
      <c r="D312" s="38">
        <v>227413000534</v>
      </c>
      <c r="E312" s="37" t="s">
        <v>932</v>
      </c>
      <c r="F312" s="38">
        <v>227413000640</v>
      </c>
      <c r="G312" s="37" t="s">
        <v>933</v>
      </c>
      <c r="H312" s="37">
        <v>5.5333333329999999</v>
      </c>
      <c r="I312" s="37">
        <v>-76.500555559999995</v>
      </c>
      <c r="J312" s="37">
        <v>0</v>
      </c>
      <c r="K312" s="37">
        <v>17</v>
      </c>
      <c r="L312" s="37">
        <v>1</v>
      </c>
      <c r="M312" s="37" t="s">
        <v>2101</v>
      </c>
      <c r="N312" s="37">
        <v>1.1006185567</v>
      </c>
      <c r="O312" s="37">
        <v>0.99729514415200005</v>
      </c>
      <c r="P312" s="37">
        <v>0</v>
      </c>
      <c r="Q312" s="37">
        <v>2.59791370085</v>
      </c>
      <c r="R312" s="37">
        <v>0.63215698020699995</v>
      </c>
      <c r="S312" s="37" t="s">
        <v>48</v>
      </c>
      <c r="T312" s="37">
        <v>311</v>
      </c>
      <c r="U312" s="37" t="s">
        <v>2098</v>
      </c>
      <c r="V312" s="37" t="s">
        <v>2098</v>
      </c>
      <c r="W312" s="37" t="s">
        <v>25</v>
      </c>
      <c r="X312" s="37" t="s">
        <v>2158</v>
      </c>
      <c r="Y312" s="38">
        <f>+'Base final IE_Ecoescuelas_ant'!$F312</f>
        <v>227413000640</v>
      </c>
    </row>
    <row r="313" spans="1:25" ht="12.75" customHeight="1">
      <c r="A313" s="37" t="s">
        <v>815</v>
      </c>
      <c r="B313" s="37">
        <v>27372</v>
      </c>
      <c r="C313" s="37" t="s">
        <v>827</v>
      </c>
      <c r="D313" s="38">
        <v>427372000264</v>
      </c>
      <c r="E313" s="37" t="s">
        <v>913</v>
      </c>
      <c r="F313" s="38">
        <v>227372000460</v>
      </c>
      <c r="G313" s="37" t="s">
        <v>934</v>
      </c>
      <c r="H313" s="37">
        <v>7.4333333330000002</v>
      </c>
      <c r="I313" s="37">
        <v>-77.764444440000005</v>
      </c>
      <c r="J313" s="37">
        <v>0</v>
      </c>
      <c r="K313" s="37">
        <v>17</v>
      </c>
      <c r="L313" s="37">
        <v>1</v>
      </c>
      <c r="M313" s="37" t="s">
        <v>2101</v>
      </c>
      <c r="N313" s="37">
        <v>1.08989690722</v>
      </c>
      <c r="O313" s="37">
        <v>0.99262681159199995</v>
      </c>
      <c r="P313" s="37">
        <v>0</v>
      </c>
      <c r="Q313" s="37">
        <v>2.5825237188100001</v>
      </c>
      <c r="R313" s="37">
        <v>0.62841209654499997</v>
      </c>
      <c r="S313" s="37" t="s">
        <v>48</v>
      </c>
      <c r="T313" s="37">
        <v>312</v>
      </c>
      <c r="U313" s="37" t="s">
        <v>2098</v>
      </c>
      <c r="V313" s="37" t="s">
        <v>2098</v>
      </c>
      <c r="W313" s="37" t="s">
        <v>2098</v>
      </c>
      <c r="X313" s="37" t="s">
        <v>2098</v>
      </c>
      <c r="Y313" s="38">
        <f>+'Base final IE_Ecoescuelas_ant'!$F313</f>
        <v>227372000460</v>
      </c>
    </row>
    <row r="314" spans="1:25" ht="12.75" customHeight="1">
      <c r="A314" s="37" t="s">
        <v>1365</v>
      </c>
      <c r="B314" s="37">
        <v>47460</v>
      </c>
      <c r="C314" s="37" t="s">
        <v>1382</v>
      </c>
      <c r="D314" s="38">
        <v>247555002471</v>
      </c>
      <c r="E314" s="37" t="s">
        <v>1383</v>
      </c>
      <c r="F314" s="38">
        <v>247460000128</v>
      </c>
      <c r="G314" s="37" t="s">
        <v>1384</v>
      </c>
      <c r="H314" s="37">
        <v>9.8040744249999996</v>
      </c>
      <c r="I314" s="37">
        <v>-74.392291897000007</v>
      </c>
      <c r="J314" s="37">
        <v>0</v>
      </c>
      <c r="K314" s="37">
        <v>17</v>
      </c>
      <c r="L314" s="37">
        <v>1</v>
      </c>
      <c r="M314" s="37" t="s">
        <v>2101</v>
      </c>
      <c r="N314" s="37">
        <v>1.06762886598</v>
      </c>
      <c r="O314" s="37">
        <v>1.0073490063699999</v>
      </c>
      <c r="P314" s="37">
        <v>0</v>
      </c>
      <c r="Q314" s="37">
        <v>2.5749778723499999</v>
      </c>
      <c r="R314" s="37">
        <v>0.62657594644100001</v>
      </c>
      <c r="S314" s="37" t="s">
        <v>48</v>
      </c>
      <c r="T314" s="37">
        <v>313</v>
      </c>
      <c r="U314" s="37" t="s">
        <v>2098</v>
      </c>
      <c r="V314" s="37" t="s">
        <v>2098</v>
      </c>
      <c r="W314" s="37" t="s">
        <v>2098</v>
      </c>
      <c r="X314" s="37" t="s">
        <v>2098</v>
      </c>
      <c r="Y314" s="38">
        <f>+'Base final IE_Ecoescuelas_ant'!$F314</f>
        <v>247460000128</v>
      </c>
    </row>
    <row r="315" spans="1:25" ht="12.75" customHeight="1">
      <c r="A315" s="37" t="s">
        <v>815</v>
      </c>
      <c r="B315" s="37">
        <v>27135</v>
      </c>
      <c r="C315" s="37" t="s">
        <v>935</v>
      </c>
      <c r="D315" s="38">
        <v>227135002580</v>
      </c>
      <c r="E315" s="37" t="s">
        <v>936</v>
      </c>
      <c r="F315" s="38">
        <v>227361000808</v>
      </c>
      <c r="G315" s="37" t="s">
        <v>937</v>
      </c>
      <c r="H315" s="37">
        <v>5.2650326600000001</v>
      </c>
      <c r="I315" s="37">
        <v>-76.709200600000003</v>
      </c>
      <c r="J315" s="37">
        <v>1</v>
      </c>
      <c r="K315" s="37">
        <v>23</v>
      </c>
      <c r="L315" s="37">
        <v>1</v>
      </c>
      <c r="M315" s="37" t="s">
        <v>2101</v>
      </c>
      <c r="N315" s="37">
        <v>1.0420618556700001</v>
      </c>
      <c r="O315" s="37">
        <v>1.0126959770999999</v>
      </c>
      <c r="P315" s="37">
        <v>0</v>
      </c>
      <c r="Q315" s="37">
        <v>2.55475783277</v>
      </c>
      <c r="R315" s="37">
        <v>0.62165575253399996</v>
      </c>
      <c r="S315" s="37" t="s">
        <v>48</v>
      </c>
      <c r="T315" s="37">
        <v>314</v>
      </c>
      <c r="U315" s="37" t="s">
        <v>2098</v>
      </c>
      <c r="V315" s="37" t="s">
        <v>2098</v>
      </c>
      <c r="W315" s="37" t="s">
        <v>25</v>
      </c>
      <c r="X315" s="37" t="s">
        <v>2159</v>
      </c>
      <c r="Y315" s="38">
        <f>+'Base final IE_Ecoescuelas_ant'!$F315</f>
        <v>227361000808</v>
      </c>
    </row>
    <row r="316" spans="1:25" ht="12.75" customHeight="1">
      <c r="A316" s="37" t="s">
        <v>1821</v>
      </c>
      <c r="B316" s="37">
        <v>86757</v>
      </c>
      <c r="C316" s="37" t="s">
        <v>1829</v>
      </c>
      <c r="D316" s="38">
        <v>286865001879</v>
      </c>
      <c r="E316" s="37" t="s">
        <v>1834</v>
      </c>
      <c r="F316" s="38">
        <v>286865003651</v>
      </c>
      <c r="G316" s="37" t="s">
        <v>1835</v>
      </c>
      <c r="H316" s="37">
        <v>0.30444399999999999</v>
      </c>
      <c r="I316" s="37">
        <v>-77.014722000000006</v>
      </c>
      <c r="J316" s="37">
        <v>1</v>
      </c>
      <c r="K316" s="37">
        <v>18</v>
      </c>
      <c r="L316" s="37">
        <v>1</v>
      </c>
      <c r="M316" s="37" t="s">
        <v>2101</v>
      </c>
      <c r="N316" s="37">
        <v>0</v>
      </c>
      <c r="O316" s="37">
        <v>1.03501902733</v>
      </c>
      <c r="P316" s="37">
        <v>1</v>
      </c>
      <c r="Q316" s="37">
        <v>2.5350190273300002</v>
      </c>
      <c r="R316" s="37">
        <v>0.616852658562</v>
      </c>
      <c r="S316" s="37" t="s">
        <v>48</v>
      </c>
      <c r="T316" s="37">
        <v>315</v>
      </c>
      <c r="U316" s="37" t="s">
        <v>2098</v>
      </c>
      <c r="V316" s="37" t="s">
        <v>2098</v>
      </c>
      <c r="W316" s="37" t="s">
        <v>2098</v>
      </c>
      <c r="X316" s="37" t="s">
        <v>2098</v>
      </c>
      <c r="Y316" s="38">
        <f>+'Base final IE_Ecoescuelas_ant'!$F316</f>
        <v>286865003651</v>
      </c>
    </row>
    <row r="317" spans="1:25" ht="12.75" customHeight="1">
      <c r="A317" s="37" t="s">
        <v>815</v>
      </c>
      <c r="B317" s="37">
        <v>27810</v>
      </c>
      <c r="C317" s="37" t="s">
        <v>938</v>
      </c>
      <c r="D317" s="38">
        <v>227810800008</v>
      </c>
      <c r="E317" s="37" t="s">
        <v>939</v>
      </c>
      <c r="F317" s="38">
        <v>227810800024</v>
      </c>
      <c r="G317" s="37" t="s">
        <v>940</v>
      </c>
      <c r="H317" s="37">
        <v>5.2852781176899999</v>
      </c>
      <c r="I317" s="37">
        <v>-76.645397813399995</v>
      </c>
      <c r="J317" s="37">
        <v>0</v>
      </c>
      <c r="K317" s="37">
        <v>16</v>
      </c>
      <c r="L317" s="37">
        <v>1</v>
      </c>
      <c r="M317" s="37" t="s">
        <v>2101</v>
      </c>
      <c r="N317" s="37">
        <v>1.03051546392</v>
      </c>
      <c r="O317" s="37">
        <v>1.0025050255200001</v>
      </c>
      <c r="P317" s="37">
        <v>0</v>
      </c>
      <c r="Q317" s="37">
        <v>2.5330204894300001</v>
      </c>
      <c r="R317" s="37">
        <v>0.61636634922800004</v>
      </c>
      <c r="S317" s="37" t="s">
        <v>48</v>
      </c>
      <c r="T317" s="37">
        <v>316</v>
      </c>
      <c r="U317" s="37" t="s">
        <v>2098</v>
      </c>
      <c r="V317" s="37" t="s">
        <v>2098</v>
      </c>
      <c r="W317" s="37" t="s">
        <v>25</v>
      </c>
      <c r="X317" s="37" t="s">
        <v>2160</v>
      </c>
      <c r="Y317" s="38">
        <f>+'Base final IE_Ecoescuelas_ant'!$F317</f>
        <v>227810800024</v>
      </c>
    </row>
    <row r="318" spans="1:25" ht="12.75" customHeight="1">
      <c r="A318" s="37" t="s">
        <v>1821</v>
      </c>
      <c r="B318" s="37">
        <v>86865</v>
      </c>
      <c r="C318" s="37" t="s">
        <v>1822</v>
      </c>
      <c r="D318" s="38">
        <v>286865003936</v>
      </c>
      <c r="E318" s="37" t="s">
        <v>1836</v>
      </c>
      <c r="F318" s="38">
        <v>286865004223</v>
      </c>
      <c r="G318" s="37" t="s">
        <v>1837</v>
      </c>
      <c r="H318" s="37">
        <v>0.41296368771699998</v>
      </c>
      <c r="I318" s="37">
        <v>-76.884092895400002</v>
      </c>
      <c r="J318" s="37">
        <v>1</v>
      </c>
      <c r="K318" s="37">
        <v>17</v>
      </c>
      <c r="L318" s="37">
        <v>1</v>
      </c>
      <c r="M318" s="37" t="s">
        <v>2101</v>
      </c>
      <c r="N318" s="37">
        <v>0</v>
      </c>
      <c r="O318" s="37">
        <v>1.00593224115</v>
      </c>
      <c r="P318" s="37">
        <v>1</v>
      </c>
      <c r="Q318" s="37">
        <v>2.50593224115</v>
      </c>
      <c r="R318" s="37">
        <v>0.60977489654499994</v>
      </c>
      <c r="S318" s="37" t="s">
        <v>48</v>
      </c>
      <c r="T318" s="37">
        <v>317</v>
      </c>
      <c r="U318" s="37" t="s">
        <v>2098</v>
      </c>
      <c r="V318" s="37" t="s">
        <v>2098</v>
      </c>
      <c r="W318" s="37" t="s">
        <v>2098</v>
      </c>
      <c r="X318" s="37" t="s">
        <v>2098</v>
      </c>
      <c r="Y318" s="38">
        <f>+'Base final IE_Ecoescuelas_ant'!$F318</f>
        <v>286865004223</v>
      </c>
    </row>
    <row r="319" spans="1:25" ht="12.75" customHeight="1">
      <c r="A319" s="37" t="s">
        <v>1272</v>
      </c>
      <c r="B319" s="37">
        <v>44001</v>
      </c>
      <c r="C319" s="37" t="s">
        <v>1206</v>
      </c>
      <c r="D319" s="38">
        <v>244001004791</v>
      </c>
      <c r="E319" s="37" t="s">
        <v>1313</v>
      </c>
      <c r="F319" s="38">
        <v>244001004863</v>
      </c>
      <c r="G319" s="37" t="s">
        <v>1314</v>
      </c>
      <c r="H319" s="37">
        <v>11.453611110000001</v>
      </c>
      <c r="I319" s="37">
        <v>-72.811388890000003</v>
      </c>
      <c r="J319" s="37">
        <v>0</v>
      </c>
      <c r="K319" s="37">
        <v>17</v>
      </c>
      <c r="L319" s="37">
        <v>1</v>
      </c>
      <c r="M319" s="37" t="s">
        <v>2101</v>
      </c>
      <c r="N319" s="37">
        <v>0</v>
      </c>
      <c r="O319" s="37">
        <v>0.99772434894100004</v>
      </c>
      <c r="P319" s="37">
        <v>1</v>
      </c>
      <c r="Q319" s="37">
        <v>2.4977243489399998</v>
      </c>
      <c r="R319" s="37">
        <v>0.60777764915700005</v>
      </c>
      <c r="S319" s="37" t="s">
        <v>48</v>
      </c>
      <c r="T319" s="37">
        <v>318</v>
      </c>
      <c r="U319" s="37" t="s">
        <v>2098</v>
      </c>
      <c r="V319" s="37" t="s">
        <v>2098</v>
      </c>
      <c r="W319" s="37" t="s">
        <v>2098</v>
      </c>
      <c r="X319" s="37" t="s">
        <v>2098</v>
      </c>
      <c r="Y319" s="38">
        <f>+'Base final IE_Ecoescuelas_ant'!$F319</f>
        <v>244001004863</v>
      </c>
    </row>
    <row r="320" spans="1:25" ht="12.75" customHeight="1">
      <c r="A320" s="37" t="s">
        <v>148</v>
      </c>
      <c r="B320" s="37">
        <v>81065</v>
      </c>
      <c r="C320" s="37" t="s">
        <v>149</v>
      </c>
      <c r="D320" s="38">
        <v>281065000040</v>
      </c>
      <c r="E320" s="37" t="s">
        <v>150</v>
      </c>
      <c r="F320" s="38">
        <v>281065002166</v>
      </c>
      <c r="G320" s="37" t="s">
        <v>169</v>
      </c>
      <c r="H320" s="37">
        <v>7.020556</v>
      </c>
      <c r="I320" s="37">
        <v>-71.422777999999994</v>
      </c>
      <c r="J320" s="37">
        <v>0</v>
      </c>
      <c r="K320" s="37">
        <v>16</v>
      </c>
      <c r="L320" s="37">
        <v>1</v>
      </c>
      <c r="M320" s="37" t="s">
        <v>2101</v>
      </c>
      <c r="N320" s="37">
        <v>0</v>
      </c>
      <c r="O320" s="37">
        <v>0.97888695688600003</v>
      </c>
      <c r="P320" s="37">
        <v>1</v>
      </c>
      <c r="Q320" s="37">
        <v>2.4788869568899998</v>
      </c>
      <c r="R320" s="37">
        <v>0.60319389840600002</v>
      </c>
      <c r="S320" s="37" t="s">
        <v>48</v>
      </c>
      <c r="T320" s="37">
        <v>319</v>
      </c>
      <c r="U320" s="37" t="s">
        <v>2098</v>
      </c>
      <c r="V320" s="37" t="s">
        <v>2098</v>
      </c>
      <c r="W320" s="37" t="s">
        <v>2098</v>
      </c>
      <c r="X320" s="37" t="s">
        <v>2098</v>
      </c>
      <c r="Y320" s="38">
        <f>+'Base final IE_Ecoescuelas_ant'!$F320</f>
        <v>281065002166</v>
      </c>
    </row>
    <row r="321" spans="1:25" ht="12.75" customHeight="1">
      <c r="A321" s="37" t="s">
        <v>213</v>
      </c>
      <c r="B321" s="37">
        <v>13688</v>
      </c>
      <c r="C321" s="37" t="s">
        <v>214</v>
      </c>
      <c r="D321" s="38">
        <v>213744000371</v>
      </c>
      <c r="E321" s="37" t="s">
        <v>256</v>
      </c>
      <c r="F321" s="38">
        <v>213683000306</v>
      </c>
      <c r="G321" s="37" t="s">
        <v>269</v>
      </c>
      <c r="H321" s="37">
        <v>7.7965599860000001</v>
      </c>
      <c r="I321" s="37">
        <v>-74.254500550000003</v>
      </c>
      <c r="J321" s="37">
        <v>0</v>
      </c>
      <c r="K321" s="37">
        <v>17</v>
      </c>
      <c r="L321" s="37">
        <v>1</v>
      </c>
      <c r="M321" s="37" t="s">
        <v>2101</v>
      </c>
      <c r="N321" s="37">
        <v>0</v>
      </c>
      <c r="O321" s="37">
        <v>0.96711857523199996</v>
      </c>
      <c r="P321" s="37">
        <v>1</v>
      </c>
      <c r="Q321" s="37">
        <v>2.4671185752300002</v>
      </c>
      <c r="R321" s="37">
        <v>0.60033026802199996</v>
      </c>
      <c r="S321" s="37" t="s">
        <v>48</v>
      </c>
      <c r="T321" s="37">
        <v>320</v>
      </c>
      <c r="U321" s="37" t="s">
        <v>2098</v>
      </c>
      <c r="V321" s="37" t="s">
        <v>2098</v>
      </c>
      <c r="W321" s="37" t="s">
        <v>2098</v>
      </c>
      <c r="X321" s="37" t="s">
        <v>2098</v>
      </c>
      <c r="Y321" s="38">
        <f>+'Base final IE_Ecoescuelas_ant'!$F321</f>
        <v>213683000306</v>
      </c>
    </row>
    <row r="322" spans="1:25" ht="12.75" customHeight="1">
      <c r="A322" s="37" t="s">
        <v>213</v>
      </c>
      <c r="B322" s="37">
        <v>13688</v>
      </c>
      <c r="C322" s="37" t="s">
        <v>214</v>
      </c>
      <c r="D322" s="38">
        <v>213688001882</v>
      </c>
      <c r="E322" s="37" t="s">
        <v>263</v>
      </c>
      <c r="F322" s="38">
        <v>213688011004</v>
      </c>
      <c r="G322" s="37" t="s">
        <v>270</v>
      </c>
      <c r="H322" s="37">
        <v>8.0476007430000003</v>
      </c>
      <c r="I322" s="37">
        <v>-74.136621550000001</v>
      </c>
      <c r="J322" s="37">
        <v>0</v>
      </c>
      <c r="K322" s="37">
        <v>17</v>
      </c>
      <c r="L322" s="37">
        <v>1</v>
      </c>
      <c r="M322" s="37" t="s">
        <v>2101</v>
      </c>
      <c r="N322" s="37">
        <v>0</v>
      </c>
      <c r="O322" s="37">
        <v>0.96711857523199996</v>
      </c>
      <c r="P322" s="37">
        <v>1</v>
      </c>
      <c r="Q322" s="37">
        <v>2.4671185752300002</v>
      </c>
      <c r="R322" s="37">
        <v>0.60033026802199996</v>
      </c>
      <c r="S322" s="37" t="s">
        <v>48</v>
      </c>
      <c r="T322" s="37">
        <v>321</v>
      </c>
      <c r="U322" s="37" t="s">
        <v>2098</v>
      </c>
      <c r="V322" s="37" t="s">
        <v>2098</v>
      </c>
      <c r="W322" s="37" t="s">
        <v>2098</v>
      </c>
      <c r="X322" s="37" t="s">
        <v>2098</v>
      </c>
      <c r="Y322" s="38">
        <f>+'Base final IE_Ecoescuelas_ant'!$F322</f>
        <v>213688011004</v>
      </c>
    </row>
    <row r="323" spans="1:25" ht="12.75" customHeight="1">
      <c r="A323" s="37" t="s">
        <v>213</v>
      </c>
      <c r="B323" s="37">
        <v>13688</v>
      </c>
      <c r="C323" s="37" t="s">
        <v>214</v>
      </c>
      <c r="D323" s="38">
        <v>213688000100</v>
      </c>
      <c r="E323" s="37" t="s">
        <v>271</v>
      </c>
      <c r="F323" s="38">
        <v>213683000535</v>
      </c>
      <c r="G323" s="37" t="s">
        <v>272</v>
      </c>
      <c r="H323" s="37">
        <v>7.9531128549999996</v>
      </c>
      <c r="I323" s="37">
        <v>-74.162447349999994</v>
      </c>
      <c r="J323" s="37">
        <v>0</v>
      </c>
      <c r="K323" s="37">
        <v>14</v>
      </c>
      <c r="L323" s="37">
        <v>1</v>
      </c>
      <c r="M323" s="37" t="s">
        <v>2101</v>
      </c>
      <c r="N323" s="37">
        <v>0</v>
      </c>
      <c r="O323" s="37">
        <v>0.96711857523199996</v>
      </c>
      <c r="P323" s="37">
        <v>1</v>
      </c>
      <c r="Q323" s="37">
        <v>2.4671185752300002</v>
      </c>
      <c r="R323" s="37">
        <v>0.60033026802199996</v>
      </c>
      <c r="S323" s="37" t="s">
        <v>48</v>
      </c>
      <c r="T323" s="37">
        <v>322</v>
      </c>
      <c r="U323" s="37" t="s">
        <v>2098</v>
      </c>
      <c r="V323" s="37" t="s">
        <v>2098</v>
      </c>
      <c r="W323" s="37" t="s">
        <v>2098</v>
      </c>
      <c r="X323" s="37" t="s">
        <v>2098</v>
      </c>
      <c r="Y323" s="38">
        <f>+'Base final IE_Ecoescuelas_ant'!$F323</f>
        <v>213683000535</v>
      </c>
    </row>
    <row r="324" spans="1:25" ht="12.75" customHeight="1">
      <c r="A324" s="37" t="s">
        <v>1821</v>
      </c>
      <c r="B324" s="37">
        <v>86001</v>
      </c>
      <c r="C324" s="37" t="s">
        <v>1838</v>
      </c>
      <c r="D324" s="38">
        <v>286001003543</v>
      </c>
      <c r="E324" s="37" t="s">
        <v>1839</v>
      </c>
      <c r="F324" s="38">
        <v>486001000721</v>
      </c>
      <c r="G324" s="37" t="s">
        <v>1840</v>
      </c>
      <c r="H324" s="37">
        <v>1.22857499466</v>
      </c>
      <c r="I324" s="37">
        <v>-76.684362183299996</v>
      </c>
      <c r="J324" s="37">
        <v>0</v>
      </c>
      <c r="K324" s="37">
        <v>17</v>
      </c>
      <c r="L324" s="37">
        <v>1</v>
      </c>
      <c r="M324" s="37" t="s">
        <v>2101</v>
      </c>
      <c r="N324" s="37">
        <v>0</v>
      </c>
      <c r="O324" s="37">
        <v>0.96638700472000005</v>
      </c>
      <c r="P324" s="37">
        <v>1</v>
      </c>
      <c r="Q324" s="37">
        <v>2.4663870047200001</v>
      </c>
      <c r="R324" s="37">
        <v>0.60015225309999998</v>
      </c>
      <c r="S324" s="37" t="s">
        <v>48</v>
      </c>
      <c r="T324" s="37">
        <v>323</v>
      </c>
      <c r="U324" s="37" t="s">
        <v>2098</v>
      </c>
      <c r="V324" s="37" t="s">
        <v>2098</v>
      </c>
      <c r="W324" s="37" t="s">
        <v>2098</v>
      </c>
      <c r="X324" s="37" t="s">
        <v>2098</v>
      </c>
      <c r="Y324" s="38">
        <f>+'Base final IE_Ecoescuelas_ant'!$F324</f>
        <v>486001000721</v>
      </c>
    </row>
    <row r="325" spans="1:25" ht="12.75" customHeight="1">
      <c r="A325" s="37" t="s">
        <v>645</v>
      </c>
      <c r="B325" s="37">
        <v>20013</v>
      </c>
      <c r="C325" s="37" t="s">
        <v>651</v>
      </c>
      <c r="D325" s="38">
        <v>420013022126</v>
      </c>
      <c r="E325" s="37" t="s">
        <v>670</v>
      </c>
      <c r="F325" s="38">
        <v>220013004358</v>
      </c>
      <c r="G325" s="37" t="s">
        <v>686</v>
      </c>
      <c r="H325" s="37">
        <v>9.9326548520000006</v>
      </c>
      <c r="I325" s="37">
        <v>-73.102024970000002</v>
      </c>
      <c r="J325" s="37">
        <v>0</v>
      </c>
      <c r="K325" s="37">
        <v>16</v>
      </c>
      <c r="L325" s="37">
        <v>1</v>
      </c>
      <c r="M325" s="37" t="s">
        <v>2101</v>
      </c>
      <c r="N325" s="37">
        <v>0</v>
      </c>
      <c r="O325" s="37">
        <v>0.95346907012500004</v>
      </c>
      <c r="P325" s="37">
        <v>1</v>
      </c>
      <c r="Q325" s="37">
        <v>2.4534690701300002</v>
      </c>
      <c r="R325" s="37">
        <v>0.59700889906099996</v>
      </c>
      <c r="S325" s="37" t="s">
        <v>48</v>
      </c>
      <c r="T325" s="37">
        <v>324</v>
      </c>
      <c r="U325" s="37" t="s">
        <v>2098</v>
      </c>
      <c r="V325" s="37" t="s">
        <v>2098</v>
      </c>
      <c r="W325" s="37" t="s">
        <v>2098</v>
      </c>
      <c r="X325" s="37" t="s">
        <v>2098</v>
      </c>
      <c r="Y325" s="38">
        <f>+'Base final IE_Ecoescuelas_ant'!$F325</f>
        <v>220013004358</v>
      </c>
    </row>
    <row r="326" spans="1:25" ht="12.75" customHeight="1">
      <c r="A326" s="37" t="s">
        <v>645</v>
      </c>
      <c r="B326" s="37">
        <v>20001</v>
      </c>
      <c r="C326" s="37" t="s">
        <v>673</v>
      </c>
      <c r="D326" s="38">
        <v>220001068539</v>
      </c>
      <c r="E326" s="37" t="s">
        <v>687</v>
      </c>
      <c r="F326" s="38">
        <v>220001800019</v>
      </c>
      <c r="G326" s="37" t="s">
        <v>688</v>
      </c>
      <c r="H326" s="37">
        <v>10.3823252568</v>
      </c>
      <c r="I326" s="37">
        <v>-73.463145389600001</v>
      </c>
      <c r="J326" s="37">
        <v>0</v>
      </c>
      <c r="K326" s="37">
        <v>17</v>
      </c>
      <c r="L326" s="37">
        <v>1</v>
      </c>
      <c r="M326" s="37" t="s">
        <v>2101</v>
      </c>
      <c r="N326" s="37">
        <v>0</v>
      </c>
      <c r="O326" s="37">
        <v>0.930462980961</v>
      </c>
      <c r="P326" s="37">
        <v>1</v>
      </c>
      <c r="Q326" s="37">
        <v>2.4304629809599998</v>
      </c>
      <c r="R326" s="37">
        <v>0.59141076858899999</v>
      </c>
      <c r="S326" s="37" t="s">
        <v>48</v>
      </c>
      <c r="T326" s="37">
        <v>325</v>
      </c>
      <c r="U326" s="37" t="s">
        <v>2098</v>
      </c>
      <c r="V326" s="37" t="s">
        <v>2098</v>
      </c>
      <c r="W326" s="37" t="s">
        <v>2098</v>
      </c>
      <c r="X326" s="37" t="s">
        <v>2098</v>
      </c>
      <c r="Y326" s="38">
        <f>+'Base final IE_Ecoescuelas_ant'!$F326</f>
        <v>220001800019</v>
      </c>
    </row>
    <row r="327" spans="1:25" ht="12.75" customHeight="1">
      <c r="A327" s="37" t="s">
        <v>17</v>
      </c>
      <c r="B327" s="37">
        <v>5847</v>
      </c>
      <c r="C327" s="37" t="s">
        <v>54</v>
      </c>
      <c r="D327" s="38">
        <v>205847000423</v>
      </c>
      <c r="E327" s="37" t="s">
        <v>55</v>
      </c>
      <c r="F327" s="38">
        <v>205847001373</v>
      </c>
      <c r="G327" s="37" t="s">
        <v>56</v>
      </c>
      <c r="H327" s="37">
        <v>6.2833329999999998</v>
      </c>
      <c r="I327" s="37">
        <v>-76.130832999999996</v>
      </c>
      <c r="J327" s="37">
        <v>0</v>
      </c>
      <c r="K327" s="37">
        <v>17</v>
      </c>
      <c r="L327" s="37">
        <v>1</v>
      </c>
      <c r="M327" s="37" t="s">
        <v>2101</v>
      </c>
      <c r="N327" s="37">
        <v>0</v>
      </c>
      <c r="O327" s="37">
        <v>0.88810861499000004</v>
      </c>
      <c r="P327" s="37">
        <v>1</v>
      </c>
      <c r="Q327" s="37">
        <v>2.3881086149900002</v>
      </c>
      <c r="R327" s="37">
        <v>0.58110457247400005</v>
      </c>
      <c r="S327" s="37" t="s">
        <v>48</v>
      </c>
      <c r="T327" s="37">
        <v>326</v>
      </c>
      <c r="U327" s="37" t="s">
        <v>2098</v>
      </c>
      <c r="V327" s="37" t="s">
        <v>2098</v>
      </c>
      <c r="W327" s="37" t="s">
        <v>2098</v>
      </c>
      <c r="X327" s="37" t="s">
        <v>2098</v>
      </c>
      <c r="Y327" s="38">
        <f>+'Base final IE_Ecoescuelas_ant'!$F327</f>
        <v>205847001373</v>
      </c>
    </row>
    <row r="328" spans="1:25" ht="12.75" customHeight="1">
      <c r="A328" s="37" t="s">
        <v>2003</v>
      </c>
      <c r="B328" s="37">
        <v>76109</v>
      </c>
      <c r="C328" s="37" t="s">
        <v>1997</v>
      </c>
      <c r="D328" s="38">
        <v>276109000031</v>
      </c>
      <c r="E328" s="37" t="s">
        <v>2006</v>
      </c>
      <c r="F328" s="38">
        <v>276109011318</v>
      </c>
      <c r="G328" s="37" t="s">
        <v>2016</v>
      </c>
      <c r="H328" s="37">
        <v>3.1509604649999998</v>
      </c>
      <c r="I328" s="37">
        <v>-77.275825879999999</v>
      </c>
      <c r="J328" s="37">
        <v>0</v>
      </c>
      <c r="K328" s="37">
        <v>16</v>
      </c>
      <c r="L328" s="37">
        <v>1</v>
      </c>
      <c r="M328" s="37" t="s">
        <v>2101</v>
      </c>
      <c r="N328" s="37">
        <v>0</v>
      </c>
      <c r="O328" s="37">
        <v>0.84297225442699997</v>
      </c>
      <c r="P328" s="37">
        <v>1</v>
      </c>
      <c r="Q328" s="37">
        <v>2.3429722544299998</v>
      </c>
      <c r="R328" s="37">
        <v>0.57012142650499997</v>
      </c>
      <c r="S328" s="37" t="s">
        <v>48</v>
      </c>
      <c r="T328" s="37">
        <v>327</v>
      </c>
      <c r="U328" s="37" t="s">
        <v>2098</v>
      </c>
      <c r="V328" s="37" t="s">
        <v>2098</v>
      </c>
      <c r="W328" s="37" t="s">
        <v>25</v>
      </c>
      <c r="X328" s="37" t="s">
        <v>2131</v>
      </c>
      <c r="Y328" s="38">
        <f>+'Base final IE_Ecoescuelas_ant'!$F328</f>
        <v>276109011318</v>
      </c>
    </row>
    <row r="329" spans="1:25" ht="12.75" customHeight="1">
      <c r="A329" s="37" t="s">
        <v>1365</v>
      </c>
      <c r="B329" s="37">
        <v>47980</v>
      </c>
      <c r="C329" s="37" t="s">
        <v>1385</v>
      </c>
      <c r="D329" s="38">
        <v>447189002097</v>
      </c>
      <c r="E329" s="37" t="s">
        <v>1386</v>
      </c>
      <c r="F329" s="38">
        <v>247189000834</v>
      </c>
      <c r="G329" s="37" t="s">
        <v>1387</v>
      </c>
      <c r="H329" s="37">
        <v>11.237743999999999</v>
      </c>
      <c r="I329" s="37">
        <v>-74.104009500000004</v>
      </c>
      <c r="J329" s="37">
        <v>0</v>
      </c>
      <c r="K329" s="37">
        <v>17</v>
      </c>
      <c r="L329" s="37">
        <v>1</v>
      </c>
      <c r="M329" s="37" t="s">
        <v>2101</v>
      </c>
      <c r="N329" s="37">
        <v>0</v>
      </c>
      <c r="O329" s="37">
        <v>1.03804100761</v>
      </c>
      <c r="P329" s="37">
        <v>0</v>
      </c>
      <c r="Q329" s="37">
        <v>1.53804100761</v>
      </c>
      <c r="R329" s="37">
        <v>0.37425544908800001</v>
      </c>
      <c r="S329" s="37" t="s">
        <v>48</v>
      </c>
      <c r="T329" s="37">
        <v>328</v>
      </c>
      <c r="U329" s="37" t="s">
        <v>2098</v>
      </c>
      <c r="V329" s="37" t="s">
        <v>2098</v>
      </c>
      <c r="W329" s="37" t="s">
        <v>2098</v>
      </c>
      <c r="X329" s="37" t="s">
        <v>2098</v>
      </c>
      <c r="Y329" s="38">
        <f>+'Base final IE_Ecoescuelas_ant'!$F329</f>
        <v>247189000834</v>
      </c>
    </row>
    <row r="330" spans="1:25" ht="12.75" customHeight="1">
      <c r="A330" s="37" t="s">
        <v>1961</v>
      </c>
      <c r="B330" s="37">
        <v>73283</v>
      </c>
      <c r="C330" s="37" t="s">
        <v>1962</v>
      </c>
      <c r="D330" s="38">
        <v>273283001331</v>
      </c>
      <c r="E330" s="37" t="s">
        <v>1965</v>
      </c>
      <c r="F330" s="38">
        <v>273283000270</v>
      </c>
      <c r="G330" s="37" t="s">
        <v>1966</v>
      </c>
      <c r="H330" s="37">
        <v>5.1775012279999997</v>
      </c>
      <c r="I330" s="37">
        <v>-75.093741519999995</v>
      </c>
      <c r="J330" s="37">
        <v>0</v>
      </c>
      <c r="K330" s="37">
        <v>17</v>
      </c>
      <c r="L330" s="37">
        <v>1</v>
      </c>
      <c r="M330" s="37" t="s">
        <v>2101</v>
      </c>
      <c r="N330" s="37">
        <v>0</v>
      </c>
      <c r="O330" s="37">
        <v>0.90666315906200001</v>
      </c>
      <c r="P330" s="37">
        <v>0</v>
      </c>
      <c r="Q330" s="37">
        <v>1.4066631590600001</v>
      </c>
      <c r="R330" s="37">
        <v>0.34228694144400001</v>
      </c>
      <c r="S330" s="37" t="s">
        <v>48</v>
      </c>
      <c r="T330" s="37">
        <v>329</v>
      </c>
      <c r="U330" s="37" t="s">
        <v>2098</v>
      </c>
      <c r="V330" s="37" t="s">
        <v>2098</v>
      </c>
      <c r="W330" s="37" t="s">
        <v>2098</v>
      </c>
      <c r="X330" s="37" t="s">
        <v>2098</v>
      </c>
      <c r="Y330" s="38">
        <f>+'Base final IE_Ecoescuelas_ant'!$F330</f>
        <v>273283000270</v>
      </c>
    </row>
    <row r="331" spans="1:25" ht="12.75" customHeight="1">
      <c r="A331" s="37" t="s">
        <v>1488</v>
      </c>
      <c r="B331" s="37">
        <v>52835</v>
      </c>
      <c r="C331" s="37" t="s">
        <v>1492</v>
      </c>
      <c r="D331" s="38">
        <v>452835006580</v>
      </c>
      <c r="E331" s="37" t="s">
        <v>1576</v>
      </c>
      <c r="F331" s="38">
        <v>252835007943</v>
      </c>
      <c r="G331" s="37" t="s">
        <v>1577</v>
      </c>
      <c r="H331" s="37">
        <v>1.6361016272</v>
      </c>
      <c r="I331" s="37">
        <v>-78.613904394000002</v>
      </c>
      <c r="J331" s="37">
        <v>0</v>
      </c>
      <c r="K331" s="37">
        <v>16</v>
      </c>
      <c r="L331" s="37">
        <v>1</v>
      </c>
      <c r="M331" s="37" t="s">
        <v>2097</v>
      </c>
      <c r="N331" s="37">
        <v>1.01525773196</v>
      </c>
      <c r="O331" s="37">
        <v>0.98623897208400002</v>
      </c>
      <c r="P331" s="37">
        <v>1</v>
      </c>
      <c r="Q331" s="37">
        <v>4.00149670404</v>
      </c>
      <c r="R331" s="37">
        <v>0.97369441945099999</v>
      </c>
      <c r="S331" s="37" t="s">
        <v>48</v>
      </c>
      <c r="T331" s="37">
        <v>330</v>
      </c>
      <c r="U331" s="37" t="s">
        <v>2098</v>
      </c>
      <c r="V331" s="37" t="s">
        <v>2098</v>
      </c>
      <c r="W331" s="37" t="s">
        <v>25</v>
      </c>
      <c r="X331" s="37" t="s">
        <v>2112</v>
      </c>
      <c r="Y331" s="38">
        <f>+'Base final IE_Ecoescuelas_ant'!$F331</f>
        <v>252835007943</v>
      </c>
    </row>
    <row r="332" spans="1:25" ht="12.75" customHeight="1">
      <c r="A332" s="37" t="s">
        <v>815</v>
      </c>
      <c r="B332" s="37">
        <v>27250</v>
      </c>
      <c r="C332" s="37" t="s">
        <v>784</v>
      </c>
      <c r="D332" s="38">
        <v>227250000094</v>
      </c>
      <c r="E332" s="37" t="s">
        <v>941</v>
      </c>
      <c r="F332" s="38">
        <v>227250000060</v>
      </c>
      <c r="G332" s="37" t="s">
        <v>942</v>
      </c>
      <c r="H332" s="37">
        <v>4.3316914290000001</v>
      </c>
      <c r="I332" s="37">
        <v>-77.02835777</v>
      </c>
      <c r="J332" s="37">
        <v>0</v>
      </c>
      <c r="K332" s="37">
        <v>15</v>
      </c>
      <c r="L332" s="37">
        <v>1</v>
      </c>
      <c r="M332" s="37" t="s">
        <v>2101</v>
      </c>
      <c r="N332" s="37">
        <v>1.1364948453599999</v>
      </c>
      <c r="O332" s="37">
        <v>1.0334975261199999</v>
      </c>
      <c r="P332" s="37">
        <v>1</v>
      </c>
      <c r="Q332" s="37">
        <v>3.6699923714799998</v>
      </c>
      <c r="R332" s="37">
        <v>0.89302862299800001</v>
      </c>
      <c r="S332" s="37" t="s">
        <v>48</v>
      </c>
      <c r="T332" s="37">
        <v>331</v>
      </c>
      <c r="U332" s="37" t="s">
        <v>2098</v>
      </c>
      <c r="V332" s="37" t="s">
        <v>2098</v>
      </c>
      <c r="W332" s="37" t="s">
        <v>2098</v>
      </c>
      <c r="X332" s="37" t="s">
        <v>2098</v>
      </c>
      <c r="Y332" s="38">
        <f>+'Base final IE_Ecoescuelas_ant'!$F332</f>
        <v>227250000060</v>
      </c>
    </row>
    <row r="333" spans="1:25" ht="12.75" customHeight="1">
      <c r="A333" s="37" t="s">
        <v>815</v>
      </c>
      <c r="B333" s="37">
        <v>27150</v>
      </c>
      <c r="C333" s="37" t="s">
        <v>860</v>
      </c>
      <c r="D333" s="38">
        <v>227615000668</v>
      </c>
      <c r="E333" s="37" t="s">
        <v>943</v>
      </c>
      <c r="F333" s="38">
        <v>227150800000</v>
      </c>
      <c r="G333" s="37" t="s">
        <v>944</v>
      </c>
      <c r="H333" s="37">
        <v>7.0336465442099998</v>
      </c>
      <c r="I333" s="37">
        <v>-76.974230172800006</v>
      </c>
      <c r="J333" s="37">
        <v>0</v>
      </c>
      <c r="K333" s="37">
        <v>24</v>
      </c>
      <c r="L333" s="37">
        <v>1</v>
      </c>
      <c r="M333" s="37" t="s">
        <v>2101</v>
      </c>
      <c r="N333" s="37">
        <v>1.11463917526</v>
      </c>
      <c r="O333" s="37">
        <v>1.0406969804399999</v>
      </c>
      <c r="P333" s="37">
        <v>1</v>
      </c>
      <c r="Q333" s="37">
        <v>3.6553361557000001</v>
      </c>
      <c r="R333" s="37">
        <v>0.88946228855599996</v>
      </c>
      <c r="S333" s="37" t="s">
        <v>48</v>
      </c>
      <c r="T333" s="37">
        <v>332</v>
      </c>
      <c r="U333" s="37" t="s">
        <v>2098</v>
      </c>
      <c r="V333" s="37" t="s">
        <v>2098</v>
      </c>
      <c r="W333" s="37" t="s">
        <v>25</v>
      </c>
      <c r="X333" s="37" t="s">
        <v>2161</v>
      </c>
      <c r="Y333" s="38">
        <f>+'Base final IE_Ecoescuelas_ant'!$F333</f>
        <v>227150800000</v>
      </c>
    </row>
    <row r="334" spans="1:25" ht="12.75" customHeight="1">
      <c r="A334" s="37" t="s">
        <v>528</v>
      </c>
      <c r="B334" s="37">
        <v>19418</v>
      </c>
      <c r="C334" s="37" t="s">
        <v>529</v>
      </c>
      <c r="D334" s="38">
        <v>219418000297</v>
      </c>
      <c r="E334" s="37" t="s">
        <v>547</v>
      </c>
      <c r="F334" s="38">
        <v>219418000131</v>
      </c>
      <c r="G334" s="37" t="s">
        <v>548</v>
      </c>
      <c r="H334" s="37">
        <v>3.048333</v>
      </c>
      <c r="I334" s="37">
        <v>-77.611110999999994</v>
      </c>
      <c r="J334" s="37">
        <v>1</v>
      </c>
      <c r="K334" s="37">
        <v>16</v>
      </c>
      <c r="L334" s="37">
        <v>1</v>
      </c>
      <c r="M334" s="37" t="s">
        <v>2101</v>
      </c>
      <c r="N334" s="37">
        <v>1.12865979381</v>
      </c>
      <c r="O334" s="37">
        <v>1.01732184896</v>
      </c>
      <c r="P334" s="37">
        <v>1</v>
      </c>
      <c r="Q334" s="37">
        <v>3.6459816427799998</v>
      </c>
      <c r="R334" s="37">
        <v>0.88718603101899995</v>
      </c>
      <c r="S334" s="37" t="s">
        <v>48</v>
      </c>
      <c r="T334" s="37">
        <v>333</v>
      </c>
      <c r="U334" s="37" t="s">
        <v>2098</v>
      </c>
      <c r="V334" s="37" t="s">
        <v>2098</v>
      </c>
      <c r="W334" s="37" t="s">
        <v>25</v>
      </c>
      <c r="X334" s="37" t="s">
        <v>2113</v>
      </c>
      <c r="Y334" s="38">
        <f>+'Base final IE_Ecoescuelas_ant'!$F334</f>
        <v>219418000131</v>
      </c>
    </row>
    <row r="335" spans="1:25" ht="12.75" customHeight="1">
      <c r="A335" s="37" t="s">
        <v>528</v>
      </c>
      <c r="B335" s="37">
        <v>19418</v>
      </c>
      <c r="C335" s="37" t="s">
        <v>529</v>
      </c>
      <c r="D335" s="38">
        <v>219418000378</v>
      </c>
      <c r="E335" s="37" t="s">
        <v>549</v>
      </c>
      <c r="F335" s="40">
        <v>219418000432</v>
      </c>
      <c r="G335" s="37" t="s">
        <v>550</v>
      </c>
      <c r="H335" s="37">
        <v>3.2493995670000002</v>
      </c>
      <c r="I335" s="37">
        <v>-77.425791509999996</v>
      </c>
      <c r="J335" s="37">
        <v>1</v>
      </c>
      <c r="K335" s="37">
        <v>16</v>
      </c>
      <c r="L335" s="37">
        <v>1</v>
      </c>
      <c r="M335" s="37" t="s">
        <v>2101</v>
      </c>
      <c r="N335" s="37">
        <v>1.12865979381</v>
      </c>
      <c r="O335" s="37">
        <v>1.01732184896</v>
      </c>
      <c r="P335" s="37">
        <v>1</v>
      </c>
      <c r="Q335" s="37">
        <v>3.6459816427799998</v>
      </c>
      <c r="R335" s="37">
        <v>0.88718603101899995</v>
      </c>
      <c r="S335" s="37" t="s">
        <v>48</v>
      </c>
      <c r="T335" s="37">
        <v>334</v>
      </c>
      <c r="U335" s="37" t="s">
        <v>2098</v>
      </c>
      <c r="V335" s="37" t="s">
        <v>2098</v>
      </c>
      <c r="W335" s="37" t="s">
        <v>25</v>
      </c>
      <c r="X335" s="37" t="s">
        <v>2131</v>
      </c>
      <c r="Y335" s="38">
        <f>+'Base final IE_Ecoescuelas_ant'!$F335</f>
        <v>219418000432</v>
      </c>
    </row>
    <row r="336" spans="1:25" ht="12.75" customHeight="1">
      <c r="A336" s="37" t="s">
        <v>815</v>
      </c>
      <c r="B336" s="37">
        <v>27425</v>
      </c>
      <c r="C336" s="37" t="s">
        <v>800</v>
      </c>
      <c r="D336" s="38">
        <v>227001017742</v>
      </c>
      <c r="E336" s="37" t="s">
        <v>945</v>
      </c>
      <c r="F336" s="38">
        <v>227425017963</v>
      </c>
      <c r="G336" s="37" t="s">
        <v>946</v>
      </c>
      <c r="H336" s="37">
        <v>6.1115633120000004</v>
      </c>
      <c r="I336" s="37">
        <v>-76.625915980000002</v>
      </c>
      <c r="J336" s="37">
        <v>0</v>
      </c>
      <c r="K336" s="37">
        <v>16</v>
      </c>
      <c r="L336" s="37">
        <v>1</v>
      </c>
      <c r="M336" s="37" t="s">
        <v>2101</v>
      </c>
      <c r="N336" s="37">
        <v>1.10969072165</v>
      </c>
      <c r="O336" s="37">
        <v>1.02789283929</v>
      </c>
      <c r="P336" s="37">
        <v>1</v>
      </c>
      <c r="Q336" s="37">
        <v>3.63758356094</v>
      </c>
      <c r="R336" s="37">
        <v>0.88514250430200003</v>
      </c>
      <c r="S336" s="37" t="s">
        <v>48</v>
      </c>
      <c r="T336" s="37">
        <v>335</v>
      </c>
      <c r="U336" s="37" t="s">
        <v>2098</v>
      </c>
      <c r="V336" s="37" t="s">
        <v>2098</v>
      </c>
      <c r="W336" s="37" t="s">
        <v>25</v>
      </c>
      <c r="X336" s="37" t="s">
        <v>2114</v>
      </c>
      <c r="Y336" s="38">
        <f>+'Base final IE_Ecoescuelas_ant'!$F336</f>
        <v>227425017963</v>
      </c>
    </row>
    <row r="337" spans="1:25" ht="12.75" customHeight="1">
      <c r="A337" s="37" t="s">
        <v>1488</v>
      </c>
      <c r="B337" s="37">
        <v>52427</v>
      </c>
      <c r="C337" s="37" t="s">
        <v>1538</v>
      </c>
      <c r="D337" s="38">
        <v>152427000626</v>
      </c>
      <c r="E337" s="37" t="s">
        <v>1539</v>
      </c>
      <c r="F337" s="38">
        <v>252427000060</v>
      </c>
      <c r="G337" s="37" t="s">
        <v>1578</v>
      </c>
      <c r="H337" s="37">
        <v>1.8626724349999999</v>
      </c>
      <c r="I337" s="37">
        <v>-78.259571030000004</v>
      </c>
      <c r="J337" s="37">
        <v>1</v>
      </c>
      <c r="K337" s="37">
        <v>16</v>
      </c>
      <c r="L337" s="37">
        <v>1</v>
      </c>
      <c r="M337" s="37" t="s">
        <v>2101</v>
      </c>
      <c r="N337" s="37">
        <v>1.14556701031</v>
      </c>
      <c r="O337" s="37">
        <v>0.96981797155000005</v>
      </c>
      <c r="P337" s="37">
        <v>1</v>
      </c>
      <c r="Q337" s="37">
        <v>3.6153849818600001</v>
      </c>
      <c r="R337" s="37">
        <v>0.87974086732300005</v>
      </c>
      <c r="S337" s="37" t="s">
        <v>48</v>
      </c>
      <c r="T337" s="37">
        <v>336</v>
      </c>
      <c r="U337" s="37" t="s">
        <v>2098</v>
      </c>
      <c r="V337" s="37" t="s">
        <v>2098</v>
      </c>
      <c r="W337" s="37" t="s">
        <v>25</v>
      </c>
      <c r="X337" s="37" t="s">
        <v>2162</v>
      </c>
      <c r="Y337" s="38">
        <f>+'Base final IE_Ecoescuelas_ant'!$F337</f>
        <v>252427000060</v>
      </c>
    </row>
    <row r="338" spans="1:25" ht="12.75" customHeight="1">
      <c r="A338" s="37" t="s">
        <v>1488</v>
      </c>
      <c r="B338" s="37">
        <v>52621</v>
      </c>
      <c r="C338" s="37" t="s">
        <v>1509</v>
      </c>
      <c r="D338" s="38">
        <v>252621000224</v>
      </c>
      <c r="E338" s="37" t="s">
        <v>1534</v>
      </c>
      <c r="F338" s="38">
        <v>252621000917</v>
      </c>
      <c r="G338" s="37" t="s">
        <v>1579</v>
      </c>
      <c r="H338" s="37">
        <v>2.1583069570000002</v>
      </c>
      <c r="I338" s="37">
        <v>-78.431787940000007</v>
      </c>
      <c r="J338" s="37">
        <v>1</v>
      </c>
      <c r="K338" s="37">
        <v>13</v>
      </c>
      <c r="L338" s="37">
        <v>1</v>
      </c>
      <c r="M338" s="37" t="s">
        <v>2101</v>
      </c>
      <c r="N338" s="37">
        <v>1.12783505155</v>
      </c>
      <c r="O338" s="37">
        <v>0.97602864434000003</v>
      </c>
      <c r="P338" s="37">
        <v>1</v>
      </c>
      <c r="Q338" s="37">
        <v>3.6038636958899999</v>
      </c>
      <c r="R338" s="37">
        <v>0.87693736336299999</v>
      </c>
      <c r="S338" s="37" t="s">
        <v>48</v>
      </c>
      <c r="T338" s="37">
        <v>337</v>
      </c>
      <c r="U338" s="37" t="s">
        <v>2098</v>
      </c>
      <c r="V338" s="37" t="s">
        <v>2098</v>
      </c>
      <c r="W338" s="37" t="s">
        <v>25</v>
      </c>
      <c r="X338" s="37" t="s">
        <v>2155</v>
      </c>
      <c r="Y338" s="38">
        <f>+'Base final IE_Ecoescuelas_ant'!$F338</f>
        <v>252621000917</v>
      </c>
    </row>
    <row r="339" spans="1:25" ht="12.75" customHeight="1">
      <c r="A339" s="37" t="s">
        <v>1488</v>
      </c>
      <c r="B339" s="37">
        <v>52696</v>
      </c>
      <c r="C339" s="37" t="s">
        <v>1528</v>
      </c>
      <c r="D339" s="38">
        <v>152696000012</v>
      </c>
      <c r="E339" s="37" t="s">
        <v>1529</v>
      </c>
      <c r="F339" s="38">
        <v>252696000319</v>
      </c>
      <c r="G339" s="37" t="s">
        <v>1580</v>
      </c>
      <c r="H339" s="37">
        <v>2.4927779999999999</v>
      </c>
      <c r="I339" s="37">
        <v>-77.972222000000002</v>
      </c>
      <c r="J339" s="37">
        <v>1</v>
      </c>
      <c r="K339" s="37">
        <v>15</v>
      </c>
      <c r="L339" s="37">
        <v>1</v>
      </c>
      <c r="M339" s="37" t="s">
        <v>2101</v>
      </c>
      <c r="N339" s="37">
        <v>1.1035051546400001</v>
      </c>
      <c r="O339" s="37">
        <v>0.976126481396</v>
      </c>
      <c r="P339" s="37">
        <v>1</v>
      </c>
      <c r="Q339" s="37">
        <v>3.5796316360299998</v>
      </c>
      <c r="R339" s="37">
        <v>0.87104091430999997</v>
      </c>
      <c r="S339" s="37" t="s">
        <v>48</v>
      </c>
      <c r="T339" s="37">
        <v>338</v>
      </c>
      <c r="U339" s="37" t="s">
        <v>2098</v>
      </c>
      <c r="V339" s="37" t="s">
        <v>2098</v>
      </c>
      <c r="W339" s="37" t="s">
        <v>25</v>
      </c>
      <c r="X339" s="37" t="s">
        <v>2163</v>
      </c>
      <c r="Y339" s="38">
        <f>+'Base final IE_Ecoescuelas_ant'!$F339</f>
        <v>252696000319</v>
      </c>
    </row>
    <row r="340" spans="1:25" ht="12.75" customHeight="1">
      <c r="A340" s="37" t="s">
        <v>1726</v>
      </c>
      <c r="B340" s="37">
        <v>54670</v>
      </c>
      <c r="C340" s="37" t="s">
        <v>1738</v>
      </c>
      <c r="D340" s="38">
        <v>254670001301</v>
      </c>
      <c r="E340" s="37" t="s">
        <v>1757</v>
      </c>
      <c r="F340" s="39">
        <v>254670001328</v>
      </c>
      <c r="G340" s="37" t="s">
        <v>1758</v>
      </c>
      <c r="H340" s="37">
        <v>8.4656000670000005</v>
      </c>
      <c r="I340" s="37">
        <v>-72.989573190000002</v>
      </c>
      <c r="J340" s="37">
        <v>1</v>
      </c>
      <c r="K340" s="37">
        <v>15</v>
      </c>
      <c r="L340" s="37">
        <v>1</v>
      </c>
      <c r="M340" s="37" t="s">
        <v>2101</v>
      </c>
      <c r="N340" s="37">
        <v>1.09690721649</v>
      </c>
      <c r="O340" s="37">
        <v>0.95814986334899999</v>
      </c>
      <c r="P340" s="37">
        <v>1</v>
      </c>
      <c r="Q340" s="37">
        <v>3.5550570798400001</v>
      </c>
      <c r="R340" s="37">
        <v>0.86506112474800001</v>
      </c>
      <c r="S340" s="37" t="s">
        <v>48</v>
      </c>
      <c r="T340" s="37">
        <v>339</v>
      </c>
      <c r="U340" s="37" t="s">
        <v>2098</v>
      </c>
      <c r="V340" s="37" t="s">
        <v>2098</v>
      </c>
      <c r="W340" s="37" t="s">
        <v>2098</v>
      </c>
      <c r="X340" s="37" t="s">
        <v>2098</v>
      </c>
      <c r="Y340" s="38">
        <f>+'Base final IE_Ecoescuelas_ant'!$F340</f>
        <v>254670001328</v>
      </c>
    </row>
    <row r="341" spans="1:25" ht="12.75" customHeight="1">
      <c r="A341" s="37" t="s">
        <v>213</v>
      </c>
      <c r="B341" s="37">
        <v>13744</v>
      </c>
      <c r="C341" s="37" t="s">
        <v>273</v>
      </c>
      <c r="D341" s="38">
        <v>213744000096</v>
      </c>
      <c r="E341" s="37" t="s">
        <v>274</v>
      </c>
      <c r="F341" s="39">
        <v>213744002081</v>
      </c>
      <c r="G341" s="37" t="s">
        <v>275</v>
      </c>
      <c r="H341" s="37">
        <v>7.8513131766099997</v>
      </c>
      <c r="I341" s="37">
        <v>-73.983717536200004</v>
      </c>
      <c r="J341" s="37">
        <v>0</v>
      </c>
      <c r="K341" s="37">
        <v>16</v>
      </c>
      <c r="L341" s="37">
        <v>1</v>
      </c>
      <c r="M341" s="37" t="s">
        <v>2101</v>
      </c>
      <c r="N341" s="37">
        <v>1.0197938144300001</v>
      </c>
      <c r="O341" s="37">
        <v>1.0154343830499999</v>
      </c>
      <c r="P341" s="37">
        <v>1</v>
      </c>
      <c r="Q341" s="37">
        <v>3.5352281974799999</v>
      </c>
      <c r="R341" s="37">
        <v>0.86023611212600004</v>
      </c>
      <c r="S341" s="37" t="s">
        <v>48</v>
      </c>
      <c r="T341" s="37">
        <v>340</v>
      </c>
      <c r="U341" s="37" t="s">
        <v>2098</v>
      </c>
      <c r="V341" s="37" t="s">
        <v>2098</v>
      </c>
      <c r="W341" s="37" t="s">
        <v>2098</v>
      </c>
      <c r="X341" s="37" t="s">
        <v>2098</v>
      </c>
      <c r="Y341" s="38">
        <f>+'Base final IE_Ecoescuelas_ant'!$F341</f>
        <v>213744002081</v>
      </c>
    </row>
    <row r="342" spans="1:25" ht="12.75" customHeight="1">
      <c r="A342" s="37" t="s">
        <v>1726</v>
      </c>
      <c r="B342" s="37">
        <v>54250</v>
      </c>
      <c r="C342" s="37" t="s">
        <v>1744</v>
      </c>
      <c r="D342" s="38">
        <v>254810000629</v>
      </c>
      <c r="E342" s="37" t="s">
        <v>1751</v>
      </c>
      <c r="F342" s="38">
        <v>254670001034</v>
      </c>
      <c r="G342" s="37" t="s">
        <v>1759</v>
      </c>
      <c r="H342" s="37">
        <v>8.7247298559999997</v>
      </c>
      <c r="I342" s="37">
        <v>-73.042563259999994</v>
      </c>
      <c r="J342" s="37">
        <v>1</v>
      </c>
      <c r="K342" s="37">
        <v>16</v>
      </c>
      <c r="L342" s="37">
        <v>1</v>
      </c>
      <c r="M342" s="37" t="s">
        <v>2101</v>
      </c>
      <c r="N342" s="37">
        <v>1.08742268041</v>
      </c>
      <c r="O342" s="37">
        <v>0.93678884167099996</v>
      </c>
      <c r="P342" s="37">
        <v>1</v>
      </c>
      <c r="Q342" s="37">
        <v>3.5242115220799999</v>
      </c>
      <c r="R342" s="37">
        <v>0.85755539634800004</v>
      </c>
      <c r="S342" s="37" t="s">
        <v>48</v>
      </c>
      <c r="T342" s="37">
        <v>341</v>
      </c>
      <c r="U342" s="37" t="s">
        <v>2098</v>
      </c>
      <c r="V342" s="37" t="s">
        <v>2098</v>
      </c>
      <c r="W342" s="37" t="s">
        <v>2098</v>
      </c>
      <c r="X342" s="37" t="s">
        <v>2098</v>
      </c>
      <c r="Y342" s="38">
        <f>+'Base final IE_Ecoescuelas_ant'!$F342</f>
        <v>254670001034</v>
      </c>
    </row>
    <row r="343" spans="1:25" ht="12.75" customHeight="1">
      <c r="A343" s="37" t="s">
        <v>213</v>
      </c>
      <c r="B343" s="37">
        <v>13600</v>
      </c>
      <c r="C343" s="37" t="s">
        <v>231</v>
      </c>
      <c r="D343" s="38">
        <v>113600000691</v>
      </c>
      <c r="E343" s="37" t="s">
        <v>236</v>
      </c>
      <c r="F343" s="38">
        <v>213600000245</v>
      </c>
      <c r="G343" s="37" t="s">
        <v>276</v>
      </c>
      <c r="H343" s="37">
        <v>8.4925060000000006</v>
      </c>
      <c r="I343" s="37">
        <v>-73.794487000000004</v>
      </c>
      <c r="J343" s="37">
        <v>0</v>
      </c>
      <c r="K343" s="37">
        <v>16</v>
      </c>
      <c r="L343" s="37">
        <v>1</v>
      </c>
      <c r="M343" s="37" t="s">
        <v>2101</v>
      </c>
      <c r="N343" s="37">
        <v>1.0301030927799999</v>
      </c>
      <c r="O343" s="37">
        <v>0.99396478995600002</v>
      </c>
      <c r="P343" s="37">
        <v>1</v>
      </c>
      <c r="Q343" s="37">
        <v>3.5240678827399998</v>
      </c>
      <c r="R343" s="37">
        <v>0.85752044421899998</v>
      </c>
      <c r="S343" s="37" t="s">
        <v>48</v>
      </c>
      <c r="T343" s="37">
        <v>342</v>
      </c>
      <c r="U343" s="37" t="s">
        <v>2098</v>
      </c>
      <c r="V343" s="37" t="s">
        <v>2098</v>
      </c>
      <c r="W343" s="37" t="s">
        <v>2098</v>
      </c>
      <c r="X343" s="37" t="s">
        <v>2098</v>
      </c>
      <c r="Y343" s="38">
        <f>+'Base final IE_Ecoescuelas_ant'!$F343</f>
        <v>213600000245</v>
      </c>
    </row>
    <row r="344" spans="1:25" ht="12.75" customHeight="1">
      <c r="A344" s="37" t="s">
        <v>1488</v>
      </c>
      <c r="B344" s="37">
        <v>52835</v>
      </c>
      <c r="C344" s="37" t="s">
        <v>1492</v>
      </c>
      <c r="D344" s="38">
        <v>252835001058</v>
      </c>
      <c r="E344" s="37" t="s">
        <v>1520</v>
      </c>
      <c r="F344" s="38">
        <v>252835001643</v>
      </c>
      <c r="G344" s="37" t="s">
        <v>1581</v>
      </c>
      <c r="H344" s="37">
        <v>1.548333333</v>
      </c>
      <c r="I344" s="37">
        <v>-78.721944440000001</v>
      </c>
      <c r="J344" s="37">
        <v>0</v>
      </c>
      <c r="K344" s="37">
        <v>17</v>
      </c>
      <c r="L344" s="37">
        <v>1</v>
      </c>
      <c r="M344" s="37" t="s">
        <v>2101</v>
      </c>
      <c r="N344" s="37">
        <v>1.01525773196</v>
      </c>
      <c r="O344" s="37">
        <v>0.98623897208400002</v>
      </c>
      <c r="P344" s="37">
        <v>1</v>
      </c>
      <c r="Q344" s="37">
        <v>3.50149670404</v>
      </c>
      <c r="R344" s="37">
        <v>0.85202814162200002</v>
      </c>
      <c r="S344" s="37" t="s">
        <v>48</v>
      </c>
      <c r="T344" s="37">
        <v>343</v>
      </c>
      <c r="U344" s="37" t="s">
        <v>2098</v>
      </c>
      <c r="V344" s="37" t="s">
        <v>2098</v>
      </c>
      <c r="W344" s="37" t="s">
        <v>25</v>
      </c>
      <c r="X344" s="37" t="s">
        <v>2164</v>
      </c>
      <c r="Y344" s="38">
        <f>+'Base final IE_Ecoescuelas_ant'!$F344</f>
        <v>252835001643</v>
      </c>
    </row>
    <row r="345" spans="1:25" ht="12.75" customHeight="1">
      <c r="A345" s="37" t="s">
        <v>1488</v>
      </c>
      <c r="B345" s="37">
        <v>52835</v>
      </c>
      <c r="C345" s="37" t="s">
        <v>1492</v>
      </c>
      <c r="D345" s="38">
        <v>252835000027</v>
      </c>
      <c r="E345" s="37" t="s">
        <v>1582</v>
      </c>
      <c r="F345" s="38">
        <v>252835005223</v>
      </c>
      <c r="G345" s="37" t="s">
        <v>1583</v>
      </c>
      <c r="H345" s="37">
        <v>1.5940304489999999</v>
      </c>
      <c r="I345" s="37">
        <v>-78.843963650000006</v>
      </c>
      <c r="J345" s="37">
        <v>0</v>
      </c>
      <c r="K345" s="37">
        <v>17</v>
      </c>
      <c r="L345" s="37">
        <v>1</v>
      </c>
      <c r="M345" s="37" t="s">
        <v>2101</v>
      </c>
      <c r="N345" s="37">
        <v>1.01525773196</v>
      </c>
      <c r="O345" s="37">
        <v>0.98623897208400002</v>
      </c>
      <c r="P345" s="37">
        <v>1</v>
      </c>
      <c r="Q345" s="37">
        <v>3.50149670404</v>
      </c>
      <c r="R345" s="37">
        <v>0.85202814162200002</v>
      </c>
      <c r="S345" s="37" t="s">
        <v>48</v>
      </c>
      <c r="T345" s="37">
        <v>344</v>
      </c>
      <c r="U345" s="37" t="s">
        <v>2098</v>
      </c>
      <c r="V345" s="37" t="s">
        <v>2098</v>
      </c>
      <c r="W345" s="37" t="s">
        <v>25</v>
      </c>
      <c r="X345" s="37" t="s">
        <v>2157</v>
      </c>
      <c r="Y345" s="38">
        <f>+'Base final IE_Ecoescuelas_ant'!$F345</f>
        <v>252835005223</v>
      </c>
    </row>
    <row r="346" spans="1:25" ht="12.75" customHeight="1">
      <c r="A346" s="37" t="s">
        <v>815</v>
      </c>
      <c r="B346" s="37">
        <v>27361</v>
      </c>
      <c r="C346" s="37" t="s">
        <v>947</v>
      </c>
      <c r="D346" s="38">
        <v>227361000727</v>
      </c>
      <c r="E346" s="37" t="s">
        <v>948</v>
      </c>
      <c r="F346" s="38">
        <v>427361001323</v>
      </c>
      <c r="G346" s="37" t="s">
        <v>949</v>
      </c>
      <c r="H346" s="37">
        <v>4.7398399042400001</v>
      </c>
      <c r="I346" s="37">
        <v>-76.869157947399998</v>
      </c>
      <c r="J346" s="37">
        <v>0</v>
      </c>
      <c r="K346" s="37">
        <v>18</v>
      </c>
      <c r="L346" s="37">
        <v>1</v>
      </c>
      <c r="M346" s="37" t="s">
        <v>2101</v>
      </c>
      <c r="N346" s="37">
        <v>1.02103092784</v>
      </c>
      <c r="O346" s="37">
        <v>0.95405836174900005</v>
      </c>
      <c r="P346" s="37">
        <v>1</v>
      </c>
      <c r="Q346" s="37">
        <v>3.4750892895800001</v>
      </c>
      <c r="R346" s="37">
        <v>0.84560235797399996</v>
      </c>
      <c r="S346" s="37" t="s">
        <v>48</v>
      </c>
      <c r="T346" s="37">
        <v>345</v>
      </c>
      <c r="U346" s="37" t="s">
        <v>2098</v>
      </c>
      <c r="V346" s="37" t="s">
        <v>2098</v>
      </c>
      <c r="W346" s="37" t="s">
        <v>25</v>
      </c>
      <c r="X346" s="37" t="s">
        <v>2120</v>
      </c>
      <c r="Y346" s="38">
        <f>+'Base final IE_Ecoescuelas_ant'!$F346</f>
        <v>427361001323</v>
      </c>
    </row>
    <row r="347" spans="1:25" ht="12.75" customHeight="1">
      <c r="A347" s="37" t="s">
        <v>1365</v>
      </c>
      <c r="B347" s="37">
        <v>47053</v>
      </c>
      <c r="C347" s="37" t="s">
        <v>1366</v>
      </c>
      <c r="D347" s="38">
        <v>247053000032</v>
      </c>
      <c r="E347" s="37" t="s">
        <v>1388</v>
      </c>
      <c r="F347" s="38">
        <v>247053001225</v>
      </c>
      <c r="G347" s="37" t="s">
        <v>1389</v>
      </c>
      <c r="H347" s="37">
        <v>10.51721944</v>
      </c>
      <c r="I347" s="37">
        <v>-74.135055559999998</v>
      </c>
      <c r="J347" s="37">
        <v>0</v>
      </c>
      <c r="K347" s="37">
        <v>13</v>
      </c>
      <c r="L347" s="37">
        <v>1</v>
      </c>
      <c r="M347" s="37" t="s">
        <v>2101</v>
      </c>
      <c r="N347" s="37">
        <v>1</v>
      </c>
      <c r="O347" s="37">
        <v>0.96624185664999995</v>
      </c>
      <c r="P347" s="37">
        <v>1</v>
      </c>
      <c r="Q347" s="37">
        <v>3.46624185665</v>
      </c>
      <c r="R347" s="37">
        <v>0.84344948950700005</v>
      </c>
      <c r="S347" s="37" t="s">
        <v>48</v>
      </c>
      <c r="T347" s="37">
        <v>346</v>
      </c>
      <c r="U347" s="37" t="s">
        <v>2098</v>
      </c>
      <c r="V347" s="37" t="s">
        <v>2098</v>
      </c>
      <c r="W347" s="37" t="s">
        <v>2098</v>
      </c>
      <c r="X347" s="37" t="s">
        <v>2098</v>
      </c>
      <c r="Y347" s="38">
        <f>+'Base final IE_Ecoescuelas_ant'!$F347</f>
        <v>247053001225</v>
      </c>
    </row>
    <row r="348" spans="1:25" ht="12.75" customHeight="1">
      <c r="A348" s="37" t="s">
        <v>17</v>
      </c>
      <c r="B348" s="37">
        <v>5284</v>
      </c>
      <c r="C348" s="37" t="s">
        <v>29</v>
      </c>
      <c r="D348" s="38">
        <v>205284000120</v>
      </c>
      <c r="E348" s="37" t="s">
        <v>57</v>
      </c>
      <c r="F348" s="38">
        <v>205284000103</v>
      </c>
      <c r="G348" s="37" t="s">
        <v>58</v>
      </c>
      <c r="H348" s="37">
        <v>6.782222</v>
      </c>
      <c r="I348" s="37">
        <v>-76.216389000000007</v>
      </c>
      <c r="J348" s="37">
        <v>0</v>
      </c>
      <c r="K348" s="37">
        <v>17</v>
      </c>
      <c r="L348" s="37">
        <v>1</v>
      </c>
      <c r="M348" s="37" t="s">
        <v>2101</v>
      </c>
      <c r="N348" s="37">
        <v>1.0053608247400001</v>
      </c>
      <c r="O348" s="37">
        <v>0.89181265223899997</v>
      </c>
      <c r="P348" s="37">
        <v>1</v>
      </c>
      <c r="Q348" s="37">
        <v>3.3971734769799999</v>
      </c>
      <c r="R348" s="37">
        <v>0.82664290416700004</v>
      </c>
      <c r="S348" s="37" t="s">
        <v>48</v>
      </c>
      <c r="T348" s="37">
        <v>347</v>
      </c>
      <c r="U348" s="37" t="s">
        <v>2098</v>
      </c>
      <c r="V348" s="37" t="s">
        <v>2098</v>
      </c>
      <c r="W348" s="37" t="s">
        <v>2098</v>
      </c>
      <c r="X348" s="37" t="s">
        <v>2098</v>
      </c>
      <c r="Y348" s="38">
        <f>+'Base final IE_Ecoescuelas_ant'!$F348</f>
        <v>205284000103</v>
      </c>
    </row>
    <row r="349" spans="1:25" ht="12.75" customHeight="1">
      <c r="A349" s="37" t="s">
        <v>1272</v>
      </c>
      <c r="B349" s="37">
        <v>44847</v>
      </c>
      <c r="C349" s="37" t="s">
        <v>1172</v>
      </c>
      <c r="D349" s="38">
        <v>244847001441</v>
      </c>
      <c r="E349" s="37" t="s">
        <v>1293</v>
      </c>
      <c r="F349" s="38">
        <v>244847800429</v>
      </c>
      <c r="G349" s="37" t="s">
        <v>1315</v>
      </c>
      <c r="H349" s="37">
        <v>11.7146458229</v>
      </c>
      <c r="I349" s="37">
        <v>-72.2647606333</v>
      </c>
      <c r="J349" s="37">
        <v>1</v>
      </c>
      <c r="K349" s="37">
        <v>16</v>
      </c>
      <c r="L349" s="37">
        <v>1</v>
      </c>
      <c r="M349" s="37" t="s">
        <v>2101</v>
      </c>
      <c r="N349" s="37">
        <v>1.17402061856</v>
      </c>
      <c r="O349" s="37">
        <v>1.1638664324500001</v>
      </c>
      <c r="P349" s="37">
        <v>0</v>
      </c>
      <c r="Q349" s="37">
        <v>2.8378870510100001</v>
      </c>
      <c r="R349" s="37">
        <v>0.69055030879099999</v>
      </c>
      <c r="S349" s="37" t="s">
        <v>48</v>
      </c>
      <c r="T349" s="37">
        <v>348</v>
      </c>
      <c r="U349" s="37" t="s">
        <v>2098</v>
      </c>
      <c r="V349" s="37" t="s">
        <v>2098</v>
      </c>
      <c r="W349" s="37" t="s">
        <v>2098</v>
      </c>
      <c r="X349" s="37" t="s">
        <v>2098</v>
      </c>
      <c r="Y349" s="38">
        <f>+'Base final IE_Ecoescuelas_ant'!$F349</f>
        <v>244847800429</v>
      </c>
    </row>
    <row r="350" spans="1:25" ht="12.75" customHeight="1">
      <c r="A350" s="37" t="s">
        <v>1272</v>
      </c>
      <c r="B350" s="37">
        <v>44560</v>
      </c>
      <c r="C350" s="37" t="s">
        <v>1187</v>
      </c>
      <c r="D350" s="38">
        <v>244560000151</v>
      </c>
      <c r="E350" s="37" t="s">
        <v>1316</v>
      </c>
      <c r="F350" s="38">
        <v>244560000363</v>
      </c>
      <c r="G350" s="37" t="s">
        <v>1317</v>
      </c>
      <c r="H350" s="37">
        <v>11.7740565859</v>
      </c>
      <c r="I350" s="37">
        <v>-72.4396673679</v>
      </c>
      <c r="J350" s="37">
        <v>1</v>
      </c>
      <c r="K350" s="37">
        <v>16</v>
      </c>
      <c r="L350" s="37">
        <v>1</v>
      </c>
      <c r="M350" s="37" t="s">
        <v>2101</v>
      </c>
      <c r="N350" s="37">
        <v>1.15134020619</v>
      </c>
      <c r="O350" s="37">
        <v>1.1530370162000001</v>
      </c>
      <c r="P350" s="37">
        <v>0</v>
      </c>
      <c r="Q350" s="37">
        <v>2.8043772223799999</v>
      </c>
      <c r="R350" s="37">
        <v>0.68239627655099999</v>
      </c>
      <c r="S350" s="37" t="s">
        <v>48</v>
      </c>
      <c r="T350" s="37">
        <v>349</v>
      </c>
      <c r="U350" s="37" t="s">
        <v>2098</v>
      </c>
      <c r="V350" s="37" t="s">
        <v>2098</v>
      </c>
      <c r="W350" s="37" t="s">
        <v>2098</v>
      </c>
      <c r="X350" s="37" t="s">
        <v>2098</v>
      </c>
      <c r="Y350" s="38">
        <f>+'Base final IE_Ecoescuelas_ant'!$F350</f>
        <v>244560000363</v>
      </c>
    </row>
    <row r="351" spans="1:25" ht="12.75" customHeight="1">
      <c r="A351" s="37" t="s">
        <v>815</v>
      </c>
      <c r="B351" s="37">
        <v>27025</v>
      </c>
      <c r="C351" s="37" t="s">
        <v>765</v>
      </c>
      <c r="D351" s="38">
        <v>227025000930</v>
      </c>
      <c r="E351" s="37" t="s">
        <v>950</v>
      </c>
      <c r="F351" s="38">
        <v>227025080381</v>
      </c>
      <c r="G351" s="37" t="s">
        <v>951</v>
      </c>
      <c r="H351" s="37">
        <v>5.6833333330000002</v>
      </c>
      <c r="I351" s="37">
        <v>-76.952222219999996</v>
      </c>
      <c r="J351" s="37">
        <v>1</v>
      </c>
      <c r="K351" s="37">
        <v>16</v>
      </c>
      <c r="L351" s="37">
        <v>1</v>
      </c>
      <c r="M351" s="37" t="s">
        <v>2101</v>
      </c>
      <c r="N351" s="37">
        <v>1.1674226804100001</v>
      </c>
      <c r="O351" s="37">
        <v>1.02075392602</v>
      </c>
      <c r="P351" s="37">
        <v>0</v>
      </c>
      <c r="Q351" s="37">
        <v>2.6881766064299999</v>
      </c>
      <c r="R351" s="37">
        <v>0.65412088370300003</v>
      </c>
      <c r="S351" s="37" t="s">
        <v>48</v>
      </c>
      <c r="T351" s="37">
        <v>350</v>
      </c>
      <c r="U351" s="37" t="s">
        <v>2098</v>
      </c>
      <c r="V351" s="37" t="s">
        <v>2098</v>
      </c>
      <c r="W351" s="37" t="s">
        <v>25</v>
      </c>
      <c r="X351" s="37" t="s">
        <v>2109</v>
      </c>
      <c r="Y351" s="38">
        <f>+'Base final IE_Ecoescuelas_ant'!$F351</f>
        <v>227025080381</v>
      </c>
    </row>
    <row r="352" spans="1:25" ht="12.75" customHeight="1">
      <c r="A352" s="37" t="s">
        <v>213</v>
      </c>
      <c r="B352" s="37">
        <v>13549</v>
      </c>
      <c r="C352" s="37" t="s">
        <v>277</v>
      </c>
      <c r="D352" s="38">
        <v>113549000010</v>
      </c>
      <c r="E352" s="37" t="s">
        <v>278</v>
      </c>
      <c r="F352" s="38">
        <v>213549002793</v>
      </c>
      <c r="G352" s="37" t="s">
        <v>279</v>
      </c>
      <c r="H352" s="37">
        <v>8.9333299999999998</v>
      </c>
      <c r="I352" s="37">
        <v>-74.472268999999997</v>
      </c>
      <c r="J352" s="37">
        <v>0</v>
      </c>
      <c r="K352" s="37">
        <v>18</v>
      </c>
      <c r="L352" s="37">
        <v>1</v>
      </c>
      <c r="M352" s="37" t="s">
        <v>2101</v>
      </c>
      <c r="N352" s="37">
        <v>1.07216494845</v>
      </c>
      <c r="O352" s="37">
        <v>1.02822700569</v>
      </c>
      <c r="P352" s="37">
        <v>0</v>
      </c>
      <c r="Q352" s="37">
        <v>2.60039195415</v>
      </c>
      <c r="R352" s="37">
        <v>0.63276001991499997</v>
      </c>
      <c r="S352" s="37" t="s">
        <v>48</v>
      </c>
      <c r="T352" s="37">
        <v>351</v>
      </c>
      <c r="U352" s="37" t="s">
        <v>2098</v>
      </c>
      <c r="V352" s="37" t="s">
        <v>2098</v>
      </c>
      <c r="W352" s="37" t="s">
        <v>2098</v>
      </c>
      <c r="X352" s="37" t="s">
        <v>2098</v>
      </c>
      <c r="Y352" s="38">
        <f>+'Base final IE_Ecoescuelas_ant'!$F352</f>
        <v>213549002793</v>
      </c>
    </row>
    <row r="353" spans="1:25" ht="12.75" customHeight="1">
      <c r="A353" s="37" t="s">
        <v>1365</v>
      </c>
      <c r="B353" s="37">
        <v>47460</v>
      </c>
      <c r="C353" s="37" t="s">
        <v>1382</v>
      </c>
      <c r="D353" s="38">
        <v>247555002471</v>
      </c>
      <c r="E353" s="37" t="s">
        <v>1383</v>
      </c>
      <c r="F353" s="38">
        <v>247555000761</v>
      </c>
      <c r="G353" s="37" t="s">
        <v>1390</v>
      </c>
      <c r="H353" s="37">
        <v>9.8040744249999996</v>
      </c>
      <c r="I353" s="37">
        <v>-74.392291897000007</v>
      </c>
      <c r="J353" s="37">
        <v>0</v>
      </c>
      <c r="K353" s="37">
        <v>16</v>
      </c>
      <c r="L353" s="37">
        <v>1</v>
      </c>
      <c r="M353" s="37" t="s">
        <v>2101</v>
      </c>
      <c r="N353" s="37">
        <v>1.06762886598</v>
      </c>
      <c r="O353" s="37">
        <v>1.0073490063699999</v>
      </c>
      <c r="P353" s="37">
        <v>0</v>
      </c>
      <c r="Q353" s="37">
        <v>2.5749778723499999</v>
      </c>
      <c r="R353" s="37">
        <v>0.62657594644100001</v>
      </c>
      <c r="S353" s="37" t="s">
        <v>48</v>
      </c>
      <c r="T353" s="37">
        <v>352</v>
      </c>
      <c r="U353" s="37" t="s">
        <v>2098</v>
      </c>
      <c r="V353" s="37" t="s">
        <v>2098</v>
      </c>
      <c r="W353" s="37" t="s">
        <v>2098</v>
      </c>
      <c r="X353" s="37" t="s">
        <v>2098</v>
      </c>
      <c r="Y353" s="38">
        <f>+'Base final IE_Ecoescuelas_ant'!$F353</f>
        <v>247555000761</v>
      </c>
    </row>
    <row r="354" spans="1:25" ht="12.75" customHeight="1">
      <c r="A354" s="37" t="s">
        <v>213</v>
      </c>
      <c r="B354" s="37">
        <v>13667</v>
      </c>
      <c r="C354" s="37" t="s">
        <v>248</v>
      </c>
      <c r="D354" s="38">
        <v>213667001084</v>
      </c>
      <c r="E354" s="37" t="s">
        <v>249</v>
      </c>
      <c r="F354" s="38">
        <v>213667001173</v>
      </c>
      <c r="G354" s="37" t="s">
        <v>280</v>
      </c>
      <c r="H354" s="37">
        <v>8.9304321410000007</v>
      </c>
      <c r="I354" s="37">
        <v>-74.008451230000006</v>
      </c>
      <c r="J354" s="37">
        <v>0</v>
      </c>
      <c r="K354" s="37">
        <v>16</v>
      </c>
      <c r="L354" s="37">
        <v>1</v>
      </c>
      <c r="M354" s="37" t="s">
        <v>2101</v>
      </c>
      <c r="N354" s="37">
        <v>1.04371134021</v>
      </c>
      <c r="O354" s="37">
        <v>0.98651278985799995</v>
      </c>
      <c r="P354" s="37">
        <v>0</v>
      </c>
      <c r="Q354" s="37">
        <v>2.5302241300600001</v>
      </c>
      <c r="R354" s="37">
        <v>0.61568590395599998</v>
      </c>
      <c r="S354" s="37" t="s">
        <v>48</v>
      </c>
      <c r="T354" s="37">
        <v>353</v>
      </c>
      <c r="U354" s="37" t="s">
        <v>2098</v>
      </c>
      <c r="V354" s="37" t="s">
        <v>2098</v>
      </c>
      <c r="W354" s="37" t="s">
        <v>2098</v>
      </c>
      <c r="X354" s="37" t="s">
        <v>2098</v>
      </c>
      <c r="Y354" s="38">
        <f>+'Base final IE_Ecoescuelas_ant'!$F354</f>
        <v>213667001173</v>
      </c>
    </row>
    <row r="355" spans="1:25" ht="12.75" customHeight="1">
      <c r="A355" s="37" t="s">
        <v>213</v>
      </c>
      <c r="B355" s="37">
        <v>13667</v>
      </c>
      <c r="C355" s="37" t="s">
        <v>248</v>
      </c>
      <c r="D355" s="38">
        <v>213667000649</v>
      </c>
      <c r="E355" s="37" t="s">
        <v>281</v>
      </c>
      <c r="F355" s="39">
        <v>213667000118</v>
      </c>
      <c r="G355" s="37" t="s">
        <v>259</v>
      </c>
      <c r="H355" s="37">
        <v>8.729805507</v>
      </c>
      <c r="I355" s="37">
        <v>-73.92913428</v>
      </c>
      <c r="J355" s="37">
        <v>0</v>
      </c>
      <c r="K355" s="37">
        <v>19</v>
      </c>
      <c r="L355" s="37">
        <v>1</v>
      </c>
      <c r="M355" s="37" t="s">
        <v>2101</v>
      </c>
      <c r="N355" s="37">
        <v>1.04371134021</v>
      </c>
      <c r="O355" s="37">
        <v>0.98651278985799995</v>
      </c>
      <c r="P355" s="37">
        <v>0</v>
      </c>
      <c r="Q355" s="37">
        <v>2.5302241300600001</v>
      </c>
      <c r="R355" s="37">
        <v>0.61568590395599998</v>
      </c>
      <c r="S355" s="37" t="s">
        <v>48</v>
      </c>
      <c r="T355" s="37">
        <v>354</v>
      </c>
      <c r="U355" s="37" t="s">
        <v>2098</v>
      </c>
      <c r="V355" s="37" t="s">
        <v>2098</v>
      </c>
      <c r="W355" s="37" t="s">
        <v>2098</v>
      </c>
      <c r="X355" s="37" t="s">
        <v>2098</v>
      </c>
      <c r="Y355" s="38">
        <f>+'Base final IE_Ecoescuelas_ant'!$F355</f>
        <v>213667000118</v>
      </c>
    </row>
    <row r="356" spans="1:25" ht="12.75" customHeight="1">
      <c r="A356" s="37" t="s">
        <v>528</v>
      </c>
      <c r="B356" s="37">
        <v>19533</v>
      </c>
      <c r="C356" s="37" t="s">
        <v>535</v>
      </c>
      <c r="D356" s="38">
        <v>219701001097</v>
      </c>
      <c r="E356" s="37" t="s">
        <v>551</v>
      </c>
      <c r="F356" s="38">
        <v>219533001221</v>
      </c>
      <c r="G356" s="37" t="s">
        <v>552</v>
      </c>
      <c r="H356" s="37">
        <v>0.99751157700000004</v>
      </c>
      <c r="I356" s="37">
        <v>-76.336170030000005</v>
      </c>
      <c r="J356" s="37">
        <v>0</v>
      </c>
      <c r="K356" s="37">
        <v>16</v>
      </c>
      <c r="L356" s="37">
        <v>1</v>
      </c>
      <c r="M356" s="37" t="s">
        <v>2101</v>
      </c>
      <c r="N356" s="37">
        <v>0</v>
      </c>
      <c r="O356" s="37">
        <v>1.0254638194900001</v>
      </c>
      <c r="P356" s="37">
        <v>1</v>
      </c>
      <c r="Q356" s="37">
        <v>2.5254638194900001</v>
      </c>
      <c r="R356" s="37">
        <v>0.61452756541800002</v>
      </c>
      <c r="S356" s="37" t="s">
        <v>48</v>
      </c>
      <c r="T356" s="37">
        <v>355</v>
      </c>
      <c r="U356" s="37" t="s">
        <v>2098</v>
      </c>
      <c r="V356" s="37" t="s">
        <v>2098</v>
      </c>
      <c r="W356" s="37" t="s">
        <v>2098</v>
      </c>
      <c r="X356" s="37" t="s">
        <v>2098</v>
      </c>
      <c r="Y356" s="38">
        <f>+'Base final IE_Ecoescuelas_ant'!$F356</f>
        <v>219533001221</v>
      </c>
    </row>
    <row r="357" spans="1:25" ht="12.75" customHeight="1">
      <c r="A357" s="37" t="s">
        <v>528</v>
      </c>
      <c r="B357" s="37">
        <v>19533</v>
      </c>
      <c r="C357" s="37" t="s">
        <v>535</v>
      </c>
      <c r="D357" s="38">
        <v>219533000063</v>
      </c>
      <c r="E357" s="37" t="s">
        <v>536</v>
      </c>
      <c r="F357" s="38">
        <v>219701001054</v>
      </c>
      <c r="G357" s="37" t="s">
        <v>553</v>
      </c>
      <c r="H357" s="37">
        <v>1.0703973609999999</v>
      </c>
      <c r="I357" s="37">
        <v>-76.187485580000001</v>
      </c>
      <c r="J357" s="37">
        <v>0</v>
      </c>
      <c r="K357" s="37">
        <v>16</v>
      </c>
      <c r="L357" s="37">
        <v>1</v>
      </c>
      <c r="M357" s="37" t="s">
        <v>2101</v>
      </c>
      <c r="N357" s="37">
        <v>0</v>
      </c>
      <c r="O357" s="37">
        <v>1.0254638194900001</v>
      </c>
      <c r="P357" s="37">
        <v>1</v>
      </c>
      <c r="Q357" s="37">
        <v>2.5254638194900001</v>
      </c>
      <c r="R357" s="37">
        <v>0.61452756541800002</v>
      </c>
      <c r="S357" s="37" t="s">
        <v>48</v>
      </c>
      <c r="T357" s="37">
        <v>356</v>
      </c>
      <c r="U357" s="37" t="s">
        <v>2098</v>
      </c>
      <c r="V357" s="37" t="s">
        <v>2098</v>
      </c>
      <c r="W357" s="37" t="s">
        <v>2098</v>
      </c>
      <c r="X357" s="37" t="s">
        <v>2098</v>
      </c>
      <c r="Y357" s="38">
        <f>+'Base final IE_Ecoescuelas_ant'!$F357</f>
        <v>219701001054</v>
      </c>
    </row>
    <row r="358" spans="1:25" ht="12.75" customHeight="1">
      <c r="A358" s="37" t="s">
        <v>1365</v>
      </c>
      <c r="B358" s="37">
        <v>47720</v>
      </c>
      <c r="C358" s="37" t="s">
        <v>1391</v>
      </c>
      <c r="D358" s="38">
        <v>247707000461</v>
      </c>
      <c r="E358" s="37" t="s">
        <v>1392</v>
      </c>
      <c r="F358" s="38">
        <v>247707001378</v>
      </c>
      <c r="G358" s="37" t="s">
        <v>1393</v>
      </c>
      <c r="H358" s="37">
        <v>9.5221146343100003</v>
      </c>
      <c r="I358" s="37">
        <v>-74.647899990400006</v>
      </c>
      <c r="J358" s="37">
        <v>0</v>
      </c>
      <c r="K358" s="37">
        <v>16</v>
      </c>
      <c r="L358" s="37">
        <v>1</v>
      </c>
      <c r="M358" s="37" t="s">
        <v>2101</v>
      </c>
      <c r="N358" s="37">
        <v>1.03216494845</v>
      </c>
      <c r="O358" s="37">
        <v>0.98500192018599997</v>
      </c>
      <c r="P358" s="37">
        <v>0</v>
      </c>
      <c r="Q358" s="37">
        <v>2.5171668686399999</v>
      </c>
      <c r="R358" s="37">
        <v>0.612508647164</v>
      </c>
      <c r="S358" s="37" t="s">
        <v>48</v>
      </c>
      <c r="T358" s="37">
        <v>357</v>
      </c>
      <c r="U358" s="37" t="s">
        <v>2098</v>
      </c>
      <c r="V358" s="37" t="s">
        <v>2098</v>
      </c>
      <c r="W358" s="37" t="s">
        <v>2098</v>
      </c>
      <c r="X358" s="37" t="s">
        <v>2098</v>
      </c>
      <c r="Y358" s="38">
        <f>+'Base final IE_Ecoescuelas_ant'!$F358</f>
        <v>247707001378</v>
      </c>
    </row>
    <row r="359" spans="1:25" ht="12.75" customHeight="1">
      <c r="A359" s="37" t="s">
        <v>1821</v>
      </c>
      <c r="B359" s="37">
        <v>86865</v>
      </c>
      <c r="C359" s="37" t="s">
        <v>1822</v>
      </c>
      <c r="D359" s="38">
        <v>286865001780</v>
      </c>
      <c r="E359" s="37" t="s">
        <v>1841</v>
      </c>
      <c r="F359" s="38">
        <v>286865003405</v>
      </c>
      <c r="G359" s="37" t="s">
        <v>1842</v>
      </c>
      <c r="H359" s="37">
        <v>0.41296368771699998</v>
      </c>
      <c r="I359" s="37">
        <v>-76.884092895400002</v>
      </c>
      <c r="J359" s="37">
        <v>1</v>
      </c>
      <c r="K359" s="37">
        <v>17</v>
      </c>
      <c r="L359" s="37">
        <v>1</v>
      </c>
      <c r="M359" s="37" t="s">
        <v>2101</v>
      </c>
      <c r="N359" s="37">
        <v>0</v>
      </c>
      <c r="O359" s="37">
        <v>1.00593224115</v>
      </c>
      <c r="P359" s="37">
        <v>1</v>
      </c>
      <c r="Q359" s="37">
        <v>2.50593224115</v>
      </c>
      <c r="R359" s="37">
        <v>0.60977489654499994</v>
      </c>
      <c r="S359" s="37" t="s">
        <v>48</v>
      </c>
      <c r="T359" s="37">
        <v>358</v>
      </c>
      <c r="U359" s="37" t="s">
        <v>2098</v>
      </c>
      <c r="V359" s="37" t="s">
        <v>2098</v>
      </c>
      <c r="W359" s="37" t="s">
        <v>2098</v>
      </c>
      <c r="X359" s="37" t="s">
        <v>2098</v>
      </c>
      <c r="Y359" s="38">
        <f>+'Base final IE_Ecoescuelas_ant'!$F359</f>
        <v>286865003405</v>
      </c>
    </row>
    <row r="360" spans="1:25" ht="12.75" customHeight="1">
      <c r="A360" s="37" t="s">
        <v>1821</v>
      </c>
      <c r="B360" s="37">
        <v>86865</v>
      </c>
      <c r="C360" s="37" t="s">
        <v>1822</v>
      </c>
      <c r="D360" s="38">
        <v>286865000571</v>
      </c>
      <c r="E360" s="37" t="s">
        <v>1843</v>
      </c>
      <c r="F360" s="38">
        <v>486865004281</v>
      </c>
      <c r="G360" s="37" t="s">
        <v>1844</v>
      </c>
      <c r="H360" s="37">
        <v>0.41296368771699998</v>
      </c>
      <c r="I360" s="37">
        <v>-76.884092895400002</v>
      </c>
      <c r="J360" s="37">
        <v>1</v>
      </c>
      <c r="K360" s="37">
        <v>16</v>
      </c>
      <c r="L360" s="37">
        <v>1</v>
      </c>
      <c r="M360" s="37" t="s">
        <v>2101</v>
      </c>
      <c r="N360" s="37">
        <v>0</v>
      </c>
      <c r="O360" s="37">
        <v>1.00593224115</v>
      </c>
      <c r="P360" s="37">
        <v>1</v>
      </c>
      <c r="Q360" s="37">
        <v>2.50593224115</v>
      </c>
      <c r="R360" s="37">
        <v>0.60977489654499994</v>
      </c>
      <c r="S360" s="37" t="s">
        <v>48</v>
      </c>
      <c r="T360" s="37">
        <v>359</v>
      </c>
      <c r="U360" s="37" t="s">
        <v>2098</v>
      </c>
      <c r="V360" s="37" t="s">
        <v>2098</v>
      </c>
      <c r="W360" s="37" t="s">
        <v>2098</v>
      </c>
      <c r="X360" s="37" t="s">
        <v>2098</v>
      </c>
      <c r="Y360" s="38">
        <f>+'Base final IE_Ecoescuelas_ant'!$F360</f>
        <v>486865004281</v>
      </c>
    </row>
    <row r="361" spans="1:25" ht="12.75" customHeight="1">
      <c r="A361" s="37" t="s">
        <v>1821</v>
      </c>
      <c r="B361" s="37">
        <v>86568</v>
      </c>
      <c r="C361" s="37" t="s">
        <v>1825</v>
      </c>
      <c r="D361" s="38">
        <v>486568005686</v>
      </c>
      <c r="E361" s="37" t="s">
        <v>1826</v>
      </c>
      <c r="F361" s="38">
        <v>286568005806</v>
      </c>
      <c r="G361" s="37" t="s">
        <v>1845</v>
      </c>
      <c r="H361" s="37">
        <v>0.48833333299999998</v>
      </c>
      <c r="I361" s="37">
        <v>-76.306944439999995</v>
      </c>
      <c r="J361" s="37">
        <v>1</v>
      </c>
      <c r="K361" s="37">
        <v>15</v>
      </c>
      <c r="L361" s="37">
        <v>1</v>
      </c>
      <c r="M361" s="37" t="s">
        <v>2101</v>
      </c>
      <c r="N361" s="37">
        <v>0</v>
      </c>
      <c r="O361" s="37">
        <v>0.99341200326400003</v>
      </c>
      <c r="P361" s="37">
        <v>1</v>
      </c>
      <c r="Q361" s="37">
        <v>2.49341200326</v>
      </c>
      <c r="R361" s="37">
        <v>0.60672831506199998</v>
      </c>
      <c r="S361" s="37" t="s">
        <v>48</v>
      </c>
      <c r="T361" s="37">
        <v>360</v>
      </c>
      <c r="U361" s="37" t="s">
        <v>2098</v>
      </c>
      <c r="V361" s="37" t="s">
        <v>2098</v>
      </c>
      <c r="W361" s="37" t="s">
        <v>2098</v>
      </c>
      <c r="X361" s="37" t="s">
        <v>2098</v>
      </c>
      <c r="Y361" s="38">
        <f>+'Base final IE_Ecoescuelas_ant'!$F361</f>
        <v>286568005806</v>
      </c>
    </row>
    <row r="362" spans="1:25" ht="12.75" customHeight="1">
      <c r="A362" s="37" t="s">
        <v>163</v>
      </c>
      <c r="B362" s="37">
        <v>81220</v>
      </c>
      <c r="C362" s="37" t="s">
        <v>164</v>
      </c>
      <c r="D362" s="38">
        <v>181220000014</v>
      </c>
      <c r="E362" s="37" t="s">
        <v>165</v>
      </c>
      <c r="F362" s="38">
        <v>281220000426</v>
      </c>
      <c r="G362" s="37" t="s">
        <v>170</v>
      </c>
      <c r="H362" s="37">
        <v>6.3467187785099997</v>
      </c>
      <c r="I362" s="37">
        <v>-70.0698292517</v>
      </c>
      <c r="J362" s="37">
        <v>0</v>
      </c>
      <c r="K362" s="37">
        <v>16</v>
      </c>
      <c r="L362" s="37">
        <v>1</v>
      </c>
      <c r="M362" s="37" t="s">
        <v>2101</v>
      </c>
      <c r="N362" s="37">
        <v>0</v>
      </c>
      <c r="O362" s="37">
        <v>0.96868262766900004</v>
      </c>
      <c r="P362" s="37">
        <v>1</v>
      </c>
      <c r="Q362" s="37">
        <v>2.4686826276699998</v>
      </c>
      <c r="R362" s="37">
        <v>0.60071085289899995</v>
      </c>
      <c r="S362" s="37" t="s">
        <v>48</v>
      </c>
      <c r="T362" s="37">
        <v>361</v>
      </c>
      <c r="U362" s="37" t="s">
        <v>2098</v>
      </c>
      <c r="V362" s="37" t="s">
        <v>2098</v>
      </c>
      <c r="W362" s="37" t="s">
        <v>2098</v>
      </c>
      <c r="X362" s="37" t="s">
        <v>2098</v>
      </c>
      <c r="Y362" s="38">
        <f>+'Base final IE_Ecoescuelas_ant'!$F362</f>
        <v>281220000426</v>
      </c>
    </row>
    <row r="363" spans="1:25" ht="12.75" customHeight="1">
      <c r="A363" s="37" t="s">
        <v>213</v>
      </c>
      <c r="B363" s="37">
        <v>13688</v>
      </c>
      <c r="C363" s="37" t="s">
        <v>214</v>
      </c>
      <c r="D363" s="38">
        <v>213688001882</v>
      </c>
      <c r="E363" s="37" t="s">
        <v>263</v>
      </c>
      <c r="F363" s="39">
        <v>213688011420</v>
      </c>
      <c r="G363" s="37" t="s">
        <v>166</v>
      </c>
      <c r="H363" s="37">
        <v>8.0483237800000005</v>
      </c>
      <c r="I363" s="37">
        <v>-74.157636049999994</v>
      </c>
      <c r="J363" s="37">
        <v>0</v>
      </c>
      <c r="K363" s="37">
        <v>17</v>
      </c>
      <c r="L363" s="37">
        <v>1</v>
      </c>
      <c r="M363" s="37" t="s">
        <v>2101</v>
      </c>
      <c r="N363" s="37">
        <v>0</v>
      </c>
      <c r="O363" s="37">
        <v>0.96711857523199996</v>
      </c>
      <c r="P363" s="37">
        <v>1</v>
      </c>
      <c r="Q363" s="37">
        <v>2.4671185752300002</v>
      </c>
      <c r="R363" s="37">
        <v>0.60033026802199996</v>
      </c>
      <c r="S363" s="37" t="s">
        <v>48</v>
      </c>
      <c r="T363" s="37">
        <v>362</v>
      </c>
      <c r="U363" s="37" t="s">
        <v>2098</v>
      </c>
      <c r="V363" s="37" t="s">
        <v>2098</v>
      </c>
      <c r="W363" s="37" t="s">
        <v>2098</v>
      </c>
      <c r="X363" s="37" t="s">
        <v>2098</v>
      </c>
      <c r="Y363" s="38">
        <f>+'Base final IE_Ecoescuelas_ant'!$F363</f>
        <v>213688011420</v>
      </c>
    </row>
    <row r="364" spans="1:25" ht="12.75" customHeight="1">
      <c r="A364" s="37" t="s">
        <v>213</v>
      </c>
      <c r="B364" s="37">
        <v>13688</v>
      </c>
      <c r="C364" s="37" t="s">
        <v>214</v>
      </c>
      <c r="D364" s="38">
        <v>213688000096</v>
      </c>
      <c r="E364" s="37" t="s">
        <v>215</v>
      </c>
      <c r="F364" s="38">
        <v>413683000224</v>
      </c>
      <c r="G364" s="37" t="s">
        <v>282</v>
      </c>
      <c r="H364" s="37">
        <v>7.8451770889999999</v>
      </c>
      <c r="I364" s="37">
        <v>-74.192760620000001</v>
      </c>
      <c r="J364" s="37">
        <v>0</v>
      </c>
      <c r="K364" s="37">
        <v>17</v>
      </c>
      <c r="L364" s="37">
        <v>1</v>
      </c>
      <c r="M364" s="37" t="s">
        <v>2101</v>
      </c>
      <c r="N364" s="37">
        <v>0</v>
      </c>
      <c r="O364" s="37">
        <v>0.96711857523199996</v>
      </c>
      <c r="P364" s="37">
        <v>1</v>
      </c>
      <c r="Q364" s="37">
        <v>2.4671185752300002</v>
      </c>
      <c r="R364" s="37">
        <v>0.60033026802199996</v>
      </c>
      <c r="S364" s="37" t="s">
        <v>48</v>
      </c>
      <c r="T364" s="37">
        <v>363</v>
      </c>
      <c r="U364" s="37" t="s">
        <v>2098</v>
      </c>
      <c r="V364" s="37" t="s">
        <v>2098</v>
      </c>
      <c r="W364" s="37" t="s">
        <v>2098</v>
      </c>
      <c r="X364" s="37" t="s">
        <v>2098</v>
      </c>
      <c r="Y364" s="38">
        <f>+'Base final IE_Ecoescuelas_ant'!$F364</f>
        <v>413683000224</v>
      </c>
    </row>
    <row r="365" spans="1:25" ht="12.75" customHeight="1">
      <c r="A365" s="37" t="s">
        <v>407</v>
      </c>
      <c r="B365" s="37">
        <v>18610</v>
      </c>
      <c r="C365" s="37" t="s">
        <v>401</v>
      </c>
      <c r="D365" s="38">
        <v>218610002108</v>
      </c>
      <c r="E365" s="37" t="s">
        <v>443</v>
      </c>
      <c r="F365" s="38">
        <v>283765000272</v>
      </c>
      <c r="G365" s="37" t="s">
        <v>444</v>
      </c>
      <c r="H365" s="37">
        <v>0.32279722199999999</v>
      </c>
      <c r="I365" s="37">
        <v>-73.781630559999996</v>
      </c>
      <c r="J365" s="37">
        <v>0</v>
      </c>
      <c r="K365" s="37">
        <v>16</v>
      </c>
      <c r="L365" s="37">
        <v>1</v>
      </c>
      <c r="M365" s="37" t="s">
        <v>2101</v>
      </c>
      <c r="N365" s="37">
        <v>0</v>
      </c>
      <c r="O365" s="37">
        <v>0.96153431009400003</v>
      </c>
      <c r="P365" s="37">
        <v>1</v>
      </c>
      <c r="Q365" s="37">
        <v>2.4615343100899998</v>
      </c>
      <c r="R365" s="37">
        <v>0.59897143451500001</v>
      </c>
      <c r="S365" s="37" t="s">
        <v>48</v>
      </c>
      <c r="T365" s="37">
        <v>364</v>
      </c>
      <c r="U365" s="37" t="s">
        <v>2098</v>
      </c>
      <c r="V365" s="37" t="s">
        <v>2098</v>
      </c>
      <c r="W365" s="37" t="s">
        <v>2098</v>
      </c>
      <c r="X365" s="37" t="s">
        <v>2098</v>
      </c>
      <c r="Y365" s="38">
        <f>+'Base final IE_Ecoescuelas_ant'!$F365</f>
        <v>283765000272</v>
      </c>
    </row>
    <row r="366" spans="1:25" ht="12.75" customHeight="1">
      <c r="A366" s="37" t="s">
        <v>407</v>
      </c>
      <c r="B366" s="37">
        <v>18610</v>
      </c>
      <c r="C366" s="37" t="s">
        <v>445</v>
      </c>
      <c r="D366" s="38">
        <v>218610002108</v>
      </c>
      <c r="E366" s="37" t="s">
        <v>443</v>
      </c>
      <c r="F366" s="38">
        <v>218094002031</v>
      </c>
      <c r="G366" s="37" t="s">
        <v>446</v>
      </c>
      <c r="H366" s="37">
        <v>1.6568748419999999</v>
      </c>
      <c r="I366" s="37">
        <v>-75.797426369999997</v>
      </c>
      <c r="J366" s="37">
        <v>0</v>
      </c>
      <c r="K366" s="37">
        <v>17</v>
      </c>
      <c r="L366" s="37">
        <v>1</v>
      </c>
      <c r="M366" s="37" t="s">
        <v>2101</v>
      </c>
      <c r="N366" s="37">
        <v>0</v>
      </c>
      <c r="O366" s="37">
        <v>0.96153431009400003</v>
      </c>
      <c r="P366" s="37">
        <v>1</v>
      </c>
      <c r="Q366" s="37">
        <v>2.4615343100899998</v>
      </c>
      <c r="R366" s="37">
        <v>0.59897143451500001</v>
      </c>
      <c r="S366" s="37" t="s">
        <v>48</v>
      </c>
      <c r="T366" s="37">
        <v>365</v>
      </c>
      <c r="U366" s="37" t="s">
        <v>2098</v>
      </c>
      <c r="V366" s="37" t="s">
        <v>2098</v>
      </c>
      <c r="W366" s="37" t="s">
        <v>2098</v>
      </c>
      <c r="X366" s="37" t="s">
        <v>2098</v>
      </c>
      <c r="Y366" s="38">
        <f>+'Base final IE_Ecoescuelas_ant'!$F366</f>
        <v>218094002031</v>
      </c>
    </row>
    <row r="367" spans="1:25" ht="12.75" customHeight="1">
      <c r="A367" s="37" t="s">
        <v>148</v>
      </c>
      <c r="B367" s="37">
        <v>81794</v>
      </c>
      <c r="C367" s="37" t="s">
        <v>152</v>
      </c>
      <c r="D367" s="38">
        <v>281794004462</v>
      </c>
      <c r="E367" s="37" t="s">
        <v>153</v>
      </c>
      <c r="F367" s="38">
        <v>281794005019</v>
      </c>
      <c r="G367" s="37" t="s">
        <v>171</v>
      </c>
      <c r="H367" s="37">
        <v>6.5552780000000004</v>
      </c>
      <c r="I367" s="37">
        <v>-71.889167</v>
      </c>
      <c r="J367" s="37">
        <v>1</v>
      </c>
      <c r="K367" s="37">
        <v>15</v>
      </c>
      <c r="L367" s="37">
        <v>1</v>
      </c>
      <c r="M367" s="37" t="s">
        <v>2101</v>
      </c>
      <c r="N367" s="37">
        <v>0</v>
      </c>
      <c r="O367" s="37">
        <v>0.94830990852300001</v>
      </c>
      <c r="P367" s="37">
        <v>1</v>
      </c>
      <c r="Q367" s="37">
        <v>2.4483099085200002</v>
      </c>
      <c r="R367" s="37">
        <v>0.59575350708399999</v>
      </c>
      <c r="S367" s="37" t="s">
        <v>48</v>
      </c>
      <c r="T367" s="37">
        <v>366</v>
      </c>
      <c r="U367" s="37" t="s">
        <v>2098</v>
      </c>
      <c r="V367" s="37" t="s">
        <v>2098</v>
      </c>
      <c r="W367" s="37" t="s">
        <v>2098</v>
      </c>
      <c r="X367" s="37" t="s">
        <v>2098</v>
      </c>
      <c r="Y367" s="38">
        <f>+'Base final IE_Ecoescuelas_ant'!$F367</f>
        <v>281794005019</v>
      </c>
    </row>
    <row r="368" spans="1:25" ht="12.75" customHeight="1">
      <c r="A368" s="37" t="s">
        <v>148</v>
      </c>
      <c r="B368" s="37">
        <v>81001</v>
      </c>
      <c r="C368" s="37" t="s">
        <v>148</v>
      </c>
      <c r="D368" s="38">
        <v>281001000348</v>
      </c>
      <c r="E368" s="37" t="s">
        <v>172</v>
      </c>
      <c r="F368" s="39">
        <v>281001000968</v>
      </c>
      <c r="G368" s="37" t="s">
        <v>173</v>
      </c>
      <c r="H368" s="37">
        <v>7.0855560000000004</v>
      </c>
      <c r="I368" s="37">
        <v>-70.756111000000004</v>
      </c>
      <c r="J368" s="37">
        <v>0</v>
      </c>
      <c r="K368" s="37">
        <v>16</v>
      </c>
      <c r="L368" s="37">
        <v>1</v>
      </c>
      <c r="M368" s="37" t="s">
        <v>2101</v>
      </c>
      <c r="N368" s="37">
        <v>0</v>
      </c>
      <c r="O368" s="37">
        <v>0.93404093038000002</v>
      </c>
      <c r="P368" s="37">
        <v>1</v>
      </c>
      <c r="Q368" s="37">
        <v>2.4340409303800001</v>
      </c>
      <c r="R368" s="37">
        <v>0.59228140016499997</v>
      </c>
      <c r="S368" s="37" t="s">
        <v>48</v>
      </c>
      <c r="T368" s="37">
        <v>367</v>
      </c>
      <c r="U368" s="37" t="s">
        <v>2098</v>
      </c>
      <c r="V368" s="37" t="s">
        <v>2098</v>
      </c>
      <c r="W368" s="37" t="s">
        <v>2098</v>
      </c>
      <c r="X368" s="37" t="s">
        <v>2098</v>
      </c>
      <c r="Y368" s="38">
        <f>+'Base final IE_Ecoescuelas_ant'!$F368</f>
        <v>281001000968</v>
      </c>
    </row>
    <row r="369" spans="1:25" ht="12.75" customHeight="1">
      <c r="A369" s="37" t="s">
        <v>645</v>
      </c>
      <c r="B369" s="37">
        <v>20001</v>
      </c>
      <c r="C369" s="37" t="s">
        <v>673</v>
      </c>
      <c r="D369" s="38">
        <v>220001001698</v>
      </c>
      <c r="E369" s="37" t="s">
        <v>674</v>
      </c>
      <c r="F369" s="38">
        <v>220001791524</v>
      </c>
      <c r="G369" s="37" t="s">
        <v>689</v>
      </c>
      <c r="H369" s="37">
        <v>10.3823252568</v>
      </c>
      <c r="I369" s="37">
        <v>-73.463145389600001</v>
      </c>
      <c r="J369" s="37">
        <v>0</v>
      </c>
      <c r="K369" s="37">
        <v>18</v>
      </c>
      <c r="L369" s="37">
        <v>1</v>
      </c>
      <c r="M369" s="37" t="s">
        <v>2101</v>
      </c>
      <c r="N369" s="37">
        <v>0</v>
      </c>
      <c r="O369" s="37">
        <v>0.930462980961</v>
      </c>
      <c r="P369" s="37">
        <v>1</v>
      </c>
      <c r="Q369" s="37">
        <v>2.4304629809599998</v>
      </c>
      <c r="R369" s="37">
        <v>0.59141076858899999</v>
      </c>
      <c r="S369" s="37" t="s">
        <v>48</v>
      </c>
      <c r="T369" s="37">
        <v>368</v>
      </c>
      <c r="U369" s="37" t="s">
        <v>2098</v>
      </c>
      <c r="V369" s="37" t="s">
        <v>2098</v>
      </c>
      <c r="W369" s="37" t="s">
        <v>2098</v>
      </c>
      <c r="X369" s="37" t="s">
        <v>2098</v>
      </c>
      <c r="Y369" s="38">
        <f>+'Base final IE_Ecoescuelas_ant'!$F369</f>
        <v>220001791524</v>
      </c>
    </row>
    <row r="370" spans="1:25" ht="12.75" customHeight="1">
      <c r="A370" s="37" t="s">
        <v>1365</v>
      </c>
      <c r="B370" s="37">
        <v>47001</v>
      </c>
      <c r="C370" s="37" t="s">
        <v>1394</v>
      </c>
      <c r="D370" s="38">
        <v>447001003407</v>
      </c>
      <c r="E370" s="37" t="s">
        <v>1395</v>
      </c>
      <c r="F370" s="38">
        <v>247001006245</v>
      </c>
      <c r="G370" s="37" t="s">
        <v>1396</v>
      </c>
      <c r="H370" s="37">
        <v>11.121894320499999</v>
      </c>
      <c r="I370" s="37">
        <v>-73.885278468699994</v>
      </c>
      <c r="J370" s="37">
        <v>0</v>
      </c>
      <c r="K370" s="37">
        <v>16</v>
      </c>
      <c r="L370" s="37">
        <v>1</v>
      </c>
      <c r="M370" s="37" t="s">
        <v>2101</v>
      </c>
      <c r="N370" s="37">
        <v>0</v>
      </c>
      <c r="O370" s="37">
        <v>0.92276035497200004</v>
      </c>
      <c r="P370" s="37">
        <v>1</v>
      </c>
      <c r="Q370" s="37">
        <v>2.4227603549699999</v>
      </c>
      <c r="R370" s="37">
        <v>0.58953646892199996</v>
      </c>
      <c r="S370" s="37" t="s">
        <v>48</v>
      </c>
      <c r="T370" s="37">
        <v>369</v>
      </c>
      <c r="U370" s="37" t="s">
        <v>25</v>
      </c>
      <c r="V370" s="37" t="s">
        <v>2165</v>
      </c>
      <c r="W370" s="37" t="s">
        <v>2098</v>
      </c>
      <c r="X370" s="37" t="s">
        <v>2098</v>
      </c>
      <c r="Y370" s="38">
        <f>+'Base final IE_Ecoescuelas_ant'!$F370</f>
        <v>247001006245</v>
      </c>
    </row>
    <row r="371" spans="1:25" ht="12.75" customHeight="1">
      <c r="A371" s="37" t="s">
        <v>486</v>
      </c>
      <c r="B371" s="37">
        <v>85250</v>
      </c>
      <c r="C371" s="37" t="s">
        <v>499</v>
      </c>
      <c r="D371" s="38">
        <v>285250000671</v>
      </c>
      <c r="E371" s="37" t="s">
        <v>500</v>
      </c>
      <c r="F371" s="38">
        <v>285250000612</v>
      </c>
      <c r="G371" s="37" t="s">
        <v>502</v>
      </c>
      <c r="H371" s="37">
        <v>5.9347222220000004</v>
      </c>
      <c r="I371" s="37">
        <v>-71.219166670000007</v>
      </c>
      <c r="J371" s="37">
        <v>0</v>
      </c>
      <c r="K371" s="37">
        <v>18</v>
      </c>
      <c r="L371" s="37">
        <v>1</v>
      </c>
      <c r="M371" s="37" t="s">
        <v>2101</v>
      </c>
      <c r="N371" s="37">
        <v>0</v>
      </c>
      <c r="O371" s="37">
        <v>0.90753779382199995</v>
      </c>
      <c r="P371" s="37">
        <v>1</v>
      </c>
      <c r="Q371" s="37">
        <v>2.40753779382</v>
      </c>
      <c r="R371" s="37">
        <v>0.585832324214</v>
      </c>
      <c r="S371" s="37" t="s">
        <v>48</v>
      </c>
      <c r="T371" s="37">
        <v>370</v>
      </c>
      <c r="U371" s="37" t="s">
        <v>2098</v>
      </c>
      <c r="V371" s="37" t="s">
        <v>2098</v>
      </c>
      <c r="W371" s="37" t="s">
        <v>2098</v>
      </c>
      <c r="X371" s="37" t="s">
        <v>2098</v>
      </c>
      <c r="Y371" s="38">
        <f>+'Base final IE_Ecoescuelas_ant'!$F371</f>
        <v>285250000612</v>
      </c>
    </row>
    <row r="372" spans="1:25" ht="12.75" customHeight="1">
      <c r="A372" s="37" t="s">
        <v>2009</v>
      </c>
      <c r="B372" s="37">
        <v>76109</v>
      </c>
      <c r="C372" s="37" t="s">
        <v>1997</v>
      </c>
      <c r="D372" s="38">
        <v>276109001029</v>
      </c>
      <c r="E372" s="37" t="s">
        <v>2014</v>
      </c>
      <c r="F372" s="38">
        <v>276109001231</v>
      </c>
      <c r="G372" s="37" t="s">
        <v>2017</v>
      </c>
      <c r="H372" s="37">
        <v>3.3803920000000001</v>
      </c>
      <c r="I372" s="37">
        <v>-77.131867999999997</v>
      </c>
      <c r="J372" s="37">
        <v>0</v>
      </c>
      <c r="K372" s="37">
        <v>18</v>
      </c>
      <c r="L372" s="37">
        <v>1</v>
      </c>
      <c r="M372" s="37" t="s">
        <v>2101</v>
      </c>
      <c r="N372" s="37">
        <v>0</v>
      </c>
      <c r="O372" s="37">
        <v>0.84297225442699997</v>
      </c>
      <c r="P372" s="37">
        <v>1</v>
      </c>
      <c r="Q372" s="37">
        <v>2.3429722544299998</v>
      </c>
      <c r="R372" s="37">
        <v>0.57012142650499997</v>
      </c>
      <c r="S372" s="37" t="s">
        <v>48</v>
      </c>
      <c r="T372" s="37">
        <v>371</v>
      </c>
      <c r="U372" s="37" t="s">
        <v>2098</v>
      </c>
      <c r="V372" s="37" t="s">
        <v>2098</v>
      </c>
      <c r="W372" s="37" t="s">
        <v>25</v>
      </c>
      <c r="X372" s="37" t="s">
        <v>2154</v>
      </c>
      <c r="Y372" s="38">
        <f>+'Base final IE_Ecoescuelas_ant'!$F372</f>
        <v>276109001231</v>
      </c>
    </row>
    <row r="373" spans="1:25" ht="12.75" customHeight="1">
      <c r="A373" s="37" t="s">
        <v>1488</v>
      </c>
      <c r="B373" s="37">
        <v>52838</v>
      </c>
      <c r="C373" s="37" t="s">
        <v>1584</v>
      </c>
      <c r="D373" s="38">
        <v>252838000117</v>
      </c>
      <c r="E373" s="37" t="s">
        <v>1585</v>
      </c>
      <c r="F373" s="38">
        <v>252838001181</v>
      </c>
      <c r="G373" s="37" t="s">
        <v>1586</v>
      </c>
      <c r="H373" s="37">
        <v>1.1941552820000001</v>
      </c>
      <c r="I373" s="37">
        <v>-77.614181149999993</v>
      </c>
      <c r="J373" s="37">
        <v>0</v>
      </c>
      <c r="K373" s="37">
        <v>16</v>
      </c>
      <c r="L373" s="37">
        <v>1</v>
      </c>
      <c r="M373" s="37" t="s">
        <v>2101</v>
      </c>
      <c r="N373" s="37">
        <v>0</v>
      </c>
      <c r="O373" s="37">
        <v>0.95875747949199996</v>
      </c>
      <c r="P373" s="37">
        <v>0</v>
      </c>
      <c r="Q373" s="37">
        <v>1.45875747949</v>
      </c>
      <c r="R373" s="37">
        <v>0.35496318557000001</v>
      </c>
      <c r="S373" s="37" t="s">
        <v>48</v>
      </c>
      <c r="T373" s="37">
        <v>372</v>
      </c>
      <c r="U373" s="37" t="s">
        <v>2098</v>
      </c>
      <c r="V373" s="37" t="s">
        <v>2098</v>
      </c>
      <c r="W373" s="37" t="s">
        <v>2098</v>
      </c>
      <c r="X373" s="37" t="s">
        <v>2098</v>
      </c>
      <c r="Y373" s="38">
        <f>+'Base final IE_Ecoescuelas_ant'!$F373</f>
        <v>252838001181</v>
      </c>
    </row>
    <row r="374" spans="1:25" ht="12.75" customHeight="1">
      <c r="A374" s="37" t="s">
        <v>1488</v>
      </c>
      <c r="B374" s="37">
        <v>52079</v>
      </c>
      <c r="C374" s="37" t="s">
        <v>1489</v>
      </c>
      <c r="D374" s="38">
        <v>252079002223</v>
      </c>
      <c r="E374" s="37" t="s">
        <v>1532</v>
      </c>
      <c r="F374" s="38">
        <v>252079800022</v>
      </c>
      <c r="G374" s="37" t="s">
        <v>1587</v>
      </c>
      <c r="H374" s="37">
        <v>1.67034519398</v>
      </c>
      <c r="I374" s="37">
        <v>-78.139894931699999</v>
      </c>
      <c r="J374" s="37">
        <v>1</v>
      </c>
      <c r="K374" s="37">
        <v>15</v>
      </c>
      <c r="L374" s="37">
        <v>1</v>
      </c>
      <c r="M374" s="37" t="s">
        <v>2097</v>
      </c>
      <c r="N374" s="37">
        <v>1.10762886598</v>
      </c>
      <c r="O374" s="37">
        <v>1.0019733091</v>
      </c>
      <c r="P374" s="37">
        <v>1</v>
      </c>
      <c r="Q374" s="37">
        <v>4.10960217508</v>
      </c>
      <c r="R374" s="37">
        <v>1</v>
      </c>
      <c r="S374" s="37" t="s">
        <v>48</v>
      </c>
      <c r="T374" s="37">
        <v>373</v>
      </c>
      <c r="U374" s="37" t="s">
        <v>2098</v>
      </c>
      <c r="V374" s="37" t="s">
        <v>2098</v>
      </c>
      <c r="W374" s="37" t="s">
        <v>2098</v>
      </c>
      <c r="X374" s="37" t="s">
        <v>2098</v>
      </c>
      <c r="Y374" s="38">
        <f>+'Base final IE_Ecoescuelas_ant'!$F374</f>
        <v>252079800022</v>
      </c>
    </row>
    <row r="375" spans="1:25" ht="12.75" customHeight="1">
      <c r="A375" s="37" t="s">
        <v>17</v>
      </c>
      <c r="B375" s="37">
        <v>5284</v>
      </c>
      <c r="C375" s="37" t="s">
        <v>29</v>
      </c>
      <c r="D375" s="38">
        <v>105284000800</v>
      </c>
      <c r="E375" s="37" t="s">
        <v>59</v>
      </c>
      <c r="F375" s="38">
        <v>205284001550</v>
      </c>
      <c r="G375" s="37" t="s">
        <v>60</v>
      </c>
      <c r="H375" s="37">
        <v>6.7541390000000003</v>
      </c>
      <c r="I375" s="37">
        <v>-77.402795999999995</v>
      </c>
      <c r="J375" s="37">
        <v>0</v>
      </c>
      <c r="K375" s="37">
        <v>12</v>
      </c>
      <c r="L375" s="37">
        <v>1</v>
      </c>
      <c r="M375" s="37" t="s">
        <v>2097</v>
      </c>
      <c r="N375" s="37">
        <v>1.0053608247400001</v>
      </c>
      <c r="O375" s="37">
        <v>0.89181265223899997</v>
      </c>
      <c r="P375" s="37">
        <v>1</v>
      </c>
      <c r="Q375" s="37">
        <v>3.8971734769799999</v>
      </c>
      <c r="R375" s="37">
        <v>0.94830918199600001</v>
      </c>
      <c r="S375" s="37" t="s">
        <v>48</v>
      </c>
      <c r="T375" s="37">
        <v>374</v>
      </c>
      <c r="U375" s="37" t="s">
        <v>2098</v>
      </c>
      <c r="V375" s="37" t="s">
        <v>2098</v>
      </c>
      <c r="W375" s="37" t="s">
        <v>25</v>
      </c>
      <c r="X375" s="37" t="s">
        <v>2166</v>
      </c>
      <c r="Y375" s="38">
        <f>+'Base final IE_Ecoescuelas_ant'!$F375</f>
        <v>205284001550</v>
      </c>
    </row>
    <row r="376" spans="1:25" ht="12.75" customHeight="1">
      <c r="A376" s="37" t="s">
        <v>815</v>
      </c>
      <c r="B376" s="37">
        <v>27250</v>
      </c>
      <c r="C376" s="37" t="s">
        <v>784</v>
      </c>
      <c r="D376" s="38">
        <v>227361000051</v>
      </c>
      <c r="E376" s="37" t="s">
        <v>840</v>
      </c>
      <c r="F376" s="38">
        <v>427250060045</v>
      </c>
      <c r="G376" s="37" t="s">
        <v>952</v>
      </c>
      <c r="H376" s="37">
        <v>4.2471613440200002</v>
      </c>
      <c r="I376" s="37">
        <v>-76.962601426099994</v>
      </c>
      <c r="J376" s="37">
        <v>0</v>
      </c>
      <c r="K376" s="37">
        <v>14</v>
      </c>
      <c r="L376" s="37">
        <v>1</v>
      </c>
      <c r="M376" s="37" t="s">
        <v>2101</v>
      </c>
      <c r="N376" s="37">
        <v>1.1364948453599999</v>
      </c>
      <c r="O376" s="37">
        <v>1.0334975261199999</v>
      </c>
      <c r="P376" s="37">
        <v>1</v>
      </c>
      <c r="Q376" s="37">
        <v>3.6699923714799998</v>
      </c>
      <c r="R376" s="37">
        <v>0.89302862299800001</v>
      </c>
      <c r="S376" s="37" t="s">
        <v>48</v>
      </c>
      <c r="T376" s="37">
        <v>375</v>
      </c>
      <c r="U376" s="37" t="s">
        <v>25</v>
      </c>
      <c r="V376" s="37" t="s">
        <v>2167</v>
      </c>
      <c r="W376" s="37" t="s">
        <v>2098</v>
      </c>
      <c r="X376" s="37" t="s">
        <v>2098</v>
      </c>
      <c r="Y376" s="38">
        <f>+'Base final IE_Ecoescuelas_ant'!$F376</f>
        <v>427250060045</v>
      </c>
    </row>
    <row r="377" spans="1:25" ht="12.75" customHeight="1">
      <c r="A377" s="37" t="s">
        <v>815</v>
      </c>
      <c r="B377" s="37">
        <v>27099</v>
      </c>
      <c r="C377" s="37" t="s">
        <v>807</v>
      </c>
      <c r="D377" s="38">
        <v>227099000532</v>
      </c>
      <c r="E377" s="37" t="s">
        <v>923</v>
      </c>
      <c r="F377" s="38">
        <v>227099000621</v>
      </c>
      <c r="G377" s="37" t="s">
        <v>953</v>
      </c>
      <c r="H377" s="37">
        <v>6.4136910169999997</v>
      </c>
      <c r="I377" s="37">
        <v>-77.012848199999993</v>
      </c>
      <c r="J377" s="37">
        <v>0</v>
      </c>
      <c r="K377" s="37">
        <v>15</v>
      </c>
      <c r="L377" s="37">
        <v>1</v>
      </c>
      <c r="M377" s="37" t="s">
        <v>2101</v>
      </c>
      <c r="N377" s="37">
        <v>1.1117525773200001</v>
      </c>
      <c r="O377" s="37">
        <v>1.00595205962</v>
      </c>
      <c r="P377" s="37">
        <v>1</v>
      </c>
      <c r="Q377" s="37">
        <v>3.6177046369400001</v>
      </c>
      <c r="R377" s="37">
        <v>0.88030531492099995</v>
      </c>
      <c r="S377" s="37" t="s">
        <v>48</v>
      </c>
      <c r="T377" s="37">
        <v>376</v>
      </c>
      <c r="U377" s="37" t="s">
        <v>2098</v>
      </c>
      <c r="V377" s="37" t="s">
        <v>2098</v>
      </c>
      <c r="W377" s="37" t="s">
        <v>25</v>
      </c>
      <c r="X377" s="37" t="s">
        <v>2114</v>
      </c>
      <c r="Y377" s="38">
        <f>+'Base final IE_Ecoescuelas_ant'!$F377</f>
        <v>227099000621</v>
      </c>
    </row>
    <row r="378" spans="1:25" ht="12.75" customHeight="1">
      <c r="A378" s="37" t="s">
        <v>1488</v>
      </c>
      <c r="B378" s="37">
        <v>52612</v>
      </c>
      <c r="C378" s="37" t="s">
        <v>1144</v>
      </c>
      <c r="D378" s="38">
        <v>152612000012</v>
      </c>
      <c r="E378" s="37" t="s">
        <v>1588</v>
      </c>
      <c r="F378" s="38">
        <v>252612000084</v>
      </c>
      <c r="G378" s="37" t="s">
        <v>1589</v>
      </c>
      <c r="H378" s="37">
        <v>1.2027550843000001</v>
      </c>
      <c r="I378" s="37">
        <v>-78.047650359000002</v>
      </c>
      <c r="J378" s="37">
        <v>0</v>
      </c>
      <c r="K378" s="37">
        <v>15</v>
      </c>
      <c r="L378" s="37">
        <v>1</v>
      </c>
      <c r="M378" s="37" t="s">
        <v>2101</v>
      </c>
      <c r="N378" s="37">
        <v>1.0903092783499999</v>
      </c>
      <c r="O378" s="37">
        <v>1.02294465172</v>
      </c>
      <c r="P378" s="37">
        <v>1</v>
      </c>
      <c r="Q378" s="37">
        <v>3.61325393007</v>
      </c>
      <c r="R378" s="37">
        <v>0.879222313044</v>
      </c>
      <c r="S378" s="37" t="s">
        <v>48</v>
      </c>
      <c r="T378" s="37">
        <v>377</v>
      </c>
      <c r="U378" s="37" t="s">
        <v>25</v>
      </c>
      <c r="V378" s="37" t="s">
        <v>2125</v>
      </c>
      <c r="W378" s="37" t="s">
        <v>2098</v>
      </c>
      <c r="X378" s="37" t="s">
        <v>2098</v>
      </c>
      <c r="Y378" s="38">
        <f>+'Base final IE_Ecoescuelas_ant'!$F378</f>
        <v>252612000084</v>
      </c>
    </row>
    <row r="379" spans="1:25" ht="12.75" customHeight="1">
      <c r="A379" s="37" t="s">
        <v>1488</v>
      </c>
      <c r="B379" s="37">
        <v>52490</v>
      </c>
      <c r="C379" s="37" t="s">
        <v>1517</v>
      </c>
      <c r="D379" s="38">
        <v>252490000266</v>
      </c>
      <c r="E379" s="37" t="s">
        <v>1590</v>
      </c>
      <c r="F379" s="38">
        <v>252490000011</v>
      </c>
      <c r="G379" s="37" t="s">
        <v>1591</v>
      </c>
      <c r="H379" s="37">
        <v>2.2384341449999998</v>
      </c>
      <c r="I379" s="37">
        <v>-78.251076729999994</v>
      </c>
      <c r="J379" s="37">
        <v>1</v>
      </c>
      <c r="K379" s="37">
        <v>12</v>
      </c>
      <c r="L379" s="37">
        <v>1</v>
      </c>
      <c r="M379" s="37" t="s">
        <v>2101</v>
      </c>
      <c r="N379" s="37">
        <v>1.1068041237099999</v>
      </c>
      <c r="O379" s="37">
        <v>0.97612093182600002</v>
      </c>
      <c r="P379" s="37">
        <v>1</v>
      </c>
      <c r="Q379" s="37">
        <v>3.5829250555400001</v>
      </c>
      <c r="R379" s="37">
        <v>0.87184231049500005</v>
      </c>
      <c r="S379" s="37" t="s">
        <v>48</v>
      </c>
      <c r="T379" s="37">
        <v>378</v>
      </c>
      <c r="U379" s="37" t="s">
        <v>2098</v>
      </c>
      <c r="V379" s="37" t="s">
        <v>2098</v>
      </c>
      <c r="W379" s="37" t="s">
        <v>25</v>
      </c>
      <c r="X379" s="37" t="s">
        <v>2168</v>
      </c>
      <c r="Y379" s="38">
        <f>+'Base final IE_Ecoescuelas_ant'!$F379</f>
        <v>252490000011</v>
      </c>
    </row>
    <row r="380" spans="1:25" ht="12.75" customHeight="1">
      <c r="A380" s="37" t="s">
        <v>815</v>
      </c>
      <c r="B380" s="37">
        <v>27800</v>
      </c>
      <c r="C380" s="37" t="s">
        <v>925</v>
      </c>
      <c r="D380" s="38">
        <v>227800000771</v>
      </c>
      <c r="E380" s="37" t="s">
        <v>954</v>
      </c>
      <c r="F380" s="39">
        <v>227800001492</v>
      </c>
      <c r="G380" s="37" t="s">
        <v>955</v>
      </c>
      <c r="H380" s="37">
        <v>8.0891573819999998</v>
      </c>
      <c r="I380" s="37">
        <v>-77.090864569999994</v>
      </c>
      <c r="J380" s="37">
        <v>0</v>
      </c>
      <c r="K380" s="37">
        <v>16</v>
      </c>
      <c r="L380" s="37">
        <v>1</v>
      </c>
      <c r="M380" s="37" t="s">
        <v>2101</v>
      </c>
      <c r="N380" s="37">
        <v>1.0552577319600001</v>
      </c>
      <c r="O380" s="37">
        <v>1.00503232791</v>
      </c>
      <c r="P380" s="37">
        <v>1</v>
      </c>
      <c r="Q380" s="37">
        <v>3.5602900598699998</v>
      </c>
      <c r="R380" s="37">
        <v>0.86633447915100004</v>
      </c>
      <c r="S380" s="37" t="s">
        <v>48</v>
      </c>
      <c r="T380" s="37">
        <v>379</v>
      </c>
      <c r="U380" s="37" t="s">
        <v>2098</v>
      </c>
      <c r="V380" s="37" t="s">
        <v>2098</v>
      </c>
      <c r="W380" s="37" t="s">
        <v>2098</v>
      </c>
      <c r="X380" s="37" t="s">
        <v>2098</v>
      </c>
      <c r="Y380" s="38">
        <f>+'Base final IE_Ecoescuelas_ant'!$F380</f>
        <v>227800001492</v>
      </c>
    </row>
    <row r="381" spans="1:25" ht="12.75" customHeight="1">
      <c r="A381" s="37" t="s">
        <v>1272</v>
      </c>
      <c r="B381" s="37">
        <v>44430</v>
      </c>
      <c r="C381" s="37" t="s">
        <v>1169</v>
      </c>
      <c r="D381" s="38">
        <v>244430000116</v>
      </c>
      <c r="E381" s="37" t="s">
        <v>1275</v>
      </c>
      <c r="F381" s="38">
        <v>244430004618</v>
      </c>
      <c r="G381" s="37" t="s">
        <v>1318</v>
      </c>
      <c r="H381" s="37">
        <v>11.3783267846</v>
      </c>
      <c r="I381" s="37">
        <v>-72.241905020000004</v>
      </c>
      <c r="J381" s="37">
        <v>1</v>
      </c>
      <c r="K381" s="37">
        <v>18</v>
      </c>
      <c r="L381" s="37">
        <v>1</v>
      </c>
      <c r="M381" s="37" t="s">
        <v>2101</v>
      </c>
      <c r="N381" s="37">
        <v>1.0412371134</v>
      </c>
      <c r="O381" s="37">
        <v>1.0172036768999999</v>
      </c>
      <c r="P381" s="37">
        <v>1</v>
      </c>
      <c r="Q381" s="37">
        <v>3.5584407903000002</v>
      </c>
      <c r="R381" s="37">
        <v>0.86588449166100001</v>
      </c>
      <c r="S381" s="37" t="s">
        <v>48</v>
      </c>
      <c r="T381" s="37">
        <v>380</v>
      </c>
      <c r="U381" s="37" t="s">
        <v>2098</v>
      </c>
      <c r="V381" s="37" t="s">
        <v>2098</v>
      </c>
      <c r="W381" s="37" t="s">
        <v>2098</v>
      </c>
      <c r="X381" s="37" t="s">
        <v>2098</v>
      </c>
      <c r="Y381" s="38">
        <f>+'Base final IE_Ecoescuelas_ant'!$F381</f>
        <v>244430004618</v>
      </c>
    </row>
    <row r="382" spans="1:25" ht="12.75" customHeight="1">
      <c r="A382" s="37" t="s">
        <v>213</v>
      </c>
      <c r="B382" s="37">
        <v>13473</v>
      </c>
      <c r="C382" s="37" t="s">
        <v>243</v>
      </c>
      <c r="D382" s="38">
        <v>213473001296</v>
      </c>
      <c r="E382" s="37" t="s">
        <v>244</v>
      </c>
      <c r="F382" s="38">
        <v>213473000044</v>
      </c>
      <c r="G382" s="37" t="s">
        <v>283</v>
      </c>
      <c r="H382" s="37">
        <v>8.2754657839999997</v>
      </c>
      <c r="I382" s="37">
        <v>-73.868912350000002</v>
      </c>
      <c r="J382" s="37">
        <v>0</v>
      </c>
      <c r="K382" s="37">
        <v>13</v>
      </c>
      <c r="L382" s="37">
        <v>1</v>
      </c>
      <c r="M382" s="37" t="s">
        <v>2101</v>
      </c>
      <c r="N382" s="37">
        <v>1.0313402061900001</v>
      </c>
      <c r="O382" s="37">
        <v>1.01685015304</v>
      </c>
      <c r="P382" s="37">
        <v>1</v>
      </c>
      <c r="Q382" s="37">
        <v>3.5481903592299999</v>
      </c>
      <c r="R382" s="37">
        <v>0.86339022807200005</v>
      </c>
      <c r="S382" s="37" t="s">
        <v>48</v>
      </c>
      <c r="T382" s="37">
        <v>381</v>
      </c>
      <c r="U382" s="37" t="s">
        <v>2098</v>
      </c>
      <c r="V382" s="37" t="s">
        <v>2098</v>
      </c>
      <c r="W382" s="37" t="s">
        <v>2098</v>
      </c>
      <c r="X382" s="37" t="s">
        <v>2098</v>
      </c>
      <c r="Y382" s="38">
        <f>+'Base final IE_Ecoescuelas_ant'!$F382</f>
        <v>213473000044</v>
      </c>
    </row>
    <row r="383" spans="1:25" ht="12.75" customHeight="1">
      <c r="A383" s="37" t="s">
        <v>213</v>
      </c>
      <c r="B383" s="37">
        <v>13473</v>
      </c>
      <c r="C383" s="37" t="s">
        <v>243</v>
      </c>
      <c r="D383" s="38">
        <v>213473001598</v>
      </c>
      <c r="E383" s="37" t="s">
        <v>267</v>
      </c>
      <c r="F383" s="38">
        <v>213473001784</v>
      </c>
      <c r="G383" s="37" t="s">
        <v>284</v>
      </c>
      <c r="H383" s="37">
        <v>8.3794959999999996</v>
      </c>
      <c r="I383" s="37">
        <v>-73.968364300000005</v>
      </c>
      <c r="J383" s="37">
        <v>0</v>
      </c>
      <c r="K383" s="37">
        <v>22</v>
      </c>
      <c r="L383" s="37">
        <v>1</v>
      </c>
      <c r="M383" s="37" t="s">
        <v>2101</v>
      </c>
      <c r="N383" s="37">
        <v>1.0313402061900001</v>
      </c>
      <c r="O383" s="37">
        <v>1.01685015304</v>
      </c>
      <c r="P383" s="37">
        <v>1</v>
      </c>
      <c r="Q383" s="37">
        <v>3.5481903592299999</v>
      </c>
      <c r="R383" s="37">
        <v>0.86339022807200005</v>
      </c>
      <c r="S383" s="37" t="s">
        <v>48</v>
      </c>
      <c r="T383" s="37">
        <v>382</v>
      </c>
      <c r="U383" s="37" t="s">
        <v>2098</v>
      </c>
      <c r="V383" s="37" t="s">
        <v>2098</v>
      </c>
      <c r="W383" s="37" t="s">
        <v>2098</v>
      </c>
      <c r="X383" s="37" t="s">
        <v>2098</v>
      </c>
      <c r="Y383" s="38">
        <f>+'Base final IE_Ecoescuelas_ant'!$F383</f>
        <v>213473001784</v>
      </c>
    </row>
    <row r="384" spans="1:25" ht="12.75" customHeight="1">
      <c r="A384" s="37" t="s">
        <v>1444</v>
      </c>
      <c r="B384" s="37">
        <v>50350</v>
      </c>
      <c r="C384" s="37" t="s">
        <v>1450</v>
      </c>
      <c r="D384" s="38">
        <v>250350000841</v>
      </c>
      <c r="E384" s="37" t="s">
        <v>1467</v>
      </c>
      <c r="F384" s="38">
        <v>250350001456</v>
      </c>
      <c r="G384" s="37" t="s">
        <v>1468</v>
      </c>
      <c r="H384" s="37">
        <v>2.2669444439999999</v>
      </c>
      <c r="I384" s="37">
        <v>-74.357777780000006</v>
      </c>
      <c r="J384" s="37">
        <v>0</v>
      </c>
      <c r="K384" s="37">
        <v>18</v>
      </c>
      <c r="L384" s="37">
        <v>1</v>
      </c>
      <c r="M384" s="37" t="s">
        <v>2101</v>
      </c>
      <c r="N384" s="37">
        <v>1.0738144329899999</v>
      </c>
      <c r="O384" s="37">
        <v>0.96836420004699997</v>
      </c>
      <c r="P384" s="37">
        <v>1</v>
      </c>
      <c r="Q384" s="37">
        <v>3.5421786330399998</v>
      </c>
      <c r="R384" s="37">
        <v>0.86192737937399999</v>
      </c>
      <c r="S384" s="37" t="s">
        <v>48</v>
      </c>
      <c r="T384" s="37">
        <v>383</v>
      </c>
      <c r="U384" s="37" t="s">
        <v>2098</v>
      </c>
      <c r="V384" s="37" t="s">
        <v>2098</v>
      </c>
      <c r="W384" s="37" t="s">
        <v>2098</v>
      </c>
      <c r="X384" s="37" t="s">
        <v>2098</v>
      </c>
      <c r="Y384" s="38">
        <f>+'Base final IE_Ecoescuelas_ant'!$F384</f>
        <v>250350001456</v>
      </c>
    </row>
    <row r="385" spans="1:25" ht="12.75" customHeight="1">
      <c r="A385" s="37" t="s">
        <v>815</v>
      </c>
      <c r="B385" s="37">
        <v>27787</v>
      </c>
      <c r="C385" s="37" t="s">
        <v>820</v>
      </c>
      <c r="D385" s="38">
        <v>227787001313</v>
      </c>
      <c r="E385" s="37" t="s">
        <v>956</v>
      </c>
      <c r="F385" s="38">
        <v>227787088605</v>
      </c>
      <c r="G385" s="37" t="s">
        <v>957</v>
      </c>
      <c r="H385" s="37">
        <v>5.2661015797599999</v>
      </c>
      <c r="I385" s="37">
        <v>-76.331095472100003</v>
      </c>
      <c r="J385" s="37">
        <v>0</v>
      </c>
      <c r="K385" s="37">
        <v>14</v>
      </c>
      <c r="L385" s="37">
        <v>1</v>
      </c>
      <c r="M385" s="37" t="s">
        <v>2101</v>
      </c>
      <c r="N385" s="37">
        <v>1.0408247422700001</v>
      </c>
      <c r="O385" s="37">
        <v>0.97038709131300005</v>
      </c>
      <c r="P385" s="37">
        <v>1</v>
      </c>
      <c r="Q385" s="37">
        <v>3.51121183358</v>
      </c>
      <c r="R385" s="37">
        <v>0.85439214892199999</v>
      </c>
      <c r="S385" s="37" t="s">
        <v>48</v>
      </c>
      <c r="T385" s="37">
        <v>384</v>
      </c>
      <c r="U385" s="37" t="s">
        <v>25</v>
      </c>
      <c r="V385" s="37" t="s">
        <v>2169</v>
      </c>
      <c r="W385" s="37" t="s">
        <v>2098</v>
      </c>
      <c r="X385" s="37" t="s">
        <v>2098</v>
      </c>
      <c r="Y385" s="38">
        <f>+'Base final IE_Ecoescuelas_ant'!$F385</f>
        <v>227787088605</v>
      </c>
    </row>
    <row r="386" spans="1:25" ht="12.75" customHeight="1">
      <c r="A386" s="37" t="s">
        <v>1488</v>
      </c>
      <c r="B386" s="37">
        <v>52835</v>
      </c>
      <c r="C386" s="37" t="s">
        <v>1492</v>
      </c>
      <c r="D386" s="38">
        <v>252835000027</v>
      </c>
      <c r="E386" s="37" t="s">
        <v>1582</v>
      </c>
      <c r="F386" s="38">
        <v>252835004448</v>
      </c>
      <c r="G386" s="37" t="s">
        <v>1592</v>
      </c>
      <c r="H386" s="37">
        <v>1.5751851180000001</v>
      </c>
      <c r="I386" s="37">
        <v>-78.855873900000006</v>
      </c>
      <c r="J386" s="37">
        <v>0</v>
      </c>
      <c r="K386" s="37">
        <v>14</v>
      </c>
      <c r="L386" s="37">
        <v>1</v>
      </c>
      <c r="M386" s="37" t="s">
        <v>2101</v>
      </c>
      <c r="N386" s="37">
        <v>1.01525773196</v>
      </c>
      <c r="O386" s="37">
        <v>0.98623897208400002</v>
      </c>
      <c r="P386" s="37">
        <v>1</v>
      </c>
      <c r="Q386" s="37">
        <v>3.50149670404</v>
      </c>
      <c r="R386" s="37">
        <v>0.85202814162200002</v>
      </c>
      <c r="S386" s="37" t="s">
        <v>48</v>
      </c>
      <c r="T386" s="37">
        <v>385</v>
      </c>
      <c r="U386" s="37" t="s">
        <v>2098</v>
      </c>
      <c r="V386" s="37" t="s">
        <v>2098</v>
      </c>
      <c r="W386" s="37" t="s">
        <v>25</v>
      </c>
      <c r="X386" s="37" t="s">
        <v>2157</v>
      </c>
      <c r="Y386" s="38">
        <f>+'Base final IE_Ecoescuelas_ant'!$F386</f>
        <v>252835004448</v>
      </c>
    </row>
    <row r="387" spans="1:25" ht="12.75" customHeight="1">
      <c r="A387" s="37" t="s">
        <v>1488</v>
      </c>
      <c r="B387" s="37">
        <v>52835</v>
      </c>
      <c r="C387" s="37" t="s">
        <v>1492</v>
      </c>
      <c r="D387" s="38">
        <v>252835006246</v>
      </c>
      <c r="E387" s="37" t="s">
        <v>1549</v>
      </c>
      <c r="F387" s="38">
        <v>252835008079</v>
      </c>
      <c r="G387" s="37" t="s">
        <v>1593</v>
      </c>
      <c r="H387" s="37">
        <v>1.6361016272</v>
      </c>
      <c r="I387" s="37">
        <v>-78.613904394000002</v>
      </c>
      <c r="J387" s="37">
        <v>0</v>
      </c>
      <c r="K387" s="37">
        <v>15</v>
      </c>
      <c r="L387" s="37">
        <v>1</v>
      </c>
      <c r="M387" s="37" t="s">
        <v>2101</v>
      </c>
      <c r="N387" s="37">
        <v>1.01525773196</v>
      </c>
      <c r="O387" s="37">
        <v>0.98623897208400002</v>
      </c>
      <c r="P387" s="37">
        <v>1</v>
      </c>
      <c r="Q387" s="37">
        <v>3.50149670404</v>
      </c>
      <c r="R387" s="37">
        <v>0.85202814162200002</v>
      </c>
      <c r="S387" s="37" t="s">
        <v>48</v>
      </c>
      <c r="T387" s="37">
        <v>386</v>
      </c>
      <c r="U387" s="37" t="s">
        <v>2098</v>
      </c>
      <c r="V387" s="37" t="s">
        <v>2098</v>
      </c>
      <c r="W387" s="37" t="s">
        <v>25</v>
      </c>
      <c r="X387" s="37" t="s">
        <v>2112</v>
      </c>
      <c r="Y387" s="38">
        <f>+'Base final IE_Ecoescuelas_ant'!$F387</f>
        <v>252835008079</v>
      </c>
    </row>
    <row r="388" spans="1:25" ht="12.75" customHeight="1">
      <c r="A388" s="37" t="s">
        <v>486</v>
      </c>
      <c r="B388" s="37">
        <v>85400</v>
      </c>
      <c r="C388" s="37" t="s">
        <v>493</v>
      </c>
      <c r="D388" s="38">
        <v>185400000131</v>
      </c>
      <c r="E388" s="37" t="s">
        <v>494</v>
      </c>
      <c r="F388" s="38">
        <v>285400001361</v>
      </c>
      <c r="G388" s="37" t="s">
        <v>503</v>
      </c>
      <c r="H388" s="37">
        <v>5.7227796419999999</v>
      </c>
      <c r="I388" s="37">
        <v>-72.233389040000006</v>
      </c>
      <c r="J388" s="37">
        <v>0</v>
      </c>
      <c r="K388" s="37">
        <v>14</v>
      </c>
      <c r="L388" s="37">
        <v>1</v>
      </c>
      <c r="M388" s="37" t="s">
        <v>2101</v>
      </c>
      <c r="N388" s="37">
        <v>1.0206185566999999</v>
      </c>
      <c r="O388" s="37">
        <v>0.95845196434500002</v>
      </c>
      <c r="P388" s="37">
        <v>1</v>
      </c>
      <c r="Q388" s="37">
        <v>3.4790705210500001</v>
      </c>
      <c r="R388" s="37">
        <v>0.8465711212</v>
      </c>
      <c r="S388" s="37" t="s">
        <v>48</v>
      </c>
      <c r="T388" s="37">
        <v>387</v>
      </c>
      <c r="U388" s="37" t="s">
        <v>2098</v>
      </c>
      <c r="V388" s="37" t="s">
        <v>2098</v>
      </c>
      <c r="W388" s="37" t="s">
        <v>2098</v>
      </c>
      <c r="X388" s="37" t="s">
        <v>2098</v>
      </c>
      <c r="Y388" s="38">
        <f>+'Base final IE_Ecoescuelas_ant'!$F388</f>
        <v>285400001361</v>
      </c>
    </row>
    <row r="389" spans="1:25" ht="12.75" customHeight="1">
      <c r="A389" s="37" t="s">
        <v>407</v>
      </c>
      <c r="B389" s="37">
        <v>18753</v>
      </c>
      <c r="C389" s="37" t="s">
        <v>430</v>
      </c>
      <c r="D389" s="38">
        <v>218753003822</v>
      </c>
      <c r="E389" s="37" t="s">
        <v>447</v>
      </c>
      <c r="F389" s="38">
        <v>283753000447</v>
      </c>
      <c r="G389" s="37" t="s">
        <v>448</v>
      </c>
      <c r="H389" s="37">
        <v>2.3244950000000002</v>
      </c>
      <c r="I389" s="37">
        <v>-74.938225000000003</v>
      </c>
      <c r="J389" s="37">
        <v>0</v>
      </c>
      <c r="K389" s="37">
        <v>17</v>
      </c>
      <c r="L389" s="37">
        <v>1</v>
      </c>
      <c r="M389" s="37" t="s">
        <v>2101</v>
      </c>
      <c r="N389" s="37">
        <v>1.02597938144</v>
      </c>
      <c r="O389" s="37">
        <v>0.94993056304099999</v>
      </c>
      <c r="P389" s="37">
        <v>1</v>
      </c>
      <c r="Q389" s="37">
        <v>3.4759099444800001</v>
      </c>
      <c r="R389" s="37">
        <v>0.84580205002800002</v>
      </c>
      <c r="S389" s="37" t="s">
        <v>48</v>
      </c>
      <c r="T389" s="37">
        <v>388</v>
      </c>
      <c r="U389" s="37" t="s">
        <v>2098</v>
      </c>
      <c r="V389" s="37" t="s">
        <v>2098</v>
      </c>
      <c r="W389" s="37" t="s">
        <v>2098</v>
      </c>
      <c r="X389" s="37" t="s">
        <v>2098</v>
      </c>
      <c r="Y389" s="38">
        <f>+'Base final IE_Ecoescuelas_ant'!$F389</f>
        <v>283753000447</v>
      </c>
    </row>
    <row r="390" spans="1:25" ht="12.75" customHeight="1">
      <c r="A390" s="37" t="s">
        <v>815</v>
      </c>
      <c r="B390" s="37">
        <v>27361</v>
      </c>
      <c r="C390" s="37" t="s">
        <v>947</v>
      </c>
      <c r="D390" s="38">
        <v>227361000727</v>
      </c>
      <c r="E390" s="37" t="s">
        <v>948</v>
      </c>
      <c r="F390" s="38">
        <v>227361002452</v>
      </c>
      <c r="G390" s="37" t="s">
        <v>958</v>
      </c>
      <c r="H390" s="37">
        <v>5.983333333</v>
      </c>
      <c r="I390" s="37">
        <v>-76.143055559999993</v>
      </c>
      <c r="J390" s="37">
        <v>0</v>
      </c>
      <c r="K390" s="37">
        <v>15</v>
      </c>
      <c r="L390" s="37">
        <v>1</v>
      </c>
      <c r="M390" s="37" t="s">
        <v>2101</v>
      </c>
      <c r="N390" s="37">
        <v>1.02103092784</v>
      </c>
      <c r="O390" s="37">
        <v>0.95405836174900005</v>
      </c>
      <c r="P390" s="37">
        <v>1</v>
      </c>
      <c r="Q390" s="37">
        <v>3.4750892895800001</v>
      </c>
      <c r="R390" s="37">
        <v>0.84560235797399996</v>
      </c>
      <c r="S390" s="37" t="s">
        <v>48</v>
      </c>
      <c r="T390" s="37">
        <v>389</v>
      </c>
      <c r="U390" s="37" t="s">
        <v>2098</v>
      </c>
      <c r="V390" s="37" t="s">
        <v>2098</v>
      </c>
      <c r="W390" s="37" t="s">
        <v>2098</v>
      </c>
      <c r="X390" s="37" t="s">
        <v>2098</v>
      </c>
      <c r="Y390" s="38">
        <f>+'Base final IE_Ecoescuelas_ant'!$F390</f>
        <v>227361002452</v>
      </c>
    </row>
    <row r="391" spans="1:25" ht="12.75" customHeight="1">
      <c r="A391" s="37" t="s">
        <v>1365</v>
      </c>
      <c r="B391" s="37">
        <v>47053</v>
      </c>
      <c r="C391" s="37" t="s">
        <v>1366</v>
      </c>
      <c r="D391" s="38">
        <v>147053000046</v>
      </c>
      <c r="E391" s="37" t="s">
        <v>1367</v>
      </c>
      <c r="F391" s="38">
        <v>247053001306</v>
      </c>
      <c r="G391" s="37" t="s">
        <v>1397</v>
      </c>
      <c r="H391" s="37">
        <v>10.590955309</v>
      </c>
      <c r="I391" s="37">
        <v>-74.190502210000005</v>
      </c>
      <c r="J391" s="37">
        <v>0</v>
      </c>
      <c r="K391" s="37">
        <v>17</v>
      </c>
      <c r="L391" s="37">
        <v>1</v>
      </c>
      <c r="M391" s="37" t="s">
        <v>2101</v>
      </c>
      <c r="N391" s="37">
        <v>1</v>
      </c>
      <c r="O391" s="37">
        <v>0.96624185664999995</v>
      </c>
      <c r="P391" s="37">
        <v>1</v>
      </c>
      <c r="Q391" s="37">
        <v>3.46624185665</v>
      </c>
      <c r="R391" s="37">
        <v>0.84344948950700005</v>
      </c>
      <c r="S391" s="37" t="s">
        <v>48</v>
      </c>
      <c r="T391" s="37">
        <v>390</v>
      </c>
      <c r="U391" s="37" t="s">
        <v>2098</v>
      </c>
      <c r="V391" s="37" t="s">
        <v>2098</v>
      </c>
      <c r="W391" s="37" t="s">
        <v>2098</v>
      </c>
      <c r="X391" s="37" t="s">
        <v>2098</v>
      </c>
      <c r="Y391" s="38">
        <f>+'Base final IE_Ecoescuelas_ant'!$F391</f>
        <v>247053001306</v>
      </c>
    </row>
    <row r="392" spans="1:25" ht="12.75" customHeight="1">
      <c r="A392" s="37" t="s">
        <v>1726</v>
      </c>
      <c r="B392" s="37">
        <v>54720</v>
      </c>
      <c r="C392" s="37" t="s">
        <v>1735</v>
      </c>
      <c r="D392" s="38">
        <v>254720000930</v>
      </c>
      <c r="E392" s="37" t="s">
        <v>1755</v>
      </c>
      <c r="F392" s="38">
        <v>254720000514</v>
      </c>
      <c r="G392" s="37" t="s">
        <v>1760</v>
      </c>
      <c r="H392" s="37">
        <v>8.3568333330000009</v>
      </c>
      <c r="I392" s="37">
        <v>-72.781283329999994</v>
      </c>
      <c r="J392" s="37">
        <v>1</v>
      </c>
      <c r="K392" s="37">
        <v>15</v>
      </c>
      <c r="L392" s="37">
        <v>1</v>
      </c>
      <c r="M392" s="37" t="s">
        <v>2101</v>
      </c>
      <c r="N392" s="37">
        <v>1.0156701030899999</v>
      </c>
      <c r="O392" s="37">
        <v>0.94507850844300001</v>
      </c>
      <c r="P392" s="37">
        <v>1</v>
      </c>
      <c r="Q392" s="37">
        <v>3.4607486115400001</v>
      </c>
      <c r="R392" s="37">
        <v>0.842112804135</v>
      </c>
      <c r="S392" s="37" t="s">
        <v>48</v>
      </c>
      <c r="T392" s="37">
        <v>391</v>
      </c>
      <c r="U392" s="37" t="s">
        <v>2098</v>
      </c>
      <c r="V392" s="37" t="s">
        <v>2098</v>
      </c>
      <c r="W392" s="37" t="s">
        <v>2098</v>
      </c>
      <c r="X392" s="37" t="s">
        <v>2098</v>
      </c>
      <c r="Y392" s="38">
        <f>+'Base final IE_Ecoescuelas_ant'!$F392</f>
        <v>254720000514</v>
      </c>
    </row>
    <row r="393" spans="1:25" ht="12.75" customHeight="1">
      <c r="A393" s="37" t="s">
        <v>17</v>
      </c>
      <c r="B393" s="37">
        <v>5361</v>
      </c>
      <c r="C393" s="37" t="s">
        <v>51</v>
      </c>
      <c r="D393" s="38">
        <v>205361001924</v>
      </c>
      <c r="E393" s="37" t="s">
        <v>61</v>
      </c>
      <c r="F393" s="38">
        <v>205361800045</v>
      </c>
      <c r="G393" s="37" t="s">
        <v>62</v>
      </c>
      <c r="H393" s="37">
        <v>7.3029462591699996</v>
      </c>
      <c r="I393" s="37">
        <v>-75.850351056600005</v>
      </c>
      <c r="J393" s="37">
        <v>0</v>
      </c>
      <c r="K393" s="37">
        <v>15</v>
      </c>
      <c r="L393" s="37">
        <v>1</v>
      </c>
      <c r="M393" s="37" t="s">
        <v>2101</v>
      </c>
      <c r="N393" s="37">
        <v>1.0313402061900001</v>
      </c>
      <c r="O393" s="37">
        <v>0.90310484124000001</v>
      </c>
      <c r="P393" s="37">
        <v>1</v>
      </c>
      <c r="Q393" s="37">
        <v>3.4344450474300001</v>
      </c>
      <c r="R393" s="37">
        <v>0.83571229065700003</v>
      </c>
      <c r="S393" s="37" t="s">
        <v>48</v>
      </c>
      <c r="T393" s="37">
        <v>392</v>
      </c>
      <c r="U393" s="37" t="s">
        <v>2098</v>
      </c>
      <c r="V393" s="37" t="s">
        <v>2098</v>
      </c>
      <c r="W393" s="37" t="s">
        <v>2098</v>
      </c>
      <c r="X393" s="37" t="s">
        <v>2098</v>
      </c>
      <c r="Y393" s="38">
        <f>+'Base final IE_Ecoescuelas_ant'!$F393</f>
        <v>205361800045</v>
      </c>
    </row>
    <row r="394" spans="1:25" ht="12.75" customHeight="1">
      <c r="A394" s="37" t="s">
        <v>815</v>
      </c>
      <c r="B394" s="37">
        <v>27025</v>
      </c>
      <c r="C394" s="37" t="s">
        <v>765</v>
      </c>
      <c r="D394" s="38">
        <v>227025001022</v>
      </c>
      <c r="E394" s="37" t="s">
        <v>856</v>
      </c>
      <c r="F394" s="38">
        <v>227025800103</v>
      </c>
      <c r="G394" s="37" t="s">
        <v>959</v>
      </c>
      <c r="H394" s="37">
        <v>5.6367170640099999</v>
      </c>
      <c r="I394" s="37">
        <v>-77.084188723799997</v>
      </c>
      <c r="J394" s="37">
        <v>1</v>
      </c>
      <c r="K394" s="37">
        <v>15</v>
      </c>
      <c r="L394" s="37">
        <v>1</v>
      </c>
      <c r="M394" s="37" t="s">
        <v>2101</v>
      </c>
      <c r="N394" s="37">
        <v>1.1674226804100001</v>
      </c>
      <c r="O394" s="37">
        <v>1.02075392602</v>
      </c>
      <c r="P394" s="37">
        <v>0</v>
      </c>
      <c r="Q394" s="37">
        <v>2.6881766064299999</v>
      </c>
      <c r="R394" s="37">
        <v>0.65412088370300003</v>
      </c>
      <c r="S394" s="37" t="s">
        <v>48</v>
      </c>
      <c r="T394" s="37">
        <v>393</v>
      </c>
      <c r="U394" s="37" t="s">
        <v>25</v>
      </c>
      <c r="V394" s="37" t="s">
        <v>2122</v>
      </c>
      <c r="W394" s="37" t="s">
        <v>2098</v>
      </c>
      <c r="X394" s="37" t="s">
        <v>2098</v>
      </c>
      <c r="Y394" s="38">
        <f>+'Base final IE_Ecoescuelas_ant'!$F394</f>
        <v>227025800103</v>
      </c>
    </row>
    <row r="395" spans="1:25" ht="12.75" customHeight="1">
      <c r="A395" s="37" t="s">
        <v>815</v>
      </c>
      <c r="B395" s="37">
        <v>27135</v>
      </c>
      <c r="C395" s="37" t="s">
        <v>935</v>
      </c>
      <c r="D395" s="38">
        <v>227135002601</v>
      </c>
      <c r="E395" s="37" t="s">
        <v>960</v>
      </c>
      <c r="F395" s="38">
        <v>227135000056</v>
      </c>
      <c r="G395" s="37" t="s">
        <v>961</v>
      </c>
      <c r="H395" s="37">
        <v>6.7833333329999999</v>
      </c>
      <c r="I395" s="37">
        <v>-77.001388890000001</v>
      </c>
      <c r="J395" s="37">
        <v>1</v>
      </c>
      <c r="K395" s="37">
        <v>14</v>
      </c>
      <c r="L395" s="37">
        <v>1</v>
      </c>
      <c r="M395" s="37" t="s">
        <v>2101</v>
      </c>
      <c r="N395" s="37">
        <v>1.0420618556700001</v>
      </c>
      <c r="O395" s="37">
        <v>1.0126959770999999</v>
      </c>
      <c r="P395" s="37">
        <v>0</v>
      </c>
      <c r="Q395" s="37">
        <v>2.55475783277</v>
      </c>
      <c r="R395" s="37">
        <v>0.62165575253399996</v>
      </c>
      <c r="S395" s="37" t="s">
        <v>48</v>
      </c>
      <c r="T395" s="37">
        <v>394</v>
      </c>
      <c r="U395" s="37" t="s">
        <v>2098</v>
      </c>
      <c r="V395" s="37" t="s">
        <v>2098</v>
      </c>
      <c r="W395" s="37" t="s">
        <v>25</v>
      </c>
      <c r="X395" s="37" t="s">
        <v>2114</v>
      </c>
      <c r="Y395" s="38">
        <f>+'Base final IE_Ecoescuelas_ant'!$F395</f>
        <v>227135000056</v>
      </c>
    </row>
    <row r="396" spans="1:25" ht="12.75" customHeight="1">
      <c r="A396" s="37" t="s">
        <v>528</v>
      </c>
      <c r="B396" s="37">
        <v>19533</v>
      </c>
      <c r="C396" s="37" t="s">
        <v>535</v>
      </c>
      <c r="D396" s="38">
        <v>219701001097</v>
      </c>
      <c r="E396" s="37" t="s">
        <v>551</v>
      </c>
      <c r="F396" s="38">
        <v>219701001186</v>
      </c>
      <c r="G396" s="37" t="s">
        <v>554</v>
      </c>
      <c r="H396" s="37">
        <v>1.0603084460000001</v>
      </c>
      <c r="I396" s="37">
        <v>-76.339200020000007</v>
      </c>
      <c r="J396" s="37">
        <v>0</v>
      </c>
      <c r="K396" s="37">
        <v>15</v>
      </c>
      <c r="L396" s="37">
        <v>1</v>
      </c>
      <c r="M396" s="37" t="s">
        <v>2101</v>
      </c>
      <c r="N396" s="37">
        <v>0</v>
      </c>
      <c r="O396" s="37">
        <v>1.0254638194900001</v>
      </c>
      <c r="P396" s="37">
        <v>1</v>
      </c>
      <c r="Q396" s="37">
        <v>2.5254638194900001</v>
      </c>
      <c r="R396" s="37">
        <v>0.61452756541800002</v>
      </c>
      <c r="S396" s="37" t="s">
        <v>48</v>
      </c>
      <c r="T396" s="37">
        <v>395</v>
      </c>
      <c r="U396" s="37" t="s">
        <v>2098</v>
      </c>
      <c r="V396" s="37" t="s">
        <v>2098</v>
      </c>
      <c r="W396" s="37" t="s">
        <v>2098</v>
      </c>
      <c r="X396" s="37" t="s">
        <v>2098</v>
      </c>
      <c r="Y396" s="38">
        <f>+'Base final IE_Ecoescuelas_ant'!$F396</f>
        <v>219701001186</v>
      </c>
    </row>
    <row r="397" spans="1:25" ht="12.75" customHeight="1">
      <c r="A397" s="37" t="s">
        <v>528</v>
      </c>
      <c r="B397" s="37">
        <v>19533</v>
      </c>
      <c r="C397" s="37" t="s">
        <v>535</v>
      </c>
      <c r="D397" s="38">
        <v>219701001194</v>
      </c>
      <c r="E397" s="37" t="s">
        <v>544</v>
      </c>
      <c r="F397" s="38">
        <v>219701001275</v>
      </c>
      <c r="G397" s="37" t="s">
        <v>555</v>
      </c>
      <c r="H397" s="37">
        <v>1.0582145199999999</v>
      </c>
      <c r="I397" s="37">
        <v>-76.271147429999999</v>
      </c>
      <c r="J397" s="37">
        <v>0</v>
      </c>
      <c r="K397" s="37">
        <v>13</v>
      </c>
      <c r="L397" s="37">
        <v>1</v>
      </c>
      <c r="M397" s="37" t="s">
        <v>2101</v>
      </c>
      <c r="N397" s="37">
        <v>0</v>
      </c>
      <c r="O397" s="37">
        <v>1.0254638194900001</v>
      </c>
      <c r="P397" s="37">
        <v>1</v>
      </c>
      <c r="Q397" s="37">
        <v>2.5254638194900001</v>
      </c>
      <c r="R397" s="37">
        <v>0.61452756541800002</v>
      </c>
      <c r="S397" s="37" t="s">
        <v>48</v>
      </c>
      <c r="T397" s="37">
        <v>396</v>
      </c>
      <c r="U397" s="37" t="s">
        <v>2098</v>
      </c>
      <c r="V397" s="37" t="s">
        <v>2098</v>
      </c>
      <c r="W397" s="37" t="s">
        <v>2098</v>
      </c>
      <c r="X397" s="37" t="s">
        <v>2098</v>
      </c>
      <c r="Y397" s="38">
        <f>+'Base final IE_Ecoescuelas_ant'!$F397</f>
        <v>219701001275</v>
      </c>
    </row>
    <row r="398" spans="1:25" ht="12.75" customHeight="1">
      <c r="A398" s="37" t="s">
        <v>1365</v>
      </c>
      <c r="B398" s="37">
        <v>47720</v>
      </c>
      <c r="C398" s="37" t="s">
        <v>1391</v>
      </c>
      <c r="D398" s="38">
        <v>247720000011</v>
      </c>
      <c r="E398" s="37" t="s">
        <v>1398</v>
      </c>
      <c r="F398" s="38">
        <v>247555002632</v>
      </c>
      <c r="G398" s="37" t="s">
        <v>1399</v>
      </c>
      <c r="H398" s="37">
        <v>9.5221146343100003</v>
      </c>
      <c r="I398" s="37">
        <v>-74.647899990400006</v>
      </c>
      <c r="J398" s="37">
        <v>0</v>
      </c>
      <c r="K398" s="37">
        <v>14</v>
      </c>
      <c r="L398" s="37">
        <v>1</v>
      </c>
      <c r="M398" s="37" t="s">
        <v>2101</v>
      </c>
      <c r="N398" s="37">
        <v>1.03216494845</v>
      </c>
      <c r="O398" s="37">
        <v>0.98500192018599997</v>
      </c>
      <c r="P398" s="37">
        <v>0</v>
      </c>
      <c r="Q398" s="37">
        <v>2.5171668686399999</v>
      </c>
      <c r="R398" s="37">
        <v>0.612508647164</v>
      </c>
      <c r="S398" s="37" t="s">
        <v>48</v>
      </c>
      <c r="T398" s="37">
        <v>397</v>
      </c>
      <c r="U398" s="37" t="s">
        <v>2098</v>
      </c>
      <c r="V398" s="37" t="s">
        <v>2098</v>
      </c>
      <c r="W398" s="37" t="s">
        <v>2098</v>
      </c>
      <c r="X398" s="37" t="s">
        <v>2098</v>
      </c>
      <c r="Y398" s="38">
        <f>+'Base final IE_Ecoescuelas_ant'!$F398</f>
        <v>247555002632</v>
      </c>
    </row>
    <row r="399" spans="1:25" ht="12.75" customHeight="1">
      <c r="A399" s="37" t="s">
        <v>1821</v>
      </c>
      <c r="B399" s="37">
        <v>86865</v>
      </c>
      <c r="C399" s="37" t="s">
        <v>1822</v>
      </c>
      <c r="D399" s="38">
        <v>286865003936</v>
      </c>
      <c r="E399" s="37" t="s">
        <v>1836</v>
      </c>
      <c r="F399" s="38">
        <v>286865003197</v>
      </c>
      <c r="G399" s="37" t="s">
        <v>1846</v>
      </c>
      <c r="H399" s="37">
        <v>0.41296368771699998</v>
      </c>
      <c r="I399" s="37">
        <v>-76.884092895400002</v>
      </c>
      <c r="J399" s="37">
        <v>1</v>
      </c>
      <c r="K399" s="37">
        <v>12</v>
      </c>
      <c r="L399" s="37">
        <v>1</v>
      </c>
      <c r="M399" s="37" t="s">
        <v>2101</v>
      </c>
      <c r="N399" s="37">
        <v>0</v>
      </c>
      <c r="O399" s="37">
        <v>1.00593224115</v>
      </c>
      <c r="P399" s="37">
        <v>1</v>
      </c>
      <c r="Q399" s="37">
        <v>2.50593224115</v>
      </c>
      <c r="R399" s="37">
        <v>0.60977489654499994</v>
      </c>
      <c r="S399" s="37" t="s">
        <v>48</v>
      </c>
      <c r="T399" s="37">
        <v>398</v>
      </c>
      <c r="U399" s="37" t="s">
        <v>2098</v>
      </c>
      <c r="V399" s="37" t="s">
        <v>2098</v>
      </c>
      <c r="W399" s="37" t="s">
        <v>2098</v>
      </c>
      <c r="X399" s="37" t="s">
        <v>2098</v>
      </c>
      <c r="Y399" s="38">
        <f>+'Base final IE_Ecoescuelas_ant'!$F399</f>
        <v>286865003197</v>
      </c>
    </row>
    <row r="400" spans="1:25" ht="12.75" customHeight="1">
      <c r="A400" s="37" t="s">
        <v>1928</v>
      </c>
      <c r="B400" s="37">
        <v>70473</v>
      </c>
      <c r="C400" s="37" t="s">
        <v>1932</v>
      </c>
      <c r="D400" s="38">
        <v>270473000129</v>
      </c>
      <c r="E400" s="37" t="s">
        <v>1933</v>
      </c>
      <c r="F400" s="38">
        <v>270473003276</v>
      </c>
      <c r="G400" s="37" t="s">
        <v>288</v>
      </c>
      <c r="H400" s="37">
        <v>9.4542450000000002</v>
      </c>
      <c r="I400" s="37">
        <v>-75.307827000000003</v>
      </c>
      <c r="J400" s="37">
        <v>0</v>
      </c>
      <c r="K400" s="37">
        <v>15</v>
      </c>
      <c r="L400" s="37">
        <v>1</v>
      </c>
      <c r="M400" s="37" t="s">
        <v>2101</v>
      </c>
      <c r="N400" s="37">
        <v>0</v>
      </c>
      <c r="O400" s="37">
        <v>1.00097778646</v>
      </c>
      <c r="P400" s="37">
        <v>1</v>
      </c>
      <c r="Q400" s="37">
        <v>2.50097778646</v>
      </c>
      <c r="R400" s="37">
        <v>0.60856931642199996</v>
      </c>
      <c r="S400" s="37" t="s">
        <v>48</v>
      </c>
      <c r="T400" s="37">
        <v>399</v>
      </c>
      <c r="U400" s="37" t="s">
        <v>2098</v>
      </c>
      <c r="V400" s="37" t="s">
        <v>2098</v>
      </c>
      <c r="W400" s="37" t="s">
        <v>2098</v>
      </c>
      <c r="X400" s="37" t="s">
        <v>2098</v>
      </c>
      <c r="Y400" s="38">
        <f>+'Base final IE_Ecoescuelas_ant'!$F400</f>
        <v>270473003276</v>
      </c>
    </row>
    <row r="401" spans="1:25" ht="12.75" customHeight="1">
      <c r="A401" s="37" t="s">
        <v>1821</v>
      </c>
      <c r="B401" s="37">
        <v>86568</v>
      </c>
      <c r="C401" s="37" t="s">
        <v>1825</v>
      </c>
      <c r="D401" s="38">
        <v>486568005686</v>
      </c>
      <c r="E401" s="37" t="s">
        <v>1826</v>
      </c>
      <c r="F401" s="38">
        <v>286568000073</v>
      </c>
      <c r="G401" s="37" t="s">
        <v>1847</v>
      </c>
      <c r="H401" s="37">
        <v>0.50504672192900002</v>
      </c>
      <c r="I401" s="37">
        <v>-76.497272847199994</v>
      </c>
      <c r="J401" s="37">
        <v>1</v>
      </c>
      <c r="K401" s="37">
        <v>15</v>
      </c>
      <c r="L401" s="37">
        <v>1</v>
      </c>
      <c r="M401" s="37" t="s">
        <v>2101</v>
      </c>
      <c r="N401" s="37">
        <v>0</v>
      </c>
      <c r="O401" s="37">
        <v>0.99341200326400003</v>
      </c>
      <c r="P401" s="37">
        <v>1</v>
      </c>
      <c r="Q401" s="37">
        <v>2.49341200326</v>
      </c>
      <c r="R401" s="37">
        <v>0.60672831506199998</v>
      </c>
      <c r="S401" s="37" t="s">
        <v>48</v>
      </c>
      <c r="T401" s="37">
        <v>400</v>
      </c>
      <c r="U401" s="37" t="s">
        <v>2098</v>
      </c>
      <c r="V401" s="37" t="s">
        <v>2098</v>
      </c>
      <c r="W401" s="37" t="s">
        <v>2098</v>
      </c>
      <c r="X401" s="37" t="s">
        <v>2098</v>
      </c>
      <c r="Y401" s="38">
        <f>+'Base final IE_Ecoescuelas_ant'!$F401</f>
        <v>286568000073</v>
      </c>
    </row>
    <row r="402" spans="1:25" ht="12.75" customHeight="1">
      <c r="A402" s="37" t="s">
        <v>148</v>
      </c>
      <c r="B402" s="37">
        <v>81220</v>
      </c>
      <c r="C402" s="37" t="s">
        <v>164</v>
      </c>
      <c r="D402" s="38">
        <v>181220000014</v>
      </c>
      <c r="E402" s="37" t="s">
        <v>165</v>
      </c>
      <c r="F402" s="38">
        <v>281220000400</v>
      </c>
      <c r="G402" s="37" t="s">
        <v>174</v>
      </c>
      <c r="H402" s="37">
        <v>6.799722</v>
      </c>
      <c r="I402" s="37">
        <v>-71.286389</v>
      </c>
      <c r="J402" s="37">
        <v>0</v>
      </c>
      <c r="K402" s="37">
        <v>18</v>
      </c>
      <c r="L402" s="37">
        <v>1</v>
      </c>
      <c r="M402" s="37" t="s">
        <v>2101</v>
      </c>
      <c r="N402" s="37">
        <v>0</v>
      </c>
      <c r="O402" s="37">
        <v>0.96868262766900004</v>
      </c>
      <c r="P402" s="37">
        <v>1</v>
      </c>
      <c r="Q402" s="37">
        <v>2.4686826276699998</v>
      </c>
      <c r="R402" s="37">
        <v>0.60071085289899995</v>
      </c>
      <c r="S402" s="37" t="s">
        <v>48</v>
      </c>
      <c r="T402" s="37">
        <v>401</v>
      </c>
      <c r="U402" s="37" t="s">
        <v>2098</v>
      </c>
      <c r="V402" s="37" t="s">
        <v>2098</v>
      </c>
      <c r="W402" s="37" t="s">
        <v>2098</v>
      </c>
      <c r="X402" s="37" t="s">
        <v>2098</v>
      </c>
      <c r="Y402" s="38">
        <f>+'Base final IE_Ecoescuelas_ant'!$F402</f>
        <v>281220000400</v>
      </c>
    </row>
    <row r="403" spans="1:25" ht="12.75" customHeight="1">
      <c r="A403" s="37" t="s">
        <v>1896</v>
      </c>
      <c r="B403" s="37">
        <v>68615</v>
      </c>
      <c r="C403" s="37" t="s">
        <v>1897</v>
      </c>
      <c r="D403" s="38">
        <v>268615000828</v>
      </c>
      <c r="E403" s="37" t="s">
        <v>1898</v>
      </c>
      <c r="F403" s="38">
        <v>268615002120</v>
      </c>
      <c r="G403" s="37" t="s">
        <v>1899</v>
      </c>
      <c r="H403" s="37">
        <v>7.3319444440000003</v>
      </c>
      <c r="I403" s="37">
        <v>-73.165277779999997</v>
      </c>
      <c r="J403" s="37">
        <v>0</v>
      </c>
      <c r="K403" s="37">
        <v>14</v>
      </c>
      <c r="L403" s="37">
        <v>1</v>
      </c>
      <c r="M403" s="37" t="s">
        <v>2101</v>
      </c>
      <c r="N403" s="37">
        <v>0</v>
      </c>
      <c r="O403" s="37">
        <v>0.93795989050299999</v>
      </c>
      <c r="P403" s="37">
        <v>1</v>
      </c>
      <c r="Q403" s="37">
        <v>2.4379598905000002</v>
      </c>
      <c r="R403" s="37">
        <v>0.593235010748</v>
      </c>
      <c r="S403" s="37" t="s">
        <v>48</v>
      </c>
      <c r="T403" s="37">
        <v>402</v>
      </c>
      <c r="U403" s="37" t="s">
        <v>2098</v>
      </c>
      <c r="V403" s="37" t="s">
        <v>2098</v>
      </c>
      <c r="W403" s="37" t="s">
        <v>2098</v>
      </c>
      <c r="X403" s="37" t="s">
        <v>2098</v>
      </c>
      <c r="Y403" s="38">
        <f>+'Base final IE_Ecoescuelas_ant'!$F403</f>
        <v>268615002120</v>
      </c>
    </row>
    <row r="404" spans="1:25" ht="12.75" customHeight="1">
      <c r="A404" s="37" t="s">
        <v>1365</v>
      </c>
      <c r="B404" s="37">
        <v>47189</v>
      </c>
      <c r="C404" s="37" t="s">
        <v>1369</v>
      </c>
      <c r="D404" s="38">
        <v>247189003701</v>
      </c>
      <c r="E404" s="37" t="s">
        <v>1376</v>
      </c>
      <c r="F404" s="38">
        <v>247189003345</v>
      </c>
      <c r="G404" s="37" t="s">
        <v>1400</v>
      </c>
      <c r="H404" s="37">
        <v>10.992911319999999</v>
      </c>
      <c r="I404" s="37">
        <v>-74.032848209999997</v>
      </c>
      <c r="J404" s="37">
        <v>0</v>
      </c>
      <c r="K404" s="37">
        <v>14</v>
      </c>
      <c r="L404" s="37">
        <v>1</v>
      </c>
      <c r="M404" s="37" t="s">
        <v>2101</v>
      </c>
      <c r="N404" s="37">
        <v>0</v>
      </c>
      <c r="O404" s="37">
        <v>0.93500959644799997</v>
      </c>
      <c r="P404" s="37">
        <v>1</v>
      </c>
      <c r="Q404" s="37">
        <v>2.43500959645</v>
      </c>
      <c r="R404" s="37">
        <v>0.59251710815500003</v>
      </c>
      <c r="S404" s="37" t="s">
        <v>48</v>
      </c>
      <c r="T404" s="37">
        <v>403</v>
      </c>
      <c r="U404" s="37" t="s">
        <v>2098</v>
      </c>
      <c r="V404" s="37" t="s">
        <v>2098</v>
      </c>
      <c r="W404" s="37" t="s">
        <v>2098</v>
      </c>
      <c r="X404" s="37" t="s">
        <v>2098</v>
      </c>
      <c r="Y404" s="38">
        <f>+'Base final IE_Ecoescuelas_ant'!$F404</f>
        <v>247189003345</v>
      </c>
    </row>
    <row r="405" spans="1:25" ht="12.75" customHeight="1">
      <c r="A405" s="37" t="s">
        <v>645</v>
      </c>
      <c r="B405" s="37">
        <v>20001</v>
      </c>
      <c r="C405" s="37" t="s">
        <v>673</v>
      </c>
      <c r="D405" s="38">
        <v>220001068539</v>
      </c>
      <c r="E405" s="37" t="s">
        <v>687</v>
      </c>
      <c r="F405" s="38">
        <v>220001068580</v>
      </c>
      <c r="G405" s="37" t="s">
        <v>690</v>
      </c>
      <c r="H405" s="37">
        <v>10.3823252568</v>
      </c>
      <c r="I405" s="37">
        <v>-73.463145389600001</v>
      </c>
      <c r="J405" s="37">
        <v>0</v>
      </c>
      <c r="K405" s="37">
        <v>15</v>
      </c>
      <c r="L405" s="37">
        <v>1</v>
      </c>
      <c r="M405" s="37" t="s">
        <v>2101</v>
      </c>
      <c r="N405" s="37">
        <v>0</v>
      </c>
      <c r="O405" s="37">
        <v>0.930462980961</v>
      </c>
      <c r="P405" s="37">
        <v>1</v>
      </c>
      <c r="Q405" s="37">
        <v>2.4304629809599998</v>
      </c>
      <c r="R405" s="37">
        <v>0.59141076858899999</v>
      </c>
      <c r="S405" s="37" t="s">
        <v>48</v>
      </c>
      <c r="T405" s="37">
        <v>404</v>
      </c>
      <c r="U405" s="37" t="s">
        <v>2098</v>
      </c>
      <c r="V405" s="37" t="s">
        <v>2098</v>
      </c>
      <c r="W405" s="37" t="s">
        <v>2098</v>
      </c>
      <c r="X405" s="37" t="s">
        <v>2098</v>
      </c>
      <c r="Y405" s="38">
        <f>+'Base final IE_Ecoescuelas_ant'!$F405</f>
        <v>220001068580</v>
      </c>
    </row>
    <row r="406" spans="1:25" ht="12.75" customHeight="1">
      <c r="A406" s="37" t="s">
        <v>1365</v>
      </c>
      <c r="B406" s="37">
        <v>47001</v>
      </c>
      <c r="C406" s="37" t="s">
        <v>1394</v>
      </c>
      <c r="D406" s="38">
        <v>447001003407</v>
      </c>
      <c r="E406" s="37" t="s">
        <v>1395</v>
      </c>
      <c r="F406" s="38">
        <v>247001006971</v>
      </c>
      <c r="G406" s="37" t="s">
        <v>1401</v>
      </c>
      <c r="H406" s="37">
        <v>11.121894320499999</v>
      </c>
      <c r="I406" s="37">
        <v>-73.885278468699994</v>
      </c>
      <c r="J406" s="37">
        <v>0</v>
      </c>
      <c r="K406" s="37">
        <v>18</v>
      </c>
      <c r="L406" s="37">
        <v>1</v>
      </c>
      <c r="M406" s="37" t="s">
        <v>2101</v>
      </c>
      <c r="N406" s="37">
        <v>0</v>
      </c>
      <c r="O406" s="37">
        <v>0.92276035497200004</v>
      </c>
      <c r="P406" s="37">
        <v>1</v>
      </c>
      <c r="Q406" s="37">
        <v>2.4227603549699999</v>
      </c>
      <c r="R406" s="37">
        <v>0.58953646892199996</v>
      </c>
      <c r="S406" s="37" t="s">
        <v>48</v>
      </c>
      <c r="T406" s="37">
        <v>405</v>
      </c>
      <c r="U406" s="37" t="s">
        <v>25</v>
      </c>
      <c r="V406" s="37" t="s">
        <v>2165</v>
      </c>
      <c r="W406" s="37" t="s">
        <v>2098</v>
      </c>
      <c r="X406" s="37" t="s">
        <v>2098</v>
      </c>
      <c r="Y406" s="38">
        <f>+'Base final IE_Ecoescuelas_ant'!$F406</f>
        <v>247001006971</v>
      </c>
    </row>
    <row r="407" spans="1:25" ht="12.75" customHeight="1">
      <c r="A407" s="37" t="s">
        <v>486</v>
      </c>
      <c r="B407" s="37">
        <v>85250</v>
      </c>
      <c r="C407" s="37" t="s">
        <v>499</v>
      </c>
      <c r="D407" s="38">
        <v>285250000906</v>
      </c>
      <c r="E407" s="37" t="s">
        <v>504</v>
      </c>
      <c r="F407" s="38">
        <v>285250000230</v>
      </c>
      <c r="G407" s="37" t="s">
        <v>505</v>
      </c>
      <c r="H407" s="37">
        <v>5.8160030000000003</v>
      </c>
      <c r="I407" s="37">
        <v>-71.680088999999995</v>
      </c>
      <c r="J407" s="37">
        <v>0</v>
      </c>
      <c r="K407" s="37">
        <v>18</v>
      </c>
      <c r="L407" s="37">
        <v>1</v>
      </c>
      <c r="M407" s="37" t="s">
        <v>2101</v>
      </c>
      <c r="N407" s="37">
        <v>0</v>
      </c>
      <c r="O407" s="37">
        <v>0.90753779382199995</v>
      </c>
      <c r="P407" s="37">
        <v>1</v>
      </c>
      <c r="Q407" s="37">
        <v>2.40753779382</v>
      </c>
      <c r="R407" s="37">
        <v>0.585832324214</v>
      </c>
      <c r="S407" s="37" t="s">
        <v>48</v>
      </c>
      <c r="T407" s="37">
        <v>406</v>
      </c>
      <c r="U407" s="37" t="s">
        <v>2098</v>
      </c>
      <c r="V407" s="37" t="s">
        <v>2098</v>
      </c>
      <c r="W407" s="37" t="s">
        <v>2098</v>
      </c>
      <c r="X407" s="37" t="s">
        <v>2098</v>
      </c>
      <c r="Y407" s="38">
        <f>+'Base final IE_Ecoescuelas_ant'!$F407</f>
        <v>285250000230</v>
      </c>
    </row>
    <row r="408" spans="1:25" ht="12.75" customHeight="1">
      <c r="A408" s="37" t="s">
        <v>17</v>
      </c>
      <c r="B408" s="37">
        <v>5837</v>
      </c>
      <c r="C408" s="37" t="s">
        <v>38</v>
      </c>
      <c r="D408" s="38">
        <v>205837001880</v>
      </c>
      <c r="E408" s="37" t="s">
        <v>63</v>
      </c>
      <c r="F408" s="38">
        <v>205837007331</v>
      </c>
      <c r="G408" s="37" t="s">
        <v>64</v>
      </c>
      <c r="H408" s="37">
        <v>8.0627779999999998</v>
      </c>
      <c r="I408" s="37">
        <v>-76.658889000000002</v>
      </c>
      <c r="J408" s="37">
        <v>0</v>
      </c>
      <c r="K408" s="37">
        <v>18</v>
      </c>
      <c r="L408" s="37">
        <v>1</v>
      </c>
      <c r="M408" s="37" t="s">
        <v>2101</v>
      </c>
      <c r="N408" s="37">
        <v>0</v>
      </c>
      <c r="O408" s="37">
        <v>0.89005824120699994</v>
      </c>
      <c r="P408" s="37">
        <v>1</v>
      </c>
      <c r="Q408" s="37">
        <v>2.3900582412100002</v>
      </c>
      <c r="R408" s="37">
        <v>0.58157898000399999</v>
      </c>
      <c r="S408" s="37" t="s">
        <v>48</v>
      </c>
      <c r="T408" s="37">
        <v>407</v>
      </c>
      <c r="U408" s="37" t="s">
        <v>2098</v>
      </c>
      <c r="V408" s="37" t="s">
        <v>2098</v>
      </c>
      <c r="W408" s="37" t="s">
        <v>2098</v>
      </c>
      <c r="X408" s="37" t="s">
        <v>2098</v>
      </c>
      <c r="Y408" s="38">
        <f>+'Base final IE_Ecoescuelas_ant'!$F408</f>
        <v>205837007331</v>
      </c>
    </row>
    <row r="409" spans="1:25" ht="12.75" customHeight="1">
      <c r="A409" s="37" t="s">
        <v>1488</v>
      </c>
      <c r="B409" s="37">
        <v>52079</v>
      </c>
      <c r="C409" s="37" t="s">
        <v>1489</v>
      </c>
      <c r="D409" s="38">
        <v>252079002045</v>
      </c>
      <c r="E409" s="37" t="s">
        <v>1554</v>
      </c>
      <c r="F409" s="38">
        <v>252079001677</v>
      </c>
      <c r="G409" s="37" t="s">
        <v>1594</v>
      </c>
      <c r="H409" s="37">
        <v>1.2733333330000001</v>
      </c>
      <c r="I409" s="37">
        <v>-78.371388890000006</v>
      </c>
      <c r="J409" s="37">
        <v>1</v>
      </c>
      <c r="K409" s="37">
        <v>14</v>
      </c>
      <c r="L409" s="37">
        <v>1</v>
      </c>
      <c r="M409" s="37" t="s">
        <v>2097</v>
      </c>
      <c r="N409" s="37">
        <v>1.10762886598</v>
      </c>
      <c r="O409" s="37">
        <v>1.0019733091</v>
      </c>
      <c r="P409" s="37">
        <v>1</v>
      </c>
      <c r="Q409" s="37">
        <v>4.10960217508</v>
      </c>
      <c r="R409" s="37">
        <v>1</v>
      </c>
      <c r="S409" s="37" t="s">
        <v>48</v>
      </c>
      <c r="T409" s="37">
        <v>408</v>
      </c>
      <c r="U409" s="37" t="s">
        <v>2098</v>
      </c>
      <c r="V409" s="37" t="s">
        <v>2098</v>
      </c>
      <c r="W409" s="37" t="s">
        <v>2098</v>
      </c>
      <c r="X409" s="37" t="s">
        <v>2098</v>
      </c>
      <c r="Y409" s="38">
        <f>+'Base final IE_Ecoescuelas_ant'!$F409</f>
        <v>252079001677</v>
      </c>
    </row>
    <row r="410" spans="1:25" ht="12.75" customHeight="1">
      <c r="A410" s="37" t="s">
        <v>1230</v>
      </c>
      <c r="B410" s="37">
        <v>95015</v>
      </c>
      <c r="C410" s="37" t="s">
        <v>358</v>
      </c>
      <c r="D410" s="38">
        <v>295015003952</v>
      </c>
      <c r="E410" s="37" t="s">
        <v>1242</v>
      </c>
      <c r="F410" s="39">
        <v>295015000228</v>
      </c>
      <c r="G410" s="37" t="s">
        <v>514</v>
      </c>
      <c r="H410" s="37">
        <v>2.1166670000000001</v>
      </c>
      <c r="I410" s="37">
        <v>-72.61</v>
      </c>
      <c r="J410" s="37">
        <v>1</v>
      </c>
      <c r="K410" s="37">
        <v>14</v>
      </c>
      <c r="L410" s="37">
        <v>1</v>
      </c>
      <c r="M410" s="37" t="s">
        <v>2097</v>
      </c>
      <c r="N410" s="37">
        <v>1.03298969072</v>
      </c>
      <c r="O410" s="37">
        <v>1.0222193099800001</v>
      </c>
      <c r="P410" s="37">
        <v>1</v>
      </c>
      <c r="Q410" s="37">
        <v>4.0552090007099997</v>
      </c>
      <c r="R410" s="37">
        <v>0.98676436986899996</v>
      </c>
      <c r="S410" s="37" t="s">
        <v>48</v>
      </c>
      <c r="T410" s="37">
        <v>409</v>
      </c>
      <c r="U410" s="37" t="s">
        <v>2098</v>
      </c>
      <c r="V410" s="37" t="s">
        <v>2098</v>
      </c>
      <c r="W410" s="37" t="s">
        <v>2098</v>
      </c>
      <c r="X410" s="37" t="s">
        <v>2098</v>
      </c>
      <c r="Y410" s="38">
        <f>+'Base final IE_Ecoescuelas_ant'!$F410</f>
        <v>295015000228</v>
      </c>
    </row>
    <row r="411" spans="1:25" ht="12.75" customHeight="1">
      <c r="A411" s="37" t="s">
        <v>1230</v>
      </c>
      <c r="B411" s="37">
        <v>95025</v>
      </c>
      <c r="C411" s="37" t="s">
        <v>1234</v>
      </c>
      <c r="D411" s="38">
        <v>295025000161</v>
      </c>
      <c r="E411" s="37" t="s">
        <v>1243</v>
      </c>
      <c r="F411" s="38">
        <v>295025004027</v>
      </c>
      <c r="G411" s="37" t="s">
        <v>1244</v>
      </c>
      <c r="H411" s="37">
        <v>2.085277778</v>
      </c>
      <c r="I411" s="37">
        <v>-71.516388890000002</v>
      </c>
      <c r="J411" s="37">
        <v>1</v>
      </c>
      <c r="K411" s="37">
        <v>15</v>
      </c>
      <c r="L411" s="37">
        <v>1</v>
      </c>
      <c r="M411" s="37" t="s">
        <v>2097</v>
      </c>
      <c r="N411" s="37">
        <v>1.0061855670099999</v>
      </c>
      <c r="O411" s="37">
        <v>1.02774762564</v>
      </c>
      <c r="P411" s="37">
        <v>1</v>
      </c>
      <c r="Q411" s="37">
        <v>4.0339331926500002</v>
      </c>
      <c r="R411" s="37">
        <v>0.98158727312000005</v>
      </c>
      <c r="S411" s="37" t="s">
        <v>48</v>
      </c>
      <c r="T411" s="37">
        <v>410</v>
      </c>
      <c r="U411" s="37" t="s">
        <v>25</v>
      </c>
      <c r="V411" s="37" t="s">
        <v>2139</v>
      </c>
      <c r="W411" s="37" t="s">
        <v>2098</v>
      </c>
      <c r="X411" s="37" t="s">
        <v>2098</v>
      </c>
      <c r="Y411" s="38">
        <f>+'Base final IE_Ecoescuelas_ant'!$F411</f>
        <v>295025004027</v>
      </c>
    </row>
    <row r="412" spans="1:25" ht="12.75" customHeight="1">
      <c r="A412" s="37" t="s">
        <v>1488</v>
      </c>
      <c r="B412" s="37">
        <v>52835</v>
      </c>
      <c r="C412" s="37" t="s">
        <v>1492</v>
      </c>
      <c r="D412" s="38">
        <v>452835006601</v>
      </c>
      <c r="E412" s="37" t="s">
        <v>1522</v>
      </c>
      <c r="F412" s="38">
        <v>452835006555</v>
      </c>
      <c r="G412" s="37" t="s">
        <v>1595</v>
      </c>
      <c r="H412" s="37">
        <v>1.6361016272</v>
      </c>
      <c r="I412" s="37">
        <v>-78.613904394000002</v>
      </c>
      <c r="J412" s="37">
        <v>0</v>
      </c>
      <c r="K412" s="37">
        <v>13</v>
      </c>
      <c r="L412" s="37">
        <v>1</v>
      </c>
      <c r="M412" s="37" t="s">
        <v>2097</v>
      </c>
      <c r="N412" s="37">
        <v>1.01525773196</v>
      </c>
      <c r="O412" s="37">
        <v>0.98623897208400002</v>
      </c>
      <c r="P412" s="37">
        <v>1</v>
      </c>
      <c r="Q412" s="37">
        <v>4.00149670404</v>
      </c>
      <c r="R412" s="37">
        <v>0.97369441945099999</v>
      </c>
      <c r="S412" s="37" t="s">
        <v>48</v>
      </c>
      <c r="T412" s="37">
        <v>411</v>
      </c>
      <c r="U412" s="37" t="s">
        <v>2098</v>
      </c>
      <c r="V412" s="37" t="s">
        <v>2098</v>
      </c>
      <c r="W412" s="37" t="s">
        <v>25</v>
      </c>
      <c r="X412" s="37" t="s">
        <v>2112</v>
      </c>
      <c r="Y412" s="38">
        <f>+'Base final IE_Ecoescuelas_ant'!$F412</f>
        <v>452835006555</v>
      </c>
    </row>
    <row r="413" spans="1:25" ht="12.75" customHeight="1">
      <c r="A413" s="37" t="s">
        <v>2058</v>
      </c>
      <c r="B413" s="37">
        <v>99773</v>
      </c>
      <c r="C413" s="37" t="s">
        <v>2059</v>
      </c>
      <c r="D413" s="38">
        <v>299001000701</v>
      </c>
      <c r="E413" s="37" t="s">
        <v>2062</v>
      </c>
      <c r="F413" s="38">
        <v>299572000384</v>
      </c>
      <c r="G413" s="37" t="s">
        <v>2064</v>
      </c>
      <c r="H413" s="37">
        <v>4.0352779999999999</v>
      </c>
      <c r="I413" s="37">
        <v>-68.179444000000004</v>
      </c>
      <c r="J413" s="37">
        <v>0</v>
      </c>
      <c r="K413" s="37">
        <v>13</v>
      </c>
      <c r="L413" s="37">
        <v>1</v>
      </c>
      <c r="M413" s="37" t="s">
        <v>2101</v>
      </c>
      <c r="N413" s="37">
        <v>1.1707216494799999</v>
      </c>
      <c r="O413" s="37">
        <v>1.2</v>
      </c>
      <c r="P413" s="37">
        <v>1</v>
      </c>
      <c r="Q413" s="37">
        <v>3.8707216494800001</v>
      </c>
      <c r="R413" s="37">
        <v>0.94187259120900002</v>
      </c>
      <c r="S413" s="37" t="s">
        <v>48</v>
      </c>
      <c r="T413" s="37">
        <v>412</v>
      </c>
      <c r="U413" s="37" t="s">
        <v>25</v>
      </c>
      <c r="V413" s="37" t="s">
        <v>2132</v>
      </c>
      <c r="W413" s="37" t="s">
        <v>2098</v>
      </c>
      <c r="X413" s="37" t="s">
        <v>2098</v>
      </c>
      <c r="Y413" s="38">
        <f>+'Base final IE_Ecoescuelas_ant'!$F413</f>
        <v>299572000384</v>
      </c>
    </row>
    <row r="414" spans="1:25" ht="12.75" customHeight="1">
      <c r="A414" s="37" t="s">
        <v>528</v>
      </c>
      <c r="B414" s="37">
        <v>19418</v>
      </c>
      <c r="C414" s="37" t="s">
        <v>529</v>
      </c>
      <c r="D414" s="38">
        <v>219418000271</v>
      </c>
      <c r="E414" s="37" t="s">
        <v>556</v>
      </c>
      <c r="F414" s="38">
        <v>219418001366</v>
      </c>
      <c r="G414" s="37" t="s">
        <v>557</v>
      </c>
      <c r="H414" s="37">
        <v>2.9905560000000002</v>
      </c>
      <c r="I414" s="37">
        <v>-77.486439000000004</v>
      </c>
      <c r="J414" s="37">
        <v>1</v>
      </c>
      <c r="K414" s="37">
        <v>15</v>
      </c>
      <c r="L414" s="37">
        <v>1</v>
      </c>
      <c r="M414" s="37" t="s">
        <v>2101</v>
      </c>
      <c r="N414" s="37">
        <v>1.12865979381</v>
      </c>
      <c r="O414" s="37">
        <v>1.01732184896</v>
      </c>
      <c r="P414" s="37">
        <v>1</v>
      </c>
      <c r="Q414" s="37">
        <v>3.6459816427799998</v>
      </c>
      <c r="R414" s="37">
        <v>0.88718603101899995</v>
      </c>
      <c r="S414" s="37" t="s">
        <v>48</v>
      </c>
      <c r="T414" s="37">
        <v>413</v>
      </c>
      <c r="U414" s="37" t="s">
        <v>2098</v>
      </c>
      <c r="V414" s="37" t="s">
        <v>2098</v>
      </c>
      <c r="W414" s="37" t="s">
        <v>25</v>
      </c>
      <c r="X414" s="37" t="s">
        <v>2133</v>
      </c>
      <c r="Y414" s="38">
        <f>+'Base final IE_Ecoescuelas_ant'!$F414</f>
        <v>219418001366</v>
      </c>
    </row>
    <row r="415" spans="1:25" ht="12.75" customHeight="1">
      <c r="A415" s="37" t="s">
        <v>528</v>
      </c>
      <c r="B415" s="37">
        <v>19809</v>
      </c>
      <c r="C415" s="37" t="s">
        <v>558</v>
      </c>
      <c r="D415" s="38">
        <v>219809001387</v>
      </c>
      <c r="E415" s="37" t="s">
        <v>559</v>
      </c>
      <c r="F415" s="38">
        <v>219809000658</v>
      </c>
      <c r="G415" s="37" t="s">
        <v>560</v>
      </c>
      <c r="H415" s="37">
        <v>2.8200554530000002</v>
      </c>
      <c r="I415" s="37">
        <v>-77.541454060000007</v>
      </c>
      <c r="J415" s="37">
        <v>1</v>
      </c>
      <c r="K415" s="37">
        <v>14</v>
      </c>
      <c r="L415" s="37">
        <v>1</v>
      </c>
      <c r="M415" s="37" t="s">
        <v>2101</v>
      </c>
      <c r="N415" s="37">
        <v>1.09237113402</v>
      </c>
      <c r="O415" s="37">
        <v>1.0303369475699999</v>
      </c>
      <c r="P415" s="37">
        <v>1</v>
      </c>
      <c r="Q415" s="37">
        <v>3.6227080815899999</v>
      </c>
      <c r="R415" s="37">
        <v>0.88152281589699999</v>
      </c>
      <c r="S415" s="37" t="s">
        <v>48</v>
      </c>
      <c r="T415" s="37">
        <v>414</v>
      </c>
      <c r="U415" s="37" t="s">
        <v>2098</v>
      </c>
      <c r="V415" s="37" t="s">
        <v>2098</v>
      </c>
      <c r="W415" s="37" t="s">
        <v>25</v>
      </c>
      <c r="X415" s="37" t="s">
        <v>2170</v>
      </c>
      <c r="Y415" s="38">
        <f>+'Base final IE_Ecoescuelas_ant'!$F415</f>
        <v>219809000658</v>
      </c>
    </row>
    <row r="416" spans="1:25" ht="12.75" customHeight="1">
      <c r="A416" s="37" t="s">
        <v>213</v>
      </c>
      <c r="B416" s="37">
        <v>13810</v>
      </c>
      <c r="C416" s="37" t="s">
        <v>205</v>
      </c>
      <c r="D416" s="38">
        <v>213549001207</v>
      </c>
      <c r="E416" s="37" t="s">
        <v>265</v>
      </c>
      <c r="F416" s="38">
        <v>213810003506</v>
      </c>
      <c r="G416" s="37" t="s">
        <v>285</v>
      </c>
      <c r="H416" s="37">
        <v>8.3443826049999998</v>
      </c>
      <c r="I416" s="37">
        <v>-74.343063079999993</v>
      </c>
      <c r="J416" s="37">
        <v>0</v>
      </c>
      <c r="K416" s="37">
        <v>13</v>
      </c>
      <c r="L416" s="37">
        <v>1</v>
      </c>
      <c r="M416" s="37" t="s">
        <v>2101</v>
      </c>
      <c r="N416" s="37">
        <v>1.0948453608199999</v>
      </c>
      <c r="O416" s="37">
        <v>1.0259620863200001</v>
      </c>
      <c r="P416" s="37">
        <v>1</v>
      </c>
      <c r="Q416" s="37">
        <v>3.6208074471499998</v>
      </c>
      <c r="R416" s="37">
        <v>0.88106032966000003</v>
      </c>
      <c r="S416" s="37" t="s">
        <v>48</v>
      </c>
      <c r="T416" s="37">
        <v>415</v>
      </c>
      <c r="U416" s="37" t="s">
        <v>2098</v>
      </c>
      <c r="V416" s="37" t="s">
        <v>2098</v>
      </c>
      <c r="W416" s="37" t="s">
        <v>2098</v>
      </c>
      <c r="X416" s="37" t="s">
        <v>2098</v>
      </c>
      <c r="Y416" s="38">
        <f>+'Base final IE_Ecoescuelas_ant'!$F416</f>
        <v>213810003506</v>
      </c>
    </row>
    <row r="417" spans="1:25" ht="12.75" customHeight="1">
      <c r="A417" s="37" t="s">
        <v>213</v>
      </c>
      <c r="B417" s="37">
        <v>13810</v>
      </c>
      <c r="C417" s="37" t="s">
        <v>205</v>
      </c>
      <c r="D417" s="38">
        <v>213549001207</v>
      </c>
      <c r="E417" s="37" t="s">
        <v>265</v>
      </c>
      <c r="F417" s="38">
        <v>213549003200</v>
      </c>
      <c r="G417" s="37" t="s">
        <v>286</v>
      </c>
      <c r="H417" s="37">
        <v>8.4432266049999996</v>
      </c>
      <c r="I417" s="37">
        <v>-74.341401219999995</v>
      </c>
      <c r="J417" s="37">
        <v>0</v>
      </c>
      <c r="K417" s="37">
        <v>11</v>
      </c>
      <c r="L417" s="37">
        <v>1</v>
      </c>
      <c r="M417" s="37" t="s">
        <v>2101</v>
      </c>
      <c r="N417" s="37">
        <v>1.0948453608199999</v>
      </c>
      <c r="O417" s="37">
        <v>1.0259620863200001</v>
      </c>
      <c r="P417" s="37">
        <v>1</v>
      </c>
      <c r="Q417" s="37">
        <v>3.6208074471499998</v>
      </c>
      <c r="R417" s="37">
        <v>0.88106032966000003</v>
      </c>
      <c r="S417" s="37" t="s">
        <v>48</v>
      </c>
      <c r="T417" s="37">
        <v>416</v>
      </c>
      <c r="U417" s="37" t="s">
        <v>2098</v>
      </c>
      <c r="V417" s="37" t="s">
        <v>2098</v>
      </c>
      <c r="W417" s="37" t="s">
        <v>2098</v>
      </c>
      <c r="X417" s="37" t="s">
        <v>2098</v>
      </c>
      <c r="Y417" s="38">
        <f>+'Base final IE_Ecoescuelas_ant'!$F417</f>
        <v>213549003200</v>
      </c>
    </row>
    <row r="418" spans="1:25" ht="12.75" customHeight="1">
      <c r="A418" s="37" t="s">
        <v>213</v>
      </c>
      <c r="B418" s="37">
        <v>13810</v>
      </c>
      <c r="C418" s="37" t="s">
        <v>205</v>
      </c>
      <c r="D418" s="38">
        <v>213549002319</v>
      </c>
      <c r="E418" s="37" t="s">
        <v>234</v>
      </c>
      <c r="F418" s="39">
        <v>213549002912</v>
      </c>
      <c r="G418" s="37" t="s">
        <v>287</v>
      </c>
      <c r="H418" s="37">
        <v>8.6394955650000007</v>
      </c>
      <c r="I418" s="37">
        <v>-74.211376000000001</v>
      </c>
      <c r="J418" s="37">
        <v>0</v>
      </c>
      <c r="K418" s="37">
        <v>14</v>
      </c>
      <c r="L418" s="37">
        <v>1</v>
      </c>
      <c r="M418" s="37" t="s">
        <v>2101</v>
      </c>
      <c r="N418" s="37">
        <v>1.0948453608199999</v>
      </c>
      <c r="O418" s="37">
        <v>1.0259620863200001</v>
      </c>
      <c r="P418" s="37">
        <v>1</v>
      </c>
      <c r="Q418" s="37">
        <v>3.6208074471499998</v>
      </c>
      <c r="R418" s="37">
        <v>0.88106032966000003</v>
      </c>
      <c r="S418" s="37" t="s">
        <v>48</v>
      </c>
      <c r="T418" s="37">
        <v>417</v>
      </c>
      <c r="U418" s="37" t="s">
        <v>2098</v>
      </c>
      <c r="V418" s="37" t="s">
        <v>2098</v>
      </c>
      <c r="W418" s="37" t="s">
        <v>2098</v>
      </c>
      <c r="X418" s="37" t="s">
        <v>2098</v>
      </c>
      <c r="Y418" s="38">
        <f>+'Base final IE_Ecoescuelas_ant'!$F418</f>
        <v>213549002912</v>
      </c>
    </row>
    <row r="419" spans="1:25" ht="12.75" customHeight="1">
      <c r="A419" s="37" t="s">
        <v>645</v>
      </c>
      <c r="B419" s="37">
        <v>20570</v>
      </c>
      <c r="C419" s="37" t="s">
        <v>646</v>
      </c>
      <c r="D419" s="38">
        <v>220570068423</v>
      </c>
      <c r="E419" s="37" t="s">
        <v>691</v>
      </c>
      <c r="F419" s="38">
        <v>220001067265</v>
      </c>
      <c r="G419" s="37" t="s">
        <v>692</v>
      </c>
      <c r="H419" s="37">
        <v>10.447813999999999</v>
      </c>
      <c r="I419" s="37">
        <v>-73.615536000000006</v>
      </c>
      <c r="J419" s="37">
        <v>0</v>
      </c>
      <c r="K419" s="37">
        <v>14</v>
      </c>
      <c r="L419" s="37">
        <v>1</v>
      </c>
      <c r="M419" s="37" t="s">
        <v>2101</v>
      </c>
      <c r="N419" s="37">
        <v>1.10268041237</v>
      </c>
      <c r="O419" s="37">
        <v>1.00253505374</v>
      </c>
      <c r="P419" s="37">
        <v>1</v>
      </c>
      <c r="Q419" s="37">
        <v>3.6052154661200002</v>
      </c>
      <c r="R419" s="37">
        <v>0.87726629306699999</v>
      </c>
      <c r="S419" s="37" t="s">
        <v>48</v>
      </c>
      <c r="T419" s="37">
        <v>418</v>
      </c>
      <c r="U419" s="37" t="s">
        <v>25</v>
      </c>
      <c r="V419" s="37" t="s">
        <v>2121</v>
      </c>
      <c r="W419" s="37" t="s">
        <v>2098</v>
      </c>
      <c r="X419" s="37" t="s">
        <v>2098</v>
      </c>
      <c r="Y419" s="38">
        <f>+'Base final IE_Ecoescuelas_ant'!$F419</f>
        <v>220001067265</v>
      </c>
    </row>
    <row r="420" spans="1:25" ht="12.75" customHeight="1">
      <c r="A420" s="37" t="s">
        <v>1488</v>
      </c>
      <c r="B420" s="37">
        <v>52621</v>
      </c>
      <c r="C420" s="37" t="s">
        <v>1509</v>
      </c>
      <c r="D420" s="38">
        <v>252621000381</v>
      </c>
      <c r="E420" s="37" t="s">
        <v>1596</v>
      </c>
      <c r="F420" s="38">
        <v>252621000178</v>
      </c>
      <c r="G420" s="37" t="s">
        <v>1597</v>
      </c>
      <c r="H420" s="37">
        <v>1.7044440000000001</v>
      </c>
      <c r="I420" s="37">
        <v>-78.3125</v>
      </c>
      <c r="J420" s="37">
        <v>1</v>
      </c>
      <c r="K420" s="37">
        <v>14</v>
      </c>
      <c r="L420" s="37">
        <v>1</v>
      </c>
      <c r="M420" s="37" t="s">
        <v>2101</v>
      </c>
      <c r="N420" s="37">
        <v>1.12783505155</v>
      </c>
      <c r="O420" s="37">
        <v>0.97602864434000003</v>
      </c>
      <c r="P420" s="37">
        <v>1</v>
      </c>
      <c r="Q420" s="37">
        <v>3.6038636958899999</v>
      </c>
      <c r="R420" s="37">
        <v>0.87693736336299999</v>
      </c>
      <c r="S420" s="37" t="s">
        <v>48</v>
      </c>
      <c r="T420" s="37">
        <v>419</v>
      </c>
      <c r="U420" s="37" t="s">
        <v>2098</v>
      </c>
      <c r="V420" s="37" t="s">
        <v>2098</v>
      </c>
      <c r="W420" s="37" t="s">
        <v>25</v>
      </c>
      <c r="X420" s="37" t="s">
        <v>2171</v>
      </c>
      <c r="Y420" s="38">
        <f>+'Base final IE_Ecoescuelas_ant'!$F420</f>
        <v>252621000178</v>
      </c>
    </row>
    <row r="421" spans="1:25" ht="12.75" customHeight="1">
      <c r="A421" s="37" t="s">
        <v>1488</v>
      </c>
      <c r="B421" s="37">
        <v>52490</v>
      </c>
      <c r="C421" s="37" t="s">
        <v>1517</v>
      </c>
      <c r="D421" s="38">
        <v>152490000059</v>
      </c>
      <c r="E421" s="37" t="s">
        <v>1518</v>
      </c>
      <c r="F421" s="38">
        <v>252490000355</v>
      </c>
      <c r="G421" s="37" t="s">
        <v>1598</v>
      </c>
      <c r="H421" s="37">
        <v>2.3111080519999998</v>
      </c>
      <c r="I421" s="37">
        <v>-78.317858110000003</v>
      </c>
      <c r="J421" s="37">
        <v>1</v>
      </c>
      <c r="K421" s="37">
        <v>14</v>
      </c>
      <c r="L421" s="37">
        <v>1</v>
      </c>
      <c r="M421" s="37" t="s">
        <v>2101</v>
      </c>
      <c r="N421" s="37">
        <v>1.1068041237099999</v>
      </c>
      <c r="O421" s="37">
        <v>0.97612093182600002</v>
      </c>
      <c r="P421" s="37">
        <v>1</v>
      </c>
      <c r="Q421" s="37">
        <v>3.5829250555400001</v>
      </c>
      <c r="R421" s="37">
        <v>0.87184231049500005</v>
      </c>
      <c r="S421" s="37" t="s">
        <v>48</v>
      </c>
      <c r="T421" s="37">
        <v>420</v>
      </c>
      <c r="U421" s="37" t="s">
        <v>2098</v>
      </c>
      <c r="V421" s="37" t="s">
        <v>2098</v>
      </c>
      <c r="W421" s="37" t="s">
        <v>25</v>
      </c>
      <c r="X421" s="37" t="s">
        <v>2168</v>
      </c>
      <c r="Y421" s="38">
        <f>+'Base final IE_Ecoescuelas_ant'!$F421</f>
        <v>252490000355</v>
      </c>
    </row>
    <row r="422" spans="1:25" ht="12.75" customHeight="1">
      <c r="A422" s="37" t="s">
        <v>1488</v>
      </c>
      <c r="B422" s="37">
        <v>52490</v>
      </c>
      <c r="C422" s="37" t="s">
        <v>1517</v>
      </c>
      <c r="D422" s="38">
        <v>252490001220</v>
      </c>
      <c r="E422" s="37" t="s">
        <v>1526</v>
      </c>
      <c r="F422" s="38">
        <v>252490000321</v>
      </c>
      <c r="G422" s="37" t="s">
        <v>1599</v>
      </c>
      <c r="H422" s="37">
        <v>2.4730560000000001</v>
      </c>
      <c r="I422" s="37">
        <v>-78.277221999999995</v>
      </c>
      <c r="J422" s="37">
        <v>1</v>
      </c>
      <c r="K422" s="37">
        <v>14</v>
      </c>
      <c r="L422" s="37">
        <v>1</v>
      </c>
      <c r="M422" s="37" t="s">
        <v>2101</v>
      </c>
      <c r="N422" s="37">
        <v>1.1068041237099999</v>
      </c>
      <c r="O422" s="37">
        <v>0.97612093182600002</v>
      </c>
      <c r="P422" s="37">
        <v>1</v>
      </c>
      <c r="Q422" s="37">
        <v>3.5829250555400001</v>
      </c>
      <c r="R422" s="37">
        <v>0.87184231049500005</v>
      </c>
      <c r="S422" s="37" t="s">
        <v>48</v>
      </c>
      <c r="T422" s="37">
        <v>421</v>
      </c>
      <c r="U422" s="37" t="s">
        <v>2098</v>
      </c>
      <c r="V422" s="37" t="s">
        <v>2098</v>
      </c>
      <c r="W422" s="37" t="s">
        <v>2098</v>
      </c>
      <c r="X422" s="37" t="s">
        <v>2098</v>
      </c>
      <c r="Y422" s="38">
        <f>+'Base final IE_Ecoescuelas_ant'!$F422</f>
        <v>252490000321</v>
      </c>
    </row>
    <row r="423" spans="1:25" ht="12.75" customHeight="1">
      <c r="A423" s="37" t="s">
        <v>1488</v>
      </c>
      <c r="B423" s="37">
        <v>52696</v>
      </c>
      <c r="C423" s="37" t="s">
        <v>1528</v>
      </c>
      <c r="D423" s="38">
        <v>152696000012</v>
      </c>
      <c r="E423" s="37" t="s">
        <v>1529</v>
      </c>
      <c r="F423" s="38">
        <v>252696000815</v>
      </c>
      <c r="G423" s="37" t="s">
        <v>1600</v>
      </c>
      <c r="H423" s="37">
        <v>2.4675242329999998</v>
      </c>
      <c r="I423" s="37">
        <v>-77.988093149999997</v>
      </c>
      <c r="J423" s="37">
        <v>1</v>
      </c>
      <c r="K423" s="37">
        <v>13</v>
      </c>
      <c r="L423" s="37">
        <v>1</v>
      </c>
      <c r="M423" s="37" t="s">
        <v>2101</v>
      </c>
      <c r="N423" s="37">
        <v>1.1035051546400001</v>
      </c>
      <c r="O423" s="37">
        <v>0.976126481396</v>
      </c>
      <c r="P423" s="37">
        <v>1</v>
      </c>
      <c r="Q423" s="37">
        <v>3.5796316360299998</v>
      </c>
      <c r="R423" s="37">
        <v>0.87104091430999997</v>
      </c>
      <c r="S423" s="37" t="s">
        <v>48</v>
      </c>
      <c r="T423" s="37">
        <v>422</v>
      </c>
      <c r="U423" s="37" t="s">
        <v>2098</v>
      </c>
      <c r="V423" s="37" t="s">
        <v>2098</v>
      </c>
      <c r="W423" s="37" t="s">
        <v>25</v>
      </c>
      <c r="X423" s="37" t="s">
        <v>2172</v>
      </c>
      <c r="Y423" s="38">
        <f>+'Base final IE_Ecoescuelas_ant'!$F423</f>
        <v>252696000815</v>
      </c>
    </row>
    <row r="424" spans="1:25" ht="12.75" customHeight="1">
      <c r="A424" s="37" t="s">
        <v>815</v>
      </c>
      <c r="B424" s="37">
        <v>27800</v>
      </c>
      <c r="C424" s="37" t="s">
        <v>925</v>
      </c>
      <c r="D424" s="38">
        <v>227800000411</v>
      </c>
      <c r="E424" s="37" t="s">
        <v>962</v>
      </c>
      <c r="F424" s="38">
        <v>427800000002</v>
      </c>
      <c r="G424" s="37" t="s">
        <v>963</v>
      </c>
      <c r="H424" s="37">
        <v>8.1172810793900005</v>
      </c>
      <c r="I424" s="37">
        <v>-77.1037272298</v>
      </c>
      <c r="J424" s="37">
        <v>0</v>
      </c>
      <c r="K424" s="37">
        <v>16</v>
      </c>
      <c r="L424" s="37">
        <v>1</v>
      </c>
      <c r="M424" s="37" t="s">
        <v>2101</v>
      </c>
      <c r="N424" s="37">
        <v>1.0552577319600001</v>
      </c>
      <c r="O424" s="37">
        <v>1.00503232791</v>
      </c>
      <c r="P424" s="37">
        <v>1</v>
      </c>
      <c r="Q424" s="37">
        <v>3.5602900598699998</v>
      </c>
      <c r="R424" s="37">
        <v>0.86633447915100004</v>
      </c>
      <c r="S424" s="37" t="s">
        <v>48</v>
      </c>
      <c r="T424" s="37">
        <v>423</v>
      </c>
      <c r="U424" s="37" t="s">
        <v>2098</v>
      </c>
      <c r="V424" s="37" t="s">
        <v>2098</v>
      </c>
      <c r="W424" s="37" t="s">
        <v>2098</v>
      </c>
      <c r="X424" s="37" t="s">
        <v>2098</v>
      </c>
      <c r="Y424" s="38">
        <f>+'Base final IE_Ecoescuelas_ant'!$F424</f>
        <v>427800000002</v>
      </c>
    </row>
    <row r="425" spans="1:25" ht="12.75" customHeight="1">
      <c r="A425" s="37" t="s">
        <v>17</v>
      </c>
      <c r="B425" s="37">
        <v>5475</v>
      </c>
      <c r="C425" s="37" t="s">
        <v>18</v>
      </c>
      <c r="D425" s="38">
        <v>205475000332</v>
      </c>
      <c r="E425" s="37" t="s">
        <v>19</v>
      </c>
      <c r="F425" s="38">
        <v>205475000286</v>
      </c>
      <c r="G425" s="37" t="s">
        <v>65</v>
      </c>
      <c r="H425" s="37">
        <v>6.6872220000000002</v>
      </c>
      <c r="I425" s="37">
        <v>-76.611389000000003</v>
      </c>
      <c r="J425" s="37">
        <v>0</v>
      </c>
      <c r="K425" s="37">
        <v>14</v>
      </c>
      <c r="L425" s="37">
        <v>1</v>
      </c>
      <c r="M425" s="37" t="s">
        <v>2101</v>
      </c>
      <c r="N425" s="37">
        <v>1.12989690722</v>
      </c>
      <c r="O425" s="37">
        <v>0.92994242099199997</v>
      </c>
      <c r="P425" s="37">
        <v>1</v>
      </c>
      <c r="Q425" s="37">
        <v>3.5598393282099998</v>
      </c>
      <c r="R425" s="37">
        <v>0.86622480146400005</v>
      </c>
      <c r="S425" s="37" t="s">
        <v>48</v>
      </c>
      <c r="T425" s="37">
        <v>424</v>
      </c>
      <c r="U425" s="37" t="s">
        <v>25</v>
      </c>
      <c r="V425" s="37" t="s">
        <v>2106</v>
      </c>
      <c r="W425" s="37" t="s">
        <v>2098</v>
      </c>
      <c r="X425" s="37" t="s">
        <v>2098</v>
      </c>
      <c r="Y425" s="38">
        <f>+'Base final IE_Ecoescuelas_ant'!$F425</f>
        <v>205475000286</v>
      </c>
    </row>
    <row r="426" spans="1:25" ht="12.75" customHeight="1">
      <c r="A426" s="37" t="s">
        <v>1726</v>
      </c>
      <c r="B426" s="37">
        <v>54670</v>
      </c>
      <c r="C426" s="37" t="s">
        <v>1738</v>
      </c>
      <c r="D426" s="38">
        <v>254670001301</v>
      </c>
      <c r="E426" s="37" t="s">
        <v>1757</v>
      </c>
      <c r="F426" s="38">
        <v>254670001239</v>
      </c>
      <c r="G426" s="37" t="s">
        <v>1761</v>
      </c>
      <c r="H426" s="37">
        <v>8.5294648009999996</v>
      </c>
      <c r="I426" s="37">
        <v>-73.03687687</v>
      </c>
      <c r="J426" s="37">
        <v>1</v>
      </c>
      <c r="K426" s="37">
        <v>14</v>
      </c>
      <c r="L426" s="37">
        <v>1</v>
      </c>
      <c r="M426" s="37" t="s">
        <v>2101</v>
      </c>
      <c r="N426" s="37">
        <v>1.09690721649</v>
      </c>
      <c r="O426" s="37">
        <v>0.95814986334899999</v>
      </c>
      <c r="P426" s="37">
        <v>1</v>
      </c>
      <c r="Q426" s="37">
        <v>3.5550570798400001</v>
      </c>
      <c r="R426" s="37">
        <v>0.86506112474800001</v>
      </c>
      <c r="S426" s="37" t="s">
        <v>48</v>
      </c>
      <c r="T426" s="37">
        <v>425</v>
      </c>
      <c r="U426" s="37" t="s">
        <v>2098</v>
      </c>
      <c r="V426" s="37" t="s">
        <v>2098</v>
      </c>
      <c r="W426" s="37" t="s">
        <v>2098</v>
      </c>
      <c r="X426" s="37" t="s">
        <v>2098</v>
      </c>
      <c r="Y426" s="38">
        <f>+'Base final IE_Ecoescuelas_ant'!$F426</f>
        <v>254670001239</v>
      </c>
    </row>
    <row r="427" spans="1:25" ht="12.75" customHeight="1">
      <c r="A427" s="37" t="s">
        <v>1230</v>
      </c>
      <c r="B427" s="37">
        <v>95025</v>
      </c>
      <c r="C427" s="37" t="s">
        <v>1245</v>
      </c>
      <c r="D427" s="38">
        <v>295025000161</v>
      </c>
      <c r="E427" s="37" t="s">
        <v>1243</v>
      </c>
      <c r="F427" s="38">
        <v>495025000152</v>
      </c>
      <c r="G427" s="37" t="s">
        <v>1246</v>
      </c>
      <c r="H427" s="37">
        <v>2.3301615491200001</v>
      </c>
      <c r="I427" s="37">
        <v>-72.627185993300003</v>
      </c>
      <c r="J427" s="37">
        <v>1</v>
      </c>
      <c r="K427" s="37">
        <v>33</v>
      </c>
      <c r="L427" s="37">
        <v>1</v>
      </c>
      <c r="M427" s="37" t="s">
        <v>2101</v>
      </c>
      <c r="N427" s="37">
        <v>1.0061855670099999</v>
      </c>
      <c r="O427" s="37">
        <v>1.02774762564</v>
      </c>
      <c r="P427" s="37">
        <v>1</v>
      </c>
      <c r="Q427" s="37">
        <v>3.5339331926500002</v>
      </c>
      <c r="R427" s="37">
        <v>0.85992099529099997</v>
      </c>
      <c r="S427" s="37" t="s">
        <v>48</v>
      </c>
      <c r="T427" s="37">
        <v>426</v>
      </c>
      <c r="U427" s="37" t="s">
        <v>2098</v>
      </c>
      <c r="V427" s="37" t="s">
        <v>2098</v>
      </c>
      <c r="W427" s="37" t="s">
        <v>2098</v>
      </c>
      <c r="X427" s="37" t="s">
        <v>2098</v>
      </c>
      <c r="Y427" s="38">
        <f>+'Base final IE_Ecoescuelas_ant'!$F427</f>
        <v>495025000152</v>
      </c>
    </row>
    <row r="428" spans="1:25" ht="12.75" customHeight="1">
      <c r="A428" s="37" t="s">
        <v>407</v>
      </c>
      <c r="B428" s="37">
        <v>18410</v>
      </c>
      <c r="C428" s="37" t="s">
        <v>423</v>
      </c>
      <c r="D428" s="38">
        <v>218765000101</v>
      </c>
      <c r="E428" s="37" t="s">
        <v>449</v>
      </c>
      <c r="F428" s="38">
        <v>218410001387</v>
      </c>
      <c r="G428" s="37" t="s">
        <v>450</v>
      </c>
      <c r="H428" s="37">
        <v>1.0592838979999999</v>
      </c>
      <c r="I428" s="37">
        <v>-75.188094550000002</v>
      </c>
      <c r="J428" s="37">
        <v>0</v>
      </c>
      <c r="K428" s="37">
        <v>15</v>
      </c>
      <c r="L428" s="37">
        <v>1</v>
      </c>
      <c r="M428" s="37" t="s">
        <v>2101</v>
      </c>
      <c r="N428" s="37">
        <v>1.0255670103100001</v>
      </c>
      <c r="O428" s="37">
        <v>1.0043500227</v>
      </c>
      <c r="P428" s="37">
        <v>1</v>
      </c>
      <c r="Q428" s="37">
        <v>3.5299170330099998</v>
      </c>
      <c r="R428" s="37">
        <v>0.85894373290199999</v>
      </c>
      <c r="S428" s="37" t="s">
        <v>48</v>
      </c>
      <c r="T428" s="37">
        <v>427</v>
      </c>
      <c r="U428" s="37" t="s">
        <v>2098</v>
      </c>
      <c r="V428" s="37" t="s">
        <v>2098</v>
      </c>
      <c r="W428" s="37" t="s">
        <v>2098</v>
      </c>
      <c r="X428" s="37" t="s">
        <v>2098</v>
      </c>
      <c r="Y428" s="38">
        <f>+'Base final IE_Ecoescuelas_ant'!$F428</f>
        <v>218410001387</v>
      </c>
    </row>
    <row r="429" spans="1:25" ht="12.75" customHeight="1">
      <c r="A429" s="37" t="s">
        <v>1726</v>
      </c>
      <c r="B429" s="37">
        <v>54250</v>
      </c>
      <c r="C429" s="37" t="s">
        <v>1744</v>
      </c>
      <c r="D429" s="38">
        <v>254250000253</v>
      </c>
      <c r="E429" s="37" t="s">
        <v>1747</v>
      </c>
      <c r="F429" s="38">
        <v>254250000067</v>
      </c>
      <c r="G429" s="37" t="s">
        <v>1762</v>
      </c>
      <c r="H429" s="37">
        <v>8.6566869040000007</v>
      </c>
      <c r="I429" s="37">
        <v>-73.048969999999997</v>
      </c>
      <c r="J429" s="37">
        <v>1</v>
      </c>
      <c r="K429" s="37">
        <v>15</v>
      </c>
      <c r="L429" s="37">
        <v>1</v>
      </c>
      <c r="M429" s="37" t="s">
        <v>2101</v>
      </c>
      <c r="N429" s="37">
        <v>1.08742268041</v>
      </c>
      <c r="O429" s="37">
        <v>0.93678884167099996</v>
      </c>
      <c r="P429" s="37">
        <v>1</v>
      </c>
      <c r="Q429" s="37">
        <v>3.5242115220799999</v>
      </c>
      <c r="R429" s="37">
        <v>0.85755539634800004</v>
      </c>
      <c r="S429" s="37" t="s">
        <v>48</v>
      </c>
      <c r="T429" s="37">
        <v>428</v>
      </c>
      <c r="U429" s="37" t="s">
        <v>2098</v>
      </c>
      <c r="V429" s="37" t="s">
        <v>2098</v>
      </c>
      <c r="W429" s="37" t="s">
        <v>2098</v>
      </c>
      <c r="X429" s="37" t="s">
        <v>2098</v>
      </c>
      <c r="Y429" s="38">
        <f>+'Base final IE_Ecoescuelas_ant'!$F429</f>
        <v>254250000067</v>
      </c>
    </row>
    <row r="430" spans="1:25" ht="12.75" customHeight="1">
      <c r="A430" s="37" t="s">
        <v>213</v>
      </c>
      <c r="B430" s="37">
        <v>13042</v>
      </c>
      <c r="C430" s="37" t="s">
        <v>288</v>
      </c>
      <c r="D430" s="38">
        <v>213473001580</v>
      </c>
      <c r="E430" s="37" t="s">
        <v>289</v>
      </c>
      <c r="F430" s="38">
        <v>213042000039</v>
      </c>
      <c r="G430" s="37" t="s">
        <v>290</v>
      </c>
      <c r="H430" s="37">
        <v>8.4408379999999994</v>
      </c>
      <c r="I430" s="37">
        <v>-73.900041999999999</v>
      </c>
      <c r="J430" s="37">
        <v>0</v>
      </c>
      <c r="K430" s="37">
        <v>14</v>
      </c>
      <c r="L430" s="37">
        <v>1</v>
      </c>
      <c r="M430" s="37" t="s">
        <v>2101</v>
      </c>
      <c r="N430" s="37">
        <v>1.04948453608</v>
      </c>
      <c r="O430" s="37">
        <v>0.97234744689499997</v>
      </c>
      <c r="P430" s="37">
        <v>1</v>
      </c>
      <c r="Q430" s="37">
        <v>3.5218319829800002</v>
      </c>
      <c r="R430" s="37">
        <v>0.85697637701600005</v>
      </c>
      <c r="S430" s="37" t="s">
        <v>48</v>
      </c>
      <c r="T430" s="37">
        <v>429</v>
      </c>
      <c r="U430" s="37" t="s">
        <v>2098</v>
      </c>
      <c r="V430" s="37" t="s">
        <v>2098</v>
      </c>
      <c r="W430" s="37" t="s">
        <v>2098</v>
      </c>
      <c r="X430" s="37" t="s">
        <v>2098</v>
      </c>
      <c r="Y430" s="38">
        <f>+'Base final IE_Ecoescuelas_ant'!$F430</f>
        <v>213042000039</v>
      </c>
    </row>
    <row r="431" spans="1:25" ht="12.75" customHeight="1">
      <c r="A431" s="37" t="s">
        <v>1444</v>
      </c>
      <c r="B431" s="37">
        <v>50325</v>
      </c>
      <c r="C431" s="37" t="s">
        <v>1445</v>
      </c>
      <c r="D431" s="38">
        <v>250325000208</v>
      </c>
      <c r="E431" s="37" t="s">
        <v>1448</v>
      </c>
      <c r="F431" s="38">
        <v>250325000046</v>
      </c>
      <c r="G431" s="37" t="s">
        <v>1469</v>
      </c>
      <c r="H431" s="37">
        <v>3.1177777780000002</v>
      </c>
      <c r="I431" s="37">
        <v>-71.937777780000005</v>
      </c>
      <c r="J431" s="37">
        <v>0</v>
      </c>
      <c r="K431" s="37">
        <v>14</v>
      </c>
      <c r="L431" s="37">
        <v>1</v>
      </c>
      <c r="M431" s="37" t="s">
        <v>2101</v>
      </c>
      <c r="N431" s="37">
        <v>1.0585567010300001</v>
      </c>
      <c r="O431" s="37">
        <v>0.96303128181700004</v>
      </c>
      <c r="P431" s="37">
        <v>1</v>
      </c>
      <c r="Q431" s="37">
        <v>3.5215879828499999</v>
      </c>
      <c r="R431" s="37">
        <v>0.856917003841</v>
      </c>
      <c r="S431" s="37" t="s">
        <v>48</v>
      </c>
      <c r="T431" s="37">
        <v>430</v>
      </c>
      <c r="U431" s="37" t="s">
        <v>2098</v>
      </c>
      <c r="V431" s="37" t="s">
        <v>2098</v>
      </c>
      <c r="W431" s="37" t="s">
        <v>2098</v>
      </c>
      <c r="X431" s="37" t="s">
        <v>2098</v>
      </c>
      <c r="Y431" s="38">
        <f>+'Base final IE_Ecoescuelas_ant'!$F431</f>
        <v>250325000046</v>
      </c>
    </row>
    <row r="432" spans="1:25" ht="12.75" customHeight="1">
      <c r="A432" s="37" t="s">
        <v>815</v>
      </c>
      <c r="B432" s="37">
        <v>27245</v>
      </c>
      <c r="C432" s="37" t="s">
        <v>844</v>
      </c>
      <c r="D432" s="38">
        <v>327245000030</v>
      </c>
      <c r="E432" s="37" t="s">
        <v>964</v>
      </c>
      <c r="F432" s="38">
        <v>227245000469</v>
      </c>
      <c r="G432" s="37" t="s">
        <v>965</v>
      </c>
      <c r="H432" s="37">
        <v>5.9666666670000001</v>
      </c>
      <c r="I432" s="37">
        <v>-76.145833330000002</v>
      </c>
      <c r="J432" s="37">
        <v>0</v>
      </c>
      <c r="K432" s="37">
        <v>16</v>
      </c>
      <c r="L432" s="37">
        <v>1</v>
      </c>
      <c r="M432" s="37" t="s">
        <v>2101</v>
      </c>
      <c r="N432" s="37">
        <v>1.01649484536</v>
      </c>
      <c r="O432" s="37">
        <v>0.99671817035999999</v>
      </c>
      <c r="P432" s="37">
        <v>1</v>
      </c>
      <c r="Q432" s="37">
        <v>3.5132130157199999</v>
      </c>
      <c r="R432" s="37">
        <v>0.85487910168600001</v>
      </c>
      <c r="S432" s="37" t="s">
        <v>48</v>
      </c>
      <c r="T432" s="37">
        <v>431</v>
      </c>
      <c r="U432" s="37" t="s">
        <v>2098</v>
      </c>
      <c r="V432" s="37" t="s">
        <v>2098</v>
      </c>
      <c r="W432" s="37" t="s">
        <v>2098</v>
      </c>
      <c r="X432" s="37" t="s">
        <v>2098</v>
      </c>
      <c r="Y432" s="38">
        <f>+'Base final IE_Ecoescuelas_ant'!$F432</f>
        <v>227245000469</v>
      </c>
    </row>
    <row r="433" spans="1:25" ht="12.75" customHeight="1">
      <c r="A433" s="37" t="s">
        <v>1488</v>
      </c>
      <c r="B433" s="37">
        <v>52405</v>
      </c>
      <c r="C433" s="37" t="s">
        <v>1560</v>
      </c>
      <c r="D433" s="38">
        <v>152405000631</v>
      </c>
      <c r="E433" s="37" t="s">
        <v>1561</v>
      </c>
      <c r="F433" s="38">
        <v>252405000678</v>
      </c>
      <c r="G433" s="37" t="s">
        <v>1601</v>
      </c>
      <c r="H433" s="37">
        <v>1.929086544</v>
      </c>
      <c r="I433" s="37">
        <v>-77.390310049999997</v>
      </c>
      <c r="J433" s="37">
        <v>0</v>
      </c>
      <c r="K433" s="37">
        <v>14</v>
      </c>
      <c r="L433" s="37">
        <v>1</v>
      </c>
      <c r="M433" s="37" t="s">
        <v>2101</v>
      </c>
      <c r="N433" s="37">
        <v>1.0218556700999999</v>
      </c>
      <c r="O433" s="37">
        <v>0.98992826307799997</v>
      </c>
      <c r="P433" s="37">
        <v>1</v>
      </c>
      <c r="Q433" s="37">
        <v>3.5117839331799998</v>
      </c>
      <c r="R433" s="37">
        <v>0.85453135937900004</v>
      </c>
      <c r="S433" s="37" t="s">
        <v>48</v>
      </c>
      <c r="T433" s="37">
        <v>432</v>
      </c>
      <c r="U433" s="37" t="s">
        <v>2098</v>
      </c>
      <c r="V433" s="37" t="s">
        <v>2098</v>
      </c>
      <c r="W433" s="37" t="s">
        <v>2098</v>
      </c>
      <c r="X433" s="37" t="s">
        <v>2098</v>
      </c>
      <c r="Y433" s="38">
        <f>+'Base final IE_Ecoescuelas_ant'!$F433</f>
        <v>252405000678</v>
      </c>
    </row>
    <row r="434" spans="1:25" ht="12.75" customHeight="1">
      <c r="A434" s="37" t="s">
        <v>815</v>
      </c>
      <c r="B434" s="37">
        <v>27787</v>
      </c>
      <c r="C434" s="37" t="s">
        <v>820</v>
      </c>
      <c r="D434" s="38">
        <v>227787001313</v>
      </c>
      <c r="E434" s="37" t="s">
        <v>956</v>
      </c>
      <c r="F434" s="38">
        <v>227787800011</v>
      </c>
      <c r="G434" s="37" t="s">
        <v>966</v>
      </c>
      <c r="H434" s="37">
        <v>5.2661015797599999</v>
      </c>
      <c r="I434" s="37">
        <v>-76.331095472100003</v>
      </c>
      <c r="J434" s="37">
        <v>0</v>
      </c>
      <c r="K434" s="37">
        <v>14</v>
      </c>
      <c r="L434" s="37">
        <v>1</v>
      </c>
      <c r="M434" s="37" t="s">
        <v>2101</v>
      </c>
      <c r="N434" s="37">
        <v>1.0408247422700001</v>
      </c>
      <c r="O434" s="37">
        <v>0.97038709131300005</v>
      </c>
      <c r="P434" s="37">
        <v>1</v>
      </c>
      <c r="Q434" s="37">
        <v>3.51121183358</v>
      </c>
      <c r="R434" s="37">
        <v>0.85439214892199999</v>
      </c>
      <c r="S434" s="37" t="s">
        <v>48</v>
      </c>
      <c r="T434" s="37">
        <v>433</v>
      </c>
      <c r="U434" s="37" t="s">
        <v>25</v>
      </c>
      <c r="V434" s="37" t="s">
        <v>2169</v>
      </c>
      <c r="W434" s="37" t="s">
        <v>2098</v>
      </c>
      <c r="X434" s="37" t="s">
        <v>2098</v>
      </c>
      <c r="Y434" s="38">
        <f>+'Base final IE_Ecoescuelas_ant'!$F434</f>
        <v>227787800011</v>
      </c>
    </row>
    <row r="435" spans="1:25" ht="12.75" customHeight="1">
      <c r="A435" s="37" t="s">
        <v>1488</v>
      </c>
      <c r="B435" s="37">
        <v>52835</v>
      </c>
      <c r="C435" s="37" t="s">
        <v>1492</v>
      </c>
      <c r="D435" s="38">
        <v>252835000345</v>
      </c>
      <c r="E435" s="37" t="s">
        <v>1547</v>
      </c>
      <c r="F435" s="38">
        <v>252835005142</v>
      </c>
      <c r="G435" s="37" t="s">
        <v>1602</v>
      </c>
      <c r="H435" s="37">
        <v>1.8108031</v>
      </c>
      <c r="I435" s="37">
        <v>-78.769147099999998</v>
      </c>
      <c r="J435" s="37">
        <v>0</v>
      </c>
      <c r="K435" s="37">
        <v>14</v>
      </c>
      <c r="L435" s="37">
        <v>1</v>
      </c>
      <c r="M435" s="37" t="s">
        <v>2101</v>
      </c>
      <c r="N435" s="37">
        <v>1.01525773196</v>
      </c>
      <c r="O435" s="37">
        <v>0.98623897208400002</v>
      </c>
      <c r="P435" s="37">
        <v>1</v>
      </c>
      <c r="Q435" s="37">
        <v>3.50149670404</v>
      </c>
      <c r="R435" s="37">
        <v>0.85202814162200002</v>
      </c>
      <c r="S435" s="37" t="s">
        <v>48</v>
      </c>
      <c r="T435" s="37">
        <v>434</v>
      </c>
      <c r="U435" s="37" t="s">
        <v>2098</v>
      </c>
      <c r="V435" s="37" t="s">
        <v>2098</v>
      </c>
      <c r="W435" s="37" t="s">
        <v>2098</v>
      </c>
      <c r="X435" s="37" t="s">
        <v>2098</v>
      </c>
      <c r="Y435" s="38">
        <f>+'Base final IE_Ecoescuelas_ant'!$F435</f>
        <v>252835005142</v>
      </c>
    </row>
    <row r="436" spans="1:25" ht="12.75" customHeight="1">
      <c r="A436" s="37" t="s">
        <v>210</v>
      </c>
      <c r="B436" s="37">
        <v>23855</v>
      </c>
      <c r="C436" s="37" t="s">
        <v>1083</v>
      </c>
      <c r="D436" s="38">
        <v>223855000881</v>
      </c>
      <c r="E436" s="37" t="s">
        <v>1095</v>
      </c>
      <c r="F436" s="38">
        <v>223855000660</v>
      </c>
      <c r="G436" s="37" t="s">
        <v>1096</v>
      </c>
      <c r="H436" s="37">
        <v>8.2433937920000009</v>
      </c>
      <c r="I436" s="37">
        <v>-76.300483229999998</v>
      </c>
      <c r="J436" s="37">
        <v>1</v>
      </c>
      <c r="K436" s="37">
        <v>14</v>
      </c>
      <c r="L436" s="37">
        <v>1</v>
      </c>
      <c r="M436" s="37" t="s">
        <v>2101</v>
      </c>
      <c r="N436" s="37">
        <v>1.01278350515</v>
      </c>
      <c r="O436" s="37">
        <v>0.98270590021399995</v>
      </c>
      <c r="P436" s="37">
        <v>1</v>
      </c>
      <c r="Q436" s="37">
        <v>3.4954894053699999</v>
      </c>
      <c r="R436" s="37">
        <v>0.85056637028399995</v>
      </c>
      <c r="S436" s="37" t="s">
        <v>48</v>
      </c>
      <c r="T436" s="37">
        <v>435</v>
      </c>
      <c r="U436" s="37" t="s">
        <v>2098</v>
      </c>
      <c r="V436" s="37" t="s">
        <v>2098</v>
      </c>
      <c r="W436" s="37" t="s">
        <v>2098</v>
      </c>
      <c r="X436" s="37" t="s">
        <v>2098</v>
      </c>
      <c r="Y436" s="38">
        <f>+'Base final IE_Ecoescuelas_ant'!$F436</f>
        <v>223855000660</v>
      </c>
    </row>
    <row r="437" spans="1:25" ht="12.75" customHeight="1">
      <c r="A437" s="37" t="s">
        <v>407</v>
      </c>
      <c r="B437" s="37">
        <v>18753</v>
      </c>
      <c r="C437" s="37" t="s">
        <v>430</v>
      </c>
      <c r="D437" s="38">
        <v>218753003822</v>
      </c>
      <c r="E437" s="37" t="s">
        <v>447</v>
      </c>
      <c r="F437" s="38">
        <v>218753002745</v>
      </c>
      <c r="G437" s="37" t="s">
        <v>451</v>
      </c>
      <c r="H437" s="37">
        <v>2.2864270000000002</v>
      </c>
      <c r="I437" s="37">
        <v>-74.945404999999994</v>
      </c>
      <c r="J437" s="37">
        <v>0</v>
      </c>
      <c r="K437" s="37">
        <v>11</v>
      </c>
      <c r="L437" s="37">
        <v>1</v>
      </c>
      <c r="M437" s="37" t="s">
        <v>2101</v>
      </c>
      <c r="N437" s="37">
        <v>1.02597938144</v>
      </c>
      <c r="O437" s="37">
        <v>0.94993056304099999</v>
      </c>
      <c r="P437" s="37">
        <v>1</v>
      </c>
      <c r="Q437" s="37">
        <v>3.4759099444800001</v>
      </c>
      <c r="R437" s="37">
        <v>0.84580205002800002</v>
      </c>
      <c r="S437" s="37" t="s">
        <v>48</v>
      </c>
      <c r="T437" s="37">
        <v>436</v>
      </c>
      <c r="U437" s="37" t="s">
        <v>2098</v>
      </c>
      <c r="V437" s="37" t="s">
        <v>2098</v>
      </c>
      <c r="W437" s="37" t="s">
        <v>2098</v>
      </c>
      <c r="X437" s="37" t="s">
        <v>2098</v>
      </c>
      <c r="Y437" s="38">
        <f>+'Base final IE_Ecoescuelas_ant'!$F437</f>
        <v>218753002745</v>
      </c>
    </row>
    <row r="438" spans="1:25" ht="12.75" customHeight="1">
      <c r="A438" s="37" t="s">
        <v>1961</v>
      </c>
      <c r="B438" s="37">
        <v>73504</v>
      </c>
      <c r="C438" s="37" t="s">
        <v>1967</v>
      </c>
      <c r="D438" s="38">
        <v>273504000920</v>
      </c>
      <c r="E438" s="37" t="s">
        <v>1968</v>
      </c>
      <c r="F438" s="39">
        <v>273504001675</v>
      </c>
      <c r="G438" s="37" t="s">
        <v>419</v>
      </c>
      <c r="H438" s="37">
        <v>4.0125000000000002</v>
      </c>
      <c r="I438" s="37">
        <v>-75.303333330000001</v>
      </c>
      <c r="J438" s="37">
        <v>0</v>
      </c>
      <c r="K438" s="37">
        <v>14</v>
      </c>
      <c r="L438" s="37">
        <v>1</v>
      </c>
      <c r="M438" s="37" t="s">
        <v>2101</v>
      </c>
      <c r="N438" s="37">
        <v>1.0053608247400001</v>
      </c>
      <c r="O438" s="37">
        <v>0.96372988879999999</v>
      </c>
      <c r="P438" s="37">
        <v>1</v>
      </c>
      <c r="Q438" s="37">
        <v>3.46909071354</v>
      </c>
      <c r="R438" s="37">
        <v>0.844142709135</v>
      </c>
      <c r="S438" s="37" t="s">
        <v>48</v>
      </c>
      <c r="T438" s="37">
        <v>437</v>
      </c>
      <c r="U438" s="37" t="s">
        <v>2098</v>
      </c>
      <c r="V438" s="37" t="s">
        <v>2098</v>
      </c>
      <c r="W438" s="37" t="s">
        <v>2098</v>
      </c>
      <c r="X438" s="37" t="s">
        <v>2098</v>
      </c>
      <c r="Y438" s="38">
        <f>+'Base final IE_Ecoescuelas_ant'!$F438</f>
        <v>273504001675</v>
      </c>
    </row>
    <row r="439" spans="1:25" ht="12.75" customHeight="1">
      <c r="A439" s="37" t="s">
        <v>1961</v>
      </c>
      <c r="B439" s="37">
        <v>73504</v>
      </c>
      <c r="C439" s="37" t="s">
        <v>1967</v>
      </c>
      <c r="D439" s="38">
        <v>173504000330</v>
      </c>
      <c r="E439" s="37" t="s">
        <v>1969</v>
      </c>
      <c r="F439" s="38">
        <v>273504000440</v>
      </c>
      <c r="G439" s="37" t="s">
        <v>1970</v>
      </c>
      <c r="H439" s="37">
        <v>3.8811110000000002</v>
      </c>
      <c r="I439" s="37">
        <v>-75.176389</v>
      </c>
      <c r="J439" s="37">
        <v>0</v>
      </c>
      <c r="K439" s="37">
        <v>13</v>
      </c>
      <c r="L439" s="37">
        <v>1</v>
      </c>
      <c r="M439" s="37" t="s">
        <v>2101</v>
      </c>
      <c r="N439" s="37">
        <v>1.0053608247400001</v>
      </c>
      <c r="O439" s="37">
        <v>0.96372988879999999</v>
      </c>
      <c r="P439" s="37">
        <v>1</v>
      </c>
      <c r="Q439" s="37">
        <v>3.46909071354</v>
      </c>
      <c r="R439" s="37">
        <v>0.844142709135</v>
      </c>
      <c r="S439" s="37" t="s">
        <v>48</v>
      </c>
      <c r="T439" s="37">
        <v>438</v>
      </c>
      <c r="U439" s="37" t="s">
        <v>2098</v>
      </c>
      <c r="V439" s="37" t="s">
        <v>2098</v>
      </c>
      <c r="W439" s="37" t="s">
        <v>2098</v>
      </c>
      <c r="X439" s="37" t="s">
        <v>2098</v>
      </c>
      <c r="Y439" s="38">
        <f>+'Base final IE_Ecoescuelas_ant'!$F439</f>
        <v>273504000440</v>
      </c>
    </row>
    <row r="440" spans="1:25" ht="12.75" customHeight="1">
      <c r="A440" s="37" t="s">
        <v>1726</v>
      </c>
      <c r="B440" s="37">
        <v>54720</v>
      </c>
      <c r="C440" s="37" t="s">
        <v>1735</v>
      </c>
      <c r="D440" s="38">
        <v>254720000034</v>
      </c>
      <c r="E440" s="37" t="s">
        <v>1742</v>
      </c>
      <c r="F440" s="38">
        <v>254720001715</v>
      </c>
      <c r="G440" s="37" t="s">
        <v>1763</v>
      </c>
      <c r="H440" s="37">
        <v>8.2860589640000004</v>
      </c>
      <c r="I440" s="37">
        <v>-72.741427950000002</v>
      </c>
      <c r="J440" s="37">
        <v>1</v>
      </c>
      <c r="K440" s="37">
        <v>15</v>
      </c>
      <c r="L440" s="37">
        <v>1</v>
      </c>
      <c r="M440" s="37" t="s">
        <v>2101</v>
      </c>
      <c r="N440" s="37">
        <v>1.0156701030899999</v>
      </c>
      <c r="O440" s="37">
        <v>0.94507850844300001</v>
      </c>
      <c r="P440" s="37">
        <v>1</v>
      </c>
      <c r="Q440" s="37">
        <v>3.4607486115400001</v>
      </c>
      <c r="R440" s="37">
        <v>0.842112804135</v>
      </c>
      <c r="S440" s="37" t="s">
        <v>48</v>
      </c>
      <c r="T440" s="37">
        <v>439</v>
      </c>
      <c r="U440" s="37" t="s">
        <v>2098</v>
      </c>
      <c r="V440" s="37" t="s">
        <v>2098</v>
      </c>
      <c r="W440" s="37" t="s">
        <v>2098</v>
      </c>
      <c r="X440" s="37" t="s">
        <v>2098</v>
      </c>
      <c r="Y440" s="38">
        <f>+'Base final IE_Ecoescuelas_ant'!$F440</f>
        <v>254720001715</v>
      </c>
    </row>
    <row r="441" spans="1:25" ht="12.75" customHeight="1">
      <c r="A441" s="37" t="s">
        <v>17</v>
      </c>
      <c r="B441" s="37">
        <v>5234</v>
      </c>
      <c r="C441" s="37" t="s">
        <v>35</v>
      </c>
      <c r="D441" s="38">
        <v>405234002261</v>
      </c>
      <c r="E441" s="37" t="s">
        <v>36</v>
      </c>
      <c r="F441" s="38">
        <v>205234800061</v>
      </c>
      <c r="G441" s="37" t="s">
        <v>66</v>
      </c>
      <c r="H441" s="37">
        <v>7.0019099999999996</v>
      </c>
      <c r="I441" s="37">
        <v>-76.264679999999998</v>
      </c>
      <c r="J441" s="37">
        <v>0</v>
      </c>
      <c r="K441" s="37">
        <v>14</v>
      </c>
      <c r="L441" s="37">
        <v>1</v>
      </c>
      <c r="M441" s="37" t="s">
        <v>2101</v>
      </c>
      <c r="N441" s="37">
        <v>1.0432989690700001</v>
      </c>
      <c r="O441" s="37">
        <v>0.89727808965</v>
      </c>
      <c r="P441" s="37">
        <v>1</v>
      </c>
      <c r="Q441" s="37">
        <v>3.4405770587200002</v>
      </c>
      <c r="R441" s="37">
        <v>0.83720440863699996</v>
      </c>
      <c r="S441" s="37" t="s">
        <v>48</v>
      </c>
      <c r="T441" s="37">
        <v>440</v>
      </c>
      <c r="U441" s="37" t="s">
        <v>2098</v>
      </c>
      <c r="V441" s="37" t="s">
        <v>2098</v>
      </c>
      <c r="W441" s="37" t="s">
        <v>2098</v>
      </c>
      <c r="X441" s="37" t="s">
        <v>2098</v>
      </c>
      <c r="Y441" s="38">
        <f>+'Base final IE_Ecoescuelas_ant'!$F441</f>
        <v>205234800061</v>
      </c>
    </row>
    <row r="442" spans="1:25" ht="12.75" customHeight="1">
      <c r="A442" s="37" t="s">
        <v>17</v>
      </c>
      <c r="B442" s="37">
        <v>5284</v>
      </c>
      <c r="C442" s="37" t="s">
        <v>29</v>
      </c>
      <c r="D442" s="38">
        <v>205284000162</v>
      </c>
      <c r="E442" s="37" t="s">
        <v>67</v>
      </c>
      <c r="F442" s="38">
        <v>205284001568</v>
      </c>
      <c r="G442" s="37" t="s">
        <v>68</v>
      </c>
      <c r="H442" s="37">
        <v>6.672041589</v>
      </c>
      <c r="I442" s="37">
        <v>-76.517162279999994</v>
      </c>
      <c r="J442" s="37">
        <v>0</v>
      </c>
      <c r="K442" s="37">
        <v>15</v>
      </c>
      <c r="L442" s="37">
        <v>1</v>
      </c>
      <c r="M442" s="37" t="s">
        <v>2101</v>
      </c>
      <c r="N442" s="37">
        <v>1.0053608247400001</v>
      </c>
      <c r="O442" s="37">
        <v>0.89181265223899997</v>
      </c>
      <c r="P442" s="37">
        <v>1</v>
      </c>
      <c r="Q442" s="37">
        <v>3.3971734769799999</v>
      </c>
      <c r="R442" s="37">
        <v>0.82664290416700004</v>
      </c>
      <c r="S442" s="37" t="s">
        <v>48</v>
      </c>
      <c r="T442" s="37">
        <v>441</v>
      </c>
      <c r="U442" s="37" t="s">
        <v>25</v>
      </c>
      <c r="V442" s="37" t="s">
        <v>2173</v>
      </c>
      <c r="W442" s="37" t="s">
        <v>2098</v>
      </c>
      <c r="X442" s="37" t="s">
        <v>2098</v>
      </c>
      <c r="Y442" s="38">
        <f>+'Base final IE_Ecoescuelas_ant'!$F442</f>
        <v>205284001568</v>
      </c>
    </row>
    <row r="443" spans="1:25" ht="12.75" customHeight="1">
      <c r="A443" s="37" t="s">
        <v>2040</v>
      </c>
      <c r="B443" s="37">
        <v>97001</v>
      </c>
      <c r="C443" s="37" t="s">
        <v>2041</v>
      </c>
      <c r="D443" s="38">
        <v>297001002107</v>
      </c>
      <c r="E443" s="37" t="s">
        <v>2046</v>
      </c>
      <c r="F443" s="38">
        <v>297001002506</v>
      </c>
      <c r="G443" s="37" t="s">
        <v>2052</v>
      </c>
      <c r="H443" s="37">
        <v>1.01557185049</v>
      </c>
      <c r="I443" s="37">
        <v>-70.417552875799998</v>
      </c>
      <c r="J443" s="37">
        <v>0</v>
      </c>
      <c r="K443" s="37">
        <v>15</v>
      </c>
      <c r="L443" s="37">
        <v>1</v>
      </c>
      <c r="M443" s="37" t="s">
        <v>2097</v>
      </c>
      <c r="N443" s="37">
        <v>1.1022680412400001</v>
      </c>
      <c r="O443" s="37">
        <v>1.0863143466</v>
      </c>
      <c r="P443" s="37">
        <v>0</v>
      </c>
      <c r="Q443" s="37">
        <v>3.1885823878399999</v>
      </c>
      <c r="R443" s="37">
        <v>0.77588590135900004</v>
      </c>
      <c r="S443" s="37" t="s">
        <v>48</v>
      </c>
      <c r="T443" s="37">
        <v>442</v>
      </c>
      <c r="U443" s="37" t="s">
        <v>25</v>
      </c>
      <c r="V443" s="37" t="s">
        <v>2118</v>
      </c>
      <c r="W443" s="37" t="s">
        <v>2098</v>
      </c>
      <c r="X443" s="37" t="s">
        <v>2098</v>
      </c>
      <c r="Y443" s="38">
        <f>+'Base final IE_Ecoescuelas_ant'!$F443</f>
        <v>297001002506</v>
      </c>
    </row>
    <row r="444" spans="1:25" ht="12.75" customHeight="1">
      <c r="A444" s="37" t="s">
        <v>1230</v>
      </c>
      <c r="B444" s="37">
        <v>95001</v>
      </c>
      <c r="C444" s="37" t="s">
        <v>1231</v>
      </c>
      <c r="D444" s="38">
        <v>295001003402</v>
      </c>
      <c r="E444" s="37" t="s">
        <v>1247</v>
      </c>
      <c r="F444" s="38">
        <v>295001003321</v>
      </c>
      <c r="G444" s="37" t="s">
        <v>1248</v>
      </c>
      <c r="H444" s="37">
        <v>2.2516669999999999</v>
      </c>
      <c r="I444" s="37">
        <v>-73.352500000000006</v>
      </c>
      <c r="J444" s="37">
        <v>1</v>
      </c>
      <c r="K444" s="37">
        <v>13</v>
      </c>
      <c r="L444" s="37">
        <v>1</v>
      </c>
      <c r="M444" s="37" t="s">
        <v>2097</v>
      </c>
      <c r="N444" s="37">
        <v>0</v>
      </c>
      <c r="O444" s="37">
        <v>0.99261824551699995</v>
      </c>
      <c r="P444" s="37">
        <v>1</v>
      </c>
      <c r="Q444" s="37">
        <v>2.9926182455200001</v>
      </c>
      <c r="R444" s="37">
        <v>0.72820144579000001</v>
      </c>
      <c r="S444" s="37" t="s">
        <v>48</v>
      </c>
      <c r="T444" s="37">
        <v>443</v>
      </c>
      <c r="U444" s="37" t="s">
        <v>2098</v>
      </c>
      <c r="V444" s="37" t="s">
        <v>2098</v>
      </c>
      <c r="W444" s="37" t="s">
        <v>2098</v>
      </c>
      <c r="X444" s="37" t="s">
        <v>2098</v>
      </c>
      <c r="Y444" s="38">
        <f>+'Base final IE_Ecoescuelas_ant'!$F444</f>
        <v>295001003321</v>
      </c>
    </row>
    <row r="445" spans="1:25" ht="12.75" customHeight="1">
      <c r="A445" s="37" t="s">
        <v>815</v>
      </c>
      <c r="B445" s="37">
        <v>27025</v>
      </c>
      <c r="C445" s="37" t="s">
        <v>765</v>
      </c>
      <c r="D445" s="38">
        <v>227025001341</v>
      </c>
      <c r="E445" s="37" t="s">
        <v>967</v>
      </c>
      <c r="F445" s="38">
        <v>227025000336</v>
      </c>
      <c r="G445" s="37" t="s">
        <v>968</v>
      </c>
      <c r="H445" s="37">
        <v>5.6833333330000002</v>
      </c>
      <c r="I445" s="37">
        <v>-76.952222219999996</v>
      </c>
      <c r="J445" s="37">
        <v>1</v>
      </c>
      <c r="K445" s="37">
        <v>14</v>
      </c>
      <c r="L445" s="37">
        <v>1</v>
      </c>
      <c r="M445" s="37" t="s">
        <v>2101</v>
      </c>
      <c r="N445" s="37">
        <v>1.1674226804100001</v>
      </c>
      <c r="O445" s="37">
        <v>1.02075392602</v>
      </c>
      <c r="P445" s="37">
        <v>0</v>
      </c>
      <c r="Q445" s="37">
        <v>2.6881766064299999</v>
      </c>
      <c r="R445" s="37">
        <v>0.65412088370300003</v>
      </c>
      <c r="S445" s="37" t="s">
        <v>48</v>
      </c>
      <c r="T445" s="37">
        <v>444</v>
      </c>
      <c r="U445" s="37" t="s">
        <v>2098</v>
      </c>
      <c r="V445" s="37" t="s">
        <v>2098</v>
      </c>
      <c r="W445" s="37" t="s">
        <v>25</v>
      </c>
      <c r="X445" s="37" t="s">
        <v>2109</v>
      </c>
      <c r="Y445" s="38">
        <f>+'Base final IE_Ecoescuelas_ant'!$F445</f>
        <v>227025000336</v>
      </c>
    </row>
    <row r="446" spans="1:25" ht="12.75" customHeight="1">
      <c r="A446" s="37" t="s">
        <v>1365</v>
      </c>
      <c r="B446" s="37">
        <v>47460</v>
      </c>
      <c r="C446" s="37" t="s">
        <v>1382</v>
      </c>
      <c r="D446" s="38">
        <v>247555002471</v>
      </c>
      <c r="E446" s="37" t="s">
        <v>1383</v>
      </c>
      <c r="F446" s="38">
        <v>247555002411</v>
      </c>
      <c r="G446" s="37" t="s">
        <v>1402</v>
      </c>
      <c r="H446" s="37">
        <v>9.8040744249999996</v>
      </c>
      <c r="I446" s="37">
        <v>-74.392291897000007</v>
      </c>
      <c r="J446" s="37">
        <v>0</v>
      </c>
      <c r="K446" s="37">
        <v>14</v>
      </c>
      <c r="L446" s="37">
        <v>1</v>
      </c>
      <c r="M446" s="37" t="s">
        <v>2101</v>
      </c>
      <c r="N446" s="37">
        <v>1.06762886598</v>
      </c>
      <c r="O446" s="37">
        <v>1.0073490063699999</v>
      </c>
      <c r="P446" s="37">
        <v>0</v>
      </c>
      <c r="Q446" s="37">
        <v>2.5749778723499999</v>
      </c>
      <c r="R446" s="37">
        <v>0.62657594644100001</v>
      </c>
      <c r="S446" s="37" t="s">
        <v>48</v>
      </c>
      <c r="T446" s="37">
        <v>445</v>
      </c>
      <c r="U446" s="37" t="s">
        <v>2098</v>
      </c>
      <c r="V446" s="37" t="s">
        <v>2098</v>
      </c>
      <c r="W446" s="37" t="s">
        <v>2098</v>
      </c>
      <c r="X446" s="37" t="s">
        <v>2098</v>
      </c>
      <c r="Y446" s="38">
        <f>+'Base final IE_Ecoescuelas_ant'!$F446</f>
        <v>247555002411</v>
      </c>
    </row>
    <row r="447" spans="1:25" ht="12.75" customHeight="1">
      <c r="A447" s="37" t="s">
        <v>1821</v>
      </c>
      <c r="B447" s="37">
        <v>86865</v>
      </c>
      <c r="C447" s="37" t="s">
        <v>1822</v>
      </c>
      <c r="D447" s="38">
        <v>286865000597</v>
      </c>
      <c r="E447" s="37" t="s">
        <v>1823</v>
      </c>
      <c r="F447" s="38">
        <v>286865002069</v>
      </c>
      <c r="G447" s="37" t="s">
        <v>1848</v>
      </c>
      <c r="H447" s="37">
        <v>0.41296368771699998</v>
      </c>
      <c r="I447" s="37">
        <v>-76.884092895400002</v>
      </c>
      <c r="J447" s="37">
        <v>1</v>
      </c>
      <c r="K447" s="37">
        <v>14</v>
      </c>
      <c r="L447" s="37">
        <v>1</v>
      </c>
      <c r="M447" s="37" t="s">
        <v>2101</v>
      </c>
      <c r="N447" s="37">
        <v>0</v>
      </c>
      <c r="O447" s="37">
        <v>1.00593224115</v>
      </c>
      <c r="P447" s="37">
        <v>1</v>
      </c>
      <c r="Q447" s="37">
        <v>2.50593224115</v>
      </c>
      <c r="R447" s="37">
        <v>0.60977489654499994</v>
      </c>
      <c r="S447" s="37" t="s">
        <v>48</v>
      </c>
      <c r="T447" s="37">
        <v>446</v>
      </c>
      <c r="U447" s="37" t="s">
        <v>2098</v>
      </c>
      <c r="V447" s="37" t="s">
        <v>2098</v>
      </c>
      <c r="W447" s="37" t="s">
        <v>2098</v>
      </c>
      <c r="X447" s="37" t="s">
        <v>2098</v>
      </c>
      <c r="Y447" s="38">
        <f>+'Base final IE_Ecoescuelas_ant'!$F447</f>
        <v>286865002069</v>
      </c>
    </row>
    <row r="448" spans="1:25" ht="12.75" customHeight="1">
      <c r="A448" s="37" t="s">
        <v>1821</v>
      </c>
      <c r="B448" s="37">
        <v>86865</v>
      </c>
      <c r="C448" s="37" t="s">
        <v>1822</v>
      </c>
      <c r="D448" s="38">
        <v>186865004059</v>
      </c>
      <c r="E448" s="37" t="s">
        <v>1849</v>
      </c>
      <c r="F448" s="38">
        <v>286865003294</v>
      </c>
      <c r="G448" s="37" t="s">
        <v>1850</v>
      </c>
      <c r="H448" s="37">
        <v>0.43030000000000002</v>
      </c>
      <c r="I448" s="37">
        <v>-76.881456</v>
      </c>
      <c r="J448" s="37">
        <v>1</v>
      </c>
      <c r="K448" s="37">
        <v>17</v>
      </c>
      <c r="L448" s="37">
        <v>1</v>
      </c>
      <c r="M448" s="37" t="s">
        <v>2101</v>
      </c>
      <c r="N448" s="37">
        <v>0</v>
      </c>
      <c r="O448" s="37">
        <v>1.00593224115</v>
      </c>
      <c r="P448" s="37">
        <v>1</v>
      </c>
      <c r="Q448" s="37">
        <v>2.50593224115</v>
      </c>
      <c r="R448" s="37">
        <v>0.60977489654499994</v>
      </c>
      <c r="S448" s="37" t="s">
        <v>48</v>
      </c>
      <c r="T448" s="37">
        <v>447</v>
      </c>
      <c r="U448" s="37" t="s">
        <v>2098</v>
      </c>
      <c r="V448" s="37" t="s">
        <v>2098</v>
      </c>
      <c r="W448" s="37" t="s">
        <v>2098</v>
      </c>
      <c r="X448" s="37" t="s">
        <v>2098</v>
      </c>
      <c r="Y448" s="38">
        <f>+'Base final IE_Ecoescuelas_ant'!$F448</f>
        <v>286865003294</v>
      </c>
    </row>
    <row r="449" spans="1:25" ht="12.75" customHeight="1">
      <c r="A449" s="37" t="s">
        <v>1230</v>
      </c>
      <c r="B449" s="37">
        <v>95001</v>
      </c>
      <c r="C449" s="37" t="s">
        <v>1249</v>
      </c>
      <c r="D449" s="38">
        <v>295001002741</v>
      </c>
      <c r="E449" s="37" t="s">
        <v>1232</v>
      </c>
      <c r="F449" s="38">
        <v>295001003178</v>
      </c>
      <c r="G449" s="37" t="s">
        <v>1250</v>
      </c>
      <c r="H449" s="37">
        <v>2.610555556</v>
      </c>
      <c r="I449" s="37">
        <v>-72.804166670000001</v>
      </c>
      <c r="J449" s="37">
        <v>1</v>
      </c>
      <c r="K449" s="37">
        <v>16</v>
      </c>
      <c r="L449" s="37">
        <v>1</v>
      </c>
      <c r="M449" s="37" t="s">
        <v>2101</v>
      </c>
      <c r="N449" s="37">
        <v>0</v>
      </c>
      <c r="O449" s="37">
        <v>0.99261824551699995</v>
      </c>
      <c r="P449" s="37">
        <v>1</v>
      </c>
      <c r="Q449" s="37">
        <v>2.4926182455200001</v>
      </c>
      <c r="R449" s="37">
        <v>0.60653516796100004</v>
      </c>
      <c r="S449" s="37" t="s">
        <v>48</v>
      </c>
      <c r="T449" s="37">
        <v>448</v>
      </c>
      <c r="U449" s="37" t="s">
        <v>2098</v>
      </c>
      <c r="V449" s="37" t="s">
        <v>2098</v>
      </c>
      <c r="W449" s="37" t="s">
        <v>2098</v>
      </c>
      <c r="X449" s="37" t="s">
        <v>2098</v>
      </c>
      <c r="Y449" s="38">
        <f>+'Base final IE_Ecoescuelas_ant'!$F449</f>
        <v>295001003178</v>
      </c>
    </row>
    <row r="450" spans="1:25" ht="12.75" customHeight="1">
      <c r="A450" s="37" t="s">
        <v>815</v>
      </c>
      <c r="B450" s="37">
        <v>27001</v>
      </c>
      <c r="C450" s="37" t="s">
        <v>901</v>
      </c>
      <c r="D450" s="38">
        <v>227001001871</v>
      </c>
      <c r="E450" s="37" t="s">
        <v>969</v>
      </c>
      <c r="F450" s="38">
        <v>227001002486</v>
      </c>
      <c r="G450" s="37" t="s">
        <v>970</v>
      </c>
      <c r="H450" s="37">
        <v>5.735417</v>
      </c>
      <c r="I450" s="37">
        <v>-76.578963999999999</v>
      </c>
      <c r="J450" s="37">
        <v>0</v>
      </c>
      <c r="K450" s="37">
        <v>14</v>
      </c>
      <c r="L450" s="37">
        <v>1</v>
      </c>
      <c r="M450" s="37" t="s">
        <v>2101</v>
      </c>
      <c r="N450" s="37">
        <v>0</v>
      </c>
      <c r="O450" s="37">
        <v>0.94331189255900005</v>
      </c>
      <c r="P450" s="37">
        <v>1</v>
      </c>
      <c r="Q450" s="37">
        <v>2.4433118925600001</v>
      </c>
      <c r="R450" s="37">
        <v>0.59453732708600004</v>
      </c>
      <c r="S450" s="37" t="s">
        <v>48</v>
      </c>
      <c r="T450" s="37">
        <v>449</v>
      </c>
      <c r="U450" s="37" t="s">
        <v>2098</v>
      </c>
      <c r="V450" s="37" t="s">
        <v>2098</v>
      </c>
      <c r="W450" s="37" t="s">
        <v>25</v>
      </c>
      <c r="X450" s="37" t="s">
        <v>2114</v>
      </c>
      <c r="Y450" s="38">
        <f>+'Base final IE_Ecoescuelas_ant'!$F450</f>
        <v>227001002486</v>
      </c>
    </row>
    <row r="451" spans="1:25" ht="12.75" customHeight="1">
      <c r="A451" s="37" t="s">
        <v>1365</v>
      </c>
      <c r="B451" s="37">
        <v>47189</v>
      </c>
      <c r="C451" s="37" t="s">
        <v>1369</v>
      </c>
      <c r="D451" s="38">
        <v>247189003701</v>
      </c>
      <c r="E451" s="37" t="s">
        <v>1376</v>
      </c>
      <c r="F451" s="38">
        <v>247189042712</v>
      </c>
      <c r="G451" s="37" t="s">
        <v>1403</v>
      </c>
      <c r="H451" s="37">
        <v>10.84403811</v>
      </c>
      <c r="I451" s="37">
        <v>-74.032138369999998</v>
      </c>
      <c r="J451" s="37">
        <v>0</v>
      </c>
      <c r="K451" s="37">
        <v>14</v>
      </c>
      <c r="L451" s="37">
        <v>1</v>
      </c>
      <c r="M451" s="37" t="s">
        <v>2101</v>
      </c>
      <c r="N451" s="37">
        <v>0</v>
      </c>
      <c r="O451" s="37">
        <v>0.93500959644799997</v>
      </c>
      <c r="P451" s="37">
        <v>1</v>
      </c>
      <c r="Q451" s="37">
        <v>2.43500959645</v>
      </c>
      <c r="R451" s="37">
        <v>0.59251710815500003</v>
      </c>
      <c r="S451" s="37" t="s">
        <v>48</v>
      </c>
      <c r="T451" s="37">
        <v>450</v>
      </c>
      <c r="U451" s="37" t="s">
        <v>2098</v>
      </c>
      <c r="V451" s="37" t="s">
        <v>2098</v>
      </c>
      <c r="W451" s="37" t="s">
        <v>2098</v>
      </c>
      <c r="X451" s="37" t="s">
        <v>2098</v>
      </c>
      <c r="Y451" s="38">
        <f>+'Base final IE_Ecoescuelas_ant'!$F451</f>
        <v>247189042712</v>
      </c>
    </row>
    <row r="452" spans="1:25" ht="12.75" customHeight="1">
      <c r="A452" s="37" t="s">
        <v>486</v>
      </c>
      <c r="B452" s="37">
        <v>85250</v>
      </c>
      <c r="C452" s="37" t="s">
        <v>506</v>
      </c>
      <c r="D452" s="38">
        <v>285250000582</v>
      </c>
      <c r="E452" s="37" t="s">
        <v>507</v>
      </c>
      <c r="F452" s="38">
        <v>285250001155</v>
      </c>
      <c r="G452" s="37" t="s">
        <v>508</v>
      </c>
      <c r="H452" s="37">
        <v>5.8052777779999998</v>
      </c>
      <c r="I452" s="37">
        <v>-71.766388890000002</v>
      </c>
      <c r="J452" s="37">
        <v>0</v>
      </c>
      <c r="K452" s="37">
        <v>16</v>
      </c>
      <c r="L452" s="37">
        <v>1</v>
      </c>
      <c r="M452" s="37" t="s">
        <v>2101</v>
      </c>
      <c r="N452" s="37">
        <v>0</v>
      </c>
      <c r="O452" s="37">
        <v>0.90753779382199995</v>
      </c>
      <c r="P452" s="37">
        <v>1</v>
      </c>
      <c r="Q452" s="37">
        <v>2.40753779382</v>
      </c>
      <c r="R452" s="37">
        <v>0.585832324214</v>
      </c>
      <c r="S452" s="37" t="s">
        <v>48</v>
      </c>
      <c r="T452" s="37">
        <v>451</v>
      </c>
      <c r="U452" s="37" t="s">
        <v>2098</v>
      </c>
      <c r="V452" s="37" t="s">
        <v>2098</v>
      </c>
      <c r="W452" s="37" t="s">
        <v>2098</v>
      </c>
      <c r="X452" s="37" t="s">
        <v>2098</v>
      </c>
      <c r="Y452" s="38">
        <f>+'Base final IE_Ecoescuelas_ant'!$F452</f>
        <v>285250001155</v>
      </c>
    </row>
    <row r="453" spans="1:25" ht="12.75" customHeight="1">
      <c r="A453" s="37" t="s">
        <v>17</v>
      </c>
      <c r="B453" s="37">
        <v>5837</v>
      </c>
      <c r="C453" s="37" t="s">
        <v>38</v>
      </c>
      <c r="D453" s="38">
        <v>205837004889</v>
      </c>
      <c r="E453" s="37" t="s">
        <v>69</v>
      </c>
      <c r="F453" s="38">
        <v>405837004691</v>
      </c>
      <c r="G453" s="37" t="s">
        <v>70</v>
      </c>
      <c r="H453" s="37">
        <v>7.5163890000000002</v>
      </c>
      <c r="I453" s="37">
        <v>-76.709999999999994</v>
      </c>
      <c r="J453" s="37">
        <v>0</v>
      </c>
      <c r="K453" s="37">
        <v>17</v>
      </c>
      <c r="L453" s="37">
        <v>1</v>
      </c>
      <c r="M453" s="37" t="s">
        <v>2101</v>
      </c>
      <c r="N453" s="37">
        <v>0</v>
      </c>
      <c r="O453" s="37">
        <v>0.89005824120699994</v>
      </c>
      <c r="P453" s="37">
        <v>1</v>
      </c>
      <c r="Q453" s="37">
        <v>2.3900582412100002</v>
      </c>
      <c r="R453" s="37">
        <v>0.58157898000399999</v>
      </c>
      <c r="S453" s="37" t="s">
        <v>48</v>
      </c>
      <c r="T453" s="37">
        <v>452</v>
      </c>
      <c r="U453" s="37" t="s">
        <v>2098</v>
      </c>
      <c r="V453" s="37" t="s">
        <v>2098</v>
      </c>
      <c r="W453" s="37" t="s">
        <v>2098</v>
      </c>
      <c r="X453" s="37" t="s">
        <v>2098</v>
      </c>
      <c r="Y453" s="38">
        <f>+'Base final IE_Ecoescuelas_ant'!$F453</f>
        <v>405837004691</v>
      </c>
    </row>
    <row r="454" spans="1:25" ht="12.75" customHeight="1">
      <c r="A454" s="37" t="s">
        <v>17</v>
      </c>
      <c r="B454" s="37">
        <v>5837</v>
      </c>
      <c r="C454" s="37" t="s">
        <v>38</v>
      </c>
      <c r="D454" s="38">
        <v>205837005524</v>
      </c>
      <c r="E454" s="37" t="s">
        <v>71</v>
      </c>
      <c r="F454" s="38">
        <v>205837005907</v>
      </c>
      <c r="G454" s="37" t="s">
        <v>72</v>
      </c>
      <c r="H454" s="37">
        <v>7.9611109999999998</v>
      </c>
      <c r="I454" s="37">
        <v>-76.715277999999998</v>
      </c>
      <c r="J454" s="37">
        <v>0</v>
      </c>
      <c r="K454" s="37">
        <v>15</v>
      </c>
      <c r="L454" s="37">
        <v>1</v>
      </c>
      <c r="M454" s="37" t="s">
        <v>2101</v>
      </c>
      <c r="N454" s="37">
        <v>0</v>
      </c>
      <c r="O454" s="37">
        <v>0.89005824120699994</v>
      </c>
      <c r="P454" s="37">
        <v>1</v>
      </c>
      <c r="Q454" s="37">
        <v>2.3900582412100002</v>
      </c>
      <c r="R454" s="37">
        <v>0.58157898000399999</v>
      </c>
      <c r="S454" s="37" t="s">
        <v>48</v>
      </c>
      <c r="T454" s="37">
        <v>453</v>
      </c>
      <c r="U454" s="37" t="s">
        <v>2098</v>
      </c>
      <c r="V454" s="37" t="s">
        <v>2098</v>
      </c>
      <c r="W454" s="37" t="s">
        <v>2098</v>
      </c>
      <c r="X454" s="37" t="s">
        <v>2098</v>
      </c>
      <c r="Y454" s="38">
        <f>+'Base final IE_Ecoescuelas_ant'!$F454</f>
        <v>205837005907</v>
      </c>
    </row>
    <row r="455" spans="1:25" ht="12.75" customHeight="1">
      <c r="A455" s="37" t="s">
        <v>2003</v>
      </c>
      <c r="B455" s="37">
        <v>76109</v>
      </c>
      <c r="C455" s="37" t="s">
        <v>1997</v>
      </c>
      <c r="D455" s="38">
        <v>276109000855</v>
      </c>
      <c r="E455" s="37" t="s">
        <v>2000</v>
      </c>
      <c r="F455" s="38">
        <v>276109008562</v>
      </c>
      <c r="G455" s="37" t="s">
        <v>2001</v>
      </c>
      <c r="H455" s="37">
        <v>3.2877260000000001</v>
      </c>
      <c r="I455" s="37">
        <v>-77.226200000000006</v>
      </c>
      <c r="J455" s="37">
        <v>0</v>
      </c>
      <c r="K455" s="37">
        <v>14</v>
      </c>
      <c r="L455" s="37">
        <v>1</v>
      </c>
      <c r="M455" s="37" t="s">
        <v>2101</v>
      </c>
      <c r="N455" s="37">
        <v>0</v>
      </c>
      <c r="O455" s="37">
        <v>0.84297225442699997</v>
      </c>
      <c r="P455" s="37">
        <v>1</v>
      </c>
      <c r="Q455" s="37">
        <v>2.3429722544299998</v>
      </c>
      <c r="R455" s="37">
        <v>0.57012142650499997</v>
      </c>
      <c r="S455" s="37" t="s">
        <v>48</v>
      </c>
      <c r="T455" s="37">
        <v>454</v>
      </c>
      <c r="U455" s="37" t="s">
        <v>2098</v>
      </c>
      <c r="V455" s="37" t="s">
        <v>2098</v>
      </c>
      <c r="W455" s="37" t="s">
        <v>25</v>
      </c>
      <c r="X455" s="37" t="s">
        <v>2174</v>
      </c>
      <c r="Y455" s="38">
        <f>+'Base final IE_Ecoescuelas_ant'!$F455</f>
        <v>276109008562</v>
      </c>
    </row>
    <row r="456" spans="1:25" ht="12.75" customHeight="1">
      <c r="A456" s="37" t="s">
        <v>2003</v>
      </c>
      <c r="B456" s="37">
        <v>76109</v>
      </c>
      <c r="C456" s="37" t="s">
        <v>1997</v>
      </c>
      <c r="D456" s="38">
        <v>276109002661</v>
      </c>
      <c r="E456" s="37" t="s">
        <v>2018</v>
      </c>
      <c r="F456" s="39">
        <v>276109015534</v>
      </c>
      <c r="G456" s="37" t="s">
        <v>2019</v>
      </c>
      <c r="H456" s="37">
        <v>3.5672652249999999</v>
      </c>
      <c r="I456" s="37">
        <v>-77.112625570000006</v>
      </c>
      <c r="J456" s="37">
        <v>0</v>
      </c>
      <c r="K456" s="37">
        <v>15</v>
      </c>
      <c r="L456" s="37">
        <v>1</v>
      </c>
      <c r="M456" s="37" t="s">
        <v>2101</v>
      </c>
      <c r="N456" s="37">
        <v>0</v>
      </c>
      <c r="O456" s="37">
        <v>0.84297225442699997</v>
      </c>
      <c r="P456" s="37">
        <v>1</v>
      </c>
      <c r="Q456" s="37">
        <v>2.3429722544299998</v>
      </c>
      <c r="R456" s="37">
        <v>0.57012142650499997</v>
      </c>
      <c r="S456" s="37" t="s">
        <v>48</v>
      </c>
      <c r="T456" s="37">
        <v>455</v>
      </c>
      <c r="U456" s="37" t="s">
        <v>2098</v>
      </c>
      <c r="V456" s="37" t="s">
        <v>2098</v>
      </c>
      <c r="W456" s="37" t="s">
        <v>25</v>
      </c>
      <c r="X456" s="37" t="s">
        <v>2138</v>
      </c>
      <c r="Y456" s="38">
        <f>+'Base final IE_Ecoescuelas_ant'!$F456</f>
        <v>276109015534</v>
      </c>
    </row>
    <row r="457" spans="1:25" ht="12.75" customHeight="1">
      <c r="A457" s="37" t="s">
        <v>1230</v>
      </c>
      <c r="B457" s="37">
        <v>95025</v>
      </c>
      <c r="C457" s="37" t="s">
        <v>1234</v>
      </c>
      <c r="D457" s="38">
        <v>295025000188</v>
      </c>
      <c r="E457" s="37" t="s">
        <v>1235</v>
      </c>
      <c r="F457" s="38">
        <v>295025000200</v>
      </c>
      <c r="G457" s="37" t="s">
        <v>1251</v>
      </c>
      <c r="H457" s="37">
        <v>1.989722</v>
      </c>
      <c r="I457" s="37">
        <v>-70.451667</v>
      </c>
      <c r="J457" s="37">
        <v>1</v>
      </c>
      <c r="K457" s="37">
        <v>12</v>
      </c>
      <c r="L457" s="37">
        <v>1</v>
      </c>
      <c r="M457" s="37" t="s">
        <v>2097</v>
      </c>
      <c r="N457" s="37">
        <v>1.0061855670099999</v>
      </c>
      <c r="O457" s="37">
        <v>1.02774762564</v>
      </c>
      <c r="P457" s="37">
        <v>1</v>
      </c>
      <c r="Q457" s="37">
        <v>4.0339331926500002</v>
      </c>
      <c r="R457" s="37">
        <v>0.98158727312000005</v>
      </c>
      <c r="S457" s="37" t="s">
        <v>48</v>
      </c>
      <c r="T457" s="37">
        <v>456</v>
      </c>
      <c r="U457" s="37" t="s">
        <v>25</v>
      </c>
      <c r="V457" s="37" t="s">
        <v>2139</v>
      </c>
      <c r="W457" s="37" t="s">
        <v>2098</v>
      </c>
      <c r="X457" s="37" t="s">
        <v>2098</v>
      </c>
      <c r="Y457" s="38">
        <f>+'Base final IE_Ecoescuelas_ant'!$F457</f>
        <v>295025000200</v>
      </c>
    </row>
    <row r="458" spans="1:25" ht="12.75" customHeight="1">
      <c r="A458" s="37" t="s">
        <v>1488</v>
      </c>
      <c r="B458" s="37">
        <v>52835</v>
      </c>
      <c r="C458" s="37" t="s">
        <v>1492</v>
      </c>
      <c r="D458" s="38">
        <v>452835006580</v>
      </c>
      <c r="E458" s="37" t="s">
        <v>1576</v>
      </c>
      <c r="F458" s="38">
        <v>252835800066</v>
      </c>
      <c r="G458" s="37" t="s">
        <v>1603</v>
      </c>
      <c r="H458" s="37">
        <v>1.6361016272</v>
      </c>
      <c r="I458" s="37">
        <v>-78.613904394000002</v>
      </c>
      <c r="J458" s="37">
        <v>0</v>
      </c>
      <c r="K458" s="37">
        <v>13</v>
      </c>
      <c r="L458" s="37">
        <v>1</v>
      </c>
      <c r="M458" s="37" t="s">
        <v>2097</v>
      </c>
      <c r="N458" s="37">
        <v>1.01525773196</v>
      </c>
      <c r="O458" s="37">
        <v>0.98623897208400002</v>
      </c>
      <c r="P458" s="37">
        <v>1</v>
      </c>
      <c r="Q458" s="37">
        <v>4.00149670404</v>
      </c>
      <c r="R458" s="37">
        <v>0.97369441945099999</v>
      </c>
      <c r="S458" s="37" t="s">
        <v>48</v>
      </c>
      <c r="T458" s="37">
        <v>457</v>
      </c>
      <c r="U458" s="37" t="s">
        <v>2098</v>
      </c>
      <c r="V458" s="37" t="s">
        <v>2098</v>
      </c>
      <c r="W458" s="37" t="s">
        <v>25</v>
      </c>
      <c r="X458" s="37" t="s">
        <v>2112</v>
      </c>
      <c r="Y458" s="38">
        <f>+'Base final IE_Ecoescuelas_ant'!$F458</f>
        <v>252835800066</v>
      </c>
    </row>
    <row r="459" spans="1:25" ht="12.75" customHeight="1">
      <c r="A459" s="37" t="s">
        <v>1488</v>
      </c>
      <c r="B459" s="37">
        <v>52835</v>
      </c>
      <c r="C459" s="37" t="s">
        <v>1492</v>
      </c>
      <c r="D459" s="38">
        <v>452835006580</v>
      </c>
      <c r="E459" s="37" t="s">
        <v>1576</v>
      </c>
      <c r="F459" s="38">
        <v>252835006424</v>
      </c>
      <c r="G459" s="37" t="s">
        <v>1604</v>
      </c>
      <c r="H459" s="37">
        <v>1.6575</v>
      </c>
      <c r="I459" s="37">
        <v>-78.74472222</v>
      </c>
      <c r="J459" s="37">
        <v>0</v>
      </c>
      <c r="K459" s="37">
        <v>13</v>
      </c>
      <c r="L459" s="37">
        <v>1</v>
      </c>
      <c r="M459" s="37" t="s">
        <v>2097</v>
      </c>
      <c r="N459" s="37">
        <v>1.01525773196</v>
      </c>
      <c r="O459" s="37">
        <v>0.98623897208400002</v>
      </c>
      <c r="P459" s="37">
        <v>1</v>
      </c>
      <c r="Q459" s="37">
        <v>4.00149670404</v>
      </c>
      <c r="R459" s="37">
        <v>0.97369441945099999</v>
      </c>
      <c r="S459" s="37" t="s">
        <v>48</v>
      </c>
      <c r="T459" s="37">
        <v>458</v>
      </c>
      <c r="U459" s="37" t="s">
        <v>2098</v>
      </c>
      <c r="V459" s="37" t="s">
        <v>2098</v>
      </c>
      <c r="W459" s="37" t="s">
        <v>2098</v>
      </c>
      <c r="X459" s="37" t="s">
        <v>2098</v>
      </c>
      <c r="Y459" s="38">
        <f>+'Base final IE_Ecoescuelas_ant'!$F459</f>
        <v>252835006424</v>
      </c>
    </row>
    <row r="460" spans="1:25" ht="12.75" customHeight="1">
      <c r="A460" s="37" t="s">
        <v>1488</v>
      </c>
      <c r="B460" s="37">
        <v>52427</v>
      </c>
      <c r="C460" s="37" t="s">
        <v>1538</v>
      </c>
      <c r="D460" s="38">
        <v>252427000493</v>
      </c>
      <c r="E460" s="37" t="s">
        <v>1541</v>
      </c>
      <c r="F460" s="38">
        <v>252427000540</v>
      </c>
      <c r="G460" s="37" t="s">
        <v>1605</v>
      </c>
      <c r="H460" s="37">
        <v>2.019799001</v>
      </c>
      <c r="I460" s="37">
        <v>-78.252313670000007</v>
      </c>
      <c r="J460" s="37">
        <v>1</v>
      </c>
      <c r="K460" s="37">
        <v>13</v>
      </c>
      <c r="L460" s="37">
        <v>1</v>
      </c>
      <c r="M460" s="37" t="s">
        <v>2101</v>
      </c>
      <c r="N460" s="37">
        <v>1.14556701031</v>
      </c>
      <c r="O460" s="37">
        <v>0.96981797155000005</v>
      </c>
      <c r="P460" s="37">
        <v>1</v>
      </c>
      <c r="Q460" s="37">
        <v>3.6153849818600001</v>
      </c>
      <c r="R460" s="37">
        <v>0.87974086732300005</v>
      </c>
      <c r="S460" s="37" t="s">
        <v>48</v>
      </c>
      <c r="T460" s="37">
        <v>459</v>
      </c>
      <c r="U460" s="37" t="s">
        <v>2098</v>
      </c>
      <c r="V460" s="37" t="s">
        <v>2098</v>
      </c>
      <c r="W460" s="37" t="s">
        <v>25</v>
      </c>
      <c r="X460" s="37" t="s">
        <v>2117</v>
      </c>
      <c r="Y460" s="38">
        <f>+'Base final IE_Ecoescuelas_ant'!$F460</f>
        <v>252427000540</v>
      </c>
    </row>
    <row r="461" spans="1:25" ht="12.75" customHeight="1">
      <c r="A461" s="37" t="s">
        <v>645</v>
      </c>
      <c r="B461" s="37">
        <v>20570</v>
      </c>
      <c r="C461" s="37" t="s">
        <v>646</v>
      </c>
      <c r="D461" s="38">
        <v>220570000080</v>
      </c>
      <c r="E461" s="37" t="s">
        <v>693</v>
      </c>
      <c r="F461" s="38">
        <v>220001000535</v>
      </c>
      <c r="G461" s="37" t="s">
        <v>694</v>
      </c>
      <c r="H461" s="37">
        <v>10.42348964</v>
      </c>
      <c r="I461" s="37">
        <v>-73.529332780000004</v>
      </c>
      <c r="J461" s="37">
        <v>0</v>
      </c>
      <c r="K461" s="37">
        <v>10</v>
      </c>
      <c r="L461" s="37">
        <v>1</v>
      </c>
      <c r="M461" s="37" t="s">
        <v>2101</v>
      </c>
      <c r="N461" s="37">
        <v>1.10268041237</v>
      </c>
      <c r="O461" s="37">
        <v>1.00253505374</v>
      </c>
      <c r="P461" s="37">
        <v>1</v>
      </c>
      <c r="Q461" s="37">
        <v>3.6052154661200002</v>
      </c>
      <c r="R461" s="37">
        <v>0.87726629306699999</v>
      </c>
      <c r="S461" s="37" t="s">
        <v>48</v>
      </c>
      <c r="T461" s="37">
        <v>460</v>
      </c>
      <c r="U461" s="37" t="s">
        <v>2098</v>
      </c>
      <c r="V461" s="37" t="s">
        <v>2098</v>
      </c>
      <c r="W461" s="37" t="s">
        <v>2098</v>
      </c>
      <c r="X461" s="37" t="s">
        <v>2098</v>
      </c>
      <c r="Y461" s="38">
        <f>+'Base final IE_Ecoescuelas_ant'!$F461</f>
        <v>220001000535</v>
      </c>
    </row>
    <row r="462" spans="1:25" ht="12.75" customHeight="1">
      <c r="A462" s="37" t="s">
        <v>407</v>
      </c>
      <c r="B462" s="37">
        <v>18756</v>
      </c>
      <c r="C462" s="37" t="s">
        <v>401</v>
      </c>
      <c r="D462" s="38">
        <v>283765000213</v>
      </c>
      <c r="E462" s="37" t="s">
        <v>421</v>
      </c>
      <c r="F462" s="38">
        <v>218756001421</v>
      </c>
      <c r="G462" s="37" t="s">
        <v>452</v>
      </c>
      <c r="H462" s="37">
        <v>0.59682777799999998</v>
      </c>
      <c r="I462" s="37">
        <v>-75.180205560000005</v>
      </c>
      <c r="J462" s="37">
        <v>0</v>
      </c>
      <c r="K462" s="37">
        <v>15</v>
      </c>
      <c r="L462" s="37">
        <v>1</v>
      </c>
      <c r="M462" s="37" t="s">
        <v>2101</v>
      </c>
      <c r="N462" s="37">
        <v>1.0903092783499999</v>
      </c>
      <c r="O462" s="37">
        <v>1.0058147962599999</v>
      </c>
      <c r="P462" s="37">
        <v>1</v>
      </c>
      <c r="Q462" s="37">
        <v>3.5961240746100001</v>
      </c>
      <c r="R462" s="37">
        <v>0.87505406153700005</v>
      </c>
      <c r="S462" s="37" t="s">
        <v>48</v>
      </c>
      <c r="T462" s="37">
        <v>461</v>
      </c>
      <c r="U462" s="37" t="s">
        <v>2098</v>
      </c>
      <c r="V462" s="37" t="s">
        <v>2098</v>
      </c>
      <c r="W462" s="37" t="s">
        <v>2098</v>
      </c>
      <c r="X462" s="37" t="s">
        <v>2098</v>
      </c>
      <c r="Y462" s="38">
        <f>+'Base final IE_Ecoescuelas_ant'!$F462</f>
        <v>218756001421</v>
      </c>
    </row>
    <row r="463" spans="1:25" ht="12.75" customHeight="1">
      <c r="A463" s="37" t="s">
        <v>213</v>
      </c>
      <c r="B463" s="37">
        <v>13473</v>
      </c>
      <c r="C463" s="37" t="s">
        <v>243</v>
      </c>
      <c r="D463" s="38">
        <v>213473001598</v>
      </c>
      <c r="E463" s="37" t="s">
        <v>267</v>
      </c>
      <c r="F463" s="38">
        <v>213473000745</v>
      </c>
      <c r="G463" s="37" t="s">
        <v>291</v>
      </c>
      <c r="H463" s="37">
        <v>8.3540999379999992</v>
      </c>
      <c r="I463" s="37">
        <v>-74.033555890000002</v>
      </c>
      <c r="J463" s="37">
        <v>0</v>
      </c>
      <c r="K463" s="37">
        <v>11</v>
      </c>
      <c r="L463" s="37">
        <v>1</v>
      </c>
      <c r="M463" s="37" t="s">
        <v>2101</v>
      </c>
      <c r="N463" s="37">
        <v>1.0313402061900001</v>
      </c>
      <c r="O463" s="37">
        <v>1.01685015304</v>
      </c>
      <c r="P463" s="37">
        <v>1</v>
      </c>
      <c r="Q463" s="37">
        <v>3.5481903592299999</v>
      </c>
      <c r="R463" s="37">
        <v>0.86339022807200005</v>
      </c>
      <c r="S463" s="37" t="s">
        <v>48</v>
      </c>
      <c r="T463" s="37">
        <v>462</v>
      </c>
      <c r="U463" s="37" t="s">
        <v>2098</v>
      </c>
      <c r="V463" s="37" t="s">
        <v>2098</v>
      </c>
      <c r="W463" s="37" t="s">
        <v>2098</v>
      </c>
      <c r="X463" s="37" t="s">
        <v>2098</v>
      </c>
      <c r="Y463" s="38">
        <f>+'Base final IE_Ecoescuelas_ant'!$F463</f>
        <v>213473000745</v>
      </c>
    </row>
    <row r="464" spans="1:25" ht="12.75" customHeight="1">
      <c r="A464" s="37" t="s">
        <v>1444</v>
      </c>
      <c r="B464" s="37">
        <v>50350</v>
      </c>
      <c r="C464" s="37" t="s">
        <v>1450</v>
      </c>
      <c r="D464" s="38">
        <v>250350000247</v>
      </c>
      <c r="E464" s="37" t="s">
        <v>1451</v>
      </c>
      <c r="F464" s="38">
        <v>250350000816</v>
      </c>
      <c r="G464" s="37" t="s">
        <v>1470</v>
      </c>
      <c r="H464" s="37">
        <v>2.1316670000000002</v>
      </c>
      <c r="I464" s="37">
        <v>-73.966389000000007</v>
      </c>
      <c r="J464" s="37">
        <v>0</v>
      </c>
      <c r="K464" s="37">
        <v>14</v>
      </c>
      <c r="L464" s="37">
        <v>1</v>
      </c>
      <c r="M464" s="37" t="s">
        <v>2101</v>
      </c>
      <c r="N464" s="37">
        <v>1.0738144329899999</v>
      </c>
      <c r="O464" s="37">
        <v>0.96836420004699997</v>
      </c>
      <c r="P464" s="37">
        <v>1</v>
      </c>
      <c r="Q464" s="37">
        <v>3.5421786330399998</v>
      </c>
      <c r="R464" s="37">
        <v>0.86192737937399999</v>
      </c>
      <c r="S464" s="37" t="s">
        <v>48</v>
      </c>
      <c r="T464" s="37">
        <v>463</v>
      </c>
      <c r="U464" s="37" t="s">
        <v>2098</v>
      </c>
      <c r="V464" s="37" t="s">
        <v>2098</v>
      </c>
      <c r="W464" s="37" t="s">
        <v>2098</v>
      </c>
      <c r="X464" s="37" t="s">
        <v>2098</v>
      </c>
      <c r="Y464" s="38">
        <f>+'Base final IE_Ecoescuelas_ant'!$F464</f>
        <v>250350000816</v>
      </c>
    </row>
    <row r="465" spans="1:25" ht="12.75" customHeight="1">
      <c r="A465" s="37" t="s">
        <v>407</v>
      </c>
      <c r="B465" s="37">
        <v>18150</v>
      </c>
      <c r="C465" s="37" t="s">
        <v>417</v>
      </c>
      <c r="D465" s="38">
        <v>218150001698</v>
      </c>
      <c r="E465" s="37" t="s">
        <v>453</v>
      </c>
      <c r="F465" s="38">
        <v>218150000098</v>
      </c>
      <c r="G465" s="37" t="s">
        <v>454</v>
      </c>
      <c r="H465" s="37">
        <v>1.076017148</v>
      </c>
      <c r="I465" s="37">
        <v>-74.815953399999998</v>
      </c>
      <c r="J465" s="37">
        <v>0</v>
      </c>
      <c r="K465" s="37">
        <v>8</v>
      </c>
      <c r="L465" s="37">
        <v>1</v>
      </c>
      <c r="M465" s="37" t="s">
        <v>2101</v>
      </c>
      <c r="N465" s="37">
        <v>1.0548453608199999</v>
      </c>
      <c r="O465" s="37">
        <v>0.97027586698699997</v>
      </c>
      <c r="P465" s="37">
        <v>1</v>
      </c>
      <c r="Q465" s="37">
        <v>3.5251212278100001</v>
      </c>
      <c r="R465" s="37">
        <v>0.85777675736699999</v>
      </c>
      <c r="S465" s="37" t="s">
        <v>48</v>
      </c>
      <c r="T465" s="37">
        <v>464</v>
      </c>
      <c r="U465" s="37" t="s">
        <v>2098</v>
      </c>
      <c r="V465" s="37" t="s">
        <v>2098</v>
      </c>
      <c r="W465" s="37" t="s">
        <v>2098</v>
      </c>
      <c r="X465" s="37" t="s">
        <v>2098</v>
      </c>
      <c r="Y465" s="38">
        <f>+'Base final IE_Ecoescuelas_ant'!$F465</f>
        <v>218150000098</v>
      </c>
    </row>
    <row r="466" spans="1:25" ht="12.75" customHeight="1">
      <c r="A466" s="37" t="s">
        <v>210</v>
      </c>
      <c r="B466" s="37">
        <v>23855</v>
      </c>
      <c r="C466" s="37" t="s">
        <v>1083</v>
      </c>
      <c r="D466" s="38">
        <v>223855000881</v>
      </c>
      <c r="E466" s="37" t="s">
        <v>1095</v>
      </c>
      <c r="F466" s="38">
        <v>223855001127</v>
      </c>
      <c r="G466" s="37" t="s">
        <v>1097</v>
      </c>
      <c r="H466" s="37">
        <v>8.2273505940000007</v>
      </c>
      <c r="I466" s="37">
        <v>-76.308295610000002</v>
      </c>
      <c r="J466" s="37">
        <v>1</v>
      </c>
      <c r="K466" s="37">
        <v>13</v>
      </c>
      <c r="L466" s="37">
        <v>1</v>
      </c>
      <c r="M466" s="37" t="s">
        <v>2101</v>
      </c>
      <c r="N466" s="37">
        <v>1.01278350515</v>
      </c>
      <c r="O466" s="37">
        <v>0.98270590021399995</v>
      </c>
      <c r="P466" s="37">
        <v>1</v>
      </c>
      <c r="Q466" s="37">
        <v>3.4954894053699999</v>
      </c>
      <c r="R466" s="37">
        <v>0.85056637028399995</v>
      </c>
      <c r="S466" s="37" t="s">
        <v>48</v>
      </c>
      <c r="T466" s="37">
        <v>465</v>
      </c>
      <c r="U466" s="37" t="s">
        <v>2098</v>
      </c>
      <c r="V466" s="37" t="s">
        <v>2098</v>
      </c>
      <c r="W466" s="37" t="s">
        <v>2098</v>
      </c>
      <c r="X466" s="37" t="s">
        <v>2098</v>
      </c>
      <c r="Y466" s="38">
        <f>+'Base final IE_Ecoescuelas_ant'!$F466</f>
        <v>223855001127</v>
      </c>
    </row>
    <row r="467" spans="1:25" ht="12.75" customHeight="1">
      <c r="A467" s="37" t="s">
        <v>213</v>
      </c>
      <c r="B467" s="37">
        <v>13160</v>
      </c>
      <c r="C467" s="37" t="s">
        <v>221</v>
      </c>
      <c r="D467" s="38">
        <v>213160000060</v>
      </c>
      <c r="E467" s="37" t="s">
        <v>222</v>
      </c>
      <c r="F467" s="39">
        <v>213160001350</v>
      </c>
      <c r="G467" s="37" t="s">
        <v>166</v>
      </c>
      <c r="H467" s="37">
        <v>7.3991176110000003</v>
      </c>
      <c r="I467" s="37">
        <v>-73.92455855</v>
      </c>
      <c r="J467" s="37">
        <v>0</v>
      </c>
      <c r="K467" s="37">
        <v>9</v>
      </c>
      <c r="L467" s="37">
        <v>1</v>
      </c>
      <c r="M467" s="37" t="s">
        <v>2101</v>
      </c>
      <c r="N467" s="37">
        <v>1.0024742268</v>
      </c>
      <c r="O467" s="37">
        <v>0.98282908584399997</v>
      </c>
      <c r="P467" s="37">
        <v>1</v>
      </c>
      <c r="Q467" s="37">
        <v>3.4853033126500002</v>
      </c>
      <c r="R467" s="37">
        <v>0.84808776231000005</v>
      </c>
      <c r="S467" s="37" t="s">
        <v>48</v>
      </c>
      <c r="T467" s="37">
        <v>466</v>
      </c>
      <c r="U467" s="37" t="s">
        <v>2098</v>
      </c>
      <c r="V467" s="37" t="s">
        <v>2098</v>
      </c>
      <c r="W467" s="37" t="s">
        <v>2098</v>
      </c>
      <c r="X467" s="37" t="s">
        <v>2098</v>
      </c>
      <c r="Y467" s="38">
        <f>+'Base final IE_Ecoescuelas_ant'!$F467</f>
        <v>213160001350</v>
      </c>
    </row>
    <row r="468" spans="1:25" ht="12.75" customHeight="1">
      <c r="A468" s="37" t="s">
        <v>407</v>
      </c>
      <c r="B468" s="37">
        <v>18753</v>
      </c>
      <c r="C468" s="37" t="s">
        <v>430</v>
      </c>
      <c r="D468" s="38">
        <v>218753003822</v>
      </c>
      <c r="E468" s="37" t="s">
        <v>447</v>
      </c>
      <c r="F468" s="38">
        <v>283753001834</v>
      </c>
      <c r="G468" s="37" t="s">
        <v>455</v>
      </c>
      <c r="H468" s="37">
        <v>2.3664890000000001</v>
      </c>
      <c r="I468" s="37">
        <v>-74.926831000000007</v>
      </c>
      <c r="J468" s="37">
        <v>0</v>
      </c>
      <c r="K468" s="37">
        <v>14</v>
      </c>
      <c r="L468" s="37">
        <v>1</v>
      </c>
      <c r="M468" s="37" t="s">
        <v>2101</v>
      </c>
      <c r="N468" s="37">
        <v>1.02597938144</v>
      </c>
      <c r="O468" s="37">
        <v>0.94993056304099999</v>
      </c>
      <c r="P468" s="37">
        <v>1</v>
      </c>
      <c r="Q468" s="37">
        <v>3.4759099444800001</v>
      </c>
      <c r="R468" s="37">
        <v>0.84580205002800002</v>
      </c>
      <c r="S468" s="37" t="s">
        <v>48</v>
      </c>
      <c r="T468" s="37">
        <v>467</v>
      </c>
      <c r="U468" s="37" t="s">
        <v>2098</v>
      </c>
      <c r="V468" s="37" t="s">
        <v>2098</v>
      </c>
      <c r="W468" s="37" t="s">
        <v>2098</v>
      </c>
      <c r="X468" s="37" t="s">
        <v>2098</v>
      </c>
      <c r="Y468" s="38">
        <f>+'Base final IE_Ecoescuelas_ant'!$F468</f>
        <v>283753001834</v>
      </c>
    </row>
    <row r="469" spans="1:25" ht="12.75" customHeight="1">
      <c r="A469" s="37" t="s">
        <v>407</v>
      </c>
      <c r="B469" s="37">
        <v>18592</v>
      </c>
      <c r="C469" s="37" t="s">
        <v>247</v>
      </c>
      <c r="D469" s="38">
        <v>283592000476</v>
      </c>
      <c r="E469" s="37" t="s">
        <v>456</v>
      </c>
      <c r="F469" s="39">
        <v>283592003491</v>
      </c>
      <c r="G469" s="37" t="s">
        <v>457</v>
      </c>
      <c r="H469" s="37">
        <v>1.4358333329999999</v>
      </c>
      <c r="I469" s="37">
        <v>-74.903333329999995</v>
      </c>
      <c r="J469" s="37">
        <v>0</v>
      </c>
      <c r="K469" s="37">
        <v>12</v>
      </c>
      <c r="L469" s="37">
        <v>1</v>
      </c>
      <c r="M469" s="37" t="s">
        <v>2101</v>
      </c>
      <c r="N469" s="37">
        <v>1.01773195876</v>
      </c>
      <c r="O469" s="37">
        <v>0.95246463622099997</v>
      </c>
      <c r="P469" s="37">
        <v>1</v>
      </c>
      <c r="Q469" s="37">
        <v>3.47019659498</v>
      </c>
      <c r="R469" s="37">
        <v>0.84441180609300004</v>
      </c>
      <c r="S469" s="37" t="s">
        <v>48</v>
      </c>
      <c r="T469" s="37">
        <v>468</v>
      </c>
      <c r="U469" s="37" t="s">
        <v>2098</v>
      </c>
      <c r="V469" s="37" t="s">
        <v>2098</v>
      </c>
      <c r="W469" s="37" t="s">
        <v>2098</v>
      </c>
      <c r="X469" s="37" t="s">
        <v>2098</v>
      </c>
      <c r="Y469" s="38">
        <f>+'Base final IE_Ecoescuelas_ant'!$F469</f>
        <v>283592003491</v>
      </c>
    </row>
    <row r="470" spans="1:25" ht="12.75" customHeight="1">
      <c r="A470" s="37" t="s">
        <v>1726</v>
      </c>
      <c r="B470" s="37">
        <v>54810</v>
      </c>
      <c r="C470" s="37" t="s">
        <v>1727</v>
      </c>
      <c r="D470" s="38">
        <v>254810000947</v>
      </c>
      <c r="E470" s="37" t="s">
        <v>1764</v>
      </c>
      <c r="F470" s="38">
        <v>254810003300</v>
      </c>
      <c r="G470" s="37" t="s">
        <v>1765</v>
      </c>
      <c r="H470" s="37">
        <v>8.2769092240000006</v>
      </c>
      <c r="I470" s="37">
        <v>-72.718394950000004</v>
      </c>
      <c r="J470" s="37">
        <v>1</v>
      </c>
      <c r="K470" s="37">
        <v>15</v>
      </c>
      <c r="L470" s="37">
        <v>1</v>
      </c>
      <c r="M470" s="37" t="s">
        <v>2101</v>
      </c>
      <c r="N470" s="37">
        <v>1.0313402061900001</v>
      </c>
      <c r="O470" s="37">
        <v>0.93809616841599996</v>
      </c>
      <c r="P470" s="37">
        <v>1</v>
      </c>
      <c r="Q470" s="37">
        <v>3.4694363745999999</v>
      </c>
      <c r="R470" s="37">
        <v>0.84422681972400004</v>
      </c>
      <c r="S470" s="37" t="s">
        <v>48</v>
      </c>
      <c r="T470" s="37">
        <v>469</v>
      </c>
      <c r="U470" s="37" t="s">
        <v>2098</v>
      </c>
      <c r="V470" s="37" t="s">
        <v>2098</v>
      </c>
      <c r="W470" s="37" t="s">
        <v>2098</v>
      </c>
      <c r="X470" s="37" t="s">
        <v>2098</v>
      </c>
      <c r="Y470" s="38">
        <f>+'Base final IE_Ecoescuelas_ant'!$F470</f>
        <v>254810003300</v>
      </c>
    </row>
    <row r="471" spans="1:25" ht="12.75" customHeight="1">
      <c r="A471" s="37" t="s">
        <v>1726</v>
      </c>
      <c r="B471" s="37">
        <v>54720</v>
      </c>
      <c r="C471" s="37" t="s">
        <v>1735</v>
      </c>
      <c r="D471" s="38">
        <v>254720000905</v>
      </c>
      <c r="E471" s="37" t="s">
        <v>1766</v>
      </c>
      <c r="F471" s="38">
        <v>254720001189</v>
      </c>
      <c r="G471" s="37" t="s">
        <v>1767</v>
      </c>
      <c r="H471" s="37">
        <v>8.1606462200000003</v>
      </c>
      <c r="I471" s="37">
        <v>-72.751583800000006</v>
      </c>
      <c r="J471" s="37">
        <v>1</v>
      </c>
      <c r="K471" s="37">
        <v>16</v>
      </c>
      <c r="L471" s="37">
        <v>1</v>
      </c>
      <c r="M471" s="37" t="s">
        <v>2101</v>
      </c>
      <c r="N471" s="37">
        <v>1.0156701030899999</v>
      </c>
      <c r="O471" s="37">
        <v>0.94507850844300001</v>
      </c>
      <c r="P471" s="37">
        <v>1</v>
      </c>
      <c r="Q471" s="37">
        <v>3.4607486115400001</v>
      </c>
      <c r="R471" s="37">
        <v>0.842112804135</v>
      </c>
      <c r="S471" s="37" t="s">
        <v>48</v>
      </c>
      <c r="T471" s="37">
        <v>470</v>
      </c>
      <c r="U471" s="37" t="s">
        <v>2098</v>
      </c>
      <c r="V471" s="37" t="s">
        <v>2098</v>
      </c>
      <c r="W471" s="37" t="s">
        <v>2098</v>
      </c>
      <c r="X471" s="37" t="s">
        <v>2098</v>
      </c>
      <c r="Y471" s="38">
        <f>+'Base final IE_Ecoescuelas_ant'!$F471</f>
        <v>254720001189</v>
      </c>
    </row>
    <row r="472" spans="1:25" ht="12.75" customHeight="1">
      <c r="A472" s="37" t="s">
        <v>486</v>
      </c>
      <c r="B472" s="37">
        <v>85125</v>
      </c>
      <c r="C472" s="37" t="s">
        <v>496</v>
      </c>
      <c r="D472" s="38">
        <v>285125000279</v>
      </c>
      <c r="E472" s="37" t="s">
        <v>509</v>
      </c>
      <c r="F472" s="39">
        <v>285125000678</v>
      </c>
      <c r="G472" s="37" t="s">
        <v>510</v>
      </c>
      <c r="H472" s="37">
        <v>5.8955555559999997</v>
      </c>
      <c r="I472" s="37">
        <v>-71.513333329999995</v>
      </c>
      <c r="J472" s="37">
        <v>1</v>
      </c>
      <c r="K472" s="37">
        <v>16</v>
      </c>
      <c r="L472" s="37">
        <v>1</v>
      </c>
      <c r="M472" s="37" t="s">
        <v>2101</v>
      </c>
      <c r="N472" s="37">
        <v>1.0251546391799999</v>
      </c>
      <c r="O472" s="37">
        <v>0.92738700006399999</v>
      </c>
      <c r="P472" s="37">
        <v>1</v>
      </c>
      <c r="Q472" s="37">
        <v>3.4525416392400001</v>
      </c>
      <c r="R472" s="37">
        <v>0.84011578059100001</v>
      </c>
      <c r="S472" s="37" t="s">
        <v>48</v>
      </c>
      <c r="T472" s="37">
        <v>471</v>
      </c>
      <c r="U472" s="37" t="s">
        <v>2098</v>
      </c>
      <c r="V472" s="37" t="s">
        <v>2098</v>
      </c>
      <c r="W472" s="37" t="s">
        <v>2098</v>
      </c>
      <c r="X472" s="37" t="s">
        <v>2098</v>
      </c>
      <c r="Y472" s="38">
        <f>+'Base final IE_Ecoescuelas_ant'!$F472</f>
        <v>285125000678</v>
      </c>
    </row>
    <row r="473" spans="1:25" ht="12.75" customHeight="1">
      <c r="A473" s="37" t="s">
        <v>486</v>
      </c>
      <c r="B473" s="37">
        <v>85125</v>
      </c>
      <c r="C473" s="37" t="s">
        <v>496</v>
      </c>
      <c r="D473" s="38">
        <v>285125000279</v>
      </c>
      <c r="E473" s="37" t="s">
        <v>509</v>
      </c>
      <c r="F473" s="38">
        <v>285125000376</v>
      </c>
      <c r="G473" s="37" t="s">
        <v>511</v>
      </c>
      <c r="H473" s="37">
        <v>6.1388889999999998</v>
      </c>
      <c r="I473" s="37">
        <v>-70.696388999999996</v>
      </c>
      <c r="J473" s="37">
        <v>1</v>
      </c>
      <c r="K473" s="37">
        <v>11</v>
      </c>
      <c r="L473" s="37">
        <v>1</v>
      </c>
      <c r="M473" s="37" t="s">
        <v>2101</v>
      </c>
      <c r="N473" s="37">
        <v>1.0251546391799999</v>
      </c>
      <c r="O473" s="37">
        <v>0.92738700006399999</v>
      </c>
      <c r="P473" s="37">
        <v>1</v>
      </c>
      <c r="Q473" s="37">
        <v>3.4525416392400001</v>
      </c>
      <c r="R473" s="37">
        <v>0.84011578059100001</v>
      </c>
      <c r="S473" s="37" t="s">
        <v>48</v>
      </c>
      <c r="T473" s="37">
        <v>472</v>
      </c>
      <c r="U473" s="37" t="s">
        <v>2098</v>
      </c>
      <c r="V473" s="37" t="s">
        <v>2098</v>
      </c>
      <c r="W473" s="37" t="s">
        <v>2098</v>
      </c>
      <c r="X473" s="37" t="s">
        <v>2098</v>
      </c>
      <c r="Y473" s="38">
        <f>+'Base final IE_Ecoescuelas_ant'!$F473</f>
        <v>285125000376</v>
      </c>
    </row>
    <row r="474" spans="1:25" ht="12.75" customHeight="1">
      <c r="A474" s="37" t="s">
        <v>1488</v>
      </c>
      <c r="B474" s="37">
        <v>52079</v>
      </c>
      <c r="C474" s="37" t="s">
        <v>1489</v>
      </c>
      <c r="D474" s="38">
        <v>252079002011</v>
      </c>
      <c r="E474" s="37" t="s">
        <v>1551</v>
      </c>
      <c r="F474" s="38">
        <v>252079800228</v>
      </c>
      <c r="G474" s="37" t="s">
        <v>1606</v>
      </c>
      <c r="H474" s="37">
        <v>1.67034519398</v>
      </c>
      <c r="I474" s="37">
        <v>-78.139894931699999</v>
      </c>
      <c r="J474" s="37">
        <v>1</v>
      </c>
      <c r="K474" s="37">
        <v>13</v>
      </c>
      <c r="L474" s="37">
        <v>1</v>
      </c>
      <c r="M474" s="37" t="s">
        <v>2097</v>
      </c>
      <c r="N474" s="37">
        <v>1.10762886598</v>
      </c>
      <c r="O474" s="37">
        <v>1.0019733091</v>
      </c>
      <c r="P474" s="37">
        <v>1</v>
      </c>
      <c r="Q474" s="37">
        <v>4.10960217508</v>
      </c>
      <c r="R474" s="37">
        <v>1</v>
      </c>
      <c r="S474" s="37" t="s">
        <v>48</v>
      </c>
      <c r="T474" s="37">
        <v>473</v>
      </c>
      <c r="U474" s="37" t="s">
        <v>2098</v>
      </c>
      <c r="V474" s="37" t="s">
        <v>2098</v>
      </c>
      <c r="W474" s="37" t="s">
        <v>2098</v>
      </c>
      <c r="X474" s="37" t="s">
        <v>2098</v>
      </c>
      <c r="Y474" s="38">
        <f>+'Base final IE_Ecoescuelas_ant'!$F474</f>
        <v>252079800228</v>
      </c>
    </row>
    <row r="475" spans="1:25" ht="12.75" customHeight="1">
      <c r="A475" s="37" t="s">
        <v>1156</v>
      </c>
      <c r="B475" s="37">
        <v>94001</v>
      </c>
      <c r="C475" s="37" t="s">
        <v>1151</v>
      </c>
      <c r="D475" s="38">
        <v>294001000083</v>
      </c>
      <c r="E475" s="37" t="s">
        <v>1161</v>
      </c>
      <c r="F475" s="38">
        <v>294001000113</v>
      </c>
      <c r="G475" s="37" t="s">
        <v>1164</v>
      </c>
      <c r="H475" s="37">
        <v>3.4739330000000002</v>
      </c>
      <c r="I475" s="37">
        <v>-67.949409000000003</v>
      </c>
      <c r="J475" s="37">
        <v>1</v>
      </c>
      <c r="K475" s="37">
        <v>17</v>
      </c>
      <c r="L475" s="37">
        <v>1</v>
      </c>
      <c r="M475" s="37" t="s">
        <v>2097</v>
      </c>
      <c r="N475" s="37">
        <v>1.07092783505</v>
      </c>
      <c r="O475" s="37">
        <v>1.01491003291</v>
      </c>
      <c r="P475" s="37">
        <v>0</v>
      </c>
      <c r="Q475" s="37">
        <v>3.08583786796</v>
      </c>
      <c r="R475" s="37">
        <v>0.75088481475699997</v>
      </c>
      <c r="S475" s="37" t="s">
        <v>48</v>
      </c>
      <c r="T475" s="37">
        <v>474</v>
      </c>
      <c r="U475" s="37" t="s">
        <v>25</v>
      </c>
      <c r="V475" s="37" t="s">
        <v>2175</v>
      </c>
      <c r="W475" s="37" t="s">
        <v>2098</v>
      </c>
      <c r="X475" s="37" t="s">
        <v>2098</v>
      </c>
      <c r="Y475" s="38">
        <f>+'Base final IE_Ecoescuelas_ant'!$F475</f>
        <v>294001000113</v>
      </c>
    </row>
    <row r="476" spans="1:25" ht="12.75" customHeight="1">
      <c r="A476" s="37" t="s">
        <v>1156</v>
      </c>
      <c r="B476" s="37">
        <v>94001</v>
      </c>
      <c r="C476" s="37" t="s">
        <v>1151</v>
      </c>
      <c r="D476" s="38">
        <v>294001000857</v>
      </c>
      <c r="E476" s="37" t="s">
        <v>1159</v>
      </c>
      <c r="F476" s="38">
        <v>294001001454</v>
      </c>
      <c r="G476" s="37" t="s">
        <v>1165</v>
      </c>
      <c r="H476" s="37">
        <v>3.3169444440000002</v>
      </c>
      <c r="I476" s="37">
        <v>-68.457499999999996</v>
      </c>
      <c r="J476" s="37">
        <v>1</v>
      </c>
      <c r="K476" s="37">
        <v>14</v>
      </c>
      <c r="L476" s="37">
        <v>1</v>
      </c>
      <c r="M476" s="37" t="s">
        <v>2097</v>
      </c>
      <c r="N476" s="37">
        <v>1.07092783505</v>
      </c>
      <c r="O476" s="37">
        <v>1.01491003291</v>
      </c>
      <c r="P476" s="37">
        <v>0</v>
      </c>
      <c r="Q476" s="37">
        <v>3.08583786796</v>
      </c>
      <c r="R476" s="37">
        <v>0.75088481475699997</v>
      </c>
      <c r="S476" s="37" t="s">
        <v>48</v>
      </c>
      <c r="T476" s="37">
        <v>475</v>
      </c>
      <c r="U476" s="37" t="s">
        <v>25</v>
      </c>
      <c r="V476" s="37" t="s">
        <v>2127</v>
      </c>
      <c r="W476" s="37" t="s">
        <v>2098</v>
      </c>
      <c r="X476" s="37" t="s">
        <v>2098</v>
      </c>
      <c r="Y476" s="38">
        <f>+'Base final IE_Ecoescuelas_ant'!$F476</f>
        <v>294001001454</v>
      </c>
    </row>
    <row r="477" spans="1:25" ht="12.75" customHeight="1">
      <c r="A477" s="37" t="s">
        <v>1156</v>
      </c>
      <c r="B477" s="37">
        <v>94001</v>
      </c>
      <c r="C477" s="37" t="s">
        <v>1151</v>
      </c>
      <c r="D477" s="38">
        <v>294001000857</v>
      </c>
      <c r="E477" s="37" t="s">
        <v>1159</v>
      </c>
      <c r="F477" s="38">
        <v>294001001190</v>
      </c>
      <c r="G477" s="37" t="s">
        <v>1166</v>
      </c>
      <c r="H477" s="37">
        <v>3.8661616189600001</v>
      </c>
      <c r="I477" s="37">
        <v>-67.918836837200004</v>
      </c>
      <c r="J477" s="37">
        <v>1</v>
      </c>
      <c r="K477" s="37">
        <v>13</v>
      </c>
      <c r="L477" s="37">
        <v>1</v>
      </c>
      <c r="M477" s="37" t="s">
        <v>2097</v>
      </c>
      <c r="N477" s="37">
        <v>1.07092783505</v>
      </c>
      <c r="O477" s="37">
        <v>1.01491003291</v>
      </c>
      <c r="P477" s="37">
        <v>0</v>
      </c>
      <c r="Q477" s="37">
        <v>3.08583786796</v>
      </c>
      <c r="R477" s="37">
        <v>0.75088481475699997</v>
      </c>
      <c r="S477" s="37" t="s">
        <v>48</v>
      </c>
      <c r="T477" s="37">
        <v>476</v>
      </c>
      <c r="U477" s="37" t="s">
        <v>2098</v>
      </c>
      <c r="V477" s="37" t="s">
        <v>2098</v>
      </c>
      <c r="W477" s="37" t="s">
        <v>2098</v>
      </c>
      <c r="X477" s="37" t="s">
        <v>2098</v>
      </c>
      <c r="Y477" s="38">
        <f>+'Base final IE_Ecoescuelas_ant'!$F477</f>
        <v>294001001190</v>
      </c>
    </row>
    <row r="478" spans="1:25" ht="12.75" customHeight="1">
      <c r="A478" s="37" t="s">
        <v>1230</v>
      </c>
      <c r="B478" s="37">
        <v>95001</v>
      </c>
      <c r="C478" s="37" t="s">
        <v>1231</v>
      </c>
      <c r="D478" s="38">
        <v>295001003402</v>
      </c>
      <c r="E478" s="37" t="s">
        <v>1247</v>
      </c>
      <c r="F478" s="38">
        <v>295001003852</v>
      </c>
      <c r="G478" s="37" t="s">
        <v>1252</v>
      </c>
      <c r="H478" s="37">
        <v>2.4950000000000001</v>
      </c>
      <c r="I478" s="37">
        <v>-71.877222219999993</v>
      </c>
      <c r="J478" s="37">
        <v>1</v>
      </c>
      <c r="K478" s="37">
        <v>13</v>
      </c>
      <c r="L478" s="37">
        <v>1</v>
      </c>
      <c r="M478" s="37" t="s">
        <v>2097</v>
      </c>
      <c r="N478" s="37">
        <v>0</v>
      </c>
      <c r="O478" s="37">
        <v>0.99261824551699995</v>
      </c>
      <c r="P478" s="37">
        <v>1</v>
      </c>
      <c r="Q478" s="37">
        <v>2.9926182455200001</v>
      </c>
      <c r="R478" s="37">
        <v>0.72820144579000001</v>
      </c>
      <c r="S478" s="37" t="s">
        <v>48</v>
      </c>
      <c r="T478" s="37">
        <v>477</v>
      </c>
      <c r="U478" s="37" t="s">
        <v>25</v>
      </c>
      <c r="V478" s="37" t="s">
        <v>2176</v>
      </c>
      <c r="W478" s="37" t="s">
        <v>2098</v>
      </c>
      <c r="X478" s="37" t="s">
        <v>2098</v>
      </c>
      <c r="Y478" s="38">
        <f>+'Base final IE_Ecoescuelas_ant'!$F478</f>
        <v>295001003852</v>
      </c>
    </row>
    <row r="479" spans="1:25" ht="12.75" customHeight="1">
      <c r="A479" s="37" t="s">
        <v>1444</v>
      </c>
      <c r="B479" s="37">
        <v>50330</v>
      </c>
      <c r="C479" s="37" t="s">
        <v>1455</v>
      </c>
      <c r="D479" s="38">
        <v>250330000160</v>
      </c>
      <c r="E479" s="37" t="s">
        <v>1471</v>
      </c>
      <c r="F479" s="39">
        <v>250330000992</v>
      </c>
      <c r="G479" s="37" t="s">
        <v>1472</v>
      </c>
      <c r="H479" s="37">
        <v>3.1658333330000001</v>
      </c>
      <c r="I479" s="37">
        <v>-74.131944439999998</v>
      </c>
      <c r="J479" s="37">
        <v>0</v>
      </c>
      <c r="K479" s="37">
        <v>12</v>
      </c>
      <c r="L479" s="37">
        <v>1</v>
      </c>
      <c r="M479" s="37" t="s">
        <v>2097</v>
      </c>
      <c r="N479" s="37">
        <v>0</v>
      </c>
      <c r="O479" s="37">
        <v>0.92732385016700003</v>
      </c>
      <c r="P479" s="37">
        <v>1</v>
      </c>
      <c r="Q479" s="37">
        <v>2.9273238501700001</v>
      </c>
      <c r="R479" s="37">
        <v>0.71231319369900004</v>
      </c>
      <c r="S479" s="37" t="s">
        <v>48</v>
      </c>
      <c r="T479" s="37">
        <v>478</v>
      </c>
      <c r="U479" s="37" t="s">
        <v>2098</v>
      </c>
      <c r="V479" s="37" t="s">
        <v>2098</v>
      </c>
      <c r="W479" s="37" t="s">
        <v>2098</v>
      </c>
      <c r="X479" s="37" t="s">
        <v>2098</v>
      </c>
      <c r="Y479" s="38">
        <f>+'Base final IE_Ecoescuelas_ant'!$F479</f>
        <v>250330000992</v>
      </c>
    </row>
    <row r="480" spans="1:25" ht="12.75" customHeight="1">
      <c r="A480" s="37" t="s">
        <v>2040</v>
      </c>
      <c r="B480" s="37">
        <v>97511</v>
      </c>
      <c r="C480" s="37" t="s">
        <v>2053</v>
      </c>
      <c r="D480" s="38">
        <v>297001001879</v>
      </c>
      <c r="E480" s="37" t="s">
        <v>2054</v>
      </c>
      <c r="F480" s="38">
        <v>297001002247</v>
      </c>
      <c r="G480" s="37" t="s">
        <v>2055</v>
      </c>
      <c r="H480" s="37">
        <v>0.19477000518599999</v>
      </c>
      <c r="I480" s="37">
        <v>-70.936472290500006</v>
      </c>
      <c r="J480" s="37">
        <v>0</v>
      </c>
      <c r="K480" s="37">
        <v>15</v>
      </c>
      <c r="L480" s="37">
        <v>1</v>
      </c>
      <c r="M480" s="37" t="s">
        <v>2101</v>
      </c>
      <c r="N480" s="37">
        <v>1.19958762887</v>
      </c>
      <c r="O480" s="37">
        <v>1.1696346208799999</v>
      </c>
      <c r="P480" s="37">
        <v>0</v>
      </c>
      <c r="Q480" s="37">
        <v>2.86922224975</v>
      </c>
      <c r="R480" s="37">
        <v>0.69817518278199997</v>
      </c>
      <c r="S480" s="37" t="s">
        <v>48</v>
      </c>
      <c r="T480" s="37">
        <v>479</v>
      </c>
      <c r="U480" s="37" t="s">
        <v>25</v>
      </c>
      <c r="V480" s="37" t="s">
        <v>2118</v>
      </c>
      <c r="W480" s="37" t="s">
        <v>2098</v>
      </c>
      <c r="X480" s="37" t="s">
        <v>2098</v>
      </c>
      <c r="Y480" s="38">
        <f>+'Base final IE_Ecoescuelas_ant'!$F480</f>
        <v>297001002247</v>
      </c>
    </row>
    <row r="481" spans="1:25" ht="12.75" customHeight="1">
      <c r="A481" s="37" t="s">
        <v>1272</v>
      </c>
      <c r="B481" s="37">
        <v>44560</v>
      </c>
      <c r="C481" s="37" t="s">
        <v>1187</v>
      </c>
      <c r="D481" s="38">
        <v>244560000151</v>
      </c>
      <c r="E481" s="37" t="s">
        <v>1316</v>
      </c>
      <c r="F481" s="38">
        <v>244560001921</v>
      </c>
      <c r="G481" s="37" t="s">
        <v>1319</v>
      </c>
      <c r="H481" s="37">
        <v>11.7740565859</v>
      </c>
      <c r="I481" s="37">
        <v>-72.4396673679</v>
      </c>
      <c r="J481" s="37">
        <v>1</v>
      </c>
      <c r="K481" s="37">
        <v>13</v>
      </c>
      <c r="L481" s="37">
        <v>1</v>
      </c>
      <c r="M481" s="37" t="s">
        <v>2101</v>
      </c>
      <c r="N481" s="37">
        <v>1.15134020619</v>
      </c>
      <c r="O481" s="37">
        <v>1.1530370162000001</v>
      </c>
      <c r="P481" s="37">
        <v>0</v>
      </c>
      <c r="Q481" s="37">
        <v>2.8043772223799999</v>
      </c>
      <c r="R481" s="37">
        <v>0.68239627655099999</v>
      </c>
      <c r="S481" s="37" t="s">
        <v>48</v>
      </c>
      <c r="T481" s="37">
        <v>480</v>
      </c>
      <c r="U481" s="37" t="s">
        <v>2098</v>
      </c>
      <c r="V481" s="37" t="s">
        <v>2098</v>
      </c>
      <c r="W481" s="37" t="s">
        <v>2098</v>
      </c>
      <c r="X481" s="37" t="s">
        <v>2098</v>
      </c>
      <c r="Y481" s="38">
        <f>+'Base final IE_Ecoescuelas_ant'!$F481</f>
        <v>244560001921</v>
      </c>
    </row>
    <row r="482" spans="1:25" ht="12.75" customHeight="1">
      <c r="A482" s="37" t="s">
        <v>815</v>
      </c>
      <c r="B482" s="37">
        <v>27025</v>
      </c>
      <c r="C482" s="37" t="s">
        <v>765</v>
      </c>
      <c r="D482" s="38">
        <v>227025000891</v>
      </c>
      <c r="E482" s="37" t="s">
        <v>836</v>
      </c>
      <c r="F482" s="38">
        <v>227025080712</v>
      </c>
      <c r="G482" s="37" t="s">
        <v>971</v>
      </c>
      <c r="H482" s="37">
        <v>5.5267600000000003</v>
      </c>
      <c r="I482" s="37">
        <v>-76.991339999999994</v>
      </c>
      <c r="J482" s="37">
        <v>1</v>
      </c>
      <c r="K482" s="37">
        <v>13</v>
      </c>
      <c r="L482" s="37">
        <v>1</v>
      </c>
      <c r="M482" s="37" t="s">
        <v>2101</v>
      </c>
      <c r="N482" s="37">
        <v>1.1674226804100001</v>
      </c>
      <c r="O482" s="37">
        <v>1.02075392602</v>
      </c>
      <c r="P482" s="37">
        <v>0</v>
      </c>
      <c r="Q482" s="37">
        <v>2.6881766064299999</v>
      </c>
      <c r="R482" s="37">
        <v>0.65412088370300003</v>
      </c>
      <c r="S482" s="37" t="s">
        <v>48</v>
      </c>
      <c r="T482" s="37">
        <v>481</v>
      </c>
      <c r="U482" s="37" t="s">
        <v>2098</v>
      </c>
      <c r="V482" s="37" t="s">
        <v>2098</v>
      </c>
      <c r="W482" s="37" t="s">
        <v>25</v>
      </c>
      <c r="X482" s="37" t="s">
        <v>2109</v>
      </c>
      <c r="Y482" s="38">
        <f>+'Base final IE_Ecoescuelas_ant'!$F482</f>
        <v>227025080712</v>
      </c>
    </row>
    <row r="483" spans="1:25" ht="12.75" customHeight="1">
      <c r="A483" s="37" t="s">
        <v>815</v>
      </c>
      <c r="B483" s="37">
        <v>27025</v>
      </c>
      <c r="C483" s="37" t="s">
        <v>765</v>
      </c>
      <c r="D483" s="38">
        <v>227025000514</v>
      </c>
      <c r="E483" s="37" t="s">
        <v>858</v>
      </c>
      <c r="F483" s="38">
        <v>227025800022</v>
      </c>
      <c r="G483" s="37" t="s">
        <v>972</v>
      </c>
      <c r="H483" s="37">
        <v>5.5163098689099996</v>
      </c>
      <c r="I483" s="37">
        <v>-76.974399188000007</v>
      </c>
      <c r="J483" s="37">
        <v>1</v>
      </c>
      <c r="K483" s="37">
        <v>13</v>
      </c>
      <c r="L483" s="37">
        <v>1</v>
      </c>
      <c r="M483" s="37" t="s">
        <v>2101</v>
      </c>
      <c r="N483" s="37">
        <v>1.1674226804100001</v>
      </c>
      <c r="O483" s="37">
        <v>1.02075392602</v>
      </c>
      <c r="P483" s="37">
        <v>0</v>
      </c>
      <c r="Q483" s="37">
        <v>2.6881766064299999</v>
      </c>
      <c r="R483" s="37">
        <v>0.65412088370300003</v>
      </c>
      <c r="S483" s="37" t="s">
        <v>48</v>
      </c>
      <c r="T483" s="37">
        <v>482</v>
      </c>
      <c r="U483" s="37" t="s">
        <v>2098</v>
      </c>
      <c r="V483" s="37" t="s">
        <v>2098</v>
      </c>
      <c r="W483" s="37" t="s">
        <v>25</v>
      </c>
      <c r="X483" s="37" t="s">
        <v>2109</v>
      </c>
      <c r="Y483" s="38">
        <f>+'Base final IE_Ecoescuelas_ant'!$F483</f>
        <v>227025800022</v>
      </c>
    </row>
    <row r="484" spans="1:25" ht="12.75" customHeight="1">
      <c r="A484" s="37" t="s">
        <v>815</v>
      </c>
      <c r="B484" s="37">
        <v>27025</v>
      </c>
      <c r="C484" s="37" t="s">
        <v>765</v>
      </c>
      <c r="D484" s="38">
        <v>227025000051</v>
      </c>
      <c r="E484" s="37" t="s">
        <v>909</v>
      </c>
      <c r="F484" s="38">
        <v>227025080674</v>
      </c>
      <c r="G484" s="37" t="s">
        <v>973</v>
      </c>
      <c r="H484" s="37">
        <v>5.6367441926700002</v>
      </c>
      <c r="I484" s="37">
        <v>-77.084216198199996</v>
      </c>
      <c r="J484" s="37">
        <v>1</v>
      </c>
      <c r="K484" s="37">
        <v>13</v>
      </c>
      <c r="L484" s="37">
        <v>1</v>
      </c>
      <c r="M484" s="37" t="s">
        <v>2101</v>
      </c>
      <c r="N484" s="37">
        <v>1.1674226804100001</v>
      </c>
      <c r="O484" s="37">
        <v>1.02075392602</v>
      </c>
      <c r="P484" s="37">
        <v>0</v>
      </c>
      <c r="Q484" s="37">
        <v>2.6881766064299999</v>
      </c>
      <c r="R484" s="37">
        <v>0.65412088370300003</v>
      </c>
      <c r="S484" s="37" t="s">
        <v>48</v>
      </c>
      <c r="T484" s="37">
        <v>483</v>
      </c>
      <c r="U484" s="37" t="s">
        <v>25</v>
      </c>
      <c r="V484" s="37" t="s">
        <v>2122</v>
      </c>
      <c r="W484" s="37" t="s">
        <v>2098</v>
      </c>
      <c r="X484" s="37" t="s">
        <v>2098</v>
      </c>
      <c r="Y484" s="38">
        <f>+'Base final IE_Ecoescuelas_ant'!$F484</f>
        <v>227025080674</v>
      </c>
    </row>
    <row r="485" spans="1:25" ht="12.75" customHeight="1">
      <c r="A485" s="37" t="s">
        <v>815</v>
      </c>
      <c r="B485" s="37">
        <v>27025</v>
      </c>
      <c r="C485" s="37" t="s">
        <v>765</v>
      </c>
      <c r="D485" s="38">
        <v>227025000051</v>
      </c>
      <c r="E485" s="37" t="s">
        <v>909</v>
      </c>
      <c r="F485" s="38">
        <v>227025080500</v>
      </c>
      <c r="G485" s="37" t="s">
        <v>974</v>
      </c>
      <c r="H485" s="37">
        <v>5.6833333330000002</v>
      </c>
      <c r="I485" s="37">
        <v>-76.952222219999996</v>
      </c>
      <c r="J485" s="37">
        <v>1</v>
      </c>
      <c r="K485" s="37">
        <v>15</v>
      </c>
      <c r="L485" s="37">
        <v>1</v>
      </c>
      <c r="M485" s="37" t="s">
        <v>2101</v>
      </c>
      <c r="N485" s="37">
        <v>1.1674226804100001</v>
      </c>
      <c r="O485" s="37">
        <v>1.02075392602</v>
      </c>
      <c r="P485" s="37">
        <v>0</v>
      </c>
      <c r="Q485" s="37">
        <v>2.6881766064299999</v>
      </c>
      <c r="R485" s="37">
        <v>0.65412088370300003</v>
      </c>
      <c r="S485" s="37" t="s">
        <v>48</v>
      </c>
      <c r="T485" s="37">
        <v>484</v>
      </c>
      <c r="U485" s="37" t="s">
        <v>2098</v>
      </c>
      <c r="V485" s="37" t="s">
        <v>2098</v>
      </c>
      <c r="W485" s="37" t="s">
        <v>25</v>
      </c>
      <c r="X485" s="37" t="s">
        <v>2109</v>
      </c>
      <c r="Y485" s="38">
        <f>+'Base final IE_Ecoescuelas_ant'!$F485</f>
        <v>227025080500</v>
      </c>
    </row>
    <row r="486" spans="1:25" ht="12.75" customHeight="1">
      <c r="A486" s="37" t="s">
        <v>815</v>
      </c>
      <c r="B486" s="37">
        <v>27413</v>
      </c>
      <c r="C486" s="37" t="s">
        <v>873</v>
      </c>
      <c r="D486" s="38">
        <v>227413000437</v>
      </c>
      <c r="E486" s="37" t="s">
        <v>911</v>
      </c>
      <c r="F486" s="38">
        <v>227413000798</v>
      </c>
      <c r="G486" s="37" t="s">
        <v>975</v>
      </c>
      <c r="H486" s="37">
        <v>5.6833333330000002</v>
      </c>
      <c r="I486" s="37">
        <v>-76.452500000000001</v>
      </c>
      <c r="J486" s="37">
        <v>0</v>
      </c>
      <c r="K486" s="37">
        <v>13</v>
      </c>
      <c r="L486" s="37">
        <v>1</v>
      </c>
      <c r="M486" s="37" t="s">
        <v>2101</v>
      </c>
      <c r="N486" s="37">
        <v>1.1006185567</v>
      </c>
      <c r="O486" s="37">
        <v>0.99729514415200005</v>
      </c>
      <c r="P486" s="37">
        <v>0</v>
      </c>
      <c r="Q486" s="37">
        <v>2.59791370085</v>
      </c>
      <c r="R486" s="37">
        <v>0.63215698020699995</v>
      </c>
      <c r="S486" s="37" t="s">
        <v>48</v>
      </c>
      <c r="T486" s="37">
        <v>485</v>
      </c>
      <c r="U486" s="37" t="s">
        <v>25</v>
      </c>
      <c r="V486" s="37" t="s">
        <v>2152</v>
      </c>
      <c r="W486" s="37" t="s">
        <v>2098</v>
      </c>
      <c r="X486" s="37" t="s">
        <v>2098</v>
      </c>
      <c r="Y486" s="38">
        <f>+'Base final IE_Ecoescuelas_ant'!$F486</f>
        <v>227413000798</v>
      </c>
    </row>
    <row r="487" spans="1:25" ht="12.75" customHeight="1">
      <c r="A487" s="37" t="s">
        <v>815</v>
      </c>
      <c r="B487" s="37">
        <v>27050</v>
      </c>
      <c r="C487" s="37" t="s">
        <v>915</v>
      </c>
      <c r="D487" s="38">
        <v>227001000513</v>
      </c>
      <c r="E487" s="37" t="s">
        <v>916</v>
      </c>
      <c r="F487" s="38">
        <v>227001001218</v>
      </c>
      <c r="G487" s="37" t="s">
        <v>976</v>
      </c>
      <c r="H487" s="37">
        <v>5.5327599999999997</v>
      </c>
      <c r="I487" s="37">
        <v>-76.627269999999996</v>
      </c>
      <c r="J487" s="37">
        <v>0</v>
      </c>
      <c r="K487" s="37">
        <v>13</v>
      </c>
      <c r="L487" s="37">
        <v>1</v>
      </c>
      <c r="M487" s="37" t="s">
        <v>2101</v>
      </c>
      <c r="N487" s="37">
        <v>1.04742268041</v>
      </c>
      <c r="O487" s="37">
        <v>0.99350743212500003</v>
      </c>
      <c r="P487" s="37">
        <v>0</v>
      </c>
      <c r="Q487" s="37">
        <v>2.5409301125399999</v>
      </c>
      <c r="R487" s="37">
        <v>0.61829101803200004</v>
      </c>
      <c r="S487" s="37" t="s">
        <v>48</v>
      </c>
      <c r="T487" s="37">
        <v>486</v>
      </c>
      <c r="U487" s="37" t="s">
        <v>2098</v>
      </c>
      <c r="V487" s="37" t="s">
        <v>2098</v>
      </c>
      <c r="W487" s="37" t="s">
        <v>2098</v>
      </c>
      <c r="X487" s="37" t="s">
        <v>2098</v>
      </c>
      <c r="Y487" s="38">
        <f>+'Base final IE_Ecoescuelas_ant'!$F487</f>
        <v>227001001218</v>
      </c>
    </row>
    <row r="488" spans="1:25" ht="12.75" customHeight="1">
      <c r="A488" s="37" t="s">
        <v>213</v>
      </c>
      <c r="B488" s="37">
        <v>13667</v>
      </c>
      <c r="C488" s="37" t="s">
        <v>248</v>
      </c>
      <c r="D488" s="38">
        <v>213667000649</v>
      </c>
      <c r="E488" s="37" t="s">
        <v>281</v>
      </c>
      <c r="F488" s="38">
        <v>213667000622</v>
      </c>
      <c r="G488" s="37" t="s">
        <v>292</v>
      </c>
      <c r="H488" s="37">
        <v>8.8059006699999998</v>
      </c>
      <c r="I488" s="37">
        <v>-73.980126130000002</v>
      </c>
      <c r="J488" s="37">
        <v>0</v>
      </c>
      <c r="K488" s="37">
        <v>12</v>
      </c>
      <c r="L488" s="37">
        <v>1</v>
      </c>
      <c r="M488" s="37" t="s">
        <v>2101</v>
      </c>
      <c r="N488" s="37">
        <v>1.04371134021</v>
      </c>
      <c r="O488" s="37">
        <v>0.98651278985799995</v>
      </c>
      <c r="P488" s="37">
        <v>0</v>
      </c>
      <c r="Q488" s="37">
        <v>2.5302241300600001</v>
      </c>
      <c r="R488" s="37">
        <v>0.61568590395599998</v>
      </c>
      <c r="S488" s="37" t="s">
        <v>48</v>
      </c>
      <c r="T488" s="37">
        <v>487</v>
      </c>
      <c r="U488" s="37" t="s">
        <v>2098</v>
      </c>
      <c r="V488" s="37" t="s">
        <v>2098</v>
      </c>
      <c r="W488" s="37" t="s">
        <v>2098</v>
      </c>
      <c r="X488" s="37" t="s">
        <v>2098</v>
      </c>
      <c r="Y488" s="38">
        <f>+'Base final IE_Ecoescuelas_ant'!$F488</f>
        <v>213667000622</v>
      </c>
    </row>
    <row r="489" spans="1:25" ht="12.75" customHeight="1">
      <c r="A489" s="37" t="s">
        <v>1821</v>
      </c>
      <c r="B489" s="37">
        <v>86865</v>
      </c>
      <c r="C489" s="37" t="s">
        <v>1822</v>
      </c>
      <c r="D489" s="38">
        <v>286865001780</v>
      </c>
      <c r="E489" s="37" t="s">
        <v>1841</v>
      </c>
      <c r="F489" s="38">
        <v>286865003286</v>
      </c>
      <c r="G489" s="37" t="s">
        <v>1851</v>
      </c>
      <c r="H489" s="37">
        <v>0.41296368771699998</v>
      </c>
      <c r="I489" s="37">
        <v>-76.884092895400002</v>
      </c>
      <c r="J489" s="37">
        <v>1</v>
      </c>
      <c r="K489" s="37">
        <v>12</v>
      </c>
      <c r="L489" s="37">
        <v>1</v>
      </c>
      <c r="M489" s="37" t="s">
        <v>2101</v>
      </c>
      <c r="N489" s="37">
        <v>0</v>
      </c>
      <c r="O489" s="37">
        <v>1.00593224115</v>
      </c>
      <c r="P489" s="37">
        <v>1</v>
      </c>
      <c r="Q489" s="37">
        <v>2.50593224115</v>
      </c>
      <c r="R489" s="37">
        <v>0.60977489654499994</v>
      </c>
      <c r="S489" s="37" t="s">
        <v>48</v>
      </c>
      <c r="T489" s="37">
        <v>488</v>
      </c>
      <c r="U489" s="37" t="s">
        <v>2098</v>
      </c>
      <c r="V489" s="37" t="s">
        <v>2098</v>
      </c>
      <c r="W489" s="37" t="s">
        <v>2098</v>
      </c>
      <c r="X489" s="37" t="s">
        <v>2098</v>
      </c>
      <c r="Y489" s="38">
        <f>+'Base final IE_Ecoescuelas_ant'!$F489</f>
        <v>286865003286</v>
      </c>
    </row>
    <row r="490" spans="1:25" ht="12.75" customHeight="1">
      <c r="A490" s="37" t="s">
        <v>1821</v>
      </c>
      <c r="B490" s="37">
        <v>86865</v>
      </c>
      <c r="C490" s="37" t="s">
        <v>1822</v>
      </c>
      <c r="D490" s="38">
        <v>286865001780</v>
      </c>
      <c r="E490" s="37" t="s">
        <v>1841</v>
      </c>
      <c r="F490" s="38">
        <v>286865001798</v>
      </c>
      <c r="G490" s="37" t="s">
        <v>1852</v>
      </c>
      <c r="H490" s="37">
        <v>0.41296368771699998</v>
      </c>
      <c r="I490" s="37">
        <v>-76.884092895400002</v>
      </c>
      <c r="J490" s="37">
        <v>1</v>
      </c>
      <c r="K490" s="37">
        <v>14</v>
      </c>
      <c r="L490" s="37">
        <v>1</v>
      </c>
      <c r="M490" s="37" t="s">
        <v>2101</v>
      </c>
      <c r="N490" s="37">
        <v>0</v>
      </c>
      <c r="O490" s="37">
        <v>1.00593224115</v>
      </c>
      <c r="P490" s="37">
        <v>1</v>
      </c>
      <c r="Q490" s="37">
        <v>2.50593224115</v>
      </c>
      <c r="R490" s="37">
        <v>0.60977489654499994</v>
      </c>
      <c r="S490" s="37" t="s">
        <v>48</v>
      </c>
      <c r="T490" s="37">
        <v>489</v>
      </c>
      <c r="U490" s="37" t="s">
        <v>2098</v>
      </c>
      <c r="V490" s="37" t="s">
        <v>2098</v>
      </c>
      <c r="W490" s="37" t="s">
        <v>2098</v>
      </c>
      <c r="X490" s="37" t="s">
        <v>2098</v>
      </c>
      <c r="Y490" s="38">
        <f>+'Base final IE_Ecoescuelas_ant'!$F490</f>
        <v>286865001798</v>
      </c>
    </row>
    <row r="491" spans="1:25" ht="12.75" customHeight="1">
      <c r="A491" s="37" t="s">
        <v>1726</v>
      </c>
      <c r="B491" s="37">
        <v>54871</v>
      </c>
      <c r="C491" s="37" t="s">
        <v>1768</v>
      </c>
      <c r="D491" s="38">
        <v>254871000125</v>
      </c>
      <c r="E491" s="37" t="s">
        <v>1769</v>
      </c>
      <c r="F491" s="38">
        <v>254871000109</v>
      </c>
      <c r="G491" s="37" t="s">
        <v>1770</v>
      </c>
      <c r="H491" s="37">
        <v>7.9305458700000004</v>
      </c>
      <c r="I491" s="37">
        <v>-72.999895129999999</v>
      </c>
      <c r="J491" s="37">
        <v>0</v>
      </c>
      <c r="K491" s="37">
        <v>12</v>
      </c>
      <c r="L491" s="37">
        <v>1</v>
      </c>
      <c r="M491" s="37" t="s">
        <v>2101</v>
      </c>
      <c r="N491" s="37">
        <v>1.0610309278400001</v>
      </c>
      <c r="O491" s="37">
        <v>0.92377923159899999</v>
      </c>
      <c r="P491" s="37">
        <v>0</v>
      </c>
      <c r="Q491" s="37">
        <v>2.4848101594299998</v>
      </c>
      <c r="R491" s="37">
        <v>0.60463520642000002</v>
      </c>
      <c r="S491" s="37" t="s">
        <v>48</v>
      </c>
      <c r="T491" s="37">
        <v>490</v>
      </c>
      <c r="U491" s="37" t="s">
        <v>2098</v>
      </c>
      <c r="V491" s="37" t="s">
        <v>2098</v>
      </c>
      <c r="W491" s="37" t="s">
        <v>2098</v>
      </c>
      <c r="X491" s="37" t="s">
        <v>2098</v>
      </c>
      <c r="Y491" s="38">
        <f>+'Base final IE_Ecoescuelas_ant'!$F491</f>
        <v>254871000109</v>
      </c>
    </row>
    <row r="492" spans="1:25" ht="12.75" customHeight="1">
      <c r="A492" s="37" t="s">
        <v>148</v>
      </c>
      <c r="B492" s="37">
        <v>81065</v>
      </c>
      <c r="C492" s="37" t="s">
        <v>149</v>
      </c>
      <c r="D492" s="38">
        <v>281065000627</v>
      </c>
      <c r="E492" s="37" t="s">
        <v>155</v>
      </c>
      <c r="F492" s="38">
        <v>281065001844</v>
      </c>
      <c r="G492" s="37" t="s">
        <v>175</v>
      </c>
      <c r="H492" s="37">
        <v>6.7993381320999999</v>
      </c>
      <c r="I492" s="37">
        <v>-71.298264376199995</v>
      </c>
      <c r="J492" s="37">
        <v>0</v>
      </c>
      <c r="K492" s="37">
        <v>13</v>
      </c>
      <c r="L492" s="37">
        <v>1</v>
      </c>
      <c r="M492" s="37" t="s">
        <v>2101</v>
      </c>
      <c r="N492" s="37">
        <v>0</v>
      </c>
      <c r="O492" s="37">
        <v>0.97888695688600003</v>
      </c>
      <c r="P492" s="37">
        <v>1</v>
      </c>
      <c r="Q492" s="37">
        <v>2.4788869568899998</v>
      </c>
      <c r="R492" s="37">
        <v>0.60319389840600002</v>
      </c>
      <c r="S492" s="37" t="s">
        <v>48</v>
      </c>
      <c r="T492" s="37">
        <v>491</v>
      </c>
      <c r="U492" s="37" t="s">
        <v>2098</v>
      </c>
      <c r="V492" s="37" t="s">
        <v>2098</v>
      </c>
      <c r="W492" s="37" t="s">
        <v>2098</v>
      </c>
      <c r="X492" s="37" t="s">
        <v>2098</v>
      </c>
      <c r="Y492" s="38">
        <f>+'Base final IE_Ecoescuelas_ant'!$F492</f>
        <v>281065001844</v>
      </c>
    </row>
    <row r="493" spans="1:25" ht="12.75" customHeight="1">
      <c r="A493" s="37" t="s">
        <v>213</v>
      </c>
      <c r="B493" s="37">
        <v>13688</v>
      </c>
      <c r="C493" s="37" t="s">
        <v>214</v>
      </c>
      <c r="D493" s="38">
        <v>213744000371</v>
      </c>
      <c r="E493" s="37" t="s">
        <v>256</v>
      </c>
      <c r="F493" s="38">
        <v>213688011347</v>
      </c>
      <c r="G493" s="37" t="s">
        <v>293</v>
      </c>
      <c r="H493" s="37">
        <v>7.77251917281</v>
      </c>
      <c r="I493" s="37">
        <v>-74.262728425899994</v>
      </c>
      <c r="J493" s="37">
        <v>0</v>
      </c>
      <c r="K493" s="37">
        <v>16</v>
      </c>
      <c r="L493" s="37">
        <v>1</v>
      </c>
      <c r="M493" s="37" t="s">
        <v>2101</v>
      </c>
      <c r="N493" s="37">
        <v>0</v>
      </c>
      <c r="O493" s="37">
        <v>0.96711857523199996</v>
      </c>
      <c r="P493" s="37">
        <v>1</v>
      </c>
      <c r="Q493" s="37">
        <v>2.4671185752300002</v>
      </c>
      <c r="R493" s="37">
        <v>0.60033026802199996</v>
      </c>
      <c r="S493" s="37" t="s">
        <v>48</v>
      </c>
      <c r="T493" s="37">
        <v>492</v>
      </c>
      <c r="U493" s="37" t="s">
        <v>2098</v>
      </c>
      <c r="V493" s="37" t="s">
        <v>2098</v>
      </c>
      <c r="W493" s="37" t="s">
        <v>2098</v>
      </c>
      <c r="X493" s="37" t="s">
        <v>2098</v>
      </c>
      <c r="Y493" s="38">
        <f>+'Base final IE_Ecoescuelas_ant'!$F493</f>
        <v>213688011347</v>
      </c>
    </row>
    <row r="494" spans="1:25" ht="12.75" customHeight="1">
      <c r="A494" s="37" t="s">
        <v>213</v>
      </c>
      <c r="B494" s="37">
        <v>13688</v>
      </c>
      <c r="C494" s="37" t="s">
        <v>214</v>
      </c>
      <c r="D494" s="38">
        <v>213688000096</v>
      </c>
      <c r="E494" s="37" t="s">
        <v>215</v>
      </c>
      <c r="F494" s="38">
        <v>213744000088</v>
      </c>
      <c r="G494" s="37" t="s">
        <v>294</v>
      </c>
      <c r="H494" s="37">
        <v>7.8515573280000002</v>
      </c>
      <c r="I494" s="37">
        <v>-74.120006040000007</v>
      </c>
      <c r="J494" s="37">
        <v>0</v>
      </c>
      <c r="K494" s="37">
        <v>12</v>
      </c>
      <c r="L494" s="37">
        <v>1</v>
      </c>
      <c r="M494" s="37" t="s">
        <v>2101</v>
      </c>
      <c r="N494" s="37">
        <v>0</v>
      </c>
      <c r="O494" s="37">
        <v>0.96711857523199996</v>
      </c>
      <c r="P494" s="37">
        <v>1</v>
      </c>
      <c r="Q494" s="37">
        <v>2.4671185752300002</v>
      </c>
      <c r="R494" s="37">
        <v>0.60033026802199996</v>
      </c>
      <c r="S494" s="37" t="s">
        <v>48</v>
      </c>
      <c r="T494" s="37">
        <v>493</v>
      </c>
      <c r="U494" s="37" t="s">
        <v>2098</v>
      </c>
      <c r="V494" s="37" t="s">
        <v>2098</v>
      </c>
      <c r="W494" s="37" t="s">
        <v>2098</v>
      </c>
      <c r="X494" s="37" t="s">
        <v>2098</v>
      </c>
      <c r="Y494" s="38">
        <f>+'Base final IE_Ecoescuelas_ant'!$F494</f>
        <v>213744000088</v>
      </c>
    </row>
    <row r="495" spans="1:25" ht="12.75" customHeight="1">
      <c r="A495" s="37" t="s">
        <v>213</v>
      </c>
      <c r="B495" s="37">
        <v>13688</v>
      </c>
      <c r="C495" s="37" t="s">
        <v>214</v>
      </c>
      <c r="D495" s="38">
        <v>113688011051</v>
      </c>
      <c r="E495" s="37" t="s">
        <v>295</v>
      </c>
      <c r="F495" s="38">
        <v>213744001092</v>
      </c>
      <c r="G495" s="37" t="s">
        <v>296</v>
      </c>
      <c r="H495" s="37">
        <v>7.9452179230000004</v>
      </c>
      <c r="I495" s="37">
        <v>-74.009845479999996</v>
      </c>
      <c r="J495" s="37">
        <v>0</v>
      </c>
      <c r="K495" s="37">
        <v>11</v>
      </c>
      <c r="L495" s="37">
        <v>1</v>
      </c>
      <c r="M495" s="37" t="s">
        <v>2101</v>
      </c>
      <c r="N495" s="37">
        <v>0</v>
      </c>
      <c r="O495" s="37">
        <v>0.96711857523199996</v>
      </c>
      <c r="P495" s="37">
        <v>1</v>
      </c>
      <c r="Q495" s="37">
        <v>2.4671185752300002</v>
      </c>
      <c r="R495" s="37">
        <v>0.60033026802199996</v>
      </c>
      <c r="S495" s="37" t="s">
        <v>48</v>
      </c>
      <c r="T495" s="37">
        <v>494</v>
      </c>
      <c r="U495" s="37" t="s">
        <v>2098</v>
      </c>
      <c r="V495" s="37" t="s">
        <v>2098</v>
      </c>
      <c r="W495" s="37" t="s">
        <v>2098</v>
      </c>
      <c r="X495" s="37" t="s">
        <v>2098</v>
      </c>
      <c r="Y495" s="38">
        <f>+'Base final IE_Ecoescuelas_ant'!$F495</f>
        <v>213744001092</v>
      </c>
    </row>
    <row r="496" spans="1:25" ht="12.75" customHeight="1">
      <c r="A496" s="37" t="s">
        <v>213</v>
      </c>
      <c r="B496" s="37">
        <v>13688</v>
      </c>
      <c r="C496" s="37" t="s">
        <v>214</v>
      </c>
      <c r="D496" s="38">
        <v>213744000274</v>
      </c>
      <c r="E496" s="37" t="s">
        <v>297</v>
      </c>
      <c r="F496" s="38">
        <v>213683000110</v>
      </c>
      <c r="G496" s="37" t="s">
        <v>298</v>
      </c>
      <c r="H496" s="37">
        <v>7.9791457469999996</v>
      </c>
      <c r="I496" s="37">
        <v>-74.249769499999999</v>
      </c>
      <c r="J496" s="37">
        <v>0</v>
      </c>
      <c r="K496" s="37">
        <v>14</v>
      </c>
      <c r="L496" s="37">
        <v>1</v>
      </c>
      <c r="M496" s="37" t="s">
        <v>2101</v>
      </c>
      <c r="N496" s="37">
        <v>0</v>
      </c>
      <c r="O496" s="37">
        <v>0.96711857523199996</v>
      </c>
      <c r="P496" s="37">
        <v>1</v>
      </c>
      <c r="Q496" s="37">
        <v>2.4671185752300002</v>
      </c>
      <c r="R496" s="37">
        <v>0.60033026802199996</v>
      </c>
      <c r="S496" s="37" t="s">
        <v>48</v>
      </c>
      <c r="T496" s="37">
        <v>495</v>
      </c>
      <c r="U496" s="37" t="s">
        <v>2098</v>
      </c>
      <c r="V496" s="37" t="s">
        <v>2098</v>
      </c>
      <c r="W496" s="37" t="s">
        <v>2098</v>
      </c>
      <c r="X496" s="37" t="s">
        <v>2098</v>
      </c>
      <c r="Y496" s="38">
        <f>+'Base final IE_Ecoescuelas_ant'!$F496</f>
        <v>213683000110</v>
      </c>
    </row>
    <row r="497" spans="1:25" ht="12.75" customHeight="1">
      <c r="A497" s="37" t="s">
        <v>1365</v>
      </c>
      <c r="B497" s="37">
        <v>47189</v>
      </c>
      <c r="C497" s="37" t="s">
        <v>1369</v>
      </c>
      <c r="D497" s="38">
        <v>247189042626</v>
      </c>
      <c r="E497" s="37" t="s">
        <v>1404</v>
      </c>
      <c r="F497" s="38">
        <v>247189042783</v>
      </c>
      <c r="G497" s="37" t="s">
        <v>1405</v>
      </c>
      <c r="H497" s="37">
        <v>10.84332427</v>
      </c>
      <c r="I497" s="37">
        <v>-74.024428909999997</v>
      </c>
      <c r="J497" s="37">
        <v>0</v>
      </c>
      <c r="K497" s="37">
        <v>15</v>
      </c>
      <c r="L497" s="37">
        <v>1</v>
      </c>
      <c r="M497" s="37" t="s">
        <v>2101</v>
      </c>
      <c r="N497" s="37">
        <v>0</v>
      </c>
      <c r="O497" s="37">
        <v>0.93500959644799997</v>
      </c>
      <c r="P497" s="37">
        <v>1</v>
      </c>
      <c r="Q497" s="37">
        <v>2.43500959645</v>
      </c>
      <c r="R497" s="37">
        <v>0.59251710815500003</v>
      </c>
      <c r="S497" s="37" t="s">
        <v>48</v>
      </c>
      <c r="T497" s="37">
        <v>496</v>
      </c>
      <c r="U497" s="37" t="s">
        <v>2098</v>
      </c>
      <c r="V497" s="37" t="s">
        <v>2098</v>
      </c>
      <c r="W497" s="37" t="s">
        <v>2098</v>
      </c>
      <c r="X497" s="37" t="s">
        <v>2098</v>
      </c>
      <c r="Y497" s="38">
        <f>+'Base final IE_Ecoescuelas_ant'!$F497</f>
        <v>247189042783</v>
      </c>
    </row>
    <row r="498" spans="1:25" ht="12.75" customHeight="1">
      <c r="A498" s="37" t="s">
        <v>1365</v>
      </c>
      <c r="B498" s="37">
        <v>47189</v>
      </c>
      <c r="C498" s="37" t="s">
        <v>1406</v>
      </c>
      <c r="D498" s="38">
        <v>247189042579</v>
      </c>
      <c r="E498" s="37" t="s">
        <v>1407</v>
      </c>
      <c r="F498" s="38">
        <v>247189000648</v>
      </c>
      <c r="G498" s="37" t="s">
        <v>1408</v>
      </c>
      <c r="H498" s="37">
        <v>10.8613011</v>
      </c>
      <c r="I498" s="37">
        <v>-74.035554869999999</v>
      </c>
      <c r="J498" s="37">
        <v>0</v>
      </c>
      <c r="K498" s="37">
        <v>13</v>
      </c>
      <c r="L498" s="37">
        <v>1</v>
      </c>
      <c r="M498" s="37" t="s">
        <v>2101</v>
      </c>
      <c r="N498" s="37">
        <v>0</v>
      </c>
      <c r="O498" s="37">
        <v>0.93500959644799997</v>
      </c>
      <c r="P498" s="37">
        <v>1</v>
      </c>
      <c r="Q498" s="37">
        <v>2.43500959645</v>
      </c>
      <c r="R498" s="37">
        <v>0.59251710815500003</v>
      </c>
      <c r="S498" s="37" t="s">
        <v>48</v>
      </c>
      <c r="T498" s="37">
        <v>497</v>
      </c>
      <c r="U498" s="37" t="s">
        <v>2098</v>
      </c>
      <c r="V498" s="37" t="s">
        <v>2098</v>
      </c>
      <c r="W498" s="37" t="s">
        <v>2098</v>
      </c>
      <c r="X498" s="37" t="s">
        <v>2098</v>
      </c>
      <c r="Y498" s="38">
        <f>+'Base final IE_Ecoescuelas_ant'!$F498</f>
        <v>247189000648</v>
      </c>
    </row>
    <row r="499" spans="1:25" ht="12.75" customHeight="1">
      <c r="A499" s="37" t="s">
        <v>148</v>
      </c>
      <c r="B499" s="37">
        <v>81001</v>
      </c>
      <c r="C499" s="37" t="s">
        <v>148</v>
      </c>
      <c r="D499" s="38">
        <v>281001003398</v>
      </c>
      <c r="E499" s="37" t="s">
        <v>159</v>
      </c>
      <c r="F499" s="38">
        <v>281001800042</v>
      </c>
      <c r="G499" s="37" t="s">
        <v>176</v>
      </c>
      <c r="H499" s="37">
        <v>6.7962809056699998</v>
      </c>
      <c r="I499" s="37">
        <v>-70.509201990999998</v>
      </c>
      <c r="J499" s="37">
        <v>0</v>
      </c>
      <c r="K499" s="37">
        <v>13</v>
      </c>
      <c r="L499" s="37">
        <v>1</v>
      </c>
      <c r="M499" s="37" t="s">
        <v>2101</v>
      </c>
      <c r="N499" s="37">
        <v>0</v>
      </c>
      <c r="O499" s="37">
        <v>0.93404093038000002</v>
      </c>
      <c r="P499" s="37">
        <v>1</v>
      </c>
      <c r="Q499" s="37">
        <v>2.4340409303800001</v>
      </c>
      <c r="R499" s="37">
        <v>0.59228140016499997</v>
      </c>
      <c r="S499" s="37" t="s">
        <v>48</v>
      </c>
      <c r="T499" s="37">
        <v>498</v>
      </c>
      <c r="U499" s="37" t="s">
        <v>2098</v>
      </c>
      <c r="V499" s="37" t="s">
        <v>2098</v>
      </c>
      <c r="W499" s="37" t="s">
        <v>2098</v>
      </c>
      <c r="X499" s="37" t="s">
        <v>2098</v>
      </c>
      <c r="Y499" s="38">
        <f>+'Base final IE_Ecoescuelas_ant'!$F499</f>
        <v>281001800042</v>
      </c>
    </row>
    <row r="500" spans="1:25" ht="12.75" customHeight="1">
      <c r="A500" s="37" t="s">
        <v>148</v>
      </c>
      <c r="B500" s="37">
        <v>81001</v>
      </c>
      <c r="C500" s="37" t="s">
        <v>148</v>
      </c>
      <c r="D500" s="38">
        <v>281001000348</v>
      </c>
      <c r="E500" s="37" t="s">
        <v>172</v>
      </c>
      <c r="F500" s="38">
        <v>281001000828</v>
      </c>
      <c r="G500" s="37" t="s">
        <v>177</v>
      </c>
      <c r="H500" s="37">
        <v>7.0813889999999997</v>
      </c>
      <c r="I500" s="37">
        <v>-70.757221999999999</v>
      </c>
      <c r="J500" s="37">
        <v>0</v>
      </c>
      <c r="K500" s="37">
        <v>12</v>
      </c>
      <c r="L500" s="37">
        <v>1</v>
      </c>
      <c r="M500" s="37" t="s">
        <v>2101</v>
      </c>
      <c r="N500" s="37">
        <v>0</v>
      </c>
      <c r="O500" s="37">
        <v>0.93404093038000002</v>
      </c>
      <c r="P500" s="37">
        <v>1</v>
      </c>
      <c r="Q500" s="37">
        <v>2.4340409303800001</v>
      </c>
      <c r="R500" s="37">
        <v>0.59228140016499997</v>
      </c>
      <c r="S500" s="37" t="s">
        <v>48</v>
      </c>
      <c r="T500" s="37">
        <v>499</v>
      </c>
      <c r="U500" s="37" t="s">
        <v>2098</v>
      </c>
      <c r="V500" s="37" t="s">
        <v>2098</v>
      </c>
      <c r="W500" s="37" t="s">
        <v>2098</v>
      </c>
      <c r="X500" s="37" t="s">
        <v>2098</v>
      </c>
      <c r="Y500" s="38">
        <f>+'Base final IE_Ecoescuelas_ant'!$F500</f>
        <v>281001000828</v>
      </c>
    </row>
    <row r="501" spans="1:25" ht="12.75" customHeight="1">
      <c r="A501" s="37" t="s">
        <v>645</v>
      </c>
      <c r="B501" s="37">
        <v>20001</v>
      </c>
      <c r="C501" s="37" t="s">
        <v>673</v>
      </c>
      <c r="D501" s="38">
        <v>220001001094</v>
      </c>
      <c r="E501" s="37" t="s">
        <v>695</v>
      </c>
      <c r="F501" s="38">
        <v>220001006452</v>
      </c>
      <c r="G501" s="37" t="s">
        <v>696</v>
      </c>
      <c r="H501" s="37">
        <v>10.3823252568</v>
      </c>
      <c r="I501" s="37">
        <v>-73.463145389600001</v>
      </c>
      <c r="J501" s="37">
        <v>0</v>
      </c>
      <c r="K501" s="37">
        <v>16</v>
      </c>
      <c r="L501" s="37">
        <v>1</v>
      </c>
      <c r="M501" s="37" t="s">
        <v>2101</v>
      </c>
      <c r="N501" s="37">
        <v>0</v>
      </c>
      <c r="O501" s="37">
        <v>0.930462980961</v>
      </c>
      <c r="P501" s="37">
        <v>1</v>
      </c>
      <c r="Q501" s="37">
        <v>2.4304629809599998</v>
      </c>
      <c r="R501" s="37">
        <v>0.59141076858899999</v>
      </c>
      <c r="S501" s="37" t="s">
        <v>48</v>
      </c>
      <c r="T501" s="37">
        <v>500</v>
      </c>
      <c r="U501" s="37" t="s">
        <v>2098</v>
      </c>
      <c r="V501" s="37" t="s">
        <v>2098</v>
      </c>
      <c r="W501" s="37" t="s">
        <v>2098</v>
      </c>
      <c r="X501" s="37" t="s">
        <v>2098</v>
      </c>
      <c r="Y501" s="38">
        <f>+'Base final IE_Ecoescuelas_ant'!$F501</f>
        <v>220001006452</v>
      </c>
    </row>
    <row r="502" spans="1:25" ht="12.75" customHeight="1">
      <c r="A502" s="37" t="s">
        <v>645</v>
      </c>
      <c r="B502" s="37">
        <v>20011</v>
      </c>
      <c r="C502" s="37" t="s">
        <v>697</v>
      </c>
      <c r="D502" s="38">
        <v>220011001254</v>
      </c>
      <c r="E502" s="37" t="s">
        <v>698</v>
      </c>
      <c r="F502" s="38">
        <v>220011002170</v>
      </c>
      <c r="G502" s="37" t="s">
        <v>699</v>
      </c>
      <c r="H502" s="37">
        <v>8.2487351676399996</v>
      </c>
      <c r="I502" s="37">
        <v>-73.622740603500006</v>
      </c>
      <c r="J502" s="37">
        <v>0</v>
      </c>
      <c r="K502" s="37">
        <v>10</v>
      </c>
      <c r="L502" s="37">
        <v>1</v>
      </c>
      <c r="M502" s="37" t="s">
        <v>2101</v>
      </c>
      <c r="N502" s="37">
        <v>0</v>
      </c>
      <c r="O502" s="37">
        <v>0.92212578431100001</v>
      </c>
      <c r="P502" s="37">
        <v>1</v>
      </c>
      <c r="Q502" s="37">
        <v>2.4221257843099999</v>
      </c>
      <c r="R502" s="37">
        <v>0.58938205722100001</v>
      </c>
      <c r="S502" s="37" t="s">
        <v>48</v>
      </c>
      <c r="T502" s="37">
        <v>501</v>
      </c>
      <c r="U502" s="37" t="s">
        <v>2098</v>
      </c>
      <c r="V502" s="37" t="s">
        <v>2098</v>
      </c>
      <c r="W502" s="37" t="s">
        <v>2098</v>
      </c>
      <c r="X502" s="37" t="s">
        <v>2098</v>
      </c>
      <c r="Y502" s="38">
        <f>+'Base final IE_Ecoescuelas_ant'!$F502</f>
        <v>220011002170</v>
      </c>
    </row>
    <row r="503" spans="1:25" ht="12.75" customHeight="1">
      <c r="A503" s="37" t="s">
        <v>645</v>
      </c>
      <c r="B503" s="37">
        <v>20011</v>
      </c>
      <c r="C503" s="37" t="s">
        <v>697</v>
      </c>
      <c r="D503" s="38">
        <v>220011000355</v>
      </c>
      <c r="E503" s="37" t="s">
        <v>700</v>
      </c>
      <c r="F503" s="38">
        <v>220011001891</v>
      </c>
      <c r="G503" s="37" t="s">
        <v>701</v>
      </c>
      <c r="H503" s="37">
        <v>8.2487351676399996</v>
      </c>
      <c r="I503" s="37">
        <v>-73.622740603500006</v>
      </c>
      <c r="J503" s="37">
        <v>0</v>
      </c>
      <c r="K503" s="37">
        <v>12</v>
      </c>
      <c r="L503" s="37">
        <v>1</v>
      </c>
      <c r="M503" s="37" t="s">
        <v>2101</v>
      </c>
      <c r="N503" s="37">
        <v>0</v>
      </c>
      <c r="O503" s="37">
        <v>0.92212578431100001</v>
      </c>
      <c r="P503" s="37">
        <v>1</v>
      </c>
      <c r="Q503" s="37">
        <v>2.4221257843099999</v>
      </c>
      <c r="R503" s="37">
        <v>0.58938205722100001</v>
      </c>
      <c r="S503" s="37" t="s">
        <v>48</v>
      </c>
      <c r="T503" s="37">
        <v>502</v>
      </c>
      <c r="U503" s="37" t="s">
        <v>2098</v>
      </c>
      <c r="V503" s="37" t="s">
        <v>2098</v>
      </c>
      <c r="W503" s="37" t="s">
        <v>2098</v>
      </c>
      <c r="X503" s="37" t="s">
        <v>2098</v>
      </c>
      <c r="Y503" s="38">
        <f>+'Base final IE_Ecoescuelas_ant'!$F503</f>
        <v>220011001891</v>
      </c>
    </row>
    <row r="504" spans="1:25" ht="12.75" customHeight="1">
      <c r="A504" s="37" t="s">
        <v>486</v>
      </c>
      <c r="B504" s="37">
        <v>85250</v>
      </c>
      <c r="C504" s="37" t="s">
        <v>499</v>
      </c>
      <c r="D504" s="38">
        <v>285250000574</v>
      </c>
      <c r="E504" s="37" t="s">
        <v>512</v>
      </c>
      <c r="F504" s="38">
        <v>285250001881</v>
      </c>
      <c r="G504" s="37" t="s">
        <v>513</v>
      </c>
      <c r="H504" s="37">
        <v>6.0608333329999997</v>
      </c>
      <c r="I504" s="37">
        <v>-69.997500000000002</v>
      </c>
      <c r="J504" s="37">
        <v>0</v>
      </c>
      <c r="K504" s="37">
        <v>13</v>
      </c>
      <c r="L504" s="37">
        <v>1</v>
      </c>
      <c r="M504" s="37" t="s">
        <v>2101</v>
      </c>
      <c r="N504" s="37">
        <v>0</v>
      </c>
      <c r="O504" s="37">
        <v>0.90753779382199995</v>
      </c>
      <c r="P504" s="37">
        <v>1</v>
      </c>
      <c r="Q504" s="37">
        <v>2.40753779382</v>
      </c>
      <c r="R504" s="37">
        <v>0.585832324214</v>
      </c>
      <c r="S504" s="37" t="s">
        <v>48</v>
      </c>
      <c r="T504" s="37">
        <v>503</v>
      </c>
      <c r="U504" s="37" t="s">
        <v>25</v>
      </c>
      <c r="V504" s="37" t="s">
        <v>2177</v>
      </c>
      <c r="W504" s="37" t="s">
        <v>2098</v>
      </c>
      <c r="X504" s="37" t="s">
        <v>2098</v>
      </c>
      <c r="Y504" s="38">
        <f>+'Base final IE_Ecoescuelas_ant'!$F504</f>
        <v>285250001881</v>
      </c>
    </row>
    <row r="505" spans="1:25" ht="12.75" customHeight="1">
      <c r="A505" s="37" t="s">
        <v>1272</v>
      </c>
      <c r="B505" s="37">
        <v>44098</v>
      </c>
      <c r="C505" s="37" t="s">
        <v>1320</v>
      </c>
      <c r="D505" s="38">
        <v>244279001016</v>
      </c>
      <c r="E505" s="37" t="s">
        <v>1321</v>
      </c>
      <c r="F505" s="38">
        <v>244279000940</v>
      </c>
      <c r="G505" s="37" t="s">
        <v>1322</v>
      </c>
      <c r="H505" s="37">
        <v>10.9250510667</v>
      </c>
      <c r="I505" s="37">
        <v>-72.944440272899996</v>
      </c>
      <c r="J505" s="37">
        <v>0</v>
      </c>
      <c r="K505" s="37">
        <v>14</v>
      </c>
      <c r="L505" s="37">
        <v>1</v>
      </c>
      <c r="M505" s="37" t="s">
        <v>2101</v>
      </c>
      <c r="N505" s="37">
        <v>0</v>
      </c>
      <c r="O505" s="37">
        <v>1.06360463615</v>
      </c>
      <c r="P505" s="37">
        <v>0</v>
      </c>
      <c r="Q505" s="37">
        <v>1.56360463615</v>
      </c>
      <c r="R505" s="37">
        <v>0.38047591215299997</v>
      </c>
      <c r="S505" s="37" t="s">
        <v>48</v>
      </c>
      <c r="T505" s="37">
        <v>504</v>
      </c>
      <c r="U505" s="37" t="s">
        <v>2098</v>
      </c>
      <c r="V505" s="37" t="s">
        <v>2098</v>
      </c>
      <c r="W505" s="37" t="s">
        <v>2098</v>
      </c>
      <c r="X505" s="37" t="s">
        <v>2098</v>
      </c>
      <c r="Y505" s="38">
        <f>+'Base final IE_Ecoescuelas_ant'!$F505</f>
        <v>244279000940</v>
      </c>
    </row>
    <row r="506" spans="1:25" ht="12.75" customHeight="1">
      <c r="A506" s="37" t="s">
        <v>1230</v>
      </c>
      <c r="B506" s="37">
        <v>95025</v>
      </c>
      <c r="C506" s="37" t="s">
        <v>1234</v>
      </c>
      <c r="D506" s="38">
        <v>295105001550</v>
      </c>
      <c r="E506" s="37" t="s">
        <v>1253</v>
      </c>
      <c r="F506" s="38">
        <v>295105001053</v>
      </c>
      <c r="G506" s="37" t="s">
        <v>1254</v>
      </c>
      <c r="H506" s="37">
        <v>2.1741670000000002</v>
      </c>
      <c r="I506" s="37">
        <v>-72.501389000000003</v>
      </c>
      <c r="J506" s="37">
        <v>1</v>
      </c>
      <c r="K506" s="37">
        <v>13</v>
      </c>
      <c r="L506" s="37">
        <v>1</v>
      </c>
      <c r="M506" s="37" t="s">
        <v>2097</v>
      </c>
      <c r="N506" s="37">
        <v>1.0061855670099999</v>
      </c>
      <c r="O506" s="37">
        <v>1.02774762564</v>
      </c>
      <c r="P506" s="37">
        <v>1</v>
      </c>
      <c r="Q506" s="37">
        <v>4.0339331926500002</v>
      </c>
      <c r="R506" s="37">
        <v>0.98158727312000005</v>
      </c>
      <c r="S506" s="37" t="s">
        <v>48</v>
      </c>
      <c r="T506" s="37">
        <v>505</v>
      </c>
      <c r="U506" s="37" t="s">
        <v>2098</v>
      </c>
      <c r="V506" s="37" t="s">
        <v>2098</v>
      </c>
      <c r="W506" s="37" t="s">
        <v>2098</v>
      </c>
      <c r="X506" s="37" t="s">
        <v>2098</v>
      </c>
      <c r="Y506" s="38">
        <f>+'Base final IE_Ecoescuelas_ant'!$F506</f>
        <v>295105001053</v>
      </c>
    </row>
    <row r="507" spans="1:25" ht="12.75" customHeight="1">
      <c r="A507" s="37" t="s">
        <v>1488</v>
      </c>
      <c r="B507" s="37">
        <v>52835</v>
      </c>
      <c r="C507" s="37" t="s">
        <v>1492</v>
      </c>
      <c r="D507" s="38">
        <v>252835006408</v>
      </c>
      <c r="E507" s="37" t="s">
        <v>1507</v>
      </c>
      <c r="F507" s="38">
        <v>252835007641</v>
      </c>
      <c r="G507" s="37" t="s">
        <v>1607</v>
      </c>
      <c r="H507" s="37">
        <v>1.6361016272</v>
      </c>
      <c r="I507" s="37">
        <v>-78.613904394000002</v>
      </c>
      <c r="J507" s="37">
        <v>0</v>
      </c>
      <c r="K507" s="37">
        <v>10</v>
      </c>
      <c r="L507" s="37">
        <v>1</v>
      </c>
      <c r="M507" s="37" t="s">
        <v>2097</v>
      </c>
      <c r="N507" s="37">
        <v>1.01525773196</v>
      </c>
      <c r="O507" s="37">
        <v>0.98623897208400002</v>
      </c>
      <c r="P507" s="37">
        <v>1</v>
      </c>
      <c r="Q507" s="37">
        <v>4.00149670404</v>
      </c>
      <c r="R507" s="37">
        <v>0.97369441945099999</v>
      </c>
      <c r="S507" s="37" t="s">
        <v>48</v>
      </c>
      <c r="T507" s="37">
        <v>506</v>
      </c>
      <c r="U507" s="37" t="s">
        <v>2098</v>
      </c>
      <c r="V507" s="37" t="s">
        <v>2098</v>
      </c>
      <c r="W507" s="37" t="s">
        <v>25</v>
      </c>
      <c r="X507" s="37" t="s">
        <v>2112</v>
      </c>
      <c r="Y507" s="38">
        <f>+'Base final IE_Ecoescuelas_ant'!$F507</f>
        <v>252835007641</v>
      </c>
    </row>
    <row r="508" spans="1:25" ht="12.75" customHeight="1">
      <c r="A508" s="37" t="s">
        <v>528</v>
      </c>
      <c r="B508" s="37">
        <v>19418</v>
      </c>
      <c r="C508" s="37" t="s">
        <v>529</v>
      </c>
      <c r="D508" s="38">
        <v>219418001609</v>
      </c>
      <c r="E508" s="37" t="s">
        <v>540</v>
      </c>
      <c r="F508" s="38">
        <v>219418000289</v>
      </c>
      <c r="G508" s="37" t="s">
        <v>561</v>
      </c>
      <c r="H508" s="37">
        <v>3.1505559999999999</v>
      </c>
      <c r="I508" s="37">
        <v>-77.567222000000001</v>
      </c>
      <c r="J508" s="37">
        <v>1</v>
      </c>
      <c r="K508" s="37">
        <v>12</v>
      </c>
      <c r="L508" s="37">
        <v>1</v>
      </c>
      <c r="M508" s="37" t="s">
        <v>2101</v>
      </c>
      <c r="N508" s="37">
        <v>1.12865979381</v>
      </c>
      <c r="O508" s="37">
        <v>1.01732184896</v>
      </c>
      <c r="P508" s="37">
        <v>1</v>
      </c>
      <c r="Q508" s="37">
        <v>3.6459816427799998</v>
      </c>
      <c r="R508" s="37">
        <v>0.88718603101899995</v>
      </c>
      <c r="S508" s="37" t="s">
        <v>48</v>
      </c>
      <c r="T508" s="37">
        <v>507</v>
      </c>
      <c r="U508" s="37" t="s">
        <v>2098</v>
      </c>
      <c r="V508" s="37" t="s">
        <v>2098</v>
      </c>
      <c r="W508" s="37" t="s">
        <v>25</v>
      </c>
      <c r="X508" s="37" t="s">
        <v>2113</v>
      </c>
      <c r="Y508" s="38">
        <f>+'Base final IE_Ecoescuelas_ant'!$F508</f>
        <v>219418000289</v>
      </c>
    </row>
    <row r="509" spans="1:25" ht="12.75" customHeight="1">
      <c r="A509" s="37" t="s">
        <v>528</v>
      </c>
      <c r="B509" s="37">
        <v>19418</v>
      </c>
      <c r="C509" s="37" t="s">
        <v>529</v>
      </c>
      <c r="D509" s="38">
        <v>219418001595</v>
      </c>
      <c r="E509" s="37" t="s">
        <v>562</v>
      </c>
      <c r="F509" s="38">
        <v>219418000211</v>
      </c>
      <c r="G509" s="37" t="s">
        <v>563</v>
      </c>
      <c r="H509" s="37">
        <v>2.8408910000000001</v>
      </c>
      <c r="I509" s="37">
        <v>-77.243244000000004</v>
      </c>
      <c r="J509" s="37">
        <v>1</v>
      </c>
      <c r="K509" s="37">
        <v>12</v>
      </c>
      <c r="L509" s="37">
        <v>1</v>
      </c>
      <c r="M509" s="37" t="s">
        <v>2101</v>
      </c>
      <c r="N509" s="37">
        <v>1.12865979381</v>
      </c>
      <c r="O509" s="37">
        <v>1.01732184896</v>
      </c>
      <c r="P509" s="37">
        <v>1</v>
      </c>
      <c r="Q509" s="37">
        <v>3.6459816427799998</v>
      </c>
      <c r="R509" s="37">
        <v>0.88718603101899995</v>
      </c>
      <c r="S509" s="37" t="s">
        <v>48</v>
      </c>
      <c r="T509" s="37">
        <v>508</v>
      </c>
      <c r="U509" s="37" t="s">
        <v>2098</v>
      </c>
      <c r="V509" s="37" t="s">
        <v>2098</v>
      </c>
      <c r="W509" s="37" t="s">
        <v>25</v>
      </c>
      <c r="X509" s="37" t="s">
        <v>2133</v>
      </c>
      <c r="Y509" s="38">
        <f>+'Base final IE_Ecoescuelas_ant'!$F509</f>
        <v>219418000211</v>
      </c>
    </row>
    <row r="510" spans="1:25" ht="12.75" customHeight="1">
      <c r="A510" s="37" t="s">
        <v>815</v>
      </c>
      <c r="B510" s="37">
        <v>27425</v>
      </c>
      <c r="C510" s="37" t="s">
        <v>800</v>
      </c>
      <c r="D510" s="38">
        <v>227001017742</v>
      </c>
      <c r="E510" s="37" t="s">
        <v>945</v>
      </c>
      <c r="F510" s="38">
        <v>227425017939</v>
      </c>
      <c r="G510" s="37" t="s">
        <v>977</v>
      </c>
      <c r="H510" s="37">
        <v>6.1164174129999997</v>
      </c>
      <c r="I510" s="37">
        <v>-76.633768200000006</v>
      </c>
      <c r="J510" s="37">
        <v>0</v>
      </c>
      <c r="K510" s="37">
        <v>12</v>
      </c>
      <c r="L510" s="37">
        <v>1</v>
      </c>
      <c r="M510" s="37" t="s">
        <v>2101</v>
      </c>
      <c r="N510" s="37">
        <v>1.10969072165</v>
      </c>
      <c r="O510" s="37">
        <v>1.02789283929</v>
      </c>
      <c r="P510" s="37">
        <v>1</v>
      </c>
      <c r="Q510" s="37">
        <v>3.63758356094</v>
      </c>
      <c r="R510" s="37">
        <v>0.88514250430200003</v>
      </c>
      <c r="S510" s="37" t="s">
        <v>48</v>
      </c>
      <c r="T510" s="37">
        <v>509</v>
      </c>
      <c r="U510" s="37" t="s">
        <v>2098</v>
      </c>
      <c r="V510" s="37" t="s">
        <v>2098</v>
      </c>
      <c r="W510" s="37" t="s">
        <v>25</v>
      </c>
      <c r="X510" s="37" t="s">
        <v>2114</v>
      </c>
      <c r="Y510" s="38">
        <f>+'Base final IE_Ecoescuelas_ant'!$F510</f>
        <v>227425017939</v>
      </c>
    </row>
    <row r="511" spans="1:25" ht="12.75" customHeight="1">
      <c r="A511" s="37" t="s">
        <v>528</v>
      </c>
      <c r="B511" s="37">
        <v>19809</v>
      </c>
      <c r="C511" s="37" t="s">
        <v>558</v>
      </c>
      <c r="D511" s="38">
        <v>219809000992</v>
      </c>
      <c r="E511" s="37" t="s">
        <v>564</v>
      </c>
      <c r="F511" s="38">
        <v>219809000259</v>
      </c>
      <c r="G511" s="37" t="s">
        <v>565</v>
      </c>
      <c r="H511" s="37">
        <v>2.805612</v>
      </c>
      <c r="I511" s="37">
        <v>-77.399438000000004</v>
      </c>
      <c r="J511" s="37">
        <v>1</v>
      </c>
      <c r="K511" s="37">
        <v>15</v>
      </c>
      <c r="L511" s="37">
        <v>1</v>
      </c>
      <c r="M511" s="37" t="s">
        <v>2101</v>
      </c>
      <c r="N511" s="37">
        <v>1.09237113402</v>
      </c>
      <c r="O511" s="37">
        <v>1.0303369475699999</v>
      </c>
      <c r="P511" s="37">
        <v>1</v>
      </c>
      <c r="Q511" s="37">
        <v>3.6227080815899999</v>
      </c>
      <c r="R511" s="37">
        <v>0.88152281589699999</v>
      </c>
      <c r="S511" s="37" t="s">
        <v>48</v>
      </c>
      <c r="T511" s="37">
        <v>510</v>
      </c>
      <c r="U511" s="37" t="s">
        <v>25</v>
      </c>
      <c r="V511" s="37" t="s">
        <v>2178</v>
      </c>
      <c r="W511" s="37" t="s">
        <v>2098</v>
      </c>
      <c r="X511" s="37" t="s">
        <v>2098</v>
      </c>
      <c r="Y511" s="38">
        <f>+'Base final IE_Ecoescuelas_ant'!$F511</f>
        <v>219809000259</v>
      </c>
    </row>
    <row r="512" spans="1:25" ht="12.75" customHeight="1">
      <c r="A512" s="37" t="s">
        <v>815</v>
      </c>
      <c r="B512" s="37">
        <v>27615</v>
      </c>
      <c r="C512" s="37" t="s">
        <v>812</v>
      </c>
      <c r="D512" s="38">
        <v>227615000536</v>
      </c>
      <c r="E512" s="37" t="s">
        <v>978</v>
      </c>
      <c r="F512" s="38">
        <v>227615800036</v>
      </c>
      <c r="G512" s="37" t="s">
        <v>979</v>
      </c>
      <c r="H512" s="37">
        <v>7.3898879374500002</v>
      </c>
      <c r="I512" s="37">
        <v>-77.240674833200003</v>
      </c>
      <c r="J512" s="37">
        <v>0</v>
      </c>
      <c r="K512" s="37">
        <v>12</v>
      </c>
      <c r="L512" s="37">
        <v>1</v>
      </c>
      <c r="M512" s="37" t="s">
        <v>2101</v>
      </c>
      <c r="N512" s="37">
        <v>1.08618556701</v>
      </c>
      <c r="O512" s="37">
        <v>1.02625907964</v>
      </c>
      <c r="P512" s="37">
        <v>1</v>
      </c>
      <c r="Q512" s="37">
        <v>3.6124446466500002</v>
      </c>
      <c r="R512" s="37">
        <v>0.87902538804200003</v>
      </c>
      <c r="S512" s="37" t="s">
        <v>48</v>
      </c>
      <c r="T512" s="37">
        <v>511</v>
      </c>
      <c r="U512" s="37" t="s">
        <v>2098</v>
      </c>
      <c r="V512" s="37" t="s">
        <v>2098</v>
      </c>
      <c r="W512" s="37" t="s">
        <v>25</v>
      </c>
      <c r="X512" s="37" t="s">
        <v>2116</v>
      </c>
      <c r="Y512" s="38">
        <f>+'Base final IE_Ecoescuelas_ant'!$F512</f>
        <v>227615800036</v>
      </c>
    </row>
    <row r="513" spans="1:25" ht="12.75" customHeight="1">
      <c r="A513" s="37" t="s">
        <v>1488</v>
      </c>
      <c r="B513" s="37">
        <v>52250</v>
      </c>
      <c r="C513" s="37" t="s">
        <v>1498</v>
      </c>
      <c r="D513" s="38">
        <v>252250001044</v>
      </c>
      <c r="E513" s="37" t="s">
        <v>1608</v>
      </c>
      <c r="F513" s="38">
        <v>252250000692</v>
      </c>
      <c r="G513" s="37" t="s">
        <v>1609</v>
      </c>
      <c r="H513" s="37">
        <v>2.237458851</v>
      </c>
      <c r="I513" s="37">
        <v>-78.100889820000006</v>
      </c>
      <c r="J513" s="37">
        <v>1</v>
      </c>
      <c r="K513" s="37">
        <v>12</v>
      </c>
      <c r="L513" s="37">
        <v>1</v>
      </c>
      <c r="M513" s="37" t="s">
        <v>2101</v>
      </c>
      <c r="N513" s="37">
        <v>1.1068041237099999</v>
      </c>
      <c r="O513" s="37">
        <v>0.99061860197700002</v>
      </c>
      <c r="P513" s="37">
        <v>1</v>
      </c>
      <c r="Q513" s="37">
        <v>3.59742272569</v>
      </c>
      <c r="R513" s="37">
        <v>0.87537006562399999</v>
      </c>
      <c r="S513" s="37" t="s">
        <v>48</v>
      </c>
      <c r="T513" s="37">
        <v>512</v>
      </c>
      <c r="U513" s="37" t="s">
        <v>2098</v>
      </c>
      <c r="V513" s="37" t="s">
        <v>2098</v>
      </c>
      <c r="W513" s="37" t="s">
        <v>25</v>
      </c>
      <c r="X513" s="37" t="s">
        <v>2105</v>
      </c>
      <c r="Y513" s="38">
        <f>+'Base final IE_Ecoescuelas_ant'!$F513</f>
        <v>252250000692</v>
      </c>
    </row>
    <row r="514" spans="1:25" ht="12.75" customHeight="1">
      <c r="A514" s="37" t="s">
        <v>407</v>
      </c>
      <c r="B514" s="37">
        <v>18756</v>
      </c>
      <c r="C514" s="37" t="s">
        <v>401</v>
      </c>
      <c r="D514" s="38">
        <v>283765000213</v>
      </c>
      <c r="E514" s="37" t="s">
        <v>421</v>
      </c>
      <c r="F514" s="38">
        <v>283765000191</v>
      </c>
      <c r="G514" s="37" t="s">
        <v>458</v>
      </c>
      <c r="H514" s="37">
        <v>7.5841667000000001E-2</v>
      </c>
      <c r="I514" s="37">
        <v>-74.632877780000001</v>
      </c>
      <c r="J514" s="37">
        <v>0</v>
      </c>
      <c r="K514" s="37">
        <v>11</v>
      </c>
      <c r="L514" s="37">
        <v>1</v>
      </c>
      <c r="M514" s="37" t="s">
        <v>2101</v>
      </c>
      <c r="N514" s="37">
        <v>1.0903092783499999</v>
      </c>
      <c r="O514" s="37">
        <v>1.0058147962599999</v>
      </c>
      <c r="P514" s="37">
        <v>1</v>
      </c>
      <c r="Q514" s="37">
        <v>3.5961240746100001</v>
      </c>
      <c r="R514" s="37">
        <v>0.87505406153700005</v>
      </c>
      <c r="S514" s="37" t="s">
        <v>48</v>
      </c>
      <c r="T514" s="37">
        <v>513</v>
      </c>
      <c r="U514" s="37" t="s">
        <v>2098</v>
      </c>
      <c r="V514" s="37" t="s">
        <v>2098</v>
      </c>
      <c r="W514" s="37" t="s">
        <v>2098</v>
      </c>
      <c r="X514" s="37" t="s">
        <v>2098</v>
      </c>
      <c r="Y514" s="38">
        <f>+'Base final IE_Ecoescuelas_ant'!$F514</f>
        <v>283765000191</v>
      </c>
    </row>
    <row r="515" spans="1:25" ht="12.75" customHeight="1">
      <c r="A515" s="37" t="s">
        <v>407</v>
      </c>
      <c r="B515" s="37">
        <v>18756</v>
      </c>
      <c r="C515" s="37" t="s">
        <v>401</v>
      </c>
      <c r="D515" s="38">
        <v>283765000531</v>
      </c>
      <c r="E515" s="37" t="s">
        <v>426</v>
      </c>
      <c r="F515" s="38">
        <v>218756001596</v>
      </c>
      <c r="G515" s="37" t="s">
        <v>459</v>
      </c>
      <c r="H515" s="37">
        <v>0.934413889</v>
      </c>
      <c r="I515" s="37">
        <v>-75.174499999999995</v>
      </c>
      <c r="J515" s="37">
        <v>0</v>
      </c>
      <c r="K515" s="37">
        <v>12</v>
      </c>
      <c r="L515" s="37">
        <v>1</v>
      </c>
      <c r="M515" s="37" t="s">
        <v>2101</v>
      </c>
      <c r="N515" s="37">
        <v>1.0903092783499999</v>
      </c>
      <c r="O515" s="37">
        <v>1.0058147962599999</v>
      </c>
      <c r="P515" s="37">
        <v>1</v>
      </c>
      <c r="Q515" s="37">
        <v>3.5961240746100001</v>
      </c>
      <c r="R515" s="37">
        <v>0.87505406153700005</v>
      </c>
      <c r="S515" s="37" t="s">
        <v>48</v>
      </c>
      <c r="T515" s="37">
        <v>514</v>
      </c>
      <c r="U515" s="37" t="s">
        <v>2098</v>
      </c>
      <c r="V515" s="37" t="s">
        <v>2098</v>
      </c>
      <c r="W515" s="37" t="s">
        <v>2098</v>
      </c>
      <c r="X515" s="37" t="s">
        <v>2098</v>
      </c>
      <c r="Y515" s="38">
        <f>+'Base final IE_Ecoescuelas_ant'!$F515</f>
        <v>218756001596</v>
      </c>
    </row>
    <row r="516" spans="1:25" ht="12.75" customHeight="1">
      <c r="A516" s="37" t="s">
        <v>1488</v>
      </c>
      <c r="B516" s="37">
        <v>52490</v>
      </c>
      <c r="C516" s="37" t="s">
        <v>1517</v>
      </c>
      <c r="D516" s="38">
        <v>252490000614</v>
      </c>
      <c r="E516" s="37" t="s">
        <v>1610</v>
      </c>
      <c r="F516" s="38">
        <v>252490001122</v>
      </c>
      <c r="G516" s="37" t="s">
        <v>1611</v>
      </c>
      <c r="H516" s="37">
        <v>2.337520069</v>
      </c>
      <c r="I516" s="37">
        <v>-78.295015280000001</v>
      </c>
      <c r="J516" s="37">
        <v>1</v>
      </c>
      <c r="K516" s="37">
        <v>11</v>
      </c>
      <c r="L516" s="37">
        <v>1</v>
      </c>
      <c r="M516" s="37" t="s">
        <v>2101</v>
      </c>
      <c r="N516" s="37">
        <v>1.1068041237099999</v>
      </c>
      <c r="O516" s="37">
        <v>0.97612093182600002</v>
      </c>
      <c r="P516" s="37">
        <v>1</v>
      </c>
      <c r="Q516" s="37">
        <v>3.5829250555400001</v>
      </c>
      <c r="R516" s="37">
        <v>0.87184231049500005</v>
      </c>
      <c r="S516" s="37" t="s">
        <v>48</v>
      </c>
      <c r="T516" s="37">
        <v>515</v>
      </c>
      <c r="U516" s="37" t="s">
        <v>2098</v>
      </c>
      <c r="V516" s="37" t="s">
        <v>2098</v>
      </c>
      <c r="W516" s="37" t="s">
        <v>25</v>
      </c>
      <c r="X516" s="37" t="s">
        <v>2168</v>
      </c>
      <c r="Y516" s="38">
        <f>+'Base final IE_Ecoescuelas_ant'!$F516</f>
        <v>252490001122</v>
      </c>
    </row>
    <row r="517" spans="1:25" ht="12.75" customHeight="1">
      <c r="A517" s="37" t="s">
        <v>407</v>
      </c>
      <c r="B517" s="37">
        <v>18460</v>
      </c>
      <c r="C517" s="37" t="s">
        <v>404</v>
      </c>
      <c r="D517" s="38">
        <v>283460000370</v>
      </c>
      <c r="E517" s="37" t="s">
        <v>460</v>
      </c>
      <c r="F517" s="38">
        <v>218460001533</v>
      </c>
      <c r="G517" s="37" t="s">
        <v>461</v>
      </c>
      <c r="H517" s="37">
        <v>0.97739531099999999</v>
      </c>
      <c r="I517" s="37">
        <v>-75.349481699999998</v>
      </c>
      <c r="J517" s="37">
        <v>0</v>
      </c>
      <c r="K517" s="37">
        <v>11</v>
      </c>
      <c r="L517" s="37">
        <v>1</v>
      </c>
      <c r="M517" s="37" t="s">
        <v>2101</v>
      </c>
      <c r="N517" s="37">
        <v>1.06020618557</v>
      </c>
      <c r="O517" s="37">
        <v>1.01213477702</v>
      </c>
      <c r="P517" s="37">
        <v>1</v>
      </c>
      <c r="Q517" s="37">
        <v>3.5723409625899998</v>
      </c>
      <c r="R517" s="37">
        <v>0.86926685610900001</v>
      </c>
      <c r="S517" s="37" t="s">
        <v>48</v>
      </c>
      <c r="T517" s="37">
        <v>516</v>
      </c>
      <c r="U517" s="37" t="s">
        <v>2098</v>
      </c>
      <c r="V517" s="37" t="s">
        <v>2098</v>
      </c>
      <c r="W517" s="37" t="s">
        <v>2098</v>
      </c>
      <c r="X517" s="37" t="s">
        <v>2098</v>
      </c>
      <c r="Y517" s="38">
        <f>+'Base final IE_Ecoescuelas_ant'!$F517</f>
        <v>218460001533</v>
      </c>
    </row>
    <row r="518" spans="1:25" ht="12.75" customHeight="1">
      <c r="A518" s="37" t="s">
        <v>1726</v>
      </c>
      <c r="B518" s="37">
        <v>54670</v>
      </c>
      <c r="C518" s="37" t="s">
        <v>1738</v>
      </c>
      <c r="D518" s="38">
        <v>254670001301</v>
      </c>
      <c r="E518" s="37" t="s">
        <v>1757</v>
      </c>
      <c r="F518" s="39">
        <v>254670001255</v>
      </c>
      <c r="G518" s="37" t="s">
        <v>1729</v>
      </c>
      <c r="H518" s="37">
        <v>8.5309876560000006</v>
      </c>
      <c r="I518" s="37">
        <v>-73.019459220000002</v>
      </c>
      <c r="J518" s="37">
        <v>1</v>
      </c>
      <c r="K518" s="37">
        <v>14</v>
      </c>
      <c r="L518" s="37">
        <v>1</v>
      </c>
      <c r="M518" s="37" t="s">
        <v>2101</v>
      </c>
      <c r="N518" s="37">
        <v>1.09690721649</v>
      </c>
      <c r="O518" s="37">
        <v>0.95814986334899999</v>
      </c>
      <c r="P518" s="37">
        <v>1</v>
      </c>
      <c r="Q518" s="37">
        <v>3.5550570798400001</v>
      </c>
      <c r="R518" s="37">
        <v>0.86506112474800001</v>
      </c>
      <c r="S518" s="37" t="s">
        <v>48</v>
      </c>
      <c r="T518" s="37">
        <v>517</v>
      </c>
      <c r="U518" s="37" t="s">
        <v>2098</v>
      </c>
      <c r="V518" s="37" t="s">
        <v>2098</v>
      </c>
      <c r="W518" s="37" t="s">
        <v>2098</v>
      </c>
      <c r="X518" s="37" t="s">
        <v>2098</v>
      </c>
      <c r="Y518" s="38">
        <f>+'Base final IE_Ecoescuelas_ant'!$F518</f>
        <v>254670001255</v>
      </c>
    </row>
    <row r="519" spans="1:25" ht="12.75" customHeight="1">
      <c r="A519" s="37" t="s">
        <v>407</v>
      </c>
      <c r="B519" s="37">
        <v>18410</v>
      </c>
      <c r="C519" s="37" t="s">
        <v>423</v>
      </c>
      <c r="D519" s="38">
        <v>218410001328</v>
      </c>
      <c r="E519" s="37" t="s">
        <v>424</v>
      </c>
      <c r="F519" s="38">
        <v>218410001891</v>
      </c>
      <c r="G519" s="37" t="s">
        <v>462</v>
      </c>
      <c r="H519" s="37">
        <v>1.108153752</v>
      </c>
      <c r="I519" s="37">
        <v>-75.030243839999997</v>
      </c>
      <c r="J519" s="37">
        <v>0</v>
      </c>
      <c r="K519" s="37">
        <v>14</v>
      </c>
      <c r="L519" s="37">
        <v>1</v>
      </c>
      <c r="M519" s="37" t="s">
        <v>2101</v>
      </c>
      <c r="N519" s="37">
        <v>1.0255670103100001</v>
      </c>
      <c r="O519" s="37">
        <v>1.0043500227</v>
      </c>
      <c r="P519" s="37">
        <v>1</v>
      </c>
      <c r="Q519" s="37">
        <v>3.5299170330099998</v>
      </c>
      <c r="R519" s="37">
        <v>0.85894373290199999</v>
      </c>
      <c r="S519" s="37" t="s">
        <v>48</v>
      </c>
      <c r="T519" s="37">
        <v>518</v>
      </c>
      <c r="U519" s="37" t="s">
        <v>2098</v>
      </c>
      <c r="V519" s="37" t="s">
        <v>2098</v>
      </c>
      <c r="W519" s="37" t="s">
        <v>2098</v>
      </c>
      <c r="X519" s="37" t="s">
        <v>2098</v>
      </c>
      <c r="Y519" s="38">
        <f>+'Base final IE_Ecoescuelas_ant'!$F519</f>
        <v>218410001891</v>
      </c>
    </row>
    <row r="520" spans="1:25" ht="12.75" customHeight="1">
      <c r="A520" s="37" t="s">
        <v>528</v>
      </c>
      <c r="B520" s="37">
        <v>19050</v>
      </c>
      <c r="C520" s="37" t="s">
        <v>566</v>
      </c>
      <c r="D520" s="38">
        <v>219050000071</v>
      </c>
      <c r="E520" s="37" t="s">
        <v>567</v>
      </c>
      <c r="F520" s="38">
        <v>219050000071</v>
      </c>
      <c r="G520" s="37" t="s">
        <v>568</v>
      </c>
      <c r="H520" s="37">
        <v>2.951085</v>
      </c>
      <c r="I520" s="37">
        <v>-77.281160999999997</v>
      </c>
      <c r="J520" s="37">
        <v>0</v>
      </c>
      <c r="K520" s="37">
        <v>11</v>
      </c>
      <c r="L520" s="37">
        <v>1</v>
      </c>
      <c r="M520" s="37" t="s">
        <v>2101</v>
      </c>
      <c r="N520" s="37">
        <v>1.0004123711299999</v>
      </c>
      <c r="O520" s="37">
        <v>1.0266308106599999</v>
      </c>
      <c r="P520" s="37">
        <v>1</v>
      </c>
      <c r="Q520" s="37">
        <v>3.5270431817999999</v>
      </c>
      <c r="R520" s="37">
        <v>0.85824443134200001</v>
      </c>
      <c r="S520" s="37" t="s">
        <v>48</v>
      </c>
      <c r="T520" s="37">
        <v>519</v>
      </c>
      <c r="U520" s="37" t="s">
        <v>25</v>
      </c>
      <c r="V520" s="37" t="s">
        <v>2179</v>
      </c>
      <c r="W520" s="37" t="s">
        <v>2098</v>
      </c>
      <c r="X520" s="37" t="s">
        <v>2098</v>
      </c>
      <c r="Y520" s="38">
        <f>+'Base final IE_Ecoescuelas_ant'!$F520</f>
        <v>219050000071</v>
      </c>
    </row>
    <row r="521" spans="1:25" ht="12.75" customHeight="1">
      <c r="A521" s="37" t="s">
        <v>1726</v>
      </c>
      <c r="B521" s="37">
        <v>54250</v>
      </c>
      <c r="C521" s="37" t="s">
        <v>1744</v>
      </c>
      <c r="D521" s="38">
        <v>254670000488</v>
      </c>
      <c r="E521" s="37" t="s">
        <v>1771</v>
      </c>
      <c r="F521" s="39">
        <v>254250002019</v>
      </c>
      <c r="G521" s="37" t="s">
        <v>275</v>
      </c>
      <c r="H521" s="37">
        <v>8.6751418880000006</v>
      </c>
      <c r="I521" s="37">
        <v>-73.125368499999993</v>
      </c>
      <c r="J521" s="37">
        <v>1</v>
      </c>
      <c r="K521" s="37">
        <v>13</v>
      </c>
      <c r="L521" s="37">
        <v>1</v>
      </c>
      <c r="M521" s="37" t="s">
        <v>2101</v>
      </c>
      <c r="N521" s="37">
        <v>1.08742268041</v>
      </c>
      <c r="O521" s="37">
        <v>0.93678884167099996</v>
      </c>
      <c r="P521" s="37">
        <v>1</v>
      </c>
      <c r="Q521" s="37">
        <v>3.5242115220799999</v>
      </c>
      <c r="R521" s="37">
        <v>0.85755539634800004</v>
      </c>
      <c r="S521" s="37" t="s">
        <v>48</v>
      </c>
      <c r="T521" s="37">
        <v>520</v>
      </c>
      <c r="U521" s="37" t="s">
        <v>2098</v>
      </c>
      <c r="V521" s="37" t="s">
        <v>2098</v>
      </c>
      <c r="W521" s="37" t="s">
        <v>2098</v>
      </c>
      <c r="X521" s="37" t="s">
        <v>2098</v>
      </c>
      <c r="Y521" s="38">
        <f>+'Base final IE_Ecoescuelas_ant'!$F521</f>
        <v>254250002019</v>
      </c>
    </row>
    <row r="522" spans="1:25" ht="12.75" customHeight="1">
      <c r="A522" s="37" t="s">
        <v>1726</v>
      </c>
      <c r="B522" s="37">
        <v>54250</v>
      </c>
      <c r="C522" s="37" t="s">
        <v>1744</v>
      </c>
      <c r="D522" s="38">
        <v>254670000445</v>
      </c>
      <c r="E522" s="37" t="s">
        <v>1772</v>
      </c>
      <c r="F522" s="38">
        <v>254250000288</v>
      </c>
      <c r="G522" s="37" t="s">
        <v>1773</v>
      </c>
      <c r="H522" s="37">
        <v>8.5336544940000003</v>
      </c>
      <c r="I522" s="37">
        <v>-73.111644279999993</v>
      </c>
      <c r="J522" s="37">
        <v>1</v>
      </c>
      <c r="K522" s="37">
        <v>13</v>
      </c>
      <c r="L522" s="37">
        <v>1</v>
      </c>
      <c r="M522" s="37" t="s">
        <v>2101</v>
      </c>
      <c r="N522" s="37">
        <v>1.08742268041</v>
      </c>
      <c r="O522" s="37">
        <v>0.93678884167099996</v>
      </c>
      <c r="P522" s="37">
        <v>1</v>
      </c>
      <c r="Q522" s="37">
        <v>3.5242115220799999</v>
      </c>
      <c r="R522" s="37">
        <v>0.85755539634800004</v>
      </c>
      <c r="S522" s="37" t="s">
        <v>48</v>
      </c>
      <c r="T522" s="37">
        <v>521</v>
      </c>
      <c r="U522" s="37" t="s">
        <v>2098</v>
      </c>
      <c r="V522" s="37" t="s">
        <v>2098</v>
      </c>
      <c r="W522" s="37" t="s">
        <v>2098</v>
      </c>
      <c r="X522" s="37" t="s">
        <v>2098</v>
      </c>
      <c r="Y522" s="38">
        <f>+'Base final IE_Ecoescuelas_ant'!$F522</f>
        <v>254250000288</v>
      </c>
    </row>
    <row r="523" spans="1:25" ht="12.75" customHeight="1">
      <c r="A523" s="37" t="s">
        <v>213</v>
      </c>
      <c r="B523" s="37">
        <v>13600</v>
      </c>
      <c r="C523" s="37" t="s">
        <v>231</v>
      </c>
      <c r="D523" s="38">
        <v>213600000423</v>
      </c>
      <c r="E523" s="37" t="s">
        <v>232</v>
      </c>
      <c r="F523" s="38">
        <v>213600000911</v>
      </c>
      <c r="G523" s="37" t="s">
        <v>299</v>
      </c>
      <c r="H523" s="37">
        <v>8.5608563180000008</v>
      </c>
      <c r="I523" s="37">
        <v>-73.957553410000003</v>
      </c>
      <c r="J523" s="37">
        <v>0</v>
      </c>
      <c r="K523" s="37">
        <v>11</v>
      </c>
      <c r="L523" s="37">
        <v>1</v>
      </c>
      <c r="M523" s="37" t="s">
        <v>2101</v>
      </c>
      <c r="N523" s="37">
        <v>1.0301030927799999</v>
      </c>
      <c r="O523" s="37">
        <v>0.99396478995600002</v>
      </c>
      <c r="P523" s="37">
        <v>1</v>
      </c>
      <c r="Q523" s="37">
        <v>3.5240678827399998</v>
      </c>
      <c r="R523" s="37">
        <v>0.85752044421899998</v>
      </c>
      <c r="S523" s="37" t="s">
        <v>48</v>
      </c>
      <c r="T523" s="37">
        <v>522</v>
      </c>
      <c r="U523" s="37" t="s">
        <v>2098</v>
      </c>
      <c r="V523" s="37" t="s">
        <v>2098</v>
      </c>
      <c r="W523" s="37" t="s">
        <v>2098</v>
      </c>
      <c r="X523" s="37" t="s">
        <v>2098</v>
      </c>
      <c r="Y523" s="38">
        <f>+'Base final IE_Ecoescuelas_ant'!$F523</f>
        <v>213600000911</v>
      </c>
    </row>
    <row r="524" spans="1:25" ht="12.75" customHeight="1">
      <c r="A524" s="37" t="s">
        <v>815</v>
      </c>
      <c r="B524" s="37">
        <v>27787</v>
      </c>
      <c r="C524" s="37" t="s">
        <v>820</v>
      </c>
      <c r="D524" s="38">
        <v>227787001151</v>
      </c>
      <c r="E524" s="37" t="s">
        <v>821</v>
      </c>
      <c r="F524" s="38">
        <v>227787088575</v>
      </c>
      <c r="G524" s="37" t="s">
        <v>980</v>
      </c>
      <c r="H524" s="37">
        <v>7.9166666670000003</v>
      </c>
      <c r="I524" s="37">
        <v>-77.117222220000002</v>
      </c>
      <c r="J524" s="37">
        <v>0</v>
      </c>
      <c r="K524" s="37">
        <v>11</v>
      </c>
      <c r="L524" s="37">
        <v>1</v>
      </c>
      <c r="M524" s="37" t="s">
        <v>2101</v>
      </c>
      <c r="N524" s="37">
        <v>1.0408247422700001</v>
      </c>
      <c r="O524" s="37">
        <v>0.97038709131300005</v>
      </c>
      <c r="P524" s="37">
        <v>1</v>
      </c>
      <c r="Q524" s="37">
        <v>3.51121183358</v>
      </c>
      <c r="R524" s="37">
        <v>0.85439214892199999</v>
      </c>
      <c r="S524" s="37" t="s">
        <v>48</v>
      </c>
      <c r="T524" s="37">
        <v>523</v>
      </c>
      <c r="U524" s="37" t="s">
        <v>2098</v>
      </c>
      <c r="V524" s="37" t="s">
        <v>2098</v>
      </c>
      <c r="W524" s="37" t="s">
        <v>2098</v>
      </c>
      <c r="X524" s="37" t="s">
        <v>2098</v>
      </c>
      <c r="Y524" s="38">
        <f>+'Base final IE_Ecoescuelas_ant'!$F524</f>
        <v>227787088575</v>
      </c>
    </row>
    <row r="525" spans="1:25" ht="12.75" customHeight="1">
      <c r="A525" s="37" t="s">
        <v>1488</v>
      </c>
      <c r="B525" s="37">
        <v>52835</v>
      </c>
      <c r="C525" s="37" t="s">
        <v>1492</v>
      </c>
      <c r="D525" s="38">
        <v>252835003735</v>
      </c>
      <c r="E525" s="37" t="s">
        <v>1612</v>
      </c>
      <c r="F525" s="38">
        <v>252835007463</v>
      </c>
      <c r="G525" s="37" t="s">
        <v>1613</v>
      </c>
      <c r="H525" s="37">
        <v>1.643055556</v>
      </c>
      <c r="I525" s="37">
        <v>-78.660555560000006</v>
      </c>
      <c r="J525" s="37">
        <v>0</v>
      </c>
      <c r="K525" s="37">
        <v>11</v>
      </c>
      <c r="L525" s="37">
        <v>1</v>
      </c>
      <c r="M525" s="37" t="s">
        <v>2101</v>
      </c>
      <c r="N525" s="37">
        <v>1.01525773196</v>
      </c>
      <c r="O525" s="37">
        <v>0.98623897208400002</v>
      </c>
      <c r="P525" s="37">
        <v>1</v>
      </c>
      <c r="Q525" s="37">
        <v>3.50149670404</v>
      </c>
      <c r="R525" s="37">
        <v>0.85202814162200002</v>
      </c>
      <c r="S525" s="37" t="s">
        <v>48</v>
      </c>
      <c r="T525" s="37">
        <v>524</v>
      </c>
      <c r="U525" s="37" t="s">
        <v>2098</v>
      </c>
      <c r="V525" s="37" t="s">
        <v>2098</v>
      </c>
      <c r="W525" s="37" t="s">
        <v>25</v>
      </c>
      <c r="X525" s="37" t="s">
        <v>2180</v>
      </c>
      <c r="Y525" s="38">
        <f>+'Base final IE_Ecoescuelas_ant'!$F525</f>
        <v>252835007463</v>
      </c>
    </row>
    <row r="526" spans="1:25" ht="12.75" customHeight="1">
      <c r="A526" s="37" t="s">
        <v>407</v>
      </c>
      <c r="B526" s="37">
        <v>18753</v>
      </c>
      <c r="C526" s="37" t="s">
        <v>411</v>
      </c>
      <c r="D526" s="38">
        <v>218753002907</v>
      </c>
      <c r="E526" s="37" t="s">
        <v>412</v>
      </c>
      <c r="F526" s="38">
        <v>218753800056</v>
      </c>
      <c r="G526" s="37" t="s">
        <v>463</v>
      </c>
      <c r="H526" s="37">
        <v>1.60646177381</v>
      </c>
      <c r="I526" s="37">
        <v>-74.253428676599995</v>
      </c>
      <c r="J526" s="37">
        <v>0</v>
      </c>
      <c r="K526" s="37">
        <v>13</v>
      </c>
      <c r="L526" s="37">
        <v>1</v>
      </c>
      <c r="M526" s="37" t="s">
        <v>2101</v>
      </c>
      <c r="N526" s="37">
        <v>1.02597938144</v>
      </c>
      <c r="O526" s="37">
        <v>0.94993056304099999</v>
      </c>
      <c r="P526" s="37">
        <v>1</v>
      </c>
      <c r="Q526" s="37">
        <v>3.4759099444800001</v>
      </c>
      <c r="R526" s="37">
        <v>0.84580205002800002</v>
      </c>
      <c r="S526" s="37" t="s">
        <v>48</v>
      </c>
      <c r="T526" s="37">
        <v>525</v>
      </c>
      <c r="U526" s="37" t="s">
        <v>2098</v>
      </c>
      <c r="V526" s="37" t="s">
        <v>2098</v>
      </c>
      <c r="W526" s="37" t="s">
        <v>2098</v>
      </c>
      <c r="X526" s="37" t="s">
        <v>2098</v>
      </c>
      <c r="Y526" s="38">
        <f>+'Base final IE_Ecoescuelas_ant'!$F526</f>
        <v>218753800056</v>
      </c>
    </row>
    <row r="527" spans="1:25" ht="12.75" customHeight="1">
      <c r="A527" s="37" t="s">
        <v>407</v>
      </c>
      <c r="B527" s="37">
        <v>18753</v>
      </c>
      <c r="C527" s="37" t="s">
        <v>430</v>
      </c>
      <c r="D527" s="38">
        <v>218753000378</v>
      </c>
      <c r="E527" s="37" t="s">
        <v>464</v>
      </c>
      <c r="F527" s="38">
        <v>218753004641</v>
      </c>
      <c r="G527" s="37" t="s">
        <v>465</v>
      </c>
      <c r="H527" s="37">
        <v>1.60646177381</v>
      </c>
      <c r="I527" s="37">
        <v>-74.253428676599995</v>
      </c>
      <c r="J527" s="37">
        <v>0</v>
      </c>
      <c r="K527" s="37">
        <v>16</v>
      </c>
      <c r="L527" s="37">
        <v>1</v>
      </c>
      <c r="M527" s="37" t="s">
        <v>2101</v>
      </c>
      <c r="N527" s="37">
        <v>1.02597938144</v>
      </c>
      <c r="O527" s="37">
        <v>0.94993056304099999</v>
      </c>
      <c r="P527" s="37">
        <v>1</v>
      </c>
      <c r="Q527" s="37">
        <v>3.4759099444800001</v>
      </c>
      <c r="R527" s="37">
        <v>0.84580205002800002</v>
      </c>
      <c r="S527" s="37" t="s">
        <v>48</v>
      </c>
      <c r="T527" s="37">
        <v>526</v>
      </c>
      <c r="U527" s="37" t="s">
        <v>2098</v>
      </c>
      <c r="V527" s="37" t="s">
        <v>2098</v>
      </c>
      <c r="W527" s="37" t="s">
        <v>2098</v>
      </c>
      <c r="X527" s="37" t="s">
        <v>2098</v>
      </c>
      <c r="Y527" s="38">
        <f>+'Base final IE_Ecoescuelas_ant'!$F527</f>
        <v>218753004641</v>
      </c>
    </row>
    <row r="528" spans="1:25" ht="12.75" customHeight="1">
      <c r="A528" s="37" t="s">
        <v>1365</v>
      </c>
      <c r="B528" s="37">
        <v>47053</v>
      </c>
      <c r="C528" s="37" t="s">
        <v>1366</v>
      </c>
      <c r="D528" s="38">
        <v>147053000046</v>
      </c>
      <c r="E528" s="37" t="s">
        <v>1367</v>
      </c>
      <c r="F528" s="38">
        <v>247053000776</v>
      </c>
      <c r="G528" s="37" t="s">
        <v>1409</v>
      </c>
      <c r="H528" s="37">
        <v>10.590955309</v>
      </c>
      <c r="I528" s="37">
        <v>-74.190502210000005</v>
      </c>
      <c r="J528" s="37">
        <v>0</v>
      </c>
      <c r="K528" s="37">
        <v>15</v>
      </c>
      <c r="L528" s="37">
        <v>1</v>
      </c>
      <c r="M528" s="37" t="s">
        <v>2101</v>
      </c>
      <c r="N528" s="37">
        <v>1</v>
      </c>
      <c r="O528" s="37">
        <v>0.96624185664999995</v>
      </c>
      <c r="P528" s="37">
        <v>1</v>
      </c>
      <c r="Q528" s="37">
        <v>3.46624185665</v>
      </c>
      <c r="R528" s="37">
        <v>0.84344948950700005</v>
      </c>
      <c r="S528" s="37" t="s">
        <v>48</v>
      </c>
      <c r="T528" s="37">
        <v>527</v>
      </c>
      <c r="U528" s="37" t="s">
        <v>2098</v>
      </c>
      <c r="V528" s="37" t="s">
        <v>2098</v>
      </c>
      <c r="W528" s="37" t="s">
        <v>2098</v>
      </c>
      <c r="X528" s="37" t="s">
        <v>2098</v>
      </c>
      <c r="Y528" s="38">
        <f>+'Base final IE_Ecoescuelas_ant'!$F528</f>
        <v>247053000776</v>
      </c>
    </row>
    <row r="529" spans="1:25" ht="12.75" customHeight="1">
      <c r="A529" s="37" t="s">
        <v>1726</v>
      </c>
      <c r="B529" s="37">
        <v>54720</v>
      </c>
      <c r="C529" s="37" t="s">
        <v>1735</v>
      </c>
      <c r="D529" s="38">
        <v>254720000034</v>
      </c>
      <c r="E529" s="37" t="s">
        <v>1742</v>
      </c>
      <c r="F529" s="38">
        <v>254720000344</v>
      </c>
      <c r="G529" s="37" t="s">
        <v>1774</v>
      </c>
      <c r="H529" s="37">
        <v>8.1388746279999999</v>
      </c>
      <c r="I529" s="37">
        <v>-72.852243209999997</v>
      </c>
      <c r="J529" s="37">
        <v>1</v>
      </c>
      <c r="K529" s="37">
        <v>15</v>
      </c>
      <c r="L529" s="37">
        <v>1</v>
      </c>
      <c r="M529" s="37" t="s">
        <v>2101</v>
      </c>
      <c r="N529" s="37">
        <v>1.0156701030899999</v>
      </c>
      <c r="O529" s="37">
        <v>0.94507850844300001</v>
      </c>
      <c r="P529" s="37">
        <v>1</v>
      </c>
      <c r="Q529" s="37">
        <v>3.4607486115400001</v>
      </c>
      <c r="R529" s="37">
        <v>0.842112804135</v>
      </c>
      <c r="S529" s="37" t="s">
        <v>48</v>
      </c>
      <c r="T529" s="37">
        <v>528</v>
      </c>
      <c r="U529" s="37" t="s">
        <v>2098</v>
      </c>
      <c r="V529" s="37" t="s">
        <v>2098</v>
      </c>
      <c r="W529" s="37" t="s">
        <v>2098</v>
      </c>
      <c r="X529" s="37" t="s">
        <v>2098</v>
      </c>
      <c r="Y529" s="38">
        <f>+'Base final IE_Ecoescuelas_ant'!$F529</f>
        <v>254720000344</v>
      </c>
    </row>
    <row r="530" spans="1:25" ht="12.75" customHeight="1">
      <c r="A530" s="37" t="s">
        <v>486</v>
      </c>
      <c r="B530" s="37">
        <v>85125</v>
      </c>
      <c r="C530" s="37" t="s">
        <v>496</v>
      </c>
      <c r="D530" s="38">
        <v>285125000279</v>
      </c>
      <c r="E530" s="37" t="s">
        <v>509</v>
      </c>
      <c r="F530" s="39">
        <v>285125000520</v>
      </c>
      <c r="G530" s="37" t="s">
        <v>514</v>
      </c>
      <c r="H530" s="37">
        <v>6.2063889999999997</v>
      </c>
      <c r="I530" s="37">
        <v>-71.464721999999995</v>
      </c>
      <c r="J530" s="37">
        <v>1</v>
      </c>
      <c r="K530" s="37">
        <v>12</v>
      </c>
      <c r="L530" s="37">
        <v>1</v>
      </c>
      <c r="M530" s="37" t="s">
        <v>2101</v>
      </c>
      <c r="N530" s="37">
        <v>1.0251546391799999</v>
      </c>
      <c r="O530" s="37">
        <v>0.92738700006399999</v>
      </c>
      <c r="P530" s="37">
        <v>1</v>
      </c>
      <c r="Q530" s="37">
        <v>3.4525416392400001</v>
      </c>
      <c r="R530" s="37">
        <v>0.84011578059100001</v>
      </c>
      <c r="S530" s="37" t="s">
        <v>48</v>
      </c>
      <c r="T530" s="37">
        <v>529</v>
      </c>
      <c r="U530" s="37" t="s">
        <v>2098</v>
      </c>
      <c r="V530" s="37" t="s">
        <v>2098</v>
      </c>
      <c r="W530" s="37" t="s">
        <v>2098</v>
      </c>
      <c r="X530" s="37" t="s">
        <v>2098</v>
      </c>
      <c r="Y530" s="38">
        <f>+'Base final IE_Ecoescuelas_ant'!$F530</f>
        <v>285125000520</v>
      </c>
    </row>
    <row r="531" spans="1:25" ht="12.75" customHeight="1">
      <c r="A531" s="37" t="s">
        <v>213</v>
      </c>
      <c r="B531" s="37">
        <v>13670</v>
      </c>
      <c r="C531" s="37" t="s">
        <v>238</v>
      </c>
      <c r="D531" s="38">
        <v>313670000131</v>
      </c>
      <c r="E531" s="37" t="s">
        <v>300</v>
      </c>
      <c r="F531" s="38">
        <v>213670000803</v>
      </c>
      <c r="G531" s="37" t="s">
        <v>301</v>
      </c>
      <c r="H531" s="37">
        <v>7.4223672810399997</v>
      </c>
      <c r="I531" s="37">
        <v>-74.135664442700005</v>
      </c>
      <c r="J531" s="37">
        <v>0</v>
      </c>
      <c r="K531" s="37">
        <v>14</v>
      </c>
      <c r="L531" s="37">
        <v>1</v>
      </c>
      <c r="M531" s="37" t="s">
        <v>2101</v>
      </c>
      <c r="N531" s="37">
        <v>1.01649484536</v>
      </c>
      <c r="O531" s="37">
        <v>0.92945387270599999</v>
      </c>
      <c r="P531" s="37">
        <v>1</v>
      </c>
      <c r="Q531" s="37">
        <v>3.4459487180699999</v>
      </c>
      <c r="R531" s="37">
        <v>0.83851150823300002</v>
      </c>
      <c r="S531" s="37" t="s">
        <v>48</v>
      </c>
      <c r="T531" s="37">
        <v>530</v>
      </c>
      <c r="U531" s="37" t="s">
        <v>2098</v>
      </c>
      <c r="V531" s="37" t="s">
        <v>2098</v>
      </c>
      <c r="W531" s="37" t="s">
        <v>2098</v>
      </c>
      <c r="X531" s="37" t="s">
        <v>2098</v>
      </c>
      <c r="Y531" s="38">
        <f>+'Base final IE_Ecoescuelas_ant'!$F531</f>
        <v>213670000803</v>
      </c>
    </row>
    <row r="532" spans="1:25" ht="12.75" customHeight="1">
      <c r="A532" s="37" t="s">
        <v>213</v>
      </c>
      <c r="B532" s="37">
        <v>13670</v>
      </c>
      <c r="C532" s="37" t="s">
        <v>238</v>
      </c>
      <c r="D532" s="38">
        <v>213670000200</v>
      </c>
      <c r="E532" s="37" t="s">
        <v>302</v>
      </c>
      <c r="F532" s="38">
        <v>213670000978</v>
      </c>
      <c r="G532" s="37" t="s">
        <v>303</v>
      </c>
      <c r="H532" s="37">
        <v>7.5720727170000002</v>
      </c>
      <c r="I532" s="37">
        <v>-74.156044120000004</v>
      </c>
      <c r="J532" s="37">
        <v>0</v>
      </c>
      <c r="K532" s="37">
        <v>11</v>
      </c>
      <c r="L532" s="37">
        <v>1</v>
      </c>
      <c r="M532" s="37" t="s">
        <v>2101</v>
      </c>
      <c r="N532" s="37">
        <v>1.01649484536</v>
      </c>
      <c r="O532" s="37">
        <v>0.92945387270599999</v>
      </c>
      <c r="P532" s="37">
        <v>1</v>
      </c>
      <c r="Q532" s="37">
        <v>3.4459487180699999</v>
      </c>
      <c r="R532" s="37">
        <v>0.83851150823300002</v>
      </c>
      <c r="S532" s="37" t="s">
        <v>48</v>
      </c>
      <c r="T532" s="37">
        <v>531</v>
      </c>
      <c r="U532" s="37" t="s">
        <v>2098</v>
      </c>
      <c r="V532" s="37" t="s">
        <v>2098</v>
      </c>
      <c r="W532" s="37" t="s">
        <v>2098</v>
      </c>
      <c r="X532" s="37" t="s">
        <v>2098</v>
      </c>
      <c r="Y532" s="38">
        <f>+'Base final IE_Ecoescuelas_ant'!$F532</f>
        <v>213670000978</v>
      </c>
    </row>
    <row r="533" spans="1:25" ht="12.75" customHeight="1">
      <c r="A533" s="37" t="s">
        <v>1488</v>
      </c>
      <c r="B533" s="37">
        <v>52079</v>
      </c>
      <c r="C533" s="37" t="s">
        <v>1489</v>
      </c>
      <c r="D533" s="38">
        <v>252079002011</v>
      </c>
      <c r="E533" s="37" t="s">
        <v>1551</v>
      </c>
      <c r="F533" s="38">
        <v>252079001596</v>
      </c>
      <c r="G533" s="37" t="s">
        <v>1614</v>
      </c>
      <c r="H533" s="37">
        <v>1.683055556</v>
      </c>
      <c r="I533" s="37">
        <v>-78.183333329999996</v>
      </c>
      <c r="J533" s="37">
        <v>1</v>
      </c>
      <c r="K533" s="37">
        <v>12</v>
      </c>
      <c r="L533" s="37">
        <v>1</v>
      </c>
      <c r="M533" s="37" t="s">
        <v>2097</v>
      </c>
      <c r="N533" s="37">
        <v>1.10762886598</v>
      </c>
      <c r="O533" s="37">
        <v>1.0019733091</v>
      </c>
      <c r="P533" s="37">
        <v>1</v>
      </c>
      <c r="Q533" s="37">
        <v>4.10960217508</v>
      </c>
      <c r="R533" s="37">
        <v>1</v>
      </c>
      <c r="S533" s="37" t="s">
        <v>48</v>
      </c>
      <c r="T533" s="37">
        <v>532</v>
      </c>
      <c r="U533" s="37" t="s">
        <v>2098</v>
      </c>
      <c r="V533" s="37" t="s">
        <v>2098</v>
      </c>
      <c r="W533" s="37" t="s">
        <v>25</v>
      </c>
      <c r="X533" s="37" t="s">
        <v>2119</v>
      </c>
      <c r="Y533" s="38">
        <f>+'Base final IE_Ecoescuelas_ant'!$F533</f>
        <v>252079001596</v>
      </c>
    </row>
    <row r="534" spans="1:25" ht="12.75" customHeight="1">
      <c r="A534" s="37" t="s">
        <v>1230</v>
      </c>
      <c r="B534" s="37">
        <v>95001</v>
      </c>
      <c r="C534" s="37" t="s">
        <v>1231</v>
      </c>
      <c r="D534" s="38">
        <v>295001002571</v>
      </c>
      <c r="E534" s="37" t="s">
        <v>1255</v>
      </c>
      <c r="F534" s="38">
        <v>295001002708</v>
      </c>
      <c r="G534" s="37" t="s">
        <v>1256</v>
      </c>
      <c r="H534" s="37">
        <v>2.4950000000000001</v>
      </c>
      <c r="I534" s="37">
        <v>-71.877222219999993</v>
      </c>
      <c r="J534" s="37">
        <v>1</v>
      </c>
      <c r="K534" s="37">
        <v>12</v>
      </c>
      <c r="L534" s="37">
        <v>1</v>
      </c>
      <c r="M534" s="37" t="s">
        <v>2097</v>
      </c>
      <c r="N534" s="37">
        <v>0</v>
      </c>
      <c r="O534" s="37">
        <v>0.99261824551699995</v>
      </c>
      <c r="P534" s="37">
        <v>1</v>
      </c>
      <c r="Q534" s="37">
        <v>2.9926182455200001</v>
      </c>
      <c r="R534" s="37">
        <v>0.72820144579000001</v>
      </c>
      <c r="S534" s="37" t="s">
        <v>48</v>
      </c>
      <c r="T534" s="37">
        <v>533</v>
      </c>
      <c r="U534" s="37" t="s">
        <v>25</v>
      </c>
      <c r="V534" s="37" t="s">
        <v>2176</v>
      </c>
      <c r="W534" s="37" t="s">
        <v>2098</v>
      </c>
      <c r="X534" s="37" t="s">
        <v>2098</v>
      </c>
      <c r="Y534" s="38">
        <f>+'Base final IE_Ecoescuelas_ant'!$F534</f>
        <v>295001002708</v>
      </c>
    </row>
    <row r="535" spans="1:25" ht="12.75" customHeight="1">
      <c r="A535" s="37" t="s">
        <v>1444</v>
      </c>
      <c r="B535" s="37">
        <v>50330</v>
      </c>
      <c r="C535" s="37" t="s">
        <v>1455</v>
      </c>
      <c r="D535" s="38">
        <v>250330000160</v>
      </c>
      <c r="E535" s="37" t="s">
        <v>1471</v>
      </c>
      <c r="F535" s="38">
        <v>250330001221</v>
      </c>
      <c r="G535" s="37" t="s">
        <v>1473</v>
      </c>
      <c r="H535" s="37">
        <v>2.974444444</v>
      </c>
      <c r="I535" s="37">
        <v>-74.200555559999998</v>
      </c>
      <c r="J535" s="37">
        <v>0</v>
      </c>
      <c r="K535" s="37">
        <v>12</v>
      </c>
      <c r="L535" s="37">
        <v>1</v>
      </c>
      <c r="M535" s="37" t="s">
        <v>2097</v>
      </c>
      <c r="N535" s="37">
        <v>0</v>
      </c>
      <c r="O535" s="37">
        <v>0.92732385016700003</v>
      </c>
      <c r="P535" s="37">
        <v>1</v>
      </c>
      <c r="Q535" s="37">
        <v>2.9273238501700001</v>
      </c>
      <c r="R535" s="37">
        <v>0.71231319369900004</v>
      </c>
      <c r="S535" s="37" t="s">
        <v>48</v>
      </c>
      <c r="T535" s="37">
        <v>534</v>
      </c>
      <c r="U535" s="37" t="s">
        <v>2098</v>
      </c>
      <c r="V535" s="37" t="s">
        <v>2098</v>
      </c>
      <c r="W535" s="37" t="s">
        <v>2098</v>
      </c>
      <c r="X535" s="37" t="s">
        <v>2098</v>
      </c>
      <c r="Y535" s="38">
        <f>+'Base final IE_Ecoescuelas_ant'!$F535</f>
        <v>250330001221</v>
      </c>
    </row>
    <row r="536" spans="1:25" ht="12.75" customHeight="1">
      <c r="A536" s="37" t="s">
        <v>1272</v>
      </c>
      <c r="B536" s="37">
        <v>44847</v>
      </c>
      <c r="C536" s="37" t="s">
        <v>1172</v>
      </c>
      <c r="D536" s="38">
        <v>244847004017</v>
      </c>
      <c r="E536" s="37" t="s">
        <v>1323</v>
      </c>
      <c r="F536" s="39">
        <v>244847800164</v>
      </c>
      <c r="G536" s="37" t="s">
        <v>1324</v>
      </c>
      <c r="H536" s="37">
        <v>11.7146458229</v>
      </c>
      <c r="I536" s="37">
        <v>-72.2647606333</v>
      </c>
      <c r="J536" s="37">
        <v>1</v>
      </c>
      <c r="K536" s="37">
        <v>12</v>
      </c>
      <c r="L536" s="37">
        <v>1</v>
      </c>
      <c r="M536" s="37" t="s">
        <v>2101</v>
      </c>
      <c r="N536" s="37">
        <v>1.17402061856</v>
      </c>
      <c r="O536" s="37">
        <v>1.1638664324500001</v>
      </c>
      <c r="P536" s="37">
        <v>0</v>
      </c>
      <c r="Q536" s="37">
        <v>2.8378870510100001</v>
      </c>
      <c r="R536" s="37">
        <v>0.69055030879099999</v>
      </c>
      <c r="S536" s="37" t="s">
        <v>48</v>
      </c>
      <c r="T536" s="37">
        <v>535</v>
      </c>
      <c r="U536" s="37" t="s">
        <v>2098</v>
      </c>
      <c r="V536" s="37" t="s">
        <v>2098</v>
      </c>
      <c r="W536" s="37" t="s">
        <v>2098</v>
      </c>
      <c r="X536" s="37" t="s">
        <v>2098</v>
      </c>
      <c r="Y536" s="38">
        <f>+'Base final IE_Ecoescuelas_ant'!$F536</f>
        <v>244847800164</v>
      </c>
    </row>
    <row r="537" spans="1:25" ht="12.75" customHeight="1">
      <c r="A537" s="37" t="s">
        <v>815</v>
      </c>
      <c r="B537" s="37">
        <v>27025</v>
      </c>
      <c r="C537" s="37" t="s">
        <v>765</v>
      </c>
      <c r="D537" s="38">
        <v>227025000930</v>
      </c>
      <c r="E537" s="37" t="s">
        <v>950</v>
      </c>
      <c r="F537" s="38">
        <v>227025080747</v>
      </c>
      <c r="G537" s="37" t="s">
        <v>981</v>
      </c>
      <c r="H537" s="37">
        <v>5.6833333330000002</v>
      </c>
      <c r="I537" s="37">
        <v>-76.952222219999996</v>
      </c>
      <c r="J537" s="37">
        <v>1</v>
      </c>
      <c r="K537" s="37">
        <v>12</v>
      </c>
      <c r="L537" s="37">
        <v>1</v>
      </c>
      <c r="M537" s="37" t="s">
        <v>2101</v>
      </c>
      <c r="N537" s="37">
        <v>1.1674226804100001</v>
      </c>
      <c r="O537" s="37">
        <v>1.02075392602</v>
      </c>
      <c r="P537" s="37">
        <v>0</v>
      </c>
      <c r="Q537" s="37">
        <v>2.6881766064299999</v>
      </c>
      <c r="R537" s="37">
        <v>0.65412088370300003</v>
      </c>
      <c r="S537" s="37" t="s">
        <v>48</v>
      </c>
      <c r="T537" s="37">
        <v>536</v>
      </c>
      <c r="U537" s="37" t="s">
        <v>2098</v>
      </c>
      <c r="V537" s="37" t="s">
        <v>2098</v>
      </c>
      <c r="W537" s="37" t="s">
        <v>25</v>
      </c>
      <c r="X537" s="37" t="s">
        <v>2109</v>
      </c>
      <c r="Y537" s="38">
        <f>+'Base final IE_Ecoescuelas_ant'!$F537</f>
        <v>227025080747</v>
      </c>
    </row>
    <row r="538" spans="1:25" ht="12.75" customHeight="1">
      <c r="A538" s="37" t="s">
        <v>815</v>
      </c>
      <c r="B538" s="37">
        <v>27025</v>
      </c>
      <c r="C538" s="37" t="s">
        <v>765</v>
      </c>
      <c r="D538" s="38">
        <v>227025000930</v>
      </c>
      <c r="E538" s="37" t="s">
        <v>950</v>
      </c>
      <c r="F538" s="38">
        <v>227025080496</v>
      </c>
      <c r="G538" s="37" t="s">
        <v>982</v>
      </c>
      <c r="H538" s="37">
        <v>5.6510943600000001</v>
      </c>
      <c r="I538" s="37">
        <v>-77.069749999999999</v>
      </c>
      <c r="J538" s="37">
        <v>1</v>
      </c>
      <c r="K538" s="37">
        <v>12</v>
      </c>
      <c r="L538" s="37">
        <v>1</v>
      </c>
      <c r="M538" s="37" t="s">
        <v>2101</v>
      </c>
      <c r="N538" s="37">
        <v>1.1674226804100001</v>
      </c>
      <c r="O538" s="37">
        <v>1.02075392602</v>
      </c>
      <c r="P538" s="37">
        <v>0</v>
      </c>
      <c r="Q538" s="37">
        <v>2.6881766064299999</v>
      </c>
      <c r="R538" s="37">
        <v>0.65412088370300003</v>
      </c>
      <c r="S538" s="37" t="s">
        <v>48</v>
      </c>
      <c r="T538" s="37">
        <v>537</v>
      </c>
      <c r="U538" s="37" t="s">
        <v>25</v>
      </c>
      <c r="V538" s="37" t="s">
        <v>2181</v>
      </c>
      <c r="W538" s="37" t="s">
        <v>2098</v>
      </c>
      <c r="X538" s="37" t="s">
        <v>2098</v>
      </c>
      <c r="Y538" s="38">
        <f>+'Base final IE_Ecoescuelas_ant'!$F538</f>
        <v>227025080496</v>
      </c>
    </row>
    <row r="539" spans="1:25" ht="12.75" customHeight="1">
      <c r="A539" s="37" t="s">
        <v>815</v>
      </c>
      <c r="B539" s="37">
        <v>27495</v>
      </c>
      <c r="C539" s="37" t="s">
        <v>882</v>
      </c>
      <c r="D539" s="38">
        <v>227495000286</v>
      </c>
      <c r="E539" s="37" t="s">
        <v>883</v>
      </c>
      <c r="F539" s="38">
        <v>227495000294</v>
      </c>
      <c r="G539" s="37" t="s">
        <v>983</v>
      </c>
      <c r="H539" s="37">
        <v>4.8666666669999996</v>
      </c>
      <c r="I539" s="37">
        <v>-76.636944439999994</v>
      </c>
      <c r="J539" s="37">
        <v>0</v>
      </c>
      <c r="K539" s="37">
        <v>12</v>
      </c>
      <c r="L539" s="37">
        <v>1</v>
      </c>
      <c r="M539" s="37" t="s">
        <v>2101</v>
      </c>
      <c r="N539" s="37">
        <v>1.09443298969</v>
      </c>
      <c r="O539" s="37">
        <v>1.03642600709</v>
      </c>
      <c r="P539" s="37">
        <v>0</v>
      </c>
      <c r="Q539" s="37">
        <v>2.6308589967799998</v>
      </c>
      <c r="R539" s="37">
        <v>0.64017364326100001</v>
      </c>
      <c r="S539" s="37" t="s">
        <v>48</v>
      </c>
      <c r="T539" s="37">
        <v>538</v>
      </c>
      <c r="U539" s="37" t="s">
        <v>2098</v>
      </c>
      <c r="V539" s="37" t="s">
        <v>2098</v>
      </c>
      <c r="W539" s="37" t="s">
        <v>25</v>
      </c>
      <c r="X539" s="37" t="s">
        <v>2137</v>
      </c>
      <c r="Y539" s="38">
        <f>+'Base final IE_Ecoescuelas_ant'!$F539</f>
        <v>227495000294</v>
      </c>
    </row>
    <row r="540" spans="1:25" ht="12.75" customHeight="1">
      <c r="A540" s="37" t="s">
        <v>815</v>
      </c>
      <c r="B540" s="37">
        <v>27413</v>
      </c>
      <c r="C540" s="37" t="s">
        <v>873</v>
      </c>
      <c r="D540" s="38">
        <v>227413000151</v>
      </c>
      <c r="E540" s="37" t="s">
        <v>874</v>
      </c>
      <c r="F540" s="38">
        <v>227413000461</v>
      </c>
      <c r="G540" s="37" t="s">
        <v>984</v>
      </c>
      <c r="H540" s="37">
        <v>5.6833333330000002</v>
      </c>
      <c r="I540" s="37">
        <v>-76.452500000000001</v>
      </c>
      <c r="J540" s="37">
        <v>0</v>
      </c>
      <c r="K540" s="37">
        <v>12</v>
      </c>
      <c r="L540" s="37">
        <v>1</v>
      </c>
      <c r="M540" s="37" t="s">
        <v>2101</v>
      </c>
      <c r="N540" s="37">
        <v>1.1006185567</v>
      </c>
      <c r="O540" s="37">
        <v>0.99729514415200005</v>
      </c>
      <c r="P540" s="37">
        <v>0</v>
      </c>
      <c r="Q540" s="37">
        <v>2.59791370085</v>
      </c>
      <c r="R540" s="37">
        <v>0.63215698020699995</v>
      </c>
      <c r="S540" s="37" t="s">
        <v>48</v>
      </c>
      <c r="T540" s="37">
        <v>539</v>
      </c>
      <c r="U540" s="37" t="s">
        <v>25</v>
      </c>
      <c r="V540" s="37" t="s">
        <v>2152</v>
      </c>
      <c r="W540" s="37" t="s">
        <v>2098</v>
      </c>
      <c r="X540" s="37" t="s">
        <v>2098</v>
      </c>
      <c r="Y540" s="38">
        <f>+'Base final IE_Ecoescuelas_ant'!$F540</f>
        <v>227413000461</v>
      </c>
    </row>
    <row r="541" spans="1:25" ht="12.75" customHeight="1">
      <c r="A541" s="37" t="s">
        <v>815</v>
      </c>
      <c r="B541" s="37">
        <v>27050</v>
      </c>
      <c r="C541" s="37" t="s">
        <v>915</v>
      </c>
      <c r="D541" s="38">
        <v>227001000475</v>
      </c>
      <c r="E541" s="37" t="s">
        <v>985</v>
      </c>
      <c r="F541" s="38">
        <v>227001000041</v>
      </c>
      <c r="G541" s="37" t="s">
        <v>986</v>
      </c>
      <c r="H541" s="37">
        <v>5.5864900000000004</v>
      </c>
      <c r="I541" s="37">
        <v>-76.65137</v>
      </c>
      <c r="J541" s="37">
        <v>0</v>
      </c>
      <c r="K541" s="37">
        <v>12</v>
      </c>
      <c r="L541" s="37">
        <v>1</v>
      </c>
      <c r="M541" s="37" t="s">
        <v>2101</v>
      </c>
      <c r="N541" s="37">
        <v>1.04742268041</v>
      </c>
      <c r="O541" s="37">
        <v>0.99350743212500003</v>
      </c>
      <c r="P541" s="37">
        <v>0</v>
      </c>
      <c r="Q541" s="37">
        <v>2.5409301125399999</v>
      </c>
      <c r="R541" s="37">
        <v>0.61829101803200004</v>
      </c>
      <c r="S541" s="37" t="s">
        <v>48</v>
      </c>
      <c r="T541" s="37">
        <v>540</v>
      </c>
      <c r="U541" s="37" t="s">
        <v>2098</v>
      </c>
      <c r="V541" s="37" t="s">
        <v>2098</v>
      </c>
      <c r="W541" s="37" t="s">
        <v>25</v>
      </c>
      <c r="X541" s="37" t="s">
        <v>2130</v>
      </c>
      <c r="Y541" s="38">
        <f>+'Base final IE_Ecoescuelas_ant'!$F541</f>
        <v>227001000041</v>
      </c>
    </row>
    <row r="542" spans="1:25" ht="12.75" customHeight="1">
      <c r="A542" s="37" t="s">
        <v>1821</v>
      </c>
      <c r="B542" s="37">
        <v>86320</v>
      </c>
      <c r="C542" s="37" t="s">
        <v>1853</v>
      </c>
      <c r="D542" s="38">
        <v>286320000361</v>
      </c>
      <c r="E542" s="37" t="s">
        <v>1854</v>
      </c>
      <c r="F542" s="38">
        <v>286320000433</v>
      </c>
      <c r="G542" s="37" t="s">
        <v>1855</v>
      </c>
      <c r="H542" s="37">
        <v>0.67222222200000004</v>
      </c>
      <c r="I542" s="37">
        <v>-76.934722219999998</v>
      </c>
      <c r="J542" s="37">
        <v>1</v>
      </c>
      <c r="K542" s="37">
        <v>12</v>
      </c>
      <c r="L542" s="37">
        <v>1</v>
      </c>
      <c r="M542" s="37" t="s">
        <v>2101</v>
      </c>
      <c r="N542" s="37">
        <v>0</v>
      </c>
      <c r="O542" s="37">
        <v>1.0066575613099999</v>
      </c>
      <c r="P542" s="37">
        <v>1</v>
      </c>
      <c r="Q542" s="37">
        <v>2.5066575613099999</v>
      </c>
      <c r="R542" s="37">
        <v>0.60995139055199998</v>
      </c>
      <c r="S542" s="37" t="s">
        <v>48</v>
      </c>
      <c r="T542" s="37">
        <v>541</v>
      </c>
      <c r="U542" s="37" t="s">
        <v>2098</v>
      </c>
      <c r="V542" s="37" t="s">
        <v>2098</v>
      </c>
      <c r="W542" s="37" t="s">
        <v>2098</v>
      </c>
      <c r="X542" s="37" t="s">
        <v>2098</v>
      </c>
      <c r="Y542" s="38">
        <f>+'Base final IE_Ecoescuelas_ant'!$F542</f>
        <v>286320000433</v>
      </c>
    </row>
    <row r="543" spans="1:25" ht="12.75" customHeight="1">
      <c r="A543" s="37" t="s">
        <v>1821</v>
      </c>
      <c r="B543" s="37">
        <v>86865</v>
      </c>
      <c r="C543" s="37" t="s">
        <v>1822</v>
      </c>
      <c r="D543" s="38">
        <v>286865003936</v>
      </c>
      <c r="E543" s="37" t="s">
        <v>1836</v>
      </c>
      <c r="F543" s="38">
        <v>286865003774</v>
      </c>
      <c r="G543" s="37" t="s">
        <v>1856</v>
      </c>
      <c r="H543" s="37">
        <v>0.41296368771699998</v>
      </c>
      <c r="I543" s="37">
        <v>-76.884092895400002</v>
      </c>
      <c r="J543" s="37">
        <v>1</v>
      </c>
      <c r="K543" s="37">
        <v>13</v>
      </c>
      <c r="L543" s="37">
        <v>1</v>
      </c>
      <c r="M543" s="37" t="s">
        <v>2101</v>
      </c>
      <c r="N543" s="37">
        <v>0</v>
      </c>
      <c r="O543" s="37">
        <v>1.00593224115</v>
      </c>
      <c r="P543" s="37">
        <v>1</v>
      </c>
      <c r="Q543" s="37">
        <v>2.50593224115</v>
      </c>
      <c r="R543" s="37">
        <v>0.60977489654499994</v>
      </c>
      <c r="S543" s="37" t="s">
        <v>48</v>
      </c>
      <c r="T543" s="37">
        <v>542</v>
      </c>
      <c r="U543" s="37" t="s">
        <v>2098</v>
      </c>
      <c r="V543" s="37" t="s">
        <v>2098</v>
      </c>
      <c r="W543" s="37" t="s">
        <v>2098</v>
      </c>
      <c r="X543" s="37" t="s">
        <v>2098</v>
      </c>
      <c r="Y543" s="38">
        <f>+'Base final IE_Ecoescuelas_ant'!$F543</f>
        <v>286865003774</v>
      </c>
    </row>
    <row r="544" spans="1:25" ht="12.75" customHeight="1">
      <c r="A544" s="37" t="s">
        <v>213</v>
      </c>
      <c r="B544" s="37">
        <v>13688</v>
      </c>
      <c r="C544" s="37" t="s">
        <v>214</v>
      </c>
      <c r="D544" s="38">
        <v>213688000100</v>
      </c>
      <c r="E544" s="37" t="s">
        <v>271</v>
      </c>
      <c r="F544" s="38">
        <v>213688001866</v>
      </c>
      <c r="G544" s="37" t="s">
        <v>304</v>
      </c>
      <c r="H544" s="37">
        <v>7.77251917281</v>
      </c>
      <c r="I544" s="37">
        <v>-74.262728425899994</v>
      </c>
      <c r="J544" s="37">
        <v>0</v>
      </c>
      <c r="K544" s="37">
        <v>11</v>
      </c>
      <c r="L544" s="37">
        <v>1</v>
      </c>
      <c r="M544" s="37" t="s">
        <v>2101</v>
      </c>
      <c r="N544" s="37">
        <v>0</v>
      </c>
      <c r="O544" s="37">
        <v>0.96711857523199996</v>
      </c>
      <c r="P544" s="37">
        <v>1</v>
      </c>
      <c r="Q544" s="37">
        <v>2.4671185752300002</v>
      </c>
      <c r="R544" s="37">
        <v>0.60033026802199996</v>
      </c>
      <c r="S544" s="37" t="s">
        <v>48</v>
      </c>
      <c r="T544" s="37">
        <v>543</v>
      </c>
      <c r="U544" s="37" t="s">
        <v>2098</v>
      </c>
      <c r="V544" s="37" t="s">
        <v>2098</v>
      </c>
      <c r="W544" s="37" t="s">
        <v>2098</v>
      </c>
      <c r="X544" s="37" t="s">
        <v>2098</v>
      </c>
      <c r="Y544" s="38">
        <f>+'Base final IE_Ecoescuelas_ant'!$F544</f>
        <v>213688001866</v>
      </c>
    </row>
    <row r="545" spans="1:25" ht="12.75" customHeight="1">
      <c r="A545" s="37" t="s">
        <v>213</v>
      </c>
      <c r="B545" s="37">
        <v>13688</v>
      </c>
      <c r="C545" s="37" t="s">
        <v>214</v>
      </c>
      <c r="D545" s="38">
        <v>213688001874</v>
      </c>
      <c r="E545" s="37" t="s">
        <v>251</v>
      </c>
      <c r="F545" s="38">
        <v>213744000495</v>
      </c>
      <c r="G545" s="37" t="s">
        <v>305</v>
      </c>
      <c r="H545" s="37">
        <v>7.77251917281</v>
      </c>
      <c r="I545" s="37">
        <v>-74.262728425899994</v>
      </c>
      <c r="J545" s="37">
        <v>0</v>
      </c>
      <c r="K545" s="37">
        <v>12</v>
      </c>
      <c r="L545" s="37">
        <v>1</v>
      </c>
      <c r="M545" s="37" t="s">
        <v>2101</v>
      </c>
      <c r="N545" s="37">
        <v>0</v>
      </c>
      <c r="O545" s="37">
        <v>0.96711857523199996</v>
      </c>
      <c r="P545" s="37">
        <v>1</v>
      </c>
      <c r="Q545" s="37">
        <v>2.4671185752300002</v>
      </c>
      <c r="R545" s="37">
        <v>0.60033026802199996</v>
      </c>
      <c r="S545" s="37" t="s">
        <v>48</v>
      </c>
      <c r="T545" s="37">
        <v>544</v>
      </c>
      <c r="U545" s="37" t="s">
        <v>2098</v>
      </c>
      <c r="V545" s="37" t="s">
        <v>2098</v>
      </c>
      <c r="W545" s="37" t="s">
        <v>2098</v>
      </c>
      <c r="X545" s="37" t="s">
        <v>2098</v>
      </c>
      <c r="Y545" s="38">
        <f>+'Base final IE_Ecoescuelas_ant'!$F545</f>
        <v>213744000495</v>
      </c>
    </row>
    <row r="546" spans="1:25" ht="12.75" customHeight="1">
      <c r="A546" s="37" t="s">
        <v>1821</v>
      </c>
      <c r="B546" s="37">
        <v>86001</v>
      </c>
      <c r="C546" s="37" t="s">
        <v>1838</v>
      </c>
      <c r="D546" s="38">
        <v>286001000277</v>
      </c>
      <c r="E546" s="37" t="s">
        <v>1857</v>
      </c>
      <c r="F546" s="38">
        <v>286001000269</v>
      </c>
      <c r="G546" s="37" t="s">
        <v>1858</v>
      </c>
      <c r="H546" s="37">
        <v>1.085488373</v>
      </c>
      <c r="I546" s="37">
        <v>-76.656365031999997</v>
      </c>
      <c r="J546" s="37">
        <v>0</v>
      </c>
      <c r="K546" s="37">
        <v>13</v>
      </c>
      <c r="L546" s="37">
        <v>1</v>
      </c>
      <c r="M546" s="37" t="s">
        <v>2101</v>
      </c>
      <c r="N546" s="37">
        <v>0</v>
      </c>
      <c r="O546" s="37">
        <v>0.96638700472000005</v>
      </c>
      <c r="P546" s="37">
        <v>1</v>
      </c>
      <c r="Q546" s="37">
        <v>2.4663870047200001</v>
      </c>
      <c r="R546" s="37">
        <v>0.60015225309999998</v>
      </c>
      <c r="S546" s="37" t="s">
        <v>48</v>
      </c>
      <c r="T546" s="37">
        <v>545</v>
      </c>
      <c r="U546" s="37" t="s">
        <v>2098</v>
      </c>
      <c r="V546" s="37" t="s">
        <v>2098</v>
      </c>
      <c r="W546" s="37" t="s">
        <v>2098</v>
      </c>
      <c r="X546" s="37" t="s">
        <v>2098</v>
      </c>
      <c r="Y546" s="38">
        <f>+'Base final IE_Ecoescuelas_ant'!$F546</f>
        <v>286001000269</v>
      </c>
    </row>
    <row r="547" spans="1:25" ht="12.75" customHeight="1">
      <c r="A547" s="37" t="s">
        <v>645</v>
      </c>
      <c r="B547" s="37">
        <v>20013</v>
      </c>
      <c r="C547" s="37" t="s">
        <v>651</v>
      </c>
      <c r="D547" s="38">
        <v>220013000174</v>
      </c>
      <c r="E547" s="37" t="s">
        <v>676</v>
      </c>
      <c r="F547" s="38">
        <v>220013001987</v>
      </c>
      <c r="G547" s="37" t="s">
        <v>702</v>
      </c>
      <c r="H547" s="37">
        <v>10.136725999999999</v>
      </c>
      <c r="I547" s="37">
        <v>-73.003017</v>
      </c>
      <c r="J547" s="37">
        <v>0</v>
      </c>
      <c r="K547" s="37">
        <v>10</v>
      </c>
      <c r="L547" s="37">
        <v>1</v>
      </c>
      <c r="M547" s="37" t="s">
        <v>2101</v>
      </c>
      <c r="N547" s="37">
        <v>0</v>
      </c>
      <c r="O547" s="37">
        <v>0.95346907012500004</v>
      </c>
      <c r="P547" s="37">
        <v>1</v>
      </c>
      <c r="Q547" s="37">
        <v>2.4534690701300002</v>
      </c>
      <c r="R547" s="37">
        <v>0.59700889906099996</v>
      </c>
      <c r="S547" s="37" t="s">
        <v>48</v>
      </c>
      <c r="T547" s="37">
        <v>546</v>
      </c>
      <c r="U547" s="37" t="s">
        <v>2098</v>
      </c>
      <c r="V547" s="37" t="s">
        <v>2098</v>
      </c>
      <c r="W547" s="37" t="s">
        <v>2098</v>
      </c>
      <c r="X547" s="37" t="s">
        <v>2098</v>
      </c>
      <c r="Y547" s="38">
        <f>+'Base final IE_Ecoescuelas_ant'!$F547</f>
        <v>220013001987</v>
      </c>
    </row>
    <row r="548" spans="1:25" ht="12.75" customHeight="1">
      <c r="A548" s="37" t="s">
        <v>645</v>
      </c>
      <c r="B548" s="37">
        <v>20517</v>
      </c>
      <c r="C548" s="37" t="s">
        <v>657</v>
      </c>
      <c r="D548" s="38">
        <v>220517000159</v>
      </c>
      <c r="E548" s="37" t="s">
        <v>703</v>
      </c>
      <c r="F548" s="38">
        <v>220517000230</v>
      </c>
      <c r="G548" s="37" t="s">
        <v>704</v>
      </c>
      <c r="H548" s="37">
        <v>9.0055685590000003</v>
      </c>
      <c r="I548" s="37">
        <v>-73.694118900000007</v>
      </c>
      <c r="J548" s="37">
        <v>1</v>
      </c>
      <c r="K548" s="37">
        <v>12</v>
      </c>
      <c r="L548" s="37">
        <v>1</v>
      </c>
      <c r="M548" s="37" t="s">
        <v>2101</v>
      </c>
      <c r="N548" s="37">
        <v>0</v>
      </c>
      <c r="O548" s="37">
        <v>0.95097815142099995</v>
      </c>
      <c r="P548" s="37">
        <v>1</v>
      </c>
      <c r="Q548" s="37">
        <v>2.4509781514200002</v>
      </c>
      <c r="R548" s="37">
        <v>0.59640277744699999</v>
      </c>
      <c r="S548" s="37" t="s">
        <v>48</v>
      </c>
      <c r="T548" s="37">
        <v>547</v>
      </c>
      <c r="U548" s="37" t="s">
        <v>2098</v>
      </c>
      <c r="V548" s="37" t="s">
        <v>2098</v>
      </c>
      <c r="W548" s="37" t="s">
        <v>2098</v>
      </c>
      <c r="X548" s="37" t="s">
        <v>2098</v>
      </c>
      <c r="Y548" s="38">
        <f>+'Base final IE_Ecoescuelas_ant'!$F548</f>
        <v>220517000230</v>
      </c>
    </row>
    <row r="549" spans="1:25" ht="12.75" customHeight="1">
      <c r="A549" s="37" t="s">
        <v>148</v>
      </c>
      <c r="B549" s="37">
        <v>81794</v>
      </c>
      <c r="C549" s="37" t="s">
        <v>152</v>
      </c>
      <c r="D549" s="38">
        <v>281794004802</v>
      </c>
      <c r="E549" s="37" t="s">
        <v>157</v>
      </c>
      <c r="F549" s="38">
        <v>281794005272</v>
      </c>
      <c r="G549" s="37" t="s">
        <v>178</v>
      </c>
      <c r="H549" s="37">
        <v>6.5552780000000004</v>
      </c>
      <c r="I549" s="37">
        <v>-71.889167</v>
      </c>
      <c r="J549" s="37">
        <v>1</v>
      </c>
      <c r="K549" s="37">
        <v>10</v>
      </c>
      <c r="L549" s="37">
        <v>1</v>
      </c>
      <c r="M549" s="37" t="s">
        <v>2101</v>
      </c>
      <c r="N549" s="37">
        <v>0</v>
      </c>
      <c r="O549" s="37">
        <v>0.94830990852300001</v>
      </c>
      <c r="P549" s="37">
        <v>1</v>
      </c>
      <c r="Q549" s="37">
        <v>2.4483099085200002</v>
      </c>
      <c r="R549" s="37">
        <v>0.59575350708399999</v>
      </c>
      <c r="S549" s="37" t="s">
        <v>48</v>
      </c>
      <c r="T549" s="37">
        <v>548</v>
      </c>
      <c r="U549" s="37" t="s">
        <v>2098</v>
      </c>
      <c r="V549" s="37" t="s">
        <v>2098</v>
      </c>
      <c r="W549" s="37" t="s">
        <v>2098</v>
      </c>
      <c r="X549" s="37" t="s">
        <v>2098</v>
      </c>
      <c r="Y549" s="38">
        <f>+'Base final IE_Ecoescuelas_ant'!$F549</f>
        <v>281794005272</v>
      </c>
    </row>
    <row r="550" spans="1:25" ht="12.75" customHeight="1">
      <c r="A550" s="37" t="s">
        <v>815</v>
      </c>
      <c r="B550" s="37">
        <v>27001</v>
      </c>
      <c r="C550" s="37" t="s">
        <v>901</v>
      </c>
      <c r="D550" s="38">
        <v>227001001871</v>
      </c>
      <c r="E550" s="37" t="s">
        <v>969</v>
      </c>
      <c r="F550" s="38">
        <v>227001001706</v>
      </c>
      <c r="G550" s="37" t="s">
        <v>987</v>
      </c>
      <c r="H550" s="37">
        <v>5.9389529851500003</v>
      </c>
      <c r="I550" s="37">
        <v>-76.663678445900004</v>
      </c>
      <c r="J550" s="37">
        <v>0</v>
      </c>
      <c r="K550" s="37">
        <v>12</v>
      </c>
      <c r="L550" s="37">
        <v>1</v>
      </c>
      <c r="M550" s="37" t="s">
        <v>2101</v>
      </c>
      <c r="N550" s="37">
        <v>0</v>
      </c>
      <c r="O550" s="37">
        <v>0.94331189255900005</v>
      </c>
      <c r="P550" s="37">
        <v>1</v>
      </c>
      <c r="Q550" s="37">
        <v>2.4433118925600001</v>
      </c>
      <c r="R550" s="37">
        <v>0.59453732708600004</v>
      </c>
      <c r="S550" s="37" t="s">
        <v>48</v>
      </c>
      <c r="T550" s="37">
        <v>549</v>
      </c>
      <c r="U550" s="37" t="s">
        <v>2098</v>
      </c>
      <c r="V550" s="37" t="s">
        <v>2098</v>
      </c>
      <c r="W550" s="37" t="s">
        <v>25</v>
      </c>
      <c r="X550" s="37" t="s">
        <v>2114</v>
      </c>
      <c r="Y550" s="38">
        <f>+'Base final IE_Ecoescuelas_ant'!$F550</f>
        <v>227001001706</v>
      </c>
    </row>
    <row r="551" spans="1:25" ht="12.75" customHeight="1">
      <c r="A551" s="37" t="s">
        <v>815</v>
      </c>
      <c r="B551" s="37">
        <v>27001</v>
      </c>
      <c r="C551" s="37" t="s">
        <v>901</v>
      </c>
      <c r="D551" s="38">
        <v>127001003127</v>
      </c>
      <c r="E551" s="37" t="s">
        <v>902</v>
      </c>
      <c r="F551" s="38">
        <v>127001002449</v>
      </c>
      <c r="G551" s="37" t="s">
        <v>988</v>
      </c>
      <c r="H551" s="37">
        <v>5.6899452210000003</v>
      </c>
      <c r="I551" s="37">
        <v>-76.665039059999998</v>
      </c>
      <c r="J551" s="37">
        <v>0</v>
      </c>
      <c r="K551" s="37">
        <v>11</v>
      </c>
      <c r="L551" s="37">
        <v>1</v>
      </c>
      <c r="M551" s="37" t="s">
        <v>2101</v>
      </c>
      <c r="N551" s="37">
        <v>0</v>
      </c>
      <c r="O551" s="37">
        <v>0.94331189255900005</v>
      </c>
      <c r="P551" s="37">
        <v>1</v>
      </c>
      <c r="Q551" s="37">
        <v>2.4433118925600001</v>
      </c>
      <c r="R551" s="37">
        <v>0.59453732708600004</v>
      </c>
      <c r="S551" s="37" t="s">
        <v>48</v>
      </c>
      <c r="T551" s="37">
        <v>550</v>
      </c>
      <c r="U551" s="37" t="s">
        <v>2098</v>
      </c>
      <c r="V551" s="37" t="s">
        <v>2098</v>
      </c>
      <c r="W551" s="37" t="s">
        <v>25</v>
      </c>
      <c r="X551" s="37" t="s">
        <v>2114</v>
      </c>
      <c r="Y551" s="38">
        <f>+'Base final IE_Ecoescuelas_ant'!$F551</f>
        <v>127001002449</v>
      </c>
    </row>
    <row r="552" spans="1:25" ht="12.75" customHeight="1">
      <c r="A552" s="37" t="s">
        <v>645</v>
      </c>
      <c r="B552" s="37">
        <v>20001</v>
      </c>
      <c r="C552" s="37" t="s">
        <v>673</v>
      </c>
      <c r="D552" s="38">
        <v>220001001094</v>
      </c>
      <c r="E552" s="37" t="s">
        <v>695</v>
      </c>
      <c r="F552" s="38">
        <v>220001003330</v>
      </c>
      <c r="G552" s="37" t="s">
        <v>705</v>
      </c>
      <c r="H552" s="37">
        <v>10.3823252568</v>
      </c>
      <c r="I552" s="37">
        <v>-73.463145389600001</v>
      </c>
      <c r="J552" s="37">
        <v>0</v>
      </c>
      <c r="K552" s="37">
        <v>13</v>
      </c>
      <c r="L552" s="37">
        <v>1</v>
      </c>
      <c r="M552" s="37" t="s">
        <v>2101</v>
      </c>
      <c r="N552" s="37">
        <v>0</v>
      </c>
      <c r="O552" s="37">
        <v>0.930462980961</v>
      </c>
      <c r="P552" s="37">
        <v>1</v>
      </c>
      <c r="Q552" s="37">
        <v>2.4304629809599998</v>
      </c>
      <c r="R552" s="37">
        <v>0.59141076858899999</v>
      </c>
      <c r="S552" s="37" t="s">
        <v>48</v>
      </c>
      <c r="T552" s="37">
        <v>551</v>
      </c>
      <c r="U552" s="37" t="s">
        <v>2098</v>
      </c>
      <c r="V552" s="37" t="s">
        <v>2098</v>
      </c>
      <c r="W552" s="37" t="s">
        <v>2098</v>
      </c>
      <c r="X552" s="37" t="s">
        <v>2098</v>
      </c>
      <c r="Y552" s="38">
        <f>+'Base final IE_Ecoescuelas_ant'!$F552</f>
        <v>220001003330</v>
      </c>
    </row>
    <row r="553" spans="1:25" ht="12.75" customHeight="1">
      <c r="A553" s="37" t="s">
        <v>17</v>
      </c>
      <c r="B553" s="37">
        <v>5837</v>
      </c>
      <c r="C553" s="37" t="s">
        <v>38</v>
      </c>
      <c r="D553" s="38">
        <v>205837000492</v>
      </c>
      <c r="E553" s="37" t="s">
        <v>73</v>
      </c>
      <c r="F553" s="38">
        <v>205837006906</v>
      </c>
      <c r="G553" s="37" t="s">
        <v>74</v>
      </c>
      <c r="H553" s="37">
        <v>7.99</v>
      </c>
      <c r="I553" s="37">
        <v>-76.719722000000004</v>
      </c>
      <c r="J553" s="37">
        <v>0</v>
      </c>
      <c r="K553" s="37">
        <v>6</v>
      </c>
      <c r="L553" s="37">
        <v>1</v>
      </c>
      <c r="M553" s="37" t="s">
        <v>2101</v>
      </c>
      <c r="N553" s="37">
        <v>0</v>
      </c>
      <c r="O553" s="37">
        <v>0.89005824120699994</v>
      </c>
      <c r="P553" s="37">
        <v>1</v>
      </c>
      <c r="Q553" s="37">
        <v>2.3900582412100002</v>
      </c>
      <c r="R553" s="37">
        <v>0.58157898000399999</v>
      </c>
      <c r="S553" s="37" t="s">
        <v>48</v>
      </c>
      <c r="T553" s="37">
        <v>552</v>
      </c>
      <c r="U553" s="37" t="s">
        <v>2098</v>
      </c>
      <c r="V553" s="37" t="s">
        <v>2098</v>
      </c>
      <c r="W553" s="37" t="s">
        <v>2098</v>
      </c>
      <c r="X553" s="37" t="s">
        <v>2098</v>
      </c>
      <c r="Y553" s="38">
        <f>+'Base final IE_Ecoescuelas_ant'!$F553</f>
        <v>205837006906</v>
      </c>
    </row>
    <row r="554" spans="1:25" ht="12.75" customHeight="1">
      <c r="A554" s="37" t="s">
        <v>17</v>
      </c>
      <c r="B554" s="37">
        <v>5172</v>
      </c>
      <c r="C554" s="37" t="s">
        <v>75</v>
      </c>
      <c r="D554" s="38">
        <v>205172001484</v>
      </c>
      <c r="E554" s="37" t="s">
        <v>76</v>
      </c>
      <c r="F554" s="38">
        <v>205172001352</v>
      </c>
      <c r="G554" s="37" t="s">
        <v>77</v>
      </c>
      <c r="H554" s="37">
        <v>7.6316656439499999</v>
      </c>
      <c r="I554" s="37">
        <v>-76.639642126699997</v>
      </c>
      <c r="J554" s="37">
        <v>0</v>
      </c>
      <c r="K554" s="37">
        <v>11</v>
      </c>
      <c r="L554" s="37">
        <v>1</v>
      </c>
      <c r="M554" s="37" t="s">
        <v>2101</v>
      </c>
      <c r="N554" s="37">
        <v>0</v>
      </c>
      <c r="O554" s="37">
        <v>0.84855255551499997</v>
      </c>
      <c r="P554" s="37">
        <v>1</v>
      </c>
      <c r="Q554" s="37">
        <v>2.34855255552</v>
      </c>
      <c r="R554" s="37">
        <v>0.57147929542999998</v>
      </c>
      <c r="S554" s="37" t="s">
        <v>48</v>
      </c>
      <c r="T554" s="37">
        <v>553</v>
      </c>
      <c r="U554" s="37" t="s">
        <v>2098</v>
      </c>
      <c r="V554" s="37" t="s">
        <v>2098</v>
      </c>
      <c r="W554" s="37" t="s">
        <v>2098</v>
      </c>
      <c r="X554" s="37" t="s">
        <v>2098</v>
      </c>
      <c r="Y554" s="38">
        <f>+'Base final IE_Ecoescuelas_ant'!$F554</f>
        <v>205172001352</v>
      </c>
    </row>
    <row r="555" spans="1:25" ht="12.75" customHeight="1">
      <c r="A555" s="37" t="s">
        <v>1488</v>
      </c>
      <c r="B555" s="37">
        <v>52079</v>
      </c>
      <c r="C555" s="37" t="s">
        <v>1489</v>
      </c>
      <c r="D555" s="38">
        <v>252079002045</v>
      </c>
      <c r="E555" s="37" t="s">
        <v>1554</v>
      </c>
      <c r="F555" s="38">
        <v>252079001951</v>
      </c>
      <c r="G555" s="37" t="s">
        <v>1615</v>
      </c>
      <c r="H555" s="37">
        <v>1.67034519398</v>
      </c>
      <c r="I555" s="37">
        <v>-78.139894931699999</v>
      </c>
      <c r="J555" s="37">
        <v>1</v>
      </c>
      <c r="K555" s="37">
        <v>13</v>
      </c>
      <c r="L555" s="37">
        <v>1</v>
      </c>
      <c r="M555" s="37" t="s">
        <v>2097</v>
      </c>
      <c r="N555" s="37">
        <v>1.10762886598</v>
      </c>
      <c r="O555" s="37">
        <v>1.0019733091</v>
      </c>
      <c r="P555" s="37">
        <v>1</v>
      </c>
      <c r="Q555" s="37">
        <v>4.10960217508</v>
      </c>
      <c r="R555" s="37">
        <v>1</v>
      </c>
      <c r="S555" s="37" t="s">
        <v>48</v>
      </c>
      <c r="T555" s="37">
        <v>554</v>
      </c>
      <c r="U555" s="37" t="s">
        <v>2098</v>
      </c>
      <c r="V555" s="37" t="s">
        <v>2098</v>
      </c>
      <c r="W555" s="37" t="s">
        <v>2098</v>
      </c>
      <c r="X555" s="37" t="s">
        <v>2098</v>
      </c>
      <c r="Y555" s="38">
        <f>+'Base final IE_Ecoescuelas_ant'!$F555</f>
        <v>252079001951</v>
      </c>
    </row>
    <row r="556" spans="1:25" ht="12.75" customHeight="1">
      <c r="A556" s="37" t="s">
        <v>1230</v>
      </c>
      <c r="B556" s="37">
        <v>95015</v>
      </c>
      <c r="C556" s="37" t="s">
        <v>358</v>
      </c>
      <c r="D556" s="38">
        <v>495001003657</v>
      </c>
      <c r="E556" s="37" t="s">
        <v>1257</v>
      </c>
      <c r="F556" s="38">
        <v>295015800003</v>
      </c>
      <c r="G556" s="37" t="s">
        <v>1258</v>
      </c>
      <c r="H556" s="37">
        <v>1.96010863321</v>
      </c>
      <c r="I556" s="37">
        <v>-72.655171996999997</v>
      </c>
      <c r="J556" s="37">
        <v>1</v>
      </c>
      <c r="K556" s="37">
        <v>11</v>
      </c>
      <c r="L556" s="37">
        <v>1</v>
      </c>
      <c r="M556" s="37" t="s">
        <v>2097</v>
      </c>
      <c r="N556" s="37">
        <v>1.03298969072</v>
      </c>
      <c r="O556" s="37">
        <v>1.0222193099800001</v>
      </c>
      <c r="P556" s="37">
        <v>1</v>
      </c>
      <c r="Q556" s="37">
        <v>4.0552090007099997</v>
      </c>
      <c r="R556" s="37">
        <v>0.98676436986899996</v>
      </c>
      <c r="S556" s="37" t="s">
        <v>48</v>
      </c>
      <c r="T556" s="37">
        <v>555</v>
      </c>
      <c r="U556" s="37" t="s">
        <v>2098</v>
      </c>
      <c r="V556" s="37" t="s">
        <v>2098</v>
      </c>
      <c r="W556" s="37" t="s">
        <v>2098</v>
      </c>
      <c r="X556" s="37" t="s">
        <v>2098</v>
      </c>
      <c r="Y556" s="38">
        <f>+'Base final IE_Ecoescuelas_ant'!$F556</f>
        <v>295015800003</v>
      </c>
    </row>
    <row r="557" spans="1:25" ht="12.75" customHeight="1">
      <c r="A557" s="37" t="s">
        <v>1474</v>
      </c>
      <c r="B557" s="37">
        <v>50350</v>
      </c>
      <c r="C557" s="37" t="s">
        <v>1450</v>
      </c>
      <c r="D557" s="38">
        <v>250350000069</v>
      </c>
      <c r="E557" s="37" t="s">
        <v>1475</v>
      </c>
      <c r="F557" s="38">
        <v>250350000778</v>
      </c>
      <c r="G557" s="37" t="s">
        <v>1476</v>
      </c>
      <c r="H557" s="37">
        <v>2.2623305988000002</v>
      </c>
      <c r="I557" s="37">
        <v>-74.058050123900003</v>
      </c>
      <c r="J557" s="37">
        <v>0</v>
      </c>
      <c r="K557" s="37">
        <v>11</v>
      </c>
      <c r="L557" s="37">
        <v>1</v>
      </c>
      <c r="M557" s="37" t="s">
        <v>2097</v>
      </c>
      <c r="N557" s="37">
        <v>1.0738144329899999</v>
      </c>
      <c r="O557" s="37">
        <v>0.96836420004699997</v>
      </c>
      <c r="P557" s="37">
        <v>1</v>
      </c>
      <c r="Q557" s="37">
        <v>4.0421786330399998</v>
      </c>
      <c r="R557" s="37">
        <v>0.98359365720299996</v>
      </c>
      <c r="S557" s="37" t="s">
        <v>48</v>
      </c>
      <c r="T557" s="37">
        <v>556</v>
      </c>
      <c r="U557" s="37" t="s">
        <v>2098</v>
      </c>
      <c r="V557" s="37" t="s">
        <v>2098</v>
      </c>
      <c r="W557" s="37" t="s">
        <v>2098</v>
      </c>
      <c r="X557" s="37" t="s">
        <v>2098</v>
      </c>
      <c r="Y557" s="38">
        <f>+'Base final IE_Ecoescuelas_ant'!$F557</f>
        <v>250350000778</v>
      </c>
    </row>
    <row r="558" spans="1:25" ht="12.75" customHeight="1">
      <c r="A558" s="37" t="s">
        <v>1488</v>
      </c>
      <c r="B558" s="37">
        <v>52835</v>
      </c>
      <c r="C558" s="37" t="s">
        <v>1492</v>
      </c>
      <c r="D558" s="38">
        <v>252835006343</v>
      </c>
      <c r="E558" s="37" t="s">
        <v>1505</v>
      </c>
      <c r="F558" s="38">
        <v>252835800091</v>
      </c>
      <c r="G558" s="37" t="s">
        <v>1616</v>
      </c>
      <c r="H558" s="37">
        <v>1.6361016272</v>
      </c>
      <c r="I558" s="37">
        <v>-78.613904394000002</v>
      </c>
      <c r="J558" s="37">
        <v>0</v>
      </c>
      <c r="K558" s="37">
        <v>10</v>
      </c>
      <c r="L558" s="37">
        <v>1</v>
      </c>
      <c r="M558" s="37" t="s">
        <v>2097</v>
      </c>
      <c r="N558" s="37">
        <v>1.01525773196</v>
      </c>
      <c r="O558" s="37">
        <v>0.98623897208400002</v>
      </c>
      <c r="P558" s="37">
        <v>1</v>
      </c>
      <c r="Q558" s="37">
        <v>4.00149670404</v>
      </c>
      <c r="R558" s="37">
        <v>0.97369441945099999</v>
      </c>
      <c r="S558" s="37" t="s">
        <v>48</v>
      </c>
      <c r="T558" s="37">
        <v>557</v>
      </c>
      <c r="U558" s="37" t="s">
        <v>2098</v>
      </c>
      <c r="V558" s="37" t="s">
        <v>2098</v>
      </c>
      <c r="W558" s="37" t="s">
        <v>25</v>
      </c>
      <c r="X558" s="37" t="s">
        <v>2112</v>
      </c>
      <c r="Y558" s="38">
        <f>+'Base final IE_Ecoescuelas_ant'!$F558</f>
        <v>252835800091</v>
      </c>
    </row>
    <row r="559" spans="1:25" ht="12.75" customHeight="1">
      <c r="A559" s="37" t="s">
        <v>815</v>
      </c>
      <c r="B559" s="37">
        <v>27073</v>
      </c>
      <c r="C559" s="37" t="s">
        <v>791</v>
      </c>
      <c r="D559" s="38">
        <v>227073000020</v>
      </c>
      <c r="E559" s="37" t="s">
        <v>989</v>
      </c>
      <c r="F559" s="38">
        <v>227073002189</v>
      </c>
      <c r="G559" s="37" t="s">
        <v>990</v>
      </c>
      <c r="H559" s="37">
        <v>5.5031197724199998</v>
      </c>
      <c r="I559" s="37">
        <v>-76.197969065099997</v>
      </c>
      <c r="J559" s="37">
        <v>0</v>
      </c>
      <c r="K559" s="37">
        <v>11</v>
      </c>
      <c r="L559" s="37">
        <v>1</v>
      </c>
      <c r="M559" s="37" t="s">
        <v>2101</v>
      </c>
      <c r="N559" s="37">
        <v>1.12783505155</v>
      </c>
      <c r="O559" s="37">
        <v>1.0215796262800001</v>
      </c>
      <c r="P559" s="37">
        <v>1</v>
      </c>
      <c r="Q559" s="37">
        <v>3.6494146778299998</v>
      </c>
      <c r="R559" s="37">
        <v>0.88802140021200004</v>
      </c>
      <c r="S559" s="37" t="s">
        <v>48</v>
      </c>
      <c r="T559" s="37">
        <v>558</v>
      </c>
      <c r="U559" s="37" t="s">
        <v>25</v>
      </c>
      <c r="V559" s="37" t="s">
        <v>2102</v>
      </c>
      <c r="W559" s="37" t="s">
        <v>2098</v>
      </c>
      <c r="X559" s="37" t="s">
        <v>2098</v>
      </c>
      <c r="Y559" s="38">
        <f>+'Base final IE_Ecoescuelas_ant'!$F559</f>
        <v>227073002189</v>
      </c>
    </row>
    <row r="560" spans="1:25" ht="12.75" customHeight="1">
      <c r="A560" s="37" t="s">
        <v>815</v>
      </c>
      <c r="B560" s="37">
        <v>27077</v>
      </c>
      <c r="C560" s="37" t="s">
        <v>756</v>
      </c>
      <c r="D560" s="38">
        <v>227077005182</v>
      </c>
      <c r="E560" s="37" t="s">
        <v>991</v>
      </c>
      <c r="F560" s="38">
        <v>227077005107</v>
      </c>
      <c r="G560" s="37" t="s">
        <v>992</v>
      </c>
      <c r="H560" s="37">
        <v>5.15</v>
      </c>
      <c r="I560" s="37">
        <v>-77.368611110000003</v>
      </c>
      <c r="J560" s="37">
        <v>1</v>
      </c>
      <c r="K560" s="37">
        <v>11</v>
      </c>
      <c r="L560" s="37">
        <v>1</v>
      </c>
      <c r="M560" s="37" t="s">
        <v>2101</v>
      </c>
      <c r="N560" s="37">
        <v>1.12536082474</v>
      </c>
      <c r="O560" s="37">
        <v>1.0130967415000001</v>
      </c>
      <c r="P560" s="37">
        <v>1</v>
      </c>
      <c r="Q560" s="37">
        <v>3.6384575662400001</v>
      </c>
      <c r="R560" s="37">
        <v>0.88535517824700005</v>
      </c>
      <c r="S560" s="37" t="s">
        <v>48</v>
      </c>
      <c r="T560" s="37">
        <v>559</v>
      </c>
      <c r="U560" s="37" t="s">
        <v>2098</v>
      </c>
      <c r="V560" s="37" t="s">
        <v>2098</v>
      </c>
      <c r="W560" s="37" t="s">
        <v>2098</v>
      </c>
      <c r="X560" s="37" t="s">
        <v>2098</v>
      </c>
      <c r="Y560" s="38">
        <f>+'Base final IE_Ecoescuelas_ant'!$F560</f>
        <v>227077005107</v>
      </c>
    </row>
    <row r="561" spans="1:25" ht="12.75" customHeight="1">
      <c r="A561" s="37" t="s">
        <v>528</v>
      </c>
      <c r="B561" s="37">
        <v>19809</v>
      </c>
      <c r="C561" s="37" t="s">
        <v>558</v>
      </c>
      <c r="D561" s="38">
        <v>219809000992</v>
      </c>
      <c r="E561" s="37" t="s">
        <v>564</v>
      </c>
      <c r="F561" s="38">
        <v>219809000119</v>
      </c>
      <c r="G561" s="37" t="s">
        <v>569</v>
      </c>
      <c r="H561" s="37">
        <v>2.7719444439999998</v>
      </c>
      <c r="I561" s="37">
        <v>-77.663888889999996</v>
      </c>
      <c r="J561" s="37">
        <v>1</v>
      </c>
      <c r="K561" s="37">
        <v>11</v>
      </c>
      <c r="L561" s="37">
        <v>1</v>
      </c>
      <c r="M561" s="37" t="s">
        <v>2101</v>
      </c>
      <c r="N561" s="37">
        <v>1.09237113402</v>
      </c>
      <c r="O561" s="37">
        <v>1.0303369475699999</v>
      </c>
      <c r="P561" s="37">
        <v>1</v>
      </c>
      <c r="Q561" s="37">
        <v>3.6227080815899999</v>
      </c>
      <c r="R561" s="37">
        <v>0.88152281589699999</v>
      </c>
      <c r="S561" s="37" t="s">
        <v>48</v>
      </c>
      <c r="T561" s="37">
        <v>560</v>
      </c>
      <c r="U561" s="37" t="s">
        <v>2098</v>
      </c>
      <c r="V561" s="37" t="s">
        <v>2098</v>
      </c>
      <c r="W561" s="37" t="s">
        <v>2098</v>
      </c>
      <c r="X561" s="37" t="s">
        <v>2098</v>
      </c>
      <c r="Y561" s="38">
        <f>+'Base final IE_Ecoescuelas_ant'!$F561</f>
        <v>219809000119</v>
      </c>
    </row>
    <row r="562" spans="1:25" ht="12.75" customHeight="1">
      <c r="A562" s="37" t="s">
        <v>815</v>
      </c>
      <c r="B562" s="37">
        <v>27099</v>
      </c>
      <c r="C562" s="37" t="s">
        <v>807</v>
      </c>
      <c r="D562" s="38">
        <v>227099000494</v>
      </c>
      <c r="E562" s="37" t="s">
        <v>993</v>
      </c>
      <c r="F562" s="38">
        <v>227099000656</v>
      </c>
      <c r="G562" s="37" t="s">
        <v>994</v>
      </c>
      <c r="H562" s="37">
        <v>6.5116867389999999</v>
      </c>
      <c r="I562" s="37">
        <v>-77.05822775</v>
      </c>
      <c r="J562" s="37">
        <v>0</v>
      </c>
      <c r="K562" s="37">
        <v>11</v>
      </c>
      <c r="L562" s="37">
        <v>1</v>
      </c>
      <c r="M562" s="37" t="s">
        <v>2101</v>
      </c>
      <c r="N562" s="37">
        <v>1.1117525773200001</v>
      </c>
      <c r="O562" s="37">
        <v>1.00595205962</v>
      </c>
      <c r="P562" s="37">
        <v>1</v>
      </c>
      <c r="Q562" s="37">
        <v>3.6177046369400001</v>
      </c>
      <c r="R562" s="37">
        <v>0.88030531492099995</v>
      </c>
      <c r="S562" s="37" t="s">
        <v>48</v>
      </c>
      <c r="T562" s="37">
        <v>561</v>
      </c>
      <c r="U562" s="37" t="s">
        <v>2098</v>
      </c>
      <c r="V562" s="37" t="s">
        <v>2098</v>
      </c>
      <c r="W562" s="37" t="s">
        <v>25</v>
      </c>
      <c r="X562" s="37" t="s">
        <v>2114</v>
      </c>
      <c r="Y562" s="38">
        <f>+'Base final IE_Ecoescuelas_ant'!$F562</f>
        <v>227099000656</v>
      </c>
    </row>
    <row r="563" spans="1:25" ht="12.75" customHeight="1">
      <c r="A563" s="37" t="s">
        <v>815</v>
      </c>
      <c r="B563" s="37">
        <v>27099</v>
      </c>
      <c r="C563" s="37" t="s">
        <v>807</v>
      </c>
      <c r="D563" s="38">
        <v>227099000494</v>
      </c>
      <c r="E563" s="37" t="s">
        <v>993</v>
      </c>
      <c r="F563" s="38">
        <v>227099000706</v>
      </c>
      <c r="G563" s="37" t="s">
        <v>995</v>
      </c>
      <c r="H563" s="37">
        <v>5.15</v>
      </c>
      <c r="I563" s="37">
        <v>-77.368611110000003</v>
      </c>
      <c r="J563" s="37">
        <v>0</v>
      </c>
      <c r="K563" s="37">
        <v>11</v>
      </c>
      <c r="L563" s="37">
        <v>1</v>
      </c>
      <c r="M563" s="37" t="s">
        <v>2101</v>
      </c>
      <c r="N563" s="37">
        <v>1.1117525773200001</v>
      </c>
      <c r="O563" s="37">
        <v>1.00595205962</v>
      </c>
      <c r="P563" s="37">
        <v>1</v>
      </c>
      <c r="Q563" s="37">
        <v>3.6177046369400001</v>
      </c>
      <c r="R563" s="37">
        <v>0.88030531492099995</v>
      </c>
      <c r="S563" s="37" t="s">
        <v>48</v>
      </c>
      <c r="T563" s="37">
        <v>562</v>
      </c>
      <c r="U563" s="37" t="s">
        <v>2098</v>
      </c>
      <c r="V563" s="37" t="s">
        <v>2098</v>
      </c>
      <c r="W563" s="37" t="s">
        <v>2098</v>
      </c>
      <c r="X563" s="37" t="s">
        <v>2098</v>
      </c>
      <c r="Y563" s="38">
        <f>+'Base final IE_Ecoescuelas_ant'!$F563</f>
        <v>227099000706</v>
      </c>
    </row>
    <row r="564" spans="1:25" ht="12.75" customHeight="1">
      <c r="A564" s="37" t="s">
        <v>1488</v>
      </c>
      <c r="B564" s="37">
        <v>52427</v>
      </c>
      <c r="C564" s="37" t="s">
        <v>1538</v>
      </c>
      <c r="D564" s="38">
        <v>152427000626</v>
      </c>
      <c r="E564" s="37" t="s">
        <v>1539</v>
      </c>
      <c r="F564" s="38">
        <v>252427000043</v>
      </c>
      <c r="G564" s="37" t="s">
        <v>1617</v>
      </c>
      <c r="H564" s="37">
        <v>1.768874225</v>
      </c>
      <c r="I564" s="37">
        <v>-78.141218820000006</v>
      </c>
      <c r="J564" s="37">
        <v>1</v>
      </c>
      <c r="K564" s="37">
        <v>11</v>
      </c>
      <c r="L564" s="37">
        <v>1</v>
      </c>
      <c r="M564" s="37" t="s">
        <v>2101</v>
      </c>
      <c r="N564" s="37">
        <v>1.14556701031</v>
      </c>
      <c r="O564" s="37">
        <v>0.96981797155000005</v>
      </c>
      <c r="P564" s="37">
        <v>1</v>
      </c>
      <c r="Q564" s="37">
        <v>3.6153849818600001</v>
      </c>
      <c r="R564" s="37">
        <v>0.87974086732300005</v>
      </c>
      <c r="S564" s="37" t="s">
        <v>48</v>
      </c>
      <c r="T564" s="37">
        <v>563</v>
      </c>
      <c r="U564" s="37" t="s">
        <v>2098</v>
      </c>
      <c r="V564" s="37" t="s">
        <v>2098</v>
      </c>
      <c r="W564" s="37" t="s">
        <v>25</v>
      </c>
      <c r="X564" s="37" t="s">
        <v>2162</v>
      </c>
      <c r="Y564" s="38">
        <f>+'Base final IE_Ecoescuelas_ant'!$F564</f>
        <v>252427000043</v>
      </c>
    </row>
    <row r="565" spans="1:25" ht="12.75" customHeight="1">
      <c r="A565" s="37" t="s">
        <v>1488</v>
      </c>
      <c r="B565" s="37">
        <v>52079</v>
      </c>
      <c r="C565" s="37" t="s">
        <v>1489</v>
      </c>
      <c r="D565" s="38">
        <v>252079000620</v>
      </c>
      <c r="E565" s="37" t="s">
        <v>1566</v>
      </c>
      <c r="F565" s="38">
        <v>252079000204</v>
      </c>
      <c r="G565" s="37" t="s">
        <v>1619</v>
      </c>
      <c r="H565" s="37">
        <v>1.6826536270000001</v>
      </c>
      <c r="I565" s="37">
        <v>-78.172910340000001</v>
      </c>
      <c r="J565" s="37">
        <v>1</v>
      </c>
      <c r="K565" s="37">
        <v>11</v>
      </c>
      <c r="L565" s="37">
        <v>1</v>
      </c>
      <c r="M565" s="37" t="s">
        <v>2101</v>
      </c>
      <c r="N565" s="37">
        <v>1.10762886598</v>
      </c>
      <c r="O565" s="37">
        <v>1.0019733091</v>
      </c>
      <c r="P565" s="37">
        <v>1</v>
      </c>
      <c r="Q565" s="37">
        <v>3.60960217508</v>
      </c>
      <c r="R565" s="37">
        <v>0.87833372217100003</v>
      </c>
      <c r="S565" s="37" t="s">
        <v>48</v>
      </c>
      <c r="T565" s="37">
        <v>564</v>
      </c>
      <c r="U565" s="37" t="s">
        <v>2098</v>
      </c>
      <c r="V565" s="37" t="s">
        <v>2098</v>
      </c>
      <c r="W565" s="37" t="s">
        <v>25</v>
      </c>
      <c r="X565" s="37" t="s">
        <v>2119</v>
      </c>
      <c r="Y565" s="38">
        <f>+'Base final IE_Ecoescuelas_ant'!$F565</f>
        <v>252079000204</v>
      </c>
    </row>
    <row r="566" spans="1:25" ht="12.75" customHeight="1">
      <c r="A566" s="37" t="s">
        <v>645</v>
      </c>
      <c r="B566" s="37">
        <v>20570</v>
      </c>
      <c r="C566" s="37" t="s">
        <v>646</v>
      </c>
      <c r="D566" s="38">
        <v>220570000080</v>
      </c>
      <c r="E566" s="37" t="s">
        <v>693</v>
      </c>
      <c r="F566" s="38">
        <v>120001067384</v>
      </c>
      <c r="G566" s="37" t="s">
        <v>706</v>
      </c>
      <c r="H566" s="37">
        <v>10.409712089999999</v>
      </c>
      <c r="I566" s="37">
        <v>-73.516774600000005</v>
      </c>
      <c r="J566" s="37">
        <v>0</v>
      </c>
      <c r="K566" s="37">
        <v>10</v>
      </c>
      <c r="L566" s="37">
        <v>1</v>
      </c>
      <c r="M566" s="37" t="s">
        <v>2101</v>
      </c>
      <c r="N566" s="37">
        <v>1.10268041237</v>
      </c>
      <c r="O566" s="37">
        <v>1.00253505374</v>
      </c>
      <c r="P566" s="37">
        <v>1</v>
      </c>
      <c r="Q566" s="37">
        <v>3.6052154661200002</v>
      </c>
      <c r="R566" s="37">
        <v>0.87726629306699999</v>
      </c>
      <c r="S566" s="37" t="s">
        <v>48</v>
      </c>
      <c r="T566" s="37">
        <v>565</v>
      </c>
      <c r="U566" s="37" t="s">
        <v>2098</v>
      </c>
      <c r="V566" s="37" t="s">
        <v>2098</v>
      </c>
      <c r="W566" s="37" t="s">
        <v>2098</v>
      </c>
      <c r="X566" s="37" t="s">
        <v>2098</v>
      </c>
      <c r="Y566" s="38">
        <f>+'Base final IE_Ecoescuelas_ant'!$F566</f>
        <v>120001067384</v>
      </c>
    </row>
    <row r="567" spans="1:25" ht="12.75" customHeight="1">
      <c r="A567" s="37" t="s">
        <v>1488</v>
      </c>
      <c r="B567" s="37">
        <v>52621</v>
      </c>
      <c r="C567" s="37" t="s">
        <v>1509</v>
      </c>
      <c r="D567" s="38">
        <v>252621000348</v>
      </c>
      <c r="E567" s="37" t="s">
        <v>1510</v>
      </c>
      <c r="F567" s="38">
        <v>252621800026</v>
      </c>
      <c r="G567" s="37" t="s">
        <v>1620</v>
      </c>
      <c r="H567" s="37">
        <v>1.6977447677099999</v>
      </c>
      <c r="I567" s="37">
        <v>-78.245662524799997</v>
      </c>
      <c r="J567" s="37">
        <v>1</v>
      </c>
      <c r="K567" s="37">
        <v>11</v>
      </c>
      <c r="L567" s="37">
        <v>1</v>
      </c>
      <c r="M567" s="37" t="s">
        <v>2101</v>
      </c>
      <c r="N567" s="37">
        <v>1.12783505155</v>
      </c>
      <c r="O567" s="37">
        <v>0.97602864434000003</v>
      </c>
      <c r="P567" s="37">
        <v>1</v>
      </c>
      <c r="Q567" s="37">
        <v>3.6038636958899999</v>
      </c>
      <c r="R567" s="37">
        <v>0.87693736336299999</v>
      </c>
      <c r="S567" s="37" t="s">
        <v>48</v>
      </c>
      <c r="T567" s="37">
        <v>566</v>
      </c>
      <c r="U567" s="37" t="s">
        <v>2098</v>
      </c>
      <c r="V567" s="37" t="s">
        <v>2098</v>
      </c>
      <c r="W567" s="37" t="s">
        <v>2098</v>
      </c>
      <c r="X567" s="37" t="s">
        <v>2098</v>
      </c>
      <c r="Y567" s="38">
        <f>+'Base final IE_Ecoescuelas_ant'!$F567</f>
        <v>252621800026</v>
      </c>
    </row>
    <row r="568" spans="1:25" ht="12.75" customHeight="1">
      <c r="A568" s="37" t="s">
        <v>1488</v>
      </c>
      <c r="B568" s="37">
        <v>52250</v>
      </c>
      <c r="C568" s="37" t="s">
        <v>1498</v>
      </c>
      <c r="D568" s="38">
        <v>252250000307</v>
      </c>
      <c r="E568" s="37" t="s">
        <v>1499</v>
      </c>
      <c r="F568" s="38">
        <v>252250001346</v>
      </c>
      <c r="G568" s="37" t="s">
        <v>1621</v>
      </c>
      <c r="H568" s="37">
        <v>2.369722222</v>
      </c>
      <c r="I568" s="37">
        <v>-78.133055560000003</v>
      </c>
      <c r="J568" s="37">
        <v>1</v>
      </c>
      <c r="K568" s="37">
        <v>11</v>
      </c>
      <c r="L568" s="37">
        <v>1</v>
      </c>
      <c r="M568" s="37" t="s">
        <v>2101</v>
      </c>
      <c r="N568" s="37">
        <v>1.1068041237099999</v>
      </c>
      <c r="O568" s="37">
        <v>0.99061860197700002</v>
      </c>
      <c r="P568" s="37">
        <v>1</v>
      </c>
      <c r="Q568" s="37">
        <v>3.59742272569</v>
      </c>
      <c r="R568" s="37">
        <v>0.87537006562399999</v>
      </c>
      <c r="S568" s="37" t="s">
        <v>48</v>
      </c>
      <c r="T568" s="37">
        <v>567</v>
      </c>
      <c r="U568" s="37" t="s">
        <v>2098</v>
      </c>
      <c r="V568" s="37" t="s">
        <v>2098</v>
      </c>
      <c r="W568" s="37" t="s">
        <v>25</v>
      </c>
      <c r="X568" s="37" t="s">
        <v>2105</v>
      </c>
      <c r="Y568" s="38">
        <f>+'Base final IE_Ecoescuelas_ant'!$F568</f>
        <v>252250001346</v>
      </c>
    </row>
    <row r="569" spans="1:25" ht="12.75" customHeight="1">
      <c r="A569" s="37" t="s">
        <v>1488</v>
      </c>
      <c r="B569" s="37">
        <v>52250</v>
      </c>
      <c r="C569" s="37" t="s">
        <v>1498</v>
      </c>
      <c r="D569" s="38">
        <v>252250000072</v>
      </c>
      <c r="E569" s="37" t="s">
        <v>1622</v>
      </c>
      <c r="F569" s="38">
        <v>252250000366</v>
      </c>
      <c r="G569" s="37" t="s">
        <v>1623</v>
      </c>
      <c r="H569" s="37">
        <v>2.1666669999999999</v>
      </c>
      <c r="I569" s="37">
        <v>-78.116388999999998</v>
      </c>
      <c r="J569" s="37">
        <v>1</v>
      </c>
      <c r="K569" s="37">
        <v>13</v>
      </c>
      <c r="L569" s="37">
        <v>1</v>
      </c>
      <c r="M569" s="37" t="s">
        <v>2101</v>
      </c>
      <c r="N569" s="37">
        <v>1.1068041237099999</v>
      </c>
      <c r="O569" s="37">
        <v>0.99061860197700002</v>
      </c>
      <c r="P569" s="37">
        <v>1</v>
      </c>
      <c r="Q569" s="37">
        <v>3.59742272569</v>
      </c>
      <c r="R569" s="37">
        <v>0.87537006562399999</v>
      </c>
      <c r="S569" s="37" t="s">
        <v>48</v>
      </c>
      <c r="T569" s="37">
        <v>568</v>
      </c>
      <c r="U569" s="37" t="s">
        <v>2098</v>
      </c>
      <c r="V569" s="37" t="s">
        <v>2098</v>
      </c>
      <c r="W569" s="37" t="s">
        <v>25</v>
      </c>
      <c r="X569" s="37" t="s">
        <v>2105</v>
      </c>
      <c r="Y569" s="38">
        <f>+'Base final IE_Ecoescuelas_ant'!$F569</f>
        <v>252250000366</v>
      </c>
    </row>
    <row r="570" spans="1:25" ht="12.75" customHeight="1">
      <c r="A570" s="37" t="s">
        <v>815</v>
      </c>
      <c r="B570" s="37">
        <v>27660</v>
      </c>
      <c r="C570" s="37" t="s">
        <v>890</v>
      </c>
      <c r="D570" s="38">
        <v>227660000628</v>
      </c>
      <c r="E570" s="37" t="s">
        <v>891</v>
      </c>
      <c r="F570" s="38">
        <v>227660000423</v>
      </c>
      <c r="G570" s="37" t="s">
        <v>996</v>
      </c>
      <c r="H570" s="37">
        <v>7.9166666670000003</v>
      </c>
      <c r="I570" s="37">
        <v>-77.117222220000002</v>
      </c>
      <c r="J570" s="37">
        <v>0</v>
      </c>
      <c r="K570" s="37">
        <v>10</v>
      </c>
      <c r="L570" s="37">
        <v>1</v>
      </c>
      <c r="M570" s="37" t="s">
        <v>2101</v>
      </c>
      <c r="N570" s="37">
        <v>1.0375257732000001</v>
      </c>
      <c r="O570" s="37">
        <v>1.03456053544</v>
      </c>
      <c r="P570" s="37">
        <v>1</v>
      </c>
      <c r="Q570" s="37">
        <v>3.5720863086399999</v>
      </c>
      <c r="R570" s="37">
        <v>0.86920489051200001</v>
      </c>
      <c r="S570" s="37" t="s">
        <v>48</v>
      </c>
      <c r="T570" s="37">
        <v>569</v>
      </c>
      <c r="U570" s="37" t="s">
        <v>2098</v>
      </c>
      <c r="V570" s="37" t="s">
        <v>2098</v>
      </c>
      <c r="W570" s="37" t="s">
        <v>2098</v>
      </c>
      <c r="X570" s="37" t="s">
        <v>2098</v>
      </c>
      <c r="Y570" s="38">
        <f>+'Base final IE_Ecoescuelas_ant'!$F570</f>
        <v>227660000423</v>
      </c>
    </row>
    <row r="571" spans="1:25" ht="12.75" customHeight="1">
      <c r="A571" s="37" t="s">
        <v>1726</v>
      </c>
      <c r="B571" s="37">
        <v>54670</v>
      </c>
      <c r="C571" s="37" t="s">
        <v>1738</v>
      </c>
      <c r="D571" s="38">
        <v>254670000330</v>
      </c>
      <c r="E571" s="37" t="s">
        <v>1775</v>
      </c>
      <c r="F571" s="38">
        <v>254670001417</v>
      </c>
      <c r="G571" s="37" t="s">
        <v>1776</v>
      </c>
      <c r="H571" s="37">
        <v>8.3889695250000003</v>
      </c>
      <c r="I571" s="37">
        <v>-73.242355230000001</v>
      </c>
      <c r="J571" s="37">
        <v>1</v>
      </c>
      <c r="K571" s="37">
        <v>11</v>
      </c>
      <c r="L571" s="37">
        <v>1</v>
      </c>
      <c r="M571" s="37" t="s">
        <v>2101</v>
      </c>
      <c r="N571" s="37">
        <v>1.09690721649</v>
      </c>
      <c r="O571" s="37">
        <v>0.95814986334899999</v>
      </c>
      <c r="P571" s="37">
        <v>1</v>
      </c>
      <c r="Q571" s="37">
        <v>3.5550570798400001</v>
      </c>
      <c r="R571" s="37">
        <v>0.86506112474800001</v>
      </c>
      <c r="S571" s="37" t="s">
        <v>48</v>
      </c>
      <c r="T571" s="37">
        <v>570</v>
      </c>
      <c r="U571" s="37" t="s">
        <v>2098</v>
      </c>
      <c r="V571" s="37" t="s">
        <v>2098</v>
      </c>
      <c r="W571" s="37" t="s">
        <v>2098</v>
      </c>
      <c r="X571" s="37" t="s">
        <v>2098</v>
      </c>
      <c r="Y571" s="38">
        <f>+'Base final IE_Ecoescuelas_ant'!$F571</f>
        <v>254670001417</v>
      </c>
    </row>
    <row r="572" spans="1:25" ht="12.75" customHeight="1">
      <c r="A572" s="37" t="s">
        <v>1726</v>
      </c>
      <c r="B572" s="37">
        <v>54250</v>
      </c>
      <c r="C572" s="37" t="s">
        <v>1744</v>
      </c>
      <c r="D572" s="38">
        <v>254670000445</v>
      </c>
      <c r="E572" s="37" t="s">
        <v>1772</v>
      </c>
      <c r="F572" s="39">
        <v>254250000181</v>
      </c>
      <c r="G572" s="37" t="s">
        <v>1324</v>
      </c>
      <c r="H572" s="37">
        <v>8.5620652580000005</v>
      </c>
      <c r="I572" s="37">
        <v>-73.067029390000002</v>
      </c>
      <c r="J572" s="37">
        <v>1</v>
      </c>
      <c r="K572" s="37">
        <v>13</v>
      </c>
      <c r="L572" s="37">
        <v>1</v>
      </c>
      <c r="M572" s="37" t="s">
        <v>2101</v>
      </c>
      <c r="N572" s="37">
        <v>1.08742268041</v>
      </c>
      <c r="O572" s="37">
        <v>0.93678884167099996</v>
      </c>
      <c r="P572" s="37">
        <v>1</v>
      </c>
      <c r="Q572" s="37">
        <v>3.5242115220799999</v>
      </c>
      <c r="R572" s="37">
        <v>0.85755539634800004</v>
      </c>
      <c r="S572" s="37" t="s">
        <v>48</v>
      </c>
      <c r="T572" s="37">
        <v>571</v>
      </c>
      <c r="U572" s="37" t="s">
        <v>2098</v>
      </c>
      <c r="V572" s="37" t="s">
        <v>2098</v>
      </c>
      <c r="W572" s="37" t="s">
        <v>2098</v>
      </c>
      <c r="X572" s="37" t="s">
        <v>2098</v>
      </c>
      <c r="Y572" s="38">
        <f>+'Base final IE_Ecoescuelas_ant'!$F572</f>
        <v>254250000181</v>
      </c>
    </row>
    <row r="573" spans="1:25" ht="12.75" customHeight="1">
      <c r="A573" s="37" t="s">
        <v>815</v>
      </c>
      <c r="B573" s="37">
        <v>27245</v>
      </c>
      <c r="C573" s="37" t="s">
        <v>844</v>
      </c>
      <c r="D573" s="38">
        <v>227245000361</v>
      </c>
      <c r="E573" s="37" t="s">
        <v>997</v>
      </c>
      <c r="F573" s="38">
        <v>227245000680</v>
      </c>
      <c r="G573" s="37" t="s">
        <v>998</v>
      </c>
      <c r="H573" s="37">
        <v>5.983333333</v>
      </c>
      <c r="I573" s="37">
        <v>-76.143055559999993</v>
      </c>
      <c r="J573" s="37">
        <v>0</v>
      </c>
      <c r="K573" s="37">
        <v>16</v>
      </c>
      <c r="L573" s="37">
        <v>1</v>
      </c>
      <c r="M573" s="37" t="s">
        <v>2101</v>
      </c>
      <c r="N573" s="37">
        <v>1.01649484536</v>
      </c>
      <c r="O573" s="37">
        <v>0.99671817035999999</v>
      </c>
      <c r="P573" s="37">
        <v>1</v>
      </c>
      <c r="Q573" s="37">
        <v>3.5132130157199999</v>
      </c>
      <c r="R573" s="37">
        <v>0.85487910168600001</v>
      </c>
      <c r="S573" s="37" t="s">
        <v>48</v>
      </c>
      <c r="T573" s="37">
        <v>572</v>
      </c>
      <c r="U573" s="37" t="s">
        <v>2098</v>
      </c>
      <c r="V573" s="37" t="s">
        <v>2098</v>
      </c>
      <c r="W573" s="37" t="s">
        <v>2098</v>
      </c>
      <c r="X573" s="37" t="s">
        <v>2098</v>
      </c>
      <c r="Y573" s="38">
        <f>+'Base final IE_Ecoescuelas_ant'!$F573</f>
        <v>227245000680</v>
      </c>
    </row>
    <row r="574" spans="1:25" ht="12.75" customHeight="1">
      <c r="A574" s="37" t="s">
        <v>1488</v>
      </c>
      <c r="B574" s="37">
        <v>52835</v>
      </c>
      <c r="C574" s="37" t="s">
        <v>1492</v>
      </c>
      <c r="D574" s="38">
        <v>252835000027</v>
      </c>
      <c r="E574" s="37" t="s">
        <v>1582</v>
      </c>
      <c r="F574" s="38">
        <v>252835002020</v>
      </c>
      <c r="G574" s="37" t="s">
        <v>1624</v>
      </c>
      <c r="H574" s="37">
        <v>1.625730876</v>
      </c>
      <c r="I574" s="37">
        <v>-78.876191129999995</v>
      </c>
      <c r="J574" s="37">
        <v>0</v>
      </c>
      <c r="K574" s="37">
        <v>13</v>
      </c>
      <c r="L574" s="37">
        <v>1</v>
      </c>
      <c r="M574" s="37" t="s">
        <v>2101</v>
      </c>
      <c r="N574" s="37">
        <v>1.01525773196</v>
      </c>
      <c r="O574" s="37">
        <v>0.98623897208400002</v>
      </c>
      <c r="P574" s="37">
        <v>1</v>
      </c>
      <c r="Q574" s="37">
        <v>3.50149670404</v>
      </c>
      <c r="R574" s="37">
        <v>0.85202814162200002</v>
      </c>
      <c r="S574" s="37" t="s">
        <v>48</v>
      </c>
      <c r="T574" s="37">
        <v>573</v>
      </c>
      <c r="U574" s="37" t="s">
        <v>2098</v>
      </c>
      <c r="V574" s="37" t="s">
        <v>2098</v>
      </c>
      <c r="W574" s="37" t="s">
        <v>25</v>
      </c>
      <c r="X574" s="37" t="s">
        <v>2157</v>
      </c>
      <c r="Y574" s="38">
        <f>+'Base final IE_Ecoescuelas_ant'!$F574</f>
        <v>252835002020</v>
      </c>
    </row>
    <row r="575" spans="1:25" ht="12.75" customHeight="1">
      <c r="A575" s="37" t="s">
        <v>486</v>
      </c>
      <c r="B575" s="37">
        <v>85400</v>
      </c>
      <c r="C575" s="37" t="s">
        <v>493</v>
      </c>
      <c r="D575" s="38">
        <v>185400000131</v>
      </c>
      <c r="E575" s="37" t="s">
        <v>494</v>
      </c>
      <c r="F575" s="38">
        <v>285400000942</v>
      </c>
      <c r="G575" s="37" t="s">
        <v>515</v>
      </c>
      <c r="H575" s="37">
        <v>5.78</v>
      </c>
      <c r="I575" s="37">
        <v>-72.160278000000005</v>
      </c>
      <c r="J575" s="37">
        <v>0</v>
      </c>
      <c r="K575" s="37">
        <v>8</v>
      </c>
      <c r="L575" s="37">
        <v>1</v>
      </c>
      <c r="M575" s="37" t="s">
        <v>2101</v>
      </c>
      <c r="N575" s="37">
        <v>1.0206185566999999</v>
      </c>
      <c r="O575" s="37">
        <v>0.95845196434500002</v>
      </c>
      <c r="P575" s="37">
        <v>1</v>
      </c>
      <c r="Q575" s="37">
        <v>3.4790705210500001</v>
      </c>
      <c r="R575" s="37">
        <v>0.8465711212</v>
      </c>
      <c r="S575" s="37" t="s">
        <v>48</v>
      </c>
      <c r="T575" s="37">
        <v>574</v>
      </c>
      <c r="U575" s="37" t="s">
        <v>2098</v>
      </c>
      <c r="V575" s="37" t="s">
        <v>2098</v>
      </c>
      <c r="W575" s="37" t="s">
        <v>2098</v>
      </c>
      <c r="X575" s="37" t="s">
        <v>2098</v>
      </c>
      <c r="Y575" s="38">
        <f>+'Base final IE_Ecoescuelas_ant'!$F575</f>
        <v>285400000942</v>
      </c>
    </row>
    <row r="576" spans="1:25" ht="12.75" customHeight="1">
      <c r="A576" s="37" t="s">
        <v>407</v>
      </c>
      <c r="B576" s="37">
        <v>18753</v>
      </c>
      <c r="C576" s="37" t="s">
        <v>430</v>
      </c>
      <c r="D576" s="38">
        <v>218753002907</v>
      </c>
      <c r="E576" s="37" t="s">
        <v>412</v>
      </c>
      <c r="F576" s="38">
        <v>218753004497</v>
      </c>
      <c r="G576" s="37" t="s">
        <v>466</v>
      </c>
      <c r="H576" s="37">
        <v>1.6770687339999999</v>
      </c>
      <c r="I576" s="37">
        <v>-74.370436269999999</v>
      </c>
      <c r="J576" s="37">
        <v>0</v>
      </c>
      <c r="K576" s="37">
        <v>9</v>
      </c>
      <c r="L576" s="37">
        <v>1</v>
      </c>
      <c r="M576" s="37" t="s">
        <v>2101</v>
      </c>
      <c r="N576" s="37">
        <v>1.02597938144</v>
      </c>
      <c r="O576" s="37">
        <v>0.94993056304099999</v>
      </c>
      <c r="P576" s="37">
        <v>1</v>
      </c>
      <c r="Q576" s="37">
        <v>3.4759099444800001</v>
      </c>
      <c r="R576" s="37">
        <v>0.84580205002800002</v>
      </c>
      <c r="S576" s="37" t="s">
        <v>48</v>
      </c>
      <c r="T576" s="37">
        <v>575</v>
      </c>
      <c r="U576" s="37" t="s">
        <v>2098</v>
      </c>
      <c r="V576" s="37" t="s">
        <v>2098</v>
      </c>
      <c r="W576" s="37" t="s">
        <v>2098</v>
      </c>
      <c r="X576" s="37" t="s">
        <v>2098</v>
      </c>
      <c r="Y576" s="38">
        <f>+'Base final IE_Ecoescuelas_ant'!$F576</f>
        <v>218753004497</v>
      </c>
    </row>
    <row r="577" spans="1:25" ht="12.75" customHeight="1">
      <c r="A577" s="37" t="s">
        <v>407</v>
      </c>
      <c r="B577" s="37">
        <v>18753</v>
      </c>
      <c r="C577" s="37" t="s">
        <v>430</v>
      </c>
      <c r="D577" s="38">
        <v>283753001656</v>
      </c>
      <c r="E577" s="37" t="s">
        <v>467</v>
      </c>
      <c r="F577" s="38">
        <v>218753003636</v>
      </c>
      <c r="G577" s="37" t="s">
        <v>468</v>
      </c>
      <c r="H577" s="37">
        <v>1.60646177381</v>
      </c>
      <c r="I577" s="37">
        <v>-74.253428676599995</v>
      </c>
      <c r="J577" s="37">
        <v>0</v>
      </c>
      <c r="K577" s="37">
        <v>13</v>
      </c>
      <c r="L577" s="37">
        <v>1</v>
      </c>
      <c r="M577" s="37" t="s">
        <v>2101</v>
      </c>
      <c r="N577" s="37">
        <v>1.02597938144</v>
      </c>
      <c r="O577" s="37">
        <v>0.94993056304099999</v>
      </c>
      <c r="P577" s="37">
        <v>1</v>
      </c>
      <c r="Q577" s="37">
        <v>3.4759099444800001</v>
      </c>
      <c r="R577" s="37">
        <v>0.84580205002800002</v>
      </c>
      <c r="S577" s="37" t="s">
        <v>48</v>
      </c>
      <c r="T577" s="37">
        <v>576</v>
      </c>
      <c r="U577" s="37" t="s">
        <v>2098</v>
      </c>
      <c r="V577" s="37" t="s">
        <v>2098</v>
      </c>
      <c r="W577" s="37" t="s">
        <v>2098</v>
      </c>
      <c r="X577" s="37" t="s">
        <v>2098</v>
      </c>
      <c r="Y577" s="38">
        <f>+'Base final IE_Ecoescuelas_ant'!$F577</f>
        <v>218753003636</v>
      </c>
    </row>
    <row r="578" spans="1:25" ht="12.75" customHeight="1">
      <c r="A578" s="37" t="s">
        <v>1726</v>
      </c>
      <c r="B578" s="37">
        <v>54810</v>
      </c>
      <c r="C578" s="37" t="s">
        <v>1727</v>
      </c>
      <c r="D578" s="38">
        <v>254810000947</v>
      </c>
      <c r="E578" s="37" t="s">
        <v>1764</v>
      </c>
      <c r="F578" s="39">
        <v>254810001871</v>
      </c>
      <c r="G578" s="37" t="s">
        <v>442</v>
      </c>
      <c r="H578" s="37">
        <v>8.5305121780000004</v>
      </c>
      <c r="I578" s="37">
        <v>-72.573557159999993</v>
      </c>
      <c r="J578" s="37">
        <v>1</v>
      </c>
      <c r="K578" s="37">
        <v>12</v>
      </c>
      <c r="L578" s="37">
        <v>1</v>
      </c>
      <c r="M578" s="37" t="s">
        <v>2101</v>
      </c>
      <c r="N578" s="37">
        <v>1.0313402061900001</v>
      </c>
      <c r="O578" s="37">
        <v>0.93809616841599996</v>
      </c>
      <c r="P578" s="37">
        <v>1</v>
      </c>
      <c r="Q578" s="37">
        <v>3.4694363745999999</v>
      </c>
      <c r="R578" s="37">
        <v>0.84422681972400004</v>
      </c>
      <c r="S578" s="37" t="s">
        <v>48</v>
      </c>
      <c r="T578" s="37">
        <v>577</v>
      </c>
      <c r="U578" s="37" t="s">
        <v>2098</v>
      </c>
      <c r="V578" s="37" t="s">
        <v>2098</v>
      </c>
      <c r="W578" s="37" t="s">
        <v>2098</v>
      </c>
      <c r="X578" s="37" t="s">
        <v>2098</v>
      </c>
      <c r="Y578" s="38">
        <f>+'Base final IE_Ecoescuelas_ant'!$F578</f>
        <v>254810001871</v>
      </c>
    </row>
    <row r="579" spans="1:25" ht="12.75" customHeight="1">
      <c r="A579" s="37" t="s">
        <v>1726</v>
      </c>
      <c r="B579" s="37">
        <v>54810</v>
      </c>
      <c r="C579" s="37" t="s">
        <v>1727</v>
      </c>
      <c r="D579" s="38">
        <v>254810000947</v>
      </c>
      <c r="E579" s="37" t="s">
        <v>1764</v>
      </c>
      <c r="F579" s="38">
        <v>254810001463</v>
      </c>
      <c r="G579" s="37" t="s">
        <v>1777</v>
      </c>
      <c r="H579" s="37">
        <v>8.5025535110000003</v>
      </c>
      <c r="I579" s="37">
        <v>-72.55226098</v>
      </c>
      <c r="J579" s="37">
        <v>1</v>
      </c>
      <c r="K579" s="37">
        <v>17</v>
      </c>
      <c r="L579" s="37">
        <v>1</v>
      </c>
      <c r="M579" s="37" t="s">
        <v>2101</v>
      </c>
      <c r="N579" s="37">
        <v>1.0313402061900001</v>
      </c>
      <c r="O579" s="37">
        <v>0.93809616841599996</v>
      </c>
      <c r="P579" s="37">
        <v>1</v>
      </c>
      <c r="Q579" s="37">
        <v>3.4694363745999999</v>
      </c>
      <c r="R579" s="37">
        <v>0.84422681972400004</v>
      </c>
      <c r="S579" s="37" t="s">
        <v>48</v>
      </c>
      <c r="T579" s="37">
        <v>578</v>
      </c>
      <c r="U579" s="37" t="s">
        <v>2098</v>
      </c>
      <c r="V579" s="37" t="s">
        <v>2098</v>
      </c>
      <c r="W579" s="37" t="s">
        <v>2098</v>
      </c>
      <c r="X579" s="37" t="s">
        <v>2098</v>
      </c>
      <c r="Y579" s="38">
        <f>+'Base final IE_Ecoescuelas_ant'!$F579</f>
        <v>254810001463</v>
      </c>
    </row>
    <row r="580" spans="1:25" ht="12.75" customHeight="1">
      <c r="A580" s="37" t="s">
        <v>1726</v>
      </c>
      <c r="B580" s="37">
        <v>54810</v>
      </c>
      <c r="C580" s="37" t="s">
        <v>1727</v>
      </c>
      <c r="D580" s="38">
        <v>254810002061</v>
      </c>
      <c r="E580" s="37" t="s">
        <v>1778</v>
      </c>
      <c r="F580" s="38">
        <v>254810001749</v>
      </c>
      <c r="G580" s="37" t="s">
        <v>1779</v>
      </c>
      <c r="H580" s="37">
        <v>8.488774544</v>
      </c>
      <c r="I580" s="37">
        <v>-72.965683420000005</v>
      </c>
      <c r="J580" s="37">
        <v>1</v>
      </c>
      <c r="K580" s="37">
        <v>11</v>
      </c>
      <c r="L580" s="37">
        <v>1</v>
      </c>
      <c r="M580" s="37" t="s">
        <v>2101</v>
      </c>
      <c r="N580" s="37">
        <v>1.0313402061900001</v>
      </c>
      <c r="O580" s="37">
        <v>0.93809616841599996</v>
      </c>
      <c r="P580" s="37">
        <v>1</v>
      </c>
      <c r="Q580" s="37">
        <v>3.4694363745999999</v>
      </c>
      <c r="R580" s="37">
        <v>0.84422681972400004</v>
      </c>
      <c r="S580" s="37" t="s">
        <v>48</v>
      </c>
      <c r="T580" s="37">
        <v>579</v>
      </c>
      <c r="U580" s="37" t="s">
        <v>2098</v>
      </c>
      <c r="V580" s="37" t="s">
        <v>2098</v>
      </c>
      <c r="W580" s="37" t="s">
        <v>2098</v>
      </c>
      <c r="X580" s="37" t="s">
        <v>2098</v>
      </c>
      <c r="Y580" s="38">
        <f>+'Base final IE_Ecoescuelas_ant'!$F580</f>
        <v>254810001749</v>
      </c>
    </row>
    <row r="581" spans="1:25" ht="12.75" customHeight="1">
      <c r="A581" s="37" t="s">
        <v>17</v>
      </c>
      <c r="B581" s="37">
        <v>5490</v>
      </c>
      <c r="C581" s="37" t="s">
        <v>78</v>
      </c>
      <c r="D581" s="38">
        <v>205490001400</v>
      </c>
      <c r="E581" s="37" t="s">
        <v>79</v>
      </c>
      <c r="F581" s="38">
        <v>205490000420</v>
      </c>
      <c r="G581" s="37" t="s">
        <v>80</v>
      </c>
      <c r="H581" s="37">
        <v>8.3624749999999999</v>
      </c>
      <c r="I581" s="37">
        <v>-76.522812000000002</v>
      </c>
      <c r="J581" s="37">
        <v>0</v>
      </c>
      <c r="K581" s="37">
        <v>12</v>
      </c>
      <c r="L581" s="37">
        <v>1</v>
      </c>
      <c r="M581" s="37" t="s">
        <v>2101</v>
      </c>
      <c r="N581" s="37">
        <v>1.0523711340199999</v>
      </c>
      <c r="O581" s="37">
        <v>0.90987036122499998</v>
      </c>
      <c r="P581" s="37">
        <v>1</v>
      </c>
      <c r="Q581" s="37">
        <v>3.4622414952499998</v>
      </c>
      <c r="R581" s="37">
        <v>0.84247607134299995</v>
      </c>
      <c r="S581" s="37" t="s">
        <v>48</v>
      </c>
      <c r="T581" s="37">
        <v>580</v>
      </c>
      <c r="U581" s="37" t="s">
        <v>2098</v>
      </c>
      <c r="V581" s="37" t="s">
        <v>2098</v>
      </c>
      <c r="W581" s="37" t="s">
        <v>2098</v>
      </c>
      <c r="X581" s="37" t="s">
        <v>2098</v>
      </c>
      <c r="Y581" s="38">
        <f>+'Base final IE_Ecoescuelas_ant'!$F581</f>
        <v>205490000420</v>
      </c>
    </row>
    <row r="582" spans="1:25" ht="12.75" customHeight="1">
      <c r="A582" s="37" t="s">
        <v>1726</v>
      </c>
      <c r="B582" s="37">
        <v>54720</v>
      </c>
      <c r="C582" s="37" t="s">
        <v>1735</v>
      </c>
      <c r="D582" s="38">
        <v>254720001197</v>
      </c>
      <c r="E582" s="37" t="s">
        <v>1736</v>
      </c>
      <c r="F582" s="38">
        <v>254720001961</v>
      </c>
      <c r="G582" s="37" t="s">
        <v>1780</v>
      </c>
      <c r="H582" s="37">
        <v>8.3590918750000007</v>
      </c>
      <c r="I582" s="37">
        <v>-72.921368599999994</v>
      </c>
      <c r="J582" s="37">
        <v>1</v>
      </c>
      <c r="K582" s="37">
        <v>11</v>
      </c>
      <c r="L582" s="37">
        <v>1</v>
      </c>
      <c r="M582" s="37" t="s">
        <v>2101</v>
      </c>
      <c r="N582" s="37">
        <v>1.0156701030899999</v>
      </c>
      <c r="O582" s="37">
        <v>0.94507850844300001</v>
      </c>
      <c r="P582" s="37">
        <v>1</v>
      </c>
      <c r="Q582" s="37">
        <v>3.4607486115400001</v>
      </c>
      <c r="R582" s="37">
        <v>0.842112804135</v>
      </c>
      <c r="S582" s="37" t="s">
        <v>48</v>
      </c>
      <c r="T582" s="37">
        <v>581</v>
      </c>
      <c r="U582" s="37" t="s">
        <v>2098</v>
      </c>
      <c r="V582" s="37" t="s">
        <v>2098</v>
      </c>
      <c r="W582" s="37" t="s">
        <v>2098</v>
      </c>
      <c r="X582" s="37" t="s">
        <v>2098</v>
      </c>
      <c r="Y582" s="38">
        <f>+'Base final IE_Ecoescuelas_ant'!$F582</f>
        <v>254720001961</v>
      </c>
    </row>
    <row r="583" spans="1:25" ht="12.75" customHeight="1">
      <c r="A583" s="37" t="s">
        <v>1156</v>
      </c>
      <c r="B583" s="37">
        <v>94001</v>
      </c>
      <c r="C583" s="37" t="s">
        <v>1151</v>
      </c>
      <c r="D583" s="38">
        <v>294001000831</v>
      </c>
      <c r="E583" s="37" t="s">
        <v>1157</v>
      </c>
      <c r="F583" s="38">
        <v>294001000784</v>
      </c>
      <c r="G583" s="37" t="s">
        <v>1167</v>
      </c>
      <c r="H583" s="37">
        <v>2.8619439999999998</v>
      </c>
      <c r="I583" s="37">
        <v>-69.091389000000007</v>
      </c>
      <c r="J583" s="37">
        <v>1</v>
      </c>
      <c r="K583" s="37">
        <v>11</v>
      </c>
      <c r="L583" s="37">
        <v>1</v>
      </c>
      <c r="M583" s="37" t="s">
        <v>2097</v>
      </c>
      <c r="N583" s="37">
        <v>1.07092783505</v>
      </c>
      <c r="O583" s="37">
        <v>1.01491003291</v>
      </c>
      <c r="P583" s="37">
        <v>0</v>
      </c>
      <c r="Q583" s="37">
        <v>3.08583786796</v>
      </c>
      <c r="R583" s="37">
        <v>0.75088481475699997</v>
      </c>
      <c r="S583" s="37" t="s">
        <v>48</v>
      </c>
      <c r="T583" s="37">
        <v>582</v>
      </c>
      <c r="U583" s="37" t="s">
        <v>25</v>
      </c>
      <c r="V583" s="37" t="s">
        <v>2127</v>
      </c>
      <c r="W583" s="37" t="s">
        <v>2098</v>
      </c>
      <c r="X583" s="37" t="s">
        <v>2098</v>
      </c>
      <c r="Y583" s="38">
        <f>+'Base final IE_Ecoescuelas_ant'!$F583</f>
        <v>294001000784</v>
      </c>
    </row>
    <row r="584" spans="1:25" ht="12.75" customHeight="1">
      <c r="A584" s="37" t="s">
        <v>1230</v>
      </c>
      <c r="B584" s="37">
        <v>95001</v>
      </c>
      <c r="C584" s="37" t="s">
        <v>1231</v>
      </c>
      <c r="D584" s="38">
        <v>295001003861</v>
      </c>
      <c r="E584" s="37" t="s">
        <v>1259</v>
      </c>
      <c r="F584" s="38">
        <v>295001004611</v>
      </c>
      <c r="G584" s="37" t="s">
        <v>1260</v>
      </c>
      <c r="H584" s="37">
        <v>2.4950000000000001</v>
      </c>
      <c r="I584" s="37">
        <v>-71.877222219999993</v>
      </c>
      <c r="J584" s="37">
        <v>1</v>
      </c>
      <c r="K584" s="37">
        <v>11</v>
      </c>
      <c r="L584" s="37">
        <v>1</v>
      </c>
      <c r="M584" s="37" t="s">
        <v>2097</v>
      </c>
      <c r="N584" s="37">
        <v>0</v>
      </c>
      <c r="O584" s="37">
        <v>0.99261824551699995</v>
      </c>
      <c r="P584" s="37">
        <v>1</v>
      </c>
      <c r="Q584" s="37">
        <v>2.9926182455200001</v>
      </c>
      <c r="R584" s="37">
        <v>0.72820144579000001</v>
      </c>
      <c r="S584" s="37" t="s">
        <v>48</v>
      </c>
      <c r="T584" s="37">
        <v>583</v>
      </c>
      <c r="U584" s="37" t="s">
        <v>25</v>
      </c>
      <c r="V584" s="37" t="s">
        <v>2176</v>
      </c>
      <c r="W584" s="37" t="s">
        <v>2098</v>
      </c>
      <c r="X584" s="37" t="s">
        <v>2098</v>
      </c>
      <c r="Y584" s="38">
        <f>+'Base final IE_Ecoescuelas_ant'!$F584</f>
        <v>295001004611</v>
      </c>
    </row>
    <row r="585" spans="1:25" ht="12.75" customHeight="1">
      <c r="A585" s="37" t="s">
        <v>1444</v>
      </c>
      <c r="B585" s="37">
        <v>50330</v>
      </c>
      <c r="C585" s="37" t="s">
        <v>1455</v>
      </c>
      <c r="D585" s="38">
        <v>250330000160</v>
      </c>
      <c r="E585" s="37" t="s">
        <v>1471</v>
      </c>
      <c r="F585" s="38">
        <v>250330001352</v>
      </c>
      <c r="G585" s="37" t="s">
        <v>1477</v>
      </c>
      <c r="H585" s="37">
        <v>3.3122220000000002</v>
      </c>
      <c r="I585" s="37">
        <v>-74.146388999999999</v>
      </c>
      <c r="J585" s="37">
        <v>0</v>
      </c>
      <c r="K585" s="37">
        <v>10</v>
      </c>
      <c r="L585" s="37">
        <v>1</v>
      </c>
      <c r="M585" s="37" t="s">
        <v>2097</v>
      </c>
      <c r="N585" s="37">
        <v>0</v>
      </c>
      <c r="O585" s="37">
        <v>0.92732385016700003</v>
      </c>
      <c r="P585" s="37">
        <v>1</v>
      </c>
      <c r="Q585" s="37">
        <v>2.9273238501700001</v>
      </c>
      <c r="R585" s="37">
        <v>0.71231319369900004</v>
      </c>
      <c r="S585" s="37" t="s">
        <v>48</v>
      </c>
      <c r="T585" s="37">
        <v>584</v>
      </c>
      <c r="U585" s="37" t="s">
        <v>2098</v>
      </c>
      <c r="V585" s="37" t="s">
        <v>2098</v>
      </c>
      <c r="W585" s="37" t="s">
        <v>2098</v>
      </c>
      <c r="X585" s="37" t="s">
        <v>2098</v>
      </c>
      <c r="Y585" s="38">
        <f>+'Base final IE_Ecoescuelas_ant'!$F585</f>
        <v>250330001352</v>
      </c>
    </row>
    <row r="586" spans="1:25" ht="12.75" customHeight="1">
      <c r="A586" s="37" t="s">
        <v>1272</v>
      </c>
      <c r="B586" s="37">
        <v>44560</v>
      </c>
      <c r="C586" s="37" t="s">
        <v>1187</v>
      </c>
      <c r="D586" s="38">
        <v>244560000151</v>
      </c>
      <c r="E586" s="37" t="s">
        <v>1316</v>
      </c>
      <c r="F586" s="38">
        <v>244560001980</v>
      </c>
      <c r="G586" s="37" t="s">
        <v>1325</v>
      </c>
      <c r="H586" s="37">
        <v>11.7740565859</v>
      </c>
      <c r="I586" s="37">
        <v>-72.4396673679</v>
      </c>
      <c r="J586" s="37">
        <v>1</v>
      </c>
      <c r="K586" s="37">
        <v>11</v>
      </c>
      <c r="L586" s="37">
        <v>1</v>
      </c>
      <c r="M586" s="37" t="s">
        <v>2101</v>
      </c>
      <c r="N586" s="37">
        <v>1.15134020619</v>
      </c>
      <c r="O586" s="37">
        <v>1.1530370162000001</v>
      </c>
      <c r="P586" s="37">
        <v>0</v>
      </c>
      <c r="Q586" s="37">
        <v>2.8043772223799999</v>
      </c>
      <c r="R586" s="37">
        <v>0.68239627655099999</v>
      </c>
      <c r="S586" s="37" t="s">
        <v>48</v>
      </c>
      <c r="T586" s="37">
        <v>585</v>
      </c>
      <c r="U586" s="37" t="s">
        <v>2098</v>
      </c>
      <c r="V586" s="37" t="s">
        <v>2098</v>
      </c>
      <c r="W586" s="37" t="s">
        <v>2098</v>
      </c>
      <c r="X586" s="37" t="s">
        <v>2098</v>
      </c>
      <c r="Y586" s="38">
        <f>+'Base final IE_Ecoescuelas_ant'!$F586</f>
        <v>244560001980</v>
      </c>
    </row>
    <row r="587" spans="1:25" ht="12.75" customHeight="1">
      <c r="A587" s="37" t="s">
        <v>815</v>
      </c>
      <c r="B587" s="37">
        <v>27025</v>
      </c>
      <c r="C587" s="37" t="s">
        <v>765</v>
      </c>
      <c r="D587" s="38">
        <v>227025080755</v>
      </c>
      <c r="E587" s="37" t="s">
        <v>896</v>
      </c>
      <c r="F587" s="38">
        <v>227025080771</v>
      </c>
      <c r="G587" s="37" t="s">
        <v>999</v>
      </c>
      <c r="H587" s="37">
        <v>5.5163098689099996</v>
      </c>
      <c r="I587" s="37">
        <v>-76.974399188000007</v>
      </c>
      <c r="J587" s="37">
        <v>1</v>
      </c>
      <c r="K587" s="37">
        <v>11</v>
      </c>
      <c r="L587" s="37">
        <v>1</v>
      </c>
      <c r="M587" s="37" t="s">
        <v>2101</v>
      </c>
      <c r="N587" s="37">
        <v>1.1674226804100001</v>
      </c>
      <c r="O587" s="37">
        <v>1.02075392602</v>
      </c>
      <c r="P587" s="37">
        <v>0</v>
      </c>
      <c r="Q587" s="37">
        <v>2.6881766064299999</v>
      </c>
      <c r="R587" s="37">
        <v>0.65412088370300003</v>
      </c>
      <c r="S587" s="37" t="s">
        <v>48</v>
      </c>
      <c r="T587" s="37">
        <v>586</v>
      </c>
      <c r="U587" s="37" t="s">
        <v>2098</v>
      </c>
      <c r="V587" s="37" t="s">
        <v>2098</v>
      </c>
      <c r="W587" s="37" t="s">
        <v>25</v>
      </c>
      <c r="X587" s="37" t="s">
        <v>2109</v>
      </c>
      <c r="Y587" s="38">
        <f>+'Base final IE_Ecoescuelas_ant'!$F587</f>
        <v>227025080771</v>
      </c>
    </row>
    <row r="588" spans="1:25" ht="12.75" customHeight="1">
      <c r="A588" s="37" t="s">
        <v>815</v>
      </c>
      <c r="B588" s="37">
        <v>27025</v>
      </c>
      <c r="C588" s="37" t="s">
        <v>765</v>
      </c>
      <c r="D588" s="38">
        <v>227025000441</v>
      </c>
      <c r="E588" s="37" t="s">
        <v>823</v>
      </c>
      <c r="F588" s="38">
        <v>227025001324</v>
      </c>
      <c r="G588" s="37" t="s">
        <v>1000</v>
      </c>
      <c r="H588" s="37">
        <v>5.6833330000000002</v>
      </c>
      <c r="I588" s="37">
        <v>-76.952222000000006</v>
      </c>
      <c r="J588" s="37">
        <v>1</v>
      </c>
      <c r="K588" s="37">
        <v>11</v>
      </c>
      <c r="L588" s="37">
        <v>1</v>
      </c>
      <c r="M588" s="37" t="s">
        <v>2101</v>
      </c>
      <c r="N588" s="37">
        <v>1.1674226804100001</v>
      </c>
      <c r="O588" s="37">
        <v>1.02075392602</v>
      </c>
      <c r="P588" s="37">
        <v>0</v>
      </c>
      <c r="Q588" s="37">
        <v>2.6881766064299999</v>
      </c>
      <c r="R588" s="37">
        <v>0.65412088370300003</v>
      </c>
      <c r="S588" s="37" t="s">
        <v>48</v>
      </c>
      <c r="T588" s="37">
        <v>587</v>
      </c>
      <c r="U588" s="37" t="s">
        <v>2098</v>
      </c>
      <c r="V588" s="37" t="s">
        <v>2098</v>
      </c>
      <c r="W588" s="37" t="s">
        <v>25</v>
      </c>
      <c r="X588" s="37" t="s">
        <v>2109</v>
      </c>
      <c r="Y588" s="38">
        <f>+'Base final IE_Ecoescuelas_ant'!$F588</f>
        <v>227025001324</v>
      </c>
    </row>
    <row r="589" spans="1:25" ht="12.75" customHeight="1">
      <c r="A589" s="37" t="s">
        <v>815</v>
      </c>
      <c r="B589" s="37">
        <v>27025</v>
      </c>
      <c r="C589" s="37" t="s">
        <v>765</v>
      </c>
      <c r="D589" s="38">
        <v>227502080088</v>
      </c>
      <c r="E589" s="37" t="s">
        <v>847</v>
      </c>
      <c r="F589" s="38">
        <v>227025800065</v>
      </c>
      <c r="G589" s="37" t="s">
        <v>1001</v>
      </c>
      <c r="H589" s="37">
        <v>5.6367170640099999</v>
      </c>
      <c r="I589" s="37">
        <v>-77.084188723799997</v>
      </c>
      <c r="J589" s="37">
        <v>1</v>
      </c>
      <c r="K589" s="37">
        <v>11</v>
      </c>
      <c r="L589" s="37">
        <v>1</v>
      </c>
      <c r="M589" s="37" t="s">
        <v>2101</v>
      </c>
      <c r="N589" s="37">
        <v>1.1674226804100001</v>
      </c>
      <c r="O589" s="37">
        <v>1.02075392602</v>
      </c>
      <c r="P589" s="37">
        <v>0</v>
      </c>
      <c r="Q589" s="37">
        <v>2.6881766064299999</v>
      </c>
      <c r="R589" s="37">
        <v>0.65412088370300003</v>
      </c>
      <c r="S589" s="37" t="s">
        <v>48</v>
      </c>
      <c r="T589" s="37">
        <v>588</v>
      </c>
      <c r="U589" s="37" t="s">
        <v>25</v>
      </c>
      <c r="V589" s="37" t="s">
        <v>2122</v>
      </c>
      <c r="W589" s="37" t="s">
        <v>2098</v>
      </c>
      <c r="X589" s="37" t="s">
        <v>2098</v>
      </c>
      <c r="Y589" s="38">
        <f>+'Base final IE_Ecoescuelas_ant'!$F589</f>
        <v>227025800065</v>
      </c>
    </row>
    <row r="590" spans="1:25" ht="12.75" customHeight="1">
      <c r="A590" s="37" t="s">
        <v>815</v>
      </c>
      <c r="B590" s="37">
        <v>27495</v>
      </c>
      <c r="C590" s="37" t="s">
        <v>882</v>
      </c>
      <c r="D590" s="38">
        <v>427495000188</v>
      </c>
      <c r="E590" s="37" t="s">
        <v>1002</v>
      </c>
      <c r="F590" s="38">
        <v>227495000391</v>
      </c>
      <c r="G590" s="37" t="s">
        <v>1003</v>
      </c>
      <c r="H590" s="37">
        <v>5.6900672629600004</v>
      </c>
      <c r="I590" s="37">
        <v>-77.292974615700004</v>
      </c>
      <c r="J590" s="37">
        <v>0</v>
      </c>
      <c r="K590" s="37">
        <v>11</v>
      </c>
      <c r="L590" s="37">
        <v>1</v>
      </c>
      <c r="M590" s="37" t="s">
        <v>2101</v>
      </c>
      <c r="N590" s="37">
        <v>1.09443298969</v>
      </c>
      <c r="O590" s="37">
        <v>1.03642600709</v>
      </c>
      <c r="P590" s="37">
        <v>0</v>
      </c>
      <c r="Q590" s="37">
        <v>2.6308589967799998</v>
      </c>
      <c r="R590" s="37">
        <v>0.64017364326100001</v>
      </c>
      <c r="S590" s="37" t="s">
        <v>48</v>
      </c>
      <c r="T590" s="37">
        <v>589</v>
      </c>
      <c r="U590" s="37" t="s">
        <v>2098</v>
      </c>
      <c r="V590" s="37" t="s">
        <v>2098</v>
      </c>
      <c r="W590" s="37" t="s">
        <v>2098</v>
      </c>
      <c r="X590" s="37" t="s">
        <v>2098</v>
      </c>
      <c r="Y590" s="38">
        <f>+'Base final IE_Ecoescuelas_ant'!$F590</f>
        <v>227495000391</v>
      </c>
    </row>
    <row r="591" spans="1:25" ht="12.75" customHeight="1">
      <c r="A591" s="37" t="s">
        <v>213</v>
      </c>
      <c r="B591" s="37">
        <v>13268</v>
      </c>
      <c r="C591" s="37" t="s">
        <v>306</v>
      </c>
      <c r="D591" s="38">
        <v>213667001092</v>
      </c>
      <c r="E591" s="37" t="s">
        <v>307</v>
      </c>
      <c r="F591" s="38">
        <v>213667001432</v>
      </c>
      <c r="G591" s="37" t="s">
        <v>308</v>
      </c>
      <c r="H591" s="37">
        <v>8.9744784160000002</v>
      </c>
      <c r="I591" s="37">
        <v>-73.928763270000005</v>
      </c>
      <c r="J591" s="37">
        <v>0</v>
      </c>
      <c r="K591" s="37">
        <v>6</v>
      </c>
      <c r="L591" s="37">
        <v>1</v>
      </c>
      <c r="M591" s="37" t="s">
        <v>2101</v>
      </c>
      <c r="N591" s="37">
        <v>1.0729896907200001</v>
      </c>
      <c r="O591" s="37">
        <v>0.98761142418100001</v>
      </c>
      <c r="P591" s="37">
        <v>0</v>
      </c>
      <c r="Q591" s="37">
        <v>2.5606011148999999</v>
      </c>
      <c r="R591" s="37">
        <v>0.62307761331</v>
      </c>
      <c r="S591" s="37" t="s">
        <v>48</v>
      </c>
      <c r="T591" s="37">
        <v>590</v>
      </c>
      <c r="U591" s="37" t="s">
        <v>2098</v>
      </c>
      <c r="V591" s="37" t="s">
        <v>2098</v>
      </c>
      <c r="W591" s="37" t="s">
        <v>2098</v>
      </c>
      <c r="X591" s="37" t="s">
        <v>2098</v>
      </c>
      <c r="Y591" s="38">
        <f>+'Base final IE_Ecoescuelas_ant'!$F591</f>
        <v>213667001432</v>
      </c>
    </row>
    <row r="592" spans="1:25" ht="12.75" customHeight="1">
      <c r="A592" s="37" t="s">
        <v>528</v>
      </c>
      <c r="B592" s="37">
        <v>19533</v>
      </c>
      <c r="C592" s="37" t="s">
        <v>535</v>
      </c>
      <c r="D592" s="38">
        <v>219701001097</v>
      </c>
      <c r="E592" s="37" t="s">
        <v>551</v>
      </c>
      <c r="F592" s="38">
        <v>219533001301</v>
      </c>
      <c r="G592" s="37" t="s">
        <v>570</v>
      </c>
      <c r="H592" s="37">
        <v>1.0190399999999999</v>
      </c>
      <c r="I592" s="37">
        <v>-76.370998999999998</v>
      </c>
      <c r="J592" s="37">
        <v>0</v>
      </c>
      <c r="K592" s="37">
        <v>9</v>
      </c>
      <c r="L592" s="37">
        <v>1</v>
      </c>
      <c r="M592" s="37" t="s">
        <v>2101</v>
      </c>
      <c r="N592" s="37">
        <v>0</v>
      </c>
      <c r="O592" s="37">
        <v>1.0254638194900001</v>
      </c>
      <c r="P592" s="37">
        <v>1</v>
      </c>
      <c r="Q592" s="37">
        <v>2.5254638194900001</v>
      </c>
      <c r="R592" s="37">
        <v>0.61452756541800002</v>
      </c>
      <c r="S592" s="37" t="s">
        <v>48</v>
      </c>
      <c r="T592" s="37">
        <v>591</v>
      </c>
      <c r="U592" s="37" t="s">
        <v>2098</v>
      </c>
      <c r="V592" s="37" t="s">
        <v>2098</v>
      </c>
      <c r="W592" s="37" t="s">
        <v>2098</v>
      </c>
      <c r="X592" s="37" t="s">
        <v>2098</v>
      </c>
      <c r="Y592" s="38">
        <f>+'Base final IE_Ecoescuelas_ant'!$F592</f>
        <v>219533001301</v>
      </c>
    </row>
    <row r="593" spans="1:25" ht="12.75" customHeight="1">
      <c r="A593" s="37" t="s">
        <v>528</v>
      </c>
      <c r="B593" s="37">
        <v>19533</v>
      </c>
      <c r="C593" s="37" t="s">
        <v>535</v>
      </c>
      <c r="D593" s="38">
        <v>219701000767</v>
      </c>
      <c r="E593" s="37" t="s">
        <v>571</v>
      </c>
      <c r="F593" s="38">
        <v>219533001213</v>
      </c>
      <c r="G593" s="37" t="s">
        <v>572</v>
      </c>
      <c r="H593" s="37">
        <v>1.113226</v>
      </c>
      <c r="I593" s="37">
        <v>-76.283767999999995</v>
      </c>
      <c r="J593" s="37">
        <v>0</v>
      </c>
      <c r="K593" s="37">
        <v>13</v>
      </c>
      <c r="L593" s="37">
        <v>1</v>
      </c>
      <c r="M593" s="37" t="s">
        <v>2101</v>
      </c>
      <c r="N593" s="37">
        <v>0</v>
      </c>
      <c r="O593" s="37">
        <v>1.0254638194900001</v>
      </c>
      <c r="P593" s="37">
        <v>1</v>
      </c>
      <c r="Q593" s="37">
        <v>2.5254638194900001</v>
      </c>
      <c r="R593" s="37">
        <v>0.61452756541800002</v>
      </c>
      <c r="S593" s="37" t="s">
        <v>48</v>
      </c>
      <c r="T593" s="37">
        <v>592</v>
      </c>
      <c r="U593" s="37" t="s">
        <v>2098</v>
      </c>
      <c r="V593" s="37" t="s">
        <v>2098</v>
      </c>
      <c r="W593" s="37" t="s">
        <v>2098</v>
      </c>
      <c r="X593" s="37" t="s">
        <v>2098</v>
      </c>
      <c r="Y593" s="38">
        <f>+'Base final IE_Ecoescuelas_ant'!$F593</f>
        <v>219533001213</v>
      </c>
    </row>
    <row r="594" spans="1:25" ht="12.75" customHeight="1">
      <c r="A594" s="37" t="s">
        <v>1365</v>
      </c>
      <c r="B594" s="37">
        <v>47720</v>
      </c>
      <c r="C594" s="37" t="s">
        <v>1391</v>
      </c>
      <c r="D594" s="38">
        <v>247720000011</v>
      </c>
      <c r="E594" s="37" t="s">
        <v>1398</v>
      </c>
      <c r="F594" s="38">
        <v>247555002594</v>
      </c>
      <c r="G594" s="37" t="s">
        <v>1410</v>
      </c>
      <c r="H594" s="37">
        <v>9.5221146343100003</v>
      </c>
      <c r="I594" s="37">
        <v>-74.647899990400006</v>
      </c>
      <c r="J594" s="37">
        <v>0</v>
      </c>
      <c r="K594" s="37">
        <v>11</v>
      </c>
      <c r="L594" s="37">
        <v>1</v>
      </c>
      <c r="M594" s="37" t="s">
        <v>2101</v>
      </c>
      <c r="N594" s="37">
        <v>1.03216494845</v>
      </c>
      <c r="O594" s="37">
        <v>0.98500192018599997</v>
      </c>
      <c r="P594" s="37">
        <v>0</v>
      </c>
      <c r="Q594" s="37">
        <v>2.5171668686399999</v>
      </c>
      <c r="R594" s="37">
        <v>0.612508647164</v>
      </c>
      <c r="S594" s="37" t="s">
        <v>48</v>
      </c>
      <c r="T594" s="37">
        <v>593</v>
      </c>
      <c r="U594" s="37" t="s">
        <v>2098</v>
      </c>
      <c r="V594" s="37" t="s">
        <v>2098</v>
      </c>
      <c r="W594" s="37" t="s">
        <v>2098</v>
      </c>
      <c r="X594" s="37" t="s">
        <v>2098</v>
      </c>
      <c r="Y594" s="38">
        <f>+'Base final IE_Ecoescuelas_ant'!$F594</f>
        <v>247555002594</v>
      </c>
    </row>
    <row r="595" spans="1:25" ht="12.75" customHeight="1">
      <c r="A595" s="37" t="s">
        <v>1821</v>
      </c>
      <c r="B595" s="37">
        <v>86320</v>
      </c>
      <c r="C595" s="37" t="s">
        <v>1853</v>
      </c>
      <c r="D595" s="38">
        <v>286320000379</v>
      </c>
      <c r="E595" s="37" t="s">
        <v>1859</v>
      </c>
      <c r="F595" s="39">
        <v>286320001804</v>
      </c>
      <c r="G595" s="37" t="s">
        <v>1860</v>
      </c>
      <c r="H595" s="37">
        <v>0.65222199999999997</v>
      </c>
      <c r="I595" s="37">
        <v>-76.934721999999994</v>
      </c>
      <c r="J595" s="37">
        <v>1</v>
      </c>
      <c r="K595" s="37">
        <v>13</v>
      </c>
      <c r="L595" s="37">
        <v>1</v>
      </c>
      <c r="M595" s="37" t="s">
        <v>2101</v>
      </c>
      <c r="N595" s="37">
        <v>0</v>
      </c>
      <c r="O595" s="37">
        <v>1.0066575613099999</v>
      </c>
      <c r="P595" s="37">
        <v>1</v>
      </c>
      <c r="Q595" s="37">
        <v>2.5066575613099999</v>
      </c>
      <c r="R595" s="37">
        <v>0.60995139055199998</v>
      </c>
      <c r="S595" s="37" t="s">
        <v>48</v>
      </c>
      <c r="T595" s="37">
        <v>594</v>
      </c>
      <c r="U595" s="37" t="s">
        <v>2098</v>
      </c>
      <c r="V595" s="37" t="s">
        <v>2098</v>
      </c>
      <c r="W595" s="37" t="s">
        <v>2098</v>
      </c>
      <c r="X595" s="37" t="s">
        <v>2098</v>
      </c>
      <c r="Y595" s="38">
        <f>+'Base final IE_Ecoescuelas_ant'!$F595</f>
        <v>286320001804</v>
      </c>
    </row>
    <row r="596" spans="1:25" ht="12.75" customHeight="1">
      <c r="A596" s="37" t="s">
        <v>1821</v>
      </c>
      <c r="B596" s="37">
        <v>86865</v>
      </c>
      <c r="C596" s="37" t="s">
        <v>1822</v>
      </c>
      <c r="D596" s="38">
        <v>286865004193</v>
      </c>
      <c r="E596" s="37" t="s">
        <v>1861</v>
      </c>
      <c r="F596" s="38">
        <v>286865004274</v>
      </c>
      <c r="G596" s="37" t="s">
        <v>1862</v>
      </c>
      <c r="H596" s="37">
        <v>0.41305555599999999</v>
      </c>
      <c r="I596" s="37">
        <v>-76.848055560000006</v>
      </c>
      <c r="J596" s="37">
        <v>1</v>
      </c>
      <c r="K596" s="37">
        <v>10</v>
      </c>
      <c r="L596" s="37">
        <v>1</v>
      </c>
      <c r="M596" s="37" t="s">
        <v>2101</v>
      </c>
      <c r="N596" s="37">
        <v>0</v>
      </c>
      <c r="O596" s="37">
        <v>1.00593224115</v>
      </c>
      <c r="P596" s="37">
        <v>1</v>
      </c>
      <c r="Q596" s="37">
        <v>2.50593224115</v>
      </c>
      <c r="R596" s="37">
        <v>0.60977489654499994</v>
      </c>
      <c r="S596" s="37" t="s">
        <v>48</v>
      </c>
      <c r="T596" s="37">
        <v>595</v>
      </c>
      <c r="U596" s="37" t="s">
        <v>2098</v>
      </c>
      <c r="V596" s="37" t="s">
        <v>2098</v>
      </c>
      <c r="W596" s="37" t="s">
        <v>2098</v>
      </c>
      <c r="X596" s="37" t="s">
        <v>2098</v>
      </c>
      <c r="Y596" s="38">
        <f>+'Base final IE_Ecoescuelas_ant'!$F596</f>
        <v>286865004274</v>
      </c>
    </row>
    <row r="597" spans="1:25" ht="12.75" customHeight="1">
      <c r="A597" s="37" t="s">
        <v>1821</v>
      </c>
      <c r="B597" s="37">
        <v>86568</v>
      </c>
      <c r="C597" s="37" t="s">
        <v>1825</v>
      </c>
      <c r="D597" s="38">
        <v>286568000405</v>
      </c>
      <c r="E597" s="37" t="s">
        <v>1863</v>
      </c>
      <c r="F597" s="38">
        <v>286568004834</v>
      </c>
      <c r="G597" s="37" t="s">
        <v>1864</v>
      </c>
      <c r="H597" s="37">
        <v>0.48833333299999998</v>
      </c>
      <c r="I597" s="37">
        <v>-76.306944439999995</v>
      </c>
      <c r="J597" s="37">
        <v>1</v>
      </c>
      <c r="K597" s="37">
        <v>11</v>
      </c>
      <c r="L597" s="37">
        <v>1</v>
      </c>
      <c r="M597" s="37" t="s">
        <v>2101</v>
      </c>
      <c r="N597" s="37">
        <v>0</v>
      </c>
      <c r="O597" s="37">
        <v>0.99341200326400003</v>
      </c>
      <c r="P597" s="37">
        <v>1</v>
      </c>
      <c r="Q597" s="37">
        <v>2.49341200326</v>
      </c>
      <c r="R597" s="37">
        <v>0.60672831506199998</v>
      </c>
      <c r="S597" s="37" t="s">
        <v>48</v>
      </c>
      <c r="T597" s="37">
        <v>596</v>
      </c>
      <c r="U597" s="37" t="s">
        <v>2098</v>
      </c>
      <c r="V597" s="37" t="s">
        <v>2098</v>
      </c>
      <c r="W597" s="37" t="s">
        <v>2098</v>
      </c>
      <c r="X597" s="37" t="s">
        <v>2098</v>
      </c>
      <c r="Y597" s="38">
        <f>+'Base final IE_Ecoescuelas_ant'!$F597</f>
        <v>286568004834</v>
      </c>
    </row>
    <row r="598" spans="1:25" ht="12.75" customHeight="1">
      <c r="A598" s="37" t="s">
        <v>1928</v>
      </c>
      <c r="B598" s="37">
        <v>70742</v>
      </c>
      <c r="C598" s="37" t="s">
        <v>1929</v>
      </c>
      <c r="D598" s="38">
        <v>270742000050</v>
      </c>
      <c r="E598" s="37" t="s">
        <v>1930</v>
      </c>
      <c r="F598" s="38">
        <v>270742000777</v>
      </c>
      <c r="G598" s="37" t="s">
        <v>1934</v>
      </c>
      <c r="H598" s="37">
        <v>9.3148140000000001</v>
      </c>
      <c r="I598" s="37">
        <v>-75.146226999999996</v>
      </c>
      <c r="J598" s="37">
        <v>0</v>
      </c>
      <c r="K598" s="37">
        <v>10</v>
      </c>
      <c r="L598" s="37">
        <v>1</v>
      </c>
      <c r="M598" s="37" t="s">
        <v>2101</v>
      </c>
      <c r="N598" s="37">
        <v>1.00453608247</v>
      </c>
      <c r="O598" s="37">
        <v>0.96871879000600003</v>
      </c>
      <c r="P598" s="37">
        <v>0</v>
      </c>
      <c r="Q598" s="37">
        <v>2.4732548724800001</v>
      </c>
      <c r="R598" s="37">
        <v>0.60182342891399998</v>
      </c>
      <c r="S598" s="37" t="s">
        <v>48</v>
      </c>
      <c r="T598" s="37">
        <v>597</v>
      </c>
      <c r="U598" s="37" t="s">
        <v>2098</v>
      </c>
      <c r="V598" s="37" t="s">
        <v>2098</v>
      </c>
      <c r="W598" s="37" t="s">
        <v>2098</v>
      </c>
      <c r="X598" s="37" t="s">
        <v>2098</v>
      </c>
      <c r="Y598" s="38">
        <f>+'Base final IE_Ecoescuelas_ant'!$F598</f>
        <v>270742000777</v>
      </c>
    </row>
    <row r="599" spans="1:25" ht="12.75" customHeight="1">
      <c r="A599" s="37" t="s">
        <v>1928</v>
      </c>
      <c r="B599" s="37">
        <v>70742</v>
      </c>
      <c r="C599" s="37" t="s">
        <v>1929</v>
      </c>
      <c r="D599" s="38">
        <v>270742000050</v>
      </c>
      <c r="E599" s="37" t="s">
        <v>1930</v>
      </c>
      <c r="F599" s="38">
        <v>270742000505</v>
      </c>
      <c r="G599" s="37" t="s">
        <v>1935</v>
      </c>
      <c r="H599" s="37">
        <v>9.3255499999999998</v>
      </c>
      <c r="I599" s="37">
        <v>-75.161223000000007</v>
      </c>
      <c r="J599" s="37">
        <v>0</v>
      </c>
      <c r="K599" s="37">
        <v>11</v>
      </c>
      <c r="L599" s="37">
        <v>1</v>
      </c>
      <c r="M599" s="37" t="s">
        <v>2101</v>
      </c>
      <c r="N599" s="37">
        <v>1.00453608247</v>
      </c>
      <c r="O599" s="37">
        <v>0.96871879000600003</v>
      </c>
      <c r="P599" s="37">
        <v>0</v>
      </c>
      <c r="Q599" s="37">
        <v>2.4732548724800001</v>
      </c>
      <c r="R599" s="37">
        <v>0.60182342891399998</v>
      </c>
      <c r="S599" s="37" t="s">
        <v>48</v>
      </c>
      <c r="T599" s="37">
        <v>598</v>
      </c>
      <c r="U599" s="37" t="s">
        <v>2098</v>
      </c>
      <c r="V599" s="37" t="s">
        <v>2098</v>
      </c>
      <c r="W599" s="37" t="s">
        <v>2098</v>
      </c>
      <c r="X599" s="37" t="s">
        <v>2098</v>
      </c>
      <c r="Y599" s="38">
        <f>+'Base final IE_Ecoescuelas_ant'!$F599</f>
        <v>270742000505</v>
      </c>
    </row>
    <row r="600" spans="1:25" ht="12.75" customHeight="1">
      <c r="A600" s="37" t="s">
        <v>213</v>
      </c>
      <c r="B600" s="37">
        <v>13688</v>
      </c>
      <c r="C600" s="37" t="s">
        <v>214</v>
      </c>
      <c r="D600" s="38">
        <v>213744000274</v>
      </c>
      <c r="E600" s="37" t="s">
        <v>297</v>
      </c>
      <c r="F600" s="38">
        <v>213688000011</v>
      </c>
      <c r="G600" s="37" t="s">
        <v>309</v>
      </c>
      <c r="H600" s="37">
        <v>7.77251917281</v>
      </c>
      <c r="I600" s="37">
        <v>-74.262728425899994</v>
      </c>
      <c r="J600" s="37">
        <v>0</v>
      </c>
      <c r="K600" s="37">
        <v>13</v>
      </c>
      <c r="L600" s="37">
        <v>1</v>
      </c>
      <c r="M600" s="37" t="s">
        <v>2101</v>
      </c>
      <c r="N600" s="37">
        <v>0</v>
      </c>
      <c r="O600" s="37">
        <v>0.96711857523199996</v>
      </c>
      <c r="P600" s="37">
        <v>1</v>
      </c>
      <c r="Q600" s="37">
        <v>2.4671185752300002</v>
      </c>
      <c r="R600" s="37">
        <v>0.60033026802199996</v>
      </c>
      <c r="S600" s="37" t="s">
        <v>48</v>
      </c>
      <c r="T600" s="37">
        <v>599</v>
      </c>
      <c r="U600" s="37" t="s">
        <v>2098</v>
      </c>
      <c r="V600" s="37" t="s">
        <v>2098</v>
      </c>
      <c r="W600" s="37" t="s">
        <v>2098</v>
      </c>
      <c r="X600" s="37" t="s">
        <v>2098</v>
      </c>
      <c r="Y600" s="38">
        <f>+'Base final IE_Ecoescuelas_ant'!$F600</f>
        <v>213688000011</v>
      </c>
    </row>
    <row r="601" spans="1:25" ht="12.75" customHeight="1">
      <c r="A601" s="37" t="s">
        <v>407</v>
      </c>
      <c r="B601" s="37">
        <v>18610</v>
      </c>
      <c r="C601" s="37" t="s">
        <v>469</v>
      </c>
      <c r="D601" s="38">
        <v>218610000695</v>
      </c>
      <c r="E601" s="37" t="s">
        <v>470</v>
      </c>
      <c r="F601" s="38">
        <v>218610001292</v>
      </c>
      <c r="G601" s="37" t="s">
        <v>471</v>
      </c>
      <c r="H601" s="37">
        <v>1.181138657</v>
      </c>
      <c r="I601" s="37">
        <v>-76.137970139999993</v>
      </c>
      <c r="J601" s="37">
        <v>0</v>
      </c>
      <c r="K601" s="37">
        <v>10</v>
      </c>
      <c r="L601" s="37">
        <v>1</v>
      </c>
      <c r="M601" s="37" t="s">
        <v>2101</v>
      </c>
      <c r="N601" s="37">
        <v>0</v>
      </c>
      <c r="O601" s="37">
        <v>0.96153431009400003</v>
      </c>
      <c r="P601" s="37">
        <v>1</v>
      </c>
      <c r="Q601" s="37">
        <v>2.4615343100899998</v>
      </c>
      <c r="R601" s="37">
        <v>0.59897143451500001</v>
      </c>
      <c r="S601" s="37" t="s">
        <v>48</v>
      </c>
      <c r="T601" s="37">
        <v>600</v>
      </c>
      <c r="U601" s="37" t="s">
        <v>2098</v>
      </c>
      <c r="V601" s="37" t="s">
        <v>2098</v>
      </c>
      <c r="W601" s="37" t="s">
        <v>2098</v>
      </c>
      <c r="X601" s="37" t="s">
        <v>2098</v>
      </c>
      <c r="Y601" s="38">
        <f>+'Base final IE_Ecoescuelas_ant'!$F601</f>
        <v>218610001292</v>
      </c>
    </row>
    <row r="602" spans="1:25" ht="12.75" customHeight="1">
      <c r="A602" s="37" t="s">
        <v>645</v>
      </c>
      <c r="B602" s="37">
        <v>20621</v>
      </c>
      <c r="C602" s="37" t="s">
        <v>667</v>
      </c>
      <c r="D602" s="38">
        <v>420621000011</v>
      </c>
      <c r="E602" s="37" t="s">
        <v>668</v>
      </c>
      <c r="F602" s="38">
        <v>220621000292</v>
      </c>
      <c r="G602" s="37" t="s">
        <v>707</v>
      </c>
      <c r="H602" s="37">
        <v>10.334476</v>
      </c>
      <c r="I602" s="37">
        <v>-72.984442999999999</v>
      </c>
      <c r="J602" s="37">
        <v>0</v>
      </c>
      <c r="K602" s="37">
        <v>10</v>
      </c>
      <c r="L602" s="37">
        <v>1</v>
      </c>
      <c r="M602" s="37" t="s">
        <v>2101</v>
      </c>
      <c r="N602" s="37">
        <v>0</v>
      </c>
      <c r="O602" s="37">
        <v>0.95879689997799999</v>
      </c>
      <c r="P602" s="37">
        <v>1</v>
      </c>
      <c r="Q602" s="37">
        <v>2.4587968999799998</v>
      </c>
      <c r="R602" s="37">
        <v>0.59830533351500004</v>
      </c>
      <c r="S602" s="37" t="s">
        <v>48</v>
      </c>
      <c r="T602" s="37">
        <v>601</v>
      </c>
      <c r="U602" s="37" t="s">
        <v>2098</v>
      </c>
      <c r="V602" s="37" t="s">
        <v>2098</v>
      </c>
      <c r="W602" s="37" t="s">
        <v>2098</v>
      </c>
      <c r="X602" s="37" t="s">
        <v>2098</v>
      </c>
      <c r="Y602" s="38">
        <f>+'Base final IE_Ecoescuelas_ant'!$F602</f>
        <v>220621000292</v>
      </c>
    </row>
    <row r="603" spans="1:25" ht="12.75" customHeight="1">
      <c r="A603" s="37" t="s">
        <v>645</v>
      </c>
      <c r="B603" s="37">
        <v>20045</v>
      </c>
      <c r="C603" s="37" t="s">
        <v>654</v>
      </c>
      <c r="D603" s="38">
        <v>220045006654</v>
      </c>
      <c r="E603" s="37" t="s">
        <v>655</v>
      </c>
      <c r="F603" s="38">
        <v>220045000354</v>
      </c>
      <c r="G603" s="37" t="s">
        <v>708</v>
      </c>
      <c r="H603" s="37">
        <v>9.7011210000000005</v>
      </c>
      <c r="I603" s="37">
        <v>-73.325059999999993</v>
      </c>
      <c r="J603" s="37">
        <v>1</v>
      </c>
      <c r="K603" s="37">
        <v>12</v>
      </c>
      <c r="L603" s="37">
        <v>1</v>
      </c>
      <c r="M603" s="37" t="s">
        <v>2101</v>
      </c>
      <c r="N603" s="37">
        <v>0</v>
      </c>
      <c r="O603" s="37">
        <v>0.95313308504299998</v>
      </c>
      <c r="P603" s="37">
        <v>1</v>
      </c>
      <c r="Q603" s="37">
        <v>2.4531330850400002</v>
      </c>
      <c r="R603" s="37">
        <v>0.59692714295299998</v>
      </c>
      <c r="S603" s="37" t="s">
        <v>48</v>
      </c>
      <c r="T603" s="37">
        <v>602</v>
      </c>
      <c r="U603" s="37" t="s">
        <v>2098</v>
      </c>
      <c r="V603" s="37" t="s">
        <v>2098</v>
      </c>
      <c r="W603" s="37" t="s">
        <v>2098</v>
      </c>
      <c r="X603" s="37" t="s">
        <v>2098</v>
      </c>
      <c r="Y603" s="38">
        <f>+'Base final IE_Ecoescuelas_ant'!$F603</f>
        <v>220045000354</v>
      </c>
    </row>
    <row r="604" spans="1:25" ht="12.75" customHeight="1">
      <c r="A604" s="37" t="s">
        <v>1444</v>
      </c>
      <c r="B604" s="37">
        <v>50711</v>
      </c>
      <c r="C604" s="37" t="s">
        <v>1478</v>
      </c>
      <c r="D604" s="38">
        <v>250711000794</v>
      </c>
      <c r="E604" s="37" t="s">
        <v>1479</v>
      </c>
      <c r="F604" s="38">
        <v>250711000972</v>
      </c>
      <c r="G604" s="37" t="s">
        <v>1480</v>
      </c>
      <c r="H604" s="37">
        <v>3.0705559999999998</v>
      </c>
      <c r="I604" s="37">
        <v>-73.860277999999994</v>
      </c>
      <c r="J604" s="37">
        <v>0</v>
      </c>
      <c r="K604" s="37">
        <v>11</v>
      </c>
      <c r="L604" s="37">
        <v>1</v>
      </c>
      <c r="M604" s="37" t="s">
        <v>2101</v>
      </c>
      <c r="N604" s="37">
        <v>0</v>
      </c>
      <c r="O604" s="37">
        <v>0.92473338780299996</v>
      </c>
      <c r="P604" s="37">
        <v>1</v>
      </c>
      <c r="Q604" s="37">
        <v>2.4247333877999999</v>
      </c>
      <c r="R604" s="37">
        <v>0.59001657204299995</v>
      </c>
      <c r="S604" s="37" t="s">
        <v>48</v>
      </c>
      <c r="T604" s="37">
        <v>603</v>
      </c>
      <c r="U604" s="37" t="s">
        <v>2098</v>
      </c>
      <c r="V604" s="37" t="s">
        <v>2098</v>
      </c>
      <c r="W604" s="37" t="s">
        <v>2098</v>
      </c>
      <c r="X604" s="37" t="s">
        <v>2098</v>
      </c>
      <c r="Y604" s="38">
        <f>+'Base final IE_Ecoescuelas_ant'!$F604</f>
        <v>250711000972</v>
      </c>
    </row>
    <row r="605" spans="1:25" ht="12.75" customHeight="1">
      <c r="A605" s="37" t="s">
        <v>1444</v>
      </c>
      <c r="B605" s="37">
        <v>50711</v>
      </c>
      <c r="C605" s="37" t="s">
        <v>1478</v>
      </c>
      <c r="D605" s="38">
        <v>250711000794</v>
      </c>
      <c r="E605" s="37" t="s">
        <v>1479</v>
      </c>
      <c r="F605" s="38">
        <v>250711000883</v>
      </c>
      <c r="G605" s="37" t="s">
        <v>1481</v>
      </c>
      <c r="H605" s="37">
        <v>3.212637</v>
      </c>
      <c r="I605" s="37">
        <v>-73.852930000000001</v>
      </c>
      <c r="J605" s="37">
        <v>0</v>
      </c>
      <c r="K605" s="37">
        <v>14</v>
      </c>
      <c r="L605" s="37">
        <v>1</v>
      </c>
      <c r="M605" s="37" t="s">
        <v>2101</v>
      </c>
      <c r="N605" s="37">
        <v>0</v>
      </c>
      <c r="O605" s="37">
        <v>0.92473338780299996</v>
      </c>
      <c r="P605" s="37">
        <v>1</v>
      </c>
      <c r="Q605" s="37">
        <v>2.4247333877999999</v>
      </c>
      <c r="R605" s="37">
        <v>0.59001657204299995</v>
      </c>
      <c r="S605" s="37" t="s">
        <v>48</v>
      </c>
      <c r="T605" s="37">
        <v>604</v>
      </c>
      <c r="U605" s="37" t="s">
        <v>2098</v>
      </c>
      <c r="V605" s="37" t="s">
        <v>2098</v>
      </c>
      <c r="W605" s="37" t="s">
        <v>2098</v>
      </c>
      <c r="X605" s="37" t="s">
        <v>2098</v>
      </c>
      <c r="Y605" s="38">
        <f>+'Base final IE_Ecoescuelas_ant'!$F605</f>
        <v>250711000883</v>
      </c>
    </row>
    <row r="606" spans="1:25" ht="12.75" customHeight="1">
      <c r="A606" s="37" t="s">
        <v>17</v>
      </c>
      <c r="B606" s="37">
        <v>5837</v>
      </c>
      <c r="C606" s="37" t="s">
        <v>38</v>
      </c>
      <c r="D606" s="38">
        <v>205837001880</v>
      </c>
      <c r="E606" s="37" t="s">
        <v>63</v>
      </c>
      <c r="F606" s="38">
        <v>205837006834</v>
      </c>
      <c r="G606" s="37" t="s">
        <v>81</v>
      </c>
      <c r="H606" s="37">
        <v>8.0647219999999997</v>
      </c>
      <c r="I606" s="37">
        <v>-76.659443999999993</v>
      </c>
      <c r="J606" s="37">
        <v>0</v>
      </c>
      <c r="K606" s="37">
        <v>10</v>
      </c>
      <c r="L606" s="37">
        <v>1</v>
      </c>
      <c r="M606" s="37" t="s">
        <v>2101</v>
      </c>
      <c r="N606" s="37">
        <v>0</v>
      </c>
      <c r="O606" s="37">
        <v>0.89005824120699994</v>
      </c>
      <c r="P606" s="37">
        <v>1</v>
      </c>
      <c r="Q606" s="37">
        <v>2.3900582412100002</v>
      </c>
      <c r="R606" s="37">
        <v>0.58157898000399999</v>
      </c>
      <c r="S606" s="37" t="s">
        <v>48</v>
      </c>
      <c r="T606" s="37">
        <v>605</v>
      </c>
      <c r="U606" s="37" t="s">
        <v>2098</v>
      </c>
      <c r="V606" s="37" t="s">
        <v>2098</v>
      </c>
      <c r="W606" s="37" t="s">
        <v>2098</v>
      </c>
      <c r="X606" s="37" t="s">
        <v>2098</v>
      </c>
      <c r="Y606" s="38">
        <f>+'Base final IE_Ecoescuelas_ant'!$F606</f>
        <v>205837006834</v>
      </c>
    </row>
    <row r="607" spans="1:25" ht="12.75" customHeight="1">
      <c r="A607" s="37" t="s">
        <v>17</v>
      </c>
      <c r="B607" s="37">
        <v>5837</v>
      </c>
      <c r="C607" s="37" t="s">
        <v>38</v>
      </c>
      <c r="D607" s="38">
        <v>205837005290</v>
      </c>
      <c r="E607" s="37" t="s">
        <v>82</v>
      </c>
      <c r="F607" s="38">
        <v>205837004391</v>
      </c>
      <c r="G607" s="37" t="s">
        <v>83</v>
      </c>
      <c r="H607" s="37">
        <v>7.99</v>
      </c>
      <c r="I607" s="37">
        <v>-76.719722000000004</v>
      </c>
      <c r="J607" s="37">
        <v>0</v>
      </c>
      <c r="K607" s="37">
        <v>16</v>
      </c>
      <c r="L607" s="37">
        <v>1</v>
      </c>
      <c r="M607" s="37" t="s">
        <v>2101</v>
      </c>
      <c r="N607" s="37">
        <v>0</v>
      </c>
      <c r="O607" s="37">
        <v>0.89005824120699994</v>
      </c>
      <c r="P607" s="37">
        <v>1</v>
      </c>
      <c r="Q607" s="37">
        <v>2.3900582412100002</v>
      </c>
      <c r="R607" s="37">
        <v>0.58157898000399999</v>
      </c>
      <c r="S607" s="37" t="s">
        <v>48</v>
      </c>
      <c r="T607" s="37">
        <v>606</v>
      </c>
      <c r="U607" s="37" t="s">
        <v>2098</v>
      </c>
      <c r="V607" s="37" t="s">
        <v>2098</v>
      </c>
      <c r="W607" s="37" t="s">
        <v>2098</v>
      </c>
      <c r="X607" s="37" t="s">
        <v>2098</v>
      </c>
      <c r="Y607" s="38">
        <f>+'Base final IE_Ecoescuelas_ant'!$F607</f>
        <v>205837004391</v>
      </c>
    </row>
    <row r="608" spans="1:25" ht="12.75" customHeight="1">
      <c r="A608" s="37" t="s">
        <v>486</v>
      </c>
      <c r="B608" s="37">
        <v>85230</v>
      </c>
      <c r="C608" s="37" t="s">
        <v>516</v>
      </c>
      <c r="D608" s="38">
        <v>185230001090</v>
      </c>
      <c r="E608" s="37" t="s">
        <v>517</v>
      </c>
      <c r="F608" s="39">
        <v>285230001035</v>
      </c>
      <c r="G608" s="37" t="s">
        <v>439</v>
      </c>
      <c r="H608" s="37">
        <v>4.9151391334600003</v>
      </c>
      <c r="I608" s="37">
        <v>-71.598739657400003</v>
      </c>
      <c r="J608" s="37">
        <v>0</v>
      </c>
      <c r="K608" s="37">
        <v>11</v>
      </c>
      <c r="L608" s="37">
        <v>1</v>
      </c>
      <c r="M608" s="37" t="s">
        <v>2101</v>
      </c>
      <c r="N608" s="37">
        <v>0</v>
      </c>
      <c r="O608" s="37">
        <v>0.90743220772699995</v>
      </c>
      <c r="P608" s="37">
        <v>0</v>
      </c>
      <c r="Q608" s="37">
        <v>1.4074322077300001</v>
      </c>
      <c r="R608" s="37">
        <v>0.342474076021</v>
      </c>
      <c r="S608" s="37" t="s">
        <v>48</v>
      </c>
      <c r="T608" s="37">
        <v>607</v>
      </c>
      <c r="U608" s="37" t="s">
        <v>2098</v>
      </c>
      <c r="V608" s="37" t="s">
        <v>2098</v>
      </c>
      <c r="W608" s="37" t="s">
        <v>2098</v>
      </c>
      <c r="X608" s="37" t="s">
        <v>2098</v>
      </c>
      <c r="Y608" s="38">
        <f>+'Base final IE_Ecoescuelas_ant'!$F608</f>
        <v>285230001035</v>
      </c>
    </row>
    <row r="609" spans="1:25" ht="12.75" customHeight="1">
      <c r="A609" s="37" t="s">
        <v>1961</v>
      </c>
      <c r="B609" s="37">
        <v>73283</v>
      </c>
      <c r="C609" s="37" t="s">
        <v>1962</v>
      </c>
      <c r="D609" s="38">
        <v>273283000245</v>
      </c>
      <c r="E609" s="37" t="s">
        <v>1971</v>
      </c>
      <c r="F609" s="39">
        <v>273283000199</v>
      </c>
      <c r="G609" s="37" t="s">
        <v>1304</v>
      </c>
      <c r="H609" s="37">
        <v>5.1428538960000001</v>
      </c>
      <c r="I609" s="37">
        <v>-75.094598129999994</v>
      </c>
      <c r="J609" s="37">
        <v>0</v>
      </c>
      <c r="K609" s="37">
        <v>10</v>
      </c>
      <c r="L609" s="37">
        <v>1</v>
      </c>
      <c r="M609" s="37" t="s">
        <v>2101</v>
      </c>
      <c r="N609" s="37">
        <v>0</v>
      </c>
      <c r="O609" s="37">
        <v>0.90666315906200001</v>
      </c>
      <c r="P609" s="37">
        <v>0</v>
      </c>
      <c r="Q609" s="37">
        <v>1.4066631590600001</v>
      </c>
      <c r="R609" s="37">
        <v>0.34228694144400001</v>
      </c>
      <c r="S609" s="37" t="s">
        <v>48</v>
      </c>
      <c r="T609" s="37">
        <v>608</v>
      </c>
      <c r="U609" s="37" t="s">
        <v>2098</v>
      </c>
      <c r="V609" s="37" t="s">
        <v>2098</v>
      </c>
      <c r="W609" s="37" t="s">
        <v>2098</v>
      </c>
      <c r="X609" s="37" t="s">
        <v>2098</v>
      </c>
      <c r="Y609" s="38">
        <f>+'Base final IE_Ecoescuelas_ant'!$F609</f>
        <v>273283000199</v>
      </c>
    </row>
    <row r="610" spans="1:25" ht="12.75" customHeight="1">
      <c r="A610" s="37" t="s">
        <v>528</v>
      </c>
      <c r="B610" s="37">
        <v>19418</v>
      </c>
      <c r="C610" s="37" t="s">
        <v>529</v>
      </c>
      <c r="D610" s="38">
        <v>219418000378</v>
      </c>
      <c r="E610" s="37" t="s">
        <v>549</v>
      </c>
      <c r="F610" s="38">
        <v>219418000424</v>
      </c>
      <c r="G610" s="37" t="s">
        <v>573</v>
      </c>
      <c r="H610" s="37">
        <v>3.0416666669999999</v>
      </c>
      <c r="I610" s="37">
        <v>-77.568333330000002</v>
      </c>
      <c r="J610" s="37">
        <v>1</v>
      </c>
      <c r="K610" s="37">
        <v>10</v>
      </c>
      <c r="L610" s="37">
        <v>1</v>
      </c>
      <c r="M610" s="37" t="s">
        <v>2101</v>
      </c>
      <c r="N610" s="37">
        <v>1.12865979381</v>
      </c>
      <c r="O610" s="37">
        <v>1.01732184896</v>
      </c>
      <c r="P610" s="37">
        <v>1</v>
      </c>
      <c r="Q610" s="37">
        <v>3.6459816427799998</v>
      </c>
      <c r="R610" s="37">
        <v>0.88718603101899995</v>
      </c>
      <c r="S610" s="37" t="s">
        <v>48</v>
      </c>
      <c r="T610" s="37">
        <v>609</v>
      </c>
      <c r="U610" s="37" t="s">
        <v>2098</v>
      </c>
      <c r="V610" s="37" t="s">
        <v>2098</v>
      </c>
      <c r="W610" s="37" t="s">
        <v>25</v>
      </c>
      <c r="X610" s="37" t="s">
        <v>2113</v>
      </c>
      <c r="Y610" s="38">
        <f>+'Base final IE_Ecoescuelas_ant'!$F610</f>
        <v>219418000424</v>
      </c>
    </row>
    <row r="611" spans="1:25" ht="12.75" customHeight="1">
      <c r="A611" s="37" t="s">
        <v>528</v>
      </c>
      <c r="B611" s="37">
        <v>19418</v>
      </c>
      <c r="C611" s="37" t="s">
        <v>529</v>
      </c>
      <c r="D611" s="38">
        <v>219418001617</v>
      </c>
      <c r="E611" s="37" t="s">
        <v>574</v>
      </c>
      <c r="F611" s="38">
        <v>219418000254</v>
      </c>
      <c r="G611" s="37" t="s">
        <v>575</v>
      </c>
      <c r="H611" s="37">
        <v>2.8720289490000002</v>
      </c>
      <c r="I611" s="37">
        <v>-77.218048699999997</v>
      </c>
      <c r="J611" s="37">
        <v>1</v>
      </c>
      <c r="K611" s="37">
        <v>10</v>
      </c>
      <c r="L611" s="37">
        <v>1</v>
      </c>
      <c r="M611" s="37" t="s">
        <v>2101</v>
      </c>
      <c r="N611" s="37">
        <v>1.12865979381</v>
      </c>
      <c r="O611" s="37">
        <v>1.01732184896</v>
      </c>
      <c r="P611" s="37">
        <v>1</v>
      </c>
      <c r="Q611" s="37">
        <v>3.6459816427799998</v>
      </c>
      <c r="R611" s="37">
        <v>0.88718603101899995</v>
      </c>
      <c r="S611" s="37" t="s">
        <v>48</v>
      </c>
      <c r="T611" s="37">
        <v>610</v>
      </c>
      <c r="U611" s="37" t="s">
        <v>2098</v>
      </c>
      <c r="V611" s="37" t="s">
        <v>2098</v>
      </c>
      <c r="W611" s="37" t="s">
        <v>25</v>
      </c>
      <c r="X611" s="37" t="s">
        <v>2182</v>
      </c>
      <c r="Y611" s="38">
        <f>+'Base final IE_Ecoescuelas_ant'!$F611</f>
        <v>219418000254</v>
      </c>
    </row>
    <row r="612" spans="1:25" ht="12.75" customHeight="1">
      <c r="A612" s="37" t="s">
        <v>815</v>
      </c>
      <c r="B612" s="37">
        <v>27077</v>
      </c>
      <c r="C612" s="37" t="s">
        <v>756</v>
      </c>
      <c r="D612" s="38">
        <v>227077000997</v>
      </c>
      <c r="E612" s="37" t="s">
        <v>1004</v>
      </c>
      <c r="F612" s="38">
        <v>227077005247</v>
      </c>
      <c r="G612" s="37" t="s">
        <v>1005</v>
      </c>
      <c r="H612" s="37">
        <v>4.9546266720799998</v>
      </c>
      <c r="I612" s="37">
        <v>-77.3654099858</v>
      </c>
      <c r="J612" s="37">
        <v>1</v>
      </c>
      <c r="K612" s="37">
        <v>10</v>
      </c>
      <c r="L612" s="37">
        <v>1</v>
      </c>
      <c r="M612" s="37" t="s">
        <v>2101</v>
      </c>
      <c r="N612" s="37">
        <v>1.12536082474</v>
      </c>
      <c r="O612" s="37">
        <v>1.0130967415000001</v>
      </c>
      <c r="P612" s="37">
        <v>1</v>
      </c>
      <c r="Q612" s="37">
        <v>3.6384575662400001</v>
      </c>
      <c r="R612" s="37">
        <v>0.88535517824700005</v>
      </c>
      <c r="S612" s="37" t="s">
        <v>48</v>
      </c>
      <c r="T612" s="37">
        <v>611</v>
      </c>
      <c r="U612" s="37" t="s">
        <v>2098</v>
      </c>
      <c r="V612" s="37" t="s">
        <v>2098</v>
      </c>
      <c r="W612" s="37" t="s">
        <v>25</v>
      </c>
      <c r="X612" s="37" t="s">
        <v>2140</v>
      </c>
      <c r="Y612" s="38">
        <f>+'Base final IE_Ecoescuelas_ant'!$F612</f>
        <v>227077005247</v>
      </c>
    </row>
    <row r="613" spans="1:25" ht="12.75" customHeight="1">
      <c r="A613" s="37" t="s">
        <v>815</v>
      </c>
      <c r="B613" s="37">
        <v>27425</v>
      </c>
      <c r="C613" s="37" t="s">
        <v>800</v>
      </c>
      <c r="D613" s="38">
        <v>227001004250</v>
      </c>
      <c r="E613" s="37" t="s">
        <v>830</v>
      </c>
      <c r="F613" s="38">
        <v>227425017998</v>
      </c>
      <c r="G613" s="37" t="s">
        <v>1006</v>
      </c>
      <c r="H613" s="37">
        <v>5.8768154240000001</v>
      </c>
      <c r="I613" s="37">
        <v>-76.719179019999999</v>
      </c>
      <c r="J613" s="37">
        <v>0</v>
      </c>
      <c r="K613" s="37">
        <v>11</v>
      </c>
      <c r="L613" s="37">
        <v>1</v>
      </c>
      <c r="M613" s="37" t="s">
        <v>2101</v>
      </c>
      <c r="N613" s="37">
        <v>1.10969072165</v>
      </c>
      <c r="O613" s="37">
        <v>1.02789283929</v>
      </c>
      <c r="P613" s="37">
        <v>1</v>
      </c>
      <c r="Q613" s="37">
        <v>3.63758356094</v>
      </c>
      <c r="R613" s="37">
        <v>0.88514250430200003</v>
      </c>
      <c r="S613" s="37" t="s">
        <v>48</v>
      </c>
      <c r="T613" s="37">
        <v>612</v>
      </c>
      <c r="U613" s="37" t="s">
        <v>2098</v>
      </c>
      <c r="V613" s="37" t="s">
        <v>2098</v>
      </c>
      <c r="W613" s="37" t="s">
        <v>25</v>
      </c>
      <c r="X613" s="37" t="s">
        <v>2114</v>
      </c>
      <c r="Y613" s="38">
        <f>+'Base final IE_Ecoescuelas_ant'!$F613</f>
        <v>227425017998</v>
      </c>
    </row>
    <row r="614" spans="1:25" ht="12.75" customHeight="1">
      <c r="A614" s="37" t="s">
        <v>1488</v>
      </c>
      <c r="B614" s="37">
        <v>52250</v>
      </c>
      <c r="C614" s="37" t="s">
        <v>1498</v>
      </c>
      <c r="D614" s="38">
        <v>252250000315</v>
      </c>
      <c r="E614" s="37" t="s">
        <v>1625</v>
      </c>
      <c r="F614" s="38">
        <v>252250000374</v>
      </c>
      <c r="G614" s="37" t="s">
        <v>1626</v>
      </c>
      <c r="H614" s="37">
        <v>2.481163247</v>
      </c>
      <c r="I614" s="37">
        <v>-78.097861960000003</v>
      </c>
      <c r="J614" s="37">
        <v>1</v>
      </c>
      <c r="K614" s="37">
        <v>10</v>
      </c>
      <c r="L614" s="37">
        <v>1</v>
      </c>
      <c r="M614" s="37" t="s">
        <v>2101</v>
      </c>
      <c r="N614" s="37">
        <v>1.1068041237099999</v>
      </c>
      <c r="O614" s="37">
        <v>0.99061860197700002</v>
      </c>
      <c r="P614" s="37">
        <v>1</v>
      </c>
      <c r="Q614" s="37">
        <v>3.59742272569</v>
      </c>
      <c r="R614" s="37">
        <v>0.87537006562399999</v>
      </c>
      <c r="S614" s="37" t="s">
        <v>48</v>
      </c>
      <c r="T614" s="37">
        <v>613</v>
      </c>
      <c r="U614" s="37" t="s">
        <v>2098</v>
      </c>
      <c r="V614" s="37" t="s">
        <v>2098</v>
      </c>
      <c r="W614" s="37" t="s">
        <v>2098</v>
      </c>
      <c r="X614" s="37" t="s">
        <v>2098</v>
      </c>
      <c r="Y614" s="38">
        <f>+'Base final IE_Ecoescuelas_ant'!$F614</f>
        <v>252250000374</v>
      </c>
    </row>
    <row r="615" spans="1:25" ht="12.75" customHeight="1">
      <c r="A615" s="37" t="s">
        <v>1488</v>
      </c>
      <c r="B615" s="37">
        <v>52250</v>
      </c>
      <c r="C615" s="37" t="s">
        <v>1498</v>
      </c>
      <c r="D615" s="38">
        <v>252250000722</v>
      </c>
      <c r="E615" s="37" t="s">
        <v>1627</v>
      </c>
      <c r="F615" s="38">
        <v>252250001265</v>
      </c>
      <c r="G615" s="37" t="s">
        <v>1628</v>
      </c>
      <c r="H615" s="37">
        <v>2.6511162490000002</v>
      </c>
      <c r="I615" s="37">
        <v>-78.147890129999993</v>
      </c>
      <c r="J615" s="37">
        <v>1</v>
      </c>
      <c r="K615" s="37">
        <v>9</v>
      </c>
      <c r="L615" s="37">
        <v>1</v>
      </c>
      <c r="M615" s="37" t="s">
        <v>2101</v>
      </c>
      <c r="N615" s="37">
        <v>1.1068041237099999</v>
      </c>
      <c r="O615" s="37">
        <v>0.99061860197700002</v>
      </c>
      <c r="P615" s="37">
        <v>1</v>
      </c>
      <c r="Q615" s="37">
        <v>3.59742272569</v>
      </c>
      <c r="R615" s="37">
        <v>0.87537006562399999</v>
      </c>
      <c r="S615" s="37" t="s">
        <v>48</v>
      </c>
      <c r="T615" s="37">
        <v>614</v>
      </c>
      <c r="U615" s="37" t="s">
        <v>2098</v>
      </c>
      <c r="V615" s="37" t="s">
        <v>2098</v>
      </c>
      <c r="W615" s="37" t="s">
        <v>2098</v>
      </c>
      <c r="X615" s="37" t="s">
        <v>2098</v>
      </c>
      <c r="Y615" s="38">
        <f>+'Base final IE_Ecoescuelas_ant'!$F615</f>
        <v>252250001265</v>
      </c>
    </row>
    <row r="616" spans="1:25" ht="12.75" customHeight="1">
      <c r="A616" s="37" t="s">
        <v>1488</v>
      </c>
      <c r="B616" s="37">
        <v>52490</v>
      </c>
      <c r="C616" s="37" t="s">
        <v>1517</v>
      </c>
      <c r="D616" s="38">
        <v>152490001080</v>
      </c>
      <c r="E616" s="37" t="s">
        <v>1629</v>
      </c>
      <c r="F616" s="38">
        <v>252490000495</v>
      </c>
      <c r="G616" s="37" t="s">
        <v>1630</v>
      </c>
      <c r="H616" s="37">
        <v>2.3852409410000002</v>
      </c>
      <c r="I616" s="37">
        <v>-78.321954919999996</v>
      </c>
      <c r="J616" s="37">
        <v>1</v>
      </c>
      <c r="K616" s="37">
        <v>10</v>
      </c>
      <c r="L616" s="37">
        <v>1</v>
      </c>
      <c r="M616" s="37" t="s">
        <v>2101</v>
      </c>
      <c r="N616" s="37">
        <v>1.1068041237099999</v>
      </c>
      <c r="O616" s="37">
        <v>0.97612093182600002</v>
      </c>
      <c r="P616" s="37">
        <v>1</v>
      </c>
      <c r="Q616" s="37">
        <v>3.5829250555400001</v>
      </c>
      <c r="R616" s="37">
        <v>0.87184231049500005</v>
      </c>
      <c r="S616" s="37" t="s">
        <v>48</v>
      </c>
      <c r="T616" s="37">
        <v>615</v>
      </c>
      <c r="U616" s="37" t="s">
        <v>2098</v>
      </c>
      <c r="V616" s="37" t="s">
        <v>2098</v>
      </c>
      <c r="W616" s="37" t="s">
        <v>2098</v>
      </c>
      <c r="X616" s="37" t="s">
        <v>2098</v>
      </c>
      <c r="Y616" s="38">
        <f>+'Base final IE_Ecoescuelas_ant'!$F616</f>
        <v>252490000495</v>
      </c>
    </row>
    <row r="617" spans="1:25" ht="12.75" customHeight="1">
      <c r="A617" s="37" t="s">
        <v>815</v>
      </c>
      <c r="B617" s="37">
        <v>27800</v>
      </c>
      <c r="C617" s="37" t="s">
        <v>925</v>
      </c>
      <c r="D617" s="38">
        <v>227800000411</v>
      </c>
      <c r="E617" s="37" t="s">
        <v>962</v>
      </c>
      <c r="F617" s="38">
        <v>227800000003</v>
      </c>
      <c r="G617" s="37" t="s">
        <v>1007</v>
      </c>
      <c r="H617" s="37">
        <v>8.2240366920000003</v>
      </c>
      <c r="I617" s="37">
        <v>-77.067359920000001</v>
      </c>
      <c r="J617" s="37">
        <v>0</v>
      </c>
      <c r="K617" s="37">
        <v>11</v>
      </c>
      <c r="L617" s="37">
        <v>1</v>
      </c>
      <c r="M617" s="37" t="s">
        <v>2101</v>
      </c>
      <c r="N617" s="37">
        <v>1.0552577319600001</v>
      </c>
      <c r="O617" s="37">
        <v>1.00503232791</v>
      </c>
      <c r="P617" s="37">
        <v>1</v>
      </c>
      <c r="Q617" s="37">
        <v>3.5602900598699998</v>
      </c>
      <c r="R617" s="37">
        <v>0.86633447915100004</v>
      </c>
      <c r="S617" s="37" t="s">
        <v>48</v>
      </c>
      <c r="T617" s="37">
        <v>616</v>
      </c>
      <c r="U617" s="37" t="s">
        <v>25</v>
      </c>
      <c r="V617" s="37" t="s">
        <v>2183</v>
      </c>
      <c r="W617" s="37" t="s">
        <v>2098</v>
      </c>
      <c r="X617" s="37" t="s">
        <v>2098</v>
      </c>
      <c r="Y617" s="38">
        <f>+'Base final IE_Ecoescuelas_ant'!$F617</f>
        <v>227800000003</v>
      </c>
    </row>
    <row r="618" spans="1:25" ht="12.75" customHeight="1">
      <c r="A618" s="37" t="s">
        <v>1726</v>
      </c>
      <c r="B618" s="37">
        <v>54670</v>
      </c>
      <c r="C618" s="37" t="s">
        <v>1738</v>
      </c>
      <c r="D618" s="38">
        <v>254670000330</v>
      </c>
      <c r="E618" s="37" t="s">
        <v>1775</v>
      </c>
      <c r="F618" s="38">
        <v>254670001921</v>
      </c>
      <c r="G618" s="37" t="s">
        <v>1781</v>
      </c>
      <c r="H618" s="37">
        <v>8.4161905590000003</v>
      </c>
      <c r="I618" s="37">
        <v>-73.218179899999996</v>
      </c>
      <c r="J618" s="37">
        <v>1</v>
      </c>
      <c r="K618" s="37">
        <v>10</v>
      </c>
      <c r="L618" s="37">
        <v>1</v>
      </c>
      <c r="M618" s="37" t="s">
        <v>2101</v>
      </c>
      <c r="N618" s="37">
        <v>1.09690721649</v>
      </c>
      <c r="O618" s="37">
        <v>0.95814986334899999</v>
      </c>
      <c r="P618" s="37">
        <v>1</v>
      </c>
      <c r="Q618" s="37">
        <v>3.5550570798400001</v>
      </c>
      <c r="R618" s="37">
        <v>0.86506112474800001</v>
      </c>
      <c r="S618" s="37" t="s">
        <v>48</v>
      </c>
      <c r="T618" s="37">
        <v>617</v>
      </c>
      <c r="U618" s="37" t="s">
        <v>2098</v>
      </c>
      <c r="V618" s="37" t="s">
        <v>2098</v>
      </c>
      <c r="W618" s="37" t="s">
        <v>2098</v>
      </c>
      <c r="X618" s="37" t="s">
        <v>2098</v>
      </c>
      <c r="Y618" s="38">
        <f>+'Base final IE_Ecoescuelas_ant'!$F618</f>
        <v>254670001921</v>
      </c>
    </row>
    <row r="619" spans="1:25" ht="12.75" customHeight="1">
      <c r="A619" s="37" t="s">
        <v>210</v>
      </c>
      <c r="B619" s="37">
        <v>23807</v>
      </c>
      <c r="C619" s="37" t="s">
        <v>1076</v>
      </c>
      <c r="D619" s="38">
        <v>223807004343</v>
      </c>
      <c r="E619" s="37" t="s">
        <v>1098</v>
      </c>
      <c r="F619" s="38">
        <v>223807002928</v>
      </c>
      <c r="G619" s="37" t="s">
        <v>1099</v>
      </c>
      <c r="H619" s="37">
        <v>8.0546629999999997</v>
      </c>
      <c r="I619" s="37">
        <v>-76.129998999999998</v>
      </c>
      <c r="J619" s="37">
        <v>1</v>
      </c>
      <c r="K619" s="37">
        <v>12</v>
      </c>
      <c r="L619" s="37">
        <v>1</v>
      </c>
      <c r="M619" s="37" t="s">
        <v>2101</v>
      </c>
      <c r="N619" s="37">
        <v>1.05690721649</v>
      </c>
      <c r="O619" s="37">
        <v>0.99366444928800002</v>
      </c>
      <c r="P619" s="37">
        <v>1</v>
      </c>
      <c r="Q619" s="37">
        <v>3.5505716657800002</v>
      </c>
      <c r="R619" s="37">
        <v>0.86396967748099995</v>
      </c>
      <c r="S619" s="37" t="s">
        <v>48</v>
      </c>
      <c r="T619" s="37">
        <v>618</v>
      </c>
      <c r="U619" s="37" t="s">
        <v>2098</v>
      </c>
      <c r="V619" s="37" t="s">
        <v>2098</v>
      </c>
      <c r="W619" s="37" t="s">
        <v>2098</v>
      </c>
      <c r="X619" s="37" t="s">
        <v>2098</v>
      </c>
      <c r="Y619" s="38">
        <f>+'Base final IE_Ecoescuelas_ant'!$F619</f>
        <v>223807002928</v>
      </c>
    </row>
    <row r="620" spans="1:25" ht="12.75" customHeight="1">
      <c r="A620" s="37" t="s">
        <v>1230</v>
      </c>
      <c r="B620" s="37">
        <v>95025</v>
      </c>
      <c r="C620" s="37" t="s">
        <v>1234</v>
      </c>
      <c r="D620" s="38">
        <v>295025000161</v>
      </c>
      <c r="E620" s="37" t="s">
        <v>1243</v>
      </c>
      <c r="F620" s="38">
        <v>295025003934</v>
      </c>
      <c r="G620" s="37" t="s">
        <v>1261</v>
      </c>
      <c r="H620" s="37">
        <v>2.121666667</v>
      </c>
      <c r="I620" s="37">
        <v>-72.334722220000003</v>
      </c>
      <c r="J620" s="37">
        <v>1</v>
      </c>
      <c r="K620" s="37">
        <v>10</v>
      </c>
      <c r="L620" s="37">
        <v>1</v>
      </c>
      <c r="M620" s="37" t="s">
        <v>2101</v>
      </c>
      <c r="N620" s="37">
        <v>1.0061855670099999</v>
      </c>
      <c r="O620" s="37">
        <v>1.02774762564</v>
      </c>
      <c r="P620" s="37">
        <v>1</v>
      </c>
      <c r="Q620" s="37">
        <v>3.5339331926500002</v>
      </c>
      <c r="R620" s="37">
        <v>0.85992099529099997</v>
      </c>
      <c r="S620" s="37" t="s">
        <v>48</v>
      </c>
      <c r="T620" s="37">
        <v>619</v>
      </c>
      <c r="U620" s="37" t="s">
        <v>2098</v>
      </c>
      <c r="V620" s="37" t="s">
        <v>2098</v>
      </c>
      <c r="W620" s="37" t="s">
        <v>2098</v>
      </c>
      <c r="X620" s="37" t="s">
        <v>2098</v>
      </c>
      <c r="Y620" s="38">
        <f>+'Base final IE_Ecoescuelas_ant'!$F620</f>
        <v>295025003934</v>
      </c>
    </row>
    <row r="621" spans="1:25" ht="12.75" customHeight="1">
      <c r="A621" s="37" t="s">
        <v>213</v>
      </c>
      <c r="B621" s="37">
        <v>13600</v>
      </c>
      <c r="C621" s="37" t="s">
        <v>231</v>
      </c>
      <c r="D621" s="38">
        <v>213600000423</v>
      </c>
      <c r="E621" s="37" t="s">
        <v>232</v>
      </c>
      <c r="F621" s="38">
        <v>213600000725</v>
      </c>
      <c r="G621" s="37" t="s">
        <v>310</v>
      </c>
      <c r="H621" s="37">
        <v>8.5323621769999995</v>
      </c>
      <c r="I621" s="37">
        <v>-73.952578239999994</v>
      </c>
      <c r="J621" s="37">
        <v>0</v>
      </c>
      <c r="K621" s="37">
        <v>6</v>
      </c>
      <c r="L621" s="37">
        <v>1</v>
      </c>
      <c r="M621" s="37" t="s">
        <v>2101</v>
      </c>
      <c r="N621" s="37">
        <v>1.0301030927799999</v>
      </c>
      <c r="O621" s="37">
        <v>0.99396478995600002</v>
      </c>
      <c r="P621" s="37">
        <v>1</v>
      </c>
      <c r="Q621" s="37">
        <v>3.5240678827399998</v>
      </c>
      <c r="R621" s="37">
        <v>0.85752044421899998</v>
      </c>
      <c r="S621" s="37" t="s">
        <v>48</v>
      </c>
      <c r="T621" s="37">
        <v>620</v>
      </c>
      <c r="U621" s="37" t="s">
        <v>2098</v>
      </c>
      <c r="V621" s="37" t="s">
        <v>2098</v>
      </c>
      <c r="W621" s="37" t="s">
        <v>2098</v>
      </c>
      <c r="X621" s="37" t="s">
        <v>2098</v>
      </c>
      <c r="Y621" s="38">
        <f>+'Base final IE_Ecoescuelas_ant'!$F621</f>
        <v>213600000725</v>
      </c>
    </row>
    <row r="622" spans="1:25" ht="12.75" customHeight="1">
      <c r="A622" s="37" t="s">
        <v>213</v>
      </c>
      <c r="B622" s="37">
        <v>13042</v>
      </c>
      <c r="C622" s="37" t="s">
        <v>288</v>
      </c>
      <c r="D622" s="38">
        <v>213473001580</v>
      </c>
      <c r="E622" s="37" t="s">
        <v>289</v>
      </c>
      <c r="F622" s="39">
        <v>213042000110</v>
      </c>
      <c r="G622" s="37" t="s">
        <v>311</v>
      </c>
      <c r="H622" s="37">
        <v>8.3409991794000007</v>
      </c>
      <c r="I622" s="37">
        <v>-74.106975740699994</v>
      </c>
      <c r="J622" s="37">
        <v>0</v>
      </c>
      <c r="K622" s="37">
        <v>9</v>
      </c>
      <c r="L622" s="37">
        <v>1</v>
      </c>
      <c r="M622" s="37" t="s">
        <v>2101</v>
      </c>
      <c r="N622" s="37">
        <v>1.04948453608</v>
      </c>
      <c r="O622" s="37">
        <v>0.97234744689499997</v>
      </c>
      <c r="P622" s="37">
        <v>1</v>
      </c>
      <c r="Q622" s="37">
        <v>3.5218319829800002</v>
      </c>
      <c r="R622" s="37">
        <v>0.85697637701600005</v>
      </c>
      <c r="S622" s="37" t="s">
        <v>48</v>
      </c>
      <c r="T622" s="37">
        <v>621</v>
      </c>
      <c r="U622" s="37" t="s">
        <v>2098</v>
      </c>
      <c r="V622" s="37" t="s">
        <v>2098</v>
      </c>
      <c r="W622" s="37" t="s">
        <v>2098</v>
      </c>
      <c r="X622" s="37" t="s">
        <v>2098</v>
      </c>
      <c r="Y622" s="38">
        <f>+'Base final IE_Ecoescuelas_ant'!$F622</f>
        <v>213042000110</v>
      </c>
    </row>
    <row r="623" spans="1:25" ht="12.75" customHeight="1">
      <c r="A623" s="37" t="s">
        <v>407</v>
      </c>
      <c r="B623" s="37">
        <v>18592</v>
      </c>
      <c r="C623" s="37" t="s">
        <v>247</v>
      </c>
      <c r="D623" s="38">
        <v>283592001812</v>
      </c>
      <c r="E623" s="37" t="s">
        <v>472</v>
      </c>
      <c r="F623" s="39">
        <v>218592000241</v>
      </c>
      <c r="G623" s="37" t="s">
        <v>473</v>
      </c>
      <c r="H623" s="37">
        <v>1.7112842640000001</v>
      </c>
      <c r="I623" s="37">
        <v>-74.916060790000003</v>
      </c>
      <c r="J623" s="37">
        <v>0</v>
      </c>
      <c r="K623" s="37">
        <v>13</v>
      </c>
      <c r="L623" s="37">
        <v>1</v>
      </c>
      <c r="M623" s="37" t="s">
        <v>2101</v>
      </c>
      <c r="N623" s="37">
        <v>1.01773195876</v>
      </c>
      <c r="O623" s="37">
        <v>0.95246463622099997</v>
      </c>
      <c r="P623" s="37">
        <v>1</v>
      </c>
      <c r="Q623" s="37">
        <v>3.47019659498</v>
      </c>
      <c r="R623" s="37">
        <v>0.84441180609300004</v>
      </c>
      <c r="S623" s="37" t="s">
        <v>48</v>
      </c>
      <c r="T623" s="37">
        <v>622</v>
      </c>
      <c r="U623" s="37" t="s">
        <v>2098</v>
      </c>
      <c r="V623" s="37" t="s">
        <v>2098</v>
      </c>
      <c r="W623" s="37" t="s">
        <v>2098</v>
      </c>
      <c r="X623" s="37" t="s">
        <v>2098</v>
      </c>
      <c r="Y623" s="38">
        <f>+'Base final IE_Ecoescuelas_ant'!$F623</f>
        <v>218592000241</v>
      </c>
    </row>
    <row r="624" spans="1:25" ht="12.75" customHeight="1">
      <c r="A624" s="37" t="s">
        <v>407</v>
      </c>
      <c r="B624" s="37">
        <v>18592</v>
      </c>
      <c r="C624" s="37" t="s">
        <v>247</v>
      </c>
      <c r="D624" s="38">
        <v>218592003941</v>
      </c>
      <c r="E624" s="37" t="s">
        <v>474</v>
      </c>
      <c r="F624" s="38">
        <v>218592001239</v>
      </c>
      <c r="G624" s="37" t="s">
        <v>475</v>
      </c>
      <c r="H624" s="37">
        <v>1.927330556</v>
      </c>
      <c r="I624" s="37">
        <v>-75.170519440000007</v>
      </c>
      <c r="J624" s="37">
        <v>0</v>
      </c>
      <c r="K624" s="37">
        <v>9</v>
      </c>
      <c r="L624" s="37">
        <v>1</v>
      </c>
      <c r="M624" s="37" t="s">
        <v>2101</v>
      </c>
      <c r="N624" s="37">
        <v>1.01773195876</v>
      </c>
      <c r="O624" s="37">
        <v>0.95246463622099997</v>
      </c>
      <c r="P624" s="37">
        <v>1</v>
      </c>
      <c r="Q624" s="37">
        <v>3.47019659498</v>
      </c>
      <c r="R624" s="37">
        <v>0.84441180609300004</v>
      </c>
      <c r="S624" s="37" t="s">
        <v>48</v>
      </c>
      <c r="T624" s="37">
        <v>623</v>
      </c>
      <c r="U624" s="37" t="s">
        <v>2098</v>
      </c>
      <c r="V624" s="37" t="s">
        <v>2098</v>
      </c>
      <c r="W624" s="37" t="s">
        <v>2098</v>
      </c>
      <c r="X624" s="37" t="s">
        <v>2098</v>
      </c>
      <c r="Y624" s="38">
        <f>+'Base final IE_Ecoescuelas_ant'!$F624</f>
        <v>218592001239</v>
      </c>
    </row>
    <row r="625" spans="1:25" ht="12.75" customHeight="1">
      <c r="A625" s="37" t="s">
        <v>213</v>
      </c>
      <c r="B625" s="37">
        <v>13657</v>
      </c>
      <c r="C625" s="37" t="s">
        <v>312</v>
      </c>
      <c r="D625" s="38">
        <v>113657000107</v>
      </c>
      <c r="E625" s="37" t="s">
        <v>313</v>
      </c>
      <c r="F625" s="38">
        <v>213657000187</v>
      </c>
      <c r="G625" s="37" t="s">
        <v>314</v>
      </c>
      <c r="H625" s="37">
        <v>9.9679584754300006</v>
      </c>
      <c r="I625" s="37">
        <v>-75.065724793900003</v>
      </c>
      <c r="J625" s="37">
        <v>0</v>
      </c>
      <c r="K625" s="37">
        <v>10</v>
      </c>
      <c r="L625" s="37">
        <v>1</v>
      </c>
      <c r="M625" s="37" t="s">
        <v>2101</v>
      </c>
      <c r="N625" s="37">
        <v>1.0255670103100001</v>
      </c>
      <c r="O625" s="37">
        <v>0.94239110678399995</v>
      </c>
      <c r="P625" s="37">
        <v>1</v>
      </c>
      <c r="Q625" s="37">
        <v>3.4679581170899998</v>
      </c>
      <c r="R625" s="37">
        <v>0.843867111547</v>
      </c>
      <c r="S625" s="37" t="s">
        <v>48</v>
      </c>
      <c r="T625" s="37">
        <v>624</v>
      </c>
      <c r="U625" s="37" t="s">
        <v>2098</v>
      </c>
      <c r="V625" s="37" t="s">
        <v>2098</v>
      </c>
      <c r="W625" s="37" t="s">
        <v>2098</v>
      </c>
      <c r="X625" s="37" t="s">
        <v>2098</v>
      </c>
      <c r="Y625" s="38">
        <f>+'Base final IE_Ecoescuelas_ant'!$F625</f>
        <v>213657000187</v>
      </c>
    </row>
    <row r="626" spans="1:25" ht="12.75" customHeight="1">
      <c r="A626" s="37" t="s">
        <v>1726</v>
      </c>
      <c r="B626" s="37">
        <v>54720</v>
      </c>
      <c r="C626" s="37" t="s">
        <v>1735</v>
      </c>
      <c r="D626" s="38">
        <v>254720000930</v>
      </c>
      <c r="E626" s="37" t="s">
        <v>1755</v>
      </c>
      <c r="F626" s="38">
        <v>254720000832</v>
      </c>
      <c r="G626" s="37" t="s">
        <v>1782</v>
      </c>
      <c r="H626" s="37">
        <v>8.2221025740000009</v>
      </c>
      <c r="I626" s="37">
        <v>-72.86017837</v>
      </c>
      <c r="J626" s="37">
        <v>1</v>
      </c>
      <c r="K626" s="37">
        <v>9</v>
      </c>
      <c r="L626" s="37">
        <v>1</v>
      </c>
      <c r="M626" s="37" t="s">
        <v>2101</v>
      </c>
      <c r="N626" s="37">
        <v>1.0156701030899999</v>
      </c>
      <c r="O626" s="37">
        <v>0.94507850844300001</v>
      </c>
      <c r="P626" s="37">
        <v>1</v>
      </c>
      <c r="Q626" s="37">
        <v>3.4607486115400001</v>
      </c>
      <c r="R626" s="37">
        <v>0.842112804135</v>
      </c>
      <c r="S626" s="37" t="s">
        <v>48</v>
      </c>
      <c r="T626" s="37">
        <v>625</v>
      </c>
      <c r="U626" s="37" t="s">
        <v>2098</v>
      </c>
      <c r="V626" s="37" t="s">
        <v>2098</v>
      </c>
      <c r="W626" s="37" t="s">
        <v>2098</v>
      </c>
      <c r="X626" s="37" t="s">
        <v>2098</v>
      </c>
      <c r="Y626" s="38">
        <f>+'Base final IE_Ecoescuelas_ant'!$F626</f>
        <v>254720000832</v>
      </c>
    </row>
    <row r="627" spans="1:25" ht="12.75" customHeight="1">
      <c r="A627" s="37" t="s">
        <v>407</v>
      </c>
      <c r="B627" s="37">
        <v>18094</v>
      </c>
      <c r="C627" s="37" t="s">
        <v>445</v>
      </c>
      <c r="D627" s="38">
        <v>283094000833</v>
      </c>
      <c r="E627" s="37" t="s">
        <v>476</v>
      </c>
      <c r="F627" s="38">
        <v>283094001678</v>
      </c>
      <c r="G627" s="37" t="s">
        <v>477</v>
      </c>
      <c r="H627" s="37">
        <v>1.5009228648899999</v>
      </c>
      <c r="I627" s="37">
        <v>-75.875645387700004</v>
      </c>
      <c r="J627" s="37">
        <v>0</v>
      </c>
      <c r="K627" s="37">
        <v>10</v>
      </c>
      <c r="L627" s="37">
        <v>1</v>
      </c>
      <c r="M627" s="37" t="s">
        <v>2101</v>
      </c>
      <c r="N627" s="37">
        <v>1</v>
      </c>
      <c r="O627" s="37">
        <v>0.93986911241100002</v>
      </c>
      <c r="P627" s="37">
        <v>1</v>
      </c>
      <c r="Q627" s="37">
        <v>3.4398691124099998</v>
      </c>
      <c r="R627" s="37">
        <v>0.83703214225199996</v>
      </c>
      <c r="S627" s="37" t="s">
        <v>48</v>
      </c>
      <c r="T627" s="37">
        <v>626</v>
      </c>
      <c r="U627" s="37" t="s">
        <v>2098</v>
      </c>
      <c r="V627" s="37" t="s">
        <v>2098</v>
      </c>
      <c r="W627" s="37" t="s">
        <v>2098</v>
      </c>
      <c r="X627" s="37" t="s">
        <v>2098</v>
      </c>
      <c r="Y627" s="38">
        <f>+'Base final IE_Ecoescuelas_ant'!$F627</f>
        <v>283094001678</v>
      </c>
    </row>
    <row r="628" spans="1:25" ht="12.75" customHeight="1">
      <c r="A628" s="37" t="s">
        <v>815</v>
      </c>
      <c r="B628" s="37">
        <v>27025</v>
      </c>
      <c r="C628" s="37" t="s">
        <v>765</v>
      </c>
      <c r="D628" s="38">
        <v>227025001065</v>
      </c>
      <c r="E628" s="37" t="s">
        <v>871</v>
      </c>
      <c r="F628" s="38">
        <v>227025080162</v>
      </c>
      <c r="G628" s="37" t="s">
        <v>1008</v>
      </c>
      <c r="H628" s="37">
        <v>5.6666666670000003</v>
      </c>
      <c r="I628" s="37">
        <v>-76.968333329999993</v>
      </c>
      <c r="J628" s="37">
        <v>1</v>
      </c>
      <c r="K628" s="37">
        <v>11</v>
      </c>
      <c r="L628" s="37">
        <v>1</v>
      </c>
      <c r="M628" s="37" t="s">
        <v>2101</v>
      </c>
      <c r="N628" s="37">
        <v>1.1674226804100001</v>
      </c>
      <c r="O628" s="37">
        <v>1.02075392602</v>
      </c>
      <c r="P628" s="37">
        <v>0</v>
      </c>
      <c r="Q628" s="37">
        <v>2.6881766064299999</v>
      </c>
      <c r="R628" s="37">
        <v>0.65412088370300003</v>
      </c>
      <c r="S628" s="37" t="s">
        <v>48</v>
      </c>
      <c r="T628" s="37">
        <v>627</v>
      </c>
      <c r="U628" s="37" t="s">
        <v>2098</v>
      </c>
      <c r="V628" s="37" t="s">
        <v>2098</v>
      </c>
      <c r="W628" s="37" t="s">
        <v>25</v>
      </c>
      <c r="X628" s="37" t="s">
        <v>2109</v>
      </c>
      <c r="Y628" s="38">
        <f>+'Base final IE_Ecoescuelas_ant'!$F628</f>
        <v>227025080162</v>
      </c>
    </row>
    <row r="629" spans="1:25" ht="12.75" customHeight="1">
      <c r="A629" s="37" t="s">
        <v>815</v>
      </c>
      <c r="B629" s="37">
        <v>27025</v>
      </c>
      <c r="C629" s="37" t="s">
        <v>765</v>
      </c>
      <c r="D629" s="38">
        <v>227025001341</v>
      </c>
      <c r="E629" s="37" t="s">
        <v>967</v>
      </c>
      <c r="F629" s="38">
        <v>227025001073</v>
      </c>
      <c r="G629" s="37" t="s">
        <v>1009</v>
      </c>
      <c r="H629" s="37">
        <v>5.6833333330000002</v>
      </c>
      <c r="I629" s="37">
        <v>-76.952222219999996</v>
      </c>
      <c r="J629" s="37">
        <v>1</v>
      </c>
      <c r="K629" s="37">
        <v>10</v>
      </c>
      <c r="L629" s="37">
        <v>1</v>
      </c>
      <c r="M629" s="37" t="s">
        <v>2101</v>
      </c>
      <c r="N629" s="37">
        <v>1.1674226804100001</v>
      </c>
      <c r="O629" s="37">
        <v>1.02075392602</v>
      </c>
      <c r="P629" s="37">
        <v>0</v>
      </c>
      <c r="Q629" s="37">
        <v>2.6881766064299999</v>
      </c>
      <c r="R629" s="37">
        <v>0.65412088370300003</v>
      </c>
      <c r="S629" s="37" t="s">
        <v>48</v>
      </c>
      <c r="T629" s="37">
        <v>628</v>
      </c>
      <c r="U629" s="37" t="s">
        <v>2098</v>
      </c>
      <c r="V629" s="37" t="s">
        <v>2098</v>
      </c>
      <c r="W629" s="37" t="s">
        <v>25</v>
      </c>
      <c r="X629" s="37" t="s">
        <v>2109</v>
      </c>
      <c r="Y629" s="38">
        <f>+'Base final IE_Ecoescuelas_ant'!$F629</f>
        <v>227025001073</v>
      </c>
    </row>
    <row r="630" spans="1:25" ht="12.75" customHeight="1">
      <c r="A630" s="37" t="s">
        <v>815</v>
      </c>
      <c r="B630" s="37">
        <v>27025</v>
      </c>
      <c r="C630" s="37" t="s">
        <v>765</v>
      </c>
      <c r="D630" s="38">
        <v>227025001341</v>
      </c>
      <c r="E630" s="37" t="s">
        <v>967</v>
      </c>
      <c r="F630" s="38">
        <v>227025000972</v>
      </c>
      <c r="G630" s="37" t="s">
        <v>1010</v>
      </c>
      <c r="H630" s="37">
        <v>5.6833333330000002</v>
      </c>
      <c r="I630" s="37">
        <v>-76.952222219999996</v>
      </c>
      <c r="J630" s="37">
        <v>1</v>
      </c>
      <c r="K630" s="37">
        <v>10</v>
      </c>
      <c r="L630" s="37">
        <v>1</v>
      </c>
      <c r="M630" s="37" t="s">
        <v>2101</v>
      </c>
      <c r="N630" s="37">
        <v>1.1674226804100001</v>
      </c>
      <c r="O630" s="37">
        <v>1.02075392602</v>
      </c>
      <c r="P630" s="37">
        <v>0</v>
      </c>
      <c r="Q630" s="37">
        <v>2.6881766064299999</v>
      </c>
      <c r="R630" s="37">
        <v>0.65412088370300003</v>
      </c>
      <c r="S630" s="37" t="s">
        <v>48</v>
      </c>
      <c r="T630" s="37">
        <v>629</v>
      </c>
      <c r="U630" s="37" t="s">
        <v>2098</v>
      </c>
      <c r="V630" s="37" t="s">
        <v>2098</v>
      </c>
      <c r="W630" s="37" t="s">
        <v>25</v>
      </c>
      <c r="X630" s="37" t="s">
        <v>2109</v>
      </c>
      <c r="Y630" s="38">
        <f>+'Base final IE_Ecoescuelas_ant'!$F630</f>
        <v>227025000972</v>
      </c>
    </row>
    <row r="631" spans="1:25" ht="12.75" customHeight="1">
      <c r="A631" s="37" t="s">
        <v>815</v>
      </c>
      <c r="B631" s="37">
        <v>27495</v>
      </c>
      <c r="C631" s="37" t="s">
        <v>882</v>
      </c>
      <c r="D631" s="38">
        <v>427495000188</v>
      </c>
      <c r="E631" s="37" t="s">
        <v>1002</v>
      </c>
      <c r="F631" s="38">
        <v>227495000359</v>
      </c>
      <c r="G631" s="37" t="s">
        <v>1011</v>
      </c>
      <c r="H631" s="37">
        <v>4.8666666669999996</v>
      </c>
      <c r="I631" s="37">
        <v>-76.636944439999994</v>
      </c>
      <c r="J631" s="37">
        <v>0</v>
      </c>
      <c r="K631" s="37">
        <v>10</v>
      </c>
      <c r="L631" s="37">
        <v>1</v>
      </c>
      <c r="M631" s="37" t="s">
        <v>2101</v>
      </c>
      <c r="N631" s="37">
        <v>1.09443298969</v>
      </c>
      <c r="O631" s="37">
        <v>1.03642600709</v>
      </c>
      <c r="P631" s="37">
        <v>0</v>
      </c>
      <c r="Q631" s="37">
        <v>2.6308589967799998</v>
      </c>
      <c r="R631" s="37">
        <v>0.64017364326100001</v>
      </c>
      <c r="S631" s="37" t="s">
        <v>48</v>
      </c>
      <c r="T631" s="37">
        <v>630</v>
      </c>
      <c r="U631" s="37" t="s">
        <v>2098</v>
      </c>
      <c r="V631" s="37" t="s">
        <v>2098</v>
      </c>
      <c r="W631" s="37" t="s">
        <v>25</v>
      </c>
      <c r="X631" s="37" t="s">
        <v>2137</v>
      </c>
      <c r="Y631" s="38">
        <f>+'Base final IE_Ecoescuelas_ant'!$F631</f>
        <v>227495000359</v>
      </c>
    </row>
    <row r="632" spans="1:25" ht="12.75" customHeight="1">
      <c r="A632" s="37" t="s">
        <v>815</v>
      </c>
      <c r="B632" s="37">
        <v>27413</v>
      </c>
      <c r="C632" s="37" t="s">
        <v>873</v>
      </c>
      <c r="D632" s="38">
        <v>227413000062</v>
      </c>
      <c r="E632" s="37" t="s">
        <v>1012</v>
      </c>
      <c r="F632" s="38">
        <v>227413800000</v>
      </c>
      <c r="G632" s="37" t="s">
        <v>1013</v>
      </c>
      <c r="H632" s="37">
        <v>5.5851025642499996</v>
      </c>
      <c r="I632" s="37">
        <v>-76.385443384400006</v>
      </c>
      <c r="J632" s="37">
        <v>0</v>
      </c>
      <c r="K632" s="37">
        <v>11</v>
      </c>
      <c r="L632" s="37">
        <v>1</v>
      </c>
      <c r="M632" s="37" t="s">
        <v>2101</v>
      </c>
      <c r="N632" s="37">
        <v>1.1006185567</v>
      </c>
      <c r="O632" s="37">
        <v>0.99729514415200005</v>
      </c>
      <c r="P632" s="37">
        <v>0</v>
      </c>
      <c r="Q632" s="37">
        <v>2.59791370085</v>
      </c>
      <c r="R632" s="37">
        <v>0.63215698020699995</v>
      </c>
      <c r="S632" s="37" t="s">
        <v>48</v>
      </c>
      <c r="T632" s="37">
        <v>631</v>
      </c>
      <c r="U632" s="37" t="s">
        <v>2098</v>
      </c>
      <c r="V632" s="37" t="s">
        <v>2098</v>
      </c>
      <c r="W632" s="37" t="s">
        <v>2098</v>
      </c>
      <c r="X632" s="37" t="s">
        <v>2098</v>
      </c>
      <c r="Y632" s="38">
        <f>+'Base final IE_Ecoescuelas_ant'!$F632</f>
        <v>227413800000</v>
      </c>
    </row>
    <row r="633" spans="1:25" ht="12.75" customHeight="1">
      <c r="A633" s="37" t="s">
        <v>1821</v>
      </c>
      <c r="B633" s="37">
        <v>86757</v>
      </c>
      <c r="C633" s="37" t="s">
        <v>1829</v>
      </c>
      <c r="D633" s="38">
        <v>286865002964</v>
      </c>
      <c r="E633" s="37" t="s">
        <v>1830</v>
      </c>
      <c r="F633" s="38">
        <v>286757003946</v>
      </c>
      <c r="G633" s="37" t="s">
        <v>1865</v>
      </c>
      <c r="H633" s="37">
        <v>0.31055555600000001</v>
      </c>
      <c r="I633" s="37">
        <v>-76.729166669999998</v>
      </c>
      <c r="J633" s="37">
        <v>1</v>
      </c>
      <c r="K633" s="37">
        <v>13</v>
      </c>
      <c r="L633" s="37">
        <v>1</v>
      </c>
      <c r="M633" s="37" t="s">
        <v>2101</v>
      </c>
      <c r="N633" s="37">
        <v>0</v>
      </c>
      <c r="O633" s="37">
        <v>1.03501902733</v>
      </c>
      <c r="P633" s="37">
        <v>1</v>
      </c>
      <c r="Q633" s="37">
        <v>2.5350190273300002</v>
      </c>
      <c r="R633" s="37">
        <v>0.616852658562</v>
      </c>
      <c r="S633" s="37" t="s">
        <v>48</v>
      </c>
      <c r="T633" s="37">
        <v>632</v>
      </c>
      <c r="U633" s="37" t="s">
        <v>2098</v>
      </c>
      <c r="V633" s="37" t="s">
        <v>2098</v>
      </c>
      <c r="W633" s="37" t="s">
        <v>2098</v>
      </c>
      <c r="X633" s="37" t="s">
        <v>2098</v>
      </c>
      <c r="Y633" s="38">
        <f>+'Base final IE_Ecoescuelas_ant'!$F633</f>
        <v>286757003946</v>
      </c>
    </row>
    <row r="634" spans="1:25" ht="12.75" customHeight="1">
      <c r="A634" s="37" t="s">
        <v>528</v>
      </c>
      <c r="B634" s="37">
        <v>19533</v>
      </c>
      <c r="C634" s="37" t="s">
        <v>535</v>
      </c>
      <c r="D634" s="38">
        <v>219701000767</v>
      </c>
      <c r="E634" s="37" t="s">
        <v>571</v>
      </c>
      <c r="F634" s="38">
        <v>219533000187</v>
      </c>
      <c r="G634" s="37" t="s">
        <v>576</v>
      </c>
      <c r="H634" s="37">
        <v>1.0647222220000001</v>
      </c>
      <c r="I634" s="37">
        <v>-76.212500000000006</v>
      </c>
      <c r="J634" s="37">
        <v>0</v>
      </c>
      <c r="K634" s="37">
        <v>10</v>
      </c>
      <c r="L634" s="37">
        <v>1</v>
      </c>
      <c r="M634" s="37" t="s">
        <v>2101</v>
      </c>
      <c r="N634" s="37">
        <v>0</v>
      </c>
      <c r="O634" s="37">
        <v>1.0254638194900001</v>
      </c>
      <c r="P634" s="37">
        <v>1</v>
      </c>
      <c r="Q634" s="37">
        <v>2.5254638194900001</v>
      </c>
      <c r="R634" s="37">
        <v>0.61452756541800002</v>
      </c>
      <c r="S634" s="37" t="s">
        <v>48</v>
      </c>
      <c r="T634" s="37">
        <v>633</v>
      </c>
      <c r="U634" s="37" t="s">
        <v>2098</v>
      </c>
      <c r="V634" s="37" t="s">
        <v>2098</v>
      </c>
      <c r="W634" s="37" t="s">
        <v>2098</v>
      </c>
      <c r="X634" s="37" t="s">
        <v>2098</v>
      </c>
      <c r="Y634" s="38">
        <f>+'Base final IE_Ecoescuelas_ant'!$F634</f>
        <v>219533000187</v>
      </c>
    </row>
    <row r="635" spans="1:25" ht="12.75" customHeight="1">
      <c r="A635" s="37" t="s">
        <v>1821</v>
      </c>
      <c r="B635" s="37">
        <v>86320</v>
      </c>
      <c r="C635" s="37" t="s">
        <v>1853</v>
      </c>
      <c r="D635" s="38">
        <v>286320000379</v>
      </c>
      <c r="E635" s="37" t="s">
        <v>1859</v>
      </c>
      <c r="F635" s="38">
        <v>286320000263</v>
      </c>
      <c r="G635" s="37" t="s">
        <v>1866</v>
      </c>
      <c r="H635" s="37">
        <v>0.58499999999999996</v>
      </c>
      <c r="I635" s="37">
        <v>-76.785278000000005</v>
      </c>
      <c r="J635" s="37">
        <v>1</v>
      </c>
      <c r="K635" s="37">
        <v>9</v>
      </c>
      <c r="L635" s="37">
        <v>1</v>
      </c>
      <c r="M635" s="37" t="s">
        <v>2101</v>
      </c>
      <c r="N635" s="37">
        <v>0</v>
      </c>
      <c r="O635" s="37">
        <v>1.0066575613099999</v>
      </c>
      <c r="P635" s="37">
        <v>1</v>
      </c>
      <c r="Q635" s="37">
        <v>2.5066575613099999</v>
      </c>
      <c r="R635" s="37">
        <v>0.60995139055199998</v>
      </c>
      <c r="S635" s="37" t="s">
        <v>48</v>
      </c>
      <c r="T635" s="37">
        <v>634</v>
      </c>
      <c r="U635" s="37" t="s">
        <v>2098</v>
      </c>
      <c r="V635" s="37" t="s">
        <v>2098</v>
      </c>
      <c r="W635" s="37" t="s">
        <v>2098</v>
      </c>
      <c r="X635" s="37" t="s">
        <v>2098</v>
      </c>
      <c r="Y635" s="38">
        <f>+'Base final IE_Ecoescuelas_ant'!$F635</f>
        <v>286320000263</v>
      </c>
    </row>
    <row r="636" spans="1:25" ht="12.75" customHeight="1">
      <c r="A636" s="37" t="s">
        <v>1821</v>
      </c>
      <c r="B636" s="37">
        <v>86865</v>
      </c>
      <c r="C636" s="37" t="s">
        <v>1822</v>
      </c>
      <c r="D636" s="38">
        <v>286865004070</v>
      </c>
      <c r="E636" s="37" t="s">
        <v>1867</v>
      </c>
      <c r="F636" s="38">
        <v>286865003511</v>
      </c>
      <c r="G636" s="37" t="s">
        <v>1868</v>
      </c>
      <c r="H636" s="37">
        <v>0.41296368771699998</v>
      </c>
      <c r="I636" s="37">
        <v>-76.884092895400002</v>
      </c>
      <c r="J636" s="37">
        <v>1</v>
      </c>
      <c r="K636" s="37">
        <v>10</v>
      </c>
      <c r="L636" s="37">
        <v>1</v>
      </c>
      <c r="M636" s="37" t="s">
        <v>2101</v>
      </c>
      <c r="N636" s="37">
        <v>0</v>
      </c>
      <c r="O636" s="37">
        <v>1.00593224115</v>
      </c>
      <c r="P636" s="37">
        <v>1</v>
      </c>
      <c r="Q636" s="37">
        <v>2.50593224115</v>
      </c>
      <c r="R636" s="37">
        <v>0.60977489654499994</v>
      </c>
      <c r="S636" s="37" t="s">
        <v>48</v>
      </c>
      <c r="T636" s="37">
        <v>635</v>
      </c>
      <c r="U636" s="37" t="s">
        <v>2098</v>
      </c>
      <c r="V636" s="37" t="s">
        <v>2098</v>
      </c>
      <c r="W636" s="37" t="s">
        <v>2098</v>
      </c>
      <c r="X636" s="37" t="s">
        <v>2098</v>
      </c>
      <c r="Y636" s="38">
        <f>+'Base final IE_Ecoescuelas_ant'!$F636</f>
        <v>286865003511</v>
      </c>
    </row>
    <row r="637" spans="1:25" ht="12.75" customHeight="1">
      <c r="A637" s="37" t="s">
        <v>1230</v>
      </c>
      <c r="B637" s="37">
        <v>95001</v>
      </c>
      <c r="C637" s="37" t="s">
        <v>1231</v>
      </c>
      <c r="D637" s="38">
        <v>295001002121</v>
      </c>
      <c r="E637" s="37" t="s">
        <v>1262</v>
      </c>
      <c r="F637" s="38">
        <v>295001002198</v>
      </c>
      <c r="G637" s="37" t="s">
        <v>1263</v>
      </c>
      <c r="H637" s="37">
        <v>2.4950000000000001</v>
      </c>
      <c r="I637" s="37">
        <v>-71.877222219999993</v>
      </c>
      <c r="J637" s="37">
        <v>1</v>
      </c>
      <c r="K637" s="37">
        <v>6</v>
      </c>
      <c r="L637" s="37">
        <v>1</v>
      </c>
      <c r="M637" s="37" t="s">
        <v>2101</v>
      </c>
      <c r="N637" s="37">
        <v>0</v>
      </c>
      <c r="O637" s="37">
        <v>0.99261824551699995</v>
      </c>
      <c r="P637" s="37">
        <v>1</v>
      </c>
      <c r="Q637" s="37">
        <v>2.4926182455200001</v>
      </c>
      <c r="R637" s="37">
        <v>0.60653516796100004</v>
      </c>
      <c r="S637" s="37" t="s">
        <v>48</v>
      </c>
      <c r="T637" s="37">
        <v>636</v>
      </c>
      <c r="U637" s="37" t="s">
        <v>25</v>
      </c>
      <c r="V637" s="37" t="s">
        <v>2176</v>
      </c>
      <c r="W637" s="37" t="s">
        <v>2098</v>
      </c>
      <c r="X637" s="37" t="s">
        <v>2098</v>
      </c>
      <c r="Y637" s="38">
        <f>+'Base final IE_Ecoescuelas_ant'!$F637</f>
        <v>295001002198</v>
      </c>
    </row>
    <row r="638" spans="1:25" ht="12.75" customHeight="1">
      <c r="A638" s="37" t="s">
        <v>407</v>
      </c>
      <c r="B638" s="37">
        <v>18610</v>
      </c>
      <c r="C638" s="37" t="s">
        <v>469</v>
      </c>
      <c r="D638" s="38">
        <v>218610001098</v>
      </c>
      <c r="E638" s="37" t="s">
        <v>478</v>
      </c>
      <c r="F638" s="38">
        <v>218610000083</v>
      </c>
      <c r="G638" s="37" t="s">
        <v>479</v>
      </c>
      <c r="H638" s="37">
        <v>1.157276827</v>
      </c>
      <c r="I638" s="37">
        <v>-76.189696839999996</v>
      </c>
      <c r="J638" s="37">
        <v>0</v>
      </c>
      <c r="K638" s="37">
        <v>12</v>
      </c>
      <c r="L638" s="37">
        <v>1</v>
      </c>
      <c r="M638" s="37" t="s">
        <v>2101</v>
      </c>
      <c r="N638" s="37">
        <v>0</v>
      </c>
      <c r="O638" s="37">
        <v>0.96153431009400003</v>
      </c>
      <c r="P638" s="37">
        <v>1</v>
      </c>
      <c r="Q638" s="37">
        <v>2.4615343100899998</v>
      </c>
      <c r="R638" s="37">
        <v>0.59897143451500001</v>
      </c>
      <c r="S638" s="37" t="s">
        <v>48</v>
      </c>
      <c r="T638" s="37">
        <v>637</v>
      </c>
      <c r="U638" s="37" t="s">
        <v>2098</v>
      </c>
      <c r="V638" s="37" t="s">
        <v>2098</v>
      </c>
      <c r="W638" s="37" t="s">
        <v>2098</v>
      </c>
      <c r="X638" s="37" t="s">
        <v>2098</v>
      </c>
      <c r="Y638" s="38">
        <f>+'Base final IE_Ecoescuelas_ant'!$F638</f>
        <v>218610000083</v>
      </c>
    </row>
    <row r="639" spans="1:25" ht="12.75" customHeight="1">
      <c r="A639" s="37" t="s">
        <v>645</v>
      </c>
      <c r="B639" s="37">
        <v>20013</v>
      </c>
      <c r="C639" s="37" t="s">
        <v>651</v>
      </c>
      <c r="D639" s="38">
        <v>220013000174</v>
      </c>
      <c r="E639" s="37" t="s">
        <v>676</v>
      </c>
      <c r="F639" s="38">
        <v>220013000891</v>
      </c>
      <c r="G639" s="37" t="s">
        <v>709</v>
      </c>
      <c r="H639" s="37">
        <v>10.043242230000001</v>
      </c>
      <c r="I639" s="37">
        <v>-73.153812830000007</v>
      </c>
      <c r="J639" s="37">
        <v>0</v>
      </c>
      <c r="K639" s="37">
        <v>10</v>
      </c>
      <c r="L639" s="37">
        <v>1</v>
      </c>
      <c r="M639" s="37" t="s">
        <v>2101</v>
      </c>
      <c r="N639" s="37">
        <v>0</v>
      </c>
      <c r="O639" s="37">
        <v>0.95346907012500004</v>
      </c>
      <c r="P639" s="37">
        <v>1</v>
      </c>
      <c r="Q639" s="37">
        <v>2.4534690701300002</v>
      </c>
      <c r="R639" s="37">
        <v>0.59700889906099996</v>
      </c>
      <c r="S639" s="37" t="s">
        <v>48</v>
      </c>
      <c r="T639" s="37">
        <v>638</v>
      </c>
      <c r="U639" s="37" t="s">
        <v>2098</v>
      </c>
      <c r="V639" s="37" t="s">
        <v>2098</v>
      </c>
      <c r="W639" s="37" t="s">
        <v>2098</v>
      </c>
      <c r="X639" s="37" t="s">
        <v>2098</v>
      </c>
      <c r="Y639" s="38">
        <f>+'Base final IE_Ecoescuelas_ant'!$F639</f>
        <v>220013000891</v>
      </c>
    </row>
    <row r="640" spans="1:25" ht="12.75" customHeight="1">
      <c r="A640" s="37" t="s">
        <v>148</v>
      </c>
      <c r="B640" s="37">
        <v>81794</v>
      </c>
      <c r="C640" s="37" t="s">
        <v>152</v>
      </c>
      <c r="D640" s="38">
        <v>281794000122</v>
      </c>
      <c r="E640" s="37" t="s">
        <v>179</v>
      </c>
      <c r="F640" s="38">
        <v>281794001340</v>
      </c>
      <c r="G640" s="37" t="s">
        <v>180</v>
      </c>
      <c r="H640" s="37">
        <v>6.5444440000000004</v>
      </c>
      <c r="I640" s="37">
        <v>-71.870555999999993</v>
      </c>
      <c r="J640" s="37">
        <v>1</v>
      </c>
      <c r="K640" s="37">
        <v>12</v>
      </c>
      <c r="L640" s="37">
        <v>1</v>
      </c>
      <c r="M640" s="37" t="s">
        <v>2101</v>
      </c>
      <c r="N640" s="37">
        <v>0</v>
      </c>
      <c r="O640" s="37">
        <v>0.94830990852300001</v>
      </c>
      <c r="P640" s="37">
        <v>1</v>
      </c>
      <c r="Q640" s="37">
        <v>2.4483099085200002</v>
      </c>
      <c r="R640" s="37">
        <v>0.59575350708399999</v>
      </c>
      <c r="S640" s="37" t="s">
        <v>48</v>
      </c>
      <c r="T640" s="37">
        <v>639</v>
      </c>
      <c r="U640" s="37" t="s">
        <v>2098</v>
      </c>
      <c r="V640" s="37" t="s">
        <v>2098</v>
      </c>
      <c r="W640" s="37" t="s">
        <v>2098</v>
      </c>
      <c r="X640" s="37" t="s">
        <v>2098</v>
      </c>
      <c r="Y640" s="38">
        <f>+'Base final IE_Ecoescuelas_ant'!$F640</f>
        <v>281794001340</v>
      </c>
    </row>
    <row r="641" spans="1:25" ht="12.75" customHeight="1">
      <c r="A641" s="37" t="s">
        <v>1365</v>
      </c>
      <c r="B641" s="37">
        <v>47001</v>
      </c>
      <c r="C641" s="37" t="s">
        <v>1394</v>
      </c>
      <c r="D641" s="38">
        <v>247001001472</v>
      </c>
      <c r="E641" s="37" t="s">
        <v>1411</v>
      </c>
      <c r="F641" s="38">
        <v>247001005516</v>
      </c>
      <c r="G641" s="37" t="s">
        <v>1412</v>
      </c>
      <c r="H641" s="37">
        <v>11.27933734</v>
      </c>
      <c r="I641" s="37">
        <v>-73.963880489999994</v>
      </c>
      <c r="J641" s="37">
        <v>0</v>
      </c>
      <c r="K641" s="37">
        <v>10</v>
      </c>
      <c r="L641" s="37">
        <v>1</v>
      </c>
      <c r="M641" s="37" t="s">
        <v>2101</v>
      </c>
      <c r="N641" s="37">
        <v>0</v>
      </c>
      <c r="O641" s="37">
        <v>0.92276035497200004</v>
      </c>
      <c r="P641" s="37">
        <v>1</v>
      </c>
      <c r="Q641" s="37">
        <v>2.4227603549699999</v>
      </c>
      <c r="R641" s="37">
        <v>0.58953646892199996</v>
      </c>
      <c r="S641" s="37" t="s">
        <v>48</v>
      </c>
      <c r="T641" s="37">
        <v>640</v>
      </c>
      <c r="U641" s="37" t="s">
        <v>2098</v>
      </c>
      <c r="V641" s="37" t="s">
        <v>2098</v>
      </c>
      <c r="W641" s="37" t="s">
        <v>2098</v>
      </c>
      <c r="X641" s="37" t="s">
        <v>2098</v>
      </c>
      <c r="Y641" s="38">
        <f>+'Base final IE_Ecoescuelas_ant'!$F641</f>
        <v>247001005516</v>
      </c>
    </row>
    <row r="642" spans="1:25" ht="12.75" customHeight="1">
      <c r="A642" s="37" t="s">
        <v>486</v>
      </c>
      <c r="B642" s="37">
        <v>85250</v>
      </c>
      <c r="C642" s="37" t="s">
        <v>499</v>
      </c>
      <c r="D642" s="38">
        <v>285250000582</v>
      </c>
      <c r="E642" s="37" t="s">
        <v>507</v>
      </c>
      <c r="F642" s="38">
        <v>285250001686</v>
      </c>
      <c r="G642" s="37" t="s">
        <v>518</v>
      </c>
      <c r="H642" s="37">
        <v>5.875</v>
      </c>
      <c r="I642" s="37">
        <v>-71.805555999999996</v>
      </c>
      <c r="J642" s="37">
        <v>0</v>
      </c>
      <c r="K642" s="37">
        <v>8</v>
      </c>
      <c r="L642" s="37">
        <v>1</v>
      </c>
      <c r="M642" s="37" t="s">
        <v>2101</v>
      </c>
      <c r="N642" s="37">
        <v>0</v>
      </c>
      <c r="O642" s="37">
        <v>0.90753779382199995</v>
      </c>
      <c r="P642" s="37">
        <v>1</v>
      </c>
      <c r="Q642" s="37">
        <v>2.40753779382</v>
      </c>
      <c r="R642" s="37">
        <v>0.585832324214</v>
      </c>
      <c r="S642" s="37" t="s">
        <v>48</v>
      </c>
      <c r="T642" s="37">
        <v>641</v>
      </c>
      <c r="U642" s="37" t="s">
        <v>2098</v>
      </c>
      <c r="V642" s="37" t="s">
        <v>2098</v>
      </c>
      <c r="W642" s="37" t="s">
        <v>2098</v>
      </c>
      <c r="X642" s="37" t="s">
        <v>2098</v>
      </c>
      <c r="Y642" s="38">
        <f>+'Base final IE_Ecoescuelas_ant'!$F642</f>
        <v>285250001686</v>
      </c>
    </row>
    <row r="643" spans="1:25" ht="12.75" customHeight="1">
      <c r="A643" s="37" t="s">
        <v>2003</v>
      </c>
      <c r="B643" s="37">
        <v>76109</v>
      </c>
      <c r="C643" s="37" t="s">
        <v>1997</v>
      </c>
      <c r="D643" s="38">
        <v>276109000341</v>
      </c>
      <c r="E643" s="37" t="s">
        <v>2004</v>
      </c>
      <c r="F643" s="38">
        <v>276109009101</v>
      </c>
      <c r="G643" s="37" t="s">
        <v>2020</v>
      </c>
      <c r="H643" s="37">
        <v>3.61148237416</v>
      </c>
      <c r="I643" s="37">
        <v>-77.085895279799999</v>
      </c>
      <c r="J643" s="37">
        <v>0</v>
      </c>
      <c r="K643" s="37">
        <v>10</v>
      </c>
      <c r="L643" s="37">
        <v>1</v>
      </c>
      <c r="M643" s="37" t="s">
        <v>2101</v>
      </c>
      <c r="N643" s="37">
        <v>0</v>
      </c>
      <c r="O643" s="37">
        <v>0.84297225442699997</v>
      </c>
      <c r="P643" s="37">
        <v>1</v>
      </c>
      <c r="Q643" s="37">
        <v>2.3429722544299998</v>
      </c>
      <c r="R643" s="37">
        <v>0.57012142650499997</v>
      </c>
      <c r="S643" s="37" t="s">
        <v>48</v>
      </c>
      <c r="T643" s="37">
        <v>642</v>
      </c>
      <c r="U643" s="37" t="s">
        <v>2098</v>
      </c>
      <c r="V643" s="37" t="s">
        <v>2098</v>
      </c>
      <c r="W643" s="37" t="s">
        <v>25</v>
      </c>
      <c r="X643" s="37" t="s">
        <v>2138</v>
      </c>
      <c r="Y643" s="38">
        <f>+'Base final IE_Ecoescuelas_ant'!$F643</f>
        <v>276109009101</v>
      </c>
    </row>
    <row r="644" spans="1:25" ht="12.75" customHeight="1">
      <c r="A644" s="37" t="s">
        <v>377</v>
      </c>
      <c r="B644" s="37">
        <v>15322</v>
      </c>
      <c r="C644" s="37" t="s">
        <v>381</v>
      </c>
      <c r="D644" s="38">
        <v>115322000016</v>
      </c>
      <c r="E644" s="37" t="s">
        <v>382</v>
      </c>
      <c r="F644" s="38">
        <v>215322000100</v>
      </c>
      <c r="G644" s="37" t="s">
        <v>383</v>
      </c>
      <c r="H644" s="37">
        <v>4.9947220000000003</v>
      </c>
      <c r="I644" s="37">
        <v>-73.459444000000005</v>
      </c>
      <c r="J644" s="37">
        <v>0</v>
      </c>
      <c r="K644" s="37">
        <v>10</v>
      </c>
      <c r="L644" s="37">
        <v>1</v>
      </c>
      <c r="M644" s="37" t="s">
        <v>2101</v>
      </c>
      <c r="N644" s="37">
        <v>0</v>
      </c>
      <c r="O644" s="37">
        <v>0.88967592219900005</v>
      </c>
      <c r="P644" s="37">
        <v>0</v>
      </c>
      <c r="Q644" s="37">
        <v>1.3896759221999999</v>
      </c>
      <c r="R644" s="37">
        <v>0.33815339368500003</v>
      </c>
      <c r="S644" s="37" t="s">
        <v>48</v>
      </c>
      <c r="T644" s="37">
        <v>643</v>
      </c>
      <c r="U644" s="37" t="s">
        <v>2098</v>
      </c>
      <c r="V644" s="37" t="s">
        <v>2098</v>
      </c>
      <c r="W644" s="37" t="s">
        <v>2098</v>
      </c>
      <c r="X644" s="37" t="s">
        <v>2098</v>
      </c>
      <c r="Y644" s="38">
        <f>+'Base final IE_Ecoescuelas_ant'!$F644</f>
        <v>215322000100</v>
      </c>
    </row>
    <row r="645" spans="1:25" ht="12.75" customHeight="1">
      <c r="A645" s="37" t="s">
        <v>645</v>
      </c>
      <c r="B645" s="37">
        <v>20570</v>
      </c>
      <c r="C645" s="37" t="s">
        <v>646</v>
      </c>
      <c r="D645" s="38">
        <v>220001006789</v>
      </c>
      <c r="E645" s="37" t="s">
        <v>647</v>
      </c>
      <c r="F645" s="38">
        <v>220570000101</v>
      </c>
      <c r="G645" s="37" t="s">
        <v>710</v>
      </c>
      <c r="H645" s="37">
        <v>10.39756646</v>
      </c>
      <c r="I645" s="37">
        <v>-73.539281270000004</v>
      </c>
      <c r="J645" s="37">
        <v>0</v>
      </c>
      <c r="K645" s="37">
        <v>22</v>
      </c>
      <c r="L645" s="37">
        <v>1</v>
      </c>
      <c r="M645" s="37" t="s">
        <v>2101</v>
      </c>
      <c r="N645" s="37">
        <v>1.10268041237</v>
      </c>
      <c r="O645" s="37">
        <v>1.00253505374</v>
      </c>
      <c r="P645" s="37">
        <v>1</v>
      </c>
      <c r="Q645" s="37">
        <v>3.6052154661200002</v>
      </c>
      <c r="R645" s="37">
        <v>0.87726629306699999</v>
      </c>
      <c r="S645" s="37" t="s">
        <v>48</v>
      </c>
      <c r="T645" s="37">
        <v>644</v>
      </c>
      <c r="U645" s="37" t="s">
        <v>2098</v>
      </c>
      <c r="V645" s="37" t="s">
        <v>2098</v>
      </c>
      <c r="W645" s="37" t="s">
        <v>2098</v>
      </c>
      <c r="X645" s="37" t="s">
        <v>2098</v>
      </c>
      <c r="Y645" s="38">
        <f>+'Base final IE_Ecoescuelas_ant'!$F645</f>
        <v>220570000101</v>
      </c>
    </row>
    <row r="646" spans="1:25" ht="12.75" customHeight="1">
      <c r="A646" s="37" t="s">
        <v>1272</v>
      </c>
      <c r="B646" s="37">
        <v>44847</v>
      </c>
      <c r="C646" s="37" t="s">
        <v>1172</v>
      </c>
      <c r="D646" s="38">
        <v>244847004033</v>
      </c>
      <c r="E646" s="37" t="s">
        <v>1283</v>
      </c>
      <c r="F646" s="38">
        <v>244847800369</v>
      </c>
      <c r="G646" s="37" t="s">
        <v>2184</v>
      </c>
      <c r="H646" s="37">
        <v>11.71604</v>
      </c>
      <c r="I646" s="37">
        <v>-72.265360000000001</v>
      </c>
      <c r="J646" s="37">
        <v>1</v>
      </c>
      <c r="K646" s="37">
        <v>22</v>
      </c>
      <c r="L646" s="37">
        <v>1</v>
      </c>
      <c r="M646" s="37" t="s">
        <v>2101</v>
      </c>
      <c r="N646" s="37">
        <v>1.17402061856</v>
      </c>
      <c r="O646" s="37">
        <v>1.1638664324500001</v>
      </c>
      <c r="P646" s="37">
        <v>0</v>
      </c>
      <c r="Q646" s="37">
        <v>2.8378870510100001</v>
      </c>
      <c r="R646" s="37">
        <v>0.69055030879099999</v>
      </c>
      <c r="S646" s="37" t="s">
        <v>23</v>
      </c>
      <c r="T646" s="37">
        <v>645</v>
      </c>
      <c r="U646" s="37" t="s">
        <v>2098</v>
      </c>
      <c r="V646" s="37" t="s">
        <v>2098</v>
      </c>
      <c r="W646" s="37" t="s">
        <v>2098</v>
      </c>
      <c r="X646" s="37" t="s">
        <v>2098</v>
      </c>
      <c r="Y646" s="38">
        <f>+'Base final IE_Ecoescuelas_ant'!$F646</f>
        <v>244847800369</v>
      </c>
    </row>
    <row r="647" spans="1:25" ht="12.75" customHeight="1">
      <c r="A647" s="37" t="s">
        <v>1272</v>
      </c>
      <c r="B647" s="37">
        <v>44560</v>
      </c>
      <c r="C647" s="37" t="s">
        <v>1187</v>
      </c>
      <c r="D647" s="38">
        <v>244560002633</v>
      </c>
      <c r="E647" s="37" t="s">
        <v>1287</v>
      </c>
      <c r="F647" s="38">
        <v>244560004032</v>
      </c>
      <c r="G647" s="37" t="s">
        <v>2185</v>
      </c>
      <c r="H647" s="37">
        <v>11.7740565859</v>
      </c>
      <c r="I647" s="37">
        <v>-72.4396673679</v>
      </c>
      <c r="J647" s="37">
        <v>1</v>
      </c>
      <c r="K647" s="37">
        <v>22</v>
      </c>
      <c r="L647" s="37">
        <v>1</v>
      </c>
      <c r="M647" s="37" t="s">
        <v>2101</v>
      </c>
      <c r="N647" s="37">
        <v>1.15134020619</v>
      </c>
      <c r="O647" s="37">
        <v>1.1530370162000001</v>
      </c>
      <c r="P647" s="37">
        <v>0</v>
      </c>
      <c r="Q647" s="37">
        <v>2.8043772223799999</v>
      </c>
      <c r="R647" s="37">
        <v>0.68239627655099999</v>
      </c>
      <c r="S647" s="37" t="s">
        <v>23</v>
      </c>
      <c r="T647" s="37">
        <v>646</v>
      </c>
      <c r="U647" s="37" t="s">
        <v>2098</v>
      </c>
      <c r="V647" s="37" t="s">
        <v>2098</v>
      </c>
      <c r="W647" s="37" t="s">
        <v>2098</v>
      </c>
      <c r="X647" s="37" t="s">
        <v>2098</v>
      </c>
      <c r="Y647" s="38">
        <f>+'Base final IE_Ecoescuelas_ant'!$F647</f>
        <v>244560004032</v>
      </c>
    </row>
    <row r="648" spans="1:25" ht="12.75" customHeight="1">
      <c r="A648" s="37" t="s">
        <v>1272</v>
      </c>
      <c r="B648" s="37">
        <v>44847</v>
      </c>
      <c r="C648" s="37" t="s">
        <v>1172</v>
      </c>
      <c r="D648" s="38">
        <v>244847003541</v>
      </c>
      <c r="E648" s="37" t="s">
        <v>1281</v>
      </c>
      <c r="F648" s="38">
        <v>244847800214</v>
      </c>
      <c r="G648" s="37" t="s">
        <v>2186</v>
      </c>
      <c r="H648" s="37">
        <v>11.7146458229</v>
      </c>
      <c r="I648" s="37">
        <v>-72.2647606333</v>
      </c>
      <c r="J648" s="37">
        <v>1</v>
      </c>
      <c r="K648" s="37">
        <v>20</v>
      </c>
      <c r="L648" s="37">
        <v>1</v>
      </c>
      <c r="M648" s="37" t="s">
        <v>2101</v>
      </c>
      <c r="N648" s="37">
        <v>1.17402061856</v>
      </c>
      <c r="O648" s="37">
        <v>1.1638664324500001</v>
      </c>
      <c r="P648" s="37">
        <v>0</v>
      </c>
      <c r="Q648" s="37">
        <v>2.8378870510100001</v>
      </c>
      <c r="R648" s="37">
        <v>0.69055030879099999</v>
      </c>
      <c r="S648" s="37" t="s">
        <v>23</v>
      </c>
      <c r="T648" s="37">
        <v>647</v>
      </c>
      <c r="U648" s="37" t="s">
        <v>2098</v>
      </c>
      <c r="V648" s="37" t="s">
        <v>2098</v>
      </c>
      <c r="W648" s="37" t="s">
        <v>2098</v>
      </c>
      <c r="X648" s="37" t="s">
        <v>2098</v>
      </c>
      <c r="Y648" s="38">
        <f>+'Base final IE_Ecoescuelas_ant'!$F648</f>
        <v>244847800214</v>
      </c>
    </row>
    <row r="649" spans="1:25" ht="12.75" customHeight="1">
      <c r="A649" s="37" t="s">
        <v>1365</v>
      </c>
      <c r="B649" s="37">
        <v>47288</v>
      </c>
      <c r="C649" s="37" t="s">
        <v>1372</v>
      </c>
      <c r="D649" s="38">
        <v>247288001168</v>
      </c>
      <c r="E649" s="37" t="s">
        <v>1373</v>
      </c>
      <c r="F649" s="38">
        <v>247288001150</v>
      </c>
      <c r="G649" s="37" t="s">
        <v>2187</v>
      </c>
      <c r="H649" s="37">
        <v>10.3928756</v>
      </c>
      <c r="I649" s="37">
        <v>-73.907217900000006</v>
      </c>
      <c r="J649" s="37">
        <v>0</v>
      </c>
      <c r="K649" s="37">
        <v>20</v>
      </c>
      <c r="L649" s="37">
        <v>1</v>
      </c>
      <c r="M649" s="37" t="s">
        <v>2101</v>
      </c>
      <c r="N649" s="37">
        <v>0</v>
      </c>
      <c r="O649" s="37">
        <v>0.92794108435199996</v>
      </c>
      <c r="P649" s="37">
        <v>1</v>
      </c>
      <c r="Q649" s="37">
        <v>2.42794108435</v>
      </c>
      <c r="R649" s="37">
        <v>0.590797109042</v>
      </c>
      <c r="S649" s="37" t="s">
        <v>23</v>
      </c>
      <c r="T649" s="37">
        <v>648</v>
      </c>
      <c r="U649" s="37" t="s">
        <v>2098</v>
      </c>
      <c r="V649" s="37" t="s">
        <v>2098</v>
      </c>
      <c r="W649" s="37" t="s">
        <v>2098</v>
      </c>
      <c r="X649" s="37" t="s">
        <v>2098</v>
      </c>
      <c r="Y649" s="38">
        <f>+'Base final IE_Ecoescuelas_ant'!$F649</f>
        <v>247288001150</v>
      </c>
    </row>
    <row r="650" spans="1:25" ht="12.75" customHeight="1">
      <c r="A650" s="37" t="s">
        <v>1488</v>
      </c>
      <c r="B650" s="37">
        <v>52835</v>
      </c>
      <c r="C650" s="37" t="s">
        <v>1492</v>
      </c>
      <c r="D650" s="38">
        <v>452835006474</v>
      </c>
      <c r="E650" s="37" t="s">
        <v>1493</v>
      </c>
      <c r="F650" s="38">
        <v>252835006386</v>
      </c>
      <c r="G650" s="37" t="s">
        <v>2188</v>
      </c>
      <c r="H650" s="37">
        <v>1.6361016272</v>
      </c>
      <c r="I650" s="37">
        <v>-78.613904394000002</v>
      </c>
      <c r="J650" s="37">
        <v>0</v>
      </c>
      <c r="K650" s="37">
        <v>19</v>
      </c>
      <c r="L650" s="37">
        <v>1</v>
      </c>
      <c r="M650" s="37" t="s">
        <v>2097</v>
      </c>
      <c r="N650" s="37">
        <v>1.01525773196</v>
      </c>
      <c r="O650" s="37">
        <v>0.98623897208400002</v>
      </c>
      <c r="P650" s="37">
        <v>1</v>
      </c>
      <c r="Q650" s="37">
        <v>4.00149670404</v>
      </c>
      <c r="R650" s="37">
        <v>0.97369441945099999</v>
      </c>
      <c r="S650" s="37" t="s">
        <v>23</v>
      </c>
      <c r="T650" s="37">
        <v>649</v>
      </c>
      <c r="U650" s="37" t="s">
        <v>2098</v>
      </c>
      <c r="V650" s="37" t="s">
        <v>2098</v>
      </c>
      <c r="W650" s="37" t="s">
        <v>25</v>
      </c>
      <c r="X650" s="37" t="s">
        <v>2112</v>
      </c>
      <c r="Y650" s="38">
        <f>+'Base final IE_Ecoescuelas_ant'!$F650</f>
        <v>252835006386</v>
      </c>
    </row>
    <row r="651" spans="1:25" ht="12.75" customHeight="1">
      <c r="A651" s="37" t="s">
        <v>213</v>
      </c>
      <c r="B651" s="37">
        <v>13810</v>
      </c>
      <c r="C651" s="37" t="s">
        <v>205</v>
      </c>
      <c r="D651" s="38">
        <v>213549002599</v>
      </c>
      <c r="E651" s="37" t="s">
        <v>219</v>
      </c>
      <c r="F651" s="38">
        <v>213810000167</v>
      </c>
      <c r="G651" s="37" t="s">
        <v>2189</v>
      </c>
      <c r="H651" s="37">
        <v>8.5253425969999999</v>
      </c>
      <c r="I651" s="37">
        <v>-74.249105499999999</v>
      </c>
      <c r="J651" s="37">
        <v>0</v>
      </c>
      <c r="K651" s="37">
        <v>19</v>
      </c>
      <c r="L651" s="37">
        <v>1</v>
      </c>
      <c r="M651" s="37" t="s">
        <v>2101</v>
      </c>
      <c r="N651" s="37">
        <v>1.0948453608199999</v>
      </c>
      <c r="O651" s="37">
        <v>1.0259620863200001</v>
      </c>
      <c r="P651" s="37">
        <v>1</v>
      </c>
      <c r="Q651" s="37">
        <v>3.6208074471499998</v>
      </c>
      <c r="R651" s="37">
        <v>0.88106032966000003</v>
      </c>
      <c r="S651" s="37" t="s">
        <v>23</v>
      </c>
      <c r="T651" s="37">
        <v>650</v>
      </c>
      <c r="U651" s="37" t="s">
        <v>2098</v>
      </c>
      <c r="V651" s="37" t="s">
        <v>2098</v>
      </c>
      <c r="W651" s="37" t="s">
        <v>2098</v>
      </c>
      <c r="X651" s="37" t="s">
        <v>2098</v>
      </c>
      <c r="Y651" s="38">
        <f>+'Base final IE_Ecoescuelas_ant'!$F651</f>
        <v>213810000167</v>
      </c>
    </row>
    <row r="652" spans="1:25" ht="12.75" customHeight="1">
      <c r="A652" s="37" t="s">
        <v>213</v>
      </c>
      <c r="B652" s="37">
        <v>13810</v>
      </c>
      <c r="C652" s="37" t="s">
        <v>205</v>
      </c>
      <c r="D652" s="38">
        <v>213549002599</v>
      </c>
      <c r="E652" s="37" t="s">
        <v>219</v>
      </c>
      <c r="F652" s="38">
        <v>213810000027</v>
      </c>
      <c r="G652" s="37" t="s">
        <v>2190</v>
      </c>
      <c r="H652" s="37">
        <v>8.5544862360000007</v>
      </c>
      <c r="I652" s="37">
        <v>-74.232468310000002</v>
      </c>
      <c r="J652" s="37">
        <v>0</v>
      </c>
      <c r="K652" s="37">
        <v>21</v>
      </c>
      <c r="L652" s="37">
        <v>1</v>
      </c>
      <c r="M652" s="37" t="s">
        <v>2101</v>
      </c>
      <c r="N652" s="37">
        <v>1.0948453608199999</v>
      </c>
      <c r="O652" s="37">
        <v>1.0259620863200001</v>
      </c>
      <c r="P652" s="37">
        <v>1</v>
      </c>
      <c r="Q652" s="37">
        <v>3.6208074471499998</v>
      </c>
      <c r="R652" s="37">
        <v>0.88106032966000003</v>
      </c>
      <c r="S652" s="37" t="s">
        <v>23</v>
      </c>
      <c r="T652" s="37">
        <v>651</v>
      </c>
      <c r="U652" s="37" t="s">
        <v>2098</v>
      </c>
      <c r="V652" s="37" t="s">
        <v>2098</v>
      </c>
      <c r="W652" s="37" t="s">
        <v>2098</v>
      </c>
      <c r="X652" s="37" t="s">
        <v>2098</v>
      </c>
      <c r="Y652" s="38">
        <f>+'Base final IE_Ecoescuelas_ant'!$F652</f>
        <v>213810000027</v>
      </c>
    </row>
    <row r="653" spans="1:25" ht="12.75" customHeight="1">
      <c r="A653" s="37" t="s">
        <v>1726</v>
      </c>
      <c r="B653" s="37">
        <v>54810</v>
      </c>
      <c r="C653" s="37" t="s">
        <v>1727</v>
      </c>
      <c r="D653" s="38">
        <v>254810000696</v>
      </c>
      <c r="E653" s="37" t="s">
        <v>1728</v>
      </c>
      <c r="F653" s="38">
        <v>254810002869</v>
      </c>
      <c r="G653" s="37" t="s">
        <v>2191</v>
      </c>
      <c r="H653" s="37">
        <v>8.7702266160000004</v>
      </c>
      <c r="I653" s="37">
        <v>-72.69720839</v>
      </c>
      <c r="J653" s="37">
        <v>1</v>
      </c>
      <c r="K653" s="37">
        <v>20</v>
      </c>
      <c r="L653" s="37">
        <v>1</v>
      </c>
      <c r="M653" s="37" t="s">
        <v>2101</v>
      </c>
      <c r="N653" s="37">
        <v>1.0313402061900001</v>
      </c>
      <c r="O653" s="37">
        <v>0.93809616841599996</v>
      </c>
      <c r="P653" s="37">
        <v>1</v>
      </c>
      <c r="Q653" s="37">
        <v>3.4694363745999999</v>
      </c>
      <c r="R653" s="37">
        <v>0.84422681972400004</v>
      </c>
      <c r="S653" s="37" t="s">
        <v>23</v>
      </c>
      <c r="T653" s="37">
        <v>652</v>
      </c>
      <c r="U653" s="37" t="s">
        <v>2098</v>
      </c>
      <c r="V653" s="37" t="s">
        <v>2098</v>
      </c>
      <c r="W653" s="37" t="s">
        <v>2098</v>
      </c>
      <c r="X653" s="37" t="s">
        <v>2098</v>
      </c>
      <c r="Y653" s="38">
        <f>+'Base final IE_Ecoescuelas_ant'!$F653</f>
        <v>254810002869</v>
      </c>
    </row>
    <row r="654" spans="1:25" ht="12.75" customHeight="1">
      <c r="A654" s="37" t="s">
        <v>1272</v>
      </c>
      <c r="B654" s="37">
        <v>44847</v>
      </c>
      <c r="C654" s="37" t="s">
        <v>1172</v>
      </c>
      <c r="D654" s="38">
        <v>244847004033</v>
      </c>
      <c r="E654" s="37" t="s">
        <v>1283</v>
      </c>
      <c r="F654" s="38">
        <v>244847800341</v>
      </c>
      <c r="G654" s="37" t="s">
        <v>2192</v>
      </c>
      <c r="H654" s="37">
        <v>11.71604</v>
      </c>
      <c r="I654" s="37">
        <v>-72.265360000000001</v>
      </c>
      <c r="J654" s="37">
        <v>1</v>
      </c>
      <c r="K654" s="37">
        <v>19</v>
      </c>
      <c r="L654" s="37">
        <v>1</v>
      </c>
      <c r="M654" s="37" t="s">
        <v>2101</v>
      </c>
      <c r="N654" s="37">
        <v>1.17402061856</v>
      </c>
      <c r="O654" s="37">
        <v>1.1638664324500001</v>
      </c>
      <c r="P654" s="37">
        <v>0</v>
      </c>
      <c r="Q654" s="37">
        <v>2.8378870510100001</v>
      </c>
      <c r="R654" s="37">
        <v>0.69055030879099999</v>
      </c>
      <c r="S654" s="37" t="s">
        <v>23</v>
      </c>
      <c r="T654" s="37">
        <v>653</v>
      </c>
      <c r="U654" s="37" t="s">
        <v>2098</v>
      </c>
      <c r="V654" s="37" t="s">
        <v>2098</v>
      </c>
      <c r="W654" s="37" t="s">
        <v>2098</v>
      </c>
      <c r="X654" s="37" t="s">
        <v>2098</v>
      </c>
      <c r="Y654" s="38">
        <f>+'Base final IE_Ecoescuelas_ant'!$F654</f>
        <v>244847800341</v>
      </c>
    </row>
    <row r="655" spans="1:25" ht="12.75" customHeight="1">
      <c r="A655" s="37" t="s">
        <v>1272</v>
      </c>
      <c r="B655" s="37">
        <v>44560</v>
      </c>
      <c r="C655" s="37" t="s">
        <v>1187</v>
      </c>
      <c r="D655" s="38">
        <v>244560002633</v>
      </c>
      <c r="E655" s="37" t="s">
        <v>1287</v>
      </c>
      <c r="F655" s="38">
        <v>244560002781</v>
      </c>
      <c r="G655" s="37" t="s">
        <v>2193</v>
      </c>
      <c r="H655" s="37">
        <v>11.7740565859</v>
      </c>
      <c r="I655" s="37">
        <v>-72.4396673679</v>
      </c>
      <c r="J655" s="37">
        <v>1</v>
      </c>
      <c r="K655" s="37">
        <v>17</v>
      </c>
      <c r="L655" s="37">
        <v>1</v>
      </c>
      <c r="M655" s="37" t="s">
        <v>2101</v>
      </c>
      <c r="N655" s="37">
        <v>1.15134020619</v>
      </c>
      <c r="O655" s="37">
        <v>1.1530370162000001</v>
      </c>
      <c r="P655" s="37">
        <v>0</v>
      </c>
      <c r="Q655" s="37">
        <v>2.8043772223799999</v>
      </c>
      <c r="R655" s="37">
        <v>0.68239627655099999</v>
      </c>
      <c r="S655" s="37" t="s">
        <v>23</v>
      </c>
      <c r="T655" s="37">
        <v>654</v>
      </c>
      <c r="U655" s="37" t="s">
        <v>2098</v>
      </c>
      <c r="V655" s="37" t="s">
        <v>2098</v>
      </c>
      <c r="W655" s="37" t="s">
        <v>2098</v>
      </c>
      <c r="X655" s="37" t="s">
        <v>2098</v>
      </c>
      <c r="Y655" s="38">
        <f>+'Base final IE_Ecoescuelas_ant'!$F655</f>
        <v>244560002781</v>
      </c>
    </row>
    <row r="656" spans="1:25" ht="12.75" customHeight="1">
      <c r="A656" s="37" t="s">
        <v>645</v>
      </c>
      <c r="B656" s="37">
        <v>20013</v>
      </c>
      <c r="C656" s="37" t="s">
        <v>651</v>
      </c>
      <c r="D656" s="38">
        <v>220013022691</v>
      </c>
      <c r="E656" s="37" t="s">
        <v>652</v>
      </c>
      <c r="F656" s="38">
        <v>220013022798</v>
      </c>
      <c r="G656" s="37" t="s">
        <v>2194</v>
      </c>
      <c r="H656" s="37">
        <v>9.9310686560000008</v>
      </c>
      <c r="I656" s="37">
        <v>-73.067689049999998</v>
      </c>
      <c r="J656" s="37">
        <v>0</v>
      </c>
      <c r="K656" s="37">
        <v>19</v>
      </c>
      <c r="L656" s="37">
        <v>1</v>
      </c>
      <c r="M656" s="37" t="s">
        <v>2101</v>
      </c>
      <c r="N656" s="37">
        <v>0</v>
      </c>
      <c r="O656" s="37">
        <v>0.95346907012500004</v>
      </c>
      <c r="P656" s="37">
        <v>1</v>
      </c>
      <c r="Q656" s="37">
        <v>2.4534690701300002</v>
      </c>
      <c r="R656" s="37">
        <v>0.59700889906099996</v>
      </c>
      <c r="S656" s="37" t="s">
        <v>23</v>
      </c>
      <c r="T656" s="37">
        <v>655</v>
      </c>
      <c r="U656" s="37" t="s">
        <v>25</v>
      </c>
      <c r="V656" s="37" t="s">
        <v>2195</v>
      </c>
      <c r="W656" s="37" t="s">
        <v>2098</v>
      </c>
      <c r="X656" s="37" t="s">
        <v>2098</v>
      </c>
      <c r="Y656" s="38">
        <f>+'Base final IE_Ecoescuelas_ant'!$F656</f>
        <v>220013022798</v>
      </c>
    </row>
    <row r="657" spans="1:25" ht="12.75" customHeight="1">
      <c r="A657" s="37" t="s">
        <v>1488</v>
      </c>
      <c r="B657" s="37">
        <v>52835</v>
      </c>
      <c r="C657" s="37" t="s">
        <v>1492</v>
      </c>
      <c r="D657" s="38">
        <v>452835006474</v>
      </c>
      <c r="E657" s="37" t="s">
        <v>1493</v>
      </c>
      <c r="F657" s="38">
        <v>252835007901</v>
      </c>
      <c r="G657" s="37" t="s">
        <v>2196</v>
      </c>
      <c r="H657" s="37">
        <v>1.598333</v>
      </c>
      <c r="I657" s="37">
        <v>-78.500556000000003</v>
      </c>
      <c r="J657" s="37">
        <v>0</v>
      </c>
      <c r="K657" s="37">
        <v>18</v>
      </c>
      <c r="L657" s="37">
        <v>1</v>
      </c>
      <c r="M657" s="37" t="s">
        <v>2097</v>
      </c>
      <c r="N657" s="37">
        <v>1.01525773196</v>
      </c>
      <c r="O657" s="37">
        <v>0.98623897208400002</v>
      </c>
      <c r="P657" s="37">
        <v>1</v>
      </c>
      <c r="Q657" s="37">
        <v>4.00149670404</v>
      </c>
      <c r="R657" s="37">
        <v>0.97369441945099999</v>
      </c>
      <c r="S657" s="37" t="s">
        <v>23</v>
      </c>
      <c r="T657" s="37">
        <v>656</v>
      </c>
      <c r="U657" s="37" t="s">
        <v>2098</v>
      </c>
      <c r="V657" s="37" t="s">
        <v>2098</v>
      </c>
      <c r="W657" s="37" t="s">
        <v>25</v>
      </c>
      <c r="X657" s="37" t="s">
        <v>2150</v>
      </c>
      <c r="Y657" s="38">
        <f>+'Base final IE_Ecoescuelas_ant'!$F657</f>
        <v>252835007901</v>
      </c>
    </row>
    <row r="658" spans="1:25" ht="12.75" customHeight="1">
      <c r="A658" s="37" t="s">
        <v>815</v>
      </c>
      <c r="B658" s="37">
        <v>27077</v>
      </c>
      <c r="C658" s="37" t="s">
        <v>756</v>
      </c>
      <c r="D658" s="38">
        <v>227077001829</v>
      </c>
      <c r="E658" s="37" t="s">
        <v>850</v>
      </c>
      <c r="F658" s="38">
        <v>227077005140</v>
      </c>
      <c r="G658" s="37" t="s">
        <v>2197</v>
      </c>
      <c r="H658" s="37">
        <v>5.15</v>
      </c>
      <c r="I658" s="37">
        <v>-77.368333329999999</v>
      </c>
      <c r="J658" s="37">
        <v>1</v>
      </c>
      <c r="K658" s="37">
        <v>19</v>
      </c>
      <c r="L658" s="37">
        <v>1</v>
      </c>
      <c r="M658" s="37" t="s">
        <v>2101</v>
      </c>
      <c r="N658" s="37">
        <v>1.12536082474</v>
      </c>
      <c r="O658" s="37">
        <v>1.0130967415000001</v>
      </c>
      <c r="P658" s="37">
        <v>1</v>
      </c>
      <c r="Q658" s="37">
        <v>3.6384575662400001</v>
      </c>
      <c r="R658" s="37">
        <v>0.88535517824700005</v>
      </c>
      <c r="S658" s="37" t="s">
        <v>23</v>
      </c>
      <c r="T658" s="37">
        <v>657</v>
      </c>
      <c r="U658" s="37" t="s">
        <v>2098</v>
      </c>
      <c r="V658" s="37" t="s">
        <v>2098</v>
      </c>
      <c r="W658" s="37" t="s">
        <v>2098</v>
      </c>
      <c r="X658" s="37" t="s">
        <v>2098</v>
      </c>
      <c r="Y658" s="38">
        <f>+'Base final IE_Ecoescuelas_ant'!$F658</f>
        <v>227077005140</v>
      </c>
    </row>
    <row r="659" spans="1:25" ht="12.75" customHeight="1">
      <c r="A659" s="37" t="s">
        <v>213</v>
      </c>
      <c r="B659" s="37">
        <v>13458</v>
      </c>
      <c r="C659" s="37" t="s">
        <v>202</v>
      </c>
      <c r="D659" s="38">
        <v>213006000171</v>
      </c>
      <c r="E659" s="37" t="s">
        <v>217</v>
      </c>
      <c r="F659" s="38">
        <v>213006002181</v>
      </c>
      <c r="G659" s="37" t="s">
        <v>2198</v>
      </c>
      <c r="H659" s="37">
        <v>8.2321983200000002</v>
      </c>
      <c r="I659" s="37">
        <v>-74.402962549999998</v>
      </c>
      <c r="J659" s="37">
        <v>0</v>
      </c>
      <c r="K659" s="37">
        <v>17</v>
      </c>
      <c r="L659" s="37">
        <v>1</v>
      </c>
      <c r="M659" s="37" t="s">
        <v>2101</v>
      </c>
      <c r="N659" s="37">
        <v>1.08288659794</v>
      </c>
      <c r="O659" s="37">
        <v>1.0493485017799999</v>
      </c>
      <c r="P659" s="37">
        <v>1</v>
      </c>
      <c r="Q659" s="37">
        <v>3.6322350997199999</v>
      </c>
      <c r="R659" s="37">
        <v>0.883841049564</v>
      </c>
      <c r="S659" s="37" t="s">
        <v>23</v>
      </c>
      <c r="T659" s="37">
        <v>658</v>
      </c>
      <c r="U659" s="37" t="s">
        <v>2098</v>
      </c>
      <c r="V659" s="37" t="s">
        <v>2098</v>
      </c>
      <c r="W659" s="37" t="s">
        <v>2098</v>
      </c>
      <c r="X659" s="37" t="s">
        <v>2098</v>
      </c>
      <c r="Y659" s="38">
        <f>+'Base final IE_Ecoescuelas_ant'!$F659</f>
        <v>213006002181</v>
      </c>
    </row>
    <row r="660" spans="1:25" ht="12.75" customHeight="1">
      <c r="A660" s="37" t="s">
        <v>17</v>
      </c>
      <c r="B660" s="37">
        <v>5284</v>
      </c>
      <c r="C660" s="37" t="s">
        <v>29</v>
      </c>
      <c r="D660" s="38">
        <v>205284001134</v>
      </c>
      <c r="E660" s="37" t="s">
        <v>30</v>
      </c>
      <c r="F660" s="38">
        <v>205284001126</v>
      </c>
      <c r="G660" s="37" t="s">
        <v>2199</v>
      </c>
      <c r="H660" s="37">
        <v>6.6574999999999998</v>
      </c>
      <c r="I660" s="37">
        <v>-76.42</v>
      </c>
      <c r="J660" s="37">
        <v>0</v>
      </c>
      <c r="K660" s="37">
        <v>18</v>
      </c>
      <c r="L660" s="37">
        <v>1</v>
      </c>
      <c r="M660" s="37" t="s">
        <v>2101</v>
      </c>
      <c r="N660" s="37">
        <v>1.0053608247400001</v>
      </c>
      <c r="O660" s="37">
        <v>0.89181265223899997</v>
      </c>
      <c r="P660" s="37">
        <v>1</v>
      </c>
      <c r="Q660" s="37">
        <v>3.3971734769799999</v>
      </c>
      <c r="R660" s="37">
        <v>0.82664290416700004</v>
      </c>
      <c r="S660" s="37" t="s">
        <v>23</v>
      </c>
      <c r="T660" s="37">
        <v>659</v>
      </c>
      <c r="U660" s="37" t="s">
        <v>25</v>
      </c>
      <c r="V660" s="37" t="s">
        <v>2173</v>
      </c>
      <c r="W660" s="37" t="s">
        <v>2098</v>
      </c>
      <c r="X660" s="37" t="s">
        <v>2098</v>
      </c>
      <c r="Y660" s="38">
        <f>+'Base final IE_Ecoescuelas_ant'!$F660</f>
        <v>205284001126</v>
      </c>
    </row>
    <row r="661" spans="1:25" ht="12.75" customHeight="1">
      <c r="A661" s="37" t="s">
        <v>2040</v>
      </c>
      <c r="B661" s="37">
        <v>97001</v>
      </c>
      <c r="C661" s="37" t="s">
        <v>2041</v>
      </c>
      <c r="D661" s="38">
        <v>297001001046</v>
      </c>
      <c r="E661" s="37" t="s">
        <v>2042</v>
      </c>
      <c r="F661" s="38">
        <v>297001000422</v>
      </c>
      <c r="G661" s="37" t="s">
        <v>2200</v>
      </c>
      <c r="H661" s="37">
        <v>1.378333</v>
      </c>
      <c r="I661" s="37">
        <v>-70.595277999999993</v>
      </c>
      <c r="J661" s="37">
        <v>0</v>
      </c>
      <c r="K661" s="37">
        <v>9</v>
      </c>
      <c r="L661" s="37">
        <v>1</v>
      </c>
      <c r="M661" s="37" t="s">
        <v>2097</v>
      </c>
      <c r="N661" s="37">
        <v>1.1022680412400001</v>
      </c>
      <c r="O661" s="37">
        <v>1.0863143466</v>
      </c>
      <c r="P661" s="37">
        <v>0</v>
      </c>
      <c r="Q661" s="37">
        <v>3.1885823878399999</v>
      </c>
      <c r="R661" s="37">
        <v>0.77588590135900004</v>
      </c>
      <c r="S661" s="37" t="s">
        <v>23</v>
      </c>
      <c r="T661" s="37">
        <v>660</v>
      </c>
      <c r="U661" s="37" t="s">
        <v>25</v>
      </c>
      <c r="V661" s="37" t="s">
        <v>2118</v>
      </c>
      <c r="W661" s="37" t="s">
        <v>2098</v>
      </c>
      <c r="X661" s="37" t="s">
        <v>2098</v>
      </c>
      <c r="Y661" s="38">
        <f>+'Base final IE_Ecoescuelas_ant'!$F661</f>
        <v>297001000422</v>
      </c>
    </row>
    <row r="662" spans="1:25" ht="12.75" customHeight="1">
      <c r="A662" s="37" t="s">
        <v>1272</v>
      </c>
      <c r="B662" s="37">
        <v>44560</v>
      </c>
      <c r="C662" s="37" t="s">
        <v>1187</v>
      </c>
      <c r="D662" s="38">
        <v>244560002633</v>
      </c>
      <c r="E662" s="37" t="s">
        <v>1287</v>
      </c>
      <c r="F662" s="38">
        <v>244560002676</v>
      </c>
      <c r="G662" s="37" t="s">
        <v>2201</v>
      </c>
      <c r="H662" s="37">
        <v>11.7740565859</v>
      </c>
      <c r="I662" s="37">
        <v>-72.4396673679</v>
      </c>
      <c r="J662" s="37">
        <v>1</v>
      </c>
      <c r="K662" s="37">
        <v>18</v>
      </c>
      <c r="L662" s="37">
        <v>1</v>
      </c>
      <c r="M662" s="37" t="s">
        <v>2101</v>
      </c>
      <c r="N662" s="37">
        <v>1.15134020619</v>
      </c>
      <c r="O662" s="37">
        <v>1.1530370162000001</v>
      </c>
      <c r="P662" s="37">
        <v>0</v>
      </c>
      <c r="Q662" s="37">
        <v>2.8043772223799999</v>
      </c>
      <c r="R662" s="37">
        <v>0.68239627655099999</v>
      </c>
      <c r="S662" s="37" t="s">
        <v>23</v>
      </c>
      <c r="T662" s="37">
        <v>661</v>
      </c>
      <c r="U662" s="37" t="s">
        <v>2098</v>
      </c>
      <c r="V662" s="37" t="s">
        <v>2098</v>
      </c>
      <c r="W662" s="37" t="s">
        <v>2098</v>
      </c>
      <c r="X662" s="37" t="s">
        <v>2098</v>
      </c>
      <c r="Y662" s="38">
        <f>+'Base final IE_Ecoescuelas_ant'!$F662</f>
        <v>244560002676</v>
      </c>
    </row>
    <row r="663" spans="1:25" ht="12.75" customHeight="1">
      <c r="A663" s="37" t="s">
        <v>645</v>
      </c>
      <c r="B663" s="37">
        <v>20013</v>
      </c>
      <c r="C663" s="37" t="s">
        <v>651</v>
      </c>
      <c r="D663" s="38">
        <v>220013022691</v>
      </c>
      <c r="E663" s="37" t="s">
        <v>652</v>
      </c>
      <c r="F663" s="38">
        <v>220013022572</v>
      </c>
      <c r="G663" s="37" t="s">
        <v>2202</v>
      </c>
      <c r="H663" s="37">
        <v>9.8932287300000006</v>
      </c>
      <c r="I663" s="37">
        <v>-73.100293440000002</v>
      </c>
      <c r="J663" s="37">
        <v>0</v>
      </c>
      <c r="K663" s="37">
        <v>17</v>
      </c>
      <c r="L663" s="37">
        <v>1</v>
      </c>
      <c r="M663" s="37" t="s">
        <v>2101</v>
      </c>
      <c r="N663" s="37">
        <v>0</v>
      </c>
      <c r="O663" s="37">
        <v>0.95346907012500004</v>
      </c>
      <c r="P663" s="37">
        <v>1</v>
      </c>
      <c r="Q663" s="37">
        <v>2.4534690701300002</v>
      </c>
      <c r="R663" s="37">
        <v>0.59700889906099996</v>
      </c>
      <c r="S663" s="37" t="s">
        <v>23</v>
      </c>
      <c r="T663" s="37">
        <v>662</v>
      </c>
      <c r="U663" s="37" t="s">
        <v>2098</v>
      </c>
      <c r="V663" s="37" t="s">
        <v>2098</v>
      </c>
      <c r="W663" s="37" t="s">
        <v>2098</v>
      </c>
      <c r="X663" s="37" t="s">
        <v>2098</v>
      </c>
      <c r="Y663" s="38">
        <f>+'Base final IE_Ecoescuelas_ant'!$F663</f>
        <v>220013022572</v>
      </c>
    </row>
    <row r="664" spans="1:25" ht="12.75" customHeight="1">
      <c r="A664" s="37" t="s">
        <v>1444</v>
      </c>
      <c r="B664" s="37">
        <v>50590</v>
      </c>
      <c r="C664" s="37" t="s">
        <v>247</v>
      </c>
      <c r="D664" s="38">
        <v>250577000499</v>
      </c>
      <c r="E664" s="37" t="s">
        <v>1453</v>
      </c>
      <c r="F664" s="38">
        <v>250590000732</v>
      </c>
      <c r="G664" s="37" t="s">
        <v>2203</v>
      </c>
      <c r="H664" s="37">
        <v>2.819202695</v>
      </c>
      <c r="I664" s="37">
        <v>-73.110745073999993</v>
      </c>
      <c r="J664" s="37">
        <v>0</v>
      </c>
      <c r="K664" s="37">
        <v>18</v>
      </c>
      <c r="L664" s="37">
        <v>1</v>
      </c>
      <c r="M664" s="37" t="s">
        <v>2101</v>
      </c>
      <c r="N664" s="37">
        <v>0</v>
      </c>
      <c r="O664" s="37">
        <v>0.933514526289</v>
      </c>
      <c r="P664" s="37">
        <v>1</v>
      </c>
      <c r="Q664" s="37">
        <v>2.4335145262900002</v>
      </c>
      <c r="R664" s="37">
        <v>0.592153308913</v>
      </c>
      <c r="S664" s="37" t="s">
        <v>23</v>
      </c>
      <c r="T664" s="37">
        <v>663</v>
      </c>
      <c r="U664" s="37" t="s">
        <v>2098</v>
      </c>
      <c r="V664" s="37" t="s">
        <v>2098</v>
      </c>
      <c r="W664" s="37" t="s">
        <v>2098</v>
      </c>
      <c r="X664" s="37" t="s">
        <v>2098</v>
      </c>
      <c r="Y664" s="38">
        <f>+'Base final IE_Ecoescuelas_ant'!$F664</f>
        <v>250590000732</v>
      </c>
    </row>
    <row r="665" spans="1:25" ht="12.75" customHeight="1">
      <c r="A665" s="37" t="s">
        <v>1444</v>
      </c>
      <c r="B665" s="37">
        <v>50590</v>
      </c>
      <c r="C665" s="37" t="s">
        <v>247</v>
      </c>
      <c r="D665" s="38">
        <v>250577000499</v>
      </c>
      <c r="E665" s="37" t="s">
        <v>1453</v>
      </c>
      <c r="F665" s="38">
        <v>250590000210</v>
      </c>
      <c r="G665" s="37" t="s">
        <v>2204</v>
      </c>
      <c r="H665" s="37">
        <v>2.819202695</v>
      </c>
      <c r="I665" s="37">
        <v>-73.110745073999993</v>
      </c>
      <c r="J665" s="37">
        <v>0</v>
      </c>
      <c r="K665" s="37">
        <v>18</v>
      </c>
      <c r="L665" s="37">
        <v>1</v>
      </c>
      <c r="M665" s="37" t="s">
        <v>2101</v>
      </c>
      <c r="N665" s="37">
        <v>0</v>
      </c>
      <c r="O665" s="37">
        <v>0.933514526289</v>
      </c>
      <c r="P665" s="37">
        <v>1</v>
      </c>
      <c r="Q665" s="37">
        <v>2.4335145262900002</v>
      </c>
      <c r="R665" s="37">
        <v>0.592153308913</v>
      </c>
      <c r="S665" s="37" t="s">
        <v>23</v>
      </c>
      <c r="T665" s="37">
        <v>664</v>
      </c>
      <c r="U665" s="37" t="s">
        <v>2098</v>
      </c>
      <c r="V665" s="37" t="s">
        <v>2098</v>
      </c>
      <c r="W665" s="37" t="s">
        <v>2098</v>
      </c>
      <c r="X665" s="37" t="s">
        <v>2098</v>
      </c>
      <c r="Y665" s="38">
        <f>+'Base final IE_Ecoescuelas_ant'!$F665</f>
        <v>250590000210</v>
      </c>
    </row>
    <row r="666" spans="1:25" ht="12.75" customHeight="1">
      <c r="A666" s="37" t="s">
        <v>1488</v>
      </c>
      <c r="B666" s="37">
        <v>52835</v>
      </c>
      <c r="C666" s="37" t="s">
        <v>1492</v>
      </c>
      <c r="D666" s="38">
        <v>452835006474</v>
      </c>
      <c r="E666" s="37" t="s">
        <v>1493</v>
      </c>
      <c r="F666" s="38">
        <v>252835007919</v>
      </c>
      <c r="G666" s="37" t="s">
        <v>2205</v>
      </c>
      <c r="H666" s="37">
        <v>1.65580433692</v>
      </c>
      <c r="I666" s="37">
        <v>-78.552626315799998</v>
      </c>
      <c r="J666" s="37">
        <v>0</v>
      </c>
      <c r="K666" s="37">
        <v>17</v>
      </c>
      <c r="L666" s="37">
        <v>1</v>
      </c>
      <c r="M666" s="37" t="s">
        <v>2097</v>
      </c>
      <c r="N666" s="37">
        <v>1.01525773196</v>
      </c>
      <c r="O666" s="37">
        <v>0.98623897208400002</v>
      </c>
      <c r="P666" s="37">
        <v>1</v>
      </c>
      <c r="Q666" s="37">
        <v>4.00149670404</v>
      </c>
      <c r="R666" s="37">
        <v>0.97369441945099999</v>
      </c>
      <c r="S666" s="37" t="s">
        <v>23</v>
      </c>
      <c r="T666" s="37">
        <v>665</v>
      </c>
      <c r="U666" s="37" t="s">
        <v>2098</v>
      </c>
      <c r="V666" s="37" t="s">
        <v>2098</v>
      </c>
      <c r="W666" s="37" t="s">
        <v>25</v>
      </c>
      <c r="X666" s="37" t="s">
        <v>2150</v>
      </c>
      <c r="Y666" s="38">
        <f>+'Base final IE_Ecoescuelas_ant'!$F666</f>
        <v>252835007919</v>
      </c>
    </row>
    <row r="667" spans="1:25" ht="12.75" customHeight="1">
      <c r="A667" s="37" t="s">
        <v>17</v>
      </c>
      <c r="B667" s="37">
        <v>5284</v>
      </c>
      <c r="C667" s="37" t="s">
        <v>29</v>
      </c>
      <c r="D667" s="38">
        <v>205284001134</v>
      </c>
      <c r="E667" s="37" t="s">
        <v>30</v>
      </c>
      <c r="F667" s="38">
        <v>205284001002</v>
      </c>
      <c r="G667" s="37" t="s">
        <v>2206</v>
      </c>
      <c r="H667" s="37">
        <v>6.6922220000000001</v>
      </c>
      <c r="I667" s="37">
        <v>-76.330278000000007</v>
      </c>
      <c r="J667" s="37">
        <v>0</v>
      </c>
      <c r="K667" s="37">
        <v>19</v>
      </c>
      <c r="L667" s="37">
        <v>1</v>
      </c>
      <c r="M667" s="37" t="s">
        <v>2101</v>
      </c>
      <c r="N667" s="37">
        <v>1.0053608247400001</v>
      </c>
      <c r="O667" s="37">
        <v>0.89181265223899997</v>
      </c>
      <c r="P667" s="37">
        <v>1</v>
      </c>
      <c r="Q667" s="37">
        <v>3.3971734769799999</v>
      </c>
      <c r="R667" s="37">
        <v>0.82664290416700004</v>
      </c>
      <c r="S667" s="37" t="s">
        <v>23</v>
      </c>
      <c r="T667" s="37">
        <v>666</v>
      </c>
      <c r="U667" s="37" t="s">
        <v>2098</v>
      </c>
      <c r="V667" s="37" t="s">
        <v>2098</v>
      </c>
      <c r="W667" s="37" t="s">
        <v>2098</v>
      </c>
      <c r="X667" s="37" t="s">
        <v>2098</v>
      </c>
      <c r="Y667" s="38">
        <f>+'Base final IE_Ecoescuelas_ant'!$F667</f>
        <v>205284001002</v>
      </c>
    </row>
    <row r="668" spans="1:25" ht="12.75" customHeight="1">
      <c r="A668" s="37" t="s">
        <v>1272</v>
      </c>
      <c r="B668" s="37">
        <v>44847</v>
      </c>
      <c r="C668" s="37" t="s">
        <v>1172</v>
      </c>
      <c r="D668" s="38">
        <v>244847004033</v>
      </c>
      <c r="E668" s="37" t="s">
        <v>1283</v>
      </c>
      <c r="F668" s="38">
        <v>244847800366</v>
      </c>
      <c r="G668" s="37" t="s">
        <v>2207</v>
      </c>
      <c r="H668" s="37">
        <v>11.71604</v>
      </c>
      <c r="I668" s="37">
        <v>-72.265360000000001</v>
      </c>
      <c r="J668" s="37">
        <v>1</v>
      </c>
      <c r="K668" s="37">
        <v>17</v>
      </c>
      <c r="L668" s="37">
        <v>1</v>
      </c>
      <c r="M668" s="37" t="s">
        <v>2101</v>
      </c>
      <c r="N668" s="37">
        <v>1.17402061856</v>
      </c>
      <c r="O668" s="37">
        <v>1.1638664324500001</v>
      </c>
      <c r="P668" s="37">
        <v>0</v>
      </c>
      <c r="Q668" s="37">
        <v>2.8378870510100001</v>
      </c>
      <c r="R668" s="37">
        <v>0.69055030879099999</v>
      </c>
      <c r="S668" s="37" t="s">
        <v>23</v>
      </c>
      <c r="T668" s="37">
        <v>667</v>
      </c>
      <c r="U668" s="37" t="s">
        <v>2098</v>
      </c>
      <c r="V668" s="37" t="s">
        <v>2098</v>
      </c>
      <c r="W668" s="37" t="s">
        <v>2098</v>
      </c>
      <c r="X668" s="37" t="s">
        <v>2098</v>
      </c>
      <c r="Y668" s="38">
        <f>+'Base final IE_Ecoescuelas_ant'!$F668</f>
        <v>244847800366</v>
      </c>
    </row>
    <row r="669" spans="1:25" ht="12.75" customHeight="1">
      <c r="A669" s="37" t="s">
        <v>645</v>
      </c>
      <c r="B669" s="37">
        <v>20013</v>
      </c>
      <c r="C669" s="37" t="s">
        <v>651</v>
      </c>
      <c r="D669" s="38">
        <v>220013022691</v>
      </c>
      <c r="E669" s="37" t="s">
        <v>652</v>
      </c>
      <c r="F669" s="38">
        <v>220013021899</v>
      </c>
      <c r="G669" s="37" t="s">
        <v>2208</v>
      </c>
      <c r="H669" s="37">
        <v>9.9361095190000004</v>
      </c>
      <c r="I669" s="37">
        <v>-73.173295190000005</v>
      </c>
      <c r="J669" s="37">
        <v>0</v>
      </c>
      <c r="K669" s="37">
        <v>17</v>
      </c>
      <c r="L669" s="37">
        <v>1</v>
      </c>
      <c r="M669" s="37" t="s">
        <v>2101</v>
      </c>
      <c r="N669" s="37">
        <v>0</v>
      </c>
      <c r="O669" s="37">
        <v>0.95346907012500004</v>
      </c>
      <c r="P669" s="37">
        <v>1</v>
      </c>
      <c r="Q669" s="37">
        <v>2.4534690701300002</v>
      </c>
      <c r="R669" s="37">
        <v>0.59700889906099996</v>
      </c>
      <c r="S669" s="37" t="s">
        <v>23</v>
      </c>
      <c r="T669" s="37">
        <v>668</v>
      </c>
      <c r="U669" s="37" t="s">
        <v>2098</v>
      </c>
      <c r="V669" s="37" t="s">
        <v>2098</v>
      </c>
      <c r="W669" s="37" t="s">
        <v>2098</v>
      </c>
      <c r="X669" s="37" t="s">
        <v>2098</v>
      </c>
      <c r="Y669" s="38">
        <f>+'Base final IE_Ecoescuelas_ant'!$F669</f>
        <v>220013021899</v>
      </c>
    </row>
    <row r="670" spans="1:25" ht="12.75" customHeight="1">
      <c r="A670" s="37" t="s">
        <v>1444</v>
      </c>
      <c r="B670" s="37">
        <v>50590</v>
      </c>
      <c r="C670" s="37" t="s">
        <v>247</v>
      </c>
      <c r="D670" s="38">
        <v>250577000499</v>
      </c>
      <c r="E670" s="37" t="s">
        <v>1453</v>
      </c>
      <c r="F670" s="38">
        <v>250577000791</v>
      </c>
      <c r="G670" s="37" t="s">
        <v>2209</v>
      </c>
      <c r="H670" s="37">
        <v>2.819202695</v>
      </c>
      <c r="I670" s="37">
        <v>-73.110745073999993</v>
      </c>
      <c r="J670" s="37">
        <v>0</v>
      </c>
      <c r="K670" s="37">
        <v>16</v>
      </c>
      <c r="L670" s="37">
        <v>1</v>
      </c>
      <c r="M670" s="37" t="s">
        <v>2101</v>
      </c>
      <c r="N670" s="37">
        <v>0</v>
      </c>
      <c r="O670" s="37">
        <v>0.933514526289</v>
      </c>
      <c r="P670" s="37">
        <v>1</v>
      </c>
      <c r="Q670" s="37">
        <v>2.4335145262900002</v>
      </c>
      <c r="R670" s="37">
        <v>0.592153308913</v>
      </c>
      <c r="S670" s="37" t="s">
        <v>23</v>
      </c>
      <c r="T670" s="37">
        <v>669</v>
      </c>
      <c r="U670" s="37" t="s">
        <v>2098</v>
      </c>
      <c r="V670" s="37" t="s">
        <v>2098</v>
      </c>
      <c r="W670" s="37" t="s">
        <v>2098</v>
      </c>
      <c r="X670" s="37" t="s">
        <v>2098</v>
      </c>
      <c r="Y670" s="38">
        <f>+'Base final IE_Ecoescuelas_ant'!$F670</f>
        <v>250577000791</v>
      </c>
    </row>
    <row r="671" spans="1:25" ht="12.75" customHeight="1">
      <c r="A671" s="37" t="s">
        <v>1726</v>
      </c>
      <c r="B671" s="37">
        <v>54810</v>
      </c>
      <c r="C671" s="37" t="s">
        <v>1727</v>
      </c>
      <c r="D671" s="38">
        <v>254810000670</v>
      </c>
      <c r="E671" s="37" t="s">
        <v>1740</v>
      </c>
      <c r="F671" s="38">
        <v>254810002532</v>
      </c>
      <c r="G671" s="37" t="s">
        <v>2210</v>
      </c>
      <c r="H671" s="37">
        <v>9.0266649020000003</v>
      </c>
      <c r="I671" s="37">
        <v>-72.790965689999993</v>
      </c>
      <c r="J671" s="37">
        <v>1</v>
      </c>
      <c r="K671" s="37">
        <v>19</v>
      </c>
      <c r="L671" s="37">
        <v>1</v>
      </c>
      <c r="M671" s="37" t="s">
        <v>2101</v>
      </c>
      <c r="N671" s="37">
        <v>1.0313402061900001</v>
      </c>
      <c r="O671" s="37">
        <v>0.93809616841599996</v>
      </c>
      <c r="P671" s="37">
        <v>1</v>
      </c>
      <c r="Q671" s="37">
        <v>3.4694363745999999</v>
      </c>
      <c r="R671" s="37">
        <v>0.84422681972400004</v>
      </c>
      <c r="S671" s="37" t="s">
        <v>23</v>
      </c>
      <c r="T671" s="37">
        <v>670</v>
      </c>
      <c r="U671" s="37" t="s">
        <v>2098</v>
      </c>
      <c r="V671" s="37" t="s">
        <v>2098</v>
      </c>
      <c r="W671" s="37" t="s">
        <v>2098</v>
      </c>
      <c r="X671" s="37" t="s">
        <v>2098</v>
      </c>
      <c r="Y671" s="38">
        <f>+'Base final IE_Ecoescuelas_ant'!$F671</f>
        <v>254810002532</v>
      </c>
    </row>
    <row r="672" spans="1:25" ht="12.75" customHeight="1">
      <c r="A672" s="37" t="s">
        <v>1272</v>
      </c>
      <c r="B672" s="37">
        <v>44847</v>
      </c>
      <c r="C672" s="37" t="s">
        <v>1172</v>
      </c>
      <c r="D672" s="38">
        <v>244847004033</v>
      </c>
      <c r="E672" s="37" t="s">
        <v>1283</v>
      </c>
      <c r="F672" s="38">
        <v>244847800367</v>
      </c>
      <c r="G672" s="37" t="s">
        <v>2211</v>
      </c>
      <c r="H672" s="37">
        <v>11.71604</v>
      </c>
      <c r="I672" s="37">
        <v>-72.265360000000001</v>
      </c>
      <c r="J672" s="37">
        <v>1</v>
      </c>
      <c r="K672" s="37">
        <v>16</v>
      </c>
      <c r="L672" s="37">
        <v>1</v>
      </c>
      <c r="M672" s="37" t="s">
        <v>2101</v>
      </c>
      <c r="N672" s="37">
        <v>1.17402061856</v>
      </c>
      <c r="O672" s="37">
        <v>1.1638664324500001</v>
      </c>
      <c r="P672" s="37">
        <v>0</v>
      </c>
      <c r="Q672" s="37">
        <v>2.8378870510100001</v>
      </c>
      <c r="R672" s="37">
        <v>0.69055030879099999</v>
      </c>
      <c r="S672" s="37" t="s">
        <v>23</v>
      </c>
      <c r="T672" s="37">
        <v>671</v>
      </c>
      <c r="U672" s="37" t="s">
        <v>2098</v>
      </c>
      <c r="V672" s="37" t="s">
        <v>2098</v>
      </c>
      <c r="W672" s="37" t="s">
        <v>2098</v>
      </c>
      <c r="X672" s="37" t="s">
        <v>2098</v>
      </c>
      <c r="Y672" s="38">
        <f>+'Base final IE_Ecoescuelas_ant'!$F672</f>
        <v>244847800367</v>
      </c>
    </row>
    <row r="673" spans="1:25" ht="12.75" customHeight="1">
      <c r="A673" s="37" t="s">
        <v>645</v>
      </c>
      <c r="B673" s="37">
        <v>20013</v>
      </c>
      <c r="C673" s="37" t="s">
        <v>651</v>
      </c>
      <c r="D673" s="38">
        <v>220013022691</v>
      </c>
      <c r="E673" s="37" t="s">
        <v>652</v>
      </c>
      <c r="F673" s="38">
        <v>220013022704</v>
      </c>
      <c r="G673" s="37" t="s">
        <v>2212</v>
      </c>
      <c r="H673" s="37">
        <v>9.9325103640000005</v>
      </c>
      <c r="I673" s="37">
        <v>-73.154667700000005</v>
      </c>
      <c r="J673" s="37">
        <v>0</v>
      </c>
      <c r="K673" s="37">
        <v>19</v>
      </c>
      <c r="L673" s="37">
        <v>1</v>
      </c>
      <c r="M673" s="37" t="s">
        <v>2101</v>
      </c>
      <c r="N673" s="37">
        <v>0</v>
      </c>
      <c r="O673" s="37">
        <v>0.95346907012500004</v>
      </c>
      <c r="P673" s="37">
        <v>1</v>
      </c>
      <c r="Q673" s="37">
        <v>2.4534690701300002</v>
      </c>
      <c r="R673" s="37">
        <v>0.59700889906099996</v>
      </c>
      <c r="S673" s="37" t="s">
        <v>23</v>
      </c>
      <c r="T673" s="37">
        <v>672</v>
      </c>
      <c r="U673" s="37" t="s">
        <v>2098</v>
      </c>
      <c r="V673" s="37" t="s">
        <v>2098</v>
      </c>
      <c r="W673" s="37" t="s">
        <v>2098</v>
      </c>
      <c r="X673" s="37" t="s">
        <v>2098</v>
      </c>
      <c r="Y673" s="38">
        <f>+'Base final IE_Ecoescuelas_ant'!$F673</f>
        <v>220013022704</v>
      </c>
    </row>
    <row r="674" spans="1:25" ht="12.75" customHeight="1">
      <c r="A674" s="37" t="s">
        <v>645</v>
      </c>
      <c r="B674" s="37">
        <v>20013</v>
      </c>
      <c r="C674" s="37" t="s">
        <v>651</v>
      </c>
      <c r="D674" s="38">
        <v>220013022691</v>
      </c>
      <c r="E674" s="37" t="s">
        <v>652</v>
      </c>
      <c r="F674" s="38">
        <v>220013022771</v>
      </c>
      <c r="G674" s="37" t="s">
        <v>2213</v>
      </c>
      <c r="H674" s="37">
        <v>9.9262888460000003</v>
      </c>
      <c r="I674" s="37">
        <v>-73.081968459999999</v>
      </c>
      <c r="J674" s="37">
        <v>0</v>
      </c>
      <c r="K674" s="37">
        <v>17</v>
      </c>
      <c r="L674" s="37">
        <v>1</v>
      </c>
      <c r="M674" s="37" t="s">
        <v>2101</v>
      </c>
      <c r="N674" s="37">
        <v>0</v>
      </c>
      <c r="O674" s="37">
        <v>0.95346907012500004</v>
      </c>
      <c r="P674" s="37">
        <v>1</v>
      </c>
      <c r="Q674" s="37">
        <v>2.4534690701300002</v>
      </c>
      <c r="R674" s="37">
        <v>0.59700889906099996</v>
      </c>
      <c r="S674" s="37" t="s">
        <v>23</v>
      </c>
      <c r="T674" s="37">
        <v>673</v>
      </c>
      <c r="U674" s="37" t="s">
        <v>25</v>
      </c>
      <c r="V674" s="37" t="s">
        <v>2195</v>
      </c>
      <c r="W674" s="37" t="s">
        <v>2098</v>
      </c>
      <c r="X674" s="37" t="s">
        <v>2098</v>
      </c>
      <c r="Y674" s="38">
        <f>+'Base final IE_Ecoescuelas_ant'!$F674</f>
        <v>220013022771</v>
      </c>
    </row>
    <row r="675" spans="1:25" ht="12.75" customHeight="1">
      <c r="A675" s="37" t="s">
        <v>1444</v>
      </c>
      <c r="B675" s="37">
        <v>50590</v>
      </c>
      <c r="C675" s="37" t="s">
        <v>247</v>
      </c>
      <c r="D675" s="38">
        <v>250577000499</v>
      </c>
      <c r="E675" s="37" t="s">
        <v>1453</v>
      </c>
      <c r="F675" s="39">
        <v>250450000503</v>
      </c>
      <c r="G675" s="37" t="s">
        <v>1750</v>
      </c>
      <c r="H675" s="37">
        <v>2.819202695</v>
      </c>
      <c r="I675" s="37">
        <v>-73.110745073999993</v>
      </c>
      <c r="J675" s="37">
        <v>0</v>
      </c>
      <c r="K675" s="37">
        <v>17</v>
      </c>
      <c r="L675" s="37">
        <v>1</v>
      </c>
      <c r="M675" s="37" t="s">
        <v>2101</v>
      </c>
      <c r="N675" s="37">
        <v>0</v>
      </c>
      <c r="O675" s="37">
        <v>0.933514526289</v>
      </c>
      <c r="P675" s="37">
        <v>1</v>
      </c>
      <c r="Q675" s="37">
        <v>2.4335145262900002</v>
      </c>
      <c r="R675" s="37">
        <v>0.592153308913</v>
      </c>
      <c r="S675" s="37" t="s">
        <v>23</v>
      </c>
      <c r="T675" s="37">
        <v>674</v>
      </c>
      <c r="U675" s="37" t="s">
        <v>2098</v>
      </c>
      <c r="V675" s="37" t="s">
        <v>2098</v>
      </c>
      <c r="W675" s="37" t="s">
        <v>2098</v>
      </c>
      <c r="X675" s="37" t="s">
        <v>2098</v>
      </c>
      <c r="Y675" s="38">
        <f>+'Base final IE_Ecoescuelas_ant'!$F675</f>
        <v>250450000503</v>
      </c>
    </row>
    <row r="676" spans="1:25" ht="12.75" customHeight="1">
      <c r="A676" s="37" t="s">
        <v>1365</v>
      </c>
      <c r="B676" s="37">
        <v>47288</v>
      </c>
      <c r="C676" s="37" t="s">
        <v>1372</v>
      </c>
      <c r="D676" s="38">
        <v>247288001168</v>
      </c>
      <c r="E676" s="37" t="s">
        <v>1373</v>
      </c>
      <c r="F676" s="38">
        <v>247288001494</v>
      </c>
      <c r="G676" s="37" t="s">
        <v>2214</v>
      </c>
      <c r="H676" s="37">
        <v>10.45448719</v>
      </c>
      <c r="I676" s="37">
        <v>-73.938837699999993</v>
      </c>
      <c r="J676" s="37">
        <v>0</v>
      </c>
      <c r="K676" s="37">
        <v>19</v>
      </c>
      <c r="L676" s="37">
        <v>1</v>
      </c>
      <c r="M676" s="37" t="s">
        <v>2101</v>
      </c>
      <c r="N676" s="37">
        <v>0</v>
      </c>
      <c r="O676" s="37">
        <v>0.92794108435199996</v>
      </c>
      <c r="P676" s="37">
        <v>1</v>
      </c>
      <c r="Q676" s="37">
        <v>2.42794108435</v>
      </c>
      <c r="R676" s="37">
        <v>0.590797109042</v>
      </c>
      <c r="S676" s="37" t="s">
        <v>23</v>
      </c>
      <c r="T676" s="37">
        <v>675</v>
      </c>
      <c r="U676" s="37" t="s">
        <v>2098</v>
      </c>
      <c r="V676" s="37" t="s">
        <v>2098</v>
      </c>
      <c r="W676" s="37" t="s">
        <v>2098</v>
      </c>
      <c r="X676" s="37" t="s">
        <v>2098</v>
      </c>
      <c r="Y676" s="38">
        <f>+'Base final IE_Ecoescuelas_ant'!$F676</f>
        <v>247288001494</v>
      </c>
    </row>
    <row r="677" spans="1:25" ht="12.75" customHeight="1">
      <c r="A677" s="37" t="s">
        <v>1365</v>
      </c>
      <c r="B677" s="37">
        <v>47288</v>
      </c>
      <c r="C677" s="37" t="s">
        <v>1372</v>
      </c>
      <c r="D677" s="38">
        <v>247288001168</v>
      </c>
      <c r="E677" s="37" t="s">
        <v>1373</v>
      </c>
      <c r="F677" s="38">
        <v>247288001141</v>
      </c>
      <c r="G677" s="37" t="s">
        <v>2215</v>
      </c>
      <c r="H677" s="37">
        <v>10.519088119999999</v>
      </c>
      <c r="I677" s="37">
        <v>-74.180858420000007</v>
      </c>
      <c r="J677" s="37">
        <v>0</v>
      </c>
      <c r="K677" s="37">
        <v>16</v>
      </c>
      <c r="L677" s="37">
        <v>1</v>
      </c>
      <c r="M677" s="37" t="s">
        <v>2101</v>
      </c>
      <c r="N677" s="37">
        <v>0</v>
      </c>
      <c r="O677" s="37">
        <v>0.92794108435199996</v>
      </c>
      <c r="P677" s="37">
        <v>1</v>
      </c>
      <c r="Q677" s="37">
        <v>2.42794108435</v>
      </c>
      <c r="R677" s="37">
        <v>0.590797109042</v>
      </c>
      <c r="S677" s="37" t="s">
        <v>23</v>
      </c>
      <c r="T677" s="37">
        <v>676</v>
      </c>
      <c r="U677" s="37" t="s">
        <v>2098</v>
      </c>
      <c r="V677" s="37" t="s">
        <v>2098</v>
      </c>
      <c r="W677" s="37" t="s">
        <v>2098</v>
      </c>
      <c r="X677" s="37" t="s">
        <v>2098</v>
      </c>
      <c r="Y677" s="38">
        <f>+'Base final IE_Ecoescuelas_ant'!$F677</f>
        <v>247288001141</v>
      </c>
    </row>
    <row r="678" spans="1:25" ht="12.75" customHeight="1">
      <c r="A678" s="37" t="s">
        <v>1488</v>
      </c>
      <c r="B678" s="37">
        <v>52835</v>
      </c>
      <c r="C678" s="37" t="s">
        <v>1492</v>
      </c>
      <c r="D678" s="38">
        <v>452835006661</v>
      </c>
      <c r="E678" s="37" t="s">
        <v>1513</v>
      </c>
      <c r="F678" s="38">
        <v>252835800104</v>
      </c>
      <c r="G678" s="37" t="s">
        <v>2216</v>
      </c>
      <c r="H678" s="37">
        <v>1.6361016272</v>
      </c>
      <c r="I678" s="37">
        <v>-78.613904394000002</v>
      </c>
      <c r="J678" s="37">
        <v>0</v>
      </c>
      <c r="K678" s="37">
        <v>15</v>
      </c>
      <c r="L678" s="37">
        <v>1</v>
      </c>
      <c r="M678" s="37" t="s">
        <v>2097</v>
      </c>
      <c r="N678" s="37">
        <v>1.01525773196</v>
      </c>
      <c r="O678" s="37">
        <v>0.98623897208400002</v>
      </c>
      <c r="P678" s="37">
        <v>1</v>
      </c>
      <c r="Q678" s="37">
        <v>4.00149670404</v>
      </c>
      <c r="R678" s="37">
        <v>0.97369441945099999</v>
      </c>
      <c r="S678" s="37" t="s">
        <v>23</v>
      </c>
      <c r="T678" s="37">
        <v>677</v>
      </c>
      <c r="U678" s="37" t="s">
        <v>2098</v>
      </c>
      <c r="V678" s="37" t="s">
        <v>2098</v>
      </c>
      <c r="W678" s="37" t="s">
        <v>25</v>
      </c>
      <c r="X678" s="37" t="s">
        <v>2112</v>
      </c>
      <c r="Y678" s="38">
        <f>+'Base final IE_Ecoescuelas_ant'!$F678</f>
        <v>252835800104</v>
      </c>
    </row>
    <row r="679" spans="1:25" ht="12.75" customHeight="1">
      <c r="A679" s="37" t="s">
        <v>645</v>
      </c>
      <c r="B679" s="37">
        <v>20570</v>
      </c>
      <c r="C679" s="37" t="s">
        <v>646</v>
      </c>
      <c r="D679" s="38">
        <v>220001006789</v>
      </c>
      <c r="E679" s="37" t="s">
        <v>647</v>
      </c>
      <c r="F679" s="38">
        <v>220570068369</v>
      </c>
      <c r="G679" s="37" t="s">
        <v>2217</v>
      </c>
      <c r="H679" s="37">
        <v>10.386916210000001</v>
      </c>
      <c r="I679" s="37">
        <v>-73.570950319999994</v>
      </c>
      <c r="J679" s="37">
        <v>0</v>
      </c>
      <c r="K679" s="37">
        <v>18</v>
      </c>
      <c r="L679" s="37">
        <v>1</v>
      </c>
      <c r="M679" s="37" t="s">
        <v>2101</v>
      </c>
      <c r="N679" s="37">
        <v>1.10268041237</v>
      </c>
      <c r="O679" s="37">
        <v>1.00253505374</v>
      </c>
      <c r="P679" s="37">
        <v>1</v>
      </c>
      <c r="Q679" s="37">
        <v>3.6052154661200002</v>
      </c>
      <c r="R679" s="37">
        <v>0.87726629306699999</v>
      </c>
      <c r="S679" s="37" t="s">
        <v>23</v>
      </c>
      <c r="T679" s="37">
        <v>678</v>
      </c>
      <c r="U679" s="37" t="s">
        <v>2098</v>
      </c>
      <c r="V679" s="37" t="s">
        <v>2098</v>
      </c>
      <c r="W679" s="37" t="s">
        <v>2098</v>
      </c>
      <c r="X679" s="37" t="s">
        <v>2098</v>
      </c>
      <c r="Y679" s="38">
        <f>+'Base final IE_Ecoescuelas_ant'!$F679</f>
        <v>220570068369</v>
      </c>
    </row>
    <row r="680" spans="1:25" ht="12.75" customHeight="1">
      <c r="A680" s="37" t="s">
        <v>1488</v>
      </c>
      <c r="B680" s="37">
        <v>52621</v>
      </c>
      <c r="C680" s="37" t="s">
        <v>1509</v>
      </c>
      <c r="D680" s="38">
        <v>252621000224</v>
      </c>
      <c r="E680" s="37" t="s">
        <v>1534</v>
      </c>
      <c r="F680" s="38">
        <v>252621000534</v>
      </c>
      <c r="G680" s="37" t="s">
        <v>2218</v>
      </c>
      <c r="H680" s="37">
        <v>2.1068968940000001</v>
      </c>
      <c r="I680" s="37">
        <v>-78.439778360000005</v>
      </c>
      <c r="J680" s="37">
        <v>1</v>
      </c>
      <c r="K680" s="37">
        <v>15</v>
      </c>
      <c r="L680" s="37">
        <v>1</v>
      </c>
      <c r="M680" s="37" t="s">
        <v>2101</v>
      </c>
      <c r="N680" s="37">
        <v>1.12783505155</v>
      </c>
      <c r="O680" s="37">
        <v>0.97602864434000003</v>
      </c>
      <c r="P680" s="37">
        <v>1</v>
      </c>
      <c r="Q680" s="37">
        <v>3.6038636958899999</v>
      </c>
      <c r="R680" s="37">
        <v>0.87693736336299999</v>
      </c>
      <c r="S680" s="37" t="s">
        <v>23</v>
      </c>
      <c r="T680" s="37">
        <v>679</v>
      </c>
      <c r="U680" s="37" t="s">
        <v>2098</v>
      </c>
      <c r="V680" s="37" t="s">
        <v>2098</v>
      </c>
      <c r="W680" s="37" t="s">
        <v>25</v>
      </c>
      <c r="X680" s="37" t="s">
        <v>2155</v>
      </c>
      <c r="Y680" s="38">
        <f>+'Base final IE_Ecoescuelas_ant'!$F680</f>
        <v>252621000534</v>
      </c>
    </row>
    <row r="681" spans="1:25" ht="12.75" customHeight="1">
      <c r="A681" s="37" t="s">
        <v>213</v>
      </c>
      <c r="B681" s="37">
        <v>13473</v>
      </c>
      <c r="C681" s="37" t="s">
        <v>243</v>
      </c>
      <c r="D681" s="38">
        <v>213473001296</v>
      </c>
      <c r="E681" s="37" t="s">
        <v>244</v>
      </c>
      <c r="F681" s="38">
        <v>213473001237</v>
      </c>
      <c r="G681" s="37" t="s">
        <v>2219</v>
      </c>
      <c r="H681" s="37">
        <v>8.2773085450000004</v>
      </c>
      <c r="I681" s="37">
        <v>-73.868748980000007</v>
      </c>
      <c r="J681" s="37">
        <v>0</v>
      </c>
      <c r="K681" s="37">
        <v>15</v>
      </c>
      <c r="L681" s="37">
        <v>1</v>
      </c>
      <c r="M681" s="37" t="s">
        <v>2101</v>
      </c>
      <c r="N681" s="37">
        <v>1.0313402061900001</v>
      </c>
      <c r="O681" s="37">
        <v>1.01685015304</v>
      </c>
      <c r="P681" s="37">
        <v>1</v>
      </c>
      <c r="Q681" s="37">
        <v>3.5481903592299999</v>
      </c>
      <c r="R681" s="37">
        <v>0.86339022807200005</v>
      </c>
      <c r="S681" s="37" t="s">
        <v>23</v>
      </c>
      <c r="T681" s="37">
        <v>680</v>
      </c>
      <c r="U681" s="37" t="s">
        <v>2098</v>
      </c>
      <c r="V681" s="37" t="s">
        <v>2098</v>
      </c>
      <c r="W681" s="37" t="s">
        <v>2098</v>
      </c>
      <c r="X681" s="37" t="s">
        <v>2098</v>
      </c>
      <c r="Y681" s="38">
        <f>+'Base final IE_Ecoescuelas_ant'!$F681</f>
        <v>213473001237</v>
      </c>
    </row>
    <row r="682" spans="1:25" ht="12.75" customHeight="1">
      <c r="A682" s="37" t="s">
        <v>213</v>
      </c>
      <c r="B682" s="37">
        <v>13600</v>
      </c>
      <c r="C682" s="37" t="s">
        <v>231</v>
      </c>
      <c r="D682" s="38">
        <v>113600000691</v>
      </c>
      <c r="E682" s="37" t="s">
        <v>236</v>
      </c>
      <c r="F682" s="38">
        <v>213600000741</v>
      </c>
      <c r="G682" s="37" t="s">
        <v>2220</v>
      </c>
      <c r="H682" s="37">
        <v>8.5997336650000005</v>
      </c>
      <c r="I682" s="37">
        <v>-73.826854749999995</v>
      </c>
      <c r="J682" s="37">
        <v>0</v>
      </c>
      <c r="K682" s="37">
        <v>15</v>
      </c>
      <c r="L682" s="37">
        <v>1</v>
      </c>
      <c r="M682" s="37" t="s">
        <v>2101</v>
      </c>
      <c r="N682" s="37">
        <v>1.0301030927799999</v>
      </c>
      <c r="O682" s="37">
        <v>0.99396478995600002</v>
      </c>
      <c r="P682" s="37">
        <v>1</v>
      </c>
      <c r="Q682" s="37">
        <v>3.5240678827399998</v>
      </c>
      <c r="R682" s="37">
        <v>0.85752044421899998</v>
      </c>
      <c r="S682" s="37" t="s">
        <v>23</v>
      </c>
      <c r="T682" s="37">
        <v>681</v>
      </c>
      <c r="U682" s="37" t="s">
        <v>2098</v>
      </c>
      <c r="V682" s="37" t="s">
        <v>2098</v>
      </c>
      <c r="W682" s="37" t="s">
        <v>2098</v>
      </c>
      <c r="X682" s="37" t="s">
        <v>2098</v>
      </c>
      <c r="Y682" s="38">
        <f>+'Base final IE_Ecoescuelas_ant'!$F682</f>
        <v>213600000741</v>
      </c>
    </row>
    <row r="683" spans="1:25" ht="12.75" customHeight="1">
      <c r="A683" s="37" t="s">
        <v>1444</v>
      </c>
      <c r="B683" s="37">
        <v>50325</v>
      </c>
      <c r="C683" s="37" t="s">
        <v>1445</v>
      </c>
      <c r="D683" s="38">
        <v>250325000241</v>
      </c>
      <c r="E683" s="37" t="s">
        <v>1446</v>
      </c>
      <c r="F683" s="38">
        <v>250325000071</v>
      </c>
      <c r="G683" s="37" t="s">
        <v>2221</v>
      </c>
      <c r="H683" s="37">
        <v>3.1177777780000002</v>
      </c>
      <c r="I683" s="37">
        <v>-71.937777780000005</v>
      </c>
      <c r="J683" s="37">
        <v>0</v>
      </c>
      <c r="K683" s="37">
        <v>15</v>
      </c>
      <c r="L683" s="37">
        <v>1</v>
      </c>
      <c r="M683" s="37" t="s">
        <v>2101</v>
      </c>
      <c r="N683" s="37">
        <v>1.0585567010300001</v>
      </c>
      <c r="O683" s="37">
        <v>0.96303128181700004</v>
      </c>
      <c r="P683" s="37">
        <v>1</v>
      </c>
      <c r="Q683" s="37">
        <v>3.5215879828499999</v>
      </c>
      <c r="R683" s="37">
        <v>0.856917003841</v>
      </c>
      <c r="S683" s="37" t="s">
        <v>23</v>
      </c>
      <c r="T683" s="37">
        <v>682</v>
      </c>
      <c r="U683" s="37" t="s">
        <v>2098</v>
      </c>
      <c r="V683" s="37" t="s">
        <v>2098</v>
      </c>
      <c r="W683" s="37" t="s">
        <v>2098</v>
      </c>
      <c r="X683" s="37" t="s">
        <v>2098</v>
      </c>
      <c r="Y683" s="38">
        <f>+'Base final IE_Ecoescuelas_ant'!$F683</f>
        <v>250325000071</v>
      </c>
    </row>
    <row r="684" spans="1:25" ht="12.75" customHeight="1">
      <c r="A684" s="37" t="s">
        <v>1488</v>
      </c>
      <c r="B684" s="37">
        <v>52835</v>
      </c>
      <c r="C684" s="37" t="s">
        <v>1492</v>
      </c>
      <c r="D684" s="38">
        <v>252835001058</v>
      </c>
      <c r="E684" s="37" t="s">
        <v>1520</v>
      </c>
      <c r="F684" s="38">
        <v>252835800245</v>
      </c>
      <c r="G684" s="37" t="s">
        <v>2222</v>
      </c>
      <c r="H684" s="37">
        <v>1.6361016272</v>
      </c>
      <c r="I684" s="37">
        <v>-78.613904394000002</v>
      </c>
      <c r="J684" s="37">
        <v>0</v>
      </c>
      <c r="K684" s="37">
        <v>33</v>
      </c>
      <c r="L684" s="37">
        <v>1</v>
      </c>
      <c r="M684" s="37" t="s">
        <v>2101</v>
      </c>
      <c r="N684" s="37">
        <v>1.01525773196</v>
      </c>
      <c r="O684" s="37">
        <v>0.98623897208400002</v>
      </c>
      <c r="P684" s="37">
        <v>1</v>
      </c>
      <c r="Q684" s="37">
        <v>3.50149670404</v>
      </c>
      <c r="R684" s="37">
        <v>0.85202814162200002</v>
      </c>
      <c r="S684" s="37" t="s">
        <v>23</v>
      </c>
      <c r="T684" s="37">
        <v>683</v>
      </c>
      <c r="U684" s="37" t="s">
        <v>2098</v>
      </c>
      <c r="V684" s="37" t="s">
        <v>2098</v>
      </c>
      <c r="W684" s="37" t="s">
        <v>25</v>
      </c>
      <c r="X684" s="37" t="s">
        <v>2112</v>
      </c>
      <c r="Y684" s="38">
        <f>+'Base final IE_Ecoescuelas_ant'!$F684</f>
        <v>252835800245</v>
      </c>
    </row>
    <row r="685" spans="1:25" ht="12.75" customHeight="1">
      <c r="A685" s="37" t="s">
        <v>1272</v>
      </c>
      <c r="B685" s="37">
        <v>44847</v>
      </c>
      <c r="C685" s="37" t="s">
        <v>1172</v>
      </c>
      <c r="D685" s="38">
        <v>244847001441</v>
      </c>
      <c r="E685" s="37" t="s">
        <v>1293</v>
      </c>
      <c r="F685" s="38">
        <v>244847800450</v>
      </c>
      <c r="G685" s="37" t="s">
        <v>2223</v>
      </c>
      <c r="H685" s="37">
        <v>11.7146458229</v>
      </c>
      <c r="I685" s="37">
        <v>-72.2647606333</v>
      </c>
      <c r="J685" s="37">
        <v>1</v>
      </c>
      <c r="K685" s="37">
        <v>15</v>
      </c>
      <c r="L685" s="37">
        <v>1</v>
      </c>
      <c r="M685" s="37" t="s">
        <v>2101</v>
      </c>
      <c r="N685" s="37">
        <v>1.17402061856</v>
      </c>
      <c r="O685" s="37">
        <v>1.1638664324500001</v>
      </c>
      <c r="P685" s="37">
        <v>0</v>
      </c>
      <c r="Q685" s="37">
        <v>2.8378870510100001</v>
      </c>
      <c r="R685" s="37">
        <v>0.69055030879099999</v>
      </c>
      <c r="S685" s="37" t="s">
        <v>23</v>
      </c>
      <c r="T685" s="37">
        <v>684</v>
      </c>
      <c r="U685" s="37" t="s">
        <v>2098</v>
      </c>
      <c r="V685" s="37" t="s">
        <v>2098</v>
      </c>
      <c r="W685" s="37" t="s">
        <v>2098</v>
      </c>
      <c r="X685" s="37" t="s">
        <v>2098</v>
      </c>
      <c r="Y685" s="38">
        <f>+'Base final IE_Ecoescuelas_ant'!$F685</f>
        <v>244847800450</v>
      </c>
    </row>
    <row r="686" spans="1:25" ht="12.75" customHeight="1">
      <c r="A686" s="37" t="s">
        <v>1272</v>
      </c>
      <c r="B686" s="37">
        <v>44847</v>
      </c>
      <c r="C686" s="37" t="s">
        <v>1172</v>
      </c>
      <c r="D686" s="38">
        <v>244847003291</v>
      </c>
      <c r="E686" s="37" t="s">
        <v>1285</v>
      </c>
      <c r="F686" s="38">
        <v>244847800247</v>
      </c>
      <c r="G686" s="37" t="s">
        <v>2224</v>
      </c>
      <c r="H686" s="37">
        <v>11.7146458229</v>
      </c>
      <c r="I686" s="37">
        <v>-72.2647606333</v>
      </c>
      <c r="J686" s="37">
        <v>1</v>
      </c>
      <c r="K686" s="37">
        <v>15</v>
      </c>
      <c r="L686" s="37">
        <v>1</v>
      </c>
      <c r="M686" s="37" t="s">
        <v>2101</v>
      </c>
      <c r="N686" s="37">
        <v>1.17402061856</v>
      </c>
      <c r="O686" s="37">
        <v>1.1638664324500001</v>
      </c>
      <c r="P686" s="37">
        <v>0</v>
      </c>
      <c r="Q686" s="37">
        <v>2.8378870510100001</v>
      </c>
      <c r="R686" s="37">
        <v>0.69055030879099999</v>
      </c>
      <c r="S686" s="37" t="s">
        <v>23</v>
      </c>
      <c r="T686" s="37">
        <v>685</v>
      </c>
      <c r="U686" s="37" t="s">
        <v>2098</v>
      </c>
      <c r="V686" s="37" t="s">
        <v>2098</v>
      </c>
      <c r="W686" s="37" t="s">
        <v>2098</v>
      </c>
      <c r="X686" s="37" t="s">
        <v>2098</v>
      </c>
      <c r="Y686" s="38">
        <f>+'Base final IE_Ecoescuelas_ant'!$F686</f>
        <v>244847800247</v>
      </c>
    </row>
    <row r="687" spans="1:25" ht="12.75" customHeight="1">
      <c r="A687" s="37" t="s">
        <v>528</v>
      </c>
      <c r="B687" s="37">
        <v>19533</v>
      </c>
      <c r="C687" s="37" t="s">
        <v>535</v>
      </c>
      <c r="D687" s="38">
        <v>219701001194</v>
      </c>
      <c r="E687" s="37" t="s">
        <v>544</v>
      </c>
      <c r="F687" s="38">
        <v>219533000110</v>
      </c>
      <c r="G687" s="37" t="s">
        <v>2225</v>
      </c>
      <c r="H687" s="37">
        <v>1.096114</v>
      </c>
      <c r="I687" s="37">
        <v>-76.124032999999997</v>
      </c>
      <c r="J687" s="37">
        <v>0</v>
      </c>
      <c r="K687" s="37">
        <v>15</v>
      </c>
      <c r="L687" s="37">
        <v>1</v>
      </c>
      <c r="M687" s="37" t="s">
        <v>2101</v>
      </c>
      <c r="N687" s="37">
        <v>0</v>
      </c>
      <c r="O687" s="37">
        <v>1.0254638194900001</v>
      </c>
      <c r="P687" s="37">
        <v>1</v>
      </c>
      <c r="Q687" s="37">
        <v>2.5254638194900001</v>
      </c>
      <c r="R687" s="37">
        <v>0.61452756541800002</v>
      </c>
      <c r="S687" s="37" t="s">
        <v>23</v>
      </c>
      <c r="T687" s="37">
        <v>686</v>
      </c>
      <c r="U687" s="37" t="s">
        <v>2098</v>
      </c>
      <c r="V687" s="37" t="s">
        <v>2098</v>
      </c>
      <c r="W687" s="37" t="s">
        <v>2098</v>
      </c>
      <c r="X687" s="37" t="s">
        <v>2098</v>
      </c>
      <c r="Y687" s="38">
        <f>+'Base final IE_Ecoescuelas_ant'!$F687</f>
        <v>219533000110</v>
      </c>
    </row>
    <row r="688" spans="1:25" ht="12.75" customHeight="1">
      <c r="A688" s="37" t="s">
        <v>528</v>
      </c>
      <c r="B688" s="37">
        <v>19533</v>
      </c>
      <c r="C688" s="37" t="s">
        <v>535</v>
      </c>
      <c r="D688" s="38">
        <v>219701001194</v>
      </c>
      <c r="E688" s="37" t="s">
        <v>544</v>
      </c>
      <c r="F688" s="40">
        <v>219533001329</v>
      </c>
      <c r="G688" s="37" t="s">
        <v>1860</v>
      </c>
      <c r="H688" s="37">
        <v>1.1523235003500001</v>
      </c>
      <c r="I688" s="37">
        <v>-76.3054725171</v>
      </c>
      <c r="J688" s="37">
        <v>0</v>
      </c>
      <c r="K688" s="37">
        <v>12</v>
      </c>
      <c r="L688" s="37">
        <v>1</v>
      </c>
      <c r="M688" s="37" t="s">
        <v>2101</v>
      </c>
      <c r="N688" s="37">
        <v>0</v>
      </c>
      <c r="O688" s="37">
        <v>1.0254638194900001</v>
      </c>
      <c r="P688" s="37">
        <v>1</v>
      </c>
      <c r="Q688" s="37">
        <v>2.5254638194900001</v>
      </c>
      <c r="R688" s="37">
        <v>0.61452756541800002</v>
      </c>
      <c r="S688" s="37" t="s">
        <v>23</v>
      </c>
      <c r="T688" s="37">
        <v>687</v>
      </c>
      <c r="U688" s="37" t="s">
        <v>2098</v>
      </c>
      <c r="V688" s="37" t="s">
        <v>2098</v>
      </c>
      <c r="W688" s="37" t="s">
        <v>2098</v>
      </c>
      <c r="X688" s="37" t="s">
        <v>2098</v>
      </c>
      <c r="Y688" s="38">
        <f>+'Base final IE_Ecoescuelas_ant'!$F688</f>
        <v>219533001329</v>
      </c>
    </row>
    <row r="689" spans="1:25" ht="12.75" customHeight="1">
      <c r="A689" s="37" t="s">
        <v>528</v>
      </c>
      <c r="B689" s="37">
        <v>19533</v>
      </c>
      <c r="C689" s="37" t="s">
        <v>535</v>
      </c>
      <c r="D689" s="38">
        <v>219701001194</v>
      </c>
      <c r="E689" s="37" t="s">
        <v>544</v>
      </c>
      <c r="F689" s="40">
        <v>219533000021</v>
      </c>
      <c r="G689" s="37" t="s">
        <v>2019</v>
      </c>
      <c r="H689" s="37">
        <v>1.1195439009999999</v>
      </c>
      <c r="I689" s="37">
        <v>-76.327375473999993</v>
      </c>
      <c r="J689" s="37">
        <v>0</v>
      </c>
      <c r="K689" s="37">
        <v>15</v>
      </c>
      <c r="L689" s="37">
        <v>1</v>
      </c>
      <c r="M689" s="37" t="s">
        <v>2101</v>
      </c>
      <c r="N689" s="37">
        <v>0</v>
      </c>
      <c r="O689" s="37">
        <v>1.0254638194900001</v>
      </c>
      <c r="P689" s="37">
        <v>1</v>
      </c>
      <c r="Q689" s="37">
        <v>2.5254638194900001</v>
      </c>
      <c r="R689" s="37">
        <v>0.61452756541800002</v>
      </c>
      <c r="S689" s="37" t="s">
        <v>23</v>
      </c>
      <c r="T689" s="37">
        <v>688</v>
      </c>
      <c r="U689" s="37" t="s">
        <v>2098</v>
      </c>
      <c r="V689" s="37" t="s">
        <v>2098</v>
      </c>
      <c r="W689" s="37" t="s">
        <v>2098</v>
      </c>
      <c r="X689" s="37" t="s">
        <v>2098</v>
      </c>
      <c r="Y689" s="38">
        <f>+'Base final IE_Ecoescuelas_ant'!$F689</f>
        <v>219533000021</v>
      </c>
    </row>
    <row r="690" spans="1:25" ht="12.75" customHeight="1">
      <c r="A690" s="37" t="s">
        <v>148</v>
      </c>
      <c r="B690" s="37">
        <v>81065</v>
      </c>
      <c r="C690" s="37" t="s">
        <v>149</v>
      </c>
      <c r="D690" s="38">
        <v>281065000040</v>
      </c>
      <c r="E690" s="37" t="s">
        <v>150</v>
      </c>
      <c r="F690" s="38">
        <v>281065000767</v>
      </c>
      <c r="G690" s="37" t="s">
        <v>2226</v>
      </c>
      <c r="H690" s="37">
        <v>7.020556</v>
      </c>
      <c r="I690" s="37">
        <v>-71.422777999999994</v>
      </c>
      <c r="J690" s="37">
        <v>0</v>
      </c>
      <c r="K690" s="37">
        <v>10</v>
      </c>
      <c r="L690" s="37">
        <v>1</v>
      </c>
      <c r="M690" s="37" t="s">
        <v>2101</v>
      </c>
      <c r="N690" s="37">
        <v>0</v>
      </c>
      <c r="O690" s="37">
        <v>0.97888695688600003</v>
      </c>
      <c r="P690" s="37">
        <v>1</v>
      </c>
      <c r="Q690" s="37">
        <v>2.4788869568899998</v>
      </c>
      <c r="R690" s="37">
        <v>0.60319389840600002</v>
      </c>
      <c r="S690" s="37" t="s">
        <v>23</v>
      </c>
      <c r="T690" s="37">
        <v>689</v>
      </c>
      <c r="U690" s="37" t="s">
        <v>2098</v>
      </c>
      <c r="V690" s="37" t="s">
        <v>2098</v>
      </c>
      <c r="W690" s="37" t="s">
        <v>2098</v>
      </c>
      <c r="X690" s="37" t="s">
        <v>2098</v>
      </c>
      <c r="Y690" s="38">
        <f>+'Base final IE_Ecoescuelas_ant'!$F690</f>
        <v>281065000767</v>
      </c>
    </row>
    <row r="691" spans="1:25" ht="12.75" customHeight="1">
      <c r="A691" s="37" t="s">
        <v>148</v>
      </c>
      <c r="B691" s="37">
        <v>81065</v>
      </c>
      <c r="C691" s="37" t="s">
        <v>149</v>
      </c>
      <c r="D691" s="38">
        <v>281065000040</v>
      </c>
      <c r="E691" s="37" t="s">
        <v>150</v>
      </c>
      <c r="F691" s="40">
        <v>281065000368</v>
      </c>
      <c r="G691" s="37" t="s">
        <v>473</v>
      </c>
      <c r="H691" s="37">
        <v>7.020556</v>
      </c>
      <c r="I691" s="37">
        <v>-71.422777999999994</v>
      </c>
      <c r="J691" s="37">
        <v>0</v>
      </c>
      <c r="K691" s="37">
        <v>14</v>
      </c>
      <c r="L691" s="37">
        <v>1</v>
      </c>
      <c r="M691" s="37" t="s">
        <v>2101</v>
      </c>
      <c r="N691" s="37">
        <v>0</v>
      </c>
      <c r="O691" s="37">
        <v>0.97888695688600003</v>
      </c>
      <c r="P691" s="37">
        <v>1</v>
      </c>
      <c r="Q691" s="37">
        <v>2.4788869568899998</v>
      </c>
      <c r="R691" s="37">
        <v>0.60319389840600002</v>
      </c>
      <c r="S691" s="37" t="s">
        <v>23</v>
      </c>
      <c r="T691" s="37">
        <v>690</v>
      </c>
      <c r="U691" s="37" t="s">
        <v>2098</v>
      </c>
      <c r="V691" s="37" t="s">
        <v>2098</v>
      </c>
      <c r="W691" s="37" t="s">
        <v>2098</v>
      </c>
      <c r="X691" s="37" t="s">
        <v>2098</v>
      </c>
      <c r="Y691" s="38">
        <f>+'Base final IE_Ecoescuelas_ant'!$F691</f>
        <v>281065000368</v>
      </c>
    </row>
    <row r="692" spans="1:25" ht="12.75" customHeight="1">
      <c r="A692" s="37" t="s">
        <v>213</v>
      </c>
      <c r="B692" s="37">
        <v>13688</v>
      </c>
      <c r="C692" s="37" t="s">
        <v>214</v>
      </c>
      <c r="D692" s="38">
        <v>213688001882</v>
      </c>
      <c r="E692" s="37" t="s">
        <v>263</v>
      </c>
      <c r="F692" s="38">
        <v>213688800050</v>
      </c>
      <c r="G692" s="37" t="s">
        <v>2227</v>
      </c>
      <c r="H692" s="37">
        <v>7.77251917281</v>
      </c>
      <c r="I692" s="37">
        <v>-74.262728425899994</v>
      </c>
      <c r="J692" s="37">
        <v>0</v>
      </c>
      <c r="K692" s="37">
        <v>16</v>
      </c>
      <c r="L692" s="37">
        <v>1</v>
      </c>
      <c r="M692" s="37" t="s">
        <v>2101</v>
      </c>
      <c r="N692" s="37">
        <v>0</v>
      </c>
      <c r="O692" s="37">
        <v>0.96711857523199996</v>
      </c>
      <c r="P692" s="37">
        <v>1</v>
      </c>
      <c r="Q692" s="37">
        <v>2.4671185752300002</v>
      </c>
      <c r="R692" s="37">
        <v>0.60033026802199996</v>
      </c>
      <c r="S692" s="37" t="s">
        <v>23</v>
      </c>
      <c r="T692" s="37">
        <v>691</v>
      </c>
      <c r="U692" s="37" t="s">
        <v>2098</v>
      </c>
      <c r="V692" s="37" t="s">
        <v>2098</v>
      </c>
      <c r="W692" s="37" t="s">
        <v>2098</v>
      </c>
      <c r="X692" s="37" t="s">
        <v>2098</v>
      </c>
      <c r="Y692" s="38">
        <f>+'Base final IE_Ecoescuelas_ant'!$F692</f>
        <v>213688800050</v>
      </c>
    </row>
    <row r="693" spans="1:25" ht="12.75" customHeight="1">
      <c r="A693" s="37" t="s">
        <v>645</v>
      </c>
      <c r="B693" s="37">
        <v>20013</v>
      </c>
      <c r="C693" s="37" t="s">
        <v>651</v>
      </c>
      <c r="D693" s="38">
        <v>420013022126</v>
      </c>
      <c r="E693" s="37" t="s">
        <v>670</v>
      </c>
      <c r="F693" s="38">
        <v>220013022461</v>
      </c>
      <c r="G693" s="37" t="s">
        <v>2228</v>
      </c>
      <c r="H693" s="37">
        <v>9.9182555380000004</v>
      </c>
      <c r="I693" s="37">
        <v>-73.137101830000006</v>
      </c>
      <c r="J693" s="37">
        <v>0</v>
      </c>
      <c r="K693" s="37">
        <v>15</v>
      </c>
      <c r="L693" s="37">
        <v>1</v>
      </c>
      <c r="M693" s="37" t="s">
        <v>2101</v>
      </c>
      <c r="N693" s="37">
        <v>0</v>
      </c>
      <c r="O693" s="37">
        <v>0.95346907012500004</v>
      </c>
      <c r="P693" s="37">
        <v>1</v>
      </c>
      <c r="Q693" s="37">
        <v>2.4534690701300002</v>
      </c>
      <c r="R693" s="37">
        <v>0.59700889906099996</v>
      </c>
      <c r="S693" s="37" t="s">
        <v>23</v>
      </c>
      <c r="T693" s="37">
        <v>692</v>
      </c>
      <c r="U693" s="37" t="s">
        <v>2098</v>
      </c>
      <c r="V693" s="37" t="s">
        <v>2098</v>
      </c>
      <c r="W693" s="37" t="s">
        <v>2098</v>
      </c>
      <c r="X693" s="37" t="s">
        <v>2098</v>
      </c>
      <c r="Y693" s="38">
        <f>+'Base final IE_Ecoescuelas_ant'!$F693</f>
        <v>220013022461</v>
      </c>
    </row>
    <row r="694" spans="1:25" ht="12.75" customHeight="1">
      <c r="A694" s="37" t="s">
        <v>645</v>
      </c>
      <c r="B694" s="37">
        <v>20013</v>
      </c>
      <c r="C694" s="37" t="s">
        <v>651</v>
      </c>
      <c r="D694" s="38">
        <v>220013022691</v>
      </c>
      <c r="E694" s="37" t="s">
        <v>652</v>
      </c>
      <c r="F694" s="38">
        <v>220013022747</v>
      </c>
      <c r="G694" s="37" t="s">
        <v>2229</v>
      </c>
      <c r="H694" s="37">
        <v>9.8840154669999993</v>
      </c>
      <c r="I694" s="37">
        <v>-73.113643190000005</v>
      </c>
      <c r="J694" s="37">
        <v>0</v>
      </c>
      <c r="K694" s="37">
        <v>15</v>
      </c>
      <c r="L694" s="37">
        <v>1</v>
      </c>
      <c r="M694" s="37" t="s">
        <v>2101</v>
      </c>
      <c r="N694" s="37">
        <v>0</v>
      </c>
      <c r="O694" s="37">
        <v>0.95346907012500004</v>
      </c>
      <c r="P694" s="37">
        <v>1</v>
      </c>
      <c r="Q694" s="37">
        <v>2.4534690701300002</v>
      </c>
      <c r="R694" s="37">
        <v>0.59700889906099996</v>
      </c>
      <c r="S694" s="37" t="s">
        <v>23</v>
      </c>
      <c r="T694" s="37">
        <v>693</v>
      </c>
      <c r="U694" s="37" t="s">
        <v>2098</v>
      </c>
      <c r="V694" s="37" t="s">
        <v>2098</v>
      </c>
      <c r="W694" s="37" t="s">
        <v>2098</v>
      </c>
      <c r="X694" s="37" t="s">
        <v>2098</v>
      </c>
      <c r="Y694" s="38">
        <f>+'Base final IE_Ecoescuelas_ant'!$F694</f>
        <v>220013022747</v>
      </c>
    </row>
    <row r="695" spans="1:25" ht="12.75" customHeight="1">
      <c r="A695" s="37" t="s">
        <v>2003</v>
      </c>
      <c r="B695" s="37">
        <v>76109</v>
      </c>
      <c r="C695" s="37" t="s">
        <v>1997</v>
      </c>
      <c r="D695" s="38">
        <v>276109000031</v>
      </c>
      <c r="E695" s="37" t="s">
        <v>2006</v>
      </c>
      <c r="F695" s="38">
        <v>276109011326</v>
      </c>
      <c r="G695" s="37" t="s">
        <v>2230</v>
      </c>
      <c r="H695" s="37">
        <v>3.1433937790000002</v>
      </c>
      <c r="I695" s="37">
        <v>-77.288389440000003</v>
      </c>
      <c r="J695" s="37">
        <v>0</v>
      </c>
      <c r="K695" s="37">
        <v>15</v>
      </c>
      <c r="L695" s="37">
        <v>1</v>
      </c>
      <c r="M695" s="37" t="s">
        <v>2101</v>
      </c>
      <c r="N695" s="37">
        <v>0</v>
      </c>
      <c r="O695" s="37">
        <v>0.84297225442699997</v>
      </c>
      <c r="P695" s="37">
        <v>1</v>
      </c>
      <c r="Q695" s="37">
        <v>2.3429722544299998</v>
      </c>
      <c r="R695" s="37">
        <v>0.57012142650499997</v>
      </c>
      <c r="S695" s="37" t="s">
        <v>23</v>
      </c>
      <c r="T695" s="37">
        <v>694</v>
      </c>
      <c r="U695" s="37" t="s">
        <v>2098</v>
      </c>
      <c r="V695" s="37" t="s">
        <v>2098</v>
      </c>
      <c r="W695" s="37" t="s">
        <v>25</v>
      </c>
      <c r="X695" s="37" t="s">
        <v>2131</v>
      </c>
      <c r="Y695" s="38">
        <f>+'Base final IE_Ecoescuelas_ant'!$F695</f>
        <v>276109011326</v>
      </c>
    </row>
    <row r="696" spans="1:25" ht="12.75" customHeight="1">
      <c r="A696" s="37" t="s">
        <v>815</v>
      </c>
      <c r="B696" s="37">
        <v>27250</v>
      </c>
      <c r="C696" s="37" t="s">
        <v>784</v>
      </c>
      <c r="D696" s="38">
        <v>227361001286</v>
      </c>
      <c r="E696" s="37" t="s">
        <v>838</v>
      </c>
      <c r="F696" s="38">
        <v>227250060097</v>
      </c>
      <c r="G696" s="37" t="s">
        <v>2231</v>
      </c>
      <c r="H696" s="37">
        <v>5.983333333</v>
      </c>
      <c r="I696" s="37">
        <v>-76.143055559999993</v>
      </c>
      <c r="J696" s="37">
        <v>0</v>
      </c>
      <c r="K696" s="37">
        <v>17</v>
      </c>
      <c r="L696" s="37">
        <v>1</v>
      </c>
      <c r="M696" s="37" t="s">
        <v>2101</v>
      </c>
      <c r="N696" s="37">
        <v>1.1364948453599999</v>
      </c>
      <c r="O696" s="37">
        <v>1.0334975261199999</v>
      </c>
      <c r="P696" s="37">
        <v>1</v>
      </c>
      <c r="Q696" s="37">
        <v>3.6699923714799998</v>
      </c>
      <c r="R696" s="37">
        <v>0.89302862299800001</v>
      </c>
      <c r="S696" s="37" t="s">
        <v>23</v>
      </c>
      <c r="T696" s="37">
        <v>695</v>
      </c>
      <c r="U696" s="37" t="s">
        <v>2098</v>
      </c>
      <c r="V696" s="37" t="s">
        <v>2098</v>
      </c>
      <c r="W696" s="37" t="s">
        <v>2098</v>
      </c>
      <c r="X696" s="37" t="s">
        <v>2098</v>
      </c>
      <c r="Y696" s="38">
        <f>+'Base final IE_Ecoescuelas_ant'!$F696</f>
        <v>227250060097</v>
      </c>
    </row>
    <row r="697" spans="1:25" ht="12.75" customHeight="1">
      <c r="A697" s="37" t="s">
        <v>815</v>
      </c>
      <c r="B697" s="37">
        <v>27250</v>
      </c>
      <c r="C697" s="37" t="s">
        <v>784</v>
      </c>
      <c r="D697" s="38">
        <v>227361001286</v>
      </c>
      <c r="E697" s="37" t="s">
        <v>838</v>
      </c>
      <c r="F697" s="38">
        <v>227250000043</v>
      </c>
      <c r="G697" s="37" t="s">
        <v>2232</v>
      </c>
      <c r="H697" s="37">
        <v>4.3438742689999996</v>
      </c>
      <c r="I697" s="37">
        <v>-76.795836840000007</v>
      </c>
      <c r="J697" s="37">
        <v>0</v>
      </c>
      <c r="K697" s="37">
        <v>19</v>
      </c>
      <c r="L697" s="37">
        <v>1</v>
      </c>
      <c r="M697" s="37" t="s">
        <v>2101</v>
      </c>
      <c r="N697" s="37">
        <v>1.1364948453599999</v>
      </c>
      <c r="O697" s="37">
        <v>1.0334975261199999</v>
      </c>
      <c r="P697" s="37">
        <v>1</v>
      </c>
      <c r="Q697" s="37">
        <v>3.6699923714799998</v>
      </c>
      <c r="R697" s="37">
        <v>0.89302862299800001</v>
      </c>
      <c r="S697" s="37" t="s">
        <v>23</v>
      </c>
      <c r="T697" s="37">
        <v>696</v>
      </c>
      <c r="U697" s="37" t="s">
        <v>2098</v>
      </c>
      <c r="V697" s="37" t="s">
        <v>2098</v>
      </c>
      <c r="W697" s="37" t="s">
        <v>25</v>
      </c>
      <c r="X697" s="37" t="s">
        <v>2120</v>
      </c>
      <c r="Y697" s="38">
        <f>+'Base final IE_Ecoescuelas_ant'!$F697</f>
        <v>227250000043</v>
      </c>
    </row>
    <row r="698" spans="1:25" ht="12.75" customHeight="1">
      <c r="A698" s="37" t="s">
        <v>213</v>
      </c>
      <c r="B698" s="37">
        <v>13458</v>
      </c>
      <c r="C698" s="37" t="s">
        <v>202</v>
      </c>
      <c r="D698" s="38">
        <v>213006000171</v>
      </c>
      <c r="E698" s="37" t="s">
        <v>217</v>
      </c>
      <c r="F698" s="38">
        <v>213006002645</v>
      </c>
      <c r="G698" s="37" t="s">
        <v>2233</v>
      </c>
      <c r="H698" s="37">
        <v>8.2370084719999994</v>
      </c>
      <c r="I698" s="37">
        <v>-74.627945170000004</v>
      </c>
      <c r="J698" s="37">
        <v>0</v>
      </c>
      <c r="K698" s="37">
        <v>15</v>
      </c>
      <c r="L698" s="37">
        <v>1</v>
      </c>
      <c r="M698" s="37" t="s">
        <v>2101</v>
      </c>
      <c r="N698" s="37">
        <v>1.08288659794</v>
      </c>
      <c r="O698" s="37">
        <v>1.0493485017799999</v>
      </c>
      <c r="P698" s="37">
        <v>1</v>
      </c>
      <c r="Q698" s="37">
        <v>3.6322350997199999</v>
      </c>
      <c r="R698" s="37">
        <v>0.883841049564</v>
      </c>
      <c r="S698" s="37" t="s">
        <v>23</v>
      </c>
      <c r="T698" s="37">
        <v>697</v>
      </c>
      <c r="U698" s="37" t="s">
        <v>2098</v>
      </c>
      <c r="V698" s="37" t="s">
        <v>2098</v>
      </c>
      <c r="W698" s="37" t="s">
        <v>2098</v>
      </c>
      <c r="X698" s="37" t="s">
        <v>2098</v>
      </c>
      <c r="Y698" s="38">
        <f>+'Base final IE_Ecoescuelas_ant'!$F698</f>
        <v>213006002645</v>
      </c>
    </row>
    <row r="699" spans="1:25" ht="12.75" customHeight="1">
      <c r="A699" s="37" t="s">
        <v>815</v>
      </c>
      <c r="B699" s="37">
        <v>27099</v>
      </c>
      <c r="C699" s="37" t="s">
        <v>807</v>
      </c>
      <c r="D699" s="38">
        <v>227099000061</v>
      </c>
      <c r="E699" s="37" t="s">
        <v>818</v>
      </c>
      <c r="F699" s="38">
        <v>227099000770</v>
      </c>
      <c r="G699" s="37" t="s">
        <v>2234</v>
      </c>
      <c r="H699" s="37">
        <v>6.4468588000000002</v>
      </c>
      <c r="I699" s="37">
        <v>-76.957367540000007</v>
      </c>
      <c r="J699" s="37">
        <v>0</v>
      </c>
      <c r="K699" s="37">
        <v>15</v>
      </c>
      <c r="L699" s="37">
        <v>1</v>
      </c>
      <c r="M699" s="37" t="s">
        <v>2101</v>
      </c>
      <c r="N699" s="37">
        <v>1.1117525773200001</v>
      </c>
      <c r="O699" s="37">
        <v>1.00595205962</v>
      </c>
      <c r="P699" s="37">
        <v>1</v>
      </c>
      <c r="Q699" s="37">
        <v>3.6177046369400001</v>
      </c>
      <c r="R699" s="37">
        <v>0.88030531492099995</v>
      </c>
      <c r="S699" s="37" t="s">
        <v>23</v>
      </c>
      <c r="T699" s="37">
        <v>698</v>
      </c>
      <c r="U699" s="37" t="s">
        <v>2098</v>
      </c>
      <c r="V699" s="37" t="s">
        <v>2098</v>
      </c>
      <c r="W699" s="37" t="s">
        <v>25</v>
      </c>
      <c r="X699" s="37" t="s">
        <v>2114</v>
      </c>
      <c r="Y699" s="38">
        <f>+'Base final IE_Ecoescuelas_ant'!$F699</f>
        <v>227099000770</v>
      </c>
    </row>
    <row r="700" spans="1:25" ht="12.75" customHeight="1">
      <c r="A700" s="37" t="s">
        <v>213</v>
      </c>
      <c r="B700" s="37">
        <v>13600</v>
      </c>
      <c r="C700" s="37" t="s">
        <v>231</v>
      </c>
      <c r="D700" s="38">
        <v>113600000691</v>
      </c>
      <c r="E700" s="37" t="s">
        <v>236</v>
      </c>
      <c r="F700" s="38">
        <v>213600000261</v>
      </c>
      <c r="G700" s="37" t="s">
        <v>2235</v>
      </c>
      <c r="H700" s="37">
        <v>8.602969732</v>
      </c>
      <c r="I700" s="37">
        <v>-73.909088920000002</v>
      </c>
      <c r="J700" s="37">
        <v>0</v>
      </c>
      <c r="K700" s="37">
        <v>16</v>
      </c>
      <c r="L700" s="37">
        <v>1</v>
      </c>
      <c r="M700" s="37" t="s">
        <v>2101</v>
      </c>
      <c r="N700" s="37">
        <v>1.0301030927799999</v>
      </c>
      <c r="O700" s="37">
        <v>0.99396478995600002</v>
      </c>
      <c r="P700" s="37">
        <v>1</v>
      </c>
      <c r="Q700" s="37">
        <v>3.5240678827399998</v>
      </c>
      <c r="R700" s="37">
        <v>0.85752044421899998</v>
      </c>
      <c r="S700" s="37" t="s">
        <v>23</v>
      </c>
      <c r="T700" s="37">
        <v>699</v>
      </c>
      <c r="U700" s="37" t="s">
        <v>2098</v>
      </c>
      <c r="V700" s="37" t="s">
        <v>2098</v>
      </c>
      <c r="W700" s="37" t="s">
        <v>2098</v>
      </c>
      <c r="X700" s="37" t="s">
        <v>2098</v>
      </c>
      <c r="Y700" s="38">
        <f>+'Base final IE_Ecoescuelas_ant'!$F700</f>
        <v>213600000261</v>
      </c>
    </row>
    <row r="701" spans="1:25" ht="12.75" customHeight="1">
      <c r="A701" s="37" t="s">
        <v>1726</v>
      </c>
      <c r="B701" s="37">
        <v>54810</v>
      </c>
      <c r="C701" s="37" t="s">
        <v>1727</v>
      </c>
      <c r="D701" s="38">
        <v>254810000670</v>
      </c>
      <c r="E701" s="37" t="s">
        <v>1740</v>
      </c>
      <c r="F701" s="38">
        <v>254810003211</v>
      </c>
      <c r="G701" s="37" t="s">
        <v>2236</v>
      </c>
      <c r="H701" s="37">
        <v>9.1175305689999995</v>
      </c>
      <c r="I701" s="37">
        <v>-72.838554909999999</v>
      </c>
      <c r="J701" s="37">
        <v>1</v>
      </c>
      <c r="K701" s="37">
        <v>14</v>
      </c>
      <c r="L701" s="37">
        <v>1</v>
      </c>
      <c r="M701" s="37" t="s">
        <v>2101</v>
      </c>
      <c r="N701" s="37">
        <v>1.0313402061900001</v>
      </c>
      <c r="O701" s="37">
        <v>0.93809616841599996</v>
      </c>
      <c r="P701" s="37">
        <v>1</v>
      </c>
      <c r="Q701" s="37">
        <v>3.4694363745999999</v>
      </c>
      <c r="R701" s="37">
        <v>0.84422681972400004</v>
      </c>
      <c r="S701" s="37" t="s">
        <v>23</v>
      </c>
      <c r="T701" s="37">
        <v>700</v>
      </c>
      <c r="U701" s="37" t="s">
        <v>2098</v>
      </c>
      <c r="V701" s="37" t="s">
        <v>2098</v>
      </c>
      <c r="W701" s="37" t="s">
        <v>2098</v>
      </c>
      <c r="X701" s="37" t="s">
        <v>2098</v>
      </c>
      <c r="Y701" s="38">
        <f>+'Base final IE_Ecoescuelas_ant'!$F701</f>
        <v>254810003211</v>
      </c>
    </row>
    <row r="702" spans="1:25" ht="12.75" customHeight="1">
      <c r="A702" s="37" t="s">
        <v>1726</v>
      </c>
      <c r="B702" s="37">
        <v>54810</v>
      </c>
      <c r="C702" s="37" t="s">
        <v>1727</v>
      </c>
      <c r="D702" s="38">
        <v>254810000670</v>
      </c>
      <c r="E702" s="37" t="s">
        <v>1740</v>
      </c>
      <c r="F702" s="38">
        <v>254810002699</v>
      </c>
      <c r="G702" s="37" t="s">
        <v>2237</v>
      </c>
      <c r="H702" s="37">
        <v>8.9399632919999998</v>
      </c>
      <c r="I702" s="37">
        <v>-72.946820380000005</v>
      </c>
      <c r="J702" s="37">
        <v>1</v>
      </c>
      <c r="K702" s="37">
        <v>15</v>
      </c>
      <c r="L702" s="37">
        <v>1</v>
      </c>
      <c r="M702" s="37" t="s">
        <v>2101</v>
      </c>
      <c r="N702" s="37">
        <v>1.0313402061900001</v>
      </c>
      <c r="O702" s="37">
        <v>0.93809616841599996</v>
      </c>
      <c r="P702" s="37">
        <v>1</v>
      </c>
      <c r="Q702" s="37">
        <v>3.4694363745999999</v>
      </c>
      <c r="R702" s="37">
        <v>0.84422681972400004</v>
      </c>
      <c r="S702" s="37" t="s">
        <v>23</v>
      </c>
      <c r="T702" s="37">
        <v>701</v>
      </c>
      <c r="U702" s="37" t="s">
        <v>2098</v>
      </c>
      <c r="V702" s="37" t="s">
        <v>2098</v>
      </c>
      <c r="W702" s="37" t="s">
        <v>2098</v>
      </c>
      <c r="X702" s="37" t="s">
        <v>2098</v>
      </c>
      <c r="Y702" s="38">
        <f>+'Base final IE_Ecoescuelas_ant'!$F702</f>
        <v>254810002699</v>
      </c>
    </row>
    <row r="703" spans="1:25" ht="12.75" customHeight="1">
      <c r="A703" s="37" t="s">
        <v>17</v>
      </c>
      <c r="B703" s="37">
        <v>5284</v>
      </c>
      <c r="C703" s="37" t="s">
        <v>29</v>
      </c>
      <c r="D703" s="38">
        <v>205284001134</v>
      </c>
      <c r="E703" s="37" t="s">
        <v>30</v>
      </c>
      <c r="F703" s="38">
        <v>205284001282</v>
      </c>
      <c r="G703" s="37" t="s">
        <v>2238</v>
      </c>
      <c r="H703" s="37">
        <v>6.7347219999999997</v>
      </c>
      <c r="I703" s="37">
        <v>-76.473611000000005</v>
      </c>
      <c r="J703" s="37">
        <v>0</v>
      </c>
      <c r="K703" s="37">
        <v>14</v>
      </c>
      <c r="L703" s="37">
        <v>1</v>
      </c>
      <c r="M703" s="37" t="s">
        <v>2101</v>
      </c>
      <c r="N703" s="37">
        <v>1.0053608247400001</v>
      </c>
      <c r="O703" s="37">
        <v>0.89181265223899997</v>
      </c>
      <c r="P703" s="37">
        <v>1</v>
      </c>
      <c r="Q703" s="37">
        <v>3.3971734769799999</v>
      </c>
      <c r="R703" s="37">
        <v>0.82664290416700004</v>
      </c>
      <c r="S703" s="37" t="s">
        <v>23</v>
      </c>
      <c r="T703" s="37">
        <v>702</v>
      </c>
      <c r="U703" s="37" t="s">
        <v>2098</v>
      </c>
      <c r="V703" s="37" t="s">
        <v>2098</v>
      </c>
      <c r="W703" s="37" t="s">
        <v>2098</v>
      </c>
      <c r="X703" s="37" t="s">
        <v>2098</v>
      </c>
      <c r="Y703" s="38">
        <f>+'Base final IE_Ecoescuelas_ant'!$F703</f>
        <v>205284001282</v>
      </c>
    </row>
    <row r="704" spans="1:25" ht="12.75" customHeight="1">
      <c r="A704" s="37" t="s">
        <v>1272</v>
      </c>
      <c r="B704" s="37">
        <v>44847</v>
      </c>
      <c r="C704" s="37" t="s">
        <v>1172</v>
      </c>
      <c r="D704" s="38">
        <v>244847001441</v>
      </c>
      <c r="E704" s="37" t="s">
        <v>1293</v>
      </c>
      <c r="F704" s="38">
        <v>244847800436</v>
      </c>
      <c r="G704" s="37" t="s">
        <v>2239</v>
      </c>
      <c r="H704" s="37">
        <v>11.7146458229</v>
      </c>
      <c r="I704" s="37">
        <v>-72.2647606333</v>
      </c>
      <c r="J704" s="37">
        <v>1</v>
      </c>
      <c r="K704" s="37">
        <v>17</v>
      </c>
      <c r="L704" s="37">
        <v>1</v>
      </c>
      <c r="M704" s="37" t="s">
        <v>2101</v>
      </c>
      <c r="N704" s="37">
        <v>1.17402061856</v>
      </c>
      <c r="O704" s="37">
        <v>1.1638664324500001</v>
      </c>
      <c r="P704" s="37">
        <v>0</v>
      </c>
      <c r="Q704" s="37">
        <v>2.8378870510100001</v>
      </c>
      <c r="R704" s="37">
        <v>0.69055030879099999</v>
      </c>
      <c r="S704" s="37" t="s">
        <v>23</v>
      </c>
      <c r="T704" s="37">
        <v>703</v>
      </c>
      <c r="U704" s="37" t="s">
        <v>2098</v>
      </c>
      <c r="V704" s="37" t="s">
        <v>2098</v>
      </c>
      <c r="W704" s="37" t="s">
        <v>2098</v>
      </c>
      <c r="X704" s="37" t="s">
        <v>2098</v>
      </c>
      <c r="Y704" s="38">
        <f>+'Base final IE_Ecoescuelas_ant'!$F704</f>
        <v>244847800436</v>
      </c>
    </row>
    <row r="705" spans="1:25" ht="12.75" customHeight="1">
      <c r="A705" s="37" t="s">
        <v>2003</v>
      </c>
      <c r="B705" s="37">
        <v>76109</v>
      </c>
      <c r="C705" s="37" t="s">
        <v>1997</v>
      </c>
      <c r="D705" s="38">
        <v>276109000031</v>
      </c>
      <c r="E705" s="37" t="s">
        <v>2006</v>
      </c>
      <c r="F705" s="38">
        <v>276109000863</v>
      </c>
      <c r="G705" s="37" t="s">
        <v>2240</v>
      </c>
      <c r="H705" s="37">
        <v>3.171621</v>
      </c>
      <c r="I705" s="37">
        <v>-77.310880999999995</v>
      </c>
      <c r="J705" s="37">
        <v>0</v>
      </c>
      <c r="K705" s="37">
        <v>14</v>
      </c>
      <c r="L705" s="37">
        <v>1</v>
      </c>
      <c r="M705" s="37" t="s">
        <v>2101</v>
      </c>
      <c r="N705" s="37">
        <v>0</v>
      </c>
      <c r="O705" s="37">
        <v>0.84297225442699997</v>
      </c>
      <c r="P705" s="37">
        <v>1</v>
      </c>
      <c r="Q705" s="37">
        <v>2.3429722544299998</v>
      </c>
      <c r="R705" s="37">
        <v>0.57012142650499997</v>
      </c>
      <c r="S705" s="37" t="s">
        <v>23</v>
      </c>
      <c r="T705" s="37">
        <v>704</v>
      </c>
      <c r="U705" s="37" t="s">
        <v>2098</v>
      </c>
      <c r="V705" s="37" t="s">
        <v>2098</v>
      </c>
      <c r="W705" s="37" t="s">
        <v>25</v>
      </c>
      <c r="X705" s="37" t="s">
        <v>2131</v>
      </c>
      <c r="Y705" s="38">
        <f>+'Base final IE_Ecoescuelas_ant'!$F705</f>
        <v>276109000863</v>
      </c>
    </row>
    <row r="706" spans="1:25" ht="12.75" customHeight="1">
      <c r="A706" s="37" t="s">
        <v>1488</v>
      </c>
      <c r="B706" s="37">
        <v>52079</v>
      </c>
      <c r="C706" s="37" t="s">
        <v>1489</v>
      </c>
      <c r="D706" s="38">
        <v>252079001502</v>
      </c>
      <c r="E706" s="37" t="s">
        <v>1490</v>
      </c>
      <c r="F706" s="38">
        <v>252079002118</v>
      </c>
      <c r="G706" s="37" t="s">
        <v>2241</v>
      </c>
      <c r="H706" s="37">
        <v>1.599722222</v>
      </c>
      <c r="I706" s="37">
        <v>-78.2</v>
      </c>
      <c r="J706" s="37">
        <v>1</v>
      </c>
      <c r="K706" s="37">
        <v>13</v>
      </c>
      <c r="L706" s="37">
        <v>1</v>
      </c>
      <c r="M706" s="37" t="s">
        <v>2097</v>
      </c>
      <c r="N706" s="37">
        <v>1.10762886598</v>
      </c>
      <c r="O706" s="37">
        <v>1.0019733091</v>
      </c>
      <c r="P706" s="37">
        <v>1</v>
      </c>
      <c r="Q706" s="37">
        <v>4.10960217508</v>
      </c>
      <c r="R706" s="37">
        <v>1</v>
      </c>
      <c r="S706" s="37" t="s">
        <v>23</v>
      </c>
      <c r="T706" s="37">
        <v>705</v>
      </c>
      <c r="U706" s="37" t="s">
        <v>2098</v>
      </c>
      <c r="V706" s="37" t="s">
        <v>2098</v>
      </c>
      <c r="W706" s="37" t="s">
        <v>25</v>
      </c>
      <c r="X706" s="37" t="s">
        <v>2099</v>
      </c>
      <c r="Y706" s="38">
        <f>+'Base final IE_Ecoescuelas_ant'!$F706</f>
        <v>252079002118</v>
      </c>
    </row>
    <row r="707" spans="1:25" ht="12.75" customHeight="1">
      <c r="A707" s="37" t="s">
        <v>1488</v>
      </c>
      <c r="B707" s="37">
        <v>52835</v>
      </c>
      <c r="C707" s="37" t="s">
        <v>1492</v>
      </c>
      <c r="D707" s="38">
        <v>452835006661</v>
      </c>
      <c r="E707" s="37" t="s">
        <v>1513</v>
      </c>
      <c r="F707" s="38">
        <v>252835007951</v>
      </c>
      <c r="G707" s="37" t="s">
        <v>2242</v>
      </c>
      <c r="H707" s="37">
        <v>1.6361016272</v>
      </c>
      <c r="I707" s="37">
        <v>-78.613904394000002</v>
      </c>
      <c r="J707" s="37">
        <v>0</v>
      </c>
      <c r="K707" s="37">
        <v>13</v>
      </c>
      <c r="L707" s="37">
        <v>1</v>
      </c>
      <c r="M707" s="37" t="s">
        <v>2097</v>
      </c>
      <c r="N707" s="37">
        <v>1.01525773196</v>
      </c>
      <c r="O707" s="37">
        <v>0.98623897208400002</v>
      </c>
      <c r="P707" s="37">
        <v>1</v>
      </c>
      <c r="Q707" s="37">
        <v>4.00149670404</v>
      </c>
      <c r="R707" s="37">
        <v>0.97369441945099999</v>
      </c>
      <c r="S707" s="37" t="s">
        <v>23</v>
      </c>
      <c r="T707" s="37">
        <v>706</v>
      </c>
      <c r="U707" s="37" t="s">
        <v>2098</v>
      </c>
      <c r="V707" s="37" t="s">
        <v>2098</v>
      </c>
      <c r="W707" s="37" t="s">
        <v>25</v>
      </c>
      <c r="X707" s="37" t="s">
        <v>2112</v>
      </c>
      <c r="Y707" s="38">
        <f>+'Base final IE_Ecoescuelas_ant'!$F707</f>
        <v>252835007951</v>
      </c>
    </row>
    <row r="708" spans="1:25" ht="12.75" customHeight="1">
      <c r="A708" s="37" t="s">
        <v>1488</v>
      </c>
      <c r="B708" s="37">
        <v>52079</v>
      </c>
      <c r="C708" s="37" t="s">
        <v>1489</v>
      </c>
      <c r="D708" s="38">
        <v>152079000374</v>
      </c>
      <c r="E708" s="37" t="s">
        <v>1496</v>
      </c>
      <c r="F708" s="38">
        <v>252079000441</v>
      </c>
      <c r="G708" s="37" t="s">
        <v>2243</v>
      </c>
      <c r="H708" s="37">
        <v>1.6711965230000001</v>
      </c>
      <c r="I708" s="37">
        <v>-78.022091829999994</v>
      </c>
      <c r="J708" s="37">
        <v>1</v>
      </c>
      <c r="K708" s="37">
        <v>16</v>
      </c>
      <c r="L708" s="37">
        <v>1</v>
      </c>
      <c r="M708" s="37" t="s">
        <v>2101</v>
      </c>
      <c r="N708" s="37">
        <v>1.10762886598</v>
      </c>
      <c r="O708" s="37">
        <v>1.0019733091</v>
      </c>
      <c r="P708" s="37">
        <v>1</v>
      </c>
      <c r="Q708" s="37">
        <v>3.60960217508</v>
      </c>
      <c r="R708" s="37">
        <v>0.87833372217100003</v>
      </c>
      <c r="S708" s="37" t="s">
        <v>23</v>
      </c>
      <c r="T708" s="37">
        <v>707</v>
      </c>
      <c r="U708" s="37" t="s">
        <v>2098</v>
      </c>
      <c r="V708" s="37" t="s">
        <v>2098</v>
      </c>
      <c r="W708" s="37" t="s">
        <v>25</v>
      </c>
      <c r="X708" s="37" t="s">
        <v>2244</v>
      </c>
      <c r="Y708" s="38">
        <f>+'Base final IE_Ecoescuelas_ant'!$F708</f>
        <v>252079000441</v>
      </c>
    </row>
    <row r="709" spans="1:25" ht="12.75" customHeight="1">
      <c r="A709" s="37" t="s">
        <v>1488</v>
      </c>
      <c r="B709" s="37">
        <v>52621</v>
      </c>
      <c r="C709" s="37" t="s">
        <v>1509</v>
      </c>
      <c r="D709" s="38">
        <v>252621000224</v>
      </c>
      <c r="E709" s="37" t="s">
        <v>1534</v>
      </c>
      <c r="F709" s="38">
        <v>252621000976</v>
      </c>
      <c r="G709" s="37" t="s">
        <v>2245</v>
      </c>
      <c r="H709" s="37">
        <v>2.086543936</v>
      </c>
      <c r="I709" s="37">
        <v>-78.355049750000006</v>
      </c>
      <c r="J709" s="37">
        <v>1</v>
      </c>
      <c r="K709" s="37">
        <v>13</v>
      </c>
      <c r="L709" s="37">
        <v>1</v>
      </c>
      <c r="M709" s="37" t="s">
        <v>2101</v>
      </c>
      <c r="N709" s="37">
        <v>1.12783505155</v>
      </c>
      <c r="O709" s="37">
        <v>0.97602864434000003</v>
      </c>
      <c r="P709" s="37">
        <v>1</v>
      </c>
      <c r="Q709" s="37">
        <v>3.6038636958899999</v>
      </c>
      <c r="R709" s="37">
        <v>0.87693736336299999</v>
      </c>
      <c r="S709" s="37" t="s">
        <v>23</v>
      </c>
      <c r="T709" s="37">
        <v>708</v>
      </c>
      <c r="U709" s="37" t="s">
        <v>2098</v>
      </c>
      <c r="V709" s="37" t="s">
        <v>2098</v>
      </c>
      <c r="W709" s="37" t="s">
        <v>25</v>
      </c>
      <c r="X709" s="37" t="s">
        <v>2117</v>
      </c>
      <c r="Y709" s="38">
        <f>+'Base final IE_Ecoescuelas_ant'!$F709</f>
        <v>252621000976</v>
      </c>
    </row>
    <row r="710" spans="1:25" ht="12.75" customHeight="1">
      <c r="A710" s="37" t="s">
        <v>1488</v>
      </c>
      <c r="B710" s="37">
        <v>52621</v>
      </c>
      <c r="C710" s="37" t="s">
        <v>1509</v>
      </c>
      <c r="D710" s="38">
        <v>252621000224</v>
      </c>
      <c r="E710" s="37" t="s">
        <v>1534</v>
      </c>
      <c r="F710" s="38">
        <v>252621000895</v>
      </c>
      <c r="G710" s="37" t="s">
        <v>2246</v>
      </c>
      <c r="H710" s="37">
        <v>1.6977447677099999</v>
      </c>
      <c r="I710" s="37">
        <v>-78.245662524799997</v>
      </c>
      <c r="J710" s="37">
        <v>1</v>
      </c>
      <c r="K710" s="37">
        <v>16</v>
      </c>
      <c r="L710" s="37">
        <v>1</v>
      </c>
      <c r="M710" s="37" t="s">
        <v>2101</v>
      </c>
      <c r="N710" s="37">
        <v>1.12783505155</v>
      </c>
      <c r="O710" s="37">
        <v>0.97602864434000003</v>
      </c>
      <c r="P710" s="37">
        <v>1</v>
      </c>
      <c r="Q710" s="37">
        <v>3.6038636958899999</v>
      </c>
      <c r="R710" s="37">
        <v>0.87693736336299999</v>
      </c>
      <c r="S710" s="37" t="s">
        <v>23</v>
      </c>
      <c r="T710" s="37">
        <v>709</v>
      </c>
      <c r="U710" s="37" t="s">
        <v>2098</v>
      </c>
      <c r="V710" s="37" t="s">
        <v>2098</v>
      </c>
      <c r="W710" s="37" t="s">
        <v>2098</v>
      </c>
      <c r="X710" s="37" t="s">
        <v>2098</v>
      </c>
      <c r="Y710" s="38">
        <f>+'Base final IE_Ecoescuelas_ant'!$F710</f>
        <v>252621000895</v>
      </c>
    </row>
    <row r="711" spans="1:25" ht="12.75" customHeight="1">
      <c r="A711" s="37" t="s">
        <v>213</v>
      </c>
      <c r="B711" s="37">
        <v>13600</v>
      </c>
      <c r="C711" s="37" t="s">
        <v>231</v>
      </c>
      <c r="D711" s="38">
        <v>113600000691</v>
      </c>
      <c r="E711" s="37" t="s">
        <v>236</v>
      </c>
      <c r="F711" s="38">
        <v>213600000229</v>
      </c>
      <c r="G711" s="37" t="s">
        <v>2247</v>
      </c>
      <c r="H711" s="37">
        <v>8.5045076359999996</v>
      </c>
      <c r="I711" s="37">
        <v>-73.794850999999994</v>
      </c>
      <c r="J711" s="37">
        <v>0</v>
      </c>
      <c r="K711" s="37">
        <v>12</v>
      </c>
      <c r="L711" s="37">
        <v>1</v>
      </c>
      <c r="M711" s="37" t="s">
        <v>2101</v>
      </c>
      <c r="N711" s="37">
        <v>1.0301030927799999</v>
      </c>
      <c r="O711" s="37">
        <v>0.99396478995600002</v>
      </c>
      <c r="P711" s="37">
        <v>1</v>
      </c>
      <c r="Q711" s="37">
        <v>3.5240678827399998</v>
      </c>
      <c r="R711" s="37">
        <v>0.85752044421899998</v>
      </c>
      <c r="S711" s="37" t="s">
        <v>23</v>
      </c>
      <c r="T711" s="37">
        <v>710</v>
      </c>
      <c r="U711" s="37" t="s">
        <v>2098</v>
      </c>
      <c r="V711" s="37" t="s">
        <v>2098</v>
      </c>
      <c r="W711" s="37" t="s">
        <v>2098</v>
      </c>
      <c r="X711" s="37" t="s">
        <v>2098</v>
      </c>
      <c r="Y711" s="38">
        <f>+'Base final IE_Ecoescuelas_ant'!$F711</f>
        <v>213600000229</v>
      </c>
    </row>
    <row r="712" spans="1:25" ht="12.75" customHeight="1">
      <c r="A712" s="37" t="s">
        <v>213</v>
      </c>
      <c r="B712" s="37">
        <v>13160</v>
      </c>
      <c r="C712" s="37" t="s">
        <v>221</v>
      </c>
      <c r="D712" s="38">
        <v>213160000060</v>
      </c>
      <c r="E712" s="37" t="s">
        <v>222</v>
      </c>
      <c r="F712" s="38">
        <v>213160000167</v>
      </c>
      <c r="G712" s="37" t="s">
        <v>2248</v>
      </c>
      <c r="H712" s="37">
        <v>7.3372578810000002</v>
      </c>
      <c r="I712" s="37">
        <v>-73.960419090000002</v>
      </c>
      <c r="J712" s="37">
        <v>0</v>
      </c>
      <c r="K712" s="37">
        <v>13</v>
      </c>
      <c r="L712" s="37">
        <v>1</v>
      </c>
      <c r="M712" s="37" t="s">
        <v>2101</v>
      </c>
      <c r="N712" s="37">
        <v>1.0024742268</v>
      </c>
      <c r="O712" s="37">
        <v>0.98282908584399997</v>
      </c>
      <c r="P712" s="37">
        <v>1</v>
      </c>
      <c r="Q712" s="37">
        <v>3.4853033126500002</v>
      </c>
      <c r="R712" s="37">
        <v>0.84808776231000005</v>
      </c>
      <c r="S712" s="37" t="s">
        <v>23</v>
      </c>
      <c r="T712" s="37">
        <v>711</v>
      </c>
      <c r="U712" s="37" t="s">
        <v>2098</v>
      </c>
      <c r="V712" s="37" t="s">
        <v>2098</v>
      </c>
      <c r="W712" s="37" t="s">
        <v>2098</v>
      </c>
      <c r="X712" s="37" t="s">
        <v>2098</v>
      </c>
      <c r="Y712" s="38">
        <f>+'Base final IE_Ecoescuelas_ant'!$F712</f>
        <v>213160000167</v>
      </c>
    </row>
    <row r="713" spans="1:25" ht="12.75" customHeight="1">
      <c r="A713" s="37" t="s">
        <v>17</v>
      </c>
      <c r="B713" s="37">
        <v>5234</v>
      </c>
      <c r="C713" s="37" t="s">
        <v>35</v>
      </c>
      <c r="D713" s="38">
        <v>405234002261</v>
      </c>
      <c r="E713" s="37" t="s">
        <v>36</v>
      </c>
      <c r="F713" s="38">
        <v>205234800095</v>
      </c>
      <c r="G713" s="37" t="s">
        <v>2249</v>
      </c>
      <c r="H713" s="37">
        <v>7.0019099999999996</v>
      </c>
      <c r="I713" s="37">
        <v>-76.264679999999998</v>
      </c>
      <c r="J713" s="37">
        <v>0</v>
      </c>
      <c r="K713" s="37">
        <v>13</v>
      </c>
      <c r="L713" s="37">
        <v>1</v>
      </c>
      <c r="M713" s="37" t="s">
        <v>2101</v>
      </c>
      <c r="N713" s="37">
        <v>1.0432989690700001</v>
      </c>
      <c r="O713" s="37">
        <v>0.89727808965</v>
      </c>
      <c r="P713" s="37">
        <v>1</v>
      </c>
      <c r="Q713" s="37">
        <v>3.4405770587200002</v>
      </c>
      <c r="R713" s="37">
        <v>0.83720440863699996</v>
      </c>
      <c r="S713" s="37" t="s">
        <v>23</v>
      </c>
      <c r="T713" s="37">
        <v>712</v>
      </c>
      <c r="U713" s="37" t="s">
        <v>2098</v>
      </c>
      <c r="V713" s="37" t="s">
        <v>2098</v>
      </c>
      <c r="W713" s="37" t="s">
        <v>2098</v>
      </c>
      <c r="X713" s="37" t="s">
        <v>2098</v>
      </c>
      <c r="Y713" s="38">
        <f>+'Base final IE_Ecoescuelas_ant'!$F713</f>
        <v>205234800095</v>
      </c>
    </row>
    <row r="714" spans="1:25" ht="12.75" customHeight="1">
      <c r="A714" s="37" t="s">
        <v>17</v>
      </c>
      <c r="B714" s="37">
        <v>5284</v>
      </c>
      <c r="C714" s="37" t="s">
        <v>29</v>
      </c>
      <c r="D714" s="38">
        <v>205284001134</v>
      </c>
      <c r="E714" s="37" t="s">
        <v>30</v>
      </c>
      <c r="F714" s="38">
        <v>205284001461</v>
      </c>
      <c r="G714" s="37" t="s">
        <v>2250</v>
      </c>
      <c r="H714" s="37">
        <v>6.6922220000000001</v>
      </c>
      <c r="I714" s="37">
        <v>-76.330278000000007</v>
      </c>
      <c r="J714" s="37">
        <v>0</v>
      </c>
      <c r="K714" s="37">
        <v>13</v>
      </c>
      <c r="L714" s="37">
        <v>1</v>
      </c>
      <c r="M714" s="37" t="s">
        <v>2101</v>
      </c>
      <c r="N714" s="37">
        <v>1.0053608247400001</v>
      </c>
      <c r="O714" s="37">
        <v>0.89181265223899997</v>
      </c>
      <c r="P714" s="37">
        <v>1</v>
      </c>
      <c r="Q714" s="37">
        <v>3.3971734769799999</v>
      </c>
      <c r="R714" s="37">
        <v>0.82664290416700004</v>
      </c>
      <c r="S714" s="37" t="s">
        <v>23</v>
      </c>
      <c r="T714" s="37">
        <v>713</v>
      </c>
      <c r="U714" s="37" t="s">
        <v>2098</v>
      </c>
      <c r="V714" s="37" t="s">
        <v>2098</v>
      </c>
      <c r="W714" s="37" t="s">
        <v>2098</v>
      </c>
      <c r="X714" s="37" t="s">
        <v>2098</v>
      </c>
      <c r="Y714" s="38">
        <f>+'Base final IE_Ecoescuelas_ant'!$F714</f>
        <v>205284001461</v>
      </c>
    </row>
    <row r="715" spans="1:25" ht="12.75" customHeight="1">
      <c r="A715" s="37" t="s">
        <v>17</v>
      </c>
      <c r="B715" s="37">
        <v>5284</v>
      </c>
      <c r="C715" s="37" t="s">
        <v>29</v>
      </c>
      <c r="D715" s="38">
        <v>205284001134</v>
      </c>
      <c r="E715" s="37" t="s">
        <v>30</v>
      </c>
      <c r="F715" s="38">
        <v>205284001304</v>
      </c>
      <c r="G715" s="37" t="s">
        <v>2251</v>
      </c>
      <c r="H715" s="37">
        <v>6.6922220000000001</v>
      </c>
      <c r="I715" s="37">
        <v>-76.330278000000007</v>
      </c>
      <c r="J715" s="37">
        <v>0</v>
      </c>
      <c r="K715" s="37">
        <v>13</v>
      </c>
      <c r="L715" s="37">
        <v>1</v>
      </c>
      <c r="M715" s="37" t="s">
        <v>2101</v>
      </c>
      <c r="N715" s="37">
        <v>1.0053608247400001</v>
      </c>
      <c r="O715" s="37">
        <v>0.89181265223899997</v>
      </c>
      <c r="P715" s="37">
        <v>1</v>
      </c>
      <c r="Q715" s="37">
        <v>3.3971734769799999</v>
      </c>
      <c r="R715" s="37">
        <v>0.82664290416700004</v>
      </c>
      <c r="S715" s="37" t="s">
        <v>23</v>
      </c>
      <c r="T715" s="37">
        <v>714</v>
      </c>
      <c r="U715" s="37" t="s">
        <v>2098</v>
      </c>
      <c r="V715" s="37" t="s">
        <v>2098</v>
      </c>
      <c r="W715" s="37" t="s">
        <v>2098</v>
      </c>
      <c r="X715" s="37" t="s">
        <v>2098</v>
      </c>
      <c r="Y715" s="38">
        <f>+'Base final IE_Ecoescuelas_ant'!$F715</f>
        <v>205284001304</v>
      </c>
    </row>
    <row r="716" spans="1:25" ht="12.75" customHeight="1">
      <c r="A716" s="37" t="s">
        <v>1488</v>
      </c>
      <c r="B716" s="37">
        <v>52356</v>
      </c>
      <c r="C716" s="37" t="s">
        <v>1501</v>
      </c>
      <c r="D716" s="38">
        <v>252356800116</v>
      </c>
      <c r="E716" s="37" t="s">
        <v>1502</v>
      </c>
      <c r="F716" s="38">
        <v>252356800167</v>
      </c>
      <c r="G716" s="37" t="s">
        <v>2252</v>
      </c>
      <c r="H716" s="37">
        <v>0.558614219902</v>
      </c>
      <c r="I716" s="37">
        <v>-77.370356923499997</v>
      </c>
      <c r="J716" s="37">
        <v>0</v>
      </c>
      <c r="K716" s="37">
        <v>11</v>
      </c>
      <c r="L716" s="37">
        <v>1</v>
      </c>
      <c r="M716" s="37" t="s">
        <v>2097</v>
      </c>
      <c r="N716" s="37">
        <v>0</v>
      </c>
      <c r="O716" s="37">
        <v>0.92226412413799996</v>
      </c>
      <c r="P716" s="37">
        <v>1</v>
      </c>
      <c r="Q716" s="37">
        <v>2.9222641241399998</v>
      </c>
      <c r="R716" s="37">
        <v>0.71108199763400004</v>
      </c>
      <c r="S716" s="37" t="s">
        <v>23</v>
      </c>
      <c r="T716" s="37">
        <v>715</v>
      </c>
      <c r="U716" s="37" t="s">
        <v>2098</v>
      </c>
      <c r="V716" s="37" t="s">
        <v>2098</v>
      </c>
      <c r="W716" s="37" t="s">
        <v>2098</v>
      </c>
      <c r="X716" s="37" t="s">
        <v>2098</v>
      </c>
      <c r="Y716" s="38">
        <f>+'Base final IE_Ecoescuelas_ant'!$F716</f>
        <v>252356800167</v>
      </c>
    </row>
    <row r="717" spans="1:25" ht="12.75" customHeight="1">
      <c r="A717" s="37" t="s">
        <v>213</v>
      </c>
      <c r="B717" s="37">
        <v>13688</v>
      </c>
      <c r="C717" s="37" t="s">
        <v>214</v>
      </c>
      <c r="D717" s="38">
        <v>213688001882</v>
      </c>
      <c r="E717" s="37" t="s">
        <v>263</v>
      </c>
      <c r="F717" s="38">
        <v>213688800025</v>
      </c>
      <c r="G717" s="37" t="s">
        <v>2253</v>
      </c>
      <c r="H717" s="37">
        <v>7.77251917281</v>
      </c>
      <c r="I717" s="37">
        <v>-74.262728425899994</v>
      </c>
      <c r="J717" s="37">
        <v>0</v>
      </c>
      <c r="K717" s="37">
        <v>13</v>
      </c>
      <c r="L717" s="37">
        <v>1</v>
      </c>
      <c r="M717" s="37" t="s">
        <v>2101</v>
      </c>
      <c r="N717" s="37">
        <v>0</v>
      </c>
      <c r="O717" s="37">
        <v>0.96711857523199996</v>
      </c>
      <c r="P717" s="37">
        <v>1</v>
      </c>
      <c r="Q717" s="37">
        <v>2.4671185752300002</v>
      </c>
      <c r="R717" s="37">
        <v>0.60033026802199996</v>
      </c>
      <c r="S717" s="37" t="s">
        <v>23</v>
      </c>
      <c r="T717" s="37">
        <v>716</v>
      </c>
      <c r="U717" s="37" t="s">
        <v>2098</v>
      </c>
      <c r="V717" s="37" t="s">
        <v>2098</v>
      </c>
      <c r="W717" s="37" t="s">
        <v>2098</v>
      </c>
      <c r="X717" s="37" t="s">
        <v>2098</v>
      </c>
      <c r="Y717" s="38">
        <f>+'Base final IE_Ecoescuelas_ant'!$F717</f>
        <v>213688800025</v>
      </c>
    </row>
    <row r="718" spans="1:25" ht="12.75" customHeight="1">
      <c r="A718" s="37" t="s">
        <v>645</v>
      </c>
      <c r="B718" s="37">
        <v>20013</v>
      </c>
      <c r="C718" s="37" t="s">
        <v>651</v>
      </c>
      <c r="D718" s="38">
        <v>420013022126</v>
      </c>
      <c r="E718" s="37" t="s">
        <v>670</v>
      </c>
      <c r="F718" s="38">
        <v>220013021937</v>
      </c>
      <c r="G718" s="37" t="s">
        <v>2254</v>
      </c>
      <c r="H718" s="37">
        <v>9.8823999600000008</v>
      </c>
      <c r="I718" s="37">
        <v>-73.20030079</v>
      </c>
      <c r="J718" s="37">
        <v>0</v>
      </c>
      <c r="K718" s="37">
        <v>13</v>
      </c>
      <c r="L718" s="37">
        <v>1</v>
      </c>
      <c r="M718" s="37" t="s">
        <v>2101</v>
      </c>
      <c r="N718" s="37">
        <v>0</v>
      </c>
      <c r="O718" s="37">
        <v>0.95346907012500004</v>
      </c>
      <c r="P718" s="37">
        <v>1</v>
      </c>
      <c r="Q718" s="37">
        <v>2.4534690701300002</v>
      </c>
      <c r="R718" s="37">
        <v>0.59700889906099996</v>
      </c>
      <c r="S718" s="37" t="s">
        <v>23</v>
      </c>
      <c r="T718" s="37">
        <v>717</v>
      </c>
      <c r="U718" s="37" t="s">
        <v>2098</v>
      </c>
      <c r="V718" s="37" t="s">
        <v>2098</v>
      </c>
      <c r="W718" s="37" t="s">
        <v>2098</v>
      </c>
      <c r="X718" s="37" t="s">
        <v>2098</v>
      </c>
      <c r="Y718" s="38">
        <f>+'Base final IE_Ecoescuelas_ant'!$F718</f>
        <v>220013021937</v>
      </c>
    </row>
    <row r="719" spans="1:25" ht="12.75" customHeight="1">
      <c r="A719" s="37" t="s">
        <v>645</v>
      </c>
      <c r="B719" s="37">
        <v>20013</v>
      </c>
      <c r="C719" s="37" t="s">
        <v>651</v>
      </c>
      <c r="D719" s="38">
        <v>220013022691</v>
      </c>
      <c r="E719" s="37" t="s">
        <v>652</v>
      </c>
      <c r="F719" s="38">
        <v>220013022721</v>
      </c>
      <c r="G719" s="37" t="s">
        <v>2255</v>
      </c>
      <c r="H719" s="37">
        <v>9.9344902610000005</v>
      </c>
      <c r="I719" s="37">
        <v>-73.177673369999994</v>
      </c>
      <c r="J719" s="37">
        <v>0</v>
      </c>
      <c r="K719" s="37">
        <v>14</v>
      </c>
      <c r="L719" s="37">
        <v>1</v>
      </c>
      <c r="M719" s="37" t="s">
        <v>2101</v>
      </c>
      <c r="N719" s="37">
        <v>0</v>
      </c>
      <c r="O719" s="37">
        <v>0.95346907012500004</v>
      </c>
      <c r="P719" s="37">
        <v>1</v>
      </c>
      <c r="Q719" s="37">
        <v>2.4534690701300002</v>
      </c>
      <c r="R719" s="37">
        <v>0.59700889906099996</v>
      </c>
      <c r="S719" s="37" t="s">
        <v>23</v>
      </c>
      <c r="T719" s="37">
        <v>718</v>
      </c>
      <c r="U719" s="37" t="s">
        <v>2098</v>
      </c>
      <c r="V719" s="37" t="s">
        <v>2098</v>
      </c>
      <c r="W719" s="37" t="s">
        <v>2098</v>
      </c>
      <c r="X719" s="37" t="s">
        <v>2098</v>
      </c>
      <c r="Y719" s="38">
        <f>+'Base final IE_Ecoescuelas_ant'!$F719</f>
        <v>220013022721</v>
      </c>
    </row>
    <row r="720" spans="1:25" ht="12.75" customHeight="1">
      <c r="A720" s="37" t="s">
        <v>1365</v>
      </c>
      <c r="B720" s="37">
        <v>47189</v>
      </c>
      <c r="C720" s="37" t="s">
        <v>1369</v>
      </c>
      <c r="D720" s="38">
        <v>247189003701</v>
      </c>
      <c r="E720" s="37" t="s">
        <v>1376</v>
      </c>
      <c r="F720" s="38">
        <v>247189042952</v>
      </c>
      <c r="G720" s="37" t="s">
        <v>2256</v>
      </c>
      <c r="H720" s="37">
        <v>10.986248829999999</v>
      </c>
      <c r="I720" s="37">
        <v>-74.038844449999999</v>
      </c>
      <c r="J720" s="37">
        <v>0</v>
      </c>
      <c r="K720" s="37">
        <v>13</v>
      </c>
      <c r="L720" s="37">
        <v>1</v>
      </c>
      <c r="M720" s="37" t="s">
        <v>2101</v>
      </c>
      <c r="N720" s="37">
        <v>0</v>
      </c>
      <c r="O720" s="37">
        <v>0.93500959644799997</v>
      </c>
      <c r="P720" s="37">
        <v>1</v>
      </c>
      <c r="Q720" s="37">
        <v>2.43500959645</v>
      </c>
      <c r="R720" s="37">
        <v>0.59251710815500003</v>
      </c>
      <c r="S720" s="37" t="s">
        <v>23</v>
      </c>
      <c r="T720" s="37">
        <v>719</v>
      </c>
      <c r="U720" s="37" t="s">
        <v>2098</v>
      </c>
      <c r="V720" s="37" t="s">
        <v>2098</v>
      </c>
      <c r="W720" s="37" t="s">
        <v>2098</v>
      </c>
      <c r="X720" s="37" t="s">
        <v>2098</v>
      </c>
      <c r="Y720" s="38">
        <f>+'Base final IE_Ecoescuelas_ant'!$F720</f>
        <v>247189042952</v>
      </c>
    </row>
    <row r="721" spans="1:25" ht="12.75" customHeight="1">
      <c r="A721" s="37" t="s">
        <v>1365</v>
      </c>
      <c r="B721" s="37">
        <v>47288</v>
      </c>
      <c r="C721" s="37" t="s">
        <v>1372</v>
      </c>
      <c r="D721" s="38">
        <v>247288001168</v>
      </c>
      <c r="E721" s="37" t="s">
        <v>1373</v>
      </c>
      <c r="F721" s="38">
        <v>247288001184</v>
      </c>
      <c r="G721" s="37" t="s">
        <v>2257</v>
      </c>
      <c r="H721" s="37">
        <v>10.46331522</v>
      </c>
      <c r="I721" s="37">
        <v>-73.904374590000003</v>
      </c>
      <c r="J721" s="37">
        <v>0</v>
      </c>
      <c r="K721" s="37">
        <v>13</v>
      </c>
      <c r="L721" s="37">
        <v>1</v>
      </c>
      <c r="M721" s="37" t="s">
        <v>2101</v>
      </c>
      <c r="N721" s="37">
        <v>0</v>
      </c>
      <c r="O721" s="37">
        <v>0.92794108435199996</v>
      </c>
      <c r="P721" s="37">
        <v>1</v>
      </c>
      <c r="Q721" s="37">
        <v>2.42794108435</v>
      </c>
      <c r="R721" s="37">
        <v>0.590797109042</v>
      </c>
      <c r="S721" s="37" t="s">
        <v>23</v>
      </c>
      <c r="T721" s="37">
        <v>720</v>
      </c>
      <c r="U721" s="37" t="s">
        <v>2098</v>
      </c>
      <c r="V721" s="37" t="s">
        <v>2098</v>
      </c>
      <c r="W721" s="37" t="s">
        <v>2098</v>
      </c>
      <c r="X721" s="37" t="s">
        <v>2098</v>
      </c>
      <c r="Y721" s="38">
        <f>+'Base final IE_Ecoescuelas_ant'!$F721</f>
        <v>247288001184</v>
      </c>
    </row>
    <row r="722" spans="1:25" ht="12.75" customHeight="1">
      <c r="A722" s="37" t="s">
        <v>2009</v>
      </c>
      <c r="B722" s="37">
        <v>76109</v>
      </c>
      <c r="C722" s="37" t="s">
        <v>1997</v>
      </c>
      <c r="D722" s="38">
        <v>276109001029</v>
      </c>
      <c r="E722" s="37" t="s">
        <v>2014</v>
      </c>
      <c r="F722" s="38">
        <v>276109001711</v>
      </c>
      <c r="G722" s="37" t="s">
        <v>2258</v>
      </c>
      <c r="H722" s="37">
        <v>3.4201512890000001</v>
      </c>
      <c r="I722" s="37">
        <v>-77.13860262</v>
      </c>
      <c r="J722" s="37">
        <v>0</v>
      </c>
      <c r="K722" s="37">
        <v>13</v>
      </c>
      <c r="L722" s="37">
        <v>1</v>
      </c>
      <c r="M722" s="37" t="s">
        <v>2101</v>
      </c>
      <c r="N722" s="37">
        <v>0</v>
      </c>
      <c r="O722" s="37">
        <v>0.84297225442699997</v>
      </c>
      <c r="P722" s="37">
        <v>1</v>
      </c>
      <c r="Q722" s="37">
        <v>2.3429722544299998</v>
      </c>
      <c r="R722" s="37">
        <v>0.57012142650499997</v>
      </c>
      <c r="S722" s="37" t="s">
        <v>23</v>
      </c>
      <c r="T722" s="37">
        <v>721</v>
      </c>
      <c r="U722" s="37" t="s">
        <v>2098</v>
      </c>
      <c r="V722" s="37" t="s">
        <v>2098</v>
      </c>
      <c r="W722" s="37" t="s">
        <v>25</v>
      </c>
      <c r="X722" s="37" t="s">
        <v>2154</v>
      </c>
      <c r="Y722" s="38">
        <f>+'Base final IE_Ecoescuelas_ant'!$F722</f>
        <v>276109001711</v>
      </c>
    </row>
    <row r="723" spans="1:25" ht="12.75" customHeight="1">
      <c r="A723" s="37" t="s">
        <v>2003</v>
      </c>
      <c r="B723" s="37">
        <v>76109</v>
      </c>
      <c r="C723" s="37" t="s">
        <v>1997</v>
      </c>
      <c r="D723" s="38">
        <v>276109000910</v>
      </c>
      <c r="E723" s="37" t="s">
        <v>1998</v>
      </c>
      <c r="F723" s="38">
        <v>276109010247</v>
      </c>
      <c r="G723" s="37" t="s">
        <v>2259</v>
      </c>
      <c r="H723" s="37">
        <v>3.61148237416</v>
      </c>
      <c r="I723" s="37">
        <v>-77.085895279799999</v>
      </c>
      <c r="J723" s="37">
        <v>0</v>
      </c>
      <c r="K723" s="37">
        <v>15</v>
      </c>
      <c r="L723" s="37">
        <v>1</v>
      </c>
      <c r="M723" s="37" t="s">
        <v>2101</v>
      </c>
      <c r="N723" s="37">
        <v>0</v>
      </c>
      <c r="O723" s="37">
        <v>0.84297225442699997</v>
      </c>
      <c r="P723" s="37">
        <v>1</v>
      </c>
      <c r="Q723" s="37">
        <v>2.3429722544299998</v>
      </c>
      <c r="R723" s="37">
        <v>0.57012142650499997</v>
      </c>
      <c r="S723" s="37" t="s">
        <v>23</v>
      </c>
      <c r="T723" s="37">
        <v>722</v>
      </c>
      <c r="U723" s="37" t="s">
        <v>2098</v>
      </c>
      <c r="V723" s="37" t="s">
        <v>2098</v>
      </c>
      <c r="W723" s="37" t="s">
        <v>25</v>
      </c>
      <c r="X723" s="37" t="s">
        <v>2138</v>
      </c>
      <c r="Y723" s="38">
        <f>+'Base final IE_Ecoescuelas_ant'!$F723</f>
        <v>276109010247</v>
      </c>
    </row>
    <row r="724" spans="1:25" ht="12.75" customHeight="1">
      <c r="A724" s="37" t="s">
        <v>1230</v>
      </c>
      <c r="B724" s="37">
        <v>95025</v>
      </c>
      <c r="C724" s="37" t="s">
        <v>1234</v>
      </c>
      <c r="D724" s="38">
        <v>295025000188</v>
      </c>
      <c r="E724" s="37" t="s">
        <v>1235</v>
      </c>
      <c r="F724" s="38">
        <v>295025004086</v>
      </c>
      <c r="G724" s="37" t="s">
        <v>2260</v>
      </c>
      <c r="H724" s="37">
        <v>2.085277778</v>
      </c>
      <c r="I724" s="37">
        <v>-71.516388890000002</v>
      </c>
      <c r="J724" s="37">
        <v>1</v>
      </c>
      <c r="K724" s="37">
        <v>11</v>
      </c>
      <c r="L724" s="37">
        <v>1</v>
      </c>
      <c r="M724" s="37" t="s">
        <v>2097</v>
      </c>
      <c r="N724" s="37">
        <v>1.0061855670099999</v>
      </c>
      <c r="O724" s="37">
        <v>1.02774762564</v>
      </c>
      <c r="P724" s="37">
        <v>1</v>
      </c>
      <c r="Q724" s="37">
        <v>4.0339331926500002</v>
      </c>
      <c r="R724" s="37">
        <v>0.98158727312000005</v>
      </c>
      <c r="S724" s="37" t="s">
        <v>23</v>
      </c>
      <c r="T724" s="37">
        <v>723</v>
      </c>
      <c r="U724" s="37" t="s">
        <v>25</v>
      </c>
      <c r="V724" s="37" t="s">
        <v>2139</v>
      </c>
      <c r="W724" s="37" t="s">
        <v>2098</v>
      </c>
      <c r="X724" s="37" t="s">
        <v>2098</v>
      </c>
      <c r="Y724" s="38">
        <f>+'Base final IE_Ecoescuelas_ant'!$F724</f>
        <v>295025004086</v>
      </c>
    </row>
    <row r="725" spans="1:25" ht="12.75" customHeight="1">
      <c r="A725" s="37" t="s">
        <v>1230</v>
      </c>
      <c r="B725" s="37">
        <v>95025</v>
      </c>
      <c r="C725" s="37" t="s">
        <v>1234</v>
      </c>
      <c r="D725" s="38">
        <v>295025000188</v>
      </c>
      <c r="E725" s="37" t="s">
        <v>1235</v>
      </c>
      <c r="F725" s="38">
        <v>295025000196</v>
      </c>
      <c r="G725" s="37" t="s">
        <v>2261</v>
      </c>
      <c r="H725" s="37">
        <v>2.1702780000000002</v>
      </c>
      <c r="I725" s="37">
        <v>-71.170833000000002</v>
      </c>
      <c r="J725" s="37">
        <v>1</v>
      </c>
      <c r="K725" s="37">
        <v>12</v>
      </c>
      <c r="L725" s="37">
        <v>1</v>
      </c>
      <c r="M725" s="37" t="s">
        <v>2097</v>
      </c>
      <c r="N725" s="37">
        <v>1.0061855670099999</v>
      </c>
      <c r="O725" s="37">
        <v>1.02774762564</v>
      </c>
      <c r="P725" s="37">
        <v>1</v>
      </c>
      <c r="Q725" s="37">
        <v>4.0339331926500002</v>
      </c>
      <c r="R725" s="37">
        <v>0.98158727312000005</v>
      </c>
      <c r="S725" s="37" t="s">
        <v>23</v>
      </c>
      <c r="T725" s="37">
        <v>724</v>
      </c>
      <c r="U725" s="37" t="s">
        <v>25</v>
      </c>
      <c r="V725" s="37" t="s">
        <v>2139</v>
      </c>
      <c r="W725" s="37" t="s">
        <v>2098</v>
      </c>
      <c r="X725" s="37" t="s">
        <v>2098</v>
      </c>
      <c r="Y725" s="38">
        <f>+'Base final IE_Ecoescuelas_ant'!$F725</f>
        <v>295025000196</v>
      </c>
    </row>
    <row r="726" spans="1:25" ht="12.75" customHeight="1">
      <c r="A726" s="37" t="s">
        <v>1230</v>
      </c>
      <c r="B726" s="37">
        <v>95025</v>
      </c>
      <c r="C726" s="37" t="s">
        <v>1234</v>
      </c>
      <c r="D726" s="38">
        <v>295025000188</v>
      </c>
      <c r="E726" s="37" t="s">
        <v>1235</v>
      </c>
      <c r="F726" s="38">
        <v>295025800029</v>
      </c>
      <c r="G726" s="37" t="s">
        <v>2262</v>
      </c>
      <c r="H726" s="37">
        <v>2.3301615491200001</v>
      </c>
      <c r="I726" s="37">
        <v>-72.627185993300003</v>
      </c>
      <c r="J726" s="37">
        <v>1</v>
      </c>
      <c r="K726" s="37">
        <v>12</v>
      </c>
      <c r="L726" s="37">
        <v>1</v>
      </c>
      <c r="M726" s="37" t="s">
        <v>2097</v>
      </c>
      <c r="N726" s="37">
        <v>1.0061855670099999</v>
      </c>
      <c r="O726" s="37">
        <v>1.02774762564</v>
      </c>
      <c r="P726" s="37">
        <v>1</v>
      </c>
      <c r="Q726" s="37">
        <v>4.0339331926500002</v>
      </c>
      <c r="R726" s="37">
        <v>0.98158727312000005</v>
      </c>
      <c r="S726" s="37" t="s">
        <v>23</v>
      </c>
      <c r="T726" s="37">
        <v>725</v>
      </c>
      <c r="U726" s="37" t="s">
        <v>2098</v>
      </c>
      <c r="V726" s="37" t="s">
        <v>2098</v>
      </c>
      <c r="W726" s="37" t="s">
        <v>2098</v>
      </c>
      <c r="X726" s="37" t="s">
        <v>2098</v>
      </c>
      <c r="Y726" s="38">
        <f>+'Base final IE_Ecoescuelas_ant'!$F726</f>
        <v>295025800029</v>
      </c>
    </row>
    <row r="727" spans="1:25" ht="12.75" customHeight="1">
      <c r="A727" s="37" t="s">
        <v>1488</v>
      </c>
      <c r="B727" s="37">
        <v>52835</v>
      </c>
      <c r="C727" s="37" t="s">
        <v>1492</v>
      </c>
      <c r="D727" s="38">
        <v>452835006580</v>
      </c>
      <c r="E727" s="37" t="s">
        <v>1576</v>
      </c>
      <c r="F727" s="38">
        <v>252835007935</v>
      </c>
      <c r="G727" s="37" t="s">
        <v>2263</v>
      </c>
      <c r="H727" s="37">
        <v>1.6361016272</v>
      </c>
      <c r="I727" s="37">
        <v>-78.613904394000002</v>
      </c>
      <c r="J727" s="37">
        <v>0</v>
      </c>
      <c r="K727" s="37">
        <v>12</v>
      </c>
      <c r="L727" s="37">
        <v>1</v>
      </c>
      <c r="M727" s="37" t="s">
        <v>2097</v>
      </c>
      <c r="N727" s="37">
        <v>1.01525773196</v>
      </c>
      <c r="O727" s="37">
        <v>0.98623897208400002</v>
      </c>
      <c r="P727" s="37">
        <v>1</v>
      </c>
      <c r="Q727" s="37">
        <v>4.00149670404</v>
      </c>
      <c r="R727" s="37">
        <v>0.97369441945099999</v>
      </c>
      <c r="S727" s="37" t="s">
        <v>23</v>
      </c>
      <c r="T727" s="37">
        <v>726</v>
      </c>
      <c r="U727" s="37" t="s">
        <v>2098</v>
      </c>
      <c r="V727" s="37" t="s">
        <v>2098</v>
      </c>
      <c r="W727" s="37" t="s">
        <v>25</v>
      </c>
      <c r="X727" s="37" t="s">
        <v>2112</v>
      </c>
      <c r="Y727" s="38">
        <f>+'Base final IE_Ecoescuelas_ant'!$F727</f>
        <v>252835007935</v>
      </c>
    </row>
    <row r="728" spans="1:25" ht="12.75" customHeight="1">
      <c r="A728" s="37" t="s">
        <v>213</v>
      </c>
      <c r="B728" s="37">
        <v>13458</v>
      </c>
      <c r="C728" s="37" t="s">
        <v>202</v>
      </c>
      <c r="D728" s="38">
        <v>213006000171</v>
      </c>
      <c r="E728" s="37" t="s">
        <v>217</v>
      </c>
      <c r="F728" s="38">
        <v>213006001886</v>
      </c>
      <c r="G728" s="37" t="s">
        <v>2264</v>
      </c>
      <c r="H728" s="37">
        <v>8.2595147230000006</v>
      </c>
      <c r="I728" s="37">
        <v>-74.41528873</v>
      </c>
      <c r="J728" s="37">
        <v>0</v>
      </c>
      <c r="K728" s="37">
        <v>10</v>
      </c>
      <c r="L728" s="37">
        <v>1</v>
      </c>
      <c r="M728" s="37" t="s">
        <v>2101</v>
      </c>
      <c r="N728" s="37">
        <v>1.08288659794</v>
      </c>
      <c r="O728" s="37">
        <v>1.0493485017799999</v>
      </c>
      <c r="P728" s="37">
        <v>1</v>
      </c>
      <c r="Q728" s="37">
        <v>3.6322350997199999</v>
      </c>
      <c r="R728" s="37">
        <v>0.883841049564</v>
      </c>
      <c r="S728" s="37" t="s">
        <v>23</v>
      </c>
      <c r="T728" s="37">
        <v>727</v>
      </c>
      <c r="U728" s="37" t="s">
        <v>2098</v>
      </c>
      <c r="V728" s="37" t="s">
        <v>2098</v>
      </c>
      <c r="W728" s="37" t="s">
        <v>2098</v>
      </c>
      <c r="X728" s="37" t="s">
        <v>2098</v>
      </c>
      <c r="Y728" s="38">
        <f>+'Base final IE_Ecoescuelas_ant'!$F728</f>
        <v>213006001886</v>
      </c>
    </row>
    <row r="729" spans="1:25" ht="12.75" customHeight="1">
      <c r="A729" s="37" t="s">
        <v>407</v>
      </c>
      <c r="B729" s="37">
        <v>18460</v>
      </c>
      <c r="C729" s="37" t="s">
        <v>404</v>
      </c>
      <c r="D729" s="38">
        <v>283765000671</v>
      </c>
      <c r="E729" s="37" t="s">
        <v>408</v>
      </c>
      <c r="F729" s="38">
        <v>218460001540</v>
      </c>
      <c r="G729" s="37" t="s">
        <v>2265</v>
      </c>
      <c r="H729" s="37">
        <v>1.083716568</v>
      </c>
      <c r="I729" s="37">
        <v>-75.396023959999994</v>
      </c>
      <c r="J729" s="37">
        <v>0</v>
      </c>
      <c r="K729" s="37">
        <v>14</v>
      </c>
      <c r="L729" s="37">
        <v>1</v>
      </c>
      <c r="M729" s="37" t="s">
        <v>2101</v>
      </c>
      <c r="N729" s="37">
        <v>1.06020618557</v>
      </c>
      <c r="O729" s="37">
        <v>1.01213477702</v>
      </c>
      <c r="P729" s="37">
        <v>1</v>
      </c>
      <c r="Q729" s="37">
        <v>3.5723409625899998</v>
      </c>
      <c r="R729" s="37">
        <v>0.86926685610900001</v>
      </c>
      <c r="S729" s="37" t="s">
        <v>23</v>
      </c>
      <c r="T729" s="37">
        <v>728</v>
      </c>
      <c r="U729" s="37" t="s">
        <v>2098</v>
      </c>
      <c r="V729" s="37" t="s">
        <v>2098</v>
      </c>
      <c r="W729" s="37" t="s">
        <v>2098</v>
      </c>
      <c r="X729" s="37" t="s">
        <v>2098</v>
      </c>
      <c r="Y729" s="38">
        <f>+'Base final IE_Ecoescuelas_ant'!$F729</f>
        <v>218460001540</v>
      </c>
    </row>
    <row r="730" spans="1:25" ht="12.75" customHeight="1">
      <c r="A730" s="37" t="s">
        <v>213</v>
      </c>
      <c r="B730" s="37">
        <v>13473</v>
      </c>
      <c r="C730" s="37" t="s">
        <v>243</v>
      </c>
      <c r="D730" s="38">
        <v>213473001598</v>
      </c>
      <c r="E730" s="37" t="s">
        <v>267</v>
      </c>
      <c r="F730" s="38">
        <v>213473001547</v>
      </c>
      <c r="G730" s="37" t="s">
        <v>2266</v>
      </c>
      <c r="H730" s="37">
        <v>8.3507528759999996</v>
      </c>
      <c r="I730" s="37">
        <v>-74.063302849999999</v>
      </c>
      <c r="J730" s="37">
        <v>0</v>
      </c>
      <c r="K730" s="37">
        <v>10</v>
      </c>
      <c r="L730" s="37">
        <v>1</v>
      </c>
      <c r="M730" s="37" t="s">
        <v>2101</v>
      </c>
      <c r="N730" s="37">
        <v>1.0313402061900001</v>
      </c>
      <c r="O730" s="37">
        <v>1.01685015304</v>
      </c>
      <c r="P730" s="37">
        <v>1</v>
      </c>
      <c r="Q730" s="37">
        <v>3.5481903592299999</v>
      </c>
      <c r="R730" s="37">
        <v>0.86339022807200005</v>
      </c>
      <c r="S730" s="37" t="s">
        <v>23</v>
      </c>
      <c r="T730" s="37">
        <v>729</v>
      </c>
      <c r="U730" s="37" t="s">
        <v>2098</v>
      </c>
      <c r="V730" s="37" t="s">
        <v>2098</v>
      </c>
      <c r="W730" s="37" t="s">
        <v>2098</v>
      </c>
      <c r="X730" s="37" t="s">
        <v>2098</v>
      </c>
      <c r="Y730" s="38">
        <f>+'Base final IE_Ecoescuelas_ant'!$F730</f>
        <v>213473001547</v>
      </c>
    </row>
    <row r="731" spans="1:25" ht="12.75" customHeight="1">
      <c r="A731" s="37" t="s">
        <v>17</v>
      </c>
      <c r="B731" s="37">
        <v>5234</v>
      </c>
      <c r="C731" s="37" t="s">
        <v>35</v>
      </c>
      <c r="D731" s="38">
        <v>405234002261</v>
      </c>
      <c r="E731" s="37" t="s">
        <v>36</v>
      </c>
      <c r="F731" s="38">
        <v>205234800150</v>
      </c>
      <c r="G731" s="37" t="s">
        <v>2267</v>
      </c>
      <c r="H731" s="37">
        <v>7.0019099999999996</v>
      </c>
      <c r="I731" s="37">
        <v>-76.264679999999998</v>
      </c>
      <c r="J731" s="37">
        <v>0</v>
      </c>
      <c r="K731" s="37">
        <v>12</v>
      </c>
      <c r="L731" s="37">
        <v>1</v>
      </c>
      <c r="M731" s="37" t="s">
        <v>2101</v>
      </c>
      <c r="N731" s="37">
        <v>1.0432989690700001</v>
      </c>
      <c r="O731" s="37">
        <v>0.89727808965</v>
      </c>
      <c r="P731" s="37">
        <v>1</v>
      </c>
      <c r="Q731" s="37">
        <v>3.4405770587200002</v>
      </c>
      <c r="R731" s="37">
        <v>0.83720440863699996</v>
      </c>
      <c r="S731" s="37" t="s">
        <v>23</v>
      </c>
      <c r="T731" s="37">
        <v>730</v>
      </c>
      <c r="U731" s="37" t="s">
        <v>2098</v>
      </c>
      <c r="V731" s="37" t="s">
        <v>2098</v>
      </c>
      <c r="W731" s="37" t="s">
        <v>2098</v>
      </c>
      <c r="X731" s="37" t="s">
        <v>2098</v>
      </c>
      <c r="Y731" s="38">
        <f>+'Base final IE_Ecoescuelas_ant'!$F731</f>
        <v>205234800150</v>
      </c>
    </row>
    <row r="732" spans="1:25" ht="12.75" customHeight="1">
      <c r="A732" s="37" t="s">
        <v>17</v>
      </c>
      <c r="B732" s="37">
        <v>5234</v>
      </c>
      <c r="C732" s="37" t="s">
        <v>35</v>
      </c>
      <c r="D732" s="38">
        <v>405234002261</v>
      </c>
      <c r="E732" s="37" t="s">
        <v>36</v>
      </c>
      <c r="F732" s="38">
        <v>205234800133</v>
      </c>
      <c r="G732" s="37" t="s">
        <v>2268</v>
      </c>
      <c r="H732" s="37">
        <v>7.0019099999999996</v>
      </c>
      <c r="I732" s="37">
        <v>-76.264679999999998</v>
      </c>
      <c r="J732" s="37">
        <v>0</v>
      </c>
      <c r="K732" s="37">
        <v>12</v>
      </c>
      <c r="L732" s="37">
        <v>1</v>
      </c>
      <c r="M732" s="37" t="s">
        <v>2101</v>
      </c>
      <c r="N732" s="37">
        <v>1.0432989690700001</v>
      </c>
      <c r="O732" s="37">
        <v>0.89727808965</v>
      </c>
      <c r="P732" s="37">
        <v>1</v>
      </c>
      <c r="Q732" s="37">
        <v>3.4405770587200002</v>
      </c>
      <c r="R732" s="37">
        <v>0.83720440863699996</v>
      </c>
      <c r="S732" s="37" t="s">
        <v>23</v>
      </c>
      <c r="T732" s="37">
        <v>731</v>
      </c>
      <c r="U732" s="37" t="s">
        <v>2098</v>
      </c>
      <c r="V732" s="37" t="s">
        <v>2098</v>
      </c>
      <c r="W732" s="37" t="s">
        <v>2098</v>
      </c>
      <c r="X732" s="37" t="s">
        <v>2098</v>
      </c>
      <c r="Y732" s="38">
        <f>+'Base final IE_Ecoescuelas_ant'!$F732</f>
        <v>205234800133</v>
      </c>
    </row>
    <row r="733" spans="1:25" ht="12.75" customHeight="1">
      <c r="A733" s="37" t="s">
        <v>17</v>
      </c>
      <c r="B733" s="37">
        <v>5234</v>
      </c>
      <c r="C733" s="37" t="s">
        <v>35</v>
      </c>
      <c r="D733" s="38">
        <v>405234002261</v>
      </c>
      <c r="E733" s="37" t="s">
        <v>36</v>
      </c>
      <c r="F733" s="38">
        <v>205234800125</v>
      </c>
      <c r="G733" s="37" t="s">
        <v>2269</v>
      </c>
      <c r="H733" s="37">
        <v>7.0019099999999996</v>
      </c>
      <c r="I733" s="37">
        <v>-76.264679999999998</v>
      </c>
      <c r="J733" s="37">
        <v>0</v>
      </c>
      <c r="K733" s="37">
        <v>12</v>
      </c>
      <c r="L733" s="37">
        <v>1</v>
      </c>
      <c r="M733" s="37" t="s">
        <v>2101</v>
      </c>
      <c r="N733" s="37">
        <v>1.0432989690700001</v>
      </c>
      <c r="O733" s="37">
        <v>0.89727808965</v>
      </c>
      <c r="P733" s="37">
        <v>1</v>
      </c>
      <c r="Q733" s="37">
        <v>3.4405770587200002</v>
      </c>
      <c r="R733" s="37">
        <v>0.83720440863699996</v>
      </c>
      <c r="S733" s="37" t="s">
        <v>23</v>
      </c>
      <c r="T733" s="37">
        <v>732</v>
      </c>
      <c r="U733" s="37" t="s">
        <v>2098</v>
      </c>
      <c r="V733" s="37" t="s">
        <v>2098</v>
      </c>
      <c r="W733" s="37" t="s">
        <v>2098</v>
      </c>
      <c r="X733" s="37" t="s">
        <v>2098</v>
      </c>
      <c r="Y733" s="38">
        <f>+'Base final IE_Ecoescuelas_ant'!$F733</f>
        <v>205234800125</v>
      </c>
    </row>
    <row r="734" spans="1:25" ht="12.75" customHeight="1">
      <c r="A734" s="37" t="s">
        <v>17</v>
      </c>
      <c r="B734" s="37">
        <v>5284</v>
      </c>
      <c r="C734" s="37" t="s">
        <v>29</v>
      </c>
      <c r="D734" s="38">
        <v>205284001134</v>
      </c>
      <c r="E734" s="37" t="s">
        <v>30</v>
      </c>
      <c r="F734" s="38">
        <v>205284001312</v>
      </c>
      <c r="G734" s="37" t="s">
        <v>2270</v>
      </c>
      <c r="H734" s="37">
        <v>6.6922220000000001</v>
      </c>
      <c r="I734" s="37">
        <v>-76.330278000000007</v>
      </c>
      <c r="J734" s="37">
        <v>0</v>
      </c>
      <c r="K734" s="37">
        <v>12</v>
      </c>
      <c r="L734" s="37">
        <v>1</v>
      </c>
      <c r="M734" s="37" t="s">
        <v>2101</v>
      </c>
      <c r="N734" s="37">
        <v>1.0053608247400001</v>
      </c>
      <c r="O734" s="37">
        <v>0.89181265223899997</v>
      </c>
      <c r="P734" s="37">
        <v>1</v>
      </c>
      <c r="Q734" s="37">
        <v>3.3971734769799999</v>
      </c>
      <c r="R734" s="37">
        <v>0.82664290416700004</v>
      </c>
      <c r="S734" s="37" t="s">
        <v>23</v>
      </c>
      <c r="T734" s="37">
        <v>733</v>
      </c>
      <c r="U734" s="37" t="s">
        <v>2098</v>
      </c>
      <c r="V734" s="37" t="s">
        <v>2098</v>
      </c>
      <c r="W734" s="37" t="s">
        <v>2098</v>
      </c>
      <c r="X734" s="37" t="s">
        <v>2098</v>
      </c>
      <c r="Y734" s="38">
        <f>+'Base final IE_Ecoescuelas_ant'!$F734</f>
        <v>205284001312</v>
      </c>
    </row>
    <row r="735" spans="1:25" ht="12.75" customHeight="1">
      <c r="A735" s="37" t="s">
        <v>2040</v>
      </c>
      <c r="B735" s="37">
        <v>97001</v>
      </c>
      <c r="C735" s="37" t="s">
        <v>2041</v>
      </c>
      <c r="D735" s="38">
        <v>297001001046</v>
      </c>
      <c r="E735" s="37" t="s">
        <v>2042</v>
      </c>
      <c r="F735" s="38">
        <v>297001002492</v>
      </c>
      <c r="G735" s="37" t="s">
        <v>2271</v>
      </c>
      <c r="H735" s="37">
        <v>1.184722222</v>
      </c>
      <c r="I735" s="37">
        <v>-70.138333329999995</v>
      </c>
      <c r="J735" s="37">
        <v>0</v>
      </c>
      <c r="K735" s="37">
        <v>13</v>
      </c>
      <c r="L735" s="37">
        <v>1</v>
      </c>
      <c r="M735" s="37" t="s">
        <v>2097</v>
      </c>
      <c r="N735" s="37">
        <v>1.1022680412400001</v>
      </c>
      <c r="O735" s="37">
        <v>1.0863143466</v>
      </c>
      <c r="P735" s="37">
        <v>0</v>
      </c>
      <c r="Q735" s="37">
        <v>3.1885823878399999</v>
      </c>
      <c r="R735" s="37">
        <v>0.77588590135900004</v>
      </c>
      <c r="S735" s="37" t="s">
        <v>23</v>
      </c>
      <c r="T735" s="37">
        <v>734</v>
      </c>
      <c r="U735" s="37" t="s">
        <v>25</v>
      </c>
      <c r="V735" s="37" t="s">
        <v>2118</v>
      </c>
      <c r="W735" s="37" t="s">
        <v>2098</v>
      </c>
      <c r="X735" s="37" t="s">
        <v>2098</v>
      </c>
      <c r="Y735" s="38">
        <f>+'Base final IE_Ecoescuelas_ant'!$F735</f>
        <v>297001002492</v>
      </c>
    </row>
    <row r="736" spans="1:25" ht="12.75" customHeight="1">
      <c r="A736" s="37" t="s">
        <v>2040</v>
      </c>
      <c r="B736" s="37">
        <v>97001</v>
      </c>
      <c r="C736" s="37" t="s">
        <v>2041</v>
      </c>
      <c r="D736" s="38">
        <v>297001001046</v>
      </c>
      <c r="E736" s="37" t="s">
        <v>2042</v>
      </c>
      <c r="F736" s="38">
        <v>297001000252</v>
      </c>
      <c r="G736" s="37" t="s">
        <v>2272</v>
      </c>
      <c r="H736" s="37">
        <v>1.029722222</v>
      </c>
      <c r="I736" s="37">
        <v>-70.410833330000003</v>
      </c>
      <c r="J736" s="37">
        <v>0</v>
      </c>
      <c r="K736" s="37">
        <v>12</v>
      </c>
      <c r="L736" s="37">
        <v>1</v>
      </c>
      <c r="M736" s="37" t="s">
        <v>2097</v>
      </c>
      <c r="N736" s="37">
        <v>1.1022680412400001</v>
      </c>
      <c r="O736" s="37">
        <v>1.0863143466</v>
      </c>
      <c r="P736" s="37">
        <v>0</v>
      </c>
      <c r="Q736" s="37">
        <v>3.1885823878399999</v>
      </c>
      <c r="R736" s="37">
        <v>0.77588590135900004</v>
      </c>
      <c r="S736" s="37" t="s">
        <v>23</v>
      </c>
      <c r="T736" s="37">
        <v>735</v>
      </c>
      <c r="U736" s="37" t="s">
        <v>25</v>
      </c>
      <c r="V736" s="37" t="s">
        <v>2118</v>
      </c>
      <c r="W736" s="37" t="s">
        <v>2098</v>
      </c>
      <c r="X736" s="37" t="s">
        <v>2098</v>
      </c>
      <c r="Y736" s="38">
        <f>+'Base final IE_Ecoescuelas_ant'!$F736</f>
        <v>297001000252</v>
      </c>
    </row>
    <row r="737" spans="1:25" ht="12.75" customHeight="1">
      <c r="A737" s="37" t="s">
        <v>1272</v>
      </c>
      <c r="B737" s="37">
        <v>44847</v>
      </c>
      <c r="C737" s="37" t="s">
        <v>1172</v>
      </c>
      <c r="D737" s="38">
        <v>244847001441</v>
      </c>
      <c r="E737" s="37" t="s">
        <v>1293</v>
      </c>
      <c r="F737" s="38">
        <v>244847800448</v>
      </c>
      <c r="G737" s="37" t="s">
        <v>2273</v>
      </c>
      <c r="H737" s="37">
        <v>11.7146458229</v>
      </c>
      <c r="I737" s="37">
        <v>-72.2647606333</v>
      </c>
      <c r="J737" s="37">
        <v>1</v>
      </c>
      <c r="K737" s="37">
        <v>12</v>
      </c>
      <c r="L737" s="37">
        <v>1</v>
      </c>
      <c r="M737" s="37" t="s">
        <v>2101</v>
      </c>
      <c r="N737" s="37">
        <v>1.17402061856</v>
      </c>
      <c r="O737" s="37">
        <v>1.1638664324500001</v>
      </c>
      <c r="P737" s="37">
        <v>0</v>
      </c>
      <c r="Q737" s="37">
        <v>2.8378870510100001</v>
      </c>
      <c r="R737" s="37">
        <v>0.69055030879099999</v>
      </c>
      <c r="S737" s="37" t="s">
        <v>23</v>
      </c>
      <c r="T737" s="37">
        <v>736</v>
      </c>
      <c r="U737" s="37" t="s">
        <v>2098</v>
      </c>
      <c r="V737" s="37" t="s">
        <v>2098</v>
      </c>
      <c r="W737" s="37" t="s">
        <v>2098</v>
      </c>
      <c r="X737" s="37" t="s">
        <v>2098</v>
      </c>
      <c r="Y737" s="38">
        <f>+'Base final IE_Ecoescuelas_ant'!$F737</f>
        <v>244847800448</v>
      </c>
    </row>
    <row r="738" spans="1:25" ht="12.75" customHeight="1">
      <c r="A738" s="37" t="s">
        <v>1272</v>
      </c>
      <c r="B738" s="37">
        <v>44560</v>
      </c>
      <c r="C738" s="37" t="s">
        <v>1187</v>
      </c>
      <c r="D738" s="38">
        <v>244560002633</v>
      </c>
      <c r="E738" s="37" t="s">
        <v>1287</v>
      </c>
      <c r="F738" s="38">
        <v>244560002641</v>
      </c>
      <c r="G738" s="37" t="s">
        <v>2274</v>
      </c>
      <c r="H738" s="37">
        <v>11.7740565859</v>
      </c>
      <c r="I738" s="37">
        <v>-72.4396673679</v>
      </c>
      <c r="J738" s="37">
        <v>1</v>
      </c>
      <c r="K738" s="37">
        <v>12</v>
      </c>
      <c r="L738" s="37">
        <v>1</v>
      </c>
      <c r="M738" s="37" t="s">
        <v>2101</v>
      </c>
      <c r="N738" s="37">
        <v>1.15134020619</v>
      </c>
      <c r="O738" s="37">
        <v>1.1530370162000001</v>
      </c>
      <c r="P738" s="37">
        <v>0</v>
      </c>
      <c r="Q738" s="37">
        <v>2.8043772223799999</v>
      </c>
      <c r="R738" s="37">
        <v>0.68239627655099999</v>
      </c>
      <c r="S738" s="37" t="s">
        <v>23</v>
      </c>
      <c r="T738" s="37">
        <v>737</v>
      </c>
      <c r="U738" s="37" t="s">
        <v>2098</v>
      </c>
      <c r="V738" s="37" t="s">
        <v>2098</v>
      </c>
      <c r="W738" s="37" t="s">
        <v>2098</v>
      </c>
      <c r="X738" s="37" t="s">
        <v>2098</v>
      </c>
      <c r="Y738" s="38">
        <f>+'Base final IE_Ecoescuelas_ant'!$F738</f>
        <v>244560002641</v>
      </c>
    </row>
    <row r="739" spans="1:25" ht="12.75" customHeight="1">
      <c r="A739" s="37" t="s">
        <v>815</v>
      </c>
      <c r="B739" s="37">
        <v>27025</v>
      </c>
      <c r="C739" s="37" t="s">
        <v>765</v>
      </c>
      <c r="D739" s="38">
        <v>227025000930</v>
      </c>
      <c r="E739" s="37" t="s">
        <v>950</v>
      </c>
      <c r="F739" s="38">
        <v>227025080437</v>
      </c>
      <c r="G739" s="37" t="s">
        <v>2275</v>
      </c>
      <c r="H739" s="37">
        <v>5.6510943600000001</v>
      </c>
      <c r="I739" s="37">
        <v>-77.069749999999999</v>
      </c>
      <c r="J739" s="37">
        <v>1</v>
      </c>
      <c r="K739" s="37">
        <v>12</v>
      </c>
      <c r="L739" s="37">
        <v>1</v>
      </c>
      <c r="M739" s="37" t="s">
        <v>2101</v>
      </c>
      <c r="N739" s="37">
        <v>1.1674226804100001</v>
      </c>
      <c r="O739" s="37">
        <v>1.02075392602</v>
      </c>
      <c r="P739" s="37">
        <v>0</v>
      </c>
      <c r="Q739" s="37">
        <v>2.6881766064299999</v>
      </c>
      <c r="R739" s="37">
        <v>0.65412088370300003</v>
      </c>
      <c r="S739" s="37" t="s">
        <v>23</v>
      </c>
      <c r="T739" s="37">
        <v>738</v>
      </c>
      <c r="U739" s="37" t="s">
        <v>25</v>
      </c>
      <c r="V739" s="37" t="s">
        <v>2181</v>
      </c>
      <c r="W739" s="37" t="s">
        <v>2098</v>
      </c>
      <c r="X739" s="37" t="s">
        <v>2098</v>
      </c>
      <c r="Y739" s="38">
        <f>+'Base final IE_Ecoescuelas_ant'!$F739</f>
        <v>227025080437</v>
      </c>
    </row>
    <row r="740" spans="1:25" ht="12.75" customHeight="1">
      <c r="A740" s="37" t="s">
        <v>213</v>
      </c>
      <c r="B740" s="37">
        <v>13688</v>
      </c>
      <c r="C740" s="37" t="s">
        <v>214</v>
      </c>
      <c r="D740" s="38">
        <v>213744000371</v>
      </c>
      <c r="E740" s="37" t="s">
        <v>256</v>
      </c>
      <c r="F740" s="38">
        <v>213688000061</v>
      </c>
      <c r="G740" s="37" t="s">
        <v>2276</v>
      </c>
      <c r="H740" s="37">
        <v>7.9167730589999996</v>
      </c>
      <c r="I740" s="37">
        <v>-74.295274969999994</v>
      </c>
      <c r="J740" s="37">
        <v>0</v>
      </c>
      <c r="K740" s="37">
        <v>9</v>
      </c>
      <c r="L740" s="37">
        <v>1</v>
      </c>
      <c r="M740" s="37" t="s">
        <v>2101</v>
      </c>
      <c r="N740" s="37">
        <v>0</v>
      </c>
      <c r="O740" s="37">
        <v>0.96711857523199996</v>
      </c>
      <c r="P740" s="37">
        <v>1</v>
      </c>
      <c r="Q740" s="37">
        <v>2.4671185752300002</v>
      </c>
      <c r="R740" s="37">
        <v>0.60033026802199996</v>
      </c>
      <c r="S740" s="37" t="s">
        <v>23</v>
      </c>
      <c r="T740" s="37">
        <v>739</v>
      </c>
      <c r="U740" s="37" t="s">
        <v>2098</v>
      </c>
      <c r="V740" s="37" t="s">
        <v>2098</v>
      </c>
      <c r="W740" s="37" t="s">
        <v>2098</v>
      </c>
      <c r="X740" s="37" t="s">
        <v>2098</v>
      </c>
      <c r="Y740" s="38">
        <f>+'Base final IE_Ecoescuelas_ant'!$F740</f>
        <v>213688000061</v>
      </c>
    </row>
    <row r="741" spans="1:25" ht="12.75" customHeight="1">
      <c r="A741" s="37" t="s">
        <v>213</v>
      </c>
      <c r="B741" s="37">
        <v>13688</v>
      </c>
      <c r="C741" s="37" t="s">
        <v>214</v>
      </c>
      <c r="D741" s="38">
        <v>213688000096</v>
      </c>
      <c r="E741" s="37" t="s">
        <v>215</v>
      </c>
      <c r="F741" s="40">
        <v>213683000411</v>
      </c>
      <c r="G741" s="37" t="s">
        <v>437</v>
      </c>
      <c r="H741" s="37">
        <v>7.856191763</v>
      </c>
      <c r="I741" s="37">
        <v>-74.144662749999995</v>
      </c>
      <c r="J741" s="37">
        <v>0</v>
      </c>
      <c r="K741" s="37">
        <v>15</v>
      </c>
      <c r="L741" s="37">
        <v>1</v>
      </c>
      <c r="M741" s="37" t="s">
        <v>2101</v>
      </c>
      <c r="N741" s="37">
        <v>0</v>
      </c>
      <c r="O741" s="37">
        <v>0.96711857523199996</v>
      </c>
      <c r="P741" s="37">
        <v>1</v>
      </c>
      <c r="Q741" s="37">
        <v>2.4671185752300002</v>
      </c>
      <c r="R741" s="37">
        <v>0.60033026802199996</v>
      </c>
      <c r="S741" s="37" t="s">
        <v>23</v>
      </c>
      <c r="T741" s="37">
        <v>740</v>
      </c>
      <c r="U741" s="37" t="s">
        <v>2098</v>
      </c>
      <c r="V741" s="37" t="s">
        <v>2098</v>
      </c>
      <c r="W741" s="37" t="s">
        <v>2098</v>
      </c>
      <c r="X741" s="37" t="s">
        <v>2098</v>
      </c>
      <c r="Y741" s="38">
        <f>+'Base final IE_Ecoescuelas_ant'!$F741</f>
        <v>213683000411</v>
      </c>
    </row>
    <row r="742" spans="1:25" ht="12.75" customHeight="1">
      <c r="A742" s="37" t="s">
        <v>645</v>
      </c>
      <c r="B742" s="37">
        <v>20013</v>
      </c>
      <c r="C742" s="37" t="s">
        <v>651</v>
      </c>
      <c r="D742" s="38">
        <v>220013022691</v>
      </c>
      <c r="E742" s="37" t="s">
        <v>652</v>
      </c>
      <c r="F742" s="38">
        <v>220013022259</v>
      </c>
      <c r="G742" s="37" t="s">
        <v>2277</v>
      </c>
      <c r="H742" s="37">
        <v>9.9044079279999995</v>
      </c>
      <c r="I742" s="37">
        <v>-73.233501410000002</v>
      </c>
      <c r="J742" s="37">
        <v>0</v>
      </c>
      <c r="K742" s="37">
        <v>13</v>
      </c>
      <c r="L742" s="37">
        <v>1</v>
      </c>
      <c r="M742" s="37" t="s">
        <v>2101</v>
      </c>
      <c r="N742" s="37">
        <v>0</v>
      </c>
      <c r="O742" s="37">
        <v>0.95346907012500004</v>
      </c>
      <c r="P742" s="37">
        <v>1</v>
      </c>
      <c r="Q742" s="37">
        <v>2.4534690701300002</v>
      </c>
      <c r="R742" s="37">
        <v>0.59700889906099996</v>
      </c>
      <c r="S742" s="37" t="s">
        <v>23</v>
      </c>
      <c r="T742" s="37">
        <v>741</v>
      </c>
      <c r="U742" s="37" t="s">
        <v>2098</v>
      </c>
      <c r="V742" s="37" t="s">
        <v>2098</v>
      </c>
      <c r="W742" s="37" t="s">
        <v>2098</v>
      </c>
      <c r="X742" s="37" t="s">
        <v>2098</v>
      </c>
      <c r="Y742" s="38">
        <f>+'Base final IE_Ecoescuelas_ant'!$F742</f>
        <v>220013022259</v>
      </c>
    </row>
    <row r="743" spans="1:25" ht="12.75" customHeight="1">
      <c r="A743" s="37" t="s">
        <v>645</v>
      </c>
      <c r="B743" s="37">
        <v>20013</v>
      </c>
      <c r="C743" s="37" t="s">
        <v>651</v>
      </c>
      <c r="D743" s="38">
        <v>220013022691</v>
      </c>
      <c r="E743" s="37" t="s">
        <v>652</v>
      </c>
      <c r="F743" s="38">
        <v>220013022330</v>
      </c>
      <c r="G743" s="37" t="s">
        <v>2278</v>
      </c>
      <c r="H743" s="37">
        <v>9.9459090910000008</v>
      </c>
      <c r="I743" s="37">
        <v>-73.150228499999997</v>
      </c>
      <c r="J743" s="37">
        <v>0</v>
      </c>
      <c r="K743" s="37">
        <v>13</v>
      </c>
      <c r="L743" s="37">
        <v>1</v>
      </c>
      <c r="M743" s="37" t="s">
        <v>2101</v>
      </c>
      <c r="N743" s="37">
        <v>0</v>
      </c>
      <c r="O743" s="37">
        <v>0.95346907012500004</v>
      </c>
      <c r="P743" s="37">
        <v>1</v>
      </c>
      <c r="Q743" s="37">
        <v>2.4534690701300002</v>
      </c>
      <c r="R743" s="37">
        <v>0.59700889906099996</v>
      </c>
      <c r="S743" s="37" t="s">
        <v>23</v>
      </c>
      <c r="T743" s="37">
        <v>742</v>
      </c>
      <c r="U743" s="37" t="s">
        <v>2098</v>
      </c>
      <c r="V743" s="37" t="s">
        <v>2098</v>
      </c>
      <c r="W743" s="37" t="s">
        <v>2098</v>
      </c>
      <c r="X743" s="37" t="s">
        <v>2098</v>
      </c>
      <c r="Y743" s="38">
        <f>+'Base final IE_Ecoescuelas_ant'!$F743</f>
        <v>220013022330</v>
      </c>
    </row>
    <row r="744" spans="1:25" ht="12.75" customHeight="1">
      <c r="A744" s="37" t="s">
        <v>148</v>
      </c>
      <c r="B744" s="37">
        <v>81001</v>
      </c>
      <c r="C744" s="37" t="s">
        <v>148</v>
      </c>
      <c r="D744" s="38">
        <v>281001003398</v>
      </c>
      <c r="E744" s="37" t="s">
        <v>159</v>
      </c>
      <c r="F744" s="38">
        <v>281001800034</v>
      </c>
      <c r="G744" s="37" t="s">
        <v>2279</v>
      </c>
      <c r="H744" s="37">
        <v>6.7962809056699998</v>
      </c>
      <c r="I744" s="37">
        <v>-70.509201990999998</v>
      </c>
      <c r="J744" s="37">
        <v>0</v>
      </c>
      <c r="K744" s="37">
        <v>12</v>
      </c>
      <c r="L744" s="37">
        <v>1</v>
      </c>
      <c r="M744" s="37" t="s">
        <v>2101</v>
      </c>
      <c r="N744" s="37">
        <v>0</v>
      </c>
      <c r="O744" s="37">
        <v>0.93404093038000002</v>
      </c>
      <c r="P744" s="37">
        <v>1</v>
      </c>
      <c r="Q744" s="37">
        <v>2.4340409303800001</v>
      </c>
      <c r="R744" s="37">
        <v>0.59228140016499997</v>
      </c>
      <c r="S744" s="37" t="s">
        <v>23</v>
      </c>
      <c r="T744" s="37">
        <v>743</v>
      </c>
      <c r="U744" s="37" t="s">
        <v>2098</v>
      </c>
      <c r="V744" s="37" t="s">
        <v>2098</v>
      </c>
      <c r="W744" s="37" t="s">
        <v>2098</v>
      </c>
      <c r="X744" s="37" t="s">
        <v>2098</v>
      </c>
      <c r="Y744" s="38">
        <f>+'Base final IE_Ecoescuelas_ant'!$F744</f>
        <v>281001800034</v>
      </c>
    </row>
    <row r="745" spans="1:25" ht="12.75" customHeight="1">
      <c r="A745" s="37" t="s">
        <v>1488</v>
      </c>
      <c r="B745" s="37">
        <v>52079</v>
      </c>
      <c r="C745" s="37" t="s">
        <v>1489</v>
      </c>
      <c r="D745" s="38">
        <v>252079002223</v>
      </c>
      <c r="E745" s="37" t="s">
        <v>1532</v>
      </c>
      <c r="F745" s="38">
        <v>252079800049</v>
      </c>
      <c r="G745" s="37" t="s">
        <v>2280</v>
      </c>
      <c r="H745" s="37">
        <v>1.67034519398</v>
      </c>
      <c r="I745" s="37">
        <v>-78.139894931699999</v>
      </c>
      <c r="J745" s="37">
        <v>1</v>
      </c>
      <c r="K745" s="37">
        <v>20</v>
      </c>
      <c r="L745" s="37">
        <v>1</v>
      </c>
      <c r="M745" s="37" t="s">
        <v>2097</v>
      </c>
      <c r="N745" s="37">
        <v>1.10762886598</v>
      </c>
      <c r="O745" s="37">
        <v>1.0019733091</v>
      </c>
      <c r="P745" s="37">
        <v>1</v>
      </c>
      <c r="Q745" s="37">
        <v>4.10960217508</v>
      </c>
      <c r="R745" s="37">
        <v>1</v>
      </c>
      <c r="S745" s="37" t="s">
        <v>23</v>
      </c>
      <c r="T745" s="37">
        <v>744</v>
      </c>
      <c r="U745" s="37" t="s">
        <v>2098</v>
      </c>
      <c r="V745" s="37" t="s">
        <v>2098</v>
      </c>
      <c r="W745" s="37" t="s">
        <v>2098</v>
      </c>
      <c r="X745" s="37" t="s">
        <v>2098</v>
      </c>
      <c r="Y745" s="38">
        <f>+'Base final IE_Ecoescuelas_ant'!$F745</f>
        <v>252079800049</v>
      </c>
    </row>
    <row r="746" spans="1:25" ht="12.75" customHeight="1">
      <c r="A746" s="37" t="s">
        <v>1230</v>
      </c>
      <c r="B746" s="37">
        <v>95025</v>
      </c>
      <c r="C746" s="37" t="s">
        <v>1234</v>
      </c>
      <c r="D746" s="38">
        <v>295025000188</v>
      </c>
      <c r="E746" s="37" t="s">
        <v>1235</v>
      </c>
      <c r="F746" s="38">
        <v>295001004841</v>
      </c>
      <c r="G746" s="37" t="s">
        <v>2281</v>
      </c>
      <c r="H746" s="37">
        <v>2.3301615491200001</v>
      </c>
      <c r="I746" s="37">
        <v>-72.627185993300003</v>
      </c>
      <c r="J746" s="37">
        <v>1</v>
      </c>
      <c r="K746" s="37">
        <v>11</v>
      </c>
      <c r="L746" s="37">
        <v>1</v>
      </c>
      <c r="M746" s="37" t="s">
        <v>2097</v>
      </c>
      <c r="N746" s="37">
        <v>1.0061855670099999</v>
      </c>
      <c r="O746" s="37">
        <v>1.02774762564</v>
      </c>
      <c r="P746" s="37">
        <v>1</v>
      </c>
      <c r="Q746" s="37">
        <v>4.0339331926500002</v>
      </c>
      <c r="R746" s="37">
        <v>0.98158727312000005</v>
      </c>
      <c r="S746" s="37" t="s">
        <v>23</v>
      </c>
      <c r="T746" s="37">
        <v>745</v>
      </c>
      <c r="U746" s="37" t="s">
        <v>2098</v>
      </c>
      <c r="V746" s="37" t="s">
        <v>2098</v>
      </c>
      <c r="W746" s="37" t="s">
        <v>2098</v>
      </c>
      <c r="X746" s="37" t="s">
        <v>2098</v>
      </c>
      <c r="Y746" s="38">
        <f>+'Base final IE_Ecoescuelas_ant'!$F746</f>
        <v>295001004841</v>
      </c>
    </row>
    <row r="747" spans="1:25" ht="12.75" customHeight="1">
      <c r="A747" s="37" t="s">
        <v>1488</v>
      </c>
      <c r="B747" s="37">
        <v>52835</v>
      </c>
      <c r="C747" s="37" t="s">
        <v>1492</v>
      </c>
      <c r="D747" s="38">
        <v>452835006474</v>
      </c>
      <c r="E747" s="37" t="s">
        <v>1493</v>
      </c>
      <c r="F747" s="38">
        <v>252835006360</v>
      </c>
      <c r="G747" s="37" t="s">
        <v>2282</v>
      </c>
      <c r="H747" s="37">
        <v>1.4457261243599999</v>
      </c>
      <c r="I747" s="37">
        <v>-78.433770936499997</v>
      </c>
      <c r="J747" s="37">
        <v>0</v>
      </c>
      <c r="K747" s="37">
        <v>11</v>
      </c>
      <c r="L747" s="37">
        <v>1</v>
      </c>
      <c r="M747" s="37" t="s">
        <v>2097</v>
      </c>
      <c r="N747" s="37">
        <v>1.01525773196</v>
      </c>
      <c r="O747" s="37">
        <v>0.98623897208400002</v>
      </c>
      <c r="P747" s="37">
        <v>1</v>
      </c>
      <c r="Q747" s="37">
        <v>4.00149670404</v>
      </c>
      <c r="R747" s="37">
        <v>0.97369441945099999</v>
      </c>
      <c r="S747" s="37" t="s">
        <v>23</v>
      </c>
      <c r="T747" s="37">
        <v>746</v>
      </c>
      <c r="U747" s="37" t="s">
        <v>2098</v>
      </c>
      <c r="V747" s="37" t="s">
        <v>2098</v>
      </c>
      <c r="W747" s="37" t="s">
        <v>2098</v>
      </c>
      <c r="X747" s="37" t="s">
        <v>2098</v>
      </c>
      <c r="Y747" s="38">
        <f>+'Base final IE_Ecoescuelas_ant'!$F747</f>
        <v>252835006360</v>
      </c>
    </row>
    <row r="748" spans="1:25" ht="12.75" customHeight="1">
      <c r="A748" s="37" t="s">
        <v>815</v>
      </c>
      <c r="B748" s="37">
        <v>27250</v>
      </c>
      <c r="C748" s="37" t="s">
        <v>784</v>
      </c>
      <c r="D748" s="38">
        <v>227361001286</v>
      </c>
      <c r="E748" s="37" t="s">
        <v>838</v>
      </c>
      <c r="F748" s="38">
        <v>227250000078</v>
      </c>
      <c r="G748" s="37" t="s">
        <v>2283</v>
      </c>
      <c r="H748" s="37">
        <v>5.983333333</v>
      </c>
      <c r="I748" s="37">
        <v>-76.143055559999993</v>
      </c>
      <c r="J748" s="37">
        <v>0</v>
      </c>
      <c r="K748" s="37">
        <v>9</v>
      </c>
      <c r="L748" s="37">
        <v>1</v>
      </c>
      <c r="M748" s="37" t="s">
        <v>2101</v>
      </c>
      <c r="N748" s="37">
        <v>1.1364948453599999</v>
      </c>
      <c r="O748" s="37">
        <v>1.0334975261199999</v>
      </c>
      <c r="P748" s="37">
        <v>1</v>
      </c>
      <c r="Q748" s="37">
        <v>3.6699923714799998</v>
      </c>
      <c r="R748" s="37">
        <v>0.89302862299800001</v>
      </c>
      <c r="S748" s="37" t="s">
        <v>23</v>
      </c>
      <c r="T748" s="37">
        <v>747</v>
      </c>
      <c r="U748" s="37" t="s">
        <v>2098</v>
      </c>
      <c r="V748" s="37" t="s">
        <v>2098</v>
      </c>
      <c r="W748" s="37" t="s">
        <v>2098</v>
      </c>
      <c r="X748" s="37" t="s">
        <v>2098</v>
      </c>
      <c r="Y748" s="38">
        <f>+'Base final IE_Ecoescuelas_ant'!$F748</f>
        <v>227250000078</v>
      </c>
    </row>
    <row r="749" spans="1:25" ht="12.75" customHeight="1">
      <c r="A749" s="37" t="s">
        <v>815</v>
      </c>
      <c r="B749" s="37">
        <v>27077</v>
      </c>
      <c r="C749" s="37" t="s">
        <v>756</v>
      </c>
      <c r="D749" s="38">
        <v>227077001829</v>
      </c>
      <c r="E749" s="37" t="s">
        <v>850</v>
      </c>
      <c r="F749" s="38">
        <v>227077800030</v>
      </c>
      <c r="G749" s="37" t="s">
        <v>2284</v>
      </c>
      <c r="H749" s="37">
        <v>4.9546266720799998</v>
      </c>
      <c r="I749" s="37">
        <v>-77.3654099858</v>
      </c>
      <c r="J749" s="37">
        <v>1</v>
      </c>
      <c r="K749" s="37">
        <v>25</v>
      </c>
      <c r="L749" s="37">
        <v>1</v>
      </c>
      <c r="M749" s="37" t="s">
        <v>2101</v>
      </c>
      <c r="N749" s="37">
        <v>1.12536082474</v>
      </c>
      <c r="O749" s="37">
        <v>1.0130967415000001</v>
      </c>
      <c r="P749" s="37">
        <v>1</v>
      </c>
      <c r="Q749" s="37">
        <v>3.6384575662400001</v>
      </c>
      <c r="R749" s="37">
        <v>0.88535517824700005</v>
      </c>
      <c r="S749" s="37" t="s">
        <v>23</v>
      </c>
      <c r="T749" s="37">
        <v>748</v>
      </c>
      <c r="U749" s="37" t="s">
        <v>2098</v>
      </c>
      <c r="V749" s="37" t="s">
        <v>2098</v>
      </c>
      <c r="W749" s="37" t="s">
        <v>25</v>
      </c>
      <c r="X749" s="37" t="s">
        <v>2140</v>
      </c>
      <c r="Y749" s="38">
        <f>+'Base final IE_Ecoescuelas_ant'!$F749</f>
        <v>227077800030</v>
      </c>
    </row>
    <row r="750" spans="1:25" ht="12.75" customHeight="1">
      <c r="A750" s="37" t="s">
        <v>1488</v>
      </c>
      <c r="B750" s="37">
        <v>52621</v>
      </c>
      <c r="C750" s="37" t="s">
        <v>1509</v>
      </c>
      <c r="D750" s="38">
        <v>252621000224</v>
      </c>
      <c r="E750" s="37" t="s">
        <v>1534</v>
      </c>
      <c r="F750" s="38">
        <v>252621000798</v>
      </c>
      <c r="G750" s="37" t="s">
        <v>2285</v>
      </c>
      <c r="H750" s="37">
        <v>2.1902686390000001</v>
      </c>
      <c r="I750" s="37">
        <v>-78.38384542</v>
      </c>
      <c r="J750" s="37">
        <v>1</v>
      </c>
      <c r="K750" s="37">
        <v>11</v>
      </c>
      <c r="L750" s="37">
        <v>1</v>
      </c>
      <c r="M750" s="37" t="s">
        <v>2101</v>
      </c>
      <c r="N750" s="37">
        <v>1.12783505155</v>
      </c>
      <c r="O750" s="37">
        <v>0.97602864434000003</v>
      </c>
      <c r="P750" s="37">
        <v>1</v>
      </c>
      <c r="Q750" s="37">
        <v>3.6038636958899999</v>
      </c>
      <c r="R750" s="37">
        <v>0.87693736336299999</v>
      </c>
      <c r="S750" s="37" t="s">
        <v>23</v>
      </c>
      <c r="T750" s="37">
        <v>749</v>
      </c>
      <c r="U750" s="37" t="s">
        <v>2098</v>
      </c>
      <c r="V750" s="37" t="s">
        <v>2098</v>
      </c>
      <c r="W750" s="37" t="s">
        <v>2098</v>
      </c>
      <c r="X750" s="37" t="s">
        <v>2098</v>
      </c>
      <c r="Y750" s="38">
        <f>+'Base final IE_Ecoescuelas_ant'!$F750</f>
        <v>252621000798</v>
      </c>
    </row>
    <row r="751" spans="1:25" ht="12.75" customHeight="1">
      <c r="A751" s="37" t="s">
        <v>1488</v>
      </c>
      <c r="B751" s="37">
        <v>52621</v>
      </c>
      <c r="C751" s="37" t="s">
        <v>1509</v>
      </c>
      <c r="D751" s="38">
        <v>252621000224</v>
      </c>
      <c r="E751" s="37" t="s">
        <v>1534</v>
      </c>
      <c r="F751" s="38">
        <v>252621000283</v>
      </c>
      <c r="G751" s="37" t="s">
        <v>2286</v>
      </c>
      <c r="H751" s="37">
        <v>2.0916698660000002</v>
      </c>
      <c r="I751" s="37">
        <v>-78.455759200000003</v>
      </c>
      <c r="J751" s="37">
        <v>1</v>
      </c>
      <c r="K751" s="37">
        <v>8</v>
      </c>
      <c r="L751" s="37">
        <v>1</v>
      </c>
      <c r="M751" s="37" t="s">
        <v>2101</v>
      </c>
      <c r="N751" s="37">
        <v>1.12783505155</v>
      </c>
      <c r="O751" s="37">
        <v>0.97602864434000003</v>
      </c>
      <c r="P751" s="37">
        <v>1</v>
      </c>
      <c r="Q751" s="37">
        <v>3.6038636958899999</v>
      </c>
      <c r="R751" s="37">
        <v>0.87693736336299999</v>
      </c>
      <c r="S751" s="37" t="s">
        <v>23</v>
      </c>
      <c r="T751" s="37">
        <v>750</v>
      </c>
      <c r="U751" s="37" t="s">
        <v>2098</v>
      </c>
      <c r="V751" s="37" t="s">
        <v>2098</v>
      </c>
      <c r="W751" s="37" t="s">
        <v>25</v>
      </c>
      <c r="X751" s="37" t="s">
        <v>2155</v>
      </c>
      <c r="Y751" s="38">
        <f>+'Base final IE_Ecoescuelas_ant'!$F751</f>
        <v>252621000283</v>
      </c>
    </row>
    <row r="752" spans="1:25" ht="12.75" customHeight="1">
      <c r="A752" s="37" t="s">
        <v>1488</v>
      </c>
      <c r="B752" s="37">
        <v>52696</v>
      </c>
      <c r="C752" s="37" t="s">
        <v>1528</v>
      </c>
      <c r="D752" s="38">
        <v>152696000012</v>
      </c>
      <c r="E752" s="37" t="s">
        <v>1529</v>
      </c>
      <c r="F752" s="38">
        <v>252696000670</v>
      </c>
      <c r="G752" s="37" t="s">
        <v>2287</v>
      </c>
      <c r="H752" s="37">
        <v>2.2765791489999998</v>
      </c>
      <c r="I752" s="37">
        <v>-77.92762123</v>
      </c>
      <c r="J752" s="37">
        <v>1</v>
      </c>
      <c r="K752" s="37">
        <v>12</v>
      </c>
      <c r="L752" s="37">
        <v>1</v>
      </c>
      <c r="M752" s="37" t="s">
        <v>2101</v>
      </c>
      <c r="N752" s="37">
        <v>1.1035051546400001</v>
      </c>
      <c r="O752" s="37">
        <v>0.976126481396</v>
      </c>
      <c r="P752" s="37">
        <v>1</v>
      </c>
      <c r="Q752" s="37">
        <v>3.5796316360299998</v>
      </c>
      <c r="R752" s="37">
        <v>0.87104091430999997</v>
      </c>
      <c r="S752" s="37" t="s">
        <v>23</v>
      </c>
      <c r="T752" s="37">
        <v>751</v>
      </c>
      <c r="U752" s="37" t="s">
        <v>2098</v>
      </c>
      <c r="V752" s="37" t="s">
        <v>2098</v>
      </c>
      <c r="W752" s="37" t="s">
        <v>25</v>
      </c>
      <c r="X752" s="37" t="s">
        <v>2172</v>
      </c>
      <c r="Y752" s="38">
        <f>+'Base final IE_Ecoescuelas_ant'!$F752</f>
        <v>252696000670</v>
      </c>
    </row>
    <row r="753" spans="1:25" ht="12.75" customHeight="1">
      <c r="A753" s="37" t="s">
        <v>213</v>
      </c>
      <c r="B753" s="37">
        <v>13600</v>
      </c>
      <c r="C753" s="37" t="s">
        <v>231</v>
      </c>
      <c r="D753" s="38">
        <v>113600000691</v>
      </c>
      <c r="E753" s="37" t="s">
        <v>236</v>
      </c>
      <c r="F753" s="38">
        <v>213600000032</v>
      </c>
      <c r="G753" s="37" t="s">
        <v>2288</v>
      </c>
      <c r="H753" s="37">
        <v>8.5885831859999993</v>
      </c>
      <c r="I753" s="37">
        <v>-73.839694510000001</v>
      </c>
      <c r="J753" s="37">
        <v>0</v>
      </c>
      <c r="K753" s="37">
        <v>16</v>
      </c>
      <c r="L753" s="37">
        <v>1</v>
      </c>
      <c r="M753" s="37" t="s">
        <v>2101</v>
      </c>
      <c r="N753" s="37">
        <v>1.0301030927799999</v>
      </c>
      <c r="O753" s="37">
        <v>0.99396478995600002</v>
      </c>
      <c r="P753" s="37">
        <v>1</v>
      </c>
      <c r="Q753" s="37">
        <v>3.5240678827399998</v>
      </c>
      <c r="R753" s="37">
        <v>0.85752044421899998</v>
      </c>
      <c r="S753" s="37" t="s">
        <v>23</v>
      </c>
      <c r="T753" s="37">
        <v>752</v>
      </c>
      <c r="U753" s="37" t="s">
        <v>2098</v>
      </c>
      <c r="V753" s="37" t="s">
        <v>2098</v>
      </c>
      <c r="W753" s="37" t="s">
        <v>2098</v>
      </c>
      <c r="X753" s="37" t="s">
        <v>2098</v>
      </c>
      <c r="Y753" s="38">
        <f>+'Base final IE_Ecoescuelas_ant'!$F753</f>
        <v>213600000032</v>
      </c>
    </row>
    <row r="754" spans="1:25" ht="12.75" customHeight="1">
      <c r="A754" s="37" t="s">
        <v>1444</v>
      </c>
      <c r="B754" s="37">
        <v>50325</v>
      </c>
      <c r="C754" s="37" t="s">
        <v>1445</v>
      </c>
      <c r="D754" s="38">
        <v>250325000208</v>
      </c>
      <c r="E754" s="37" t="s">
        <v>1448</v>
      </c>
      <c r="F754" s="38">
        <v>250325000232</v>
      </c>
      <c r="G754" s="37" t="s">
        <v>2289</v>
      </c>
      <c r="H754" s="37">
        <v>3.11752587348</v>
      </c>
      <c r="I754" s="37">
        <v>-71.9380478275</v>
      </c>
      <c r="J754" s="37">
        <v>0</v>
      </c>
      <c r="K754" s="37">
        <v>12</v>
      </c>
      <c r="L754" s="37">
        <v>1</v>
      </c>
      <c r="M754" s="37" t="s">
        <v>2101</v>
      </c>
      <c r="N754" s="37">
        <v>1.0585567010300001</v>
      </c>
      <c r="O754" s="37">
        <v>0.96303128181700004</v>
      </c>
      <c r="P754" s="37">
        <v>1</v>
      </c>
      <c r="Q754" s="37">
        <v>3.5215879828499999</v>
      </c>
      <c r="R754" s="37">
        <v>0.856917003841</v>
      </c>
      <c r="S754" s="37" t="s">
        <v>23</v>
      </c>
      <c r="T754" s="37">
        <v>753</v>
      </c>
      <c r="U754" s="37" t="s">
        <v>2098</v>
      </c>
      <c r="V754" s="37" t="s">
        <v>2098</v>
      </c>
      <c r="W754" s="37" t="s">
        <v>2098</v>
      </c>
      <c r="X754" s="37" t="s">
        <v>2098</v>
      </c>
      <c r="Y754" s="38">
        <f>+'Base final IE_Ecoescuelas_ant'!$F754</f>
        <v>250325000232</v>
      </c>
    </row>
    <row r="755" spans="1:25" ht="12.75" customHeight="1">
      <c r="A755" s="37" t="s">
        <v>1444</v>
      </c>
      <c r="B755" s="37">
        <v>50325</v>
      </c>
      <c r="C755" s="37" t="s">
        <v>1445</v>
      </c>
      <c r="D755" s="38">
        <v>250325000208</v>
      </c>
      <c r="E755" s="37" t="s">
        <v>1448</v>
      </c>
      <c r="F755" s="40">
        <v>250325000135</v>
      </c>
      <c r="G755" s="37" t="s">
        <v>683</v>
      </c>
      <c r="H755" s="37">
        <v>3.0519444440000001</v>
      </c>
      <c r="I755" s="37">
        <v>-72.767222219999994</v>
      </c>
      <c r="J755" s="37">
        <v>0</v>
      </c>
      <c r="K755" s="37">
        <v>11</v>
      </c>
      <c r="L755" s="37">
        <v>1</v>
      </c>
      <c r="M755" s="37" t="s">
        <v>2101</v>
      </c>
      <c r="N755" s="37">
        <v>1.0585567010300001</v>
      </c>
      <c r="O755" s="37">
        <v>0.96303128181700004</v>
      </c>
      <c r="P755" s="37">
        <v>1</v>
      </c>
      <c r="Q755" s="37">
        <v>3.5215879828499999</v>
      </c>
      <c r="R755" s="37">
        <v>0.856917003841</v>
      </c>
      <c r="S755" s="37" t="s">
        <v>23</v>
      </c>
      <c r="T755" s="37">
        <v>754</v>
      </c>
      <c r="U755" s="37" t="s">
        <v>2098</v>
      </c>
      <c r="V755" s="37" t="s">
        <v>2098</v>
      </c>
      <c r="W755" s="37" t="s">
        <v>2098</v>
      </c>
      <c r="X755" s="37" t="s">
        <v>2098</v>
      </c>
      <c r="Y755" s="38">
        <f>+'Base final IE_Ecoescuelas_ant'!$F755</f>
        <v>250325000135</v>
      </c>
    </row>
    <row r="756" spans="1:25" ht="12.75" customHeight="1">
      <c r="A756" s="37" t="s">
        <v>213</v>
      </c>
      <c r="B756" s="37">
        <v>13160</v>
      </c>
      <c r="C756" s="37" t="s">
        <v>221</v>
      </c>
      <c r="D756" s="38">
        <v>213160000060</v>
      </c>
      <c r="E756" s="37" t="s">
        <v>222</v>
      </c>
      <c r="F756" s="38">
        <v>213160000078</v>
      </c>
      <c r="G756" s="37" t="s">
        <v>2290</v>
      </c>
      <c r="H756" s="37">
        <v>7.2169793029999996</v>
      </c>
      <c r="I756" s="37">
        <v>-74.008039819999993</v>
      </c>
      <c r="J756" s="37">
        <v>0</v>
      </c>
      <c r="K756" s="37">
        <v>7</v>
      </c>
      <c r="L756" s="37">
        <v>1</v>
      </c>
      <c r="M756" s="37" t="s">
        <v>2101</v>
      </c>
      <c r="N756" s="37">
        <v>1.0024742268</v>
      </c>
      <c r="O756" s="37">
        <v>0.98282908584399997</v>
      </c>
      <c r="P756" s="37">
        <v>1</v>
      </c>
      <c r="Q756" s="37">
        <v>3.4853033126500002</v>
      </c>
      <c r="R756" s="37">
        <v>0.84808776231000005</v>
      </c>
      <c r="S756" s="37" t="s">
        <v>23</v>
      </c>
      <c r="T756" s="37">
        <v>755</v>
      </c>
      <c r="U756" s="37" t="s">
        <v>2098</v>
      </c>
      <c r="V756" s="37" t="s">
        <v>2098</v>
      </c>
      <c r="W756" s="37" t="s">
        <v>2098</v>
      </c>
      <c r="X756" s="37" t="s">
        <v>2098</v>
      </c>
      <c r="Y756" s="38">
        <f>+'Base final IE_Ecoescuelas_ant'!$F756</f>
        <v>213160000078</v>
      </c>
    </row>
    <row r="757" spans="1:25" ht="12.75" customHeight="1">
      <c r="A757" s="37" t="s">
        <v>1726</v>
      </c>
      <c r="B757" s="37">
        <v>54720</v>
      </c>
      <c r="C757" s="37" t="s">
        <v>1735</v>
      </c>
      <c r="D757" s="38">
        <v>254720000034</v>
      </c>
      <c r="E757" s="37" t="s">
        <v>1742</v>
      </c>
      <c r="F757" s="38">
        <v>254720000948</v>
      </c>
      <c r="G757" s="37" t="s">
        <v>2291</v>
      </c>
      <c r="H757" s="37">
        <v>8.1966952309999996</v>
      </c>
      <c r="I757" s="37">
        <v>-72.842793029999996</v>
      </c>
      <c r="J757" s="37">
        <v>1</v>
      </c>
      <c r="K757" s="37">
        <v>7</v>
      </c>
      <c r="L757" s="37">
        <v>1</v>
      </c>
      <c r="M757" s="37" t="s">
        <v>2101</v>
      </c>
      <c r="N757" s="37">
        <v>1.0156701030899999</v>
      </c>
      <c r="O757" s="37">
        <v>0.94507850844300001</v>
      </c>
      <c r="P757" s="37">
        <v>1</v>
      </c>
      <c r="Q757" s="37">
        <v>3.4607486115400001</v>
      </c>
      <c r="R757" s="37">
        <v>0.842112804135</v>
      </c>
      <c r="S757" s="37" t="s">
        <v>23</v>
      </c>
      <c r="T757" s="37">
        <v>756</v>
      </c>
      <c r="U757" s="37" t="s">
        <v>2098</v>
      </c>
      <c r="V757" s="37" t="s">
        <v>2098</v>
      </c>
      <c r="W757" s="37" t="s">
        <v>2098</v>
      </c>
      <c r="X757" s="37" t="s">
        <v>2098</v>
      </c>
      <c r="Y757" s="38">
        <f>+'Base final IE_Ecoescuelas_ant'!$F757</f>
        <v>254720000948</v>
      </c>
    </row>
    <row r="758" spans="1:25" ht="12.75" customHeight="1">
      <c r="A758" s="37" t="s">
        <v>486</v>
      </c>
      <c r="B758" s="37">
        <v>85125</v>
      </c>
      <c r="C758" s="37" t="s">
        <v>496</v>
      </c>
      <c r="D758" s="38">
        <v>285125000279</v>
      </c>
      <c r="E758" s="37" t="s">
        <v>509</v>
      </c>
      <c r="F758" s="38">
        <v>285125001500</v>
      </c>
      <c r="G758" s="37" t="s">
        <v>2292</v>
      </c>
      <c r="H758" s="37">
        <v>6.2722220000000002</v>
      </c>
      <c r="I758" s="37">
        <v>-71.098889</v>
      </c>
      <c r="J758" s="37">
        <v>1</v>
      </c>
      <c r="K758" s="37">
        <v>11</v>
      </c>
      <c r="L758" s="37">
        <v>1</v>
      </c>
      <c r="M758" s="37" t="s">
        <v>2101</v>
      </c>
      <c r="N758" s="37">
        <v>1.0251546391799999</v>
      </c>
      <c r="O758" s="37">
        <v>0.92738700006399999</v>
      </c>
      <c r="P758" s="37">
        <v>1</v>
      </c>
      <c r="Q758" s="37">
        <v>3.4525416392400001</v>
      </c>
      <c r="R758" s="37">
        <v>0.84011578059100001</v>
      </c>
      <c r="S758" s="37" t="s">
        <v>23</v>
      </c>
      <c r="T758" s="37">
        <v>757</v>
      </c>
      <c r="U758" s="37" t="s">
        <v>2098</v>
      </c>
      <c r="V758" s="37" t="s">
        <v>2098</v>
      </c>
      <c r="W758" s="37" t="s">
        <v>2098</v>
      </c>
      <c r="X758" s="37" t="s">
        <v>2098</v>
      </c>
      <c r="Y758" s="38">
        <f>+'Base final IE_Ecoescuelas_ant'!$F758</f>
        <v>285125001500</v>
      </c>
    </row>
    <row r="759" spans="1:25" ht="12.75" customHeight="1">
      <c r="A759" s="37" t="s">
        <v>17</v>
      </c>
      <c r="B759" s="37">
        <v>5234</v>
      </c>
      <c r="C759" s="37" t="s">
        <v>35</v>
      </c>
      <c r="D759" s="38">
        <v>405234002261</v>
      </c>
      <c r="E759" s="37" t="s">
        <v>36</v>
      </c>
      <c r="F759" s="38">
        <v>205234800079</v>
      </c>
      <c r="G759" s="37" t="s">
        <v>2293</v>
      </c>
      <c r="H759" s="37">
        <v>7.0019099999999996</v>
      </c>
      <c r="I759" s="37">
        <v>-76.264679999999998</v>
      </c>
      <c r="J759" s="37">
        <v>0</v>
      </c>
      <c r="K759" s="37">
        <v>11</v>
      </c>
      <c r="L759" s="37">
        <v>1</v>
      </c>
      <c r="M759" s="37" t="s">
        <v>2101</v>
      </c>
      <c r="N759" s="37">
        <v>1.0432989690700001</v>
      </c>
      <c r="O759" s="37">
        <v>0.89727808965</v>
      </c>
      <c r="P759" s="37">
        <v>1</v>
      </c>
      <c r="Q759" s="37">
        <v>3.4405770587200002</v>
      </c>
      <c r="R759" s="37">
        <v>0.83720440863699996</v>
      </c>
      <c r="S759" s="37" t="s">
        <v>23</v>
      </c>
      <c r="T759" s="37">
        <v>758</v>
      </c>
      <c r="U759" s="37" t="s">
        <v>2098</v>
      </c>
      <c r="V759" s="37" t="s">
        <v>2098</v>
      </c>
      <c r="W759" s="37" t="s">
        <v>2098</v>
      </c>
      <c r="X759" s="37" t="s">
        <v>2098</v>
      </c>
      <c r="Y759" s="38">
        <f>+'Base final IE_Ecoescuelas_ant'!$F759</f>
        <v>205234800079</v>
      </c>
    </row>
    <row r="760" spans="1:25" ht="12.75" customHeight="1">
      <c r="A760" s="37" t="s">
        <v>2040</v>
      </c>
      <c r="B760" s="37">
        <v>97001</v>
      </c>
      <c r="C760" s="37" t="s">
        <v>2041</v>
      </c>
      <c r="D760" s="38">
        <v>297001001046</v>
      </c>
      <c r="E760" s="37" t="s">
        <v>2042</v>
      </c>
      <c r="F760" s="38">
        <v>297001000902</v>
      </c>
      <c r="G760" s="37" t="s">
        <v>2294</v>
      </c>
      <c r="H760" s="37">
        <v>1.2908329999999999</v>
      </c>
      <c r="I760" s="37">
        <v>-70.129444000000007</v>
      </c>
      <c r="J760" s="37">
        <v>0</v>
      </c>
      <c r="K760" s="37">
        <v>11</v>
      </c>
      <c r="L760" s="37">
        <v>1</v>
      </c>
      <c r="M760" s="37" t="s">
        <v>2097</v>
      </c>
      <c r="N760" s="37">
        <v>1.1022680412400001</v>
      </c>
      <c r="O760" s="37">
        <v>1.0863143466</v>
      </c>
      <c r="P760" s="37">
        <v>0</v>
      </c>
      <c r="Q760" s="37">
        <v>3.1885823878399999</v>
      </c>
      <c r="R760" s="37">
        <v>0.77588590135900004</v>
      </c>
      <c r="S760" s="37" t="s">
        <v>23</v>
      </c>
      <c r="T760" s="37">
        <v>759</v>
      </c>
      <c r="U760" s="37" t="s">
        <v>25</v>
      </c>
      <c r="V760" s="37" t="s">
        <v>2118</v>
      </c>
      <c r="W760" s="37" t="s">
        <v>2098</v>
      </c>
      <c r="X760" s="37" t="s">
        <v>2098</v>
      </c>
      <c r="Y760" s="38">
        <f>+'Base final IE_Ecoescuelas_ant'!$F760</f>
        <v>297001000902</v>
      </c>
    </row>
    <row r="761" spans="1:25" ht="12.75" customHeight="1">
      <c r="A761" s="37" t="s">
        <v>1488</v>
      </c>
      <c r="B761" s="37">
        <v>52079</v>
      </c>
      <c r="C761" s="37" t="s">
        <v>1489</v>
      </c>
      <c r="D761" s="38">
        <v>252079002011</v>
      </c>
      <c r="E761" s="37" t="s">
        <v>1551</v>
      </c>
      <c r="F761" s="38">
        <v>252079001766</v>
      </c>
      <c r="G761" s="37" t="s">
        <v>2295</v>
      </c>
      <c r="H761" s="37">
        <v>1.6088888889999999</v>
      </c>
      <c r="I761" s="37">
        <v>-78.223055560000006</v>
      </c>
      <c r="J761" s="37">
        <v>1</v>
      </c>
      <c r="K761" s="37">
        <v>11</v>
      </c>
      <c r="L761" s="37">
        <v>1</v>
      </c>
      <c r="M761" s="37" t="s">
        <v>2097</v>
      </c>
      <c r="N761" s="37">
        <v>1.10762886598</v>
      </c>
      <c r="O761" s="37">
        <v>1.0019733091</v>
      </c>
      <c r="P761" s="37">
        <v>1</v>
      </c>
      <c r="Q761" s="37">
        <v>4.10960217508</v>
      </c>
      <c r="R761" s="37">
        <v>1</v>
      </c>
      <c r="S761" s="37" t="s">
        <v>23</v>
      </c>
      <c r="T761" s="37">
        <v>760</v>
      </c>
      <c r="U761" s="37" t="s">
        <v>2098</v>
      </c>
      <c r="V761" s="37" t="s">
        <v>2098</v>
      </c>
      <c r="W761" s="37" t="s">
        <v>25</v>
      </c>
      <c r="X761" s="37" t="s">
        <v>2099</v>
      </c>
      <c r="Y761" s="38">
        <f>+'Base final IE_Ecoescuelas_ant'!$F761</f>
        <v>252079001766</v>
      </c>
    </row>
    <row r="762" spans="1:25" ht="12.75" customHeight="1">
      <c r="A762" s="37" t="s">
        <v>1272</v>
      </c>
      <c r="B762" s="37">
        <v>44847</v>
      </c>
      <c r="C762" s="37" t="s">
        <v>1172</v>
      </c>
      <c r="D762" s="38">
        <v>244847003541</v>
      </c>
      <c r="E762" s="37" t="s">
        <v>1281</v>
      </c>
      <c r="F762" s="38">
        <v>244847800218</v>
      </c>
      <c r="G762" s="37" t="s">
        <v>2296</v>
      </c>
      <c r="H762" s="37">
        <v>11.7146458229</v>
      </c>
      <c r="I762" s="37">
        <v>-72.2647606333</v>
      </c>
      <c r="J762" s="37">
        <v>1</v>
      </c>
      <c r="K762" s="37">
        <v>11</v>
      </c>
      <c r="L762" s="37">
        <v>1</v>
      </c>
      <c r="M762" s="37" t="s">
        <v>2101</v>
      </c>
      <c r="N762" s="37">
        <v>1.17402061856</v>
      </c>
      <c r="O762" s="37">
        <v>1.1638664324500001</v>
      </c>
      <c r="P762" s="37">
        <v>0</v>
      </c>
      <c r="Q762" s="37">
        <v>2.8378870510100001</v>
      </c>
      <c r="R762" s="37">
        <v>0.69055030879099999</v>
      </c>
      <c r="S762" s="37" t="s">
        <v>23</v>
      </c>
      <c r="T762" s="37">
        <v>761</v>
      </c>
      <c r="U762" s="37" t="s">
        <v>2098</v>
      </c>
      <c r="V762" s="37" t="s">
        <v>2098</v>
      </c>
      <c r="W762" s="37" t="s">
        <v>2098</v>
      </c>
      <c r="X762" s="37" t="s">
        <v>2098</v>
      </c>
      <c r="Y762" s="38">
        <f>+'Base final IE_Ecoescuelas_ant'!$F762</f>
        <v>244847800218</v>
      </c>
    </row>
    <row r="763" spans="1:25" ht="12.75" customHeight="1">
      <c r="A763" s="37" t="s">
        <v>148</v>
      </c>
      <c r="B763" s="37">
        <v>81065</v>
      </c>
      <c r="C763" s="37" t="s">
        <v>149</v>
      </c>
      <c r="D763" s="38">
        <v>281065000040</v>
      </c>
      <c r="E763" s="37" t="s">
        <v>150</v>
      </c>
      <c r="F763" s="38">
        <v>281065001321</v>
      </c>
      <c r="G763" s="37" t="s">
        <v>2297</v>
      </c>
      <c r="H763" s="37">
        <v>7.0225</v>
      </c>
      <c r="I763" s="37">
        <v>-71.417500000000004</v>
      </c>
      <c r="J763" s="37">
        <v>0</v>
      </c>
      <c r="K763" s="37">
        <v>12</v>
      </c>
      <c r="L763" s="37">
        <v>1</v>
      </c>
      <c r="M763" s="37" t="s">
        <v>2101</v>
      </c>
      <c r="N763" s="37">
        <v>0</v>
      </c>
      <c r="O763" s="37">
        <v>0.97888695688600003</v>
      </c>
      <c r="P763" s="37">
        <v>1</v>
      </c>
      <c r="Q763" s="37">
        <v>2.4788869568899998</v>
      </c>
      <c r="R763" s="37">
        <v>0.60319389840600002</v>
      </c>
      <c r="S763" s="37" t="s">
        <v>23</v>
      </c>
      <c r="T763" s="37">
        <v>762</v>
      </c>
      <c r="U763" s="37" t="s">
        <v>2098</v>
      </c>
      <c r="V763" s="37" t="s">
        <v>2098</v>
      </c>
      <c r="W763" s="37" t="s">
        <v>2098</v>
      </c>
      <c r="X763" s="37" t="s">
        <v>2098</v>
      </c>
      <c r="Y763" s="38">
        <f>+'Base final IE_Ecoescuelas_ant'!$F763</f>
        <v>281065001321</v>
      </c>
    </row>
    <row r="764" spans="1:25" ht="12.75" customHeight="1">
      <c r="A764" s="37" t="s">
        <v>148</v>
      </c>
      <c r="B764" s="37">
        <v>81065</v>
      </c>
      <c r="C764" s="37" t="s">
        <v>149</v>
      </c>
      <c r="D764" s="38">
        <v>281065000040</v>
      </c>
      <c r="E764" s="37" t="s">
        <v>150</v>
      </c>
      <c r="F764" s="38">
        <v>281065001224</v>
      </c>
      <c r="G764" s="37" t="s">
        <v>2298</v>
      </c>
      <c r="H764" s="37">
        <v>7.020556</v>
      </c>
      <c r="I764" s="37">
        <v>-71.422777999999994</v>
      </c>
      <c r="J764" s="37">
        <v>0</v>
      </c>
      <c r="K764" s="37">
        <v>13</v>
      </c>
      <c r="L764" s="37">
        <v>1</v>
      </c>
      <c r="M764" s="37" t="s">
        <v>2101</v>
      </c>
      <c r="N764" s="37">
        <v>0</v>
      </c>
      <c r="O764" s="37">
        <v>0.97888695688600003</v>
      </c>
      <c r="P764" s="37">
        <v>1</v>
      </c>
      <c r="Q764" s="37">
        <v>2.4788869568899998</v>
      </c>
      <c r="R764" s="37">
        <v>0.60319389840600002</v>
      </c>
      <c r="S764" s="37" t="s">
        <v>23</v>
      </c>
      <c r="T764" s="37">
        <v>763</v>
      </c>
      <c r="U764" s="37" t="s">
        <v>2098</v>
      </c>
      <c r="V764" s="37" t="s">
        <v>2098</v>
      </c>
      <c r="W764" s="37" t="s">
        <v>2098</v>
      </c>
      <c r="X764" s="37" t="s">
        <v>2098</v>
      </c>
      <c r="Y764" s="38">
        <f>+'Base final IE_Ecoescuelas_ant'!$F764</f>
        <v>281065001224</v>
      </c>
    </row>
    <row r="765" spans="1:25" ht="12.75" customHeight="1">
      <c r="A765" s="37" t="s">
        <v>148</v>
      </c>
      <c r="B765" s="37">
        <v>81065</v>
      </c>
      <c r="C765" s="37" t="s">
        <v>149</v>
      </c>
      <c r="D765" s="38">
        <v>281065000040</v>
      </c>
      <c r="E765" s="37" t="s">
        <v>150</v>
      </c>
      <c r="F765" s="38">
        <v>281065000929</v>
      </c>
      <c r="G765" s="37" t="s">
        <v>2299</v>
      </c>
      <c r="H765" s="37">
        <v>7.020556</v>
      </c>
      <c r="I765" s="37">
        <v>-71.422777999999994</v>
      </c>
      <c r="J765" s="37">
        <v>0</v>
      </c>
      <c r="K765" s="37">
        <v>10</v>
      </c>
      <c r="L765" s="37">
        <v>1</v>
      </c>
      <c r="M765" s="37" t="s">
        <v>2101</v>
      </c>
      <c r="N765" s="37">
        <v>0</v>
      </c>
      <c r="O765" s="37">
        <v>0.97888695688600003</v>
      </c>
      <c r="P765" s="37">
        <v>1</v>
      </c>
      <c r="Q765" s="37">
        <v>2.4788869568899998</v>
      </c>
      <c r="R765" s="37">
        <v>0.60319389840600002</v>
      </c>
      <c r="S765" s="37" t="s">
        <v>23</v>
      </c>
      <c r="T765" s="37">
        <v>764</v>
      </c>
      <c r="U765" s="37" t="s">
        <v>2098</v>
      </c>
      <c r="V765" s="37" t="s">
        <v>2098</v>
      </c>
      <c r="W765" s="37" t="s">
        <v>2098</v>
      </c>
      <c r="X765" s="37" t="s">
        <v>2098</v>
      </c>
      <c r="Y765" s="38">
        <f>+'Base final IE_Ecoescuelas_ant'!$F765</f>
        <v>281065000929</v>
      </c>
    </row>
    <row r="766" spans="1:25" ht="12.75" customHeight="1">
      <c r="A766" s="37" t="s">
        <v>148</v>
      </c>
      <c r="B766" s="37">
        <v>81220</v>
      </c>
      <c r="C766" s="37" t="s">
        <v>164</v>
      </c>
      <c r="D766" s="38">
        <v>181220000014</v>
      </c>
      <c r="E766" s="37" t="s">
        <v>165</v>
      </c>
      <c r="F766" s="38">
        <v>281220000183</v>
      </c>
      <c r="G766" s="37" t="s">
        <v>2300</v>
      </c>
      <c r="H766" s="37">
        <v>6.3467187785099997</v>
      </c>
      <c r="I766" s="37">
        <v>-70.0698292517</v>
      </c>
      <c r="J766" s="37">
        <v>0</v>
      </c>
      <c r="K766" s="37">
        <v>11</v>
      </c>
      <c r="L766" s="37">
        <v>1</v>
      </c>
      <c r="M766" s="37" t="s">
        <v>2101</v>
      </c>
      <c r="N766" s="37">
        <v>0</v>
      </c>
      <c r="O766" s="37">
        <v>0.96868262766900004</v>
      </c>
      <c r="P766" s="37">
        <v>1</v>
      </c>
      <c r="Q766" s="37">
        <v>2.4686826276699998</v>
      </c>
      <c r="R766" s="37">
        <v>0.60071085289899995</v>
      </c>
      <c r="S766" s="37" t="s">
        <v>23</v>
      </c>
      <c r="T766" s="37">
        <v>765</v>
      </c>
      <c r="U766" s="37" t="s">
        <v>2098</v>
      </c>
      <c r="V766" s="37" t="s">
        <v>2098</v>
      </c>
      <c r="W766" s="37" t="s">
        <v>2098</v>
      </c>
      <c r="X766" s="37" t="s">
        <v>2098</v>
      </c>
      <c r="Y766" s="38">
        <f>+'Base final IE_Ecoescuelas_ant'!$F766</f>
        <v>281220000183</v>
      </c>
    </row>
    <row r="767" spans="1:25" ht="12.75" customHeight="1">
      <c r="A767" s="37" t="s">
        <v>213</v>
      </c>
      <c r="B767" s="37">
        <v>13688</v>
      </c>
      <c r="C767" s="37" t="s">
        <v>214</v>
      </c>
      <c r="D767" s="38">
        <v>213744000371</v>
      </c>
      <c r="E767" s="37" t="s">
        <v>256</v>
      </c>
      <c r="F767" s="38">
        <v>213688011543</v>
      </c>
      <c r="G767" s="37" t="s">
        <v>2301</v>
      </c>
      <c r="H767" s="37">
        <v>7.7570236340000003</v>
      </c>
      <c r="I767" s="37">
        <v>-74.352628699999997</v>
      </c>
      <c r="J767" s="37">
        <v>0</v>
      </c>
      <c r="K767" s="37">
        <v>11</v>
      </c>
      <c r="L767" s="37">
        <v>1</v>
      </c>
      <c r="M767" s="37" t="s">
        <v>2101</v>
      </c>
      <c r="N767" s="37">
        <v>0</v>
      </c>
      <c r="O767" s="37">
        <v>0.96711857523199996</v>
      </c>
      <c r="P767" s="37">
        <v>1</v>
      </c>
      <c r="Q767" s="37">
        <v>2.4671185752300002</v>
      </c>
      <c r="R767" s="37">
        <v>0.60033026802199996</v>
      </c>
      <c r="S767" s="37" t="s">
        <v>23</v>
      </c>
      <c r="T767" s="37">
        <v>766</v>
      </c>
      <c r="U767" s="37" t="s">
        <v>2098</v>
      </c>
      <c r="V767" s="37" t="s">
        <v>2098</v>
      </c>
      <c r="W767" s="37" t="s">
        <v>2098</v>
      </c>
      <c r="X767" s="37" t="s">
        <v>2098</v>
      </c>
      <c r="Y767" s="38">
        <f>+'Base final IE_Ecoescuelas_ant'!$F767</f>
        <v>213688011543</v>
      </c>
    </row>
    <row r="768" spans="1:25" ht="12.75" customHeight="1">
      <c r="A768" s="37" t="s">
        <v>645</v>
      </c>
      <c r="B768" s="37">
        <v>20013</v>
      </c>
      <c r="C768" s="37" t="s">
        <v>651</v>
      </c>
      <c r="D768" s="38">
        <v>420013022126</v>
      </c>
      <c r="E768" s="37" t="s">
        <v>670</v>
      </c>
      <c r="F768" s="38">
        <v>220013002118</v>
      </c>
      <c r="G768" s="37" t="s">
        <v>2302</v>
      </c>
      <c r="H768" s="37">
        <v>9.880058</v>
      </c>
      <c r="I768" s="37">
        <v>-73.081342000000006</v>
      </c>
      <c r="J768" s="37">
        <v>0</v>
      </c>
      <c r="K768" s="37">
        <v>11</v>
      </c>
      <c r="L768" s="37">
        <v>1</v>
      </c>
      <c r="M768" s="37" t="s">
        <v>2101</v>
      </c>
      <c r="N768" s="37">
        <v>0</v>
      </c>
      <c r="O768" s="37">
        <v>0.95346907012500004</v>
      </c>
      <c r="P768" s="37">
        <v>1</v>
      </c>
      <c r="Q768" s="37">
        <v>2.4534690701300002</v>
      </c>
      <c r="R768" s="37">
        <v>0.59700889906099996</v>
      </c>
      <c r="S768" s="37" t="s">
        <v>23</v>
      </c>
      <c r="T768" s="37">
        <v>767</v>
      </c>
      <c r="U768" s="37" t="s">
        <v>2098</v>
      </c>
      <c r="V768" s="37" t="s">
        <v>2098</v>
      </c>
      <c r="W768" s="37" t="s">
        <v>2098</v>
      </c>
      <c r="X768" s="37" t="s">
        <v>2098</v>
      </c>
      <c r="Y768" s="38">
        <f>+'Base final IE_Ecoescuelas_ant'!$F768</f>
        <v>220013002118</v>
      </c>
    </row>
    <row r="769" spans="1:25" ht="12.75" customHeight="1">
      <c r="A769" s="37" t="s">
        <v>1444</v>
      </c>
      <c r="B769" s="37">
        <v>50590</v>
      </c>
      <c r="C769" s="37" t="s">
        <v>247</v>
      </c>
      <c r="D769" s="38">
        <v>250577000499</v>
      </c>
      <c r="E769" s="37" t="s">
        <v>1453</v>
      </c>
      <c r="F769" s="40">
        <v>250590000759</v>
      </c>
      <c r="G769" s="37" t="s">
        <v>683</v>
      </c>
      <c r="H769" s="37">
        <v>2.819202695</v>
      </c>
      <c r="I769" s="37">
        <v>-73.110745073999993</v>
      </c>
      <c r="J769" s="37">
        <v>0</v>
      </c>
      <c r="K769" s="37">
        <v>11</v>
      </c>
      <c r="L769" s="37">
        <v>1</v>
      </c>
      <c r="M769" s="37" t="s">
        <v>2101</v>
      </c>
      <c r="N769" s="37">
        <v>0</v>
      </c>
      <c r="O769" s="37">
        <v>0.933514526289</v>
      </c>
      <c r="P769" s="37">
        <v>1</v>
      </c>
      <c r="Q769" s="37">
        <v>2.4335145262900002</v>
      </c>
      <c r="R769" s="37">
        <v>0.592153308913</v>
      </c>
      <c r="S769" s="37" t="s">
        <v>23</v>
      </c>
      <c r="T769" s="37">
        <v>768</v>
      </c>
      <c r="U769" s="37" t="s">
        <v>2098</v>
      </c>
      <c r="V769" s="37" t="s">
        <v>2098</v>
      </c>
      <c r="W769" s="37" t="s">
        <v>2098</v>
      </c>
      <c r="X769" s="37" t="s">
        <v>2098</v>
      </c>
      <c r="Y769" s="38">
        <f>+'Base final IE_Ecoescuelas_ant'!$F769</f>
        <v>250590000759</v>
      </c>
    </row>
    <row r="770" spans="1:25" ht="12.75" customHeight="1">
      <c r="A770" s="37" t="s">
        <v>486</v>
      </c>
      <c r="B770" s="37">
        <v>85250</v>
      </c>
      <c r="C770" s="37" t="s">
        <v>499</v>
      </c>
      <c r="D770" s="38">
        <v>285250000671</v>
      </c>
      <c r="E770" s="37" t="s">
        <v>500</v>
      </c>
      <c r="F770" s="38">
        <v>285250001660</v>
      </c>
      <c r="G770" s="37" t="s">
        <v>2303</v>
      </c>
      <c r="H770" s="37">
        <v>5.9347222220000004</v>
      </c>
      <c r="I770" s="37">
        <v>-71.219166670000007</v>
      </c>
      <c r="J770" s="37">
        <v>0</v>
      </c>
      <c r="K770" s="37">
        <v>11</v>
      </c>
      <c r="L770" s="37">
        <v>1</v>
      </c>
      <c r="M770" s="37" t="s">
        <v>2101</v>
      </c>
      <c r="N770" s="37">
        <v>0</v>
      </c>
      <c r="O770" s="37">
        <v>0.90753779382199995</v>
      </c>
      <c r="P770" s="37">
        <v>1</v>
      </c>
      <c r="Q770" s="37">
        <v>2.40753779382</v>
      </c>
      <c r="R770" s="37">
        <v>0.585832324214</v>
      </c>
      <c r="S770" s="37" t="s">
        <v>23</v>
      </c>
      <c r="T770" s="37">
        <v>769</v>
      </c>
      <c r="U770" s="37" t="s">
        <v>2098</v>
      </c>
      <c r="V770" s="37" t="s">
        <v>2098</v>
      </c>
      <c r="W770" s="37" t="s">
        <v>2098</v>
      </c>
      <c r="X770" s="37" t="s">
        <v>2098</v>
      </c>
      <c r="Y770" s="38">
        <f>+'Base final IE_Ecoescuelas_ant'!$F770</f>
        <v>285250001660</v>
      </c>
    </row>
    <row r="771" spans="1:25" ht="12.75" customHeight="1">
      <c r="A771" s="37" t="s">
        <v>486</v>
      </c>
      <c r="B771" s="37">
        <v>85250</v>
      </c>
      <c r="C771" s="37" t="s">
        <v>499</v>
      </c>
      <c r="D771" s="38">
        <v>285250000671</v>
      </c>
      <c r="E771" s="37" t="s">
        <v>500</v>
      </c>
      <c r="F771" s="38">
        <v>285250001295</v>
      </c>
      <c r="G771" s="37" t="s">
        <v>2304</v>
      </c>
      <c r="H771" s="37">
        <v>5.9344440000000001</v>
      </c>
      <c r="I771" s="37">
        <v>-71.219166999999999</v>
      </c>
      <c r="J771" s="37">
        <v>0</v>
      </c>
      <c r="K771" s="37">
        <v>12</v>
      </c>
      <c r="L771" s="37">
        <v>1</v>
      </c>
      <c r="M771" s="37" t="s">
        <v>2101</v>
      </c>
      <c r="N771" s="37">
        <v>0</v>
      </c>
      <c r="O771" s="37">
        <v>0.90753779382199995</v>
      </c>
      <c r="P771" s="37">
        <v>1</v>
      </c>
      <c r="Q771" s="37">
        <v>2.40753779382</v>
      </c>
      <c r="R771" s="37">
        <v>0.585832324214</v>
      </c>
      <c r="S771" s="37" t="s">
        <v>23</v>
      </c>
      <c r="T771" s="37">
        <v>770</v>
      </c>
      <c r="U771" s="37" t="s">
        <v>2098</v>
      </c>
      <c r="V771" s="37" t="s">
        <v>2098</v>
      </c>
      <c r="W771" s="37" t="s">
        <v>2098</v>
      </c>
      <c r="X771" s="37" t="s">
        <v>2098</v>
      </c>
      <c r="Y771" s="38">
        <f>+'Base final IE_Ecoescuelas_ant'!$F771</f>
        <v>285250001295</v>
      </c>
    </row>
    <row r="772" spans="1:25" ht="12.75" customHeight="1">
      <c r="A772" s="37" t="s">
        <v>2003</v>
      </c>
      <c r="B772" s="37">
        <v>76109</v>
      </c>
      <c r="C772" s="37" t="s">
        <v>1997</v>
      </c>
      <c r="D772" s="38">
        <v>276109000855</v>
      </c>
      <c r="E772" s="37" t="s">
        <v>2000</v>
      </c>
      <c r="F772" s="38">
        <v>276109001959</v>
      </c>
      <c r="G772" s="37" t="s">
        <v>2305</v>
      </c>
      <c r="H772" s="37">
        <v>3.297015</v>
      </c>
      <c r="I772" s="37">
        <v>-77.299133999999995</v>
      </c>
      <c r="J772" s="37">
        <v>0</v>
      </c>
      <c r="K772" s="37">
        <v>11</v>
      </c>
      <c r="L772" s="37">
        <v>1</v>
      </c>
      <c r="M772" s="37" t="s">
        <v>2101</v>
      </c>
      <c r="N772" s="37">
        <v>0</v>
      </c>
      <c r="O772" s="37">
        <v>0.84297225442699997</v>
      </c>
      <c r="P772" s="37">
        <v>1</v>
      </c>
      <c r="Q772" s="37">
        <v>2.3429722544299998</v>
      </c>
      <c r="R772" s="37">
        <v>0.57012142650499997</v>
      </c>
      <c r="S772" s="37" t="s">
        <v>23</v>
      </c>
      <c r="T772" s="37">
        <v>771</v>
      </c>
      <c r="U772" s="37" t="s">
        <v>2098</v>
      </c>
      <c r="V772" s="37" t="s">
        <v>2098</v>
      </c>
      <c r="W772" s="37" t="s">
        <v>25</v>
      </c>
      <c r="X772" s="37" t="s">
        <v>2174</v>
      </c>
      <c r="Y772" s="38">
        <f>+'Base final IE_Ecoescuelas_ant'!$F772</f>
        <v>276109001959</v>
      </c>
    </row>
    <row r="773" spans="1:25" ht="12.75" customHeight="1">
      <c r="A773" s="37" t="s">
        <v>2009</v>
      </c>
      <c r="B773" s="37">
        <v>76109</v>
      </c>
      <c r="C773" s="37" t="s">
        <v>1997</v>
      </c>
      <c r="D773" s="38">
        <v>276109001029</v>
      </c>
      <c r="E773" s="37" t="s">
        <v>2014</v>
      </c>
      <c r="F773" s="38">
        <v>276109010444</v>
      </c>
      <c r="G773" s="37" t="s">
        <v>2306</v>
      </c>
      <c r="H773" s="37">
        <v>3.61148237416</v>
      </c>
      <c r="I773" s="37">
        <v>-77.085895279799999</v>
      </c>
      <c r="J773" s="37">
        <v>0</v>
      </c>
      <c r="K773" s="37">
        <v>11</v>
      </c>
      <c r="L773" s="37">
        <v>1</v>
      </c>
      <c r="M773" s="37" t="s">
        <v>2101</v>
      </c>
      <c r="N773" s="37">
        <v>0</v>
      </c>
      <c r="O773" s="37">
        <v>0.84297225442699997</v>
      </c>
      <c r="P773" s="37">
        <v>1</v>
      </c>
      <c r="Q773" s="37">
        <v>2.3429722544299998</v>
      </c>
      <c r="R773" s="37">
        <v>0.57012142650499997</v>
      </c>
      <c r="S773" s="37" t="s">
        <v>23</v>
      </c>
      <c r="T773" s="37">
        <v>772</v>
      </c>
      <c r="U773" s="37" t="s">
        <v>2098</v>
      </c>
      <c r="V773" s="37" t="s">
        <v>2098</v>
      </c>
      <c r="W773" s="37" t="s">
        <v>25</v>
      </c>
      <c r="X773" s="37" t="s">
        <v>2138</v>
      </c>
      <c r="Y773" s="38">
        <f>+'Base final IE_Ecoescuelas_ant'!$F773</f>
        <v>276109010444</v>
      </c>
    </row>
    <row r="774" spans="1:25" ht="12.75" customHeight="1">
      <c r="A774" s="37" t="s">
        <v>2003</v>
      </c>
      <c r="B774" s="37">
        <v>76109</v>
      </c>
      <c r="C774" s="37" t="s">
        <v>1997</v>
      </c>
      <c r="D774" s="38">
        <v>276109000031</v>
      </c>
      <c r="E774" s="37" t="s">
        <v>2006</v>
      </c>
      <c r="F774" s="40">
        <v>276109009496</v>
      </c>
      <c r="G774" s="37" t="s">
        <v>1304</v>
      </c>
      <c r="H774" s="37">
        <v>3.61148237416</v>
      </c>
      <c r="I774" s="37">
        <v>-77.085895279799999</v>
      </c>
      <c r="J774" s="37">
        <v>0</v>
      </c>
      <c r="K774" s="37">
        <v>11</v>
      </c>
      <c r="L774" s="37">
        <v>1</v>
      </c>
      <c r="M774" s="37" t="s">
        <v>2101</v>
      </c>
      <c r="N774" s="37">
        <v>0</v>
      </c>
      <c r="O774" s="37">
        <v>0.84297225442699997</v>
      </c>
      <c r="P774" s="37">
        <v>1</v>
      </c>
      <c r="Q774" s="37">
        <v>2.3429722544299998</v>
      </c>
      <c r="R774" s="37">
        <v>0.57012142650499997</v>
      </c>
      <c r="S774" s="37" t="s">
        <v>23</v>
      </c>
      <c r="T774" s="37">
        <v>773</v>
      </c>
      <c r="U774" s="37" t="s">
        <v>2098</v>
      </c>
      <c r="V774" s="37" t="s">
        <v>2098</v>
      </c>
      <c r="W774" s="37" t="s">
        <v>25</v>
      </c>
      <c r="X774" s="37" t="s">
        <v>2138</v>
      </c>
      <c r="Y774" s="38">
        <f>+'Base final IE_Ecoescuelas_ant'!$F774</f>
        <v>276109009496</v>
      </c>
    </row>
    <row r="775" spans="1:25" ht="12.75" customHeight="1">
      <c r="A775" s="37" t="s">
        <v>1488</v>
      </c>
      <c r="B775" s="37">
        <v>52079</v>
      </c>
      <c r="C775" s="37" t="s">
        <v>1489</v>
      </c>
      <c r="D775" s="38">
        <v>252079002045</v>
      </c>
      <c r="E775" s="37" t="s">
        <v>1554</v>
      </c>
      <c r="F775" s="38">
        <v>252079800163</v>
      </c>
      <c r="G775" s="37" t="s">
        <v>2307</v>
      </c>
      <c r="H775" s="37">
        <v>1.67034519398</v>
      </c>
      <c r="I775" s="37">
        <v>-78.139894931699999</v>
      </c>
      <c r="J775" s="37">
        <v>1</v>
      </c>
      <c r="K775" s="37">
        <v>10</v>
      </c>
      <c r="L775" s="37">
        <v>1</v>
      </c>
      <c r="M775" s="37" t="s">
        <v>2097</v>
      </c>
      <c r="N775" s="37">
        <v>1.10762886598</v>
      </c>
      <c r="O775" s="37">
        <v>1.0019733091</v>
      </c>
      <c r="P775" s="37">
        <v>1</v>
      </c>
      <c r="Q775" s="37">
        <v>4.10960217508</v>
      </c>
      <c r="R775" s="37">
        <v>1</v>
      </c>
      <c r="S775" s="37" t="s">
        <v>23</v>
      </c>
      <c r="T775" s="37">
        <v>774</v>
      </c>
      <c r="U775" s="37" t="s">
        <v>2098</v>
      </c>
      <c r="V775" s="37" t="s">
        <v>2098</v>
      </c>
      <c r="W775" s="37" t="s">
        <v>2098</v>
      </c>
      <c r="X775" s="37" t="s">
        <v>2098</v>
      </c>
      <c r="Y775" s="38">
        <f>+'Base final IE_Ecoescuelas_ant'!$F775</f>
        <v>252079800163</v>
      </c>
    </row>
    <row r="776" spans="1:25" ht="12.75" customHeight="1">
      <c r="A776" s="37" t="s">
        <v>1488</v>
      </c>
      <c r="B776" s="37">
        <v>52079</v>
      </c>
      <c r="C776" s="37" t="s">
        <v>1489</v>
      </c>
      <c r="D776" s="38">
        <v>252079002045</v>
      </c>
      <c r="E776" s="37" t="s">
        <v>1554</v>
      </c>
      <c r="F776" s="38">
        <v>252079001588</v>
      </c>
      <c r="G776" s="37" t="s">
        <v>2308</v>
      </c>
      <c r="H776" s="37">
        <v>1.683055556</v>
      </c>
      <c r="I776" s="37">
        <v>-78.183333329999996</v>
      </c>
      <c r="J776" s="37">
        <v>1</v>
      </c>
      <c r="K776" s="37">
        <v>10</v>
      </c>
      <c r="L776" s="37">
        <v>1</v>
      </c>
      <c r="M776" s="37" t="s">
        <v>2097</v>
      </c>
      <c r="N776" s="37">
        <v>1.10762886598</v>
      </c>
      <c r="O776" s="37">
        <v>1.0019733091</v>
      </c>
      <c r="P776" s="37">
        <v>1</v>
      </c>
      <c r="Q776" s="37">
        <v>4.10960217508</v>
      </c>
      <c r="R776" s="37">
        <v>1</v>
      </c>
      <c r="S776" s="37" t="s">
        <v>23</v>
      </c>
      <c r="T776" s="37">
        <v>775</v>
      </c>
      <c r="U776" s="37" t="s">
        <v>2098</v>
      </c>
      <c r="V776" s="37" t="s">
        <v>2098</v>
      </c>
      <c r="W776" s="37" t="s">
        <v>25</v>
      </c>
      <c r="X776" s="37" t="s">
        <v>2119</v>
      </c>
      <c r="Y776" s="38">
        <f>+'Base final IE_Ecoescuelas_ant'!$F776</f>
        <v>252079001588</v>
      </c>
    </row>
    <row r="777" spans="1:25" ht="12.75" customHeight="1">
      <c r="A777" s="37" t="s">
        <v>1230</v>
      </c>
      <c r="B777" s="37">
        <v>95025</v>
      </c>
      <c r="C777" s="37" t="s">
        <v>1234</v>
      </c>
      <c r="D777" s="38">
        <v>295025000188</v>
      </c>
      <c r="E777" s="37" t="s">
        <v>1235</v>
      </c>
      <c r="F777" s="38">
        <v>295001004824</v>
      </c>
      <c r="G777" s="37" t="s">
        <v>2309</v>
      </c>
      <c r="H777" s="37">
        <v>2.3301615491200001</v>
      </c>
      <c r="I777" s="37">
        <v>-72.627185993300003</v>
      </c>
      <c r="J777" s="37">
        <v>1</v>
      </c>
      <c r="K777" s="37">
        <v>10</v>
      </c>
      <c r="L777" s="37">
        <v>1</v>
      </c>
      <c r="M777" s="37" t="s">
        <v>2097</v>
      </c>
      <c r="N777" s="37">
        <v>1.0061855670099999</v>
      </c>
      <c r="O777" s="37">
        <v>1.02774762564</v>
      </c>
      <c r="P777" s="37">
        <v>1</v>
      </c>
      <c r="Q777" s="37">
        <v>4.0339331926500002</v>
      </c>
      <c r="R777" s="37">
        <v>0.98158727312000005</v>
      </c>
      <c r="S777" s="37" t="s">
        <v>23</v>
      </c>
      <c r="T777" s="37">
        <v>776</v>
      </c>
      <c r="U777" s="37" t="s">
        <v>2098</v>
      </c>
      <c r="V777" s="37" t="s">
        <v>2098</v>
      </c>
      <c r="W777" s="37" t="s">
        <v>2098</v>
      </c>
      <c r="X777" s="37" t="s">
        <v>2098</v>
      </c>
      <c r="Y777" s="38">
        <f>+'Base final IE_Ecoescuelas_ant'!$F777</f>
        <v>295001004824</v>
      </c>
    </row>
    <row r="778" spans="1:25" ht="12.75" customHeight="1">
      <c r="A778" s="37" t="s">
        <v>815</v>
      </c>
      <c r="B778" s="37">
        <v>27250</v>
      </c>
      <c r="C778" s="37" t="s">
        <v>784</v>
      </c>
      <c r="D778" s="38">
        <v>227361001286</v>
      </c>
      <c r="E778" s="37" t="s">
        <v>838</v>
      </c>
      <c r="F778" s="38">
        <v>227361000778</v>
      </c>
      <c r="G778" s="37" t="s">
        <v>2310</v>
      </c>
      <c r="H778" s="37">
        <v>4.1651023900000004</v>
      </c>
      <c r="I778" s="37">
        <v>-77.135421620000002</v>
      </c>
      <c r="J778" s="37">
        <v>0</v>
      </c>
      <c r="K778" s="37">
        <v>11</v>
      </c>
      <c r="L778" s="37">
        <v>1</v>
      </c>
      <c r="M778" s="37" t="s">
        <v>2101</v>
      </c>
      <c r="N778" s="37">
        <v>1.1364948453599999</v>
      </c>
      <c r="O778" s="37">
        <v>1.0334975261199999</v>
      </c>
      <c r="P778" s="37">
        <v>1</v>
      </c>
      <c r="Q778" s="37">
        <v>3.6699923714799998</v>
      </c>
      <c r="R778" s="37">
        <v>0.89302862299800001</v>
      </c>
      <c r="S778" s="37" t="s">
        <v>23</v>
      </c>
      <c r="T778" s="37">
        <v>777</v>
      </c>
      <c r="U778" s="37" t="s">
        <v>2098</v>
      </c>
      <c r="V778" s="37" t="s">
        <v>2098</v>
      </c>
      <c r="W778" s="37" t="s">
        <v>25</v>
      </c>
      <c r="X778" s="37" t="s">
        <v>2120</v>
      </c>
      <c r="Y778" s="38">
        <f>+'Base final IE_Ecoescuelas_ant'!$F778</f>
        <v>227361000778</v>
      </c>
    </row>
    <row r="779" spans="1:25" ht="12.75" customHeight="1">
      <c r="A779" s="37" t="s">
        <v>815</v>
      </c>
      <c r="B779" s="37">
        <v>27073</v>
      </c>
      <c r="C779" s="37" t="s">
        <v>791</v>
      </c>
      <c r="D779" s="38">
        <v>227073000241</v>
      </c>
      <c r="E779" s="37" t="s">
        <v>842</v>
      </c>
      <c r="F779" s="38">
        <v>227073002111</v>
      </c>
      <c r="G779" s="37" t="s">
        <v>2311</v>
      </c>
      <c r="H779" s="37">
        <v>5.6833333330000002</v>
      </c>
      <c r="I779" s="37">
        <v>-76.952222219999996</v>
      </c>
      <c r="J779" s="37">
        <v>0</v>
      </c>
      <c r="K779" s="37">
        <v>10</v>
      </c>
      <c r="L779" s="37">
        <v>1</v>
      </c>
      <c r="M779" s="37" t="s">
        <v>2101</v>
      </c>
      <c r="N779" s="37">
        <v>1.12783505155</v>
      </c>
      <c r="O779" s="37">
        <v>1.0215796262800001</v>
      </c>
      <c r="P779" s="37">
        <v>1</v>
      </c>
      <c r="Q779" s="37">
        <v>3.6494146778299998</v>
      </c>
      <c r="R779" s="37">
        <v>0.88802140021200004</v>
      </c>
      <c r="S779" s="37" t="s">
        <v>23</v>
      </c>
      <c r="T779" s="37">
        <v>778</v>
      </c>
      <c r="U779" s="37" t="s">
        <v>2098</v>
      </c>
      <c r="V779" s="37" t="s">
        <v>2098</v>
      </c>
      <c r="W779" s="37" t="s">
        <v>25</v>
      </c>
      <c r="X779" s="37" t="s">
        <v>2109</v>
      </c>
      <c r="Y779" s="38">
        <f>+'Base final IE_Ecoescuelas_ant'!$F779</f>
        <v>227073002111</v>
      </c>
    </row>
    <row r="780" spans="1:25" ht="12.75" customHeight="1">
      <c r="A780" s="37" t="s">
        <v>213</v>
      </c>
      <c r="B780" s="37">
        <v>13458</v>
      </c>
      <c r="C780" s="37" t="s">
        <v>202</v>
      </c>
      <c r="D780" s="38">
        <v>213006000171</v>
      </c>
      <c r="E780" s="37" t="s">
        <v>217</v>
      </c>
      <c r="F780" s="38">
        <v>213458000178</v>
      </c>
      <c r="G780" s="37" t="s">
        <v>2312</v>
      </c>
      <c r="H780" s="37">
        <v>8.3004947520000005</v>
      </c>
      <c r="I780" s="37">
        <v>-74.482504980000002</v>
      </c>
      <c r="J780" s="37">
        <v>0</v>
      </c>
      <c r="K780" s="37">
        <v>10</v>
      </c>
      <c r="L780" s="37">
        <v>1</v>
      </c>
      <c r="M780" s="37" t="s">
        <v>2101</v>
      </c>
      <c r="N780" s="37">
        <v>1.08288659794</v>
      </c>
      <c r="O780" s="37">
        <v>1.0493485017799999</v>
      </c>
      <c r="P780" s="37">
        <v>1</v>
      </c>
      <c r="Q780" s="37">
        <v>3.6322350997199999</v>
      </c>
      <c r="R780" s="37">
        <v>0.883841049564</v>
      </c>
      <c r="S780" s="37" t="s">
        <v>23</v>
      </c>
      <c r="T780" s="37">
        <v>779</v>
      </c>
      <c r="U780" s="37" t="s">
        <v>2098</v>
      </c>
      <c r="V780" s="37" t="s">
        <v>2098</v>
      </c>
      <c r="W780" s="37" t="s">
        <v>2098</v>
      </c>
      <c r="X780" s="37" t="s">
        <v>2098</v>
      </c>
      <c r="Y780" s="38">
        <f>+'Base final IE_Ecoescuelas_ant'!$F780</f>
        <v>213458000178</v>
      </c>
    </row>
    <row r="781" spans="1:25" ht="12.75" customHeight="1">
      <c r="A781" s="37" t="s">
        <v>1488</v>
      </c>
      <c r="B781" s="37">
        <v>52079</v>
      </c>
      <c r="C781" s="37" t="s">
        <v>1489</v>
      </c>
      <c r="D781" s="38">
        <v>152079000374</v>
      </c>
      <c r="E781" s="37" t="s">
        <v>1496</v>
      </c>
      <c r="F781" s="38">
        <v>252079001081</v>
      </c>
      <c r="G781" s="37" t="s">
        <v>2313</v>
      </c>
      <c r="H781" s="37">
        <v>1.6044444440000001</v>
      </c>
      <c r="I781" s="37">
        <v>-78.025000000000006</v>
      </c>
      <c r="J781" s="37">
        <v>1</v>
      </c>
      <c r="K781" s="37">
        <v>9</v>
      </c>
      <c r="L781" s="37">
        <v>1</v>
      </c>
      <c r="M781" s="37" t="s">
        <v>2101</v>
      </c>
      <c r="N781" s="37">
        <v>1.10762886598</v>
      </c>
      <c r="O781" s="37">
        <v>1.0019733091</v>
      </c>
      <c r="P781" s="37">
        <v>1</v>
      </c>
      <c r="Q781" s="37">
        <v>3.60960217508</v>
      </c>
      <c r="R781" s="37">
        <v>0.87833372217100003</v>
      </c>
      <c r="S781" s="37" t="s">
        <v>23</v>
      </c>
      <c r="T781" s="37">
        <v>780</v>
      </c>
      <c r="U781" s="37" t="s">
        <v>2098</v>
      </c>
      <c r="V781" s="37" t="s">
        <v>2098</v>
      </c>
      <c r="W781" s="37" t="s">
        <v>25</v>
      </c>
      <c r="X781" s="37" t="s">
        <v>2314</v>
      </c>
      <c r="Y781" s="38">
        <f>+'Base final IE_Ecoescuelas_ant'!$F781</f>
        <v>252079001081</v>
      </c>
    </row>
    <row r="782" spans="1:25" ht="12.75" customHeight="1">
      <c r="A782" s="37" t="s">
        <v>1488</v>
      </c>
      <c r="B782" s="37">
        <v>52621</v>
      </c>
      <c r="C782" s="37" t="s">
        <v>1509</v>
      </c>
      <c r="D782" s="38">
        <v>252621000224</v>
      </c>
      <c r="E782" s="37" t="s">
        <v>1534</v>
      </c>
      <c r="F782" s="38">
        <v>252621001239</v>
      </c>
      <c r="G782" s="37" t="s">
        <v>2315</v>
      </c>
      <c r="H782" s="37">
        <v>1.8921438749999999</v>
      </c>
      <c r="I782" s="37">
        <v>-78.391680500000007</v>
      </c>
      <c r="J782" s="37">
        <v>1</v>
      </c>
      <c r="K782" s="37">
        <v>9</v>
      </c>
      <c r="L782" s="37">
        <v>1</v>
      </c>
      <c r="M782" s="37" t="s">
        <v>2101</v>
      </c>
      <c r="N782" s="37">
        <v>1.12783505155</v>
      </c>
      <c r="O782" s="37">
        <v>0.97602864434000003</v>
      </c>
      <c r="P782" s="37">
        <v>1</v>
      </c>
      <c r="Q782" s="37">
        <v>3.6038636958899999</v>
      </c>
      <c r="R782" s="37">
        <v>0.87693736336299999</v>
      </c>
      <c r="S782" s="37" t="s">
        <v>23</v>
      </c>
      <c r="T782" s="37">
        <v>781</v>
      </c>
      <c r="U782" s="37" t="s">
        <v>2098</v>
      </c>
      <c r="V782" s="37" t="s">
        <v>2098</v>
      </c>
      <c r="W782" s="37" t="s">
        <v>25</v>
      </c>
      <c r="X782" s="37" t="s">
        <v>2129</v>
      </c>
      <c r="Y782" s="38">
        <f>+'Base final IE_Ecoescuelas_ant'!$F782</f>
        <v>252621001239</v>
      </c>
    </row>
    <row r="783" spans="1:25" ht="12.75" customHeight="1">
      <c r="A783" s="37" t="s">
        <v>1488</v>
      </c>
      <c r="B783" s="37">
        <v>52490</v>
      </c>
      <c r="C783" s="37" t="s">
        <v>1517</v>
      </c>
      <c r="D783" s="38">
        <v>252490001220</v>
      </c>
      <c r="E783" s="37" t="s">
        <v>1526</v>
      </c>
      <c r="F783" s="38">
        <v>252490000461</v>
      </c>
      <c r="G783" s="37" t="s">
        <v>2316</v>
      </c>
      <c r="H783" s="37">
        <v>2.3902777780000002</v>
      </c>
      <c r="I783" s="37">
        <v>-78.503611109999994</v>
      </c>
      <c r="J783" s="37">
        <v>1</v>
      </c>
      <c r="K783" s="37">
        <v>9</v>
      </c>
      <c r="L783" s="37">
        <v>1</v>
      </c>
      <c r="M783" s="37" t="s">
        <v>2101</v>
      </c>
      <c r="N783" s="37">
        <v>1.1068041237099999</v>
      </c>
      <c r="O783" s="37">
        <v>0.97612093182600002</v>
      </c>
      <c r="P783" s="37">
        <v>1</v>
      </c>
      <c r="Q783" s="37">
        <v>3.5829250555400001</v>
      </c>
      <c r="R783" s="37">
        <v>0.87184231049500005</v>
      </c>
      <c r="S783" s="37" t="s">
        <v>23</v>
      </c>
      <c r="T783" s="37">
        <v>782</v>
      </c>
      <c r="U783" s="37" t="s">
        <v>2098</v>
      </c>
      <c r="V783" s="37" t="s">
        <v>2098</v>
      </c>
      <c r="W783" s="37" t="s">
        <v>25</v>
      </c>
      <c r="X783" s="37" t="s">
        <v>2317</v>
      </c>
      <c r="Y783" s="38">
        <f>+'Base final IE_Ecoescuelas_ant'!$F783</f>
        <v>252490000461</v>
      </c>
    </row>
    <row r="784" spans="1:25" ht="12.75" customHeight="1">
      <c r="A784" s="37" t="s">
        <v>213</v>
      </c>
      <c r="B784" s="37">
        <v>13473</v>
      </c>
      <c r="C784" s="37" t="s">
        <v>243</v>
      </c>
      <c r="D784" s="38">
        <v>213473001598</v>
      </c>
      <c r="E784" s="37" t="s">
        <v>267</v>
      </c>
      <c r="F784" s="40">
        <v>213473001512</v>
      </c>
      <c r="G784" s="37" t="s">
        <v>2318</v>
      </c>
      <c r="H784" s="37">
        <v>8.2771721300000003</v>
      </c>
      <c r="I784" s="37">
        <v>-73.868499619999994</v>
      </c>
      <c r="J784" s="37">
        <v>0</v>
      </c>
      <c r="K784" s="37">
        <v>7</v>
      </c>
      <c r="L784" s="37">
        <v>1</v>
      </c>
      <c r="M784" s="37" t="s">
        <v>2101</v>
      </c>
      <c r="N784" s="37">
        <v>1.0313402061900001</v>
      </c>
      <c r="O784" s="37">
        <v>1.01685015304</v>
      </c>
      <c r="P784" s="37">
        <v>1</v>
      </c>
      <c r="Q784" s="37">
        <v>3.5481903592299999</v>
      </c>
      <c r="R784" s="37">
        <v>0.86339022807200005</v>
      </c>
      <c r="S784" s="37" t="s">
        <v>23</v>
      </c>
      <c r="T784" s="37">
        <v>783</v>
      </c>
      <c r="U784" s="37" t="s">
        <v>2098</v>
      </c>
      <c r="V784" s="37" t="s">
        <v>2098</v>
      </c>
      <c r="W784" s="37" t="s">
        <v>2098</v>
      </c>
      <c r="X784" s="37" t="s">
        <v>2098</v>
      </c>
      <c r="Y784" s="38">
        <f>+'Base final IE_Ecoescuelas_ant'!$F784</f>
        <v>213473001512</v>
      </c>
    </row>
    <row r="785" spans="1:25" ht="12.75" customHeight="1">
      <c r="A785" s="37" t="s">
        <v>1488</v>
      </c>
      <c r="B785" s="37">
        <v>52835</v>
      </c>
      <c r="C785" s="37" t="s">
        <v>1492</v>
      </c>
      <c r="D785" s="38">
        <v>252835006246</v>
      </c>
      <c r="E785" s="37" t="s">
        <v>1549</v>
      </c>
      <c r="F785" s="38">
        <v>252835007536</v>
      </c>
      <c r="G785" s="37" t="s">
        <v>2319</v>
      </c>
      <c r="H785" s="37">
        <v>1.643055556</v>
      </c>
      <c r="I785" s="37">
        <v>-78.660555560000006</v>
      </c>
      <c r="J785" s="37">
        <v>0</v>
      </c>
      <c r="K785" s="37">
        <v>12</v>
      </c>
      <c r="L785" s="37">
        <v>1</v>
      </c>
      <c r="M785" s="37" t="s">
        <v>2101</v>
      </c>
      <c r="N785" s="37">
        <v>1.01525773196</v>
      </c>
      <c r="O785" s="37">
        <v>0.98623897208400002</v>
      </c>
      <c r="P785" s="37">
        <v>1</v>
      </c>
      <c r="Q785" s="37">
        <v>3.50149670404</v>
      </c>
      <c r="R785" s="37">
        <v>0.85202814162200002</v>
      </c>
      <c r="S785" s="37" t="s">
        <v>23</v>
      </c>
      <c r="T785" s="37">
        <v>784</v>
      </c>
      <c r="U785" s="37" t="s">
        <v>2098</v>
      </c>
      <c r="V785" s="37" t="s">
        <v>2098</v>
      </c>
      <c r="W785" s="37" t="s">
        <v>25</v>
      </c>
      <c r="X785" s="37" t="s">
        <v>2180</v>
      </c>
      <c r="Y785" s="38">
        <f>+'Base final IE_Ecoescuelas_ant'!$F785</f>
        <v>252835007536</v>
      </c>
    </row>
    <row r="786" spans="1:25" ht="12.75" customHeight="1">
      <c r="A786" s="37" t="s">
        <v>1488</v>
      </c>
      <c r="B786" s="37">
        <v>52835</v>
      </c>
      <c r="C786" s="37" t="s">
        <v>1492</v>
      </c>
      <c r="D786" s="38">
        <v>252835006246</v>
      </c>
      <c r="E786" s="37" t="s">
        <v>1549</v>
      </c>
      <c r="F786" s="38">
        <v>252835007528</v>
      </c>
      <c r="G786" s="37" t="s">
        <v>2320</v>
      </c>
      <c r="H786" s="37">
        <v>1.643055556</v>
      </c>
      <c r="I786" s="37">
        <v>-78.660555560000006</v>
      </c>
      <c r="J786" s="37">
        <v>0</v>
      </c>
      <c r="K786" s="37">
        <v>9</v>
      </c>
      <c r="L786" s="37">
        <v>1</v>
      </c>
      <c r="M786" s="37" t="s">
        <v>2101</v>
      </c>
      <c r="N786" s="37">
        <v>1.01525773196</v>
      </c>
      <c r="O786" s="37">
        <v>0.98623897208400002</v>
      </c>
      <c r="P786" s="37">
        <v>1</v>
      </c>
      <c r="Q786" s="37">
        <v>3.50149670404</v>
      </c>
      <c r="R786" s="37">
        <v>0.85202814162200002</v>
      </c>
      <c r="S786" s="37" t="s">
        <v>23</v>
      </c>
      <c r="T786" s="37">
        <v>785</v>
      </c>
      <c r="U786" s="37" t="s">
        <v>2098</v>
      </c>
      <c r="V786" s="37" t="s">
        <v>2098</v>
      </c>
      <c r="W786" s="37" t="s">
        <v>25</v>
      </c>
      <c r="X786" s="37" t="s">
        <v>2180</v>
      </c>
      <c r="Y786" s="38">
        <f>+'Base final IE_Ecoescuelas_ant'!$F786</f>
        <v>252835007528</v>
      </c>
    </row>
    <row r="787" spans="1:25" ht="12.75" customHeight="1">
      <c r="A787" s="37" t="s">
        <v>1488</v>
      </c>
      <c r="B787" s="37">
        <v>52835</v>
      </c>
      <c r="C787" s="37" t="s">
        <v>1492</v>
      </c>
      <c r="D787" s="38">
        <v>252835006246</v>
      </c>
      <c r="E787" s="37" t="s">
        <v>1549</v>
      </c>
      <c r="F787" s="38">
        <v>252835007501</v>
      </c>
      <c r="G787" s="37" t="s">
        <v>2321</v>
      </c>
      <c r="H787" s="37">
        <v>1.643055556</v>
      </c>
      <c r="I787" s="37">
        <v>-78.660555560000006</v>
      </c>
      <c r="J787" s="37">
        <v>0</v>
      </c>
      <c r="K787" s="37">
        <v>9</v>
      </c>
      <c r="L787" s="37">
        <v>1</v>
      </c>
      <c r="M787" s="37" t="s">
        <v>2101</v>
      </c>
      <c r="N787" s="37">
        <v>1.01525773196</v>
      </c>
      <c r="O787" s="37">
        <v>0.98623897208400002</v>
      </c>
      <c r="P787" s="37">
        <v>1</v>
      </c>
      <c r="Q787" s="37">
        <v>3.50149670404</v>
      </c>
      <c r="R787" s="37">
        <v>0.85202814162200002</v>
      </c>
      <c r="S787" s="37" t="s">
        <v>23</v>
      </c>
      <c r="T787" s="37">
        <v>786</v>
      </c>
      <c r="U787" s="37" t="s">
        <v>2098</v>
      </c>
      <c r="V787" s="37" t="s">
        <v>2098</v>
      </c>
      <c r="W787" s="37" t="s">
        <v>25</v>
      </c>
      <c r="X787" s="37" t="s">
        <v>2180</v>
      </c>
      <c r="Y787" s="38">
        <f>+'Base final IE_Ecoescuelas_ant'!$F787</f>
        <v>252835007501</v>
      </c>
    </row>
    <row r="788" spans="1:25" ht="12.75" customHeight="1">
      <c r="A788" s="37" t="s">
        <v>407</v>
      </c>
      <c r="B788" s="37">
        <v>18753</v>
      </c>
      <c r="C788" s="37" t="s">
        <v>430</v>
      </c>
      <c r="D788" s="38">
        <v>218753003822</v>
      </c>
      <c r="E788" s="37" t="s">
        <v>447</v>
      </c>
      <c r="F788" s="38">
        <v>218753000751</v>
      </c>
      <c r="G788" s="37" t="s">
        <v>2322</v>
      </c>
      <c r="H788" s="37">
        <v>2.3668710000000002</v>
      </c>
      <c r="I788" s="37">
        <v>-74.926221999999996</v>
      </c>
      <c r="J788" s="37">
        <v>0</v>
      </c>
      <c r="K788" s="37">
        <v>9</v>
      </c>
      <c r="L788" s="37">
        <v>1</v>
      </c>
      <c r="M788" s="37" t="s">
        <v>2101</v>
      </c>
      <c r="N788" s="37">
        <v>1.02597938144</v>
      </c>
      <c r="O788" s="37">
        <v>0.94993056304099999</v>
      </c>
      <c r="P788" s="37">
        <v>1</v>
      </c>
      <c r="Q788" s="37">
        <v>3.4759099444800001</v>
      </c>
      <c r="R788" s="37">
        <v>0.84580205002800002</v>
      </c>
      <c r="S788" s="37" t="s">
        <v>23</v>
      </c>
      <c r="T788" s="37">
        <v>787</v>
      </c>
      <c r="U788" s="37" t="s">
        <v>2098</v>
      </c>
      <c r="V788" s="37" t="s">
        <v>2098</v>
      </c>
      <c r="W788" s="37" t="s">
        <v>2098</v>
      </c>
      <c r="X788" s="37" t="s">
        <v>2098</v>
      </c>
      <c r="Y788" s="38">
        <f>+'Base final IE_Ecoescuelas_ant'!$F788</f>
        <v>218753000751</v>
      </c>
    </row>
    <row r="789" spans="1:25" ht="12.75" customHeight="1">
      <c r="A789" s="37" t="s">
        <v>1726</v>
      </c>
      <c r="B789" s="37">
        <v>54720</v>
      </c>
      <c r="C789" s="37" t="s">
        <v>1735</v>
      </c>
      <c r="D789" s="38">
        <v>254720000034</v>
      </c>
      <c r="E789" s="37" t="s">
        <v>1742</v>
      </c>
      <c r="F789" s="39">
        <v>254720001642</v>
      </c>
      <c r="G789" s="37" t="s">
        <v>1741</v>
      </c>
      <c r="H789" s="37">
        <v>8.1069898499999997</v>
      </c>
      <c r="I789" s="37">
        <v>-72.866710339999997</v>
      </c>
      <c r="J789" s="37">
        <v>1</v>
      </c>
      <c r="K789" s="37">
        <v>9</v>
      </c>
      <c r="L789" s="37">
        <v>1</v>
      </c>
      <c r="M789" s="37" t="s">
        <v>2101</v>
      </c>
      <c r="N789" s="37">
        <v>1.0156701030899999</v>
      </c>
      <c r="O789" s="37">
        <v>0.94507850844300001</v>
      </c>
      <c r="P789" s="37">
        <v>1</v>
      </c>
      <c r="Q789" s="37">
        <v>3.4607486115400001</v>
      </c>
      <c r="R789" s="37">
        <v>0.842112804135</v>
      </c>
      <c r="S789" s="37" t="s">
        <v>23</v>
      </c>
      <c r="T789" s="37">
        <v>788</v>
      </c>
      <c r="U789" s="37" t="s">
        <v>2098</v>
      </c>
      <c r="V789" s="37" t="s">
        <v>2098</v>
      </c>
      <c r="W789" s="37" t="s">
        <v>2098</v>
      </c>
      <c r="X789" s="37" t="s">
        <v>2098</v>
      </c>
      <c r="Y789" s="38">
        <f>+'Base final IE_Ecoescuelas_ant'!$F789</f>
        <v>254720001642</v>
      </c>
    </row>
    <row r="790" spans="1:25" ht="12.75" customHeight="1">
      <c r="A790" s="37" t="s">
        <v>1726</v>
      </c>
      <c r="B790" s="37">
        <v>54720</v>
      </c>
      <c r="C790" s="37" t="s">
        <v>1735</v>
      </c>
      <c r="D790" s="38">
        <v>254720000034</v>
      </c>
      <c r="E790" s="37" t="s">
        <v>1742</v>
      </c>
      <c r="F790" s="38">
        <v>254720000662</v>
      </c>
      <c r="G790" s="37" t="s">
        <v>2323</v>
      </c>
      <c r="H790" s="37">
        <v>8.0400794070000003</v>
      </c>
      <c r="I790" s="37">
        <v>-72.833873769999997</v>
      </c>
      <c r="J790" s="37">
        <v>1</v>
      </c>
      <c r="K790" s="37">
        <v>11</v>
      </c>
      <c r="L790" s="37">
        <v>1</v>
      </c>
      <c r="M790" s="37" t="s">
        <v>2101</v>
      </c>
      <c r="N790" s="37">
        <v>1.0156701030899999</v>
      </c>
      <c r="O790" s="37">
        <v>0.94507850844300001</v>
      </c>
      <c r="P790" s="37">
        <v>1</v>
      </c>
      <c r="Q790" s="37">
        <v>3.4607486115400001</v>
      </c>
      <c r="R790" s="37">
        <v>0.842112804135</v>
      </c>
      <c r="S790" s="37" t="s">
        <v>23</v>
      </c>
      <c r="T790" s="37">
        <v>789</v>
      </c>
      <c r="U790" s="37" t="s">
        <v>2098</v>
      </c>
      <c r="V790" s="37" t="s">
        <v>2098</v>
      </c>
      <c r="W790" s="37" t="s">
        <v>2098</v>
      </c>
      <c r="X790" s="37" t="s">
        <v>2098</v>
      </c>
      <c r="Y790" s="38">
        <f>+'Base final IE_Ecoescuelas_ant'!$F790</f>
        <v>254720000662</v>
      </c>
    </row>
    <row r="791" spans="1:25" ht="12.75" customHeight="1">
      <c r="A791" s="37" t="s">
        <v>1726</v>
      </c>
      <c r="B791" s="37">
        <v>54720</v>
      </c>
      <c r="C791" s="37" t="s">
        <v>1735</v>
      </c>
      <c r="D791" s="38">
        <v>254720000034</v>
      </c>
      <c r="E791" s="37" t="s">
        <v>1742</v>
      </c>
      <c r="F791" s="38">
        <v>254720000522</v>
      </c>
      <c r="G791" s="37" t="s">
        <v>2324</v>
      </c>
      <c r="H791" s="37">
        <v>8.1603631229999998</v>
      </c>
      <c r="I791" s="37">
        <v>-72.824433499999998</v>
      </c>
      <c r="J791" s="37">
        <v>1</v>
      </c>
      <c r="K791" s="37">
        <v>9</v>
      </c>
      <c r="L791" s="37">
        <v>1</v>
      </c>
      <c r="M791" s="37" t="s">
        <v>2101</v>
      </c>
      <c r="N791" s="37">
        <v>1.0156701030899999</v>
      </c>
      <c r="O791" s="37">
        <v>0.94507850844300001</v>
      </c>
      <c r="P791" s="37">
        <v>1</v>
      </c>
      <c r="Q791" s="37">
        <v>3.4607486115400001</v>
      </c>
      <c r="R791" s="37">
        <v>0.842112804135</v>
      </c>
      <c r="S791" s="37" t="s">
        <v>23</v>
      </c>
      <c r="T791" s="37">
        <v>790</v>
      </c>
      <c r="U791" s="37" t="s">
        <v>2098</v>
      </c>
      <c r="V791" s="37" t="s">
        <v>2098</v>
      </c>
      <c r="W791" s="37" t="s">
        <v>2098</v>
      </c>
      <c r="X791" s="37" t="s">
        <v>2098</v>
      </c>
      <c r="Y791" s="38">
        <f>+'Base final IE_Ecoescuelas_ant'!$F791</f>
        <v>254720000522</v>
      </c>
    </row>
    <row r="792" spans="1:25" ht="12.75" customHeight="1">
      <c r="A792" s="37" t="s">
        <v>1726</v>
      </c>
      <c r="B792" s="37">
        <v>54720</v>
      </c>
      <c r="C792" s="37" t="s">
        <v>1735</v>
      </c>
      <c r="D792" s="38">
        <v>254720000034</v>
      </c>
      <c r="E792" s="37" t="s">
        <v>1742</v>
      </c>
      <c r="F792" s="38">
        <v>254720000077</v>
      </c>
      <c r="G792" s="37" t="s">
        <v>2325</v>
      </c>
      <c r="H792" s="37">
        <v>8.1608519820000005</v>
      </c>
      <c r="I792" s="37">
        <v>-72.871330869999994</v>
      </c>
      <c r="J792" s="37">
        <v>1</v>
      </c>
      <c r="K792" s="37">
        <v>11</v>
      </c>
      <c r="L792" s="37">
        <v>1</v>
      </c>
      <c r="M792" s="37" t="s">
        <v>2101</v>
      </c>
      <c r="N792" s="37">
        <v>1.0156701030899999</v>
      </c>
      <c r="O792" s="37">
        <v>0.94507850844300001</v>
      </c>
      <c r="P792" s="37">
        <v>1</v>
      </c>
      <c r="Q792" s="37">
        <v>3.4607486115400001</v>
      </c>
      <c r="R792" s="37">
        <v>0.842112804135</v>
      </c>
      <c r="S792" s="37" t="s">
        <v>23</v>
      </c>
      <c r="T792" s="37">
        <v>791</v>
      </c>
      <c r="U792" s="37" t="s">
        <v>2098</v>
      </c>
      <c r="V792" s="37" t="s">
        <v>2098</v>
      </c>
      <c r="W792" s="37" t="s">
        <v>2098</v>
      </c>
      <c r="X792" s="37" t="s">
        <v>2098</v>
      </c>
      <c r="Y792" s="38">
        <f>+'Base final IE_Ecoescuelas_ant'!$F792</f>
        <v>254720000077</v>
      </c>
    </row>
    <row r="793" spans="1:25" ht="12.75" customHeight="1">
      <c r="A793" s="37" t="s">
        <v>486</v>
      </c>
      <c r="B793" s="37">
        <v>85125</v>
      </c>
      <c r="C793" s="37" t="s">
        <v>496</v>
      </c>
      <c r="D793" s="38">
        <v>285125000279</v>
      </c>
      <c r="E793" s="37" t="s">
        <v>509</v>
      </c>
      <c r="F793" s="38">
        <v>285125001542</v>
      </c>
      <c r="G793" s="37" t="s">
        <v>2326</v>
      </c>
      <c r="H793" s="37">
        <v>6.2722222219999999</v>
      </c>
      <c r="I793" s="37">
        <v>-71.098888889999998</v>
      </c>
      <c r="J793" s="37">
        <v>1</v>
      </c>
      <c r="K793" s="37">
        <v>12</v>
      </c>
      <c r="L793" s="37">
        <v>1</v>
      </c>
      <c r="M793" s="37" t="s">
        <v>2101</v>
      </c>
      <c r="N793" s="37">
        <v>1.0251546391799999</v>
      </c>
      <c r="O793" s="37">
        <v>0.92738700006399999</v>
      </c>
      <c r="P793" s="37">
        <v>1</v>
      </c>
      <c r="Q793" s="37">
        <v>3.4525416392400001</v>
      </c>
      <c r="R793" s="37">
        <v>0.84011578059100001</v>
      </c>
      <c r="S793" s="37" t="s">
        <v>23</v>
      </c>
      <c r="T793" s="37">
        <v>792</v>
      </c>
      <c r="U793" s="37" t="s">
        <v>2098</v>
      </c>
      <c r="V793" s="37" t="s">
        <v>2098</v>
      </c>
      <c r="W793" s="37" t="s">
        <v>2098</v>
      </c>
      <c r="X793" s="37" t="s">
        <v>2098</v>
      </c>
      <c r="Y793" s="38">
        <f>+'Base final IE_Ecoescuelas_ant'!$F793</f>
        <v>285125001542</v>
      </c>
    </row>
    <row r="794" spans="1:25" ht="12.75" customHeight="1">
      <c r="A794" s="37" t="s">
        <v>17</v>
      </c>
      <c r="B794" s="37">
        <v>5234</v>
      </c>
      <c r="C794" s="37" t="s">
        <v>35</v>
      </c>
      <c r="D794" s="38">
        <v>405234002261</v>
      </c>
      <c r="E794" s="37" t="s">
        <v>36</v>
      </c>
      <c r="F794" s="38">
        <v>205234800117</v>
      </c>
      <c r="G794" s="37" t="s">
        <v>2327</v>
      </c>
      <c r="H794" s="37">
        <v>7.0019099999999996</v>
      </c>
      <c r="I794" s="37">
        <v>-76.264679999999998</v>
      </c>
      <c r="J794" s="37">
        <v>0</v>
      </c>
      <c r="K794" s="37">
        <v>10</v>
      </c>
      <c r="L794" s="37">
        <v>1</v>
      </c>
      <c r="M794" s="37" t="s">
        <v>2101</v>
      </c>
      <c r="N794" s="37">
        <v>1.0432989690700001</v>
      </c>
      <c r="O794" s="37">
        <v>0.89727808965</v>
      </c>
      <c r="P794" s="37">
        <v>1</v>
      </c>
      <c r="Q794" s="37">
        <v>3.4405770587200002</v>
      </c>
      <c r="R794" s="37">
        <v>0.83720440863699996</v>
      </c>
      <c r="S794" s="37" t="s">
        <v>23</v>
      </c>
      <c r="T794" s="37">
        <v>793</v>
      </c>
      <c r="U794" s="37" t="s">
        <v>2098</v>
      </c>
      <c r="V794" s="37" t="s">
        <v>2098</v>
      </c>
      <c r="W794" s="37" t="s">
        <v>2098</v>
      </c>
      <c r="X794" s="37" t="s">
        <v>2098</v>
      </c>
      <c r="Y794" s="38">
        <f>+'Base final IE_Ecoescuelas_ant'!$F794</f>
        <v>205234800117</v>
      </c>
    </row>
    <row r="795" spans="1:25" ht="12.75" customHeight="1">
      <c r="A795" s="37" t="s">
        <v>17</v>
      </c>
      <c r="B795" s="37">
        <v>5284</v>
      </c>
      <c r="C795" s="37" t="s">
        <v>29</v>
      </c>
      <c r="D795" s="38">
        <v>205284001134</v>
      </c>
      <c r="E795" s="37" t="s">
        <v>30</v>
      </c>
      <c r="F795" s="38">
        <v>205284001011</v>
      </c>
      <c r="G795" s="37" t="s">
        <v>2328</v>
      </c>
      <c r="H795" s="37">
        <v>6.6922220000000001</v>
      </c>
      <c r="I795" s="37">
        <v>-76.330278000000007</v>
      </c>
      <c r="J795" s="37">
        <v>0</v>
      </c>
      <c r="K795" s="37">
        <v>10</v>
      </c>
      <c r="L795" s="37">
        <v>1</v>
      </c>
      <c r="M795" s="37" t="s">
        <v>2101</v>
      </c>
      <c r="N795" s="37">
        <v>1.0053608247400001</v>
      </c>
      <c r="O795" s="37">
        <v>0.89181265223899997</v>
      </c>
      <c r="P795" s="37">
        <v>1</v>
      </c>
      <c r="Q795" s="37">
        <v>3.3971734769799999</v>
      </c>
      <c r="R795" s="37">
        <v>0.82664290416700004</v>
      </c>
      <c r="S795" s="37" t="s">
        <v>23</v>
      </c>
      <c r="T795" s="37">
        <v>794</v>
      </c>
      <c r="U795" s="37" t="s">
        <v>2098</v>
      </c>
      <c r="V795" s="37" t="s">
        <v>2098</v>
      </c>
      <c r="W795" s="37" t="s">
        <v>2098</v>
      </c>
      <c r="X795" s="37" t="s">
        <v>2098</v>
      </c>
      <c r="Y795" s="38">
        <f>+'Base final IE_Ecoescuelas_ant'!$F795</f>
        <v>205284001011</v>
      </c>
    </row>
    <row r="796" spans="1:25" ht="12.75" customHeight="1">
      <c r="A796" s="37" t="s">
        <v>1488</v>
      </c>
      <c r="B796" s="37">
        <v>52079</v>
      </c>
      <c r="C796" s="37" t="s">
        <v>1489</v>
      </c>
      <c r="D796" s="38">
        <v>252079002011</v>
      </c>
      <c r="E796" s="37" t="s">
        <v>1551</v>
      </c>
      <c r="F796" s="38">
        <v>252079800147</v>
      </c>
      <c r="G796" s="37" t="s">
        <v>2329</v>
      </c>
      <c r="H796" s="37">
        <v>1.67034519398</v>
      </c>
      <c r="I796" s="37">
        <v>-78.139894931699999</v>
      </c>
      <c r="J796" s="37">
        <v>1</v>
      </c>
      <c r="K796" s="37">
        <v>10</v>
      </c>
      <c r="L796" s="37">
        <v>1</v>
      </c>
      <c r="M796" s="37" t="s">
        <v>2097</v>
      </c>
      <c r="N796" s="37">
        <v>1.10762886598</v>
      </c>
      <c r="O796" s="37">
        <v>1.0019733091</v>
      </c>
      <c r="P796" s="37">
        <v>1</v>
      </c>
      <c r="Q796" s="37">
        <v>4.10960217508</v>
      </c>
      <c r="R796" s="37">
        <v>1</v>
      </c>
      <c r="S796" s="37" t="s">
        <v>23</v>
      </c>
      <c r="T796" s="37">
        <v>795</v>
      </c>
      <c r="U796" s="37" t="s">
        <v>2098</v>
      </c>
      <c r="V796" s="37" t="s">
        <v>2098</v>
      </c>
      <c r="W796" s="37" t="s">
        <v>2098</v>
      </c>
      <c r="X796" s="37" t="s">
        <v>2098</v>
      </c>
      <c r="Y796" s="38">
        <f>+'Base final IE_Ecoescuelas_ant'!$F796</f>
        <v>252079800147</v>
      </c>
    </row>
    <row r="797" spans="1:25" ht="12.75" customHeight="1">
      <c r="A797" s="37" t="s">
        <v>1272</v>
      </c>
      <c r="B797" s="37">
        <v>44847</v>
      </c>
      <c r="C797" s="37" t="s">
        <v>1172</v>
      </c>
      <c r="D797" s="38">
        <v>244847001441</v>
      </c>
      <c r="E797" s="37" t="s">
        <v>1293</v>
      </c>
      <c r="F797" s="38">
        <v>244847800438</v>
      </c>
      <c r="G797" s="37" t="s">
        <v>2330</v>
      </c>
      <c r="H797" s="37">
        <v>11.7146458229</v>
      </c>
      <c r="I797" s="37">
        <v>-72.2647606333</v>
      </c>
      <c r="J797" s="37">
        <v>1</v>
      </c>
      <c r="K797" s="37">
        <v>10</v>
      </c>
      <c r="L797" s="37">
        <v>1</v>
      </c>
      <c r="M797" s="37" t="s">
        <v>2101</v>
      </c>
      <c r="N797" s="37">
        <v>1.17402061856</v>
      </c>
      <c r="O797" s="37">
        <v>1.1638664324500001</v>
      </c>
      <c r="P797" s="37">
        <v>0</v>
      </c>
      <c r="Q797" s="37">
        <v>2.8378870510100001</v>
      </c>
      <c r="R797" s="37">
        <v>0.69055030879099999</v>
      </c>
      <c r="S797" s="37" t="s">
        <v>23</v>
      </c>
      <c r="T797" s="37">
        <v>796</v>
      </c>
      <c r="U797" s="37" t="s">
        <v>2098</v>
      </c>
      <c r="V797" s="37" t="s">
        <v>2098</v>
      </c>
      <c r="W797" s="37" t="s">
        <v>2098</v>
      </c>
      <c r="X797" s="37" t="s">
        <v>2098</v>
      </c>
      <c r="Y797" s="38">
        <f>+'Base final IE_Ecoescuelas_ant'!$F797</f>
        <v>244847800438</v>
      </c>
    </row>
    <row r="798" spans="1:25" ht="12.75" customHeight="1">
      <c r="A798" s="37" t="s">
        <v>815</v>
      </c>
      <c r="B798" s="37">
        <v>27413</v>
      </c>
      <c r="C798" s="37" t="s">
        <v>873</v>
      </c>
      <c r="D798" s="38">
        <v>227413000151</v>
      </c>
      <c r="E798" s="37" t="s">
        <v>874</v>
      </c>
      <c r="F798" s="38">
        <v>227413000208</v>
      </c>
      <c r="G798" s="37" t="s">
        <v>2331</v>
      </c>
      <c r="H798" s="37">
        <v>5.6833330000000002</v>
      </c>
      <c r="I798" s="37">
        <v>-76.452500000000001</v>
      </c>
      <c r="J798" s="37">
        <v>0</v>
      </c>
      <c r="K798" s="37">
        <v>10</v>
      </c>
      <c r="L798" s="37">
        <v>1</v>
      </c>
      <c r="M798" s="37" t="s">
        <v>2101</v>
      </c>
      <c r="N798" s="37">
        <v>1.1006185567</v>
      </c>
      <c r="O798" s="37">
        <v>0.99729514415200005</v>
      </c>
      <c r="P798" s="37">
        <v>0</v>
      </c>
      <c r="Q798" s="37">
        <v>2.59791370085</v>
      </c>
      <c r="R798" s="37">
        <v>0.63215698020699995</v>
      </c>
      <c r="S798" s="37" t="s">
        <v>23</v>
      </c>
      <c r="T798" s="37">
        <v>797</v>
      </c>
      <c r="U798" s="37" t="s">
        <v>25</v>
      </c>
      <c r="V798" s="37" t="s">
        <v>2152</v>
      </c>
      <c r="W798" s="37" t="s">
        <v>2098</v>
      </c>
      <c r="X798" s="37" t="s">
        <v>2098</v>
      </c>
      <c r="Y798" s="38">
        <f>+'Base final IE_Ecoescuelas_ant'!$F798</f>
        <v>227413000208</v>
      </c>
    </row>
    <row r="799" spans="1:25" ht="12.75" customHeight="1">
      <c r="A799" s="37" t="s">
        <v>528</v>
      </c>
      <c r="B799" s="37">
        <v>19533</v>
      </c>
      <c r="C799" s="37" t="s">
        <v>535</v>
      </c>
      <c r="D799" s="38">
        <v>219701001194</v>
      </c>
      <c r="E799" s="37" t="s">
        <v>544</v>
      </c>
      <c r="F799" s="38">
        <v>219701001291</v>
      </c>
      <c r="G799" s="37" t="s">
        <v>2332</v>
      </c>
      <c r="H799" s="37">
        <v>1.069635933</v>
      </c>
      <c r="I799" s="37">
        <v>-76.243831220000004</v>
      </c>
      <c r="J799" s="37">
        <v>0</v>
      </c>
      <c r="K799" s="37">
        <v>12</v>
      </c>
      <c r="L799" s="37">
        <v>1</v>
      </c>
      <c r="M799" s="37" t="s">
        <v>2101</v>
      </c>
      <c r="N799" s="37">
        <v>0</v>
      </c>
      <c r="O799" s="37">
        <v>1.0254638194900001</v>
      </c>
      <c r="P799" s="37">
        <v>1</v>
      </c>
      <c r="Q799" s="37">
        <v>2.5254638194900001</v>
      </c>
      <c r="R799" s="37">
        <v>0.61452756541800002</v>
      </c>
      <c r="S799" s="37" t="s">
        <v>23</v>
      </c>
      <c r="T799" s="37">
        <v>798</v>
      </c>
      <c r="U799" s="37" t="s">
        <v>2098</v>
      </c>
      <c r="V799" s="37" t="s">
        <v>2098</v>
      </c>
      <c r="W799" s="37" t="s">
        <v>2098</v>
      </c>
      <c r="X799" s="37" t="s">
        <v>2098</v>
      </c>
      <c r="Y799" s="38">
        <f>+'Base final IE_Ecoescuelas_ant'!$F799</f>
        <v>219701001291</v>
      </c>
    </row>
    <row r="800" spans="1:25" ht="12.75" customHeight="1">
      <c r="A800" s="37" t="s">
        <v>148</v>
      </c>
      <c r="B800" s="37">
        <v>81065</v>
      </c>
      <c r="C800" s="37" t="s">
        <v>149</v>
      </c>
      <c r="D800" s="38">
        <v>281065000040</v>
      </c>
      <c r="E800" s="37" t="s">
        <v>150</v>
      </c>
      <c r="F800" s="38">
        <v>281065001267</v>
      </c>
      <c r="G800" s="37" t="s">
        <v>2333</v>
      </c>
      <c r="H800" s="37">
        <v>7.0225</v>
      </c>
      <c r="I800" s="37">
        <v>-71.417500000000004</v>
      </c>
      <c r="J800" s="37">
        <v>0</v>
      </c>
      <c r="K800" s="37">
        <v>11</v>
      </c>
      <c r="L800" s="37">
        <v>1</v>
      </c>
      <c r="M800" s="37" t="s">
        <v>2101</v>
      </c>
      <c r="N800" s="37">
        <v>0</v>
      </c>
      <c r="O800" s="37">
        <v>0.97888695688600003</v>
      </c>
      <c r="P800" s="37">
        <v>1</v>
      </c>
      <c r="Q800" s="37">
        <v>2.4788869568899998</v>
      </c>
      <c r="R800" s="37">
        <v>0.60319389840600002</v>
      </c>
      <c r="S800" s="37" t="s">
        <v>23</v>
      </c>
      <c r="T800" s="37">
        <v>799</v>
      </c>
      <c r="U800" s="37" t="s">
        <v>2098</v>
      </c>
      <c r="V800" s="37" t="s">
        <v>2098</v>
      </c>
      <c r="W800" s="37" t="s">
        <v>2098</v>
      </c>
      <c r="X800" s="37" t="s">
        <v>2098</v>
      </c>
      <c r="Y800" s="38">
        <f>+'Base final IE_Ecoescuelas_ant'!$F800</f>
        <v>281065001267</v>
      </c>
    </row>
    <row r="801" spans="1:25" ht="12.75" customHeight="1">
      <c r="A801" s="37" t="s">
        <v>148</v>
      </c>
      <c r="B801" s="37">
        <v>81065</v>
      </c>
      <c r="C801" s="37" t="s">
        <v>149</v>
      </c>
      <c r="D801" s="38">
        <v>281065000040</v>
      </c>
      <c r="E801" s="37" t="s">
        <v>150</v>
      </c>
      <c r="F801" s="38">
        <v>281065002298</v>
      </c>
      <c r="G801" s="37" t="s">
        <v>2334</v>
      </c>
      <c r="H801" s="37">
        <v>7.020556</v>
      </c>
      <c r="I801" s="37">
        <v>-71.422777999999994</v>
      </c>
      <c r="J801" s="37">
        <v>0</v>
      </c>
      <c r="K801" s="37">
        <v>10</v>
      </c>
      <c r="L801" s="37">
        <v>1</v>
      </c>
      <c r="M801" s="37" t="s">
        <v>2101</v>
      </c>
      <c r="N801" s="37">
        <v>0</v>
      </c>
      <c r="O801" s="37">
        <v>0.97888695688600003</v>
      </c>
      <c r="P801" s="37">
        <v>1</v>
      </c>
      <c r="Q801" s="37">
        <v>2.4788869568899998</v>
      </c>
      <c r="R801" s="37">
        <v>0.60319389840600002</v>
      </c>
      <c r="S801" s="37" t="s">
        <v>23</v>
      </c>
      <c r="T801" s="37">
        <v>800</v>
      </c>
      <c r="U801" s="37" t="s">
        <v>2098</v>
      </c>
      <c r="V801" s="37" t="s">
        <v>2098</v>
      </c>
      <c r="W801" s="37" t="s">
        <v>2098</v>
      </c>
      <c r="X801" s="37" t="s">
        <v>2098</v>
      </c>
      <c r="Y801" s="38">
        <f>+'Base final IE_Ecoescuelas_ant'!$F801</f>
        <v>281065002298</v>
      </c>
    </row>
    <row r="802" spans="1:25" ht="12.75" customHeight="1">
      <c r="A802" s="37" t="s">
        <v>213</v>
      </c>
      <c r="B802" s="37">
        <v>13688</v>
      </c>
      <c r="C802" s="37" t="s">
        <v>214</v>
      </c>
      <c r="D802" s="38">
        <v>213688001882</v>
      </c>
      <c r="E802" s="37" t="s">
        <v>263</v>
      </c>
      <c r="F802" s="38">
        <v>413688010953</v>
      </c>
      <c r="G802" s="37" t="s">
        <v>2335</v>
      </c>
      <c r="H802" s="37">
        <v>7.77251917281</v>
      </c>
      <c r="I802" s="37">
        <v>-74.262728425899994</v>
      </c>
      <c r="J802" s="37">
        <v>0</v>
      </c>
      <c r="K802" s="37">
        <v>10</v>
      </c>
      <c r="L802" s="37">
        <v>1</v>
      </c>
      <c r="M802" s="37" t="s">
        <v>2101</v>
      </c>
      <c r="N802" s="37">
        <v>0</v>
      </c>
      <c r="O802" s="37">
        <v>0.96711857523199996</v>
      </c>
      <c r="P802" s="37">
        <v>1</v>
      </c>
      <c r="Q802" s="37">
        <v>2.4671185752300002</v>
      </c>
      <c r="R802" s="37">
        <v>0.60033026802199996</v>
      </c>
      <c r="S802" s="37" t="s">
        <v>23</v>
      </c>
      <c r="T802" s="37">
        <v>801</v>
      </c>
      <c r="U802" s="37" t="s">
        <v>2098</v>
      </c>
      <c r="V802" s="37" t="s">
        <v>2098</v>
      </c>
      <c r="W802" s="37" t="s">
        <v>2098</v>
      </c>
      <c r="X802" s="37" t="s">
        <v>2098</v>
      </c>
      <c r="Y802" s="38">
        <f>+'Base final IE_Ecoescuelas_ant'!$F802</f>
        <v>413688010953</v>
      </c>
    </row>
    <row r="803" spans="1:25" ht="12.75" customHeight="1">
      <c r="A803" s="37" t="s">
        <v>213</v>
      </c>
      <c r="B803" s="37">
        <v>13688</v>
      </c>
      <c r="C803" s="37" t="s">
        <v>214</v>
      </c>
      <c r="D803" s="38">
        <v>213688001882</v>
      </c>
      <c r="E803" s="37" t="s">
        <v>263</v>
      </c>
      <c r="F803" s="40">
        <v>213688011080</v>
      </c>
      <c r="G803" s="37" t="s">
        <v>1304</v>
      </c>
      <c r="H803" s="37">
        <v>7.9982374869999999</v>
      </c>
      <c r="I803" s="37">
        <v>-74.113098840000006</v>
      </c>
      <c r="J803" s="37">
        <v>0</v>
      </c>
      <c r="K803" s="37">
        <v>8</v>
      </c>
      <c r="L803" s="37">
        <v>1</v>
      </c>
      <c r="M803" s="37" t="s">
        <v>2101</v>
      </c>
      <c r="N803" s="37">
        <v>0</v>
      </c>
      <c r="O803" s="37">
        <v>0.96711857523199996</v>
      </c>
      <c r="P803" s="37">
        <v>1</v>
      </c>
      <c r="Q803" s="37">
        <v>2.4671185752300002</v>
      </c>
      <c r="R803" s="37">
        <v>0.60033026802199996</v>
      </c>
      <c r="S803" s="37" t="s">
        <v>23</v>
      </c>
      <c r="T803" s="37">
        <v>802</v>
      </c>
      <c r="U803" s="37" t="s">
        <v>2098</v>
      </c>
      <c r="V803" s="37" t="s">
        <v>2098</v>
      </c>
      <c r="W803" s="37" t="s">
        <v>2098</v>
      </c>
      <c r="X803" s="37" t="s">
        <v>2098</v>
      </c>
      <c r="Y803" s="38">
        <f>+'Base final IE_Ecoescuelas_ant'!$F803</f>
        <v>213688011080</v>
      </c>
    </row>
    <row r="804" spans="1:25" ht="12.75" customHeight="1">
      <c r="A804" s="37" t="s">
        <v>645</v>
      </c>
      <c r="B804" s="37">
        <v>20013</v>
      </c>
      <c r="C804" s="37" t="s">
        <v>651</v>
      </c>
      <c r="D804" s="38">
        <v>420013022126</v>
      </c>
      <c r="E804" s="37" t="s">
        <v>670</v>
      </c>
      <c r="F804" s="38">
        <v>220013022437</v>
      </c>
      <c r="G804" s="37" t="s">
        <v>2336</v>
      </c>
      <c r="H804" s="37">
        <v>9.8772800000000007</v>
      </c>
      <c r="I804" s="37">
        <v>-73.080509000000006</v>
      </c>
      <c r="J804" s="37">
        <v>0</v>
      </c>
      <c r="K804" s="37">
        <v>10</v>
      </c>
      <c r="L804" s="37">
        <v>1</v>
      </c>
      <c r="M804" s="37" t="s">
        <v>2101</v>
      </c>
      <c r="N804" s="37">
        <v>0</v>
      </c>
      <c r="O804" s="37">
        <v>0.95346907012500004</v>
      </c>
      <c r="P804" s="37">
        <v>1</v>
      </c>
      <c r="Q804" s="37">
        <v>2.4534690701300002</v>
      </c>
      <c r="R804" s="37">
        <v>0.59700889906099996</v>
      </c>
      <c r="S804" s="37" t="s">
        <v>23</v>
      </c>
      <c r="T804" s="37">
        <v>803</v>
      </c>
      <c r="U804" s="37" t="s">
        <v>2098</v>
      </c>
      <c r="V804" s="37" t="s">
        <v>2098</v>
      </c>
      <c r="W804" s="37" t="s">
        <v>2098</v>
      </c>
      <c r="X804" s="37" t="s">
        <v>2098</v>
      </c>
      <c r="Y804" s="38">
        <f>+'Base final IE_Ecoescuelas_ant'!$F804</f>
        <v>220013022437</v>
      </c>
    </row>
    <row r="805" spans="1:25" ht="12.75" customHeight="1">
      <c r="A805" s="37" t="s">
        <v>645</v>
      </c>
      <c r="B805" s="37">
        <v>20013</v>
      </c>
      <c r="C805" s="37" t="s">
        <v>651</v>
      </c>
      <c r="D805" s="38">
        <v>420013022126</v>
      </c>
      <c r="E805" s="37" t="s">
        <v>670</v>
      </c>
      <c r="F805" s="38">
        <v>220013004323</v>
      </c>
      <c r="G805" s="37" t="s">
        <v>2337</v>
      </c>
      <c r="H805" s="37">
        <v>9.9523449470000003</v>
      </c>
      <c r="I805" s="37">
        <v>-73.086476709999999</v>
      </c>
      <c r="J805" s="37">
        <v>0</v>
      </c>
      <c r="K805" s="37">
        <v>10</v>
      </c>
      <c r="L805" s="37">
        <v>1</v>
      </c>
      <c r="M805" s="37" t="s">
        <v>2101</v>
      </c>
      <c r="N805" s="37">
        <v>0</v>
      </c>
      <c r="O805" s="37">
        <v>0.95346907012500004</v>
      </c>
      <c r="P805" s="37">
        <v>1</v>
      </c>
      <c r="Q805" s="37">
        <v>2.4534690701300002</v>
      </c>
      <c r="R805" s="37">
        <v>0.59700889906099996</v>
      </c>
      <c r="S805" s="37" t="s">
        <v>23</v>
      </c>
      <c r="T805" s="37">
        <v>804</v>
      </c>
      <c r="U805" s="37" t="s">
        <v>2098</v>
      </c>
      <c r="V805" s="37" t="s">
        <v>2098</v>
      </c>
      <c r="W805" s="37" t="s">
        <v>2098</v>
      </c>
      <c r="X805" s="37" t="s">
        <v>2098</v>
      </c>
      <c r="Y805" s="38">
        <f>+'Base final IE_Ecoescuelas_ant'!$F805</f>
        <v>220013004323</v>
      </c>
    </row>
    <row r="806" spans="1:25" ht="12.75" customHeight="1">
      <c r="A806" s="37" t="s">
        <v>645</v>
      </c>
      <c r="B806" s="37">
        <v>20013</v>
      </c>
      <c r="C806" s="37" t="s">
        <v>651</v>
      </c>
      <c r="D806" s="38">
        <v>220013022691</v>
      </c>
      <c r="E806" s="37" t="s">
        <v>652</v>
      </c>
      <c r="F806" s="38">
        <v>220013022763</v>
      </c>
      <c r="G806" s="37" t="s">
        <v>2338</v>
      </c>
      <c r="H806" s="37">
        <v>9.9405907540000005</v>
      </c>
      <c r="I806" s="37">
        <v>-73.069652070000004</v>
      </c>
      <c r="J806" s="37">
        <v>0</v>
      </c>
      <c r="K806" s="37">
        <v>10</v>
      </c>
      <c r="L806" s="37">
        <v>1</v>
      </c>
      <c r="M806" s="37" t="s">
        <v>2101</v>
      </c>
      <c r="N806" s="37">
        <v>0</v>
      </c>
      <c r="O806" s="37">
        <v>0.95346907012500004</v>
      </c>
      <c r="P806" s="37">
        <v>1</v>
      </c>
      <c r="Q806" s="37">
        <v>2.4534690701300002</v>
      </c>
      <c r="R806" s="37">
        <v>0.59700889906099996</v>
      </c>
      <c r="S806" s="37" t="s">
        <v>23</v>
      </c>
      <c r="T806" s="37">
        <v>805</v>
      </c>
      <c r="U806" s="37" t="s">
        <v>25</v>
      </c>
      <c r="V806" s="37" t="s">
        <v>2195</v>
      </c>
      <c r="W806" s="37" t="s">
        <v>2098</v>
      </c>
      <c r="X806" s="37" t="s">
        <v>2098</v>
      </c>
      <c r="Y806" s="38">
        <f>+'Base final IE_Ecoescuelas_ant'!$F806</f>
        <v>220013022763</v>
      </c>
    </row>
    <row r="807" spans="1:25" ht="12.75" customHeight="1">
      <c r="A807" s="37" t="s">
        <v>148</v>
      </c>
      <c r="B807" s="37">
        <v>81794</v>
      </c>
      <c r="C807" s="37" t="s">
        <v>152</v>
      </c>
      <c r="D807" s="38">
        <v>281794004462</v>
      </c>
      <c r="E807" s="37" t="s">
        <v>153</v>
      </c>
      <c r="F807" s="38">
        <v>281794004373</v>
      </c>
      <c r="G807" s="37" t="s">
        <v>2339</v>
      </c>
      <c r="H807" s="37">
        <v>6.4730559999999997</v>
      </c>
      <c r="I807" s="37">
        <v>-71.759444000000002</v>
      </c>
      <c r="J807" s="37">
        <v>1</v>
      </c>
      <c r="K807" s="37">
        <v>8</v>
      </c>
      <c r="L807" s="37">
        <v>1</v>
      </c>
      <c r="M807" s="37" t="s">
        <v>2101</v>
      </c>
      <c r="N807" s="37">
        <v>0</v>
      </c>
      <c r="O807" s="37">
        <v>0.94830990852300001</v>
      </c>
      <c r="P807" s="37">
        <v>1</v>
      </c>
      <c r="Q807" s="37">
        <v>2.4483099085200002</v>
      </c>
      <c r="R807" s="37">
        <v>0.59575350708399999</v>
      </c>
      <c r="S807" s="37" t="s">
        <v>23</v>
      </c>
      <c r="T807" s="37">
        <v>806</v>
      </c>
      <c r="U807" s="37" t="s">
        <v>2098</v>
      </c>
      <c r="V807" s="37" t="s">
        <v>2098</v>
      </c>
      <c r="W807" s="37" t="s">
        <v>2098</v>
      </c>
      <c r="X807" s="37" t="s">
        <v>2098</v>
      </c>
      <c r="Y807" s="38">
        <f>+'Base final IE_Ecoescuelas_ant'!$F807</f>
        <v>281794004373</v>
      </c>
    </row>
    <row r="808" spans="1:25" ht="12.75" customHeight="1">
      <c r="A808" s="37" t="s">
        <v>148</v>
      </c>
      <c r="B808" s="37">
        <v>81001</v>
      </c>
      <c r="C808" s="37" t="s">
        <v>148</v>
      </c>
      <c r="D808" s="38">
        <v>281001003398</v>
      </c>
      <c r="E808" s="37" t="s">
        <v>159</v>
      </c>
      <c r="F808" s="38">
        <v>281001003584</v>
      </c>
      <c r="G808" s="37" t="s">
        <v>2340</v>
      </c>
      <c r="H808" s="37">
        <v>6.7962809056699998</v>
      </c>
      <c r="I808" s="37">
        <v>-70.509201990999998</v>
      </c>
      <c r="J808" s="37">
        <v>0</v>
      </c>
      <c r="K808" s="37">
        <v>10</v>
      </c>
      <c r="L808" s="37">
        <v>1</v>
      </c>
      <c r="M808" s="37" t="s">
        <v>2101</v>
      </c>
      <c r="N808" s="37">
        <v>0</v>
      </c>
      <c r="O808" s="37">
        <v>0.93404093038000002</v>
      </c>
      <c r="P808" s="37">
        <v>1</v>
      </c>
      <c r="Q808" s="37">
        <v>2.4340409303800001</v>
      </c>
      <c r="R808" s="37">
        <v>0.59228140016499997</v>
      </c>
      <c r="S808" s="37" t="s">
        <v>23</v>
      </c>
      <c r="T808" s="37">
        <v>807</v>
      </c>
      <c r="U808" s="37" t="s">
        <v>2098</v>
      </c>
      <c r="V808" s="37" t="s">
        <v>2098</v>
      </c>
      <c r="W808" s="37" t="s">
        <v>2098</v>
      </c>
      <c r="X808" s="37" t="s">
        <v>2098</v>
      </c>
      <c r="Y808" s="38">
        <f>+'Base final IE_Ecoescuelas_ant'!$F808</f>
        <v>281001003584</v>
      </c>
    </row>
    <row r="809" spans="1:25" ht="12.75" customHeight="1">
      <c r="A809" s="37" t="s">
        <v>1444</v>
      </c>
      <c r="B809" s="37">
        <v>50590</v>
      </c>
      <c r="C809" s="37" t="s">
        <v>247</v>
      </c>
      <c r="D809" s="38">
        <v>250577000499</v>
      </c>
      <c r="E809" s="37" t="s">
        <v>1453</v>
      </c>
      <c r="F809" s="38">
        <v>250590000767</v>
      </c>
      <c r="G809" s="37" t="s">
        <v>2341</v>
      </c>
      <c r="H809" s="37">
        <v>2.819202695</v>
      </c>
      <c r="I809" s="37">
        <v>-73.110745073999993</v>
      </c>
      <c r="J809" s="37">
        <v>0</v>
      </c>
      <c r="K809" s="37">
        <v>11</v>
      </c>
      <c r="L809" s="37">
        <v>1</v>
      </c>
      <c r="M809" s="37" t="s">
        <v>2101</v>
      </c>
      <c r="N809" s="37">
        <v>0</v>
      </c>
      <c r="O809" s="37">
        <v>0.933514526289</v>
      </c>
      <c r="P809" s="37">
        <v>1</v>
      </c>
      <c r="Q809" s="37">
        <v>2.4335145262900002</v>
      </c>
      <c r="R809" s="37">
        <v>0.592153308913</v>
      </c>
      <c r="S809" s="37" t="s">
        <v>23</v>
      </c>
      <c r="T809" s="37">
        <v>808</v>
      </c>
      <c r="U809" s="37" t="s">
        <v>2098</v>
      </c>
      <c r="V809" s="37" t="s">
        <v>2098</v>
      </c>
      <c r="W809" s="37" t="s">
        <v>2098</v>
      </c>
      <c r="X809" s="37" t="s">
        <v>2098</v>
      </c>
      <c r="Y809" s="38">
        <f>+'Base final IE_Ecoescuelas_ant'!$F809</f>
        <v>250590000767</v>
      </c>
    </row>
    <row r="810" spans="1:25" ht="12.75" customHeight="1">
      <c r="A810" s="37" t="s">
        <v>1365</v>
      </c>
      <c r="B810" s="37">
        <v>47288</v>
      </c>
      <c r="C810" s="37" t="s">
        <v>1372</v>
      </c>
      <c r="D810" s="38">
        <v>247288001168</v>
      </c>
      <c r="E810" s="37" t="s">
        <v>1373</v>
      </c>
      <c r="F810" s="38">
        <v>247288001508</v>
      </c>
      <c r="G810" s="37" t="s">
        <v>2342</v>
      </c>
      <c r="H810" s="37">
        <v>10.3926756</v>
      </c>
      <c r="I810" s="37">
        <v>-73.907717899999994</v>
      </c>
      <c r="J810" s="37">
        <v>0</v>
      </c>
      <c r="K810" s="37">
        <v>9</v>
      </c>
      <c r="L810" s="37">
        <v>1</v>
      </c>
      <c r="M810" s="37" t="s">
        <v>2101</v>
      </c>
      <c r="N810" s="37">
        <v>0</v>
      </c>
      <c r="O810" s="37">
        <v>0.92794108435199996</v>
      </c>
      <c r="P810" s="37">
        <v>1</v>
      </c>
      <c r="Q810" s="37">
        <v>2.42794108435</v>
      </c>
      <c r="R810" s="37">
        <v>0.590797109042</v>
      </c>
      <c r="S810" s="37" t="s">
        <v>23</v>
      </c>
      <c r="T810" s="37">
        <v>809</v>
      </c>
      <c r="U810" s="37" t="s">
        <v>2098</v>
      </c>
      <c r="V810" s="37" t="s">
        <v>2098</v>
      </c>
      <c r="W810" s="37" t="s">
        <v>2098</v>
      </c>
      <c r="X810" s="37" t="s">
        <v>2098</v>
      </c>
      <c r="Y810" s="38">
        <f>+'Base final IE_Ecoescuelas_ant'!$F810</f>
        <v>247288001508</v>
      </c>
    </row>
    <row r="811" spans="1:25" ht="12.75" customHeight="1">
      <c r="A811" s="37" t="s">
        <v>486</v>
      </c>
      <c r="B811" s="37">
        <v>85250</v>
      </c>
      <c r="C811" s="37" t="s">
        <v>499</v>
      </c>
      <c r="D811" s="38">
        <v>285250000582</v>
      </c>
      <c r="E811" s="37" t="s">
        <v>507</v>
      </c>
      <c r="F811" s="38">
        <v>285250001163</v>
      </c>
      <c r="G811" s="37" t="s">
        <v>2343</v>
      </c>
      <c r="H811" s="37">
        <v>5.8747222219999999</v>
      </c>
      <c r="I811" s="37">
        <v>-71.805277779999997</v>
      </c>
      <c r="J811" s="37">
        <v>0</v>
      </c>
      <c r="K811" s="37">
        <v>10</v>
      </c>
      <c r="L811" s="37">
        <v>1</v>
      </c>
      <c r="M811" s="37" t="s">
        <v>2101</v>
      </c>
      <c r="N811" s="37">
        <v>0</v>
      </c>
      <c r="O811" s="37">
        <v>0.90753779382199995</v>
      </c>
      <c r="P811" s="37">
        <v>1</v>
      </c>
      <c r="Q811" s="37">
        <v>2.40753779382</v>
      </c>
      <c r="R811" s="37">
        <v>0.585832324214</v>
      </c>
      <c r="S811" s="37" t="s">
        <v>23</v>
      </c>
      <c r="T811" s="37">
        <v>810</v>
      </c>
      <c r="U811" s="37" t="s">
        <v>2098</v>
      </c>
      <c r="V811" s="37" t="s">
        <v>2098</v>
      </c>
      <c r="W811" s="37" t="s">
        <v>2098</v>
      </c>
      <c r="X811" s="37" t="s">
        <v>2098</v>
      </c>
      <c r="Y811" s="38">
        <f>+'Base final IE_Ecoescuelas_ant'!$F811</f>
        <v>285250001163</v>
      </c>
    </row>
    <row r="812" spans="1:25" ht="12.75" customHeight="1">
      <c r="A812" s="37" t="s">
        <v>486</v>
      </c>
      <c r="B812" s="37">
        <v>85250</v>
      </c>
      <c r="C812" s="37" t="s">
        <v>499</v>
      </c>
      <c r="D812" s="38">
        <v>285250000582</v>
      </c>
      <c r="E812" s="37" t="s">
        <v>507</v>
      </c>
      <c r="F812" s="38">
        <v>285250000973</v>
      </c>
      <c r="G812" s="37" t="s">
        <v>2344</v>
      </c>
      <c r="H812" s="37">
        <v>5.8738888889999998</v>
      </c>
      <c r="I812" s="37">
        <v>-71.892499999999998</v>
      </c>
      <c r="J812" s="37">
        <v>0</v>
      </c>
      <c r="K812" s="37">
        <v>10</v>
      </c>
      <c r="L812" s="37">
        <v>1</v>
      </c>
      <c r="M812" s="37" t="s">
        <v>2101</v>
      </c>
      <c r="N812" s="37">
        <v>0</v>
      </c>
      <c r="O812" s="37">
        <v>0.90753779382199995</v>
      </c>
      <c r="P812" s="37">
        <v>1</v>
      </c>
      <c r="Q812" s="37">
        <v>2.40753779382</v>
      </c>
      <c r="R812" s="37">
        <v>0.585832324214</v>
      </c>
      <c r="S812" s="37" t="s">
        <v>23</v>
      </c>
      <c r="T812" s="37">
        <v>811</v>
      </c>
      <c r="U812" s="37" t="s">
        <v>2098</v>
      </c>
      <c r="V812" s="37" t="s">
        <v>2098</v>
      </c>
      <c r="W812" s="37" t="s">
        <v>2098</v>
      </c>
      <c r="X812" s="37" t="s">
        <v>2098</v>
      </c>
      <c r="Y812" s="38">
        <f>+'Base final IE_Ecoescuelas_ant'!$F812</f>
        <v>285250000973</v>
      </c>
    </row>
    <row r="813" spans="1:25" ht="12.75" customHeight="1">
      <c r="A813" s="37" t="s">
        <v>528</v>
      </c>
      <c r="B813" s="37">
        <v>19418</v>
      </c>
      <c r="C813" s="37" t="s">
        <v>529</v>
      </c>
      <c r="D813" s="38">
        <v>219418000378</v>
      </c>
      <c r="E813" s="37" t="s">
        <v>577</v>
      </c>
      <c r="F813" s="38">
        <v>219418001200</v>
      </c>
      <c r="G813" s="37" t="s">
        <v>578</v>
      </c>
      <c r="H813" s="37">
        <v>3.0416666669999999</v>
      </c>
      <c r="I813" s="37">
        <v>-77.568333330000002</v>
      </c>
      <c r="J813" s="37">
        <v>1</v>
      </c>
      <c r="K813" s="37">
        <v>49</v>
      </c>
      <c r="L813" s="37">
        <v>2</v>
      </c>
      <c r="M813" s="37" t="s">
        <v>2097</v>
      </c>
      <c r="N813" s="37">
        <v>1.12865979381</v>
      </c>
      <c r="O813" s="37">
        <v>1.01732184896</v>
      </c>
      <c r="P813" s="37">
        <v>1</v>
      </c>
      <c r="Q813" s="37">
        <v>5.1459816427799998</v>
      </c>
      <c r="R813" s="37">
        <v>1</v>
      </c>
      <c r="S813" s="37" t="s">
        <v>48</v>
      </c>
      <c r="T813" s="37">
        <v>1</v>
      </c>
      <c r="U813" s="37" t="s">
        <v>2098</v>
      </c>
      <c r="V813" s="37" t="s">
        <v>2098</v>
      </c>
      <c r="W813" s="37" t="s">
        <v>25</v>
      </c>
      <c r="X813" s="37" t="s">
        <v>2113</v>
      </c>
      <c r="Y813" s="38">
        <f>+'Base final IE_Ecoescuelas_ant'!$F813</f>
        <v>219418001200</v>
      </c>
    </row>
    <row r="814" spans="1:25" ht="12.75" customHeight="1">
      <c r="A814" s="37" t="s">
        <v>528</v>
      </c>
      <c r="B814" s="37">
        <v>19418</v>
      </c>
      <c r="C814" s="37" t="s">
        <v>529</v>
      </c>
      <c r="D814" s="38">
        <v>219418000297</v>
      </c>
      <c r="E814" s="37" t="s">
        <v>579</v>
      </c>
      <c r="F814" s="38">
        <v>219418000122</v>
      </c>
      <c r="G814" s="37" t="s">
        <v>580</v>
      </c>
      <c r="H814" s="37">
        <v>3.0063888890000001</v>
      </c>
      <c r="I814" s="37">
        <v>-77.595555559999994</v>
      </c>
      <c r="J814" s="37">
        <v>1</v>
      </c>
      <c r="K814" s="37">
        <v>44</v>
      </c>
      <c r="L814" s="37">
        <v>2</v>
      </c>
      <c r="M814" s="37" t="s">
        <v>2097</v>
      </c>
      <c r="N814" s="37">
        <v>1.12865979381</v>
      </c>
      <c r="O814" s="37">
        <v>1.01732184896</v>
      </c>
      <c r="P814" s="37">
        <v>1</v>
      </c>
      <c r="Q814" s="37">
        <v>5.1459816427799998</v>
      </c>
      <c r="R814" s="37">
        <v>1</v>
      </c>
      <c r="S814" s="37" t="s">
        <v>48</v>
      </c>
      <c r="T814" s="37">
        <v>2</v>
      </c>
      <c r="U814" s="37" t="s">
        <v>2098</v>
      </c>
      <c r="V814" s="37" t="s">
        <v>2098</v>
      </c>
      <c r="W814" s="37" t="s">
        <v>25</v>
      </c>
      <c r="X814" s="37" t="s">
        <v>2113</v>
      </c>
      <c r="Y814" s="38">
        <f>+'Base final IE_Ecoescuelas_ant'!$F814</f>
        <v>219418000122</v>
      </c>
    </row>
    <row r="815" spans="1:25" ht="12.75" customHeight="1">
      <c r="A815" s="37" t="s">
        <v>528</v>
      </c>
      <c r="B815" s="37">
        <v>19418</v>
      </c>
      <c r="C815" s="37" t="s">
        <v>529</v>
      </c>
      <c r="D815" s="38">
        <v>319418000011</v>
      </c>
      <c r="E815" s="37" t="s">
        <v>581</v>
      </c>
      <c r="F815" s="38">
        <v>219418000157</v>
      </c>
      <c r="G815" s="37" t="s">
        <v>582</v>
      </c>
      <c r="H815" s="37">
        <v>2.8459910000000002</v>
      </c>
      <c r="I815" s="37">
        <v>-77.248489000000006</v>
      </c>
      <c r="J815" s="37">
        <v>1</v>
      </c>
      <c r="K815" s="37">
        <v>42</v>
      </c>
      <c r="L815" s="37">
        <v>2</v>
      </c>
      <c r="M815" s="37" t="s">
        <v>2097</v>
      </c>
      <c r="N815" s="37">
        <v>1.12865979381</v>
      </c>
      <c r="O815" s="37">
        <v>1.01732184896</v>
      </c>
      <c r="P815" s="37">
        <v>1</v>
      </c>
      <c r="Q815" s="37">
        <v>5.1459816427799998</v>
      </c>
      <c r="R815" s="37">
        <v>1</v>
      </c>
      <c r="S815" s="37" t="s">
        <v>48</v>
      </c>
      <c r="T815" s="37">
        <v>3</v>
      </c>
      <c r="U815" s="37" t="s">
        <v>2098</v>
      </c>
      <c r="V815" s="37" t="s">
        <v>2098</v>
      </c>
      <c r="W815" s="37" t="s">
        <v>2098</v>
      </c>
      <c r="X815" s="37" t="s">
        <v>2098</v>
      </c>
      <c r="Y815" s="38">
        <f>+'Base final IE_Ecoescuelas_ant'!$F815</f>
        <v>219418000157</v>
      </c>
    </row>
    <row r="816" spans="1:25" ht="12.75" customHeight="1">
      <c r="A816" s="37" t="s">
        <v>528</v>
      </c>
      <c r="B816" s="37">
        <v>19418</v>
      </c>
      <c r="C816" s="37" t="s">
        <v>529</v>
      </c>
      <c r="D816" s="38">
        <v>219418000386</v>
      </c>
      <c r="E816" s="37" t="s">
        <v>583</v>
      </c>
      <c r="F816" s="38">
        <v>219418800005</v>
      </c>
      <c r="G816" s="37" t="s">
        <v>584</v>
      </c>
      <c r="H816" s="37">
        <v>2.8467159319899999</v>
      </c>
      <c r="I816" s="37">
        <v>-77.2476915421</v>
      </c>
      <c r="J816" s="37">
        <v>1</v>
      </c>
      <c r="K816" s="37">
        <v>41</v>
      </c>
      <c r="L816" s="37">
        <v>2</v>
      </c>
      <c r="M816" s="37" t="s">
        <v>2097</v>
      </c>
      <c r="N816" s="37">
        <v>1.12865979381</v>
      </c>
      <c r="O816" s="37">
        <v>1.01732184896</v>
      </c>
      <c r="P816" s="37">
        <v>1</v>
      </c>
      <c r="Q816" s="37">
        <v>5.1459816427799998</v>
      </c>
      <c r="R816" s="37">
        <v>1</v>
      </c>
      <c r="S816" s="37" t="s">
        <v>48</v>
      </c>
      <c r="T816" s="37">
        <v>4</v>
      </c>
      <c r="U816" s="37" t="s">
        <v>2098</v>
      </c>
      <c r="V816" s="37" t="s">
        <v>2098</v>
      </c>
      <c r="W816" s="37" t="s">
        <v>2098</v>
      </c>
      <c r="X816" s="37" t="s">
        <v>2098</v>
      </c>
      <c r="Y816" s="38">
        <f>+'Base final IE_Ecoescuelas_ant'!$F816</f>
        <v>219418800005</v>
      </c>
    </row>
    <row r="817" spans="1:25" ht="12.75" customHeight="1">
      <c r="A817" s="37" t="s">
        <v>528</v>
      </c>
      <c r="B817" s="37">
        <v>19418</v>
      </c>
      <c r="C817" s="37" t="s">
        <v>529</v>
      </c>
      <c r="D817" s="38">
        <v>219418001595</v>
      </c>
      <c r="E817" s="37" t="s">
        <v>585</v>
      </c>
      <c r="F817" s="39">
        <v>219418000220</v>
      </c>
      <c r="G817" s="37" t="s">
        <v>319</v>
      </c>
      <c r="H817" s="37">
        <v>2.9093745900000001</v>
      </c>
      <c r="I817" s="37">
        <v>-77.270650649999993</v>
      </c>
      <c r="J817" s="37">
        <v>1</v>
      </c>
      <c r="K817" s="37">
        <v>28</v>
      </c>
      <c r="L817" s="37">
        <v>2</v>
      </c>
      <c r="M817" s="37" t="s">
        <v>2097</v>
      </c>
      <c r="N817" s="37">
        <v>1.12865979381</v>
      </c>
      <c r="O817" s="37">
        <v>1.01732184896</v>
      </c>
      <c r="P817" s="37">
        <v>1</v>
      </c>
      <c r="Q817" s="37">
        <v>5.1459816427799998</v>
      </c>
      <c r="R817" s="37">
        <v>1</v>
      </c>
      <c r="S817" s="37" t="s">
        <v>48</v>
      </c>
      <c r="T817" s="37">
        <v>5</v>
      </c>
      <c r="U817" s="37" t="s">
        <v>2098</v>
      </c>
      <c r="V817" s="37" t="s">
        <v>2098</v>
      </c>
      <c r="W817" s="37" t="s">
        <v>25</v>
      </c>
      <c r="X817" s="37" t="s">
        <v>2133</v>
      </c>
      <c r="Y817" s="38">
        <f>+'Base final IE_Ecoescuelas_ant'!$F817</f>
        <v>219418000220</v>
      </c>
    </row>
    <row r="818" spans="1:25" ht="12.75" customHeight="1">
      <c r="A818" s="37" t="s">
        <v>528</v>
      </c>
      <c r="B818" s="37">
        <v>19418</v>
      </c>
      <c r="C818" s="37" t="s">
        <v>529</v>
      </c>
      <c r="D818" s="38">
        <v>219418001609</v>
      </c>
      <c r="E818" s="37" t="s">
        <v>586</v>
      </c>
      <c r="F818" s="39">
        <v>219418000076</v>
      </c>
      <c r="G818" s="37" t="s">
        <v>587</v>
      </c>
      <c r="H818" s="37">
        <v>3.048333333</v>
      </c>
      <c r="I818" s="37">
        <v>-77.187222219999995</v>
      </c>
      <c r="J818" s="37">
        <v>1</v>
      </c>
      <c r="K818" s="37">
        <v>37</v>
      </c>
      <c r="L818" s="37">
        <v>2</v>
      </c>
      <c r="M818" s="37" t="s">
        <v>2097</v>
      </c>
      <c r="N818" s="37">
        <v>1.12865979381</v>
      </c>
      <c r="O818" s="37">
        <v>1.01732184896</v>
      </c>
      <c r="P818" s="37">
        <v>1</v>
      </c>
      <c r="Q818" s="37">
        <v>5.1459816427799998</v>
      </c>
      <c r="R818" s="37">
        <v>1</v>
      </c>
      <c r="S818" s="37" t="s">
        <v>48</v>
      </c>
      <c r="T818" s="37">
        <v>6</v>
      </c>
      <c r="U818" s="37" t="s">
        <v>2098</v>
      </c>
      <c r="V818" s="37" t="s">
        <v>2098</v>
      </c>
      <c r="W818" s="37" t="s">
        <v>25</v>
      </c>
      <c r="X818" s="37" t="s">
        <v>2131</v>
      </c>
      <c r="Y818" s="38">
        <f>+'Base final IE_Ecoescuelas_ant'!$F818</f>
        <v>219418000076</v>
      </c>
    </row>
    <row r="819" spans="1:25" ht="12.75" customHeight="1">
      <c r="A819" s="37" t="s">
        <v>815</v>
      </c>
      <c r="B819" s="37">
        <v>27077</v>
      </c>
      <c r="C819" s="37" t="s">
        <v>756</v>
      </c>
      <c r="D819" s="38">
        <v>227077000997</v>
      </c>
      <c r="E819" s="37" t="s">
        <v>757</v>
      </c>
      <c r="F819" s="38">
        <v>227077005077</v>
      </c>
      <c r="G819" s="37" t="s">
        <v>758</v>
      </c>
      <c r="H819" s="37">
        <v>5.0118419540000003</v>
      </c>
      <c r="I819" s="37">
        <v>-77.368611110000003</v>
      </c>
      <c r="J819" s="37">
        <v>1</v>
      </c>
      <c r="K819" s="37">
        <v>50</v>
      </c>
      <c r="L819" s="37">
        <v>2</v>
      </c>
      <c r="M819" s="37" t="s">
        <v>2097</v>
      </c>
      <c r="N819" s="37">
        <v>1.12536082474</v>
      </c>
      <c r="O819" s="37">
        <v>1.0130967415000001</v>
      </c>
      <c r="P819" s="37">
        <v>1</v>
      </c>
      <c r="Q819" s="37">
        <v>5.1384575662399996</v>
      </c>
      <c r="R819" s="37">
        <v>0.99853787342099998</v>
      </c>
      <c r="S819" s="37" t="s">
        <v>48</v>
      </c>
      <c r="T819" s="37">
        <v>7</v>
      </c>
      <c r="U819" s="37" t="s">
        <v>2098</v>
      </c>
      <c r="V819" s="37" t="s">
        <v>2098</v>
      </c>
      <c r="W819" s="37" t="s">
        <v>25</v>
      </c>
      <c r="X819" s="37" t="s">
        <v>2345</v>
      </c>
      <c r="Y819" s="38">
        <f>+'Base final IE_Ecoescuelas_ant'!$F819</f>
        <v>227077005077</v>
      </c>
    </row>
    <row r="820" spans="1:25" ht="12.75" customHeight="1">
      <c r="A820" s="37" t="s">
        <v>815</v>
      </c>
      <c r="B820" s="37">
        <v>27077</v>
      </c>
      <c r="C820" s="37" t="s">
        <v>756</v>
      </c>
      <c r="D820" s="38">
        <v>227077001829</v>
      </c>
      <c r="E820" s="37" t="s">
        <v>759</v>
      </c>
      <c r="F820" s="38">
        <v>227077800048</v>
      </c>
      <c r="G820" s="37" t="s">
        <v>760</v>
      </c>
      <c r="H820" s="37">
        <v>5.0118419540000003</v>
      </c>
      <c r="I820" s="37">
        <v>-77.217672899999997</v>
      </c>
      <c r="J820" s="37">
        <v>1</v>
      </c>
      <c r="K820" s="37">
        <v>32</v>
      </c>
      <c r="L820" s="37">
        <v>2</v>
      </c>
      <c r="M820" s="37" t="s">
        <v>2097</v>
      </c>
      <c r="N820" s="37">
        <v>1.12536082474</v>
      </c>
      <c r="O820" s="37">
        <v>1.0130967415000001</v>
      </c>
      <c r="P820" s="37">
        <v>1</v>
      </c>
      <c r="Q820" s="37">
        <v>5.1384575662399996</v>
      </c>
      <c r="R820" s="37">
        <v>0.99853787342099998</v>
      </c>
      <c r="S820" s="37" t="s">
        <v>48</v>
      </c>
      <c r="T820" s="37">
        <v>8</v>
      </c>
      <c r="U820" s="37" t="s">
        <v>2098</v>
      </c>
      <c r="V820" s="37" t="s">
        <v>2098</v>
      </c>
      <c r="W820" s="37" t="s">
        <v>25</v>
      </c>
      <c r="X820" s="37" t="s">
        <v>2109</v>
      </c>
      <c r="Y820" s="38">
        <f>+'Base final IE_Ecoescuelas_ant'!$F820</f>
        <v>227077800048</v>
      </c>
    </row>
    <row r="821" spans="1:25" ht="12.75" customHeight="1">
      <c r="A821" s="37" t="s">
        <v>815</v>
      </c>
      <c r="B821" s="37">
        <v>27077</v>
      </c>
      <c r="C821" s="37" t="s">
        <v>756</v>
      </c>
      <c r="D821" s="38">
        <v>227077001811</v>
      </c>
      <c r="E821" s="37" t="s">
        <v>761</v>
      </c>
      <c r="F821" s="38">
        <v>227077000059</v>
      </c>
      <c r="G821" s="37" t="s">
        <v>762</v>
      </c>
      <c r="H821" s="37">
        <v>5.0118419540000003</v>
      </c>
      <c r="I821" s="37">
        <v>-77.368333329999999</v>
      </c>
      <c r="J821" s="37">
        <v>1</v>
      </c>
      <c r="K821" s="37">
        <v>31</v>
      </c>
      <c r="L821" s="37">
        <v>2</v>
      </c>
      <c r="M821" s="37" t="s">
        <v>2097</v>
      </c>
      <c r="N821" s="37">
        <v>1.12536082474</v>
      </c>
      <c r="O821" s="37">
        <v>1.0130967415000001</v>
      </c>
      <c r="P821" s="37">
        <v>1</v>
      </c>
      <c r="Q821" s="37">
        <v>5.1384575662399996</v>
      </c>
      <c r="R821" s="37">
        <v>0.99853787342099998</v>
      </c>
      <c r="S821" s="37" t="s">
        <v>48</v>
      </c>
      <c r="T821" s="37">
        <v>9</v>
      </c>
      <c r="U821" s="37" t="s">
        <v>2098</v>
      </c>
      <c r="V821" s="37" t="s">
        <v>2098</v>
      </c>
      <c r="W821" s="37" t="s">
        <v>25</v>
      </c>
      <c r="X821" s="37" t="s">
        <v>2345</v>
      </c>
      <c r="Y821" s="38">
        <f>+'Base final IE_Ecoescuelas_ant'!$F821</f>
        <v>227077000059</v>
      </c>
    </row>
    <row r="822" spans="1:25" ht="12.75" customHeight="1">
      <c r="A822" s="37" t="s">
        <v>815</v>
      </c>
      <c r="B822" s="37">
        <v>27077</v>
      </c>
      <c r="C822" s="37" t="s">
        <v>756</v>
      </c>
      <c r="D822" s="38">
        <v>127077005234</v>
      </c>
      <c r="E822" s="37" t="s">
        <v>763</v>
      </c>
      <c r="F822" s="38">
        <v>227077001837</v>
      </c>
      <c r="G822" s="37" t="s">
        <v>764</v>
      </c>
      <c r="H822" s="37">
        <v>5.0118419540000003</v>
      </c>
      <c r="I822" s="37">
        <v>-77.368333329999999</v>
      </c>
      <c r="J822" s="37">
        <v>1</v>
      </c>
      <c r="K822" s="37">
        <v>28</v>
      </c>
      <c r="L822" s="37">
        <v>2</v>
      </c>
      <c r="M822" s="37" t="s">
        <v>2097</v>
      </c>
      <c r="N822" s="37">
        <v>1.12536082474</v>
      </c>
      <c r="O822" s="37">
        <v>1.0130967415000001</v>
      </c>
      <c r="P822" s="37">
        <v>1</v>
      </c>
      <c r="Q822" s="37">
        <v>5.1384575662399996</v>
      </c>
      <c r="R822" s="37">
        <v>0.99853787342099998</v>
      </c>
      <c r="S822" s="37" t="s">
        <v>48</v>
      </c>
      <c r="T822" s="37">
        <v>10</v>
      </c>
      <c r="U822" s="37" t="s">
        <v>2098</v>
      </c>
      <c r="V822" s="37" t="s">
        <v>2098</v>
      </c>
      <c r="W822" s="37" t="s">
        <v>25</v>
      </c>
      <c r="X822" s="37" t="s">
        <v>2345</v>
      </c>
      <c r="Y822" s="38">
        <f>+'Base final IE_Ecoescuelas_ant'!$F822</f>
        <v>227077001837</v>
      </c>
    </row>
    <row r="823" spans="1:25" ht="12.75" customHeight="1">
      <c r="A823" s="37" t="s">
        <v>528</v>
      </c>
      <c r="B823" s="37">
        <v>19809</v>
      </c>
      <c r="C823" s="37" t="s">
        <v>558</v>
      </c>
      <c r="D823" s="38">
        <v>219809000992</v>
      </c>
      <c r="E823" s="37" t="s">
        <v>588</v>
      </c>
      <c r="F823" s="38">
        <v>219809000682</v>
      </c>
      <c r="G823" s="37" t="s">
        <v>589</v>
      </c>
      <c r="H823" s="37">
        <v>2.7719444439999998</v>
      </c>
      <c r="I823" s="37">
        <v>-77.663888889999996</v>
      </c>
      <c r="J823" s="37">
        <v>1</v>
      </c>
      <c r="K823" s="37">
        <v>39</v>
      </c>
      <c r="L823" s="37">
        <v>2</v>
      </c>
      <c r="M823" s="37" t="s">
        <v>2097</v>
      </c>
      <c r="N823" s="37">
        <v>1.09237113402</v>
      </c>
      <c r="O823" s="37">
        <v>1.0303369475699999</v>
      </c>
      <c r="P823" s="37">
        <v>1</v>
      </c>
      <c r="Q823" s="37">
        <v>5.1227080815899999</v>
      </c>
      <c r="R823" s="37">
        <v>0.99547733303399999</v>
      </c>
      <c r="S823" s="37" t="s">
        <v>48</v>
      </c>
      <c r="T823" s="37">
        <v>11</v>
      </c>
      <c r="U823" s="37" t="s">
        <v>2098</v>
      </c>
      <c r="V823" s="37" t="s">
        <v>2098</v>
      </c>
      <c r="W823" s="37" t="s">
        <v>2098</v>
      </c>
      <c r="X823" s="37" t="s">
        <v>2098</v>
      </c>
      <c r="Y823" s="38">
        <f>+'Base final IE_Ecoescuelas_ant'!$F823</f>
        <v>219809000682</v>
      </c>
    </row>
    <row r="824" spans="1:25" ht="12.75" customHeight="1">
      <c r="A824" s="37" t="s">
        <v>528</v>
      </c>
      <c r="B824" s="37">
        <v>19809</v>
      </c>
      <c r="C824" s="37" t="s">
        <v>558</v>
      </c>
      <c r="D824" s="38">
        <v>219809000411</v>
      </c>
      <c r="E824" s="37" t="s">
        <v>590</v>
      </c>
      <c r="F824" s="38">
        <v>219809000399</v>
      </c>
      <c r="G824" s="37" t="s">
        <v>591</v>
      </c>
      <c r="H824" s="37">
        <v>2.7719444439999998</v>
      </c>
      <c r="I824" s="37">
        <v>-77.663888889999996</v>
      </c>
      <c r="J824" s="37">
        <v>1</v>
      </c>
      <c r="K824" s="37">
        <v>34</v>
      </c>
      <c r="L824" s="37">
        <v>2</v>
      </c>
      <c r="M824" s="37" t="s">
        <v>2097</v>
      </c>
      <c r="N824" s="37">
        <v>1.09237113402</v>
      </c>
      <c r="O824" s="37">
        <v>1.0303369475699999</v>
      </c>
      <c r="P824" s="37">
        <v>1</v>
      </c>
      <c r="Q824" s="37">
        <v>5.1227080815899999</v>
      </c>
      <c r="R824" s="37">
        <v>0.99547733303399999</v>
      </c>
      <c r="S824" s="37" t="s">
        <v>48</v>
      </c>
      <c r="T824" s="37">
        <v>12</v>
      </c>
      <c r="U824" s="37" t="s">
        <v>2098</v>
      </c>
      <c r="V824" s="37" t="s">
        <v>2098</v>
      </c>
      <c r="W824" s="37" t="s">
        <v>2098</v>
      </c>
      <c r="X824" s="37" t="s">
        <v>2098</v>
      </c>
      <c r="Y824" s="38">
        <f>+'Base final IE_Ecoescuelas_ant'!$F824</f>
        <v>219809000399</v>
      </c>
    </row>
    <row r="825" spans="1:25" ht="12.75" customHeight="1">
      <c r="A825" s="37" t="s">
        <v>1488</v>
      </c>
      <c r="B825" s="37">
        <v>52427</v>
      </c>
      <c r="C825" s="37" t="s">
        <v>1538</v>
      </c>
      <c r="D825" s="38">
        <v>252427000493</v>
      </c>
      <c r="E825" s="37" t="s">
        <v>1631</v>
      </c>
      <c r="F825" s="38">
        <v>252427000515</v>
      </c>
      <c r="G825" s="37" t="s">
        <v>1632</v>
      </c>
      <c r="H825" s="37">
        <v>2.0108760220000002</v>
      </c>
      <c r="I825" s="37">
        <v>-78.217216620000002</v>
      </c>
      <c r="J825" s="37">
        <v>1</v>
      </c>
      <c r="K825" s="37">
        <v>42</v>
      </c>
      <c r="L825" s="37">
        <v>2</v>
      </c>
      <c r="M825" s="37" t="s">
        <v>2097</v>
      </c>
      <c r="N825" s="37">
        <v>1.14556701031</v>
      </c>
      <c r="O825" s="37">
        <v>0.96981797155000005</v>
      </c>
      <c r="P825" s="37">
        <v>1</v>
      </c>
      <c r="Q825" s="37">
        <v>5.1153849818600001</v>
      </c>
      <c r="R825" s="37">
        <v>0.99405426154999998</v>
      </c>
      <c r="S825" s="37" t="s">
        <v>48</v>
      </c>
      <c r="T825" s="37">
        <v>13</v>
      </c>
      <c r="U825" s="37" t="s">
        <v>2098</v>
      </c>
      <c r="V825" s="37" t="s">
        <v>2098</v>
      </c>
      <c r="W825" s="37" t="s">
        <v>25</v>
      </c>
      <c r="X825" s="37" t="s">
        <v>2117</v>
      </c>
      <c r="Y825" s="38">
        <f>+'Base final IE_Ecoescuelas_ant'!$F825</f>
        <v>252427000515</v>
      </c>
    </row>
    <row r="826" spans="1:25" ht="12.75" customHeight="1">
      <c r="A826" s="37" t="s">
        <v>1488</v>
      </c>
      <c r="B826" s="37">
        <v>52079</v>
      </c>
      <c r="C826" s="37" t="s">
        <v>1489</v>
      </c>
      <c r="D826" s="38">
        <v>252079002011</v>
      </c>
      <c r="E826" s="37" t="s">
        <v>1633</v>
      </c>
      <c r="F826" s="38">
        <v>252079002142</v>
      </c>
      <c r="G826" s="37" t="s">
        <v>1634</v>
      </c>
      <c r="H826" s="37">
        <v>1.599722222</v>
      </c>
      <c r="I826" s="37">
        <v>-78.2</v>
      </c>
      <c r="J826" s="37">
        <v>1</v>
      </c>
      <c r="K826" s="37">
        <v>49</v>
      </c>
      <c r="L826" s="37">
        <v>2</v>
      </c>
      <c r="M826" s="37" t="s">
        <v>2097</v>
      </c>
      <c r="N826" s="37">
        <v>1.10762886598</v>
      </c>
      <c r="O826" s="37">
        <v>1.0019733091</v>
      </c>
      <c r="P826" s="37">
        <v>1</v>
      </c>
      <c r="Q826" s="37">
        <v>5.10960217508</v>
      </c>
      <c r="R826" s="37">
        <v>0.99293050962399998</v>
      </c>
      <c r="S826" s="37" t="s">
        <v>48</v>
      </c>
      <c r="T826" s="37">
        <v>14</v>
      </c>
      <c r="U826" s="37" t="s">
        <v>2098</v>
      </c>
      <c r="V826" s="37" t="s">
        <v>2098</v>
      </c>
      <c r="W826" s="37" t="s">
        <v>25</v>
      </c>
      <c r="X826" s="37" t="s">
        <v>2099</v>
      </c>
      <c r="Y826" s="38">
        <f>+'Base final IE_Ecoescuelas_ant'!$F826</f>
        <v>252079002142</v>
      </c>
    </row>
    <row r="827" spans="1:25" ht="12.75" customHeight="1">
      <c r="A827" s="37" t="s">
        <v>1488</v>
      </c>
      <c r="B827" s="37">
        <v>52079</v>
      </c>
      <c r="C827" s="37" t="s">
        <v>1489</v>
      </c>
      <c r="D827" s="38">
        <v>252079001502</v>
      </c>
      <c r="E827" s="37" t="s">
        <v>1635</v>
      </c>
      <c r="F827" s="38">
        <v>252079002061</v>
      </c>
      <c r="G827" s="37" t="s">
        <v>1636</v>
      </c>
      <c r="H827" s="37">
        <v>1.67034519398</v>
      </c>
      <c r="I827" s="37">
        <v>-78.139894931699999</v>
      </c>
      <c r="J827" s="37">
        <v>1</v>
      </c>
      <c r="K827" s="37">
        <v>46</v>
      </c>
      <c r="L827" s="37">
        <v>2</v>
      </c>
      <c r="M827" s="37" t="s">
        <v>2097</v>
      </c>
      <c r="N827" s="37">
        <v>1.10762886598</v>
      </c>
      <c r="O827" s="37">
        <v>1.0019733091</v>
      </c>
      <c r="P827" s="37">
        <v>1</v>
      </c>
      <c r="Q827" s="37">
        <v>5.10960217508</v>
      </c>
      <c r="R827" s="37">
        <v>0.99293050962399998</v>
      </c>
      <c r="S827" s="37" t="s">
        <v>48</v>
      </c>
      <c r="T827" s="37">
        <v>15</v>
      </c>
      <c r="U827" s="37" t="s">
        <v>2098</v>
      </c>
      <c r="V827" s="37" t="s">
        <v>2098</v>
      </c>
      <c r="W827" s="37" t="s">
        <v>2098</v>
      </c>
      <c r="X827" s="37" t="s">
        <v>2098</v>
      </c>
      <c r="Y827" s="38">
        <f>+'Base final IE_Ecoescuelas_ant'!$F827</f>
        <v>252079002061</v>
      </c>
    </row>
    <row r="828" spans="1:25" ht="12.75" customHeight="1">
      <c r="A828" s="37" t="s">
        <v>1488</v>
      </c>
      <c r="B828" s="37">
        <v>52079</v>
      </c>
      <c r="C828" s="37" t="s">
        <v>1489</v>
      </c>
      <c r="D828" s="38">
        <v>252079002045</v>
      </c>
      <c r="E828" s="37" t="s">
        <v>1637</v>
      </c>
      <c r="F828" s="38">
        <v>252079800210</v>
      </c>
      <c r="G828" s="37" t="s">
        <v>1638</v>
      </c>
      <c r="H828" s="37">
        <v>1.67034519398</v>
      </c>
      <c r="I828" s="37">
        <v>-78.139894931699999</v>
      </c>
      <c r="J828" s="37">
        <v>1</v>
      </c>
      <c r="K828" s="37">
        <v>44</v>
      </c>
      <c r="L828" s="37">
        <v>2</v>
      </c>
      <c r="M828" s="37" t="s">
        <v>2097</v>
      </c>
      <c r="N828" s="37">
        <v>1.10762886598</v>
      </c>
      <c r="O828" s="37">
        <v>1.0019733091</v>
      </c>
      <c r="P828" s="37">
        <v>1</v>
      </c>
      <c r="Q828" s="37">
        <v>5.10960217508</v>
      </c>
      <c r="R828" s="37">
        <v>0.99293050962399998</v>
      </c>
      <c r="S828" s="37" t="s">
        <v>48</v>
      </c>
      <c r="T828" s="37">
        <v>16</v>
      </c>
      <c r="U828" s="37" t="s">
        <v>2098</v>
      </c>
      <c r="V828" s="37" t="s">
        <v>2098</v>
      </c>
      <c r="W828" s="37" t="s">
        <v>2098</v>
      </c>
      <c r="X828" s="37" t="s">
        <v>2098</v>
      </c>
      <c r="Y828" s="38">
        <f>+'Base final IE_Ecoescuelas_ant'!$F828</f>
        <v>252079800210</v>
      </c>
    </row>
    <row r="829" spans="1:25" ht="12.75" customHeight="1">
      <c r="A829" s="37" t="s">
        <v>1488</v>
      </c>
      <c r="B829" s="37">
        <v>52079</v>
      </c>
      <c r="C829" s="37" t="s">
        <v>1489</v>
      </c>
      <c r="D829" s="38">
        <v>152079000374</v>
      </c>
      <c r="E829" s="37" t="s">
        <v>1639</v>
      </c>
      <c r="F829" s="38">
        <v>252079001791</v>
      </c>
      <c r="G829" s="37" t="s">
        <v>1640</v>
      </c>
      <c r="H829" s="37">
        <v>1.6209530139999999</v>
      </c>
      <c r="I829" s="37">
        <v>-78.254339119999997</v>
      </c>
      <c r="J829" s="37">
        <v>1</v>
      </c>
      <c r="K829" s="37">
        <v>38</v>
      </c>
      <c r="L829" s="37">
        <v>2</v>
      </c>
      <c r="M829" s="37" t="s">
        <v>2097</v>
      </c>
      <c r="N829" s="37">
        <v>1.10762886598</v>
      </c>
      <c r="O829" s="37">
        <v>1.0019733091</v>
      </c>
      <c r="P829" s="37">
        <v>1</v>
      </c>
      <c r="Q829" s="37">
        <v>5.10960217508</v>
      </c>
      <c r="R829" s="37">
        <v>0.99293050962399998</v>
      </c>
      <c r="S829" s="37" t="s">
        <v>48</v>
      </c>
      <c r="T829" s="37">
        <v>17</v>
      </c>
      <c r="U829" s="37" t="s">
        <v>2098</v>
      </c>
      <c r="V829" s="37" t="s">
        <v>2098</v>
      </c>
      <c r="W829" s="37" t="s">
        <v>25</v>
      </c>
      <c r="X829" s="37" t="s">
        <v>2141</v>
      </c>
      <c r="Y829" s="38">
        <f>+'Base final IE_Ecoescuelas_ant'!$F829</f>
        <v>252079001791</v>
      </c>
    </row>
    <row r="830" spans="1:25" ht="12.75" customHeight="1">
      <c r="A830" s="37" t="s">
        <v>1488</v>
      </c>
      <c r="B830" s="37">
        <v>52621</v>
      </c>
      <c r="C830" s="37" t="s">
        <v>1509</v>
      </c>
      <c r="D830" s="38">
        <v>252621000381</v>
      </c>
      <c r="E830" s="37" t="s">
        <v>1641</v>
      </c>
      <c r="F830" s="38">
        <v>252621000887</v>
      </c>
      <c r="G830" s="37" t="s">
        <v>1642</v>
      </c>
      <c r="H830" s="37">
        <v>1.802454344</v>
      </c>
      <c r="I830" s="37">
        <v>-78.326477440000005</v>
      </c>
      <c r="J830" s="37">
        <v>1</v>
      </c>
      <c r="K830" s="37">
        <v>36</v>
      </c>
      <c r="L830" s="37">
        <v>2</v>
      </c>
      <c r="M830" s="37" t="s">
        <v>2097</v>
      </c>
      <c r="N830" s="37">
        <v>1.12783505155</v>
      </c>
      <c r="O830" s="37">
        <v>0.97602864434000003</v>
      </c>
      <c r="P830" s="37">
        <v>1</v>
      </c>
      <c r="Q830" s="37">
        <v>5.1038636958900003</v>
      </c>
      <c r="R830" s="37">
        <v>0.99181537171800005</v>
      </c>
      <c r="S830" s="37" t="s">
        <v>48</v>
      </c>
      <c r="T830" s="37">
        <v>18</v>
      </c>
      <c r="U830" s="37" t="s">
        <v>2098</v>
      </c>
      <c r="V830" s="37" t="s">
        <v>2098</v>
      </c>
      <c r="W830" s="37" t="s">
        <v>25</v>
      </c>
      <c r="X830" s="37" t="s">
        <v>2346</v>
      </c>
      <c r="Y830" s="38">
        <f>+'Base final IE_Ecoescuelas_ant'!$F830</f>
        <v>252621000887</v>
      </c>
    </row>
    <row r="831" spans="1:25" ht="12.75" customHeight="1">
      <c r="A831" s="37" t="s">
        <v>1488</v>
      </c>
      <c r="B831" s="37">
        <v>52621</v>
      </c>
      <c r="C831" s="37" t="s">
        <v>1509</v>
      </c>
      <c r="D831" s="38">
        <v>252621000224</v>
      </c>
      <c r="E831" s="37" t="s">
        <v>1643</v>
      </c>
      <c r="F831" s="38">
        <v>252621000577</v>
      </c>
      <c r="G831" s="37" t="s">
        <v>1644</v>
      </c>
      <c r="H831" s="37">
        <v>1.9953173049999999</v>
      </c>
      <c r="I831" s="37">
        <v>-78.419282249999995</v>
      </c>
      <c r="J831" s="37">
        <v>1</v>
      </c>
      <c r="K831" s="37">
        <v>32</v>
      </c>
      <c r="L831" s="37">
        <v>2</v>
      </c>
      <c r="M831" s="37" t="s">
        <v>2097</v>
      </c>
      <c r="N831" s="37">
        <v>1.12783505155</v>
      </c>
      <c r="O831" s="37">
        <v>0.97602864434000003</v>
      </c>
      <c r="P831" s="37">
        <v>1</v>
      </c>
      <c r="Q831" s="37">
        <v>5.1038636958900003</v>
      </c>
      <c r="R831" s="37">
        <v>0.99181537171800005</v>
      </c>
      <c r="S831" s="37" t="s">
        <v>48</v>
      </c>
      <c r="T831" s="37">
        <v>19</v>
      </c>
      <c r="U831" s="37" t="s">
        <v>2098</v>
      </c>
      <c r="V831" s="37" t="s">
        <v>2098</v>
      </c>
      <c r="W831" s="37" t="s">
        <v>25</v>
      </c>
      <c r="X831" s="37" t="s">
        <v>2129</v>
      </c>
      <c r="Y831" s="38">
        <f>+'Base final IE_Ecoescuelas_ant'!$F831</f>
        <v>252621000577</v>
      </c>
    </row>
    <row r="832" spans="1:25" ht="12.75" customHeight="1">
      <c r="A832" s="37" t="s">
        <v>1488</v>
      </c>
      <c r="B832" s="37">
        <v>52250</v>
      </c>
      <c r="C832" s="37" t="s">
        <v>1498</v>
      </c>
      <c r="D832" s="38">
        <v>252250000757</v>
      </c>
      <c r="E832" s="37" t="s">
        <v>1645</v>
      </c>
      <c r="F832" s="38">
        <v>252250001389</v>
      </c>
      <c r="G832" s="37" t="s">
        <v>1646</v>
      </c>
      <c r="H832" s="37">
        <v>2.33109659</v>
      </c>
      <c r="I832" s="37">
        <v>-78.041641240000004</v>
      </c>
      <c r="J832" s="37">
        <v>1</v>
      </c>
      <c r="K832" s="37">
        <v>43</v>
      </c>
      <c r="L832" s="37">
        <v>2</v>
      </c>
      <c r="M832" s="37" t="s">
        <v>2097</v>
      </c>
      <c r="N832" s="37">
        <v>1.1068041237099999</v>
      </c>
      <c r="O832" s="37">
        <v>0.99061860197700002</v>
      </c>
      <c r="P832" s="37">
        <v>1</v>
      </c>
      <c r="Q832" s="37">
        <v>5.0974227256900004</v>
      </c>
      <c r="R832" s="37">
        <v>0.99056372127600001</v>
      </c>
      <c r="S832" s="37" t="s">
        <v>48</v>
      </c>
      <c r="T832" s="37">
        <v>20</v>
      </c>
      <c r="U832" s="37" t="s">
        <v>2098</v>
      </c>
      <c r="V832" s="37" t="s">
        <v>2098</v>
      </c>
      <c r="W832" s="37" t="s">
        <v>25</v>
      </c>
      <c r="X832" s="37" t="s">
        <v>2105</v>
      </c>
      <c r="Y832" s="38">
        <f>+'Base final IE_Ecoescuelas_ant'!$F832</f>
        <v>252250001389</v>
      </c>
    </row>
    <row r="833" spans="1:25" ht="12.75" customHeight="1">
      <c r="A833" s="37" t="s">
        <v>1488</v>
      </c>
      <c r="B833" s="37">
        <v>52250</v>
      </c>
      <c r="C833" s="37" t="s">
        <v>1498</v>
      </c>
      <c r="D833" s="38">
        <v>252250000307</v>
      </c>
      <c r="E833" s="37" t="s">
        <v>1647</v>
      </c>
      <c r="F833" s="38">
        <v>252250001214</v>
      </c>
      <c r="G833" s="37" t="s">
        <v>1648</v>
      </c>
      <c r="H833" s="37">
        <v>2.439671396</v>
      </c>
      <c r="I833" s="37">
        <v>-78.10470291</v>
      </c>
      <c r="J833" s="37">
        <v>1</v>
      </c>
      <c r="K833" s="37">
        <v>43</v>
      </c>
      <c r="L833" s="37">
        <v>2</v>
      </c>
      <c r="M833" s="37" t="s">
        <v>2097</v>
      </c>
      <c r="N833" s="37">
        <v>1.1068041237099999</v>
      </c>
      <c r="O833" s="37">
        <v>0.99061860197700002</v>
      </c>
      <c r="P833" s="37">
        <v>1</v>
      </c>
      <c r="Q833" s="37">
        <v>5.0974227256900004</v>
      </c>
      <c r="R833" s="37">
        <v>0.99056372127600001</v>
      </c>
      <c r="S833" s="37" t="s">
        <v>48</v>
      </c>
      <c r="T833" s="37">
        <v>21</v>
      </c>
      <c r="U833" s="37" t="s">
        <v>25</v>
      </c>
      <c r="V833" s="37" t="s">
        <v>2347</v>
      </c>
      <c r="W833" s="37" t="s">
        <v>2098</v>
      </c>
      <c r="X833" s="37" t="s">
        <v>2098</v>
      </c>
      <c r="Y833" s="38">
        <f>+'Base final IE_Ecoescuelas_ant'!$F833</f>
        <v>252250001214</v>
      </c>
    </row>
    <row r="834" spans="1:25" ht="12.75" customHeight="1">
      <c r="A834" s="37" t="s">
        <v>1488</v>
      </c>
      <c r="B834" s="37">
        <v>52250</v>
      </c>
      <c r="C834" s="37" t="s">
        <v>1498</v>
      </c>
      <c r="D834" s="38">
        <v>252250000072</v>
      </c>
      <c r="E834" s="37" t="s">
        <v>1649</v>
      </c>
      <c r="F834" s="38">
        <v>252250000021</v>
      </c>
      <c r="G834" s="37" t="s">
        <v>1650</v>
      </c>
      <c r="H834" s="37">
        <v>2.102401</v>
      </c>
      <c r="I834" s="37">
        <v>-78.131013159999995</v>
      </c>
      <c r="J834" s="37">
        <v>1</v>
      </c>
      <c r="K834" s="37">
        <v>42</v>
      </c>
      <c r="L834" s="37">
        <v>2</v>
      </c>
      <c r="M834" s="37" t="s">
        <v>2097</v>
      </c>
      <c r="N834" s="37">
        <v>1.1068041237099999</v>
      </c>
      <c r="O834" s="37">
        <v>0.99061860197700002</v>
      </c>
      <c r="P834" s="37">
        <v>1</v>
      </c>
      <c r="Q834" s="37">
        <v>5.0974227256900004</v>
      </c>
      <c r="R834" s="37">
        <v>0.99056372127600001</v>
      </c>
      <c r="S834" s="37" t="s">
        <v>48</v>
      </c>
      <c r="T834" s="37">
        <v>23</v>
      </c>
      <c r="U834" s="37" t="s">
        <v>2098</v>
      </c>
      <c r="V834" s="37" t="s">
        <v>2098</v>
      </c>
      <c r="W834" s="37" t="s">
        <v>25</v>
      </c>
      <c r="X834" s="37" t="s">
        <v>2105</v>
      </c>
      <c r="Y834" s="38">
        <f>+'Base final IE_Ecoescuelas_ant'!$F834</f>
        <v>252250000021</v>
      </c>
    </row>
    <row r="835" spans="1:25" ht="12.75" customHeight="1">
      <c r="A835" s="37" t="s">
        <v>1488</v>
      </c>
      <c r="B835" s="37">
        <v>52250</v>
      </c>
      <c r="C835" s="37" t="s">
        <v>1498</v>
      </c>
      <c r="D835" s="38">
        <v>252250000820</v>
      </c>
      <c r="E835" s="37" t="s">
        <v>1651</v>
      </c>
      <c r="F835" s="38">
        <v>252250000226</v>
      </c>
      <c r="G835" s="37" t="s">
        <v>1652</v>
      </c>
      <c r="H835" s="37">
        <v>2.262496729</v>
      </c>
      <c r="I835" s="37">
        <v>-78.138961199999997</v>
      </c>
      <c r="J835" s="37">
        <v>1</v>
      </c>
      <c r="K835" s="37">
        <v>40</v>
      </c>
      <c r="L835" s="37">
        <v>2</v>
      </c>
      <c r="M835" s="37" t="s">
        <v>2097</v>
      </c>
      <c r="N835" s="37">
        <v>1.1068041237099999</v>
      </c>
      <c r="O835" s="37">
        <v>0.99061860197700002</v>
      </c>
      <c r="P835" s="37">
        <v>1</v>
      </c>
      <c r="Q835" s="37">
        <v>5.0974227256900004</v>
      </c>
      <c r="R835" s="37">
        <v>0.99056372127600001</v>
      </c>
      <c r="S835" s="37" t="s">
        <v>48</v>
      </c>
      <c r="T835" s="37">
        <v>24</v>
      </c>
      <c r="U835" s="37" t="s">
        <v>2098</v>
      </c>
      <c r="V835" s="37" t="s">
        <v>2098</v>
      </c>
      <c r="W835" s="37" t="s">
        <v>25</v>
      </c>
      <c r="X835" s="37" t="s">
        <v>2105</v>
      </c>
      <c r="Y835" s="38">
        <f>+'Base final IE_Ecoescuelas_ant'!$F835</f>
        <v>252250000226</v>
      </c>
    </row>
    <row r="836" spans="1:25" ht="12.75" customHeight="1">
      <c r="A836" s="37" t="s">
        <v>1488</v>
      </c>
      <c r="B836" s="37">
        <v>52250</v>
      </c>
      <c r="C836" s="37" t="s">
        <v>1498</v>
      </c>
      <c r="D836" s="38">
        <v>252250000315</v>
      </c>
      <c r="E836" s="37" t="s">
        <v>1653</v>
      </c>
      <c r="F836" s="38">
        <v>252250000935</v>
      </c>
      <c r="G836" s="37" t="s">
        <v>1654</v>
      </c>
      <c r="H836" s="37">
        <v>2.3893457960000002</v>
      </c>
      <c r="I836" s="37">
        <v>-78.014991280000004</v>
      </c>
      <c r="J836" s="37">
        <v>1</v>
      </c>
      <c r="K836" s="37">
        <v>37</v>
      </c>
      <c r="L836" s="37">
        <v>2</v>
      </c>
      <c r="M836" s="37" t="s">
        <v>2097</v>
      </c>
      <c r="N836" s="37">
        <v>1.1068041237099999</v>
      </c>
      <c r="O836" s="37">
        <v>0.99061860197700002</v>
      </c>
      <c r="P836" s="37">
        <v>1</v>
      </c>
      <c r="Q836" s="37">
        <v>5.0974227256900004</v>
      </c>
      <c r="R836" s="37">
        <v>0.99056372127600001</v>
      </c>
      <c r="S836" s="37" t="s">
        <v>48</v>
      </c>
      <c r="T836" s="37">
        <v>25</v>
      </c>
      <c r="U836" s="37" t="s">
        <v>2098</v>
      </c>
      <c r="V836" s="37" t="s">
        <v>2098</v>
      </c>
      <c r="W836" s="37" t="s">
        <v>25</v>
      </c>
      <c r="X836" s="37" t="s">
        <v>2126</v>
      </c>
      <c r="Y836" s="38">
        <f>+'Base final IE_Ecoescuelas_ant'!$F836</f>
        <v>252250000935</v>
      </c>
    </row>
    <row r="837" spans="1:25" ht="12.75" customHeight="1">
      <c r="A837" s="37" t="s">
        <v>1488</v>
      </c>
      <c r="B837" s="37">
        <v>52250</v>
      </c>
      <c r="C837" s="37" t="s">
        <v>1498</v>
      </c>
      <c r="D837" s="38">
        <v>252250001044</v>
      </c>
      <c r="E837" s="37" t="s">
        <v>1655</v>
      </c>
      <c r="F837" s="38">
        <v>252250000455</v>
      </c>
      <c r="G837" s="37" t="s">
        <v>1656</v>
      </c>
      <c r="H837" s="37">
        <v>2.2044440000000001</v>
      </c>
      <c r="I837" s="37">
        <v>-78.123056000000005</v>
      </c>
      <c r="J837" s="37">
        <v>1</v>
      </c>
      <c r="K837" s="37">
        <v>26</v>
      </c>
      <c r="L837" s="37">
        <v>2</v>
      </c>
      <c r="M837" s="37" t="s">
        <v>2097</v>
      </c>
      <c r="N837" s="37">
        <v>1.1068041237099999</v>
      </c>
      <c r="O837" s="37">
        <v>0.99061860197700002</v>
      </c>
      <c r="P837" s="37">
        <v>1</v>
      </c>
      <c r="Q837" s="37">
        <v>5.0974227256900004</v>
      </c>
      <c r="R837" s="37">
        <v>0.99056372127600001</v>
      </c>
      <c r="S837" s="37" t="s">
        <v>48</v>
      </c>
      <c r="T837" s="37">
        <v>26</v>
      </c>
      <c r="U837" s="37" t="s">
        <v>2098</v>
      </c>
      <c r="V837" s="37" t="s">
        <v>2098</v>
      </c>
      <c r="W837" s="37" t="s">
        <v>25</v>
      </c>
      <c r="X837" s="37" t="s">
        <v>2105</v>
      </c>
      <c r="Y837" s="38">
        <f>+'Base final IE_Ecoescuelas_ant'!$F837</f>
        <v>252250000455</v>
      </c>
    </row>
    <row r="838" spans="1:25" ht="12.75" customHeight="1">
      <c r="A838" s="37" t="s">
        <v>1488</v>
      </c>
      <c r="B838" s="37">
        <v>52490</v>
      </c>
      <c r="C838" s="37" t="s">
        <v>1517</v>
      </c>
      <c r="D838" s="38">
        <v>252490000266</v>
      </c>
      <c r="E838" s="37" t="s">
        <v>1657</v>
      </c>
      <c r="F838" s="38">
        <v>252490000045</v>
      </c>
      <c r="G838" s="37" t="s">
        <v>1658</v>
      </c>
      <c r="H838" s="37">
        <v>2.3043265879999999</v>
      </c>
      <c r="I838" s="37">
        <v>-78.278478030000002</v>
      </c>
      <c r="J838" s="37">
        <v>1</v>
      </c>
      <c r="K838" s="37">
        <v>40</v>
      </c>
      <c r="L838" s="37">
        <v>2</v>
      </c>
      <c r="M838" s="37" t="s">
        <v>2097</v>
      </c>
      <c r="N838" s="37">
        <v>1.1068041237099999</v>
      </c>
      <c r="O838" s="37">
        <v>0.97612093182600002</v>
      </c>
      <c r="P838" s="37">
        <v>1</v>
      </c>
      <c r="Q838" s="37">
        <v>5.0829250555399996</v>
      </c>
      <c r="R838" s="37">
        <v>0.98774644147199997</v>
      </c>
      <c r="S838" s="37" t="s">
        <v>48</v>
      </c>
      <c r="T838" s="37">
        <v>27</v>
      </c>
      <c r="U838" s="37" t="s">
        <v>2098</v>
      </c>
      <c r="V838" s="37" t="s">
        <v>2098</v>
      </c>
      <c r="W838" s="37" t="s">
        <v>25</v>
      </c>
      <c r="X838" s="37" t="s">
        <v>2168</v>
      </c>
      <c r="Y838" s="38">
        <f>+'Base final IE_Ecoescuelas_ant'!$F838</f>
        <v>252490000045</v>
      </c>
    </row>
    <row r="839" spans="1:25" ht="12.75" customHeight="1">
      <c r="A839" s="37" t="s">
        <v>1488</v>
      </c>
      <c r="B839" s="37">
        <v>52490</v>
      </c>
      <c r="C839" s="37" t="s">
        <v>1517</v>
      </c>
      <c r="D839" s="38">
        <v>252490001190</v>
      </c>
      <c r="E839" s="37" t="s">
        <v>1659</v>
      </c>
      <c r="F839" s="38">
        <v>252490000207</v>
      </c>
      <c r="G839" s="37" t="s">
        <v>1660</v>
      </c>
      <c r="H839" s="37">
        <v>2.286719358</v>
      </c>
      <c r="I839" s="37">
        <v>-78.351650599999999</v>
      </c>
      <c r="J839" s="37">
        <v>1</v>
      </c>
      <c r="K839" s="37">
        <v>38</v>
      </c>
      <c r="L839" s="37">
        <v>2</v>
      </c>
      <c r="M839" s="37" t="s">
        <v>2097</v>
      </c>
      <c r="N839" s="37">
        <v>1.1068041237099999</v>
      </c>
      <c r="O839" s="37">
        <v>0.97612093182600002</v>
      </c>
      <c r="P839" s="37">
        <v>1</v>
      </c>
      <c r="Q839" s="37">
        <v>5.0829250555399996</v>
      </c>
      <c r="R839" s="37">
        <v>0.98774644147199997</v>
      </c>
      <c r="S839" s="37" t="s">
        <v>48</v>
      </c>
      <c r="T839" s="37">
        <v>28</v>
      </c>
      <c r="U839" s="37" t="s">
        <v>2098</v>
      </c>
      <c r="V839" s="37" t="s">
        <v>2098</v>
      </c>
      <c r="W839" s="37" t="s">
        <v>25</v>
      </c>
      <c r="X839" s="37" t="s">
        <v>2348</v>
      </c>
      <c r="Y839" s="38">
        <f>+'Base final IE_Ecoescuelas_ant'!$F839</f>
        <v>252490000207</v>
      </c>
    </row>
    <row r="840" spans="1:25" ht="12.75" customHeight="1">
      <c r="A840" s="37" t="s">
        <v>1488</v>
      </c>
      <c r="B840" s="37">
        <v>52490</v>
      </c>
      <c r="C840" s="37" t="s">
        <v>1517</v>
      </c>
      <c r="D840" s="38">
        <v>152490001080</v>
      </c>
      <c r="E840" s="37" t="s">
        <v>1661</v>
      </c>
      <c r="F840" s="38">
        <v>252490000401</v>
      </c>
      <c r="G840" s="37" t="s">
        <v>1662</v>
      </c>
      <c r="H840" s="37">
        <v>2.3742954200000002</v>
      </c>
      <c r="I840" s="37">
        <v>-78.326237950000007</v>
      </c>
      <c r="J840" s="37">
        <v>1</v>
      </c>
      <c r="K840" s="37">
        <v>32</v>
      </c>
      <c r="L840" s="37">
        <v>2</v>
      </c>
      <c r="M840" s="37" t="s">
        <v>2097</v>
      </c>
      <c r="N840" s="37">
        <v>1.1068041237099999</v>
      </c>
      <c r="O840" s="37">
        <v>0.97612093182600002</v>
      </c>
      <c r="P840" s="37">
        <v>1</v>
      </c>
      <c r="Q840" s="37">
        <v>5.0829250555399996</v>
      </c>
      <c r="R840" s="37">
        <v>0.98774644147199997</v>
      </c>
      <c r="S840" s="37" t="s">
        <v>48</v>
      </c>
      <c r="T840" s="37">
        <v>29</v>
      </c>
      <c r="U840" s="37" t="s">
        <v>2098</v>
      </c>
      <c r="V840" s="37" t="s">
        <v>2098</v>
      </c>
      <c r="W840" s="37" t="s">
        <v>25</v>
      </c>
      <c r="X840" s="37" t="s">
        <v>2348</v>
      </c>
      <c r="Y840" s="38">
        <f>+'Base final IE_Ecoescuelas_ant'!$F840</f>
        <v>252490000401</v>
      </c>
    </row>
    <row r="841" spans="1:25" ht="12.75" customHeight="1">
      <c r="A841" s="37" t="s">
        <v>1488</v>
      </c>
      <c r="B841" s="37">
        <v>52696</v>
      </c>
      <c r="C841" s="37" t="s">
        <v>1528</v>
      </c>
      <c r="D841" s="38">
        <v>152696000012</v>
      </c>
      <c r="E841" s="37" t="s">
        <v>1663</v>
      </c>
      <c r="F841" s="39">
        <v>252696000602</v>
      </c>
      <c r="G841" s="37" t="s">
        <v>1664</v>
      </c>
      <c r="H841" s="37">
        <v>2.4063787470000002</v>
      </c>
      <c r="I841" s="37">
        <v>-77.936663179999996</v>
      </c>
      <c r="J841" s="37">
        <v>1</v>
      </c>
      <c r="K841" s="37">
        <v>35</v>
      </c>
      <c r="L841" s="37">
        <v>2</v>
      </c>
      <c r="M841" s="37" t="s">
        <v>2097</v>
      </c>
      <c r="N841" s="37">
        <v>1.1035051546400001</v>
      </c>
      <c r="O841" s="37">
        <v>0.976126481396</v>
      </c>
      <c r="P841" s="37">
        <v>1</v>
      </c>
      <c r="Q841" s="37">
        <v>5.0796316360300002</v>
      </c>
      <c r="R841" s="37">
        <v>0.987106443173</v>
      </c>
      <c r="S841" s="37" t="s">
        <v>48</v>
      </c>
      <c r="T841" s="37">
        <v>30</v>
      </c>
      <c r="U841" s="37" t="s">
        <v>2098</v>
      </c>
      <c r="V841" s="37" t="s">
        <v>2098</v>
      </c>
      <c r="W841" s="37" t="s">
        <v>25</v>
      </c>
      <c r="X841" s="37" t="s">
        <v>2172</v>
      </c>
      <c r="Y841" s="38">
        <f>+'Base final IE_Ecoescuelas_ant'!$F841</f>
        <v>252696000602</v>
      </c>
    </row>
    <row r="842" spans="1:25" ht="12.75" customHeight="1">
      <c r="A842" s="37" t="s">
        <v>1272</v>
      </c>
      <c r="B842" s="37">
        <v>44430</v>
      </c>
      <c r="C842" s="37" t="s">
        <v>1169</v>
      </c>
      <c r="D842" s="38">
        <v>244430001287</v>
      </c>
      <c r="E842" s="37" t="s">
        <v>1326</v>
      </c>
      <c r="F842" s="38">
        <v>244430004481</v>
      </c>
      <c r="G842" s="37" t="s">
        <v>1327</v>
      </c>
      <c r="H842" s="37">
        <v>11.3783267846</v>
      </c>
      <c r="I842" s="37">
        <v>-72.241905020000004</v>
      </c>
      <c r="J842" s="37">
        <v>1</v>
      </c>
      <c r="K842" s="37">
        <v>50</v>
      </c>
      <c r="L842" s="37">
        <v>2</v>
      </c>
      <c r="M842" s="37" t="s">
        <v>2097</v>
      </c>
      <c r="N842" s="37">
        <v>1.0412371134</v>
      </c>
      <c r="O842" s="37">
        <v>1.0172036768999999</v>
      </c>
      <c r="P842" s="37">
        <v>1</v>
      </c>
      <c r="Q842" s="37">
        <v>5.0584407902999997</v>
      </c>
      <c r="R842" s="37">
        <v>0.98298850276700001</v>
      </c>
      <c r="S842" s="37" t="s">
        <v>48</v>
      </c>
      <c r="T842" s="37">
        <v>31</v>
      </c>
      <c r="U842" s="37" t="s">
        <v>2098</v>
      </c>
      <c r="V842" s="37" t="s">
        <v>2098</v>
      </c>
      <c r="W842" s="37" t="s">
        <v>2098</v>
      </c>
      <c r="X842" s="37" t="s">
        <v>2098</v>
      </c>
      <c r="Y842" s="38">
        <f>+'Base final IE_Ecoescuelas_ant'!$F842</f>
        <v>244430004481</v>
      </c>
    </row>
    <row r="843" spans="1:25" ht="12.75" customHeight="1">
      <c r="A843" s="37" t="s">
        <v>1272</v>
      </c>
      <c r="B843" s="37">
        <v>44430</v>
      </c>
      <c r="C843" s="37" t="s">
        <v>1169</v>
      </c>
      <c r="D843" s="38">
        <v>244430003123</v>
      </c>
      <c r="E843" s="37" t="s">
        <v>1170</v>
      </c>
      <c r="F843" s="38">
        <v>244430003662</v>
      </c>
      <c r="G843" s="37" t="s">
        <v>1328</v>
      </c>
      <c r="H843" s="37">
        <v>11.3783267846</v>
      </c>
      <c r="I843" s="37">
        <v>-72.241905020000004</v>
      </c>
      <c r="J843" s="37">
        <v>1</v>
      </c>
      <c r="K843" s="37">
        <v>46</v>
      </c>
      <c r="L843" s="37">
        <v>2</v>
      </c>
      <c r="M843" s="37" t="s">
        <v>2097</v>
      </c>
      <c r="N843" s="37">
        <v>1.0412371134</v>
      </c>
      <c r="O843" s="37">
        <v>1.0172036768999999</v>
      </c>
      <c r="P843" s="37">
        <v>1</v>
      </c>
      <c r="Q843" s="37">
        <v>5.0584407902999997</v>
      </c>
      <c r="R843" s="37">
        <v>0.98298850276700001</v>
      </c>
      <c r="S843" s="37" t="s">
        <v>48</v>
      </c>
      <c r="T843" s="37">
        <v>32</v>
      </c>
      <c r="U843" s="37" t="s">
        <v>2098</v>
      </c>
      <c r="V843" s="37" t="s">
        <v>2098</v>
      </c>
      <c r="W843" s="37" t="s">
        <v>2098</v>
      </c>
      <c r="X843" s="37" t="s">
        <v>2098</v>
      </c>
      <c r="Y843" s="38">
        <f>+'Base final IE_Ecoescuelas_ant'!$F843</f>
        <v>244430003662</v>
      </c>
    </row>
    <row r="844" spans="1:25" ht="12.75" customHeight="1">
      <c r="A844" s="37" t="s">
        <v>1272</v>
      </c>
      <c r="B844" s="37">
        <v>44430</v>
      </c>
      <c r="C844" s="37" t="s">
        <v>1169</v>
      </c>
      <c r="D844" s="38">
        <v>244430000116</v>
      </c>
      <c r="E844" s="37" t="s">
        <v>1181</v>
      </c>
      <c r="F844" s="38">
        <v>244430004294</v>
      </c>
      <c r="G844" s="37" t="s">
        <v>1329</v>
      </c>
      <c r="H844" s="37">
        <v>11.463082119999999</v>
      </c>
      <c r="I844" s="37">
        <v>-72.419707279999997</v>
      </c>
      <c r="J844" s="37">
        <v>1</v>
      </c>
      <c r="K844" s="37">
        <v>45</v>
      </c>
      <c r="L844" s="37">
        <v>2</v>
      </c>
      <c r="M844" s="37" t="s">
        <v>2097</v>
      </c>
      <c r="N844" s="37">
        <v>1.0412371134</v>
      </c>
      <c r="O844" s="37">
        <v>1.0172036768999999</v>
      </c>
      <c r="P844" s="37">
        <v>1</v>
      </c>
      <c r="Q844" s="37">
        <v>5.0584407902999997</v>
      </c>
      <c r="R844" s="37">
        <v>0.98298850276700001</v>
      </c>
      <c r="S844" s="37" t="s">
        <v>48</v>
      </c>
      <c r="T844" s="37">
        <v>33</v>
      </c>
      <c r="U844" s="37" t="s">
        <v>25</v>
      </c>
      <c r="V844" s="37" t="s">
        <v>2107</v>
      </c>
      <c r="W844" s="37" t="s">
        <v>2098</v>
      </c>
      <c r="X844" s="37" t="s">
        <v>2098</v>
      </c>
      <c r="Y844" s="38">
        <f>+'Base final IE_Ecoescuelas_ant'!$F844</f>
        <v>244430004294</v>
      </c>
    </row>
    <row r="845" spans="1:25" ht="12.75" customHeight="1">
      <c r="A845" s="37" t="s">
        <v>1272</v>
      </c>
      <c r="B845" s="37">
        <v>44430</v>
      </c>
      <c r="C845" s="37" t="s">
        <v>1169</v>
      </c>
      <c r="D845" s="38">
        <v>244430000469</v>
      </c>
      <c r="E845" s="37" t="s">
        <v>1330</v>
      </c>
      <c r="F845" s="38">
        <v>244430800253</v>
      </c>
      <c r="G845" s="37" t="s">
        <v>1331</v>
      </c>
      <c r="H845" s="37">
        <v>11.3783267846</v>
      </c>
      <c r="I845" s="37">
        <v>-72.241905020000004</v>
      </c>
      <c r="J845" s="37">
        <v>1</v>
      </c>
      <c r="K845" s="37">
        <v>39</v>
      </c>
      <c r="L845" s="37">
        <v>2</v>
      </c>
      <c r="M845" s="37" t="s">
        <v>2097</v>
      </c>
      <c r="N845" s="37">
        <v>1.0412371134</v>
      </c>
      <c r="O845" s="37">
        <v>1.0172036768999999</v>
      </c>
      <c r="P845" s="37">
        <v>1</v>
      </c>
      <c r="Q845" s="37">
        <v>5.0584407902999997</v>
      </c>
      <c r="R845" s="37">
        <v>0.98298850276700001</v>
      </c>
      <c r="S845" s="37" t="s">
        <v>48</v>
      </c>
      <c r="T845" s="37">
        <v>34</v>
      </c>
      <c r="U845" s="37" t="s">
        <v>2098</v>
      </c>
      <c r="V845" s="37" t="s">
        <v>2098</v>
      </c>
      <c r="W845" s="37" t="s">
        <v>2098</v>
      </c>
      <c r="X845" s="37" t="s">
        <v>2098</v>
      </c>
      <c r="Y845" s="38">
        <f>+'Base final IE_Ecoescuelas_ant'!$F845</f>
        <v>244430800253</v>
      </c>
    </row>
    <row r="846" spans="1:25" ht="12.75" customHeight="1">
      <c r="A846" s="37" t="s">
        <v>1272</v>
      </c>
      <c r="B846" s="37">
        <v>44430</v>
      </c>
      <c r="C846" s="37" t="s">
        <v>1332</v>
      </c>
      <c r="D846" s="38">
        <v>244430001350</v>
      </c>
      <c r="E846" s="37" t="s">
        <v>1333</v>
      </c>
      <c r="F846" s="38">
        <v>244430000060</v>
      </c>
      <c r="G846" s="37" t="s">
        <v>1334</v>
      </c>
      <c r="H846" s="37">
        <v>11.3783267846</v>
      </c>
      <c r="I846" s="37">
        <v>-72.241905020000004</v>
      </c>
      <c r="J846" s="37">
        <v>1</v>
      </c>
      <c r="K846" s="37">
        <v>35</v>
      </c>
      <c r="L846" s="37">
        <v>2</v>
      </c>
      <c r="M846" s="37" t="s">
        <v>2097</v>
      </c>
      <c r="N846" s="37">
        <v>1.0412371134</v>
      </c>
      <c r="O846" s="37">
        <v>1.0172036768999999</v>
      </c>
      <c r="P846" s="37">
        <v>1</v>
      </c>
      <c r="Q846" s="37">
        <v>5.0584407902999997</v>
      </c>
      <c r="R846" s="37">
        <v>0.98298850276700001</v>
      </c>
      <c r="S846" s="37" t="s">
        <v>48</v>
      </c>
      <c r="T846" s="37">
        <v>35</v>
      </c>
      <c r="U846" s="37" t="s">
        <v>2098</v>
      </c>
      <c r="V846" s="37" t="s">
        <v>2098</v>
      </c>
      <c r="W846" s="37" t="s">
        <v>2098</v>
      </c>
      <c r="X846" s="37" t="s">
        <v>2098</v>
      </c>
      <c r="Y846" s="38">
        <f>+'Base final IE_Ecoescuelas_ant'!$F846</f>
        <v>244430000060</v>
      </c>
    </row>
    <row r="847" spans="1:25" ht="12.75" customHeight="1">
      <c r="A847" s="37" t="s">
        <v>1726</v>
      </c>
      <c r="B847" s="37">
        <v>54670</v>
      </c>
      <c r="C847" s="37" t="s">
        <v>1738</v>
      </c>
      <c r="D847" s="38">
        <v>254670000330</v>
      </c>
      <c r="E847" s="37" t="s">
        <v>1804</v>
      </c>
      <c r="F847" s="38">
        <v>254670000194</v>
      </c>
      <c r="G847" s="37" t="s">
        <v>1805</v>
      </c>
      <c r="H847" s="37">
        <v>8.3694579450000006</v>
      </c>
      <c r="I847" s="37">
        <v>-73.277380890000003</v>
      </c>
      <c r="J847" s="37">
        <v>1</v>
      </c>
      <c r="K847" s="37">
        <v>32</v>
      </c>
      <c r="L847" s="37">
        <v>2</v>
      </c>
      <c r="M847" s="37" t="s">
        <v>2097</v>
      </c>
      <c r="N847" s="37">
        <v>1.09690721649</v>
      </c>
      <c r="O847" s="37">
        <v>0.95814986334899999</v>
      </c>
      <c r="P847" s="37">
        <v>1</v>
      </c>
      <c r="Q847" s="37">
        <v>5.0550570798400001</v>
      </c>
      <c r="R847" s="37">
        <v>0.98233095855200003</v>
      </c>
      <c r="S847" s="37" t="s">
        <v>48</v>
      </c>
      <c r="T847" s="37">
        <v>36</v>
      </c>
      <c r="U847" s="37" t="s">
        <v>2098</v>
      </c>
      <c r="V847" s="37" t="s">
        <v>2098</v>
      </c>
      <c r="W847" s="37" t="s">
        <v>2098</v>
      </c>
      <c r="X847" s="37" t="s">
        <v>2098</v>
      </c>
      <c r="Y847" s="38">
        <f>+'Base final IE_Ecoescuelas_ant'!$F847</f>
        <v>254670000194</v>
      </c>
    </row>
    <row r="848" spans="1:25" ht="12.75" customHeight="1">
      <c r="A848" s="37" t="s">
        <v>210</v>
      </c>
      <c r="B848" s="37">
        <v>23807</v>
      </c>
      <c r="C848" s="37" t="s">
        <v>1076</v>
      </c>
      <c r="D848" s="38">
        <v>223807002511</v>
      </c>
      <c r="E848" s="37" t="s">
        <v>1077</v>
      </c>
      <c r="F848" s="38">
        <v>223807003304</v>
      </c>
      <c r="G848" s="37" t="s">
        <v>1078</v>
      </c>
      <c r="H848" s="37">
        <v>8.0011267089999993</v>
      </c>
      <c r="I848" s="37">
        <v>-76.342468229999994</v>
      </c>
      <c r="J848" s="37">
        <v>1</v>
      </c>
      <c r="K848" s="37">
        <v>45</v>
      </c>
      <c r="L848" s="37">
        <v>2</v>
      </c>
      <c r="M848" s="37" t="s">
        <v>2097</v>
      </c>
      <c r="N848" s="37">
        <v>1.05690721649</v>
      </c>
      <c r="O848" s="37">
        <v>0.99366444928800002</v>
      </c>
      <c r="P848" s="37">
        <v>1</v>
      </c>
      <c r="Q848" s="37">
        <v>5.0505716657799997</v>
      </c>
      <c r="R848" s="37">
        <v>0.98145932426100002</v>
      </c>
      <c r="S848" s="37" t="s">
        <v>48</v>
      </c>
      <c r="T848" s="37">
        <v>37</v>
      </c>
      <c r="U848" s="37" t="s">
        <v>2098</v>
      </c>
      <c r="V848" s="37" t="s">
        <v>2098</v>
      </c>
      <c r="W848" s="37" t="s">
        <v>2098</v>
      </c>
      <c r="X848" s="37" t="s">
        <v>2098</v>
      </c>
      <c r="Y848" s="38">
        <f>+'Base final IE_Ecoescuelas_ant'!$F848</f>
        <v>223807003304</v>
      </c>
    </row>
    <row r="849" spans="1:25" ht="12.75" customHeight="1">
      <c r="A849" s="37" t="s">
        <v>210</v>
      </c>
      <c r="B849" s="37">
        <v>23807</v>
      </c>
      <c r="C849" s="37" t="s">
        <v>1076</v>
      </c>
      <c r="D849" s="38">
        <v>223807000105</v>
      </c>
      <c r="E849" s="37" t="s">
        <v>1079</v>
      </c>
      <c r="F849" s="38">
        <v>223807800484</v>
      </c>
      <c r="G849" s="37" t="s">
        <v>1080</v>
      </c>
      <c r="H849" s="37">
        <v>8.1703786843300001</v>
      </c>
      <c r="I849" s="37">
        <v>-76.059696587299996</v>
      </c>
      <c r="J849" s="37">
        <v>1</v>
      </c>
      <c r="K849" s="37">
        <v>35</v>
      </c>
      <c r="L849" s="37">
        <v>2</v>
      </c>
      <c r="M849" s="37" t="s">
        <v>2097</v>
      </c>
      <c r="N849" s="37">
        <v>1.05690721649</v>
      </c>
      <c r="O849" s="37">
        <v>0.99366444928800002</v>
      </c>
      <c r="P849" s="37">
        <v>1</v>
      </c>
      <c r="Q849" s="37">
        <v>5.0505716657799997</v>
      </c>
      <c r="R849" s="37">
        <v>0.98145932426100002</v>
      </c>
      <c r="S849" s="37" t="s">
        <v>48</v>
      </c>
      <c r="T849" s="37">
        <v>38</v>
      </c>
      <c r="U849" s="37" t="s">
        <v>2098</v>
      </c>
      <c r="V849" s="37" t="s">
        <v>2098</v>
      </c>
      <c r="W849" s="37" t="s">
        <v>2098</v>
      </c>
      <c r="X849" s="37" t="s">
        <v>2098</v>
      </c>
      <c r="Y849" s="38">
        <f>+'Base final IE_Ecoescuelas_ant'!$F849</f>
        <v>223807800484</v>
      </c>
    </row>
    <row r="850" spans="1:25" ht="12.75" customHeight="1">
      <c r="A850" s="37" t="s">
        <v>210</v>
      </c>
      <c r="B850" s="37">
        <v>23807</v>
      </c>
      <c r="C850" s="37" t="s">
        <v>1076</v>
      </c>
      <c r="D850" s="38">
        <v>223807002677</v>
      </c>
      <c r="E850" s="37" t="s">
        <v>1081</v>
      </c>
      <c r="F850" s="38">
        <v>223807800239</v>
      </c>
      <c r="G850" s="37" t="s">
        <v>1082</v>
      </c>
      <c r="H850" s="37">
        <v>7.8139100360000002</v>
      </c>
      <c r="I850" s="37">
        <v>-76.16846099</v>
      </c>
      <c r="J850" s="37">
        <v>1</v>
      </c>
      <c r="K850" s="37">
        <v>29</v>
      </c>
      <c r="L850" s="37">
        <v>2</v>
      </c>
      <c r="M850" s="37" t="s">
        <v>2097</v>
      </c>
      <c r="N850" s="37">
        <v>1.05690721649</v>
      </c>
      <c r="O850" s="37">
        <v>0.99366444928800002</v>
      </c>
      <c r="P850" s="37">
        <v>1</v>
      </c>
      <c r="Q850" s="37">
        <v>5.0505716657799997</v>
      </c>
      <c r="R850" s="37">
        <v>0.98145932426100002</v>
      </c>
      <c r="S850" s="37" t="s">
        <v>48</v>
      </c>
      <c r="T850" s="37">
        <v>39</v>
      </c>
      <c r="U850" s="37" t="s">
        <v>25</v>
      </c>
      <c r="V850" s="37" t="s">
        <v>2349</v>
      </c>
      <c r="W850" s="37" t="s">
        <v>2098</v>
      </c>
      <c r="X850" s="37" t="s">
        <v>2098</v>
      </c>
      <c r="Y850" s="38">
        <f>+'Base final IE_Ecoescuelas_ant'!$F850</f>
        <v>223807800239</v>
      </c>
    </row>
    <row r="851" spans="1:25" ht="12.75" customHeight="1">
      <c r="A851" s="37" t="s">
        <v>1726</v>
      </c>
      <c r="B851" s="37">
        <v>54245</v>
      </c>
      <c r="C851" s="37" t="s">
        <v>1806</v>
      </c>
      <c r="D851" s="38">
        <v>254245001292</v>
      </c>
      <c r="E851" s="37" t="s">
        <v>1807</v>
      </c>
      <c r="F851" s="39">
        <v>254245009930</v>
      </c>
      <c r="G851" s="37" t="s">
        <v>1808</v>
      </c>
      <c r="H851" s="37">
        <v>8.5105787559999992</v>
      </c>
      <c r="I851" s="37">
        <v>-73.446687119399996</v>
      </c>
      <c r="J851" s="37">
        <v>1</v>
      </c>
      <c r="K851" s="37">
        <v>43</v>
      </c>
      <c r="L851" s="37">
        <v>2</v>
      </c>
      <c r="M851" s="37" t="s">
        <v>2097</v>
      </c>
      <c r="N851" s="37">
        <v>1.07793814433</v>
      </c>
      <c r="O851" s="37">
        <v>0.96340473586999997</v>
      </c>
      <c r="P851" s="37">
        <v>1</v>
      </c>
      <c r="Q851" s="37">
        <v>5.0413428802000002</v>
      </c>
      <c r="R851" s="37">
        <v>0.97966592773899996</v>
      </c>
      <c r="S851" s="37" t="s">
        <v>48</v>
      </c>
      <c r="T851" s="37">
        <v>40</v>
      </c>
      <c r="U851" s="37" t="s">
        <v>2098</v>
      </c>
      <c r="V851" s="37" t="s">
        <v>2098</v>
      </c>
      <c r="W851" s="37" t="s">
        <v>2098</v>
      </c>
      <c r="X851" s="37" t="s">
        <v>2098</v>
      </c>
      <c r="Y851" s="38">
        <f>+'Base final IE_Ecoescuelas_ant'!$F851</f>
        <v>254245009930</v>
      </c>
    </row>
    <row r="852" spans="1:25" ht="12.75" customHeight="1">
      <c r="A852" s="37" t="s">
        <v>528</v>
      </c>
      <c r="B852" s="37">
        <v>19318</v>
      </c>
      <c r="C852" s="37" t="s">
        <v>532</v>
      </c>
      <c r="D852" s="38">
        <v>219318001938</v>
      </c>
      <c r="E852" s="37" t="s">
        <v>592</v>
      </c>
      <c r="F852" s="38">
        <v>219318001130</v>
      </c>
      <c r="G852" s="37" t="s">
        <v>593</v>
      </c>
      <c r="H852" s="37">
        <v>2.5665368580000001</v>
      </c>
      <c r="I852" s="37">
        <v>-77.776627660000003</v>
      </c>
      <c r="J852" s="37">
        <v>1</v>
      </c>
      <c r="K852" s="37">
        <v>31</v>
      </c>
      <c r="L852" s="37">
        <v>2</v>
      </c>
      <c r="M852" s="37" t="s">
        <v>2097</v>
      </c>
      <c r="N852" s="37">
        <v>1.07793814433</v>
      </c>
      <c r="O852" s="37">
        <v>0.96333732906900005</v>
      </c>
      <c r="P852" s="37">
        <v>1</v>
      </c>
      <c r="Q852" s="37">
        <v>5.0412754733999998</v>
      </c>
      <c r="R852" s="37">
        <v>0.97965282881899995</v>
      </c>
      <c r="S852" s="37" t="s">
        <v>48</v>
      </c>
      <c r="T852" s="37">
        <v>41</v>
      </c>
      <c r="U852" s="37" t="s">
        <v>2098</v>
      </c>
      <c r="V852" s="37" t="s">
        <v>2098</v>
      </c>
      <c r="W852" s="37" t="s">
        <v>25</v>
      </c>
      <c r="X852" s="37" t="s">
        <v>2350</v>
      </c>
      <c r="Y852" s="38">
        <f>+'Base final IE_Ecoescuelas_ant'!$F852</f>
        <v>219318001130</v>
      </c>
    </row>
    <row r="853" spans="1:25" ht="12.75" customHeight="1">
      <c r="A853" s="37" t="s">
        <v>1726</v>
      </c>
      <c r="B853" s="37">
        <v>54250</v>
      </c>
      <c r="C853" s="37" t="s">
        <v>1744</v>
      </c>
      <c r="D853" s="38">
        <v>254670000488</v>
      </c>
      <c r="E853" s="37" t="s">
        <v>1809</v>
      </c>
      <c r="F853" s="38">
        <v>254250001934</v>
      </c>
      <c r="G853" s="37" t="s">
        <v>1810</v>
      </c>
      <c r="H853" s="37">
        <v>8.7435751869999994</v>
      </c>
      <c r="I853" s="37">
        <v>-73.086916410000001</v>
      </c>
      <c r="J853" s="37">
        <v>1</v>
      </c>
      <c r="K853" s="37">
        <v>38</v>
      </c>
      <c r="L853" s="37">
        <v>2</v>
      </c>
      <c r="M853" s="37" t="s">
        <v>2097</v>
      </c>
      <c r="N853" s="37">
        <v>1.08742268041</v>
      </c>
      <c r="O853" s="37">
        <v>0.93678884167099996</v>
      </c>
      <c r="P853" s="37">
        <v>1</v>
      </c>
      <c r="Q853" s="37">
        <v>5.0242115220799999</v>
      </c>
      <c r="R853" s="37">
        <v>0.97633685287899996</v>
      </c>
      <c r="S853" s="37" t="s">
        <v>48</v>
      </c>
      <c r="T853" s="37">
        <v>42</v>
      </c>
      <c r="U853" s="37" t="s">
        <v>2098</v>
      </c>
      <c r="V853" s="37" t="s">
        <v>2098</v>
      </c>
      <c r="W853" s="37" t="s">
        <v>2098</v>
      </c>
      <c r="X853" s="37" t="s">
        <v>2098</v>
      </c>
      <c r="Y853" s="38">
        <f>+'Base final IE_Ecoescuelas_ant'!$F853</f>
        <v>254250001934</v>
      </c>
    </row>
    <row r="854" spans="1:25" ht="12.75" customHeight="1">
      <c r="A854" s="37" t="s">
        <v>1726</v>
      </c>
      <c r="B854" s="37">
        <v>54250</v>
      </c>
      <c r="C854" s="37" t="s">
        <v>1744</v>
      </c>
      <c r="D854" s="38">
        <v>254250000253</v>
      </c>
      <c r="E854" s="37" t="s">
        <v>1811</v>
      </c>
      <c r="F854" s="38">
        <v>254250001977</v>
      </c>
      <c r="G854" s="37" t="s">
        <v>1812</v>
      </c>
      <c r="H854" s="37">
        <v>8.5767713650099999</v>
      </c>
      <c r="I854" s="37">
        <v>-73.094845923700007</v>
      </c>
      <c r="J854" s="37">
        <v>1</v>
      </c>
      <c r="K854" s="37">
        <v>31</v>
      </c>
      <c r="L854" s="37">
        <v>2</v>
      </c>
      <c r="M854" s="37" t="s">
        <v>2097</v>
      </c>
      <c r="N854" s="37">
        <v>1.08742268041</v>
      </c>
      <c r="O854" s="37">
        <v>0.93678884167099996</v>
      </c>
      <c r="P854" s="37">
        <v>1</v>
      </c>
      <c r="Q854" s="37">
        <v>5.0242115220799999</v>
      </c>
      <c r="R854" s="37">
        <v>0.97633685287899996</v>
      </c>
      <c r="S854" s="37" t="s">
        <v>48</v>
      </c>
      <c r="T854" s="37">
        <v>43</v>
      </c>
      <c r="U854" s="37" t="s">
        <v>2098</v>
      </c>
      <c r="V854" s="37" t="s">
        <v>2098</v>
      </c>
      <c r="W854" s="37" t="s">
        <v>2098</v>
      </c>
      <c r="X854" s="37" t="s">
        <v>2098</v>
      </c>
      <c r="Y854" s="38">
        <f>+'Base final IE_Ecoescuelas_ant'!$F854</f>
        <v>254250001977</v>
      </c>
    </row>
    <row r="855" spans="1:25" ht="12.75" customHeight="1">
      <c r="A855" s="37" t="s">
        <v>1961</v>
      </c>
      <c r="B855" s="37">
        <v>73067</v>
      </c>
      <c r="C855" s="37" t="s">
        <v>1972</v>
      </c>
      <c r="D855" s="38">
        <v>273067001202</v>
      </c>
      <c r="E855" s="37" t="s">
        <v>1973</v>
      </c>
      <c r="F855" s="39">
        <v>273067000168</v>
      </c>
      <c r="G855" s="37" t="s">
        <v>362</v>
      </c>
      <c r="H855" s="37">
        <v>3.266111</v>
      </c>
      <c r="I855" s="37">
        <v>-75.575556000000006</v>
      </c>
      <c r="J855" s="37">
        <v>1</v>
      </c>
      <c r="K855" s="37">
        <v>29</v>
      </c>
      <c r="L855" s="37">
        <v>2</v>
      </c>
      <c r="M855" s="37" t="s">
        <v>2097</v>
      </c>
      <c r="N855" s="37">
        <v>1.05773195876</v>
      </c>
      <c r="O855" s="37">
        <v>0.96217190219899995</v>
      </c>
      <c r="P855" s="37">
        <v>1</v>
      </c>
      <c r="Q855" s="37">
        <v>5.0199038609600004</v>
      </c>
      <c r="R855" s="37">
        <v>0.97549976067400002</v>
      </c>
      <c r="S855" s="37" t="s">
        <v>48</v>
      </c>
      <c r="T855" s="37">
        <v>44</v>
      </c>
      <c r="U855" s="37" t="s">
        <v>2098</v>
      </c>
      <c r="V855" s="37" t="s">
        <v>2098</v>
      </c>
      <c r="W855" s="37" t="s">
        <v>2098</v>
      </c>
      <c r="X855" s="37" t="s">
        <v>2098</v>
      </c>
      <c r="Y855" s="38">
        <f>+'Base final IE_Ecoescuelas_ant'!$F855</f>
        <v>273067000168</v>
      </c>
    </row>
    <row r="856" spans="1:25" ht="12.75" customHeight="1">
      <c r="A856" s="37" t="s">
        <v>210</v>
      </c>
      <c r="B856" s="37">
        <v>23855</v>
      </c>
      <c r="C856" s="37" t="s">
        <v>1083</v>
      </c>
      <c r="D856" s="38">
        <v>123855000088</v>
      </c>
      <c r="E856" s="37" t="s">
        <v>1084</v>
      </c>
      <c r="F856" s="38">
        <v>223855000457</v>
      </c>
      <c r="G856" s="37" t="s">
        <v>1085</v>
      </c>
      <c r="H856" s="37">
        <v>8.262124</v>
      </c>
      <c r="I856" s="37">
        <v>-76.157527999999999</v>
      </c>
      <c r="J856" s="37">
        <v>1</v>
      </c>
      <c r="K856" s="37">
        <v>45</v>
      </c>
      <c r="L856" s="37">
        <v>2</v>
      </c>
      <c r="M856" s="37" t="s">
        <v>2097</v>
      </c>
      <c r="N856" s="37">
        <v>1.01278350515</v>
      </c>
      <c r="O856" s="37">
        <v>0.98270590021399995</v>
      </c>
      <c r="P856" s="37">
        <v>1</v>
      </c>
      <c r="Q856" s="37">
        <v>4.9954894053699999</v>
      </c>
      <c r="R856" s="37">
        <v>0.97075538782399995</v>
      </c>
      <c r="S856" s="37" t="s">
        <v>48</v>
      </c>
      <c r="T856" s="37">
        <v>45</v>
      </c>
      <c r="U856" s="37" t="s">
        <v>2098</v>
      </c>
      <c r="V856" s="37" t="s">
        <v>2098</v>
      </c>
      <c r="W856" s="37" t="s">
        <v>2098</v>
      </c>
      <c r="X856" s="37" t="s">
        <v>2098</v>
      </c>
      <c r="Y856" s="38">
        <f>+'Base final IE_Ecoescuelas_ant'!$F856</f>
        <v>223855000457</v>
      </c>
    </row>
    <row r="857" spans="1:25" ht="12.75" customHeight="1">
      <c r="A857" s="37" t="s">
        <v>210</v>
      </c>
      <c r="B857" s="37">
        <v>23855</v>
      </c>
      <c r="C857" s="37" t="s">
        <v>1083</v>
      </c>
      <c r="D857" s="38">
        <v>223855000201</v>
      </c>
      <c r="E857" s="37" t="s">
        <v>1086</v>
      </c>
      <c r="F857" s="38">
        <v>223855800003</v>
      </c>
      <c r="G857" s="37" t="s">
        <v>1087</v>
      </c>
      <c r="H857" s="37">
        <v>8.2550165836500007</v>
      </c>
      <c r="I857" s="37">
        <v>-76.150718685699999</v>
      </c>
      <c r="J857" s="37">
        <v>1</v>
      </c>
      <c r="K857" s="37">
        <v>36</v>
      </c>
      <c r="L857" s="37">
        <v>2</v>
      </c>
      <c r="M857" s="37" t="s">
        <v>2097</v>
      </c>
      <c r="N857" s="37">
        <v>1.01278350515</v>
      </c>
      <c r="O857" s="37">
        <v>0.98270590021399995</v>
      </c>
      <c r="P857" s="37">
        <v>1</v>
      </c>
      <c r="Q857" s="37">
        <v>4.9954894053699999</v>
      </c>
      <c r="R857" s="37">
        <v>0.97075538782399995</v>
      </c>
      <c r="S857" s="37" t="s">
        <v>48</v>
      </c>
      <c r="T857" s="37">
        <v>46</v>
      </c>
      <c r="U857" s="37" t="s">
        <v>2098</v>
      </c>
      <c r="V857" s="37" t="s">
        <v>2098</v>
      </c>
      <c r="W857" s="37" t="s">
        <v>2098</v>
      </c>
      <c r="X857" s="37" t="s">
        <v>2098</v>
      </c>
      <c r="Y857" s="38">
        <f>+'Base final IE_Ecoescuelas_ant'!$F857</f>
        <v>223855800003</v>
      </c>
    </row>
    <row r="858" spans="1:25" ht="12.75" customHeight="1">
      <c r="A858" s="37" t="s">
        <v>1726</v>
      </c>
      <c r="B858" s="37">
        <v>54810</v>
      </c>
      <c r="C858" s="37" t="s">
        <v>1727</v>
      </c>
      <c r="D858" s="38">
        <v>254810000670</v>
      </c>
      <c r="E858" s="37" t="s">
        <v>1813</v>
      </c>
      <c r="F858" s="38">
        <v>254810001153</v>
      </c>
      <c r="G858" s="37" t="s">
        <v>1814</v>
      </c>
      <c r="H858" s="37">
        <v>8.6847379260000004</v>
      </c>
      <c r="I858" s="37">
        <v>-72.764899130000003</v>
      </c>
      <c r="J858" s="37">
        <v>1</v>
      </c>
      <c r="K858" s="37">
        <v>48</v>
      </c>
      <c r="L858" s="37">
        <v>2</v>
      </c>
      <c r="M858" s="37" t="s">
        <v>2097</v>
      </c>
      <c r="N858" s="37">
        <v>1.0313402061900001</v>
      </c>
      <c r="O858" s="37">
        <v>0.93809616841599996</v>
      </c>
      <c r="P858" s="37">
        <v>1</v>
      </c>
      <c r="Q858" s="37">
        <v>4.9694363745999999</v>
      </c>
      <c r="R858" s="37">
        <v>0.96569259658700002</v>
      </c>
      <c r="S858" s="37" t="s">
        <v>48</v>
      </c>
      <c r="T858" s="37">
        <v>47</v>
      </c>
      <c r="U858" s="37" t="s">
        <v>2098</v>
      </c>
      <c r="V858" s="37" t="s">
        <v>2098</v>
      </c>
      <c r="W858" s="37" t="s">
        <v>2098</v>
      </c>
      <c r="X858" s="37" t="s">
        <v>2098</v>
      </c>
      <c r="Y858" s="38">
        <f>+'Base final IE_Ecoescuelas_ant'!$F858</f>
        <v>254810001153</v>
      </c>
    </row>
    <row r="859" spans="1:25" ht="12.75" customHeight="1">
      <c r="A859" s="37" t="s">
        <v>1726</v>
      </c>
      <c r="B859" s="37">
        <v>54810</v>
      </c>
      <c r="C859" s="37" t="s">
        <v>1727</v>
      </c>
      <c r="D859" s="38">
        <v>254810001013</v>
      </c>
      <c r="E859" s="37" t="s">
        <v>1815</v>
      </c>
      <c r="F859" s="38">
        <v>254810003130</v>
      </c>
      <c r="G859" s="37" t="s">
        <v>1816</v>
      </c>
      <c r="H859" s="37">
        <v>8.6395488525000008</v>
      </c>
      <c r="I859" s="37">
        <v>-72.735918631399997</v>
      </c>
      <c r="J859" s="37">
        <v>1</v>
      </c>
      <c r="K859" s="37">
        <v>44</v>
      </c>
      <c r="L859" s="37">
        <v>2</v>
      </c>
      <c r="M859" s="37" t="s">
        <v>2097</v>
      </c>
      <c r="N859" s="37">
        <v>1.0313402061900001</v>
      </c>
      <c r="O859" s="37">
        <v>0.93809616841599996</v>
      </c>
      <c r="P859" s="37">
        <v>1</v>
      </c>
      <c r="Q859" s="37">
        <v>4.9694363745999999</v>
      </c>
      <c r="R859" s="37">
        <v>0.96569259658700002</v>
      </c>
      <c r="S859" s="37" t="s">
        <v>48</v>
      </c>
      <c r="T859" s="37">
        <v>48</v>
      </c>
      <c r="U859" s="37" t="s">
        <v>2098</v>
      </c>
      <c r="V859" s="37" t="s">
        <v>2098</v>
      </c>
      <c r="W859" s="37" t="s">
        <v>2098</v>
      </c>
      <c r="X859" s="37" t="s">
        <v>2098</v>
      </c>
      <c r="Y859" s="38">
        <f>+'Base final IE_Ecoescuelas_ant'!$F859</f>
        <v>254810003130</v>
      </c>
    </row>
    <row r="860" spans="1:25" ht="12.75" customHeight="1">
      <c r="A860" s="37" t="s">
        <v>1726</v>
      </c>
      <c r="B860" s="37">
        <v>54810</v>
      </c>
      <c r="C860" s="37" t="s">
        <v>1727</v>
      </c>
      <c r="D860" s="38">
        <v>254810000696</v>
      </c>
      <c r="E860" s="37" t="s">
        <v>1783</v>
      </c>
      <c r="F860" s="38">
        <v>254810000181</v>
      </c>
      <c r="G860" s="37" t="s">
        <v>1817</v>
      </c>
      <c r="H860" s="37">
        <v>8.8624732519999991</v>
      </c>
      <c r="I860" s="37">
        <v>-72.71165963</v>
      </c>
      <c r="J860" s="37">
        <v>1</v>
      </c>
      <c r="K860" s="37">
        <v>44</v>
      </c>
      <c r="L860" s="37">
        <v>2</v>
      </c>
      <c r="M860" s="37" t="s">
        <v>2097</v>
      </c>
      <c r="N860" s="37">
        <v>1.0313402061900001</v>
      </c>
      <c r="O860" s="37">
        <v>0.93809616841599996</v>
      </c>
      <c r="P860" s="37">
        <v>1</v>
      </c>
      <c r="Q860" s="37">
        <v>4.9694363745999999</v>
      </c>
      <c r="R860" s="37">
        <v>0.96569259658700002</v>
      </c>
      <c r="S860" s="37" t="s">
        <v>48</v>
      </c>
      <c r="T860" s="37">
        <v>49</v>
      </c>
      <c r="U860" s="37" t="s">
        <v>2098</v>
      </c>
      <c r="V860" s="37" t="s">
        <v>2098</v>
      </c>
      <c r="W860" s="37" t="s">
        <v>2098</v>
      </c>
      <c r="X860" s="37" t="s">
        <v>2098</v>
      </c>
      <c r="Y860" s="38">
        <f>+'Base final IE_Ecoescuelas_ant'!$F860</f>
        <v>254810000181</v>
      </c>
    </row>
    <row r="861" spans="1:25" ht="12.75" customHeight="1">
      <c r="A861" s="37" t="s">
        <v>1726</v>
      </c>
      <c r="B861" s="37">
        <v>54720</v>
      </c>
      <c r="C861" s="37" t="s">
        <v>1735</v>
      </c>
      <c r="D861" s="38">
        <v>254720000034</v>
      </c>
      <c r="E861" s="37" t="s">
        <v>1790</v>
      </c>
      <c r="F861" s="38">
        <v>254720000182</v>
      </c>
      <c r="G861" s="37" t="s">
        <v>1818</v>
      </c>
      <c r="H861" s="37">
        <v>8.0533210000000004</v>
      </c>
      <c r="I861" s="37">
        <v>-72.421296999999996</v>
      </c>
      <c r="J861" s="37">
        <v>1</v>
      </c>
      <c r="K861" s="37">
        <v>50</v>
      </c>
      <c r="L861" s="37">
        <v>2</v>
      </c>
      <c r="M861" s="37" t="s">
        <v>2097</v>
      </c>
      <c r="N861" s="37">
        <v>1.0156701030899999</v>
      </c>
      <c r="O861" s="37">
        <v>0.94507850844300001</v>
      </c>
      <c r="P861" s="37">
        <v>1</v>
      </c>
      <c r="Q861" s="37">
        <v>4.9607486115399997</v>
      </c>
      <c r="R861" s="37">
        <v>0.96400433501299998</v>
      </c>
      <c r="S861" s="37" t="s">
        <v>48</v>
      </c>
      <c r="T861" s="37">
        <v>50</v>
      </c>
      <c r="U861" s="37" t="s">
        <v>2098</v>
      </c>
      <c r="V861" s="37" t="s">
        <v>2098</v>
      </c>
      <c r="W861" s="37" t="s">
        <v>2098</v>
      </c>
      <c r="X861" s="37" t="s">
        <v>2098</v>
      </c>
      <c r="Y861" s="38">
        <f>+'Base final IE_Ecoescuelas_ant'!$F861</f>
        <v>254720000182</v>
      </c>
    </row>
    <row r="862" spans="1:25" ht="12.75" customHeight="1">
      <c r="A862" s="37" t="s">
        <v>1726</v>
      </c>
      <c r="B862" s="37">
        <v>54720</v>
      </c>
      <c r="C862" s="37" t="s">
        <v>1735</v>
      </c>
      <c r="D862" s="38">
        <v>254720000930</v>
      </c>
      <c r="E862" s="37" t="s">
        <v>1792</v>
      </c>
      <c r="F862" s="38">
        <v>254720002088</v>
      </c>
      <c r="G862" s="37" t="s">
        <v>1819</v>
      </c>
      <c r="H862" s="37">
        <v>8.2220625910000003</v>
      </c>
      <c r="I862" s="37">
        <v>-72.860185560000005</v>
      </c>
      <c r="J862" s="37">
        <v>1</v>
      </c>
      <c r="K862" s="37">
        <v>35</v>
      </c>
      <c r="L862" s="37">
        <v>2</v>
      </c>
      <c r="M862" s="37" t="s">
        <v>2097</v>
      </c>
      <c r="N862" s="37">
        <v>1.0156701030899999</v>
      </c>
      <c r="O862" s="37">
        <v>0.94507850844300001</v>
      </c>
      <c r="P862" s="37">
        <v>1</v>
      </c>
      <c r="Q862" s="37">
        <v>4.9607486115399997</v>
      </c>
      <c r="R862" s="37">
        <v>0.96400433501299998</v>
      </c>
      <c r="S862" s="37" t="s">
        <v>48</v>
      </c>
      <c r="T862" s="37">
        <v>51</v>
      </c>
      <c r="U862" s="37" t="s">
        <v>2098</v>
      </c>
      <c r="V862" s="37" t="s">
        <v>2098</v>
      </c>
      <c r="W862" s="37" t="s">
        <v>2098</v>
      </c>
      <c r="X862" s="37" t="s">
        <v>2098</v>
      </c>
      <c r="Y862" s="38">
        <f>+'Base final IE_Ecoescuelas_ant'!$F862</f>
        <v>254720002088</v>
      </c>
    </row>
    <row r="863" spans="1:25" ht="12.75" customHeight="1">
      <c r="A863" s="37" t="s">
        <v>1726</v>
      </c>
      <c r="B863" s="37">
        <v>54720</v>
      </c>
      <c r="C863" s="37" t="s">
        <v>1735</v>
      </c>
      <c r="D863" s="38">
        <v>254720001197</v>
      </c>
      <c r="E863" s="37" t="s">
        <v>1785</v>
      </c>
      <c r="F863" s="38">
        <v>254720001499</v>
      </c>
      <c r="G863" s="37" t="s">
        <v>1820</v>
      </c>
      <c r="H863" s="37">
        <v>8.3591175209999999</v>
      </c>
      <c r="I863" s="37">
        <v>-72.921405849999999</v>
      </c>
      <c r="J863" s="37">
        <v>1</v>
      </c>
      <c r="K863" s="37">
        <v>31</v>
      </c>
      <c r="L863" s="37">
        <v>2</v>
      </c>
      <c r="M863" s="37" t="s">
        <v>2097</v>
      </c>
      <c r="N863" s="37">
        <v>1.0156701030899999</v>
      </c>
      <c r="O863" s="37">
        <v>0.94507850844300001</v>
      </c>
      <c r="P863" s="37">
        <v>1</v>
      </c>
      <c r="Q863" s="37">
        <v>4.9607486115399997</v>
      </c>
      <c r="R863" s="37">
        <v>0.96400433501299998</v>
      </c>
      <c r="S863" s="37" t="s">
        <v>48</v>
      </c>
      <c r="T863" s="37">
        <v>52</v>
      </c>
      <c r="U863" s="37" t="s">
        <v>2098</v>
      </c>
      <c r="V863" s="37" t="s">
        <v>2098</v>
      </c>
      <c r="W863" s="37" t="s">
        <v>2098</v>
      </c>
      <c r="X863" s="37" t="s">
        <v>2098</v>
      </c>
      <c r="Y863" s="38">
        <f>+'Base final IE_Ecoescuelas_ant'!$F863</f>
        <v>254720001499</v>
      </c>
    </row>
    <row r="864" spans="1:25" ht="12.75" customHeight="1">
      <c r="A864" s="37" t="s">
        <v>486</v>
      </c>
      <c r="B864" s="37">
        <v>85125</v>
      </c>
      <c r="C864" s="37" t="s">
        <v>496</v>
      </c>
      <c r="D864" s="38">
        <v>285125000562</v>
      </c>
      <c r="E864" s="37" t="s">
        <v>519</v>
      </c>
      <c r="F864" s="38">
        <v>285125800003</v>
      </c>
      <c r="G864" s="37" t="s">
        <v>520</v>
      </c>
      <c r="H864" s="37">
        <v>6.1561724433</v>
      </c>
      <c r="I864" s="37">
        <v>-71.764922543699996</v>
      </c>
      <c r="J864" s="37">
        <v>1</v>
      </c>
      <c r="K864" s="37">
        <v>35</v>
      </c>
      <c r="L864" s="37">
        <v>2</v>
      </c>
      <c r="M864" s="37" t="s">
        <v>2097</v>
      </c>
      <c r="N864" s="37">
        <v>1.0251546391799999</v>
      </c>
      <c r="O864" s="37">
        <v>0.92738700006399999</v>
      </c>
      <c r="P864" s="37">
        <v>1</v>
      </c>
      <c r="Q864" s="37">
        <v>4.9525416392399997</v>
      </c>
      <c r="R864" s="37">
        <v>0.96240950377099999</v>
      </c>
      <c r="S864" s="37" t="s">
        <v>48</v>
      </c>
      <c r="T864" s="37">
        <v>53</v>
      </c>
      <c r="U864" s="37" t="s">
        <v>2098</v>
      </c>
      <c r="V864" s="37" t="s">
        <v>2098</v>
      </c>
      <c r="W864" s="37" t="s">
        <v>2098</v>
      </c>
      <c r="X864" s="37" t="s">
        <v>2098</v>
      </c>
      <c r="Y864" s="38">
        <f>+'Base final IE_Ecoescuelas_ant'!$F864</f>
        <v>285125800003</v>
      </c>
    </row>
    <row r="865" spans="1:25" ht="12.75" customHeight="1">
      <c r="A865" s="37" t="s">
        <v>17</v>
      </c>
      <c r="B865" s="37">
        <v>5895</v>
      </c>
      <c r="C865" s="37" t="s">
        <v>84</v>
      </c>
      <c r="D865" s="38">
        <v>205895001474</v>
      </c>
      <c r="E865" s="37" t="s">
        <v>85</v>
      </c>
      <c r="F865" s="38">
        <v>205895000702</v>
      </c>
      <c r="G865" s="37" t="s">
        <v>86</v>
      </c>
      <c r="H865" s="37">
        <v>7.4222169999999998</v>
      </c>
      <c r="I865" s="37">
        <v>-74.855306999999996</v>
      </c>
      <c r="J865" s="37">
        <v>1</v>
      </c>
      <c r="K865" s="37">
        <v>45</v>
      </c>
      <c r="L865" s="37">
        <v>2</v>
      </c>
      <c r="M865" s="37" t="s">
        <v>2097</v>
      </c>
      <c r="N865" s="37">
        <v>1.03298969072</v>
      </c>
      <c r="O865" s="37">
        <v>0.89473264459599999</v>
      </c>
      <c r="P865" s="37">
        <v>1</v>
      </c>
      <c r="Q865" s="37">
        <v>4.9277223353200004</v>
      </c>
      <c r="R865" s="37">
        <v>0.95758645820900001</v>
      </c>
      <c r="S865" s="37" t="s">
        <v>48</v>
      </c>
      <c r="T865" s="37">
        <v>54</v>
      </c>
      <c r="U865" s="37" t="s">
        <v>2098</v>
      </c>
      <c r="V865" s="37" t="s">
        <v>2098</v>
      </c>
      <c r="W865" s="37" t="s">
        <v>2098</v>
      </c>
      <c r="X865" s="37" t="s">
        <v>2098</v>
      </c>
      <c r="Y865" s="38">
        <f>+'Base final IE_Ecoescuelas_ant'!$F865</f>
        <v>205895000702</v>
      </c>
    </row>
    <row r="866" spans="1:25" ht="12.75" customHeight="1">
      <c r="A866" s="37" t="s">
        <v>1488</v>
      </c>
      <c r="B866" s="37">
        <v>52250</v>
      </c>
      <c r="C866" s="37" t="s">
        <v>1498</v>
      </c>
      <c r="D866" s="38">
        <v>252250000129</v>
      </c>
      <c r="E866" s="37" t="s">
        <v>1665</v>
      </c>
      <c r="F866" s="38">
        <v>252250001362</v>
      </c>
      <c r="G866" s="37" t="s">
        <v>1666</v>
      </c>
      <c r="H866" s="37">
        <v>2.3352844410000002</v>
      </c>
      <c r="I866" s="37">
        <v>-78.069052630000002</v>
      </c>
      <c r="J866" s="37">
        <v>1</v>
      </c>
      <c r="K866" s="37">
        <v>50</v>
      </c>
      <c r="L866" s="37">
        <v>2</v>
      </c>
      <c r="M866" s="37" t="s">
        <v>2101</v>
      </c>
      <c r="N866" s="37">
        <v>1.1068041237099999</v>
      </c>
      <c r="O866" s="37">
        <v>0.99061860197700002</v>
      </c>
      <c r="P866" s="37">
        <v>1</v>
      </c>
      <c r="Q866" s="37">
        <v>4.5974227256900004</v>
      </c>
      <c r="R866" s="37">
        <v>0.89340052973999995</v>
      </c>
      <c r="S866" s="37" t="s">
        <v>48</v>
      </c>
      <c r="T866" s="37">
        <v>55</v>
      </c>
      <c r="U866" s="37" t="s">
        <v>2098</v>
      </c>
      <c r="V866" s="37" t="s">
        <v>2098</v>
      </c>
      <c r="W866" s="37" t="s">
        <v>25</v>
      </c>
      <c r="X866" s="37" t="s">
        <v>2105</v>
      </c>
      <c r="Y866" s="38">
        <f>+'Base final IE_Ecoescuelas_ant'!$F866</f>
        <v>252250001362</v>
      </c>
    </row>
    <row r="867" spans="1:25" ht="12.75" customHeight="1">
      <c r="A867" s="37" t="s">
        <v>1488</v>
      </c>
      <c r="B867" s="37">
        <v>52250</v>
      </c>
      <c r="C867" s="37" t="s">
        <v>1498</v>
      </c>
      <c r="D867" s="38">
        <v>152250000566</v>
      </c>
      <c r="E867" s="37" t="s">
        <v>1667</v>
      </c>
      <c r="F867" s="38">
        <v>252250000854</v>
      </c>
      <c r="G867" s="37" t="s">
        <v>1668</v>
      </c>
      <c r="H867" s="37">
        <v>2.4758333330000002</v>
      </c>
      <c r="I867" s="37">
        <v>-78.11</v>
      </c>
      <c r="J867" s="37">
        <v>1</v>
      </c>
      <c r="K867" s="37">
        <v>27</v>
      </c>
      <c r="L867" s="37">
        <v>2</v>
      </c>
      <c r="M867" s="37" t="s">
        <v>2101</v>
      </c>
      <c r="N867" s="37">
        <v>1.1068041237099999</v>
      </c>
      <c r="O867" s="37">
        <v>0.99061860197700002</v>
      </c>
      <c r="P867" s="37">
        <v>1</v>
      </c>
      <c r="Q867" s="37">
        <v>4.5974227256900004</v>
      </c>
      <c r="R867" s="37">
        <v>0.89340052973999995</v>
      </c>
      <c r="S867" s="37" t="s">
        <v>48</v>
      </c>
      <c r="T867" s="37">
        <v>56</v>
      </c>
      <c r="U867" s="37" t="s">
        <v>2098</v>
      </c>
      <c r="V867" s="37" t="s">
        <v>2098</v>
      </c>
      <c r="W867" s="37" t="s">
        <v>2098</v>
      </c>
      <c r="X867" s="37" t="s">
        <v>2098</v>
      </c>
      <c r="Y867" s="38">
        <f>+'Base final IE_Ecoescuelas_ant'!$F867</f>
        <v>252250000854</v>
      </c>
    </row>
    <row r="868" spans="1:25" ht="12.75" customHeight="1">
      <c r="A868" s="37" t="s">
        <v>1488</v>
      </c>
      <c r="B868" s="37">
        <v>52696</v>
      </c>
      <c r="C868" s="37" t="s">
        <v>1528</v>
      </c>
      <c r="D868" s="38">
        <v>252696000858</v>
      </c>
      <c r="E868" s="37" t="s">
        <v>1669</v>
      </c>
      <c r="F868" s="38">
        <v>252696000483</v>
      </c>
      <c r="G868" s="37" t="s">
        <v>1670</v>
      </c>
      <c r="H868" s="37">
        <v>2.6305826689999998</v>
      </c>
      <c r="I868" s="37">
        <v>-77.959055050000003</v>
      </c>
      <c r="J868" s="37">
        <v>1</v>
      </c>
      <c r="K868" s="37">
        <v>48</v>
      </c>
      <c r="L868" s="37">
        <v>2</v>
      </c>
      <c r="M868" s="37" t="s">
        <v>2101</v>
      </c>
      <c r="N868" s="37">
        <v>1.1035051546400001</v>
      </c>
      <c r="O868" s="37">
        <v>0.976126481396</v>
      </c>
      <c r="P868" s="37">
        <v>1</v>
      </c>
      <c r="Q868" s="37">
        <v>4.5796316360300002</v>
      </c>
      <c r="R868" s="37">
        <v>0.88994325163599997</v>
      </c>
      <c r="S868" s="37" t="s">
        <v>48</v>
      </c>
      <c r="T868" s="37">
        <v>57</v>
      </c>
      <c r="U868" s="37" t="s">
        <v>2098</v>
      </c>
      <c r="V868" s="37" t="s">
        <v>2098</v>
      </c>
      <c r="W868" s="37" t="s">
        <v>2098</v>
      </c>
      <c r="X868" s="37" t="s">
        <v>2098</v>
      </c>
      <c r="Y868" s="38">
        <f>+'Base final IE_Ecoescuelas_ant'!$F868</f>
        <v>252696000483</v>
      </c>
    </row>
    <row r="869" spans="1:25" ht="12.75" customHeight="1">
      <c r="A869" s="37" t="s">
        <v>1488</v>
      </c>
      <c r="B869" s="37">
        <v>52696</v>
      </c>
      <c r="C869" s="37" t="s">
        <v>1528</v>
      </c>
      <c r="D869" s="38">
        <v>252696000271</v>
      </c>
      <c r="E869" s="37" t="s">
        <v>1671</v>
      </c>
      <c r="F869" s="38">
        <v>252696000807</v>
      </c>
      <c r="G869" s="37" t="s">
        <v>1672</v>
      </c>
      <c r="H869" s="37">
        <v>2.1232238369999998</v>
      </c>
      <c r="I869" s="37">
        <v>-77.703714219999995</v>
      </c>
      <c r="J869" s="37">
        <v>1</v>
      </c>
      <c r="K869" s="37">
        <v>26</v>
      </c>
      <c r="L869" s="37">
        <v>2</v>
      </c>
      <c r="M869" s="37" t="s">
        <v>2101</v>
      </c>
      <c r="N869" s="37">
        <v>1.1035051546400001</v>
      </c>
      <c r="O869" s="37">
        <v>0.976126481396</v>
      </c>
      <c r="P869" s="37">
        <v>1</v>
      </c>
      <c r="Q869" s="37">
        <v>4.5796316360300002</v>
      </c>
      <c r="R869" s="37">
        <v>0.88994325163599997</v>
      </c>
      <c r="S869" s="37" t="s">
        <v>48</v>
      </c>
      <c r="T869" s="37">
        <v>58</v>
      </c>
      <c r="U869" s="37" t="s">
        <v>2098</v>
      </c>
      <c r="V869" s="37" t="s">
        <v>2098</v>
      </c>
      <c r="W869" s="37" t="s">
        <v>25</v>
      </c>
      <c r="X869" s="37" t="s">
        <v>2172</v>
      </c>
      <c r="Y869" s="38">
        <f>+'Base final IE_Ecoescuelas_ant'!$F869</f>
        <v>252696000807</v>
      </c>
    </row>
    <row r="870" spans="1:25" ht="12.75" customHeight="1">
      <c r="A870" s="37" t="s">
        <v>1272</v>
      </c>
      <c r="B870" s="37">
        <v>44430</v>
      </c>
      <c r="C870" s="37" t="s">
        <v>1169</v>
      </c>
      <c r="D870" s="38">
        <v>244430000850</v>
      </c>
      <c r="E870" s="37" t="s">
        <v>1183</v>
      </c>
      <c r="F870" s="38">
        <v>244430800326</v>
      </c>
      <c r="G870" s="37" t="s">
        <v>1335</v>
      </c>
      <c r="H870" s="37">
        <v>11.3783267846</v>
      </c>
      <c r="I870" s="37">
        <v>-72.241905020000004</v>
      </c>
      <c r="J870" s="37">
        <v>1</v>
      </c>
      <c r="K870" s="37">
        <v>27</v>
      </c>
      <c r="L870" s="37">
        <v>2</v>
      </c>
      <c r="M870" s="37" t="s">
        <v>2101</v>
      </c>
      <c r="N870" s="37">
        <v>1.0412371134</v>
      </c>
      <c r="O870" s="37">
        <v>1.0172036768999999</v>
      </c>
      <c r="P870" s="37">
        <v>1</v>
      </c>
      <c r="Q870" s="37">
        <v>4.5584407902999997</v>
      </c>
      <c r="R870" s="37">
        <v>0.88582531122999997</v>
      </c>
      <c r="S870" s="37" t="s">
        <v>48</v>
      </c>
      <c r="T870" s="37">
        <v>59</v>
      </c>
      <c r="U870" s="37" t="s">
        <v>2098</v>
      </c>
      <c r="V870" s="37" t="s">
        <v>2098</v>
      </c>
      <c r="W870" s="37" t="s">
        <v>2098</v>
      </c>
      <c r="X870" s="37" t="s">
        <v>2098</v>
      </c>
      <c r="Y870" s="38">
        <f>+'Base final IE_Ecoescuelas_ant'!$F870</f>
        <v>244430800326</v>
      </c>
    </row>
    <row r="871" spans="1:25" ht="12.75" customHeight="1">
      <c r="A871" s="37" t="s">
        <v>1230</v>
      </c>
      <c r="B871" s="37">
        <v>95015</v>
      </c>
      <c r="C871" s="37" t="s">
        <v>358</v>
      </c>
      <c r="D871" s="38">
        <v>295015003952</v>
      </c>
      <c r="E871" s="37" t="s">
        <v>1264</v>
      </c>
      <c r="F871" s="38">
        <v>295015003952</v>
      </c>
      <c r="G871" s="37" t="s">
        <v>1265</v>
      </c>
      <c r="H871" s="37">
        <v>1.825278</v>
      </c>
      <c r="I871" s="37">
        <v>-72.741388999999998</v>
      </c>
      <c r="J871" s="37">
        <v>1</v>
      </c>
      <c r="K871" s="37">
        <v>27</v>
      </c>
      <c r="L871" s="37">
        <v>2</v>
      </c>
      <c r="M871" s="37" t="s">
        <v>2101</v>
      </c>
      <c r="N871" s="37">
        <v>1.03298969072</v>
      </c>
      <c r="O871" s="37">
        <v>1.0222193099800001</v>
      </c>
      <c r="P871" s="37">
        <v>1</v>
      </c>
      <c r="Q871" s="37">
        <v>4.5552090007099997</v>
      </c>
      <c r="R871" s="37">
        <v>0.88519728924800001</v>
      </c>
      <c r="S871" s="37" t="s">
        <v>48</v>
      </c>
      <c r="T871" s="37">
        <v>60</v>
      </c>
      <c r="U871" s="37" t="s">
        <v>2098</v>
      </c>
      <c r="V871" s="37" t="s">
        <v>2098</v>
      </c>
      <c r="W871" s="37" t="s">
        <v>2098</v>
      </c>
      <c r="X871" s="37" t="s">
        <v>2098</v>
      </c>
      <c r="Y871" s="38">
        <f>+'Base final IE_Ecoescuelas_ant'!$F871</f>
        <v>295015003952</v>
      </c>
    </row>
    <row r="872" spans="1:25" ht="12.75" customHeight="1">
      <c r="A872" s="37" t="s">
        <v>1230</v>
      </c>
      <c r="B872" s="37">
        <v>95025</v>
      </c>
      <c r="C872" s="37" t="s">
        <v>1234</v>
      </c>
      <c r="D872" s="38">
        <v>295025000161</v>
      </c>
      <c r="E872" s="37" t="s">
        <v>1266</v>
      </c>
      <c r="F872" s="38">
        <v>295025003926</v>
      </c>
      <c r="G872" s="37" t="s">
        <v>1267</v>
      </c>
      <c r="H872" s="37">
        <v>2.2875000000000001</v>
      </c>
      <c r="I872" s="37">
        <v>-72.11</v>
      </c>
      <c r="J872" s="37">
        <v>1</v>
      </c>
      <c r="K872" s="37">
        <v>34</v>
      </c>
      <c r="L872" s="37">
        <v>2</v>
      </c>
      <c r="M872" s="37" t="s">
        <v>2101</v>
      </c>
      <c r="N872" s="37">
        <v>1.0061855670099999</v>
      </c>
      <c r="O872" s="37">
        <v>1.02774762564</v>
      </c>
      <c r="P872" s="37">
        <v>1</v>
      </c>
      <c r="Q872" s="37">
        <v>4.5339331926500002</v>
      </c>
      <c r="R872" s="37">
        <v>0.88106283841999999</v>
      </c>
      <c r="S872" s="37" t="s">
        <v>48</v>
      </c>
      <c r="T872" s="37">
        <v>61</v>
      </c>
      <c r="U872" s="37" t="s">
        <v>2098</v>
      </c>
      <c r="V872" s="37" t="s">
        <v>2098</v>
      </c>
      <c r="W872" s="37" t="s">
        <v>2098</v>
      </c>
      <c r="X872" s="37" t="s">
        <v>2098</v>
      </c>
      <c r="Y872" s="38">
        <f>+'Base final IE_Ecoescuelas_ant'!$F872</f>
        <v>295025003926</v>
      </c>
    </row>
    <row r="873" spans="1:25" ht="12.75" customHeight="1">
      <c r="A873" s="37" t="s">
        <v>2058</v>
      </c>
      <c r="B873" s="37">
        <v>99773</v>
      </c>
      <c r="C873" s="37" t="s">
        <v>2059</v>
      </c>
      <c r="D873" s="38">
        <v>299773002679</v>
      </c>
      <c r="E873" s="37" t="s">
        <v>2065</v>
      </c>
      <c r="F873" s="38">
        <v>299773002679</v>
      </c>
      <c r="G873" s="37" t="s">
        <v>2066</v>
      </c>
      <c r="H873" s="37">
        <v>4.2614850740000003</v>
      </c>
      <c r="I873" s="37">
        <v>-68.299444440000002</v>
      </c>
      <c r="J873" s="37">
        <v>0</v>
      </c>
      <c r="K873" s="37">
        <v>46</v>
      </c>
      <c r="L873" s="37">
        <v>2</v>
      </c>
      <c r="M873" s="37" t="s">
        <v>2097</v>
      </c>
      <c r="N873" s="37">
        <v>1.1707216494799999</v>
      </c>
      <c r="O873" s="37">
        <v>1.2</v>
      </c>
      <c r="P873" s="37">
        <v>1</v>
      </c>
      <c r="Q873" s="37">
        <v>4.3707216494800001</v>
      </c>
      <c r="R873" s="37">
        <v>0.84934652956199996</v>
      </c>
      <c r="S873" s="37" t="s">
        <v>48</v>
      </c>
      <c r="T873" s="37">
        <v>62</v>
      </c>
      <c r="U873" s="37" t="s">
        <v>25</v>
      </c>
      <c r="V873" s="37" t="s">
        <v>2132</v>
      </c>
      <c r="W873" s="37" t="s">
        <v>2098</v>
      </c>
      <c r="X873" s="37" t="s">
        <v>2098</v>
      </c>
      <c r="Y873" s="38">
        <f>+'Base final IE_Ecoescuelas_ant'!$F873</f>
        <v>299773002679</v>
      </c>
    </row>
    <row r="874" spans="1:25" ht="12.75" customHeight="1">
      <c r="A874" s="37" t="s">
        <v>2058</v>
      </c>
      <c r="B874" s="37">
        <v>99773</v>
      </c>
      <c r="C874" s="37" t="s">
        <v>2059</v>
      </c>
      <c r="D874" s="38">
        <v>299001000701</v>
      </c>
      <c r="E874" s="37" t="s">
        <v>2067</v>
      </c>
      <c r="F874" s="38">
        <v>299001000727</v>
      </c>
      <c r="G874" s="37" t="s">
        <v>2068</v>
      </c>
      <c r="H874" s="37">
        <v>4.2614850740000003</v>
      </c>
      <c r="I874" s="37">
        <v>-68.661944000000005</v>
      </c>
      <c r="J874" s="37">
        <v>0</v>
      </c>
      <c r="K874" s="37">
        <v>44</v>
      </c>
      <c r="L874" s="37">
        <v>2</v>
      </c>
      <c r="M874" s="37" t="s">
        <v>2097</v>
      </c>
      <c r="N874" s="37">
        <v>1.1707216494799999</v>
      </c>
      <c r="O874" s="37">
        <v>1.2</v>
      </c>
      <c r="P874" s="37">
        <v>1</v>
      </c>
      <c r="Q874" s="37">
        <v>4.3707216494800001</v>
      </c>
      <c r="R874" s="37">
        <v>0.84934652956199996</v>
      </c>
      <c r="S874" s="37" t="s">
        <v>48</v>
      </c>
      <c r="T874" s="37">
        <v>63</v>
      </c>
      <c r="U874" s="37" t="s">
        <v>25</v>
      </c>
      <c r="V874" s="37" t="s">
        <v>2132</v>
      </c>
      <c r="W874" s="37" t="s">
        <v>2098</v>
      </c>
      <c r="X874" s="37" t="s">
        <v>2098</v>
      </c>
      <c r="Y874" s="38">
        <f>+'Base final IE_Ecoescuelas_ant'!$F874</f>
        <v>299001000727</v>
      </c>
    </row>
    <row r="875" spans="1:25" ht="12.75" customHeight="1">
      <c r="A875" s="37" t="s">
        <v>2058</v>
      </c>
      <c r="B875" s="37">
        <v>99773</v>
      </c>
      <c r="C875" s="37" t="s">
        <v>2059</v>
      </c>
      <c r="D875" s="38">
        <v>299001000662</v>
      </c>
      <c r="E875" s="37" t="s">
        <v>2069</v>
      </c>
      <c r="F875" s="38">
        <v>299773002636</v>
      </c>
      <c r="G875" s="37" t="s">
        <v>2070</v>
      </c>
      <c r="H875" s="37">
        <v>4.2614850740000003</v>
      </c>
      <c r="I875" s="37">
        <v>-69.213611</v>
      </c>
      <c r="J875" s="37">
        <v>0</v>
      </c>
      <c r="K875" s="37">
        <v>42</v>
      </c>
      <c r="L875" s="37">
        <v>2</v>
      </c>
      <c r="M875" s="37" t="s">
        <v>2097</v>
      </c>
      <c r="N875" s="37">
        <v>1.1707216494799999</v>
      </c>
      <c r="O875" s="37">
        <v>1.2</v>
      </c>
      <c r="P875" s="37">
        <v>1</v>
      </c>
      <c r="Q875" s="37">
        <v>4.3707216494800001</v>
      </c>
      <c r="R875" s="37">
        <v>0.84934652956199996</v>
      </c>
      <c r="S875" s="37" t="s">
        <v>48</v>
      </c>
      <c r="T875" s="37">
        <v>64</v>
      </c>
      <c r="U875" s="37" t="s">
        <v>25</v>
      </c>
      <c r="V875" s="37" t="s">
        <v>2132</v>
      </c>
      <c r="W875" s="37" t="s">
        <v>2098</v>
      </c>
      <c r="X875" s="37" t="s">
        <v>2098</v>
      </c>
      <c r="Y875" s="38">
        <f>+'Base final IE_Ecoescuelas_ant'!$F875</f>
        <v>299773002636</v>
      </c>
    </row>
    <row r="876" spans="1:25" ht="12.75" customHeight="1">
      <c r="A876" s="37" t="s">
        <v>2058</v>
      </c>
      <c r="B876" s="37">
        <v>99773</v>
      </c>
      <c r="C876" s="37" t="s">
        <v>2059</v>
      </c>
      <c r="D876" s="38">
        <v>299572000317</v>
      </c>
      <c r="E876" s="37" t="s">
        <v>2071</v>
      </c>
      <c r="F876" s="38">
        <v>299773003004</v>
      </c>
      <c r="G876" s="37" t="s">
        <v>2072</v>
      </c>
      <c r="H876" s="37">
        <v>4.2614850740000003</v>
      </c>
      <c r="I876" s="37">
        <v>-67.859166669999993</v>
      </c>
      <c r="J876" s="37">
        <v>0</v>
      </c>
      <c r="K876" s="37">
        <v>35</v>
      </c>
      <c r="L876" s="37">
        <v>2</v>
      </c>
      <c r="M876" s="37" t="s">
        <v>2097</v>
      </c>
      <c r="N876" s="37">
        <v>1.1707216494799999</v>
      </c>
      <c r="O876" s="37">
        <v>1.2</v>
      </c>
      <c r="P876" s="37">
        <v>1</v>
      </c>
      <c r="Q876" s="37">
        <v>4.3707216494800001</v>
      </c>
      <c r="R876" s="37">
        <v>0.84934652956199996</v>
      </c>
      <c r="S876" s="37" t="s">
        <v>48</v>
      </c>
      <c r="T876" s="37">
        <v>65</v>
      </c>
      <c r="U876" s="37" t="s">
        <v>25</v>
      </c>
      <c r="V876" s="37" t="s">
        <v>2132</v>
      </c>
      <c r="W876" s="37" t="s">
        <v>2098</v>
      </c>
      <c r="X876" s="37" t="s">
        <v>2098</v>
      </c>
      <c r="Y876" s="38">
        <f>+'Base final IE_Ecoescuelas_ant'!$F876</f>
        <v>299773003004</v>
      </c>
    </row>
    <row r="877" spans="1:25" ht="12.75" customHeight="1">
      <c r="A877" s="37" t="s">
        <v>1272</v>
      </c>
      <c r="B877" s="37">
        <v>44847</v>
      </c>
      <c r="C877" s="37" t="s">
        <v>1172</v>
      </c>
      <c r="D877" s="38">
        <v>244847800427</v>
      </c>
      <c r="E877" s="37" t="s">
        <v>1173</v>
      </c>
      <c r="F877" s="39">
        <v>244847800416</v>
      </c>
      <c r="G877" s="37" t="s">
        <v>587</v>
      </c>
      <c r="H877" s="37">
        <v>11.7146458229</v>
      </c>
      <c r="I877" s="37">
        <v>-72.2647606333</v>
      </c>
      <c r="J877" s="37">
        <v>1</v>
      </c>
      <c r="K877" s="37">
        <v>50</v>
      </c>
      <c r="L877" s="37">
        <v>2</v>
      </c>
      <c r="M877" s="37" t="s">
        <v>2097</v>
      </c>
      <c r="N877" s="37">
        <v>1.17402061856</v>
      </c>
      <c r="O877" s="37">
        <v>1.1638664324500001</v>
      </c>
      <c r="P877" s="37">
        <v>0</v>
      </c>
      <c r="Q877" s="37">
        <v>4.3378870510100001</v>
      </c>
      <c r="R877" s="37">
        <v>0.84296590080099998</v>
      </c>
      <c r="S877" s="37" t="s">
        <v>48</v>
      </c>
      <c r="T877" s="37">
        <v>66</v>
      </c>
      <c r="U877" s="37" t="s">
        <v>2098</v>
      </c>
      <c r="V877" s="37" t="s">
        <v>2098</v>
      </c>
      <c r="W877" s="37" t="s">
        <v>2098</v>
      </c>
      <c r="X877" s="37" t="s">
        <v>2098</v>
      </c>
      <c r="Y877" s="38">
        <f>+'Base final IE_Ecoescuelas_ant'!$F877</f>
        <v>244847800416</v>
      </c>
    </row>
    <row r="878" spans="1:25" ht="12.75" customHeight="1">
      <c r="A878" s="37" t="s">
        <v>1272</v>
      </c>
      <c r="B878" s="37">
        <v>44847</v>
      </c>
      <c r="C878" s="37" t="s">
        <v>1172</v>
      </c>
      <c r="D878" s="38">
        <v>244847001441</v>
      </c>
      <c r="E878" s="37" t="s">
        <v>1200</v>
      </c>
      <c r="F878" s="38">
        <v>244847800441</v>
      </c>
      <c r="G878" s="37" t="s">
        <v>1336</v>
      </c>
      <c r="H878" s="37">
        <v>11.7146458229</v>
      </c>
      <c r="I878" s="37">
        <v>-72.2647606333</v>
      </c>
      <c r="J878" s="37">
        <v>1</v>
      </c>
      <c r="K878" s="37">
        <v>50</v>
      </c>
      <c r="L878" s="37">
        <v>2</v>
      </c>
      <c r="M878" s="37" t="s">
        <v>2097</v>
      </c>
      <c r="N878" s="37">
        <v>1.17402061856</v>
      </c>
      <c r="O878" s="37">
        <v>1.1638664324500001</v>
      </c>
      <c r="P878" s="37">
        <v>0</v>
      </c>
      <c r="Q878" s="37">
        <v>4.3378870510100001</v>
      </c>
      <c r="R878" s="37">
        <v>0.84296590080099998</v>
      </c>
      <c r="S878" s="37" t="s">
        <v>48</v>
      </c>
      <c r="T878" s="37">
        <v>67</v>
      </c>
      <c r="U878" s="37" t="s">
        <v>2098</v>
      </c>
      <c r="V878" s="37" t="s">
        <v>2098</v>
      </c>
      <c r="W878" s="37" t="s">
        <v>2098</v>
      </c>
      <c r="X878" s="37" t="s">
        <v>2098</v>
      </c>
      <c r="Y878" s="38">
        <f>+'Base final IE_Ecoescuelas_ant'!$F878</f>
        <v>244847800441</v>
      </c>
    </row>
    <row r="879" spans="1:25" ht="12.75" customHeight="1">
      <c r="A879" s="37" t="s">
        <v>1272</v>
      </c>
      <c r="B879" s="37">
        <v>44847</v>
      </c>
      <c r="C879" s="37" t="s">
        <v>1172</v>
      </c>
      <c r="D879" s="38">
        <v>244847001344</v>
      </c>
      <c r="E879" s="37" t="s">
        <v>1185</v>
      </c>
      <c r="F879" s="38">
        <v>244847800144</v>
      </c>
      <c r="G879" s="37" t="s">
        <v>1337</v>
      </c>
      <c r="H879" s="37">
        <v>11.7146458229</v>
      </c>
      <c r="I879" s="37">
        <v>-72.2647606333</v>
      </c>
      <c r="J879" s="37">
        <v>1</v>
      </c>
      <c r="K879" s="37">
        <v>49</v>
      </c>
      <c r="L879" s="37">
        <v>2</v>
      </c>
      <c r="M879" s="37" t="s">
        <v>2097</v>
      </c>
      <c r="N879" s="37">
        <v>1.17402061856</v>
      </c>
      <c r="O879" s="37">
        <v>1.1638664324500001</v>
      </c>
      <c r="P879" s="37">
        <v>0</v>
      </c>
      <c r="Q879" s="37">
        <v>4.3378870510100001</v>
      </c>
      <c r="R879" s="37">
        <v>0.84296590080099998</v>
      </c>
      <c r="S879" s="37" t="s">
        <v>48</v>
      </c>
      <c r="T879" s="37">
        <v>68</v>
      </c>
      <c r="U879" s="37" t="s">
        <v>2098</v>
      </c>
      <c r="V879" s="37" t="s">
        <v>2098</v>
      </c>
      <c r="W879" s="37" t="s">
        <v>2098</v>
      </c>
      <c r="X879" s="37" t="s">
        <v>2098</v>
      </c>
      <c r="Y879" s="38">
        <f>+'Base final IE_Ecoescuelas_ant'!$F879</f>
        <v>244847800144</v>
      </c>
    </row>
    <row r="880" spans="1:25" ht="12.75" customHeight="1">
      <c r="A880" s="37" t="s">
        <v>1272</v>
      </c>
      <c r="B880" s="37">
        <v>44847</v>
      </c>
      <c r="C880" s="37" t="s">
        <v>1172</v>
      </c>
      <c r="D880" s="38">
        <v>244847800284</v>
      </c>
      <c r="E880" s="37" t="s">
        <v>1338</v>
      </c>
      <c r="F880" s="38">
        <v>244847800278</v>
      </c>
      <c r="G880" s="37" t="s">
        <v>1339</v>
      </c>
      <c r="H880" s="37">
        <v>11.7146458229</v>
      </c>
      <c r="I880" s="37">
        <v>-72.2647606333</v>
      </c>
      <c r="J880" s="37">
        <v>1</v>
      </c>
      <c r="K880" s="37">
        <v>49</v>
      </c>
      <c r="L880" s="37">
        <v>2</v>
      </c>
      <c r="M880" s="37" t="s">
        <v>2097</v>
      </c>
      <c r="N880" s="37">
        <v>1.17402061856</v>
      </c>
      <c r="O880" s="37">
        <v>1.1638664324500001</v>
      </c>
      <c r="P880" s="37">
        <v>0</v>
      </c>
      <c r="Q880" s="37">
        <v>4.3378870510100001</v>
      </c>
      <c r="R880" s="37">
        <v>0.84296590080099998</v>
      </c>
      <c r="S880" s="37" t="s">
        <v>48</v>
      </c>
      <c r="T880" s="37">
        <v>69</v>
      </c>
      <c r="U880" s="37" t="s">
        <v>2098</v>
      </c>
      <c r="V880" s="37" t="s">
        <v>2098</v>
      </c>
      <c r="W880" s="37" t="s">
        <v>2098</v>
      </c>
      <c r="X880" s="37" t="s">
        <v>2098</v>
      </c>
      <c r="Y880" s="38">
        <f>+'Base final IE_Ecoescuelas_ant'!$F880</f>
        <v>244847800278</v>
      </c>
    </row>
    <row r="881" spans="1:25" ht="12.75" customHeight="1">
      <c r="A881" s="37" t="s">
        <v>1272</v>
      </c>
      <c r="B881" s="37">
        <v>44847</v>
      </c>
      <c r="C881" s="37" t="s">
        <v>1172</v>
      </c>
      <c r="D881" s="38">
        <v>244847004017</v>
      </c>
      <c r="E881" s="37" t="s">
        <v>1192</v>
      </c>
      <c r="F881" s="39">
        <v>244847800161</v>
      </c>
      <c r="G881" s="37" t="s">
        <v>207</v>
      </c>
      <c r="H881" s="37">
        <v>11.7146458229</v>
      </c>
      <c r="I881" s="37">
        <v>-72.2647606333</v>
      </c>
      <c r="J881" s="37">
        <v>1</v>
      </c>
      <c r="K881" s="37">
        <v>48</v>
      </c>
      <c r="L881" s="37">
        <v>2</v>
      </c>
      <c r="M881" s="37" t="s">
        <v>2097</v>
      </c>
      <c r="N881" s="37">
        <v>1.17402061856</v>
      </c>
      <c r="O881" s="37">
        <v>1.1638664324500001</v>
      </c>
      <c r="P881" s="37">
        <v>0</v>
      </c>
      <c r="Q881" s="37">
        <v>4.3378870510100001</v>
      </c>
      <c r="R881" s="37">
        <v>0.84296590080099998</v>
      </c>
      <c r="S881" s="37" t="s">
        <v>48</v>
      </c>
      <c r="T881" s="37">
        <v>70</v>
      </c>
      <c r="U881" s="37" t="s">
        <v>2098</v>
      </c>
      <c r="V881" s="37" t="s">
        <v>2098</v>
      </c>
      <c r="W881" s="37" t="s">
        <v>2098</v>
      </c>
      <c r="X881" s="37" t="s">
        <v>2098</v>
      </c>
      <c r="Y881" s="38">
        <f>+'Base final IE_Ecoescuelas_ant'!$F881</f>
        <v>244847800161</v>
      </c>
    </row>
    <row r="882" spans="1:25" ht="12.75" customHeight="1">
      <c r="A882" s="37" t="s">
        <v>1272</v>
      </c>
      <c r="B882" s="37">
        <v>44847</v>
      </c>
      <c r="C882" s="37" t="s">
        <v>1172</v>
      </c>
      <c r="D882" s="38">
        <v>244847003291</v>
      </c>
      <c r="E882" s="37" t="s">
        <v>1177</v>
      </c>
      <c r="F882" s="38">
        <v>244847800236</v>
      </c>
      <c r="G882" s="37" t="s">
        <v>1340</v>
      </c>
      <c r="H882" s="37">
        <v>11.7146458229</v>
      </c>
      <c r="I882" s="37">
        <v>-72.2647606333</v>
      </c>
      <c r="J882" s="37">
        <v>1</v>
      </c>
      <c r="K882" s="37">
        <v>46</v>
      </c>
      <c r="L882" s="37">
        <v>2</v>
      </c>
      <c r="M882" s="37" t="s">
        <v>2097</v>
      </c>
      <c r="N882" s="37">
        <v>1.17402061856</v>
      </c>
      <c r="O882" s="37">
        <v>1.1638664324500001</v>
      </c>
      <c r="P882" s="37">
        <v>0</v>
      </c>
      <c r="Q882" s="37">
        <v>4.3378870510100001</v>
      </c>
      <c r="R882" s="37">
        <v>0.84296590080099998</v>
      </c>
      <c r="S882" s="37" t="s">
        <v>48</v>
      </c>
      <c r="T882" s="37">
        <v>71</v>
      </c>
      <c r="U882" s="37" t="s">
        <v>2098</v>
      </c>
      <c r="V882" s="37" t="s">
        <v>2098</v>
      </c>
      <c r="W882" s="37" t="s">
        <v>2098</v>
      </c>
      <c r="X882" s="37" t="s">
        <v>2098</v>
      </c>
      <c r="Y882" s="38">
        <f>+'Base final IE_Ecoescuelas_ant'!$F882</f>
        <v>244847800236</v>
      </c>
    </row>
    <row r="883" spans="1:25" ht="12.75" customHeight="1">
      <c r="A883" s="37" t="s">
        <v>1272</v>
      </c>
      <c r="B883" s="37">
        <v>44847</v>
      </c>
      <c r="C883" s="37" t="s">
        <v>1172</v>
      </c>
      <c r="D883" s="38">
        <v>244847800159</v>
      </c>
      <c r="E883" s="37" t="s">
        <v>1341</v>
      </c>
      <c r="F883" s="38">
        <v>244847800031</v>
      </c>
      <c r="G883" s="37" t="s">
        <v>1342</v>
      </c>
      <c r="H883" s="37">
        <v>11.7146458229</v>
      </c>
      <c r="I883" s="37">
        <v>-72.2647606333</v>
      </c>
      <c r="J883" s="37">
        <v>1</v>
      </c>
      <c r="K883" s="37">
        <v>45</v>
      </c>
      <c r="L883" s="37">
        <v>2</v>
      </c>
      <c r="M883" s="37" t="s">
        <v>2097</v>
      </c>
      <c r="N883" s="37">
        <v>1.17402061856</v>
      </c>
      <c r="O883" s="37">
        <v>1.1638664324500001</v>
      </c>
      <c r="P883" s="37">
        <v>0</v>
      </c>
      <c r="Q883" s="37">
        <v>4.3378870510100001</v>
      </c>
      <c r="R883" s="37">
        <v>0.84296590080099998</v>
      </c>
      <c r="S883" s="37" t="s">
        <v>48</v>
      </c>
      <c r="T883" s="37">
        <v>72</v>
      </c>
      <c r="U883" s="37" t="s">
        <v>2098</v>
      </c>
      <c r="V883" s="37" t="s">
        <v>2098</v>
      </c>
      <c r="W883" s="37" t="s">
        <v>2098</v>
      </c>
      <c r="X883" s="37" t="s">
        <v>2098</v>
      </c>
      <c r="Y883" s="38">
        <f>+'Base final IE_Ecoescuelas_ant'!$F883</f>
        <v>244847800031</v>
      </c>
    </row>
    <row r="884" spans="1:25" ht="12.75" customHeight="1">
      <c r="A884" s="37" t="s">
        <v>1272</v>
      </c>
      <c r="B884" s="37">
        <v>44847</v>
      </c>
      <c r="C884" s="37" t="s">
        <v>1172</v>
      </c>
      <c r="D884" s="38">
        <v>244847800282</v>
      </c>
      <c r="E884" s="37" t="s">
        <v>1343</v>
      </c>
      <c r="F884" s="38">
        <v>244847800549</v>
      </c>
      <c r="G884" s="37" t="s">
        <v>1344</v>
      </c>
      <c r="H884" s="37">
        <v>11.7146458229</v>
      </c>
      <c r="I884" s="37">
        <v>-72.2647606333</v>
      </c>
      <c r="J884" s="37">
        <v>1</v>
      </c>
      <c r="K884" s="37">
        <v>40</v>
      </c>
      <c r="L884" s="37">
        <v>2</v>
      </c>
      <c r="M884" s="37" t="s">
        <v>2097</v>
      </c>
      <c r="N884" s="37">
        <v>1.17402061856</v>
      </c>
      <c r="O884" s="37">
        <v>1.1638664324500001</v>
      </c>
      <c r="P884" s="37">
        <v>0</v>
      </c>
      <c r="Q884" s="37">
        <v>4.3378870510100001</v>
      </c>
      <c r="R884" s="37">
        <v>0.84296590080099998</v>
      </c>
      <c r="S884" s="37" t="s">
        <v>48</v>
      </c>
      <c r="T884" s="37">
        <v>73</v>
      </c>
      <c r="U884" s="37" t="s">
        <v>2098</v>
      </c>
      <c r="V884" s="37" t="s">
        <v>2098</v>
      </c>
      <c r="W884" s="37" t="s">
        <v>2098</v>
      </c>
      <c r="X884" s="37" t="s">
        <v>2098</v>
      </c>
      <c r="Y884" s="38">
        <f>+'Base final IE_Ecoescuelas_ant'!$F884</f>
        <v>244847800549</v>
      </c>
    </row>
    <row r="885" spans="1:25" ht="12.75" customHeight="1">
      <c r="A885" s="37" t="s">
        <v>1272</v>
      </c>
      <c r="B885" s="37">
        <v>44560</v>
      </c>
      <c r="C885" s="37" t="s">
        <v>1187</v>
      </c>
      <c r="D885" s="38">
        <v>244560002633</v>
      </c>
      <c r="E885" s="37" t="s">
        <v>1188</v>
      </c>
      <c r="F885" s="38">
        <v>244560004041</v>
      </c>
      <c r="G885" s="37" t="s">
        <v>1345</v>
      </c>
      <c r="H885" s="37">
        <v>11.7740565859</v>
      </c>
      <c r="I885" s="37">
        <v>-72.4396673679</v>
      </c>
      <c r="J885" s="37">
        <v>1</v>
      </c>
      <c r="K885" s="37">
        <v>44</v>
      </c>
      <c r="L885" s="37">
        <v>2</v>
      </c>
      <c r="M885" s="37" t="s">
        <v>2097</v>
      </c>
      <c r="N885" s="37">
        <v>1.15134020619</v>
      </c>
      <c r="O885" s="37">
        <v>1.1530370162000001</v>
      </c>
      <c r="P885" s="37">
        <v>0</v>
      </c>
      <c r="Q885" s="37">
        <v>4.3043772223800003</v>
      </c>
      <c r="R885" s="37">
        <v>0.83645405700599995</v>
      </c>
      <c r="S885" s="37" t="s">
        <v>48</v>
      </c>
      <c r="T885" s="37">
        <v>74</v>
      </c>
      <c r="U885" s="37" t="s">
        <v>2098</v>
      </c>
      <c r="V885" s="37" t="s">
        <v>2098</v>
      </c>
      <c r="W885" s="37" t="s">
        <v>2098</v>
      </c>
      <c r="X885" s="37" t="s">
        <v>2098</v>
      </c>
      <c r="Y885" s="38">
        <f>+'Base final IE_Ecoescuelas_ant'!$F885</f>
        <v>244560004041</v>
      </c>
    </row>
    <row r="886" spans="1:25" ht="12.75" customHeight="1">
      <c r="A886" s="37" t="s">
        <v>1272</v>
      </c>
      <c r="B886" s="37">
        <v>44560</v>
      </c>
      <c r="C886" s="37" t="s">
        <v>1187</v>
      </c>
      <c r="D886" s="38">
        <v>244560001572</v>
      </c>
      <c r="E886" s="37" t="s">
        <v>1346</v>
      </c>
      <c r="F886" s="38">
        <v>244560003222</v>
      </c>
      <c r="G886" s="37" t="s">
        <v>1347</v>
      </c>
      <c r="H886" s="37">
        <v>11.79398271</v>
      </c>
      <c r="I886" s="37">
        <v>-72.349094109999996</v>
      </c>
      <c r="J886" s="37">
        <v>1</v>
      </c>
      <c r="K886" s="37">
        <v>37</v>
      </c>
      <c r="L886" s="37">
        <v>2</v>
      </c>
      <c r="M886" s="37" t="s">
        <v>2097</v>
      </c>
      <c r="N886" s="37">
        <v>1.15134020619</v>
      </c>
      <c r="O886" s="37">
        <v>1.1530370162000001</v>
      </c>
      <c r="P886" s="37">
        <v>0</v>
      </c>
      <c r="Q886" s="37">
        <v>4.3043772223800003</v>
      </c>
      <c r="R886" s="37">
        <v>0.83645405700599995</v>
      </c>
      <c r="S886" s="37" t="s">
        <v>48</v>
      </c>
      <c r="T886" s="37">
        <v>75</v>
      </c>
      <c r="U886" s="37" t="s">
        <v>25</v>
      </c>
      <c r="V886" s="37" t="s">
        <v>2107</v>
      </c>
      <c r="W886" s="37" t="s">
        <v>2098</v>
      </c>
      <c r="X886" s="37" t="s">
        <v>2098</v>
      </c>
      <c r="Y886" s="38">
        <f>+'Base final IE_Ecoescuelas_ant'!$F886</f>
        <v>244560003222</v>
      </c>
    </row>
    <row r="887" spans="1:25" ht="12.75" customHeight="1">
      <c r="A887" s="37" t="s">
        <v>815</v>
      </c>
      <c r="B887" s="37">
        <v>27025</v>
      </c>
      <c r="C887" s="37" t="s">
        <v>765</v>
      </c>
      <c r="D887" s="38">
        <v>227025000514</v>
      </c>
      <c r="E887" s="37" t="s">
        <v>766</v>
      </c>
      <c r="F887" s="38">
        <v>227025080631</v>
      </c>
      <c r="G887" s="37" t="s">
        <v>767</v>
      </c>
      <c r="H887" s="37">
        <v>5.6367445189999996</v>
      </c>
      <c r="I887" s="37">
        <v>-76.968333329999993</v>
      </c>
      <c r="J887" s="37">
        <v>1</v>
      </c>
      <c r="K887" s="37">
        <v>49</v>
      </c>
      <c r="L887" s="37">
        <v>2</v>
      </c>
      <c r="M887" s="37" t="s">
        <v>2097</v>
      </c>
      <c r="N887" s="37">
        <v>1.1674226804100001</v>
      </c>
      <c r="O887" s="37">
        <v>1.02075392602</v>
      </c>
      <c r="P887" s="37">
        <v>0</v>
      </c>
      <c r="Q887" s="37">
        <v>4.1881766064299999</v>
      </c>
      <c r="R887" s="37">
        <v>0.81387321159799997</v>
      </c>
      <c r="S887" s="37" t="s">
        <v>48</v>
      </c>
      <c r="T887" s="37">
        <v>76</v>
      </c>
      <c r="U887" s="37" t="s">
        <v>2098</v>
      </c>
      <c r="V887" s="37" t="s">
        <v>2098</v>
      </c>
      <c r="W887" s="37" t="s">
        <v>25</v>
      </c>
      <c r="X887" s="37" t="s">
        <v>2109</v>
      </c>
      <c r="Y887" s="38">
        <f>+'Base final IE_Ecoescuelas_ant'!$F887</f>
        <v>227025080631</v>
      </c>
    </row>
    <row r="888" spans="1:25" ht="12.75" customHeight="1">
      <c r="A888" s="37" t="s">
        <v>815</v>
      </c>
      <c r="B888" s="37">
        <v>27025</v>
      </c>
      <c r="C888" s="37" t="s">
        <v>765</v>
      </c>
      <c r="D888" s="38">
        <v>227025001065</v>
      </c>
      <c r="E888" s="37" t="s">
        <v>768</v>
      </c>
      <c r="F888" s="38">
        <v>227025800057</v>
      </c>
      <c r="G888" s="37" t="s">
        <v>769</v>
      </c>
      <c r="H888" s="37">
        <v>5.6367445189999996</v>
      </c>
      <c r="I888" s="37">
        <v>-77.0842162</v>
      </c>
      <c r="J888" s="37">
        <v>1</v>
      </c>
      <c r="K888" s="37">
        <v>39</v>
      </c>
      <c r="L888" s="37">
        <v>2</v>
      </c>
      <c r="M888" s="37" t="s">
        <v>2097</v>
      </c>
      <c r="N888" s="37">
        <v>1.1674226804100001</v>
      </c>
      <c r="O888" s="37">
        <v>1.02075392602</v>
      </c>
      <c r="P888" s="37">
        <v>0</v>
      </c>
      <c r="Q888" s="37">
        <v>4.1881766064299999</v>
      </c>
      <c r="R888" s="37">
        <v>0.81387321159799997</v>
      </c>
      <c r="S888" s="37" t="s">
        <v>48</v>
      </c>
      <c r="T888" s="37">
        <v>77</v>
      </c>
      <c r="U888" s="37" t="s">
        <v>25</v>
      </c>
      <c r="V888" s="37" t="s">
        <v>2122</v>
      </c>
      <c r="W888" s="37" t="s">
        <v>2098</v>
      </c>
      <c r="X888" s="37" t="s">
        <v>2098</v>
      </c>
      <c r="Y888" s="38">
        <f>+'Base final IE_Ecoescuelas_ant'!$F888</f>
        <v>227025800057</v>
      </c>
    </row>
    <row r="889" spans="1:25" ht="12.75" customHeight="1">
      <c r="A889" s="37" t="s">
        <v>815</v>
      </c>
      <c r="B889" s="37">
        <v>27025</v>
      </c>
      <c r="C889" s="37" t="s">
        <v>765</v>
      </c>
      <c r="D889" s="38">
        <v>227025001341</v>
      </c>
      <c r="E889" s="37" t="s">
        <v>770</v>
      </c>
      <c r="F889" s="38">
        <v>227025000808</v>
      </c>
      <c r="G889" s="37" t="s">
        <v>771</v>
      </c>
      <c r="H889" s="37">
        <v>5.6367445189999996</v>
      </c>
      <c r="I889" s="37">
        <v>-76.952222219999996</v>
      </c>
      <c r="J889" s="37">
        <v>1</v>
      </c>
      <c r="K889" s="37">
        <v>35</v>
      </c>
      <c r="L889" s="37">
        <v>2</v>
      </c>
      <c r="M889" s="37" t="s">
        <v>2097</v>
      </c>
      <c r="N889" s="37">
        <v>1.1674226804100001</v>
      </c>
      <c r="O889" s="37">
        <v>1.02075392602</v>
      </c>
      <c r="P889" s="37">
        <v>0</v>
      </c>
      <c r="Q889" s="37">
        <v>4.1881766064299999</v>
      </c>
      <c r="R889" s="37">
        <v>0.81387321159799997</v>
      </c>
      <c r="S889" s="37" t="s">
        <v>48</v>
      </c>
      <c r="T889" s="37">
        <v>78</v>
      </c>
      <c r="U889" s="37" t="s">
        <v>25</v>
      </c>
      <c r="V889" s="37" t="s">
        <v>2351</v>
      </c>
      <c r="W889" s="37" t="s">
        <v>2098</v>
      </c>
      <c r="X889" s="37" t="s">
        <v>2098</v>
      </c>
      <c r="Y889" s="38">
        <f>+'Base final IE_Ecoescuelas_ant'!$F889</f>
        <v>227025000808</v>
      </c>
    </row>
    <row r="890" spans="1:25" ht="12.75" customHeight="1">
      <c r="A890" s="37" t="s">
        <v>815</v>
      </c>
      <c r="B890" s="37">
        <v>27025</v>
      </c>
      <c r="C890" s="37" t="s">
        <v>765</v>
      </c>
      <c r="D890" s="38">
        <v>227025080755</v>
      </c>
      <c r="E890" s="37" t="s">
        <v>772</v>
      </c>
      <c r="F890" s="38">
        <v>227025080615</v>
      </c>
      <c r="G890" s="37" t="s">
        <v>773</v>
      </c>
      <c r="H890" s="37">
        <v>5.6367445189999996</v>
      </c>
      <c r="I890" s="37">
        <v>-76.952222219999996</v>
      </c>
      <c r="J890" s="37">
        <v>1</v>
      </c>
      <c r="K890" s="37">
        <v>32</v>
      </c>
      <c r="L890" s="37">
        <v>2</v>
      </c>
      <c r="M890" s="37" t="s">
        <v>2097</v>
      </c>
      <c r="N890" s="37">
        <v>1.1674226804100001</v>
      </c>
      <c r="O890" s="37">
        <v>1.02075392602</v>
      </c>
      <c r="P890" s="37">
        <v>0</v>
      </c>
      <c r="Q890" s="37">
        <v>4.1881766064299999</v>
      </c>
      <c r="R890" s="37">
        <v>0.81387321159799997</v>
      </c>
      <c r="S890" s="37" t="s">
        <v>48</v>
      </c>
      <c r="T890" s="37">
        <v>79</v>
      </c>
      <c r="U890" s="37" t="s">
        <v>25</v>
      </c>
      <c r="V890" s="37" t="s">
        <v>2351</v>
      </c>
      <c r="W890" s="37" t="s">
        <v>2098</v>
      </c>
      <c r="X890" s="37" t="s">
        <v>2098</v>
      </c>
      <c r="Y890" s="38">
        <f>+'Base final IE_Ecoescuelas_ant'!$F890</f>
        <v>227025080615</v>
      </c>
    </row>
    <row r="891" spans="1:25" ht="12.75" customHeight="1">
      <c r="A891" s="37" t="s">
        <v>815</v>
      </c>
      <c r="B891" s="37">
        <v>27025</v>
      </c>
      <c r="C891" s="37" t="s">
        <v>765</v>
      </c>
      <c r="D891" s="38">
        <v>227025001022</v>
      </c>
      <c r="E891" s="37" t="s">
        <v>774</v>
      </c>
      <c r="F891" s="38">
        <v>227025001243</v>
      </c>
      <c r="G891" s="37" t="s">
        <v>775</v>
      </c>
      <c r="H891" s="37">
        <v>5.6367445189999996</v>
      </c>
      <c r="I891" s="37">
        <v>-76.968333329999993</v>
      </c>
      <c r="J891" s="37">
        <v>1</v>
      </c>
      <c r="K891" s="37">
        <v>32</v>
      </c>
      <c r="L891" s="37">
        <v>2</v>
      </c>
      <c r="M891" s="37" t="s">
        <v>2097</v>
      </c>
      <c r="N891" s="37">
        <v>1.1674226804100001</v>
      </c>
      <c r="O891" s="37">
        <v>1.02075392602</v>
      </c>
      <c r="P891" s="37">
        <v>0</v>
      </c>
      <c r="Q891" s="37">
        <v>4.1881766064299999</v>
      </c>
      <c r="R891" s="37">
        <v>0.81387321159799997</v>
      </c>
      <c r="S891" s="37" t="s">
        <v>48</v>
      </c>
      <c r="T891" s="37">
        <v>80</v>
      </c>
      <c r="U891" s="37" t="s">
        <v>2098</v>
      </c>
      <c r="V891" s="37" t="s">
        <v>2098</v>
      </c>
      <c r="W891" s="37" t="s">
        <v>25</v>
      </c>
      <c r="X891" s="37" t="s">
        <v>2109</v>
      </c>
      <c r="Y891" s="38">
        <f>+'Base final IE_Ecoescuelas_ant'!$F891</f>
        <v>227025001243</v>
      </c>
    </row>
    <row r="892" spans="1:25" ht="12.75" customHeight="1">
      <c r="A892" s="37" t="s">
        <v>815</v>
      </c>
      <c r="B892" s="37">
        <v>27025</v>
      </c>
      <c r="C892" s="37" t="s">
        <v>765</v>
      </c>
      <c r="D892" s="38">
        <v>227025000930</v>
      </c>
      <c r="E892" s="37" t="s">
        <v>776</v>
      </c>
      <c r="F892" s="38">
        <v>227025080259</v>
      </c>
      <c r="G892" s="37" t="s">
        <v>777</v>
      </c>
      <c r="H892" s="37">
        <v>5.6367445189999996</v>
      </c>
      <c r="I892" s="37">
        <v>-76.952222219999996</v>
      </c>
      <c r="J892" s="37">
        <v>1</v>
      </c>
      <c r="K892" s="37">
        <v>28</v>
      </c>
      <c r="L892" s="37">
        <v>2</v>
      </c>
      <c r="M892" s="37" t="s">
        <v>2097</v>
      </c>
      <c r="N892" s="37">
        <v>1.1674226804100001</v>
      </c>
      <c r="O892" s="37">
        <v>1.02075392602</v>
      </c>
      <c r="P892" s="37">
        <v>0</v>
      </c>
      <c r="Q892" s="37">
        <v>4.1881766064299999</v>
      </c>
      <c r="R892" s="37">
        <v>0.81387321159799997</v>
      </c>
      <c r="S892" s="37" t="s">
        <v>48</v>
      </c>
      <c r="T892" s="37">
        <v>81</v>
      </c>
      <c r="U892" s="37" t="s">
        <v>25</v>
      </c>
      <c r="V892" s="37" t="s">
        <v>2351</v>
      </c>
      <c r="W892" s="37" t="s">
        <v>2098</v>
      </c>
      <c r="X892" s="37" t="s">
        <v>2098</v>
      </c>
      <c r="Y892" s="38">
        <f>+'Base final IE_Ecoescuelas_ant'!$F892</f>
        <v>227025080259</v>
      </c>
    </row>
    <row r="893" spans="1:25" ht="12.75" customHeight="1">
      <c r="A893" s="37" t="s">
        <v>815</v>
      </c>
      <c r="B893" s="37">
        <v>27025</v>
      </c>
      <c r="C893" s="37" t="s">
        <v>765</v>
      </c>
      <c r="D893" s="38">
        <v>227025001219</v>
      </c>
      <c r="E893" s="37" t="s">
        <v>778</v>
      </c>
      <c r="F893" s="38">
        <v>227025080852</v>
      </c>
      <c r="G893" s="37" t="s">
        <v>779</v>
      </c>
      <c r="H893" s="37">
        <v>5.6367445189999996</v>
      </c>
      <c r="I893" s="37">
        <v>-77.0842162</v>
      </c>
      <c r="J893" s="37">
        <v>1</v>
      </c>
      <c r="K893" s="37">
        <v>28</v>
      </c>
      <c r="L893" s="37">
        <v>2</v>
      </c>
      <c r="M893" s="37" t="s">
        <v>2097</v>
      </c>
      <c r="N893" s="37">
        <v>1.1674226804100001</v>
      </c>
      <c r="O893" s="37">
        <v>1.02075392602</v>
      </c>
      <c r="P893" s="37">
        <v>0</v>
      </c>
      <c r="Q893" s="37">
        <v>4.1881766064299999</v>
      </c>
      <c r="R893" s="37">
        <v>0.81387321159799997</v>
      </c>
      <c r="S893" s="37" t="s">
        <v>48</v>
      </c>
      <c r="T893" s="37">
        <v>82</v>
      </c>
      <c r="U893" s="37" t="s">
        <v>25</v>
      </c>
      <c r="V893" s="37" t="s">
        <v>2122</v>
      </c>
      <c r="W893" s="37" t="s">
        <v>2098</v>
      </c>
      <c r="X893" s="37" t="s">
        <v>2098</v>
      </c>
      <c r="Y893" s="38">
        <f>+'Base final IE_Ecoescuelas_ant'!$F893</f>
        <v>227025080852</v>
      </c>
    </row>
    <row r="894" spans="1:25" ht="12.75" customHeight="1">
      <c r="A894" s="37" t="s">
        <v>815</v>
      </c>
      <c r="B894" s="37">
        <v>27025</v>
      </c>
      <c r="C894" s="37" t="s">
        <v>765</v>
      </c>
      <c r="D894" s="38">
        <v>227025080704</v>
      </c>
      <c r="E894" s="37" t="s">
        <v>780</v>
      </c>
      <c r="F894" s="38">
        <v>227025080542</v>
      </c>
      <c r="G894" s="37" t="s">
        <v>781</v>
      </c>
      <c r="H894" s="37">
        <v>5.6367445189999996</v>
      </c>
      <c r="I894" s="37">
        <v>-76.952222219999996</v>
      </c>
      <c r="J894" s="37">
        <v>1</v>
      </c>
      <c r="K894" s="37">
        <v>26</v>
      </c>
      <c r="L894" s="37">
        <v>2</v>
      </c>
      <c r="M894" s="37" t="s">
        <v>2097</v>
      </c>
      <c r="N894" s="37">
        <v>1.1674226804100001</v>
      </c>
      <c r="O894" s="37">
        <v>1.02075392602</v>
      </c>
      <c r="P894" s="37">
        <v>0</v>
      </c>
      <c r="Q894" s="37">
        <v>4.1881766064299999</v>
      </c>
      <c r="R894" s="37">
        <v>0.81387321159799997</v>
      </c>
      <c r="S894" s="37" t="s">
        <v>48</v>
      </c>
      <c r="T894" s="37">
        <v>83</v>
      </c>
      <c r="U894" s="37" t="s">
        <v>25</v>
      </c>
      <c r="V894" s="37" t="s">
        <v>2351</v>
      </c>
      <c r="W894" s="37" t="s">
        <v>2098</v>
      </c>
      <c r="X894" s="37" t="s">
        <v>2098</v>
      </c>
      <c r="Y894" s="38">
        <f>+'Base final IE_Ecoescuelas_ant'!$F894</f>
        <v>227025080542</v>
      </c>
    </row>
    <row r="895" spans="1:25" ht="12.75" customHeight="1">
      <c r="A895" s="37" t="s">
        <v>815</v>
      </c>
      <c r="B895" s="37">
        <v>27025</v>
      </c>
      <c r="C895" s="37" t="s">
        <v>765</v>
      </c>
      <c r="D895" s="38">
        <v>227025000051</v>
      </c>
      <c r="E895" s="37" t="s">
        <v>782</v>
      </c>
      <c r="F895" s="38">
        <v>227025080488</v>
      </c>
      <c r="G895" s="37" t="s">
        <v>783</v>
      </c>
      <c r="H895" s="37">
        <v>5.6367445189999996</v>
      </c>
      <c r="I895" s="37">
        <v>-76.952222219999996</v>
      </c>
      <c r="J895" s="37">
        <v>1</v>
      </c>
      <c r="K895" s="37">
        <v>26</v>
      </c>
      <c r="L895" s="37">
        <v>2</v>
      </c>
      <c r="M895" s="37" t="s">
        <v>2097</v>
      </c>
      <c r="N895" s="37">
        <v>1.1674226804100001</v>
      </c>
      <c r="O895" s="37">
        <v>1.02075392602</v>
      </c>
      <c r="P895" s="37">
        <v>0</v>
      </c>
      <c r="Q895" s="37">
        <v>4.1881766064299999</v>
      </c>
      <c r="R895" s="37">
        <v>0.81387321159799997</v>
      </c>
      <c r="S895" s="37" t="s">
        <v>48</v>
      </c>
      <c r="T895" s="37">
        <v>84</v>
      </c>
      <c r="U895" s="37" t="s">
        <v>25</v>
      </c>
      <c r="V895" s="37" t="s">
        <v>2351</v>
      </c>
      <c r="W895" s="37" t="s">
        <v>2098</v>
      </c>
      <c r="X895" s="37" t="s">
        <v>2098</v>
      </c>
      <c r="Y895" s="38">
        <f>+'Base final IE_Ecoescuelas_ant'!$F895</f>
        <v>227025080488</v>
      </c>
    </row>
    <row r="896" spans="1:25" ht="12.75" customHeight="1">
      <c r="A896" s="37" t="s">
        <v>815</v>
      </c>
      <c r="B896" s="37">
        <v>27250</v>
      </c>
      <c r="C896" s="37" t="s">
        <v>784</v>
      </c>
      <c r="D896" s="38">
        <v>227250001350</v>
      </c>
      <c r="E896" s="37" t="s">
        <v>785</v>
      </c>
      <c r="F896" s="38">
        <v>427250060029</v>
      </c>
      <c r="G896" s="37" t="s">
        <v>786</v>
      </c>
      <c r="H896" s="37">
        <v>4.2471131509999998</v>
      </c>
      <c r="I896" s="37">
        <v>-76.96244772</v>
      </c>
      <c r="J896" s="37">
        <v>0</v>
      </c>
      <c r="K896" s="37">
        <v>39</v>
      </c>
      <c r="L896" s="37">
        <v>2</v>
      </c>
      <c r="M896" s="37" t="s">
        <v>2097</v>
      </c>
      <c r="N896" s="37">
        <v>1.1364948453599999</v>
      </c>
      <c r="O896" s="37">
        <v>1.0334975261199999</v>
      </c>
      <c r="P896" s="37">
        <v>1</v>
      </c>
      <c r="Q896" s="37">
        <v>4.1699923714800002</v>
      </c>
      <c r="R896" s="37">
        <v>0.81033953499099998</v>
      </c>
      <c r="S896" s="37" t="s">
        <v>48</v>
      </c>
      <c r="T896" s="37">
        <v>85</v>
      </c>
      <c r="U896" s="37" t="s">
        <v>25</v>
      </c>
      <c r="V896" s="37" t="s">
        <v>2167</v>
      </c>
      <c r="W896" s="37" t="s">
        <v>2098</v>
      </c>
      <c r="X896" s="37" t="s">
        <v>2098</v>
      </c>
      <c r="Y896" s="38">
        <f>+'Base final IE_Ecoescuelas_ant'!$F896</f>
        <v>427250060029</v>
      </c>
    </row>
    <row r="897" spans="1:25" ht="12.75" customHeight="1">
      <c r="A897" s="37" t="s">
        <v>815</v>
      </c>
      <c r="B897" s="37">
        <v>27250</v>
      </c>
      <c r="C897" s="37" t="s">
        <v>784</v>
      </c>
      <c r="D897" s="38">
        <v>227361000051</v>
      </c>
      <c r="E897" s="37" t="s">
        <v>787</v>
      </c>
      <c r="F897" s="38">
        <v>227250800007</v>
      </c>
      <c r="G897" s="37" t="s">
        <v>788</v>
      </c>
      <c r="H897" s="37">
        <v>4.2471131509999998</v>
      </c>
      <c r="I897" s="37">
        <v>-76.96244772</v>
      </c>
      <c r="J897" s="37">
        <v>0</v>
      </c>
      <c r="K897" s="37">
        <v>37</v>
      </c>
      <c r="L897" s="37">
        <v>2</v>
      </c>
      <c r="M897" s="37" t="s">
        <v>2097</v>
      </c>
      <c r="N897" s="37">
        <v>1.1364948453599999</v>
      </c>
      <c r="O897" s="37">
        <v>1.0334975261199999</v>
      </c>
      <c r="P897" s="37">
        <v>1</v>
      </c>
      <c r="Q897" s="37">
        <v>4.1699923714800002</v>
      </c>
      <c r="R897" s="37">
        <v>0.81033953499099998</v>
      </c>
      <c r="S897" s="37" t="s">
        <v>48</v>
      </c>
      <c r="T897" s="37">
        <v>86</v>
      </c>
      <c r="U897" s="37" t="s">
        <v>25</v>
      </c>
      <c r="V897" s="37" t="s">
        <v>2167</v>
      </c>
      <c r="W897" s="37" t="s">
        <v>2098</v>
      </c>
      <c r="X897" s="37" t="s">
        <v>2098</v>
      </c>
      <c r="Y897" s="38">
        <f>+'Base final IE_Ecoescuelas_ant'!$F897</f>
        <v>227250800007</v>
      </c>
    </row>
    <row r="898" spans="1:25" ht="12.75" customHeight="1">
      <c r="A898" s="37" t="s">
        <v>815</v>
      </c>
      <c r="B898" s="37">
        <v>27250</v>
      </c>
      <c r="C898" s="37" t="s">
        <v>784</v>
      </c>
      <c r="D898" s="38">
        <v>227361002347</v>
      </c>
      <c r="E898" s="37" t="s">
        <v>789</v>
      </c>
      <c r="F898" s="38">
        <v>227250002488</v>
      </c>
      <c r="G898" s="37" t="s">
        <v>790</v>
      </c>
      <c r="H898" s="37">
        <v>4.2471131509999998</v>
      </c>
      <c r="I898" s="37">
        <v>-76.143055559999993</v>
      </c>
      <c r="J898" s="37">
        <v>0</v>
      </c>
      <c r="K898" s="37">
        <v>30</v>
      </c>
      <c r="L898" s="37">
        <v>2</v>
      </c>
      <c r="M898" s="37" t="s">
        <v>2097</v>
      </c>
      <c r="N898" s="37">
        <v>1.1364948453599999</v>
      </c>
      <c r="O898" s="37">
        <v>1.0334975261199999</v>
      </c>
      <c r="P898" s="37">
        <v>1</v>
      </c>
      <c r="Q898" s="37">
        <v>4.1699923714800002</v>
      </c>
      <c r="R898" s="37">
        <v>0.81033953499099998</v>
      </c>
      <c r="S898" s="37" t="s">
        <v>48</v>
      </c>
      <c r="T898" s="37">
        <v>87</v>
      </c>
      <c r="U898" s="37" t="s">
        <v>2098</v>
      </c>
      <c r="V898" s="37" t="s">
        <v>2098</v>
      </c>
      <c r="W898" s="37" t="s">
        <v>2098</v>
      </c>
      <c r="X898" s="37" t="s">
        <v>2098</v>
      </c>
      <c r="Y898" s="38">
        <f>+'Base final IE_Ecoescuelas_ant'!$F898</f>
        <v>227250002488</v>
      </c>
    </row>
    <row r="899" spans="1:25" ht="12.75" customHeight="1">
      <c r="A899" s="37" t="s">
        <v>815</v>
      </c>
      <c r="B899" s="37">
        <v>27073</v>
      </c>
      <c r="C899" s="37" t="s">
        <v>791</v>
      </c>
      <c r="D899" s="38">
        <v>227073000241</v>
      </c>
      <c r="E899" s="37" t="s">
        <v>792</v>
      </c>
      <c r="F899" s="38">
        <v>227073002154</v>
      </c>
      <c r="G899" s="37" t="s">
        <v>793</v>
      </c>
      <c r="H899" s="37">
        <v>5.503119775</v>
      </c>
      <c r="I899" s="37">
        <v>-76.952222219999996</v>
      </c>
      <c r="J899" s="37">
        <v>0</v>
      </c>
      <c r="K899" s="37">
        <v>47</v>
      </c>
      <c r="L899" s="37">
        <v>2</v>
      </c>
      <c r="M899" s="37" t="s">
        <v>2097</v>
      </c>
      <c r="N899" s="37">
        <v>1.12783505155</v>
      </c>
      <c r="O899" s="37">
        <v>1.0215796262800001</v>
      </c>
      <c r="P899" s="37">
        <v>1</v>
      </c>
      <c r="Q899" s="37">
        <v>4.1494146778300003</v>
      </c>
      <c r="R899" s="37">
        <v>0.80634074621200003</v>
      </c>
      <c r="S899" s="37" t="s">
        <v>48</v>
      </c>
      <c r="T899" s="37">
        <v>88</v>
      </c>
      <c r="U899" s="37" t="s">
        <v>2098</v>
      </c>
      <c r="V899" s="37" t="s">
        <v>2098</v>
      </c>
      <c r="W899" s="37" t="s">
        <v>25</v>
      </c>
      <c r="X899" s="37" t="s">
        <v>2352</v>
      </c>
      <c r="Y899" s="38">
        <f>+'Base final IE_Ecoescuelas_ant'!$F899</f>
        <v>227073002154</v>
      </c>
    </row>
    <row r="900" spans="1:25" ht="12.75" customHeight="1">
      <c r="A900" s="37" t="s">
        <v>815</v>
      </c>
      <c r="B900" s="37">
        <v>27073</v>
      </c>
      <c r="C900" s="37" t="s">
        <v>791</v>
      </c>
      <c r="D900" s="38">
        <v>227073002012</v>
      </c>
      <c r="E900" s="37" t="s">
        <v>794</v>
      </c>
      <c r="F900" s="38">
        <v>227073000119</v>
      </c>
      <c r="G900" s="37" t="s">
        <v>795</v>
      </c>
      <c r="H900" s="37">
        <v>5.503119775</v>
      </c>
      <c r="I900" s="37">
        <v>-76.952222219999996</v>
      </c>
      <c r="J900" s="37">
        <v>0</v>
      </c>
      <c r="K900" s="37">
        <v>45</v>
      </c>
      <c r="L900" s="37">
        <v>2</v>
      </c>
      <c r="M900" s="37" t="s">
        <v>2097</v>
      </c>
      <c r="N900" s="37">
        <v>1.12783505155</v>
      </c>
      <c r="O900" s="37">
        <v>1.0215796262800001</v>
      </c>
      <c r="P900" s="37">
        <v>1</v>
      </c>
      <c r="Q900" s="37">
        <v>4.1494146778300003</v>
      </c>
      <c r="R900" s="37">
        <v>0.80634074621200003</v>
      </c>
      <c r="S900" s="37" t="s">
        <v>48</v>
      </c>
      <c r="T900" s="37">
        <v>89</v>
      </c>
      <c r="U900" s="37" t="s">
        <v>2098</v>
      </c>
      <c r="V900" s="37" t="s">
        <v>2098</v>
      </c>
      <c r="W900" s="37" t="s">
        <v>25</v>
      </c>
      <c r="X900" s="37" t="s">
        <v>2352</v>
      </c>
      <c r="Y900" s="38">
        <f>+'Base final IE_Ecoescuelas_ant'!$F900</f>
        <v>227073000119</v>
      </c>
    </row>
    <row r="901" spans="1:25" ht="12.75" customHeight="1">
      <c r="A901" s="37" t="s">
        <v>815</v>
      </c>
      <c r="B901" s="37">
        <v>27073</v>
      </c>
      <c r="C901" s="37" t="s">
        <v>791</v>
      </c>
      <c r="D901" s="38">
        <v>227073000020</v>
      </c>
      <c r="E901" s="37" t="s">
        <v>796</v>
      </c>
      <c r="F901" s="38">
        <v>427073001831</v>
      </c>
      <c r="G901" s="37" t="s">
        <v>797</v>
      </c>
      <c r="H901" s="37">
        <v>5.503119775</v>
      </c>
      <c r="I901" s="37">
        <v>-76.197969060000005</v>
      </c>
      <c r="J901" s="37">
        <v>0</v>
      </c>
      <c r="K901" s="37">
        <v>40</v>
      </c>
      <c r="L901" s="37">
        <v>2</v>
      </c>
      <c r="M901" s="37" t="s">
        <v>2097</v>
      </c>
      <c r="N901" s="37">
        <v>1.12783505155</v>
      </c>
      <c r="O901" s="37">
        <v>1.0215796262800001</v>
      </c>
      <c r="P901" s="37">
        <v>1</v>
      </c>
      <c r="Q901" s="37">
        <v>4.1494146778300003</v>
      </c>
      <c r="R901" s="37">
        <v>0.80634074621200003</v>
      </c>
      <c r="S901" s="37" t="s">
        <v>48</v>
      </c>
      <c r="T901" s="37">
        <v>90</v>
      </c>
      <c r="U901" s="37" t="s">
        <v>25</v>
      </c>
      <c r="V901" s="37" t="s">
        <v>2102</v>
      </c>
      <c r="W901" s="37" t="s">
        <v>2098</v>
      </c>
      <c r="X901" s="37" t="s">
        <v>2098</v>
      </c>
      <c r="Y901" s="38">
        <f>+'Base final IE_Ecoescuelas_ant'!$F901</f>
        <v>427073001831</v>
      </c>
    </row>
    <row r="902" spans="1:25" ht="12.75" customHeight="1">
      <c r="A902" s="37" t="s">
        <v>815</v>
      </c>
      <c r="B902" s="37">
        <v>27073</v>
      </c>
      <c r="C902" s="37" t="s">
        <v>791</v>
      </c>
      <c r="D902" s="38">
        <v>227073000127</v>
      </c>
      <c r="E902" s="37" t="s">
        <v>798</v>
      </c>
      <c r="F902" s="38">
        <v>227073002044</v>
      </c>
      <c r="G902" s="37" t="s">
        <v>799</v>
      </c>
      <c r="H902" s="37">
        <v>5.503119775</v>
      </c>
      <c r="I902" s="37">
        <v>-76.952222219999996</v>
      </c>
      <c r="J902" s="37">
        <v>0</v>
      </c>
      <c r="K902" s="37">
        <v>32</v>
      </c>
      <c r="L902" s="37">
        <v>2</v>
      </c>
      <c r="M902" s="37" t="s">
        <v>2097</v>
      </c>
      <c r="N902" s="37">
        <v>1.12783505155</v>
      </c>
      <c r="O902" s="37">
        <v>1.0215796262800001</v>
      </c>
      <c r="P902" s="37">
        <v>1</v>
      </c>
      <c r="Q902" s="37">
        <v>4.1494146778300003</v>
      </c>
      <c r="R902" s="37">
        <v>0.80634074621200003</v>
      </c>
      <c r="S902" s="37" t="s">
        <v>48</v>
      </c>
      <c r="T902" s="37">
        <v>91</v>
      </c>
      <c r="U902" s="37" t="s">
        <v>2098</v>
      </c>
      <c r="V902" s="37" t="s">
        <v>2098</v>
      </c>
      <c r="W902" s="37" t="s">
        <v>25</v>
      </c>
      <c r="X902" s="37" t="s">
        <v>2352</v>
      </c>
      <c r="Y902" s="38">
        <f>+'Base final IE_Ecoescuelas_ant'!$F902</f>
        <v>227073002044</v>
      </c>
    </row>
    <row r="903" spans="1:25" ht="12.75" customHeight="1">
      <c r="A903" s="37" t="s">
        <v>815</v>
      </c>
      <c r="B903" s="37">
        <v>27425</v>
      </c>
      <c r="C903" s="37" t="s">
        <v>800</v>
      </c>
      <c r="D903" s="38">
        <v>227001004250</v>
      </c>
      <c r="E903" s="37" t="s">
        <v>801</v>
      </c>
      <c r="F903" s="38">
        <v>227425018021</v>
      </c>
      <c r="G903" s="37" t="s">
        <v>802</v>
      </c>
      <c r="H903" s="37">
        <v>6.0338800939999997</v>
      </c>
      <c r="I903" s="37">
        <v>-76.732917439999994</v>
      </c>
      <c r="J903" s="37">
        <v>0</v>
      </c>
      <c r="K903" s="37">
        <v>43</v>
      </c>
      <c r="L903" s="37">
        <v>2</v>
      </c>
      <c r="M903" s="37" t="s">
        <v>2097</v>
      </c>
      <c r="N903" s="37">
        <v>1.10969072165</v>
      </c>
      <c r="O903" s="37">
        <v>1.02789283929</v>
      </c>
      <c r="P903" s="37">
        <v>1</v>
      </c>
      <c r="Q903" s="37">
        <v>4.1375835609399996</v>
      </c>
      <c r="R903" s="37">
        <v>0.80404164805900002</v>
      </c>
      <c r="S903" s="37" t="s">
        <v>48</v>
      </c>
      <c r="T903" s="37">
        <v>92</v>
      </c>
      <c r="U903" s="37" t="s">
        <v>2098</v>
      </c>
      <c r="V903" s="37" t="s">
        <v>2098</v>
      </c>
      <c r="W903" s="37" t="s">
        <v>25</v>
      </c>
      <c r="X903" s="37" t="s">
        <v>2114</v>
      </c>
      <c r="Y903" s="38">
        <f>+'Base final IE_Ecoescuelas_ant'!$F903</f>
        <v>227425018021</v>
      </c>
    </row>
    <row r="904" spans="1:25" ht="12.75" customHeight="1">
      <c r="A904" s="37" t="s">
        <v>815</v>
      </c>
      <c r="B904" s="37">
        <v>27425</v>
      </c>
      <c r="C904" s="37" t="s">
        <v>800</v>
      </c>
      <c r="D904" s="38">
        <v>227001017751</v>
      </c>
      <c r="E904" s="37" t="s">
        <v>803</v>
      </c>
      <c r="F904" s="38">
        <v>227001017718</v>
      </c>
      <c r="G904" s="37" t="s">
        <v>804</v>
      </c>
      <c r="H904" s="37">
        <v>6.0338800939999997</v>
      </c>
      <c r="I904" s="37">
        <v>-76.77379723</v>
      </c>
      <c r="J904" s="37">
        <v>0</v>
      </c>
      <c r="K904" s="37">
        <v>40</v>
      </c>
      <c r="L904" s="37">
        <v>2</v>
      </c>
      <c r="M904" s="37" t="s">
        <v>2097</v>
      </c>
      <c r="N904" s="37">
        <v>1.10969072165</v>
      </c>
      <c r="O904" s="37">
        <v>1.02789283929</v>
      </c>
      <c r="P904" s="37">
        <v>1</v>
      </c>
      <c r="Q904" s="37">
        <v>4.1375835609399996</v>
      </c>
      <c r="R904" s="37">
        <v>0.80404164805900002</v>
      </c>
      <c r="S904" s="37" t="s">
        <v>48</v>
      </c>
      <c r="T904" s="37">
        <v>93</v>
      </c>
      <c r="U904" s="37" t="s">
        <v>2098</v>
      </c>
      <c r="V904" s="37" t="s">
        <v>2098</v>
      </c>
      <c r="W904" s="37" t="s">
        <v>25</v>
      </c>
      <c r="X904" s="37" t="s">
        <v>2114</v>
      </c>
      <c r="Y904" s="38">
        <f>+'Base final IE_Ecoescuelas_ant'!$F904</f>
        <v>227001017718</v>
      </c>
    </row>
    <row r="905" spans="1:25" ht="12.75" customHeight="1">
      <c r="A905" s="37" t="s">
        <v>815</v>
      </c>
      <c r="B905" s="37">
        <v>27425</v>
      </c>
      <c r="C905" s="37" t="s">
        <v>800</v>
      </c>
      <c r="D905" s="38">
        <v>227001017742</v>
      </c>
      <c r="E905" s="37" t="s">
        <v>805</v>
      </c>
      <c r="F905" s="38">
        <v>227425017947</v>
      </c>
      <c r="G905" s="37" t="s">
        <v>806</v>
      </c>
      <c r="H905" s="37">
        <v>6.0338800939999997</v>
      </c>
      <c r="I905" s="37">
        <v>-76.560449270000007</v>
      </c>
      <c r="J905" s="37">
        <v>0</v>
      </c>
      <c r="K905" s="37">
        <v>29</v>
      </c>
      <c r="L905" s="37">
        <v>2</v>
      </c>
      <c r="M905" s="37" t="s">
        <v>2097</v>
      </c>
      <c r="N905" s="37">
        <v>1.10969072165</v>
      </c>
      <c r="O905" s="37">
        <v>1.02789283929</v>
      </c>
      <c r="P905" s="37">
        <v>1</v>
      </c>
      <c r="Q905" s="37">
        <v>4.1375835609399996</v>
      </c>
      <c r="R905" s="37">
        <v>0.80404164805900002</v>
      </c>
      <c r="S905" s="37" t="s">
        <v>48</v>
      </c>
      <c r="T905" s="37">
        <v>94</v>
      </c>
      <c r="U905" s="37" t="s">
        <v>2098</v>
      </c>
      <c r="V905" s="37" t="s">
        <v>2098</v>
      </c>
      <c r="W905" s="37" t="s">
        <v>25</v>
      </c>
      <c r="X905" s="37" t="s">
        <v>2114</v>
      </c>
      <c r="Y905" s="38">
        <f>+'Base final IE_Ecoescuelas_ant'!$F905</f>
        <v>227425017947</v>
      </c>
    </row>
    <row r="906" spans="1:25" ht="12.75" customHeight="1">
      <c r="A906" s="37" t="s">
        <v>213</v>
      </c>
      <c r="B906" s="37">
        <v>13458</v>
      </c>
      <c r="C906" s="37" t="s">
        <v>202</v>
      </c>
      <c r="D906" s="38">
        <v>213006000171</v>
      </c>
      <c r="E906" s="37" t="s">
        <v>203</v>
      </c>
      <c r="F906" s="38">
        <v>213006001541</v>
      </c>
      <c r="G906" s="37" t="s">
        <v>204</v>
      </c>
      <c r="H906" s="37">
        <v>8.0171001830000002</v>
      </c>
      <c r="I906" s="37">
        <v>-74.387072219999993</v>
      </c>
      <c r="J906" s="37">
        <v>0</v>
      </c>
      <c r="K906" s="37">
        <v>37</v>
      </c>
      <c r="L906" s="37">
        <v>2</v>
      </c>
      <c r="M906" s="37" t="s">
        <v>2097</v>
      </c>
      <c r="N906" s="37">
        <v>1.08288659794</v>
      </c>
      <c r="O906" s="37">
        <v>1.0493485017799999</v>
      </c>
      <c r="P906" s="37">
        <v>1</v>
      </c>
      <c r="Q906" s="37">
        <v>4.1322350997199999</v>
      </c>
      <c r="R906" s="37">
        <v>0.80300230093400005</v>
      </c>
      <c r="S906" s="37" t="s">
        <v>48</v>
      </c>
      <c r="T906" s="37">
        <v>95</v>
      </c>
      <c r="U906" s="37" t="s">
        <v>2098</v>
      </c>
      <c r="V906" s="37" t="s">
        <v>2098</v>
      </c>
      <c r="W906" s="37" t="s">
        <v>2098</v>
      </c>
      <c r="X906" s="37" t="s">
        <v>2098</v>
      </c>
      <c r="Y906" s="38">
        <f>+'Base final IE_Ecoescuelas_ant'!$F906</f>
        <v>213006001541</v>
      </c>
    </row>
    <row r="907" spans="1:25" ht="12.75" customHeight="1">
      <c r="A907" s="37" t="s">
        <v>213</v>
      </c>
      <c r="B907" s="37">
        <v>13810</v>
      </c>
      <c r="C907" s="37" t="s">
        <v>205</v>
      </c>
      <c r="D907" s="38">
        <v>213549002599</v>
      </c>
      <c r="E907" s="37" t="s">
        <v>206</v>
      </c>
      <c r="F907" s="39">
        <v>213549002203</v>
      </c>
      <c r="G907" s="37" t="s">
        <v>207</v>
      </c>
      <c r="H907" s="37">
        <v>8.4923451730000004</v>
      </c>
      <c r="I907" s="37">
        <v>-74.269948310000004</v>
      </c>
      <c r="J907" s="37">
        <v>0</v>
      </c>
      <c r="K907" s="37">
        <v>41</v>
      </c>
      <c r="L907" s="37">
        <v>2</v>
      </c>
      <c r="M907" s="37" t="s">
        <v>2097</v>
      </c>
      <c r="N907" s="37">
        <v>1.0948453608199999</v>
      </c>
      <c r="O907" s="37">
        <v>1.0259620863200001</v>
      </c>
      <c r="P907" s="37">
        <v>1</v>
      </c>
      <c r="Q907" s="37">
        <v>4.1208074471499998</v>
      </c>
      <c r="R907" s="37">
        <v>0.80078160654399999</v>
      </c>
      <c r="S907" s="37" t="s">
        <v>48</v>
      </c>
      <c r="T907" s="37">
        <v>96</v>
      </c>
      <c r="U907" s="37" t="s">
        <v>2098</v>
      </c>
      <c r="V907" s="37" t="s">
        <v>2098</v>
      </c>
      <c r="W907" s="37" t="s">
        <v>2098</v>
      </c>
      <c r="X907" s="37" t="s">
        <v>2098</v>
      </c>
      <c r="Y907" s="38">
        <f>+'Base final IE_Ecoescuelas_ant'!$F907</f>
        <v>213549002203</v>
      </c>
    </row>
    <row r="908" spans="1:25" ht="12.75" customHeight="1">
      <c r="A908" s="37" t="s">
        <v>213</v>
      </c>
      <c r="B908" s="37">
        <v>13810</v>
      </c>
      <c r="C908" s="37" t="s">
        <v>205</v>
      </c>
      <c r="D908" s="38">
        <v>213549001207</v>
      </c>
      <c r="E908" s="37" t="s">
        <v>208</v>
      </c>
      <c r="F908" s="38">
        <v>213549002173</v>
      </c>
      <c r="G908" s="37" t="s">
        <v>209</v>
      </c>
      <c r="H908" s="37">
        <v>8.4923451730000004</v>
      </c>
      <c r="I908" s="37">
        <v>-74.333691770000001</v>
      </c>
      <c r="J908" s="37">
        <v>0</v>
      </c>
      <c r="K908" s="37">
        <v>41</v>
      </c>
      <c r="L908" s="37">
        <v>2</v>
      </c>
      <c r="M908" s="37" t="s">
        <v>2097</v>
      </c>
      <c r="N908" s="37">
        <v>1.0948453608199999</v>
      </c>
      <c r="O908" s="37">
        <v>1.0259620863200001</v>
      </c>
      <c r="P908" s="37">
        <v>1</v>
      </c>
      <c r="Q908" s="37">
        <v>4.1208074471499998</v>
      </c>
      <c r="R908" s="37">
        <v>0.80078160654399999</v>
      </c>
      <c r="S908" s="37" t="s">
        <v>48</v>
      </c>
      <c r="T908" s="37">
        <v>97</v>
      </c>
      <c r="U908" s="37" t="s">
        <v>2098</v>
      </c>
      <c r="V908" s="37" t="s">
        <v>2098</v>
      </c>
      <c r="W908" s="37" t="s">
        <v>2098</v>
      </c>
      <c r="X908" s="37" t="s">
        <v>2098</v>
      </c>
      <c r="Y908" s="38">
        <f>+'Base final IE_Ecoescuelas_ant'!$F908</f>
        <v>213549002173</v>
      </c>
    </row>
    <row r="909" spans="1:25" ht="12.75" customHeight="1">
      <c r="A909" s="37" t="s">
        <v>815</v>
      </c>
      <c r="B909" s="37">
        <v>27099</v>
      </c>
      <c r="C909" s="37" t="s">
        <v>807</v>
      </c>
      <c r="D909" s="38">
        <v>427099000353</v>
      </c>
      <c r="E909" s="37" t="s">
        <v>808</v>
      </c>
      <c r="F909" s="38">
        <v>227099000567</v>
      </c>
      <c r="G909" s="37" t="s">
        <v>809</v>
      </c>
      <c r="H909" s="37">
        <v>6.4746639420000003</v>
      </c>
      <c r="I909" s="37">
        <v>-76.860577919999997</v>
      </c>
      <c r="J909" s="37">
        <v>0</v>
      </c>
      <c r="K909" s="37">
        <v>48</v>
      </c>
      <c r="L909" s="37">
        <v>2</v>
      </c>
      <c r="M909" s="37" t="s">
        <v>2097</v>
      </c>
      <c r="N909" s="37">
        <v>1.1117525773200001</v>
      </c>
      <c r="O909" s="37">
        <v>1.00595205962</v>
      </c>
      <c r="P909" s="37">
        <v>1</v>
      </c>
      <c r="Q909" s="37">
        <v>4.1177046369400001</v>
      </c>
      <c r="R909" s="37">
        <v>0.80017864865800004</v>
      </c>
      <c r="S909" s="37" t="s">
        <v>48</v>
      </c>
      <c r="T909" s="37">
        <v>98</v>
      </c>
      <c r="U909" s="37" t="s">
        <v>2098</v>
      </c>
      <c r="V909" s="37" t="s">
        <v>2098</v>
      </c>
      <c r="W909" s="37" t="s">
        <v>25</v>
      </c>
      <c r="X909" s="37" t="s">
        <v>2114</v>
      </c>
      <c r="Y909" s="38">
        <f>+'Base final IE_Ecoescuelas_ant'!$F909</f>
        <v>227099000567</v>
      </c>
    </row>
    <row r="910" spans="1:25" ht="12.75" customHeight="1">
      <c r="A910" s="37" t="s">
        <v>815</v>
      </c>
      <c r="B910" s="37">
        <v>27099</v>
      </c>
      <c r="C910" s="37" t="s">
        <v>807</v>
      </c>
      <c r="D910" s="38">
        <v>227099000061</v>
      </c>
      <c r="E910" s="37" t="s">
        <v>810</v>
      </c>
      <c r="F910" s="38">
        <v>227099000648</v>
      </c>
      <c r="G910" s="37" t="s">
        <v>811</v>
      </c>
      <c r="H910" s="37">
        <v>6.4746639420000003</v>
      </c>
      <c r="I910" s="37">
        <v>-77.020386329999994</v>
      </c>
      <c r="J910" s="37">
        <v>0</v>
      </c>
      <c r="K910" s="37">
        <v>38</v>
      </c>
      <c r="L910" s="37">
        <v>2</v>
      </c>
      <c r="M910" s="37" t="s">
        <v>2097</v>
      </c>
      <c r="N910" s="37">
        <v>1.1117525773200001</v>
      </c>
      <c r="O910" s="37">
        <v>1.00595205962</v>
      </c>
      <c r="P910" s="37">
        <v>1</v>
      </c>
      <c r="Q910" s="37">
        <v>4.1177046369400001</v>
      </c>
      <c r="R910" s="37">
        <v>0.80017864865800004</v>
      </c>
      <c r="S910" s="37" t="s">
        <v>48</v>
      </c>
      <c r="T910" s="37">
        <v>99</v>
      </c>
      <c r="U910" s="37" t="s">
        <v>25</v>
      </c>
      <c r="V910" s="37" t="s">
        <v>2115</v>
      </c>
      <c r="W910" s="37" t="s">
        <v>2098</v>
      </c>
      <c r="X910" s="37" t="s">
        <v>2098</v>
      </c>
      <c r="Y910" s="38">
        <f>+'Base final IE_Ecoescuelas_ant'!$F910</f>
        <v>227099000648</v>
      </c>
    </row>
    <row r="911" spans="1:25" ht="12.75" customHeight="1">
      <c r="A911" s="37" t="s">
        <v>815</v>
      </c>
      <c r="B911" s="37">
        <v>27615</v>
      </c>
      <c r="C911" s="37" t="s">
        <v>812</v>
      </c>
      <c r="D911" s="38">
        <v>227615001516</v>
      </c>
      <c r="E911" s="37" t="s">
        <v>813</v>
      </c>
      <c r="F911" s="38">
        <v>227615061136</v>
      </c>
      <c r="G911" s="37" t="s">
        <v>814</v>
      </c>
      <c r="H911" s="37">
        <v>7.3899396050000004</v>
      </c>
      <c r="I911" s="37">
        <v>-77.240600709999995</v>
      </c>
      <c r="J911" s="37">
        <v>0</v>
      </c>
      <c r="K911" s="37">
        <v>41</v>
      </c>
      <c r="L911" s="37">
        <v>2</v>
      </c>
      <c r="M911" s="37" t="s">
        <v>2097</v>
      </c>
      <c r="N911" s="37">
        <v>1.08618556701</v>
      </c>
      <c r="O911" s="37">
        <v>1.02625907964</v>
      </c>
      <c r="P911" s="37">
        <v>1</v>
      </c>
      <c r="Q911" s="37">
        <v>4.1124446466500002</v>
      </c>
      <c r="R911" s="37">
        <v>0.79915649376999998</v>
      </c>
      <c r="S911" s="37" t="s">
        <v>48</v>
      </c>
      <c r="T911" s="37">
        <v>100</v>
      </c>
      <c r="U911" s="37" t="s">
        <v>2098</v>
      </c>
      <c r="V911" s="37" t="s">
        <v>2098</v>
      </c>
      <c r="W911" s="37" t="s">
        <v>25</v>
      </c>
      <c r="X911" s="37" t="s">
        <v>2116</v>
      </c>
      <c r="Y911" s="38">
        <f>+'Base final IE_Ecoescuelas_ant'!$F911</f>
        <v>227615061136</v>
      </c>
    </row>
    <row r="912" spans="1:25" ht="12.75" customHeight="1">
      <c r="A912" s="37" t="s">
        <v>645</v>
      </c>
      <c r="B912" s="37">
        <v>20570</v>
      </c>
      <c r="C912" s="37" t="s">
        <v>646</v>
      </c>
      <c r="D912" s="38">
        <v>120001002240</v>
      </c>
      <c r="E912" s="37" t="s">
        <v>711</v>
      </c>
      <c r="F912" s="38">
        <v>220001068521</v>
      </c>
      <c r="G912" s="37" t="s">
        <v>712</v>
      </c>
      <c r="H912" s="37">
        <v>10.46696193</v>
      </c>
      <c r="I912" s="37">
        <v>-73.616140819999998</v>
      </c>
      <c r="J912" s="37">
        <v>0</v>
      </c>
      <c r="K912" s="37">
        <v>50</v>
      </c>
      <c r="L912" s="37">
        <v>2</v>
      </c>
      <c r="M912" s="37" t="s">
        <v>2097</v>
      </c>
      <c r="N912" s="37">
        <v>1.10268041237</v>
      </c>
      <c r="O912" s="37">
        <v>1.00253505374</v>
      </c>
      <c r="P912" s="37">
        <v>1</v>
      </c>
      <c r="Q912" s="37">
        <v>4.1052154661199998</v>
      </c>
      <c r="R912" s="37">
        <v>0.79775167326499996</v>
      </c>
      <c r="S912" s="37" t="s">
        <v>48</v>
      </c>
      <c r="T912" s="37">
        <v>101</v>
      </c>
      <c r="U912" s="37" t="s">
        <v>25</v>
      </c>
      <c r="V912" s="37" t="s">
        <v>2121</v>
      </c>
      <c r="W912" s="37" t="s">
        <v>2098</v>
      </c>
      <c r="X912" s="37" t="s">
        <v>2098</v>
      </c>
      <c r="Y912" s="38">
        <f>+'Base final IE_Ecoescuelas_ant'!$F912</f>
        <v>220001068521</v>
      </c>
    </row>
    <row r="913" spans="1:25" ht="12.75" customHeight="1">
      <c r="A913" s="37" t="s">
        <v>645</v>
      </c>
      <c r="B913" s="37">
        <v>20570</v>
      </c>
      <c r="C913" s="37" t="s">
        <v>646</v>
      </c>
      <c r="D913" s="38">
        <v>220001005031</v>
      </c>
      <c r="E913" s="37" t="s">
        <v>713</v>
      </c>
      <c r="F913" s="38">
        <v>220001067311</v>
      </c>
      <c r="G913" s="37" t="s">
        <v>714</v>
      </c>
      <c r="H913" s="37">
        <v>10.46696193</v>
      </c>
      <c r="I913" s="37">
        <v>-73.628962999999999</v>
      </c>
      <c r="J913" s="37">
        <v>0</v>
      </c>
      <c r="K913" s="37">
        <v>39</v>
      </c>
      <c r="L913" s="37">
        <v>2</v>
      </c>
      <c r="M913" s="37" t="s">
        <v>2097</v>
      </c>
      <c r="N913" s="37">
        <v>1.10268041237</v>
      </c>
      <c r="O913" s="37">
        <v>1.00253505374</v>
      </c>
      <c r="P913" s="37">
        <v>1</v>
      </c>
      <c r="Q913" s="37">
        <v>4.1052154661199998</v>
      </c>
      <c r="R913" s="37">
        <v>0.79775167326499996</v>
      </c>
      <c r="S913" s="37" t="s">
        <v>48</v>
      </c>
      <c r="T913" s="37">
        <v>102</v>
      </c>
      <c r="U913" s="37" t="s">
        <v>25</v>
      </c>
      <c r="V913" s="37" t="s">
        <v>2121</v>
      </c>
      <c r="W913" s="37" t="s">
        <v>2098</v>
      </c>
      <c r="X913" s="37" t="s">
        <v>2098</v>
      </c>
      <c r="Y913" s="38">
        <f>+'Base final IE_Ecoescuelas_ant'!$F913</f>
        <v>220001067311</v>
      </c>
    </row>
    <row r="914" spans="1:25" ht="12.75" customHeight="1">
      <c r="A914" s="37" t="s">
        <v>1928</v>
      </c>
      <c r="B914" s="37">
        <v>70523</v>
      </c>
      <c r="C914" s="37" t="s">
        <v>1936</v>
      </c>
      <c r="D914" s="38">
        <v>170523000040</v>
      </c>
      <c r="E914" s="37" t="s">
        <v>1937</v>
      </c>
      <c r="F914" s="38">
        <v>270523002055</v>
      </c>
      <c r="G914" s="37" t="s">
        <v>1938</v>
      </c>
      <c r="H914" s="37">
        <v>9.3349294060000005</v>
      </c>
      <c r="I914" s="37">
        <v>-75.546379999999999</v>
      </c>
      <c r="J914" s="37">
        <v>0</v>
      </c>
      <c r="K914" s="37">
        <v>43</v>
      </c>
      <c r="L914" s="37">
        <v>2</v>
      </c>
      <c r="M914" s="37" t="s">
        <v>2097</v>
      </c>
      <c r="N914" s="37">
        <v>1.0622680412400001</v>
      </c>
      <c r="O914" s="37">
        <v>1.0341141810900001</v>
      </c>
      <c r="P914" s="37">
        <v>1</v>
      </c>
      <c r="Q914" s="37">
        <v>4.0963822223199999</v>
      </c>
      <c r="R914" s="37">
        <v>0.79603514094799999</v>
      </c>
      <c r="S914" s="37" t="s">
        <v>48</v>
      </c>
      <c r="T914" s="37">
        <v>103</v>
      </c>
      <c r="U914" s="37" t="s">
        <v>2098</v>
      </c>
      <c r="V914" s="37" t="s">
        <v>2098</v>
      </c>
      <c r="W914" s="37" t="s">
        <v>2098</v>
      </c>
      <c r="X914" s="37" t="s">
        <v>2098</v>
      </c>
      <c r="Y914" s="38">
        <f>+'Base final IE_Ecoescuelas_ant'!$F914</f>
        <v>270523002055</v>
      </c>
    </row>
    <row r="915" spans="1:25" ht="12.75" customHeight="1">
      <c r="A915" s="37" t="s">
        <v>407</v>
      </c>
      <c r="B915" s="37">
        <v>18756</v>
      </c>
      <c r="C915" s="37" t="s">
        <v>401</v>
      </c>
      <c r="D915" s="38">
        <v>283765000531</v>
      </c>
      <c r="E915" s="37" t="s">
        <v>402</v>
      </c>
      <c r="F915" s="38">
        <v>283765000094</v>
      </c>
      <c r="G915" s="37" t="s">
        <v>403</v>
      </c>
      <c r="H915" s="37">
        <v>0.211283583</v>
      </c>
      <c r="I915" s="37">
        <v>-75.275111109999997</v>
      </c>
      <c r="J915" s="37">
        <v>0</v>
      </c>
      <c r="K915" s="37">
        <v>49</v>
      </c>
      <c r="L915" s="37">
        <v>2</v>
      </c>
      <c r="M915" s="37" t="s">
        <v>2097</v>
      </c>
      <c r="N915" s="37">
        <v>1.0903092783499999</v>
      </c>
      <c r="O915" s="37">
        <v>1.0058147962599999</v>
      </c>
      <c r="P915" s="37">
        <v>1</v>
      </c>
      <c r="Q915" s="37">
        <v>4.0961240746099996</v>
      </c>
      <c r="R915" s="37">
        <v>0.79598497603600005</v>
      </c>
      <c r="S915" s="37" t="s">
        <v>48</v>
      </c>
      <c r="T915" s="37">
        <v>104</v>
      </c>
      <c r="U915" s="37" t="s">
        <v>2098</v>
      </c>
      <c r="V915" s="37" t="s">
        <v>2098</v>
      </c>
      <c r="W915" s="37" t="s">
        <v>2098</v>
      </c>
      <c r="X915" s="37" t="s">
        <v>2098</v>
      </c>
      <c r="Y915" s="38">
        <f>+'Base final IE_Ecoescuelas_ant'!$F915</f>
        <v>283765000094</v>
      </c>
    </row>
    <row r="916" spans="1:25" ht="12.75" customHeight="1">
      <c r="A916" s="37" t="s">
        <v>1156</v>
      </c>
      <c r="B916" s="37">
        <v>94001</v>
      </c>
      <c r="C916" s="37" t="s">
        <v>1151</v>
      </c>
      <c r="D916" s="38">
        <v>294001000831</v>
      </c>
      <c r="E916" s="37" t="s">
        <v>1152</v>
      </c>
      <c r="F916" s="38">
        <v>294001000831</v>
      </c>
      <c r="G916" s="37" t="s">
        <v>1153</v>
      </c>
      <c r="H916" s="37">
        <v>2.7711111110000002</v>
      </c>
      <c r="I916" s="37">
        <v>-69.353611110000003</v>
      </c>
      <c r="J916" s="37">
        <v>1</v>
      </c>
      <c r="K916" s="37">
        <v>39</v>
      </c>
      <c r="L916" s="37">
        <v>2</v>
      </c>
      <c r="M916" s="37" t="s">
        <v>2097</v>
      </c>
      <c r="N916" s="37">
        <v>1.07092783505</v>
      </c>
      <c r="O916" s="37">
        <v>1.01491003291</v>
      </c>
      <c r="P916" s="37">
        <v>0</v>
      </c>
      <c r="Q916" s="37">
        <v>4.0858378679599996</v>
      </c>
      <c r="R916" s="37">
        <v>0.79398609470199999</v>
      </c>
      <c r="S916" s="37" t="s">
        <v>48</v>
      </c>
      <c r="T916" s="37">
        <v>105</v>
      </c>
      <c r="U916" s="37" t="s">
        <v>25</v>
      </c>
      <c r="V916" s="37" t="s">
        <v>2127</v>
      </c>
      <c r="W916" s="37" t="s">
        <v>2098</v>
      </c>
      <c r="X916" s="37" t="s">
        <v>2098</v>
      </c>
      <c r="Y916" s="38">
        <f>+'Base final IE_Ecoescuelas_ant'!$F916</f>
        <v>294001000831</v>
      </c>
    </row>
    <row r="917" spans="1:25" ht="12.75" customHeight="1">
      <c r="A917" s="37" t="s">
        <v>1156</v>
      </c>
      <c r="B917" s="37">
        <v>94001</v>
      </c>
      <c r="C917" s="37" t="s">
        <v>1151</v>
      </c>
      <c r="D917" s="38">
        <v>294001000083</v>
      </c>
      <c r="E917" s="37" t="s">
        <v>1154</v>
      </c>
      <c r="F917" s="38">
        <v>294001001543</v>
      </c>
      <c r="G917" s="37" t="s">
        <v>1155</v>
      </c>
      <c r="H917" s="37">
        <v>3.318944289</v>
      </c>
      <c r="I917" s="37">
        <v>-67.923610999999994</v>
      </c>
      <c r="J917" s="37">
        <v>1</v>
      </c>
      <c r="K917" s="37">
        <v>26</v>
      </c>
      <c r="L917" s="37">
        <v>2</v>
      </c>
      <c r="M917" s="37" t="s">
        <v>2097</v>
      </c>
      <c r="N917" s="37">
        <v>1.07092783505</v>
      </c>
      <c r="O917" s="37">
        <v>1.01491003291</v>
      </c>
      <c r="P917" s="37">
        <v>0</v>
      </c>
      <c r="Q917" s="37">
        <v>4.0858378679599996</v>
      </c>
      <c r="R917" s="37">
        <v>0.79398609470199999</v>
      </c>
      <c r="S917" s="37" t="s">
        <v>48</v>
      </c>
      <c r="T917" s="37">
        <v>106</v>
      </c>
      <c r="U917" s="37" t="s">
        <v>25</v>
      </c>
      <c r="V917" s="37" t="s">
        <v>2353</v>
      </c>
      <c r="W917" s="37" t="s">
        <v>2098</v>
      </c>
      <c r="X917" s="37" t="s">
        <v>2098</v>
      </c>
      <c r="Y917" s="38">
        <f>+'Base final IE_Ecoescuelas_ant'!$F917</f>
        <v>294001001543</v>
      </c>
    </row>
    <row r="918" spans="1:25" ht="12.75" customHeight="1">
      <c r="A918" s="37" t="s">
        <v>528</v>
      </c>
      <c r="B918" s="37">
        <v>19701</v>
      </c>
      <c r="C918" s="37" t="s">
        <v>594</v>
      </c>
      <c r="D918" s="38">
        <v>119701001360</v>
      </c>
      <c r="E918" s="37" t="s">
        <v>595</v>
      </c>
      <c r="F918" s="39">
        <v>119701000282</v>
      </c>
      <c r="G918" s="37" t="s">
        <v>596</v>
      </c>
      <c r="H918" s="37">
        <v>1.520021788</v>
      </c>
      <c r="I918" s="37">
        <v>-76.57470429</v>
      </c>
      <c r="J918" s="37">
        <v>0</v>
      </c>
      <c r="K918" s="37">
        <v>49</v>
      </c>
      <c r="L918" s="37">
        <v>2</v>
      </c>
      <c r="M918" s="37" t="s">
        <v>2097</v>
      </c>
      <c r="N918" s="37">
        <v>1.06639175258</v>
      </c>
      <c r="O918" s="37">
        <v>1.0122929631299999</v>
      </c>
      <c r="P918" s="37">
        <v>1</v>
      </c>
      <c r="Q918" s="37">
        <v>4.0786847157099997</v>
      </c>
      <c r="R918" s="37">
        <v>0.79259604849800003</v>
      </c>
      <c r="S918" s="37" t="s">
        <v>48</v>
      </c>
      <c r="T918" s="37">
        <v>107</v>
      </c>
      <c r="U918" s="37" t="s">
        <v>2098</v>
      </c>
      <c r="V918" s="37" t="s">
        <v>2098</v>
      </c>
      <c r="W918" s="37" t="s">
        <v>2098</v>
      </c>
      <c r="X918" s="37" t="s">
        <v>2098</v>
      </c>
      <c r="Y918" s="38">
        <f>+'Base final IE_Ecoescuelas_ant'!$F918</f>
        <v>119701000282</v>
      </c>
    </row>
    <row r="919" spans="1:25" ht="12.75" customHeight="1">
      <c r="A919" s="37" t="s">
        <v>528</v>
      </c>
      <c r="B919" s="37">
        <v>19701</v>
      </c>
      <c r="C919" s="37" t="s">
        <v>594</v>
      </c>
      <c r="D919" s="38">
        <v>419701000995</v>
      </c>
      <c r="E919" s="37" t="s">
        <v>597</v>
      </c>
      <c r="F919" s="38">
        <v>419701000995</v>
      </c>
      <c r="G919" s="37" t="s">
        <v>598</v>
      </c>
      <c r="H919" s="37">
        <v>1.486800079</v>
      </c>
      <c r="I919" s="37">
        <v>-76.62072028</v>
      </c>
      <c r="J919" s="37">
        <v>0</v>
      </c>
      <c r="K919" s="37">
        <v>27</v>
      </c>
      <c r="L919" s="37">
        <v>2</v>
      </c>
      <c r="M919" s="37" t="s">
        <v>2097</v>
      </c>
      <c r="N919" s="37">
        <v>1.06639175258</v>
      </c>
      <c r="O919" s="37">
        <v>1.0122929631299999</v>
      </c>
      <c r="P919" s="37">
        <v>1</v>
      </c>
      <c r="Q919" s="37">
        <v>4.0786847157099997</v>
      </c>
      <c r="R919" s="37">
        <v>0.79259604849800003</v>
      </c>
      <c r="S919" s="37" t="s">
        <v>48</v>
      </c>
      <c r="T919" s="37">
        <v>108</v>
      </c>
      <c r="U919" s="37" t="s">
        <v>2098</v>
      </c>
      <c r="V919" s="37" t="s">
        <v>2098</v>
      </c>
      <c r="W919" s="37" t="s">
        <v>2098</v>
      </c>
      <c r="X919" s="37" t="s">
        <v>2098</v>
      </c>
      <c r="Y919" s="38">
        <f>+'Base final IE_Ecoescuelas_ant'!$F919</f>
        <v>419701000995</v>
      </c>
    </row>
    <row r="920" spans="1:25" ht="12.75" customHeight="1">
      <c r="A920" s="37" t="s">
        <v>407</v>
      </c>
      <c r="B920" s="37">
        <v>18460</v>
      </c>
      <c r="C920" s="37" t="s">
        <v>404</v>
      </c>
      <c r="D920" s="38">
        <v>283765000671</v>
      </c>
      <c r="E920" s="37" t="s">
        <v>405</v>
      </c>
      <c r="F920" s="38">
        <v>283765000710</v>
      </c>
      <c r="G920" s="37" t="s">
        <v>406</v>
      </c>
      <c r="H920" s="37">
        <v>1.146693419</v>
      </c>
      <c r="I920" s="37">
        <v>-75.338768180000002</v>
      </c>
      <c r="J920" s="37">
        <v>0</v>
      </c>
      <c r="K920" s="37">
        <v>35</v>
      </c>
      <c r="L920" s="37">
        <v>2</v>
      </c>
      <c r="M920" s="37" t="s">
        <v>2097</v>
      </c>
      <c r="N920" s="37">
        <v>1.06020618557</v>
      </c>
      <c r="O920" s="37">
        <v>1.01213477702</v>
      </c>
      <c r="P920" s="37">
        <v>1</v>
      </c>
      <c r="Q920" s="37">
        <v>4.0723409625900002</v>
      </c>
      <c r="R920" s="37">
        <v>0.79136328989899996</v>
      </c>
      <c r="S920" s="37" t="s">
        <v>48</v>
      </c>
      <c r="T920" s="37">
        <v>109</v>
      </c>
      <c r="U920" s="37" t="s">
        <v>2098</v>
      </c>
      <c r="V920" s="37" t="s">
        <v>2098</v>
      </c>
      <c r="W920" s="37" t="s">
        <v>2098</v>
      </c>
      <c r="X920" s="37" t="s">
        <v>2098</v>
      </c>
      <c r="Y920" s="38">
        <f>+'Base final IE_Ecoescuelas_ant'!$F920</f>
        <v>283765000710</v>
      </c>
    </row>
    <row r="921" spans="1:25" ht="12.75" customHeight="1">
      <c r="A921" s="37" t="s">
        <v>213</v>
      </c>
      <c r="B921" s="37">
        <v>13212</v>
      </c>
      <c r="C921" s="37" t="s">
        <v>210</v>
      </c>
      <c r="D921" s="38">
        <v>213212000063</v>
      </c>
      <c r="E921" s="37" t="s">
        <v>211</v>
      </c>
      <c r="F921" s="38">
        <v>213212000071</v>
      </c>
      <c r="G921" s="37" t="s">
        <v>212</v>
      </c>
      <c r="H921" s="37">
        <v>9.5400496910000001</v>
      </c>
      <c r="I921" s="37">
        <v>-74.986224649999997</v>
      </c>
      <c r="J921" s="37">
        <v>0</v>
      </c>
      <c r="K921" s="37">
        <v>30</v>
      </c>
      <c r="L921" s="37">
        <v>2</v>
      </c>
      <c r="M921" s="37" t="s">
        <v>2097</v>
      </c>
      <c r="N921" s="37">
        <v>1.0490721649500001</v>
      </c>
      <c r="O921" s="37">
        <v>1.0170752650099999</v>
      </c>
      <c r="P921" s="37">
        <v>1</v>
      </c>
      <c r="Q921" s="37">
        <v>4.06614742996</v>
      </c>
      <c r="R921" s="37">
        <v>0.79015972310399996</v>
      </c>
      <c r="S921" s="37" t="s">
        <v>48</v>
      </c>
      <c r="T921" s="37">
        <v>110</v>
      </c>
      <c r="U921" s="37" t="s">
        <v>2098</v>
      </c>
      <c r="V921" s="37" t="s">
        <v>2098</v>
      </c>
      <c r="W921" s="37" t="s">
        <v>2098</v>
      </c>
      <c r="X921" s="37" t="s">
        <v>2098</v>
      </c>
      <c r="Y921" s="38">
        <f>+'Base final IE_Ecoescuelas_ant'!$F921</f>
        <v>213212000071</v>
      </c>
    </row>
    <row r="922" spans="1:25" ht="12.75" customHeight="1">
      <c r="A922" s="37" t="s">
        <v>528</v>
      </c>
      <c r="B922" s="37">
        <v>19130</v>
      </c>
      <c r="C922" s="37" t="s">
        <v>616</v>
      </c>
      <c r="D922" s="38">
        <v>219130000357</v>
      </c>
      <c r="E922" s="37" t="s">
        <v>2354</v>
      </c>
      <c r="F922" s="38">
        <v>219130000357</v>
      </c>
      <c r="G922" s="37" t="s">
        <v>2355</v>
      </c>
      <c r="H922" s="37">
        <v>2.6432074889999999</v>
      </c>
      <c r="I922" s="37">
        <v>-76.709529070000002</v>
      </c>
      <c r="J922" s="37">
        <v>0</v>
      </c>
      <c r="K922" s="37">
        <v>37</v>
      </c>
      <c r="L922" s="37">
        <v>2</v>
      </c>
      <c r="M922" s="37" t="s">
        <v>2097</v>
      </c>
      <c r="N922" s="37">
        <v>1.02845360825</v>
      </c>
      <c r="O922" s="37">
        <v>1.0357816772299999</v>
      </c>
      <c r="P922" s="37">
        <v>1</v>
      </c>
      <c r="Q922" s="37">
        <v>4.0642352854799997</v>
      </c>
      <c r="R922" s="37">
        <v>0.78978814298400002</v>
      </c>
      <c r="S922" s="37" t="s">
        <v>23</v>
      </c>
      <c r="T922" s="37">
        <v>111</v>
      </c>
      <c r="U922" s="37" t="s">
        <v>2098</v>
      </c>
      <c r="V922" s="37" t="s">
        <v>2098</v>
      </c>
      <c r="W922" s="37" t="s">
        <v>2098</v>
      </c>
      <c r="X922" s="37" t="s">
        <v>2098</v>
      </c>
      <c r="Y922" s="38">
        <f>+'Base final IE_Ecoescuelas_ant'!$F922</f>
        <v>219130000357</v>
      </c>
    </row>
    <row r="923" spans="1:25" ht="12.75" customHeight="1">
      <c r="A923" s="37" t="s">
        <v>528</v>
      </c>
      <c r="B923" s="37">
        <v>19130</v>
      </c>
      <c r="C923" s="37" t="s">
        <v>616</v>
      </c>
      <c r="D923" s="38">
        <v>219130000926</v>
      </c>
      <c r="E923" s="37" t="s">
        <v>2356</v>
      </c>
      <c r="F923" s="38">
        <v>219130000373</v>
      </c>
      <c r="G923" s="37" t="s">
        <v>2357</v>
      </c>
      <c r="H923" s="37">
        <v>2.6432074889999999</v>
      </c>
      <c r="I923" s="37">
        <v>-76.808287030000002</v>
      </c>
      <c r="J923" s="37">
        <v>0</v>
      </c>
      <c r="K923" s="37">
        <v>32</v>
      </c>
      <c r="L923" s="37">
        <v>2</v>
      </c>
      <c r="M923" s="37" t="s">
        <v>2097</v>
      </c>
      <c r="N923" s="37">
        <v>1.02845360825</v>
      </c>
      <c r="O923" s="37">
        <v>1.0357816772299999</v>
      </c>
      <c r="P923" s="37">
        <v>1</v>
      </c>
      <c r="Q923" s="37">
        <v>4.0642352854799997</v>
      </c>
      <c r="R923" s="37">
        <v>0.78978814298400002</v>
      </c>
      <c r="S923" s="37" t="s">
        <v>23</v>
      </c>
      <c r="T923" s="37">
        <v>112</v>
      </c>
      <c r="U923" s="37" t="s">
        <v>2098</v>
      </c>
      <c r="V923" s="37" t="s">
        <v>2098</v>
      </c>
      <c r="W923" s="37" t="s">
        <v>2098</v>
      </c>
      <c r="X923" s="37" t="s">
        <v>2098</v>
      </c>
      <c r="Y923" s="38">
        <f>+'Base final IE_Ecoescuelas_ant'!$F923</f>
        <v>219130000373</v>
      </c>
    </row>
    <row r="924" spans="1:25" ht="12.75" customHeight="1">
      <c r="A924" s="37" t="s">
        <v>528</v>
      </c>
      <c r="B924" s="37">
        <v>19130</v>
      </c>
      <c r="C924" s="37" t="s">
        <v>616</v>
      </c>
      <c r="D924" s="38">
        <v>219130000381</v>
      </c>
      <c r="E924" s="37" t="s">
        <v>2358</v>
      </c>
      <c r="F924" s="40">
        <v>219130001353</v>
      </c>
      <c r="G924" s="37" t="s">
        <v>2359</v>
      </c>
      <c r="H924" s="37">
        <v>2.6432074889999999</v>
      </c>
      <c r="I924" s="37">
        <v>-76.704942099999997</v>
      </c>
      <c r="J924" s="37">
        <v>0</v>
      </c>
      <c r="K924" s="37">
        <v>27</v>
      </c>
      <c r="L924" s="37">
        <v>2</v>
      </c>
      <c r="M924" s="37" t="s">
        <v>2097</v>
      </c>
      <c r="N924" s="37">
        <v>1.02845360825</v>
      </c>
      <c r="O924" s="37">
        <v>1.0357816772299999</v>
      </c>
      <c r="P924" s="37">
        <v>1</v>
      </c>
      <c r="Q924" s="37">
        <v>4.0642352854799997</v>
      </c>
      <c r="R924" s="37">
        <v>0.78978814298400002</v>
      </c>
      <c r="S924" s="37" t="s">
        <v>23</v>
      </c>
      <c r="T924" s="37">
        <v>113</v>
      </c>
      <c r="U924" s="37" t="s">
        <v>2098</v>
      </c>
      <c r="V924" s="37" t="s">
        <v>2098</v>
      </c>
      <c r="W924" s="37" t="s">
        <v>2098</v>
      </c>
      <c r="X924" s="37" t="s">
        <v>2098</v>
      </c>
      <c r="Y924" s="38">
        <f>+'Base final IE_Ecoescuelas_ant'!$F924</f>
        <v>219130001353</v>
      </c>
    </row>
    <row r="925" spans="1:25" ht="12.75" customHeight="1">
      <c r="A925" s="37" t="s">
        <v>528</v>
      </c>
      <c r="B925" s="37">
        <v>19137</v>
      </c>
      <c r="C925" s="37" t="s">
        <v>2360</v>
      </c>
      <c r="D925" s="38">
        <v>219137000051</v>
      </c>
      <c r="E925" s="37" t="s">
        <v>2361</v>
      </c>
      <c r="F925" s="38">
        <v>219137000051</v>
      </c>
      <c r="G925" s="37" t="s">
        <v>2362</v>
      </c>
      <c r="H925" s="37">
        <v>2.8336429999999999</v>
      </c>
      <c r="I925" s="37">
        <v>-76.550325000000001</v>
      </c>
      <c r="J925" s="37">
        <v>0</v>
      </c>
      <c r="K925" s="37">
        <v>33</v>
      </c>
      <c r="L925" s="37">
        <v>2</v>
      </c>
      <c r="M925" s="37" t="s">
        <v>2097</v>
      </c>
      <c r="N925" s="37">
        <v>1.02474226804</v>
      </c>
      <c r="O925" s="37">
        <v>1.0332313796199999</v>
      </c>
      <c r="P925" s="37">
        <v>1</v>
      </c>
      <c r="Q925" s="37">
        <v>4.0579736476599999</v>
      </c>
      <c r="R925" s="37">
        <v>0.78857134155499997</v>
      </c>
      <c r="S925" s="37" t="s">
        <v>23</v>
      </c>
      <c r="T925" s="37">
        <v>114</v>
      </c>
      <c r="U925" s="37" t="s">
        <v>2098</v>
      </c>
      <c r="V925" s="37" t="s">
        <v>2098</v>
      </c>
      <c r="W925" s="37" t="s">
        <v>2098</v>
      </c>
      <c r="X925" s="37" t="s">
        <v>2098</v>
      </c>
      <c r="Y925" s="38">
        <f>+'Base final IE_Ecoescuelas_ant'!$F925</f>
        <v>219137000051</v>
      </c>
    </row>
    <row r="926" spans="1:25" ht="12.75" customHeight="1">
      <c r="A926" s="37" t="s">
        <v>528</v>
      </c>
      <c r="B926" s="37">
        <v>19137</v>
      </c>
      <c r="C926" s="37" t="s">
        <v>2360</v>
      </c>
      <c r="D926" s="38">
        <v>219137000883</v>
      </c>
      <c r="E926" s="37" t="s">
        <v>2363</v>
      </c>
      <c r="F926" s="38">
        <v>219137001341</v>
      </c>
      <c r="G926" s="37" t="s">
        <v>2364</v>
      </c>
      <c r="H926" s="37">
        <v>2.8103282410000001</v>
      </c>
      <c r="I926" s="37">
        <v>-76.51260207</v>
      </c>
      <c r="J926" s="37">
        <v>0</v>
      </c>
      <c r="K926" s="37">
        <v>26</v>
      </c>
      <c r="L926" s="37">
        <v>2</v>
      </c>
      <c r="M926" s="37" t="s">
        <v>2097</v>
      </c>
      <c r="N926" s="37">
        <v>1.02474226804</v>
      </c>
      <c r="O926" s="37">
        <v>1.0332313796199999</v>
      </c>
      <c r="P926" s="37">
        <v>1</v>
      </c>
      <c r="Q926" s="37">
        <v>4.0579736476599999</v>
      </c>
      <c r="R926" s="37">
        <v>0.78857134155499997</v>
      </c>
      <c r="S926" s="37" t="s">
        <v>23</v>
      </c>
      <c r="T926" s="37">
        <v>115</v>
      </c>
      <c r="U926" s="37" t="s">
        <v>2098</v>
      </c>
      <c r="V926" s="37" t="s">
        <v>2098</v>
      </c>
      <c r="W926" s="37" t="s">
        <v>2098</v>
      </c>
      <c r="X926" s="37" t="s">
        <v>2098</v>
      </c>
      <c r="Y926" s="38">
        <f>+'Base final IE_Ecoescuelas_ant'!$F926</f>
        <v>219137001341</v>
      </c>
    </row>
    <row r="927" spans="1:25" ht="12.75" customHeight="1">
      <c r="A927" s="37" t="s">
        <v>1444</v>
      </c>
      <c r="B927" s="37">
        <v>50350</v>
      </c>
      <c r="C927" s="37" t="s">
        <v>1450</v>
      </c>
      <c r="D927" s="38">
        <v>250350001405</v>
      </c>
      <c r="E927" s="37" t="s">
        <v>2365</v>
      </c>
      <c r="F927" s="38">
        <v>250350001391</v>
      </c>
      <c r="G927" s="37" t="s">
        <v>2366</v>
      </c>
      <c r="H927" s="37">
        <v>2.2623368250000002</v>
      </c>
      <c r="I927" s="37">
        <v>-74.074444439999994</v>
      </c>
      <c r="J927" s="37">
        <v>0</v>
      </c>
      <c r="K927" s="37">
        <v>44</v>
      </c>
      <c r="L927" s="37">
        <v>2</v>
      </c>
      <c r="M927" s="37" t="s">
        <v>2097</v>
      </c>
      <c r="N927" s="37">
        <v>1.0738144329899999</v>
      </c>
      <c r="O927" s="37">
        <v>0.96836420004699997</v>
      </c>
      <c r="P927" s="37">
        <v>1</v>
      </c>
      <c r="Q927" s="37">
        <v>4.0421786330399998</v>
      </c>
      <c r="R927" s="37">
        <v>0.78550195349200003</v>
      </c>
      <c r="S927" s="37" t="s">
        <v>23</v>
      </c>
      <c r="T927" s="37">
        <v>116</v>
      </c>
      <c r="U927" s="37" t="s">
        <v>2098</v>
      </c>
      <c r="V927" s="37" t="s">
        <v>2098</v>
      </c>
      <c r="W927" s="37" t="s">
        <v>2098</v>
      </c>
      <c r="X927" s="37" t="s">
        <v>2098</v>
      </c>
      <c r="Y927" s="38">
        <f>+'Base final IE_Ecoescuelas_ant'!$F927</f>
        <v>250350001391</v>
      </c>
    </row>
    <row r="928" spans="1:25" ht="12.75" customHeight="1">
      <c r="A928" s="37" t="s">
        <v>528</v>
      </c>
      <c r="B928" s="37">
        <v>19110</v>
      </c>
      <c r="C928" s="37" t="s">
        <v>260</v>
      </c>
      <c r="D928" s="38">
        <v>219110000172</v>
      </c>
      <c r="E928" s="37" t="s">
        <v>2367</v>
      </c>
      <c r="F928" s="40">
        <v>219110000172</v>
      </c>
      <c r="G928" s="37" t="s">
        <v>362</v>
      </c>
      <c r="H928" s="37">
        <v>3.0460609999999999</v>
      </c>
      <c r="I928" s="37">
        <v>-76.518687999999997</v>
      </c>
      <c r="J928" s="37">
        <v>1</v>
      </c>
      <c r="K928" s="37">
        <v>31</v>
      </c>
      <c r="L928" s="37">
        <v>2</v>
      </c>
      <c r="M928" s="37" t="s">
        <v>2097</v>
      </c>
      <c r="N928" s="37">
        <v>0</v>
      </c>
      <c r="O928" s="37">
        <v>1.0378203796400001</v>
      </c>
      <c r="P928" s="37">
        <v>1</v>
      </c>
      <c r="Q928" s="37">
        <v>4.0378203796400003</v>
      </c>
      <c r="R928" s="37">
        <v>0.78465502987199998</v>
      </c>
      <c r="S928" s="37" t="s">
        <v>23</v>
      </c>
      <c r="T928" s="37">
        <v>117</v>
      </c>
      <c r="U928" s="37" t="s">
        <v>2098</v>
      </c>
      <c r="V928" s="37" t="s">
        <v>2098</v>
      </c>
      <c r="W928" s="37" t="s">
        <v>2098</v>
      </c>
      <c r="X928" s="37" t="s">
        <v>2098</v>
      </c>
      <c r="Y928" s="38">
        <f>+'Base final IE_Ecoescuelas_ant'!$F928</f>
        <v>219110000172</v>
      </c>
    </row>
    <row r="929" spans="1:25" ht="12.75" customHeight="1">
      <c r="A929" s="37" t="s">
        <v>1821</v>
      </c>
      <c r="B929" s="37">
        <v>86757</v>
      </c>
      <c r="C929" s="37" t="s">
        <v>1829</v>
      </c>
      <c r="D929" s="38">
        <v>486865000961</v>
      </c>
      <c r="E929" s="37" t="s">
        <v>2368</v>
      </c>
      <c r="F929" s="38">
        <v>286757000271</v>
      </c>
      <c r="G929" s="37" t="s">
        <v>2369</v>
      </c>
      <c r="H929" s="37">
        <v>0.32777800000000001</v>
      </c>
      <c r="I929" s="37">
        <v>-76.848611000000005</v>
      </c>
      <c r="J929" s="37">
        <v>1</v>
      </c>
      <c r="K929" s="37">
        <v>49</v>
      </c>
      <c r="L929" s="37">
        <v>2</v>
      </c>
      <c r="M929" s="37" t="s">
        <v>2097</v>
      </c>
      <c r="N929" s="37">
        <v>0</v>
      </c>
      <c r="O929" s="37">
        <v>1.03501902733</v>
      </c>
      <c r="P929" s="37">
        <v>1</v>
      </c>
      <c r="Q929" s="37">
        <v>4.0350190273299997</v>
      </c>
      <c r="R929" s="37">
        <v>0.78411065321100004</v>
      </c>
      <c r="S929" s="37" t="s">
        <v>23</v>
      </c>
      <c r="T929" s="37">
        <v>118</v>
      </c>
      <c r="U929" s="37" t="s">
        <v>25</v>
      </c>
      <c r="V929" s="37" t="s">
        <v>2370</v>
      </c>
      <c r="W929" s="37" t="s">
        <v>2098</v>
      </c>
      <c r="X929" s="37" t="s">
        <v>2098</v>
      </c>
      <c r="Y929" s="38">
        <f>+'Base final IE_Ecoescuelas_ant'!$F929</f>
        <v>286757000271</v>
      </c>
    </row>
    <row r="930" spans="1:25" ht="12.75" customHeight="1">
      <c r="A930" s="37" t="s">
        <v>407</v>
      </c>
      <c r="B930" s="37">
        <v>18150</v>
      </c>
      <c r="C930" s="37" t="s">
        <v>417</v>
      </c>
      <c r="D930" s="38">
        <v>218150002163</v>
      </c>
      <c r="E930" s="37" t="s">
        <v>2371</v>
      </c>
      <c r="F930" s="40">
        <v>218150800036</v>
      </c>
      <c r="G930" s="37" t="s">
        <v>2372</v>
      </c>
      <c r="H930" s="37">
        <v>0.64769307700000001</v>
      </c>
      <c r="I930" s="37">
        <v>-74.272354989999997</v>
      </c>
      <c r="J930" s="37">
        <v>0</v>
      </c>
      <c r="K930" s="37">
        <v>35</v>
      </c>
      <c r="L930" s="37">
        <v>2</v>
      </c>
      <c r="M930" s="37" t="s">
        <v>2097</v>
      </c>
      <c r="N930" s="37">
        <v>1.0548453608199999</v>
      </c>
      <c r="O930" s="37">
        <v>0.97027586698699997</v>
      </c>
      <c r="P930" s="37">
        <v>1</v>
      </c>
      <c r="Q930" s="37">
        <v>4.0251212278099997</v>
      </c>
      <c r="R930" s="37">
        <v>0.78218724962999997</v>
      </c>
      <c r="S930" s="37" t="s">
        <v>23</v>
      </c>
      <c r="T930" s="37">
        <v>119</v>
      </c>
      <c r="U930" s="37" t="s">
        <v>2098</v>
      </c>
      <c r="V930" s="37" t="s">
        <v>2098</v>
      </c>
      <c r="W930" s="37" t="s">
        <v>2098</v>
      </c>
      <c r="X930" s="37" t="s">
        <v>2098</v>
      </c>
      <c r="Y930" s="38">
        <f>+'Base final IE_Ecoescuelas_ant'!$F930</f>
        <v>218150800036</v>
      </c>
    </row>
    <row r="931" spans="1:25" ht="12.75" customHeight="1">
      <c r="A931" s="37" t="s">
        <v>407</v>
      </c>
      <c r="B931" s="37">
        <v>18150</v>
      </c>
      <c r="C931" s="37" t="s">
        <v>2373</v>
      </c>
      <c r="D931" s="38">
        <v>218150000667</v>
      </c>
      <c r="E931" s="37" t="s">
        <v>2374</v>
      </c>
      <c r="F931" s="38">
        <v>218150002724</v>
      </c>
      <c r="G931" s="37" t="s">
        <v>2375</v>
      </c>
      <c r="H931" s="37">
        <v>0.64769307700000001</v>
      </c>
      <c r="I931" s="37">
        <v>-74.742768100000006</v>
      </c>
      <c r="J931" s="37">
        <v>0</v>
      </c>
      <c r="K931" s="37">
        <v>31</v>
      </c>
      <c r="L931" s="37">
        <v>2</v>
      </c>
      <c r="M931" s="37" t="s">
        <v>2097</v>
      </c>
      <c r="N931" s="37">
        <v>1.0548453608199999</v>
      </c>
      <c r="O931" s="37">
        <v>0.97027586698699997</v>
      </c>
      <c r="P931" s="37">
        <v>1</v>
      </c>
      <c r="Q931" s="37">
        <v>4.0251212278099997</v>
      </c>
      <c r="R931" s="37">
        <v>0.78218724962999997</v>
      </c>
      <c r="S931" s="37" t="s">
        <v>23</v>
      </c>
      <c r="T931" s="37">
        <v>120</v>
      </c>
      <c r="U931" s="37" t="s">
        <v>2098</v>
      </c>
      <c r="V931" s="37" t="s">
        <v>2098</v>
      </c>
      <c r="W931" s="37" t="s">
        <v>2098</v>
      </c>
      <c r="X931" s="37" t="s">
        <v>2098</v>
      </c>
      <c r="Y931" s="38">
        <f>+'Base final IE_Ecoescuelas_ant'!$F931</f>
        <v>218150002724</v>
      </c>
    </row>
    <row r="932" spans="1:25" ht="12.75" customHeight="1">
      <c r="A932" s="37" t="s">
        <v>815</v>
      </c>
      <c r="B932" s="37">
        <v>27245</v>
      </c>
      <c r="C932" s="37" t="s">
        <v>844</v>
      </c>
      <c r="D932" s="38">
        <v>227245000523</v>
      </c>
      <c r="E932" s="37" t="s">
        <v>2376</v>
      </c>
      <c r="F932" s="38">
        <v>227245000019</v>
      </c>
      <c r="G932" s="37" t="s">
        <v>2377</v>
      </c>
      <c r="H932" s="37">
        <v>5.8109383640000001</v>
      </c>
      <c r="I932" s="37">
        <v>-76.367222220000002</v>
      </c>
      <c r="J932" s="37">
        <v>0</v>
      </c>
      <c r="K932" s="37">
        <v>25</v>
      </c>
      <c r="L932" s="37">
        <v>2</v>
      </c>
      <c r="M932" s="37" t="s">
        <v>2097</v>
      </c>
      <c r="N932" s="37">
        <v>1.01649484536</v>
      </c>
      <c r="O932" s="37">
        <v>0.99671817035999999</v>
      </c>
      <c r="P932" s="37">
        <v>1</v>
      </c>
      <c r="Q932" s="37">
        <v>4.0132130157199999</v>
      </c>
      <c r="R932" s="37">
        <v>0.77987316984599997</v>
      </c>
      <c r="S932" s="37" t="s">
        <v>23</v>
      </c>
      <c r="T932" s="37">
        <v>121</v>
      </c>
      <c r="U932" s="37" t="s">
        <v>2098</v>
      </c>
      <c r="V932" s="37" t="s">
        <v>2098</v>
      </c>
      <c r="W932" s="37" t="s">
        <v>25</v>
      </c>
      <c r="X932" s="37" t="s">
        <v>2114</v>
      </c>
      <c r="Y932" s="38">
        <f>+'Base final IE_Ecoescuelas_ant'!$F932</f>
        <v>227245000019</v>
      </c>
    </row>
    <row r="933" spans="1:25" ht="12.75" customHeight="1">
      <c r="A933" s="37" t="s">
        <v>17</v>
      </c>
      <c r="B933" s="37">
        <v>5873</v>
      </c>
      <c r="C933" s="37" t="s">
        <v>32</v>
      </c>
      <c r="D933" s="38">
        <v>205873000369</v>
      </c>
      <c r="E933" s="37" t="s">
        <v>2378</v>
      </c>
      <c r="F933" s="38">
        <v>205873000393</v>
      </c>
      <c r="G933" s="37" t="s">
        <v>2379</v>
      </c>
      <c r="H933" s="37">
        <v>6.4533591880000003</v>
      </c>
      <c r="I933" s="37">
        <v>-76.695061289999998</v>
      </c>
      <c r="J933" s="37">
        <v>0</v>
      </c>
      <c r="K933" s="37">
        <v>43</v>
      </c>
      <c r="L933" s="37">
        <v>2</v>
      </c>
      <c r="M933" s="37" t="s">
        <v>2097</v>
      </c>
      <c r="N933" s="37">
        <v>1.10762886598</v>
      </c>
      <c r="O933" s="37">
        <v>0.90522238589899995</v>
      </c>
      <c r="P933" s="37">
        <v>1</v>
      </c>
      <c r="Q933" s="37">
        <v>4.0128512518799999</v>
      </c>
      <c r="R933" s="37">
        <v>0.77980286958699996</v>
      </c>
      <c r="S933" s="37" t="s">
        <v>23</v>
      </c>
      <c r="T933" s="37">
        <v>122</v>
      </c>
      <c r="U933" s="37" t="s">
        <v>2098</v>
      </c>
      <c r="V933" s="37" t="s">
        <v>2098</v>
      </c>
      <c r="W933" s="37" t="s">
        <v>25</v>
      </c>
      <c r="X933" s="37" t="s">
        <v>2114</v>
      </c>
      <c r="Y933" s="38">
        <f>+'Base final IE_Ecoescuelas_ant'!$F933</f>
        <v>205873000393</v>
      </c>
    </row>
    <row r="934" spans="1:25" ht="12.75" customHeight="1">
      <c r="A934" s="37" t="s">
        <v>528</v>
      </c>
      <c r="B934" s="37">
        <v>19418</v>
      </c>
      <c r="C934" s="37" t="s">
        <v>529</v>
      </c>
      <c r="D934" s="38">
        <v>219418001595</v>
      </c>
      <c r="E934" s="37" t="s">
        <v>585</v>
      </c>
      <c r="F934" s="38">
        <v>219418000106</v>
      </c>
      <c r="G934" s="37" t="s">
        <v>2380</v>
      </c>
      <c r="H934" s="37">
        <v>2.956825008</v>
      </c>
      <c r="I934" s="37">
        <v>-77.187845409999994</v>
      </c>
      <c r="J934" s="37">
        <v>1</v>
      </c>
      <c r="K934" s="37">
        <v>28</v>
      </c>
      <c r="L934" s="37">
        <v>2</v>
      </c>
      <c r="M934" s="37" t="s">
        <v>2097</v>
      </c>
      <c r="N934" s="37">
        <v>1.12865979381</v>
      </c>
      <c r="O934" s="37">
        <v>1.01732184896</v>
      </c>
      <c r="P934" s="37">
        <v>1</v>
      </c>
      <c r="Q934" s="37">
        <v>5.1459816427799998</v>
      </c>
      <c r="R934" s="37">
        <v>1</v>
      </c>
      <c r="S934" s="37" t="s">
        <v>23</v>
      </c>
      <c r="T934" s="37">
        <v>123</v>
      </c>
      <c r="U934" s="37" t="s">
        <v>2098</v>
      </c>
      <c r="V934" s="37" t="s">
        <v>2098</v>
      </c>
      <c r="W934" s="37" t="s">
        <v>25</v>
      </c>
      <c r="X934" s="37" t="s">
        <v>2131</v>
      </c>
      <c r="Y934" s="38">
        <f>+'Base final IE_Ecoescuelas_ant'!$F934</f>
        <v>219418000106</v>
      </c>
    </row>
    <row r="935" spans="1:25" ht="12.75" customHeight="1">
      <c r="A935" s="37" t="s">
        <v>528</v>
      </c>
      <c r="B935" s="37">
        <v>19418</v>
      </c>
      <c r="C935" s="37" t="s">
        <v>529</v>
      </c>
      <c r="D935" s="38">
        <v>319418000011</v>
      </c>
      <c r="E935" s="37" t="s">
        <v>581</v>
      </c>
      <c r="F935" s="38">
        <v>219418001382</v>
      </c>
      <c r="G935" s="37" t="s">
        <v>2381</v>
      </c>
      <c r="H935" s="37">
        <v>2.8459460000000001</v>
      </c>
      <c r="I935" s="37">
        <v>-77.248478000000006</v>
      </c>
      <c r="J935" s="37">
        <v>1</v>
      </c>
      <c r="K935" s="37">
        <v>30</v>
      </c>
      <c r="L935" s="37">
        <v>2</v>
      </c>
      <c r="M935" s="37" t="s">
        <v>2097</v>
      </c>
      <c r="N935" s="37">
        <v>1.12865979381</v>
      </c>
      <c r="O935" s="37">
        <v>1.01732184896</v>
      </c>
      <c r="P935" s="37">
        <v>1</v>
      </c>
      <c r="Q935" s="37">
        <v>5.1459816427799998</v>
      </c>
      <c r="R935" s="37">
        <v>1</v>
      </c>
      <c r="S935" s="37" t="s">
        <v>23</v>
      </c>
      <c r="T935" s="37">
        <v>124</v>
      </c>
      <c r="U935" s="37" t="s">
        <v>2098</v>
      </c>
      <c r="V935" s="37" t="s">
        <v>2098</v>
      </c>
      <c r="W935" s="37" t="s">
        <v>2098</v>
      </c>
      <c r="X935" s="37" t="s">
        <v>2098</v>
      </c>
      <c r="Y935" s="38">
        <f>+'Base final IE_Ecoescuelas_ant'!$F935</f>
        <v>219418001382</v>
      </c>
    </row>
    <row r="936" spans="1:25" ht="12.75" customHeight="1">
      <c r="A936" s="37" t="s">
        <v>528</v>
      </c>
      <c r="B936" s="37">
        <v>19418</v>
      </c>
      <c r="C936" s="37" t="s">
        <v>529</v>
      </c>
      <c r="D936" s="38">
        <v>219418000378</v>
      </c>
      <c r="E936" s="37" t="s">
        <v>577</v>
      </c>
      <c r="F936" s="38">
        <v>219418001447</v>
      </c>
      <c r="G936" s="37" t="s">
        <v>2382</v>
      </c>
      <c r="H936" s="37">
        <v>2.0099186599999999</v>
      </c>
      <c r="I936" s="37">
        <v>-76.680768709999995</v>
      </c>
      <c r="J936" s="37">
        <v>1</v>
      </c>
      <c r="K936" s="37">
        <v>34</v>
      </c>
      <c r="L936" s="37">
        <v>2</v>
      </c>
      <c r="M936" s="37" t="s">
        <v>2097</v>
      </c>
      <c r="N936" s="37">
        <v>1.12865979381</v>
      </c>
      <c r="O936" s="37">
        <v>1.01732184896</v>
      </c>
      <c r="P936" s="37">
        <v>1</v>
      </c>
      <c r="Q936" s="37">
        <v>5.1459816427799998</v>
      </c>
      <c r="R936" s="37">
        <v>1</v>
      </c>
      <c r="S936" s="37" t="s">
        <v>23</v>
      </c>
      <c r="T936" s="37">
        <v>125</v>
      </c>
      <c r="U936" s="37" t="s">
        <v>2098</v>
      </c>
      <c r="V936" s="37" t="s">
        <v>2098</v>
      </c>
      <c r="W936" s="37" t="s">
        <v>2098</v>
      </c>
      <c r="X936" s="37" t="s">
        <v>2098</v>
      </c>
      <c r="Y936" s="38">
        <f>+'Base final IE_Ecoescuelas_ant'!$F936</f>
        <v>219418001447</v>
      </c>
    </row>
    <row r="937" spans="1:25" ht="12.75" customHeight="1">
      <c r="A937" s="37" t="s">
        <v>815</v>
      </c>
      <c r="B937" s="37">
        <v>27077</v>
      </c>
      <c r="C937" s="37" t="s">
        <v>756</v>
      </c>
      <c r="D937" s="38">
        <v>227077001829</v>
      </c>
      <c r="E937" s="37" t="s">
        <v>759</v>
      </c>
      <c r="F937" s="38">
        <v>227025080780</v>
      </c>
      <c r="G937" s="37" t="s">
        <v>2383</v>
      </c>
      <c r="H937" s="37">
        <v>5.0118419540000003</v>
      </c>
      <c r="I937" s="37">
        <v>-77.217672899999997</v>
      </c>
      <c r="J937" s="37">
        <v>1</v>
      </c>
      <c r="K937" s="37">
        <v>28</v>
      </c>
      <c r="L937" s="37">
        <v>2</v>
      </c>
      <c r="M937" s="37" t="s">
        <v>2097</v>
      </c>
      <c r="N937" s="37">
        <v>1.12536082474</v>
      </c>
      <c r="O937" s="37">
        <v>1.0130967415000001</v>
      </c>
      <c r="P937" s="37">
        <v>1</v>
      </c>
      <c r="Q937" s="37">
        <v>5.1384575662399996</v>
      </c>
      <c r="R937" s="37">
        <v>0.99853787342099998</v>
      </c>
      <c r="S937" s="37" t="s">
        <v>23</v>
      </c>
      <c r="T937" s="37">
        <v>126</v>
      </c>
      <c r="U937" s="37" t="s">
        <v>2098</v>
      </c>
      <c r="V937" s="37" t="s">
        <v>2098</v>
      </c>
      <c r="W937" s="37" t="s">
        <v>25</v>
      </c>
      <c r="X937" s="37" t="s">
        <v>2109</v>
      </c>
      <c r="Y937" s="38">
        <f>+'Base final IE_Ecoescuelas_ant'!$F937</f>
        <v>227025080780</v>
      </c>
    </row>
    <row r="938" spans="1:25" ht="12.75" customHeight="1">
      <c r="A938" s="37" t="s">
        <v>815</v>
      </c>
      <c r="B938" s="37">
        <v>27077</v>
      </c>
      <c r="C938" s="37" t="s">
        <v>756</v>
      </c>
      <c r="D938" s="38">
        <v>227077000997</v>
      </c>
      <c r="E938" s="37" t="s">
        <v>757</v>
      </c>
      <c r="F938" s="38">
        <v>227077005166</v>
      </c>
      <c r="G938" s="37" t="s">
        <v>2384</v>
      </c>
      <c r="H938" s="37">
        <v>5.0118419540000003</v>
      </c>
      <c r="I938" s="37">
        <v>-77.368333329999999</v>
      </c>
      <c r="J938" s="37">
        <v>1</v>
      </c>
      <c r="K938" s="37">
        <v>49</v>
      </c>
      <c r="L938" s="37">
        <v>2</v>
      </c>
      <c r="M938" s="37" t="s">
        <v>2097</v>
      </c>
      <c r="N938" s="37">
        <v>1.12536082474</v>
      </c>
      <c r="O938" s="37">
        <v>1.0130967415000001</v>
      </c>
      <c r="P938" s="37">
        <v>1</v>
      </c>
      <c r="Q938" s="37">
        <v>5.1384575662399996</v>
      </c>
      <c r="R938" s="37">
        <v>0.99853787342099998</v>
      </c>
      <c r="S938" s="37" t="s">
        <v>23</v>
      </c>
      <c r="T938" s="37">
        <v>127</v>
      </c>
      <c r="U938" s="37" t="s">
        <v>2098</v>
      </c>
      <c r="V938" s="37" t="s">
        <v>2098</v>
      </c>
      <c r="W938" s="37" t="s">
        <v>25</v>
      </c>
      <c r="X938" s="37" t="s">
        <v>2345</v>
      </c>
      <c r="Y938" s="38">
        <f>+'Base final IE_Ecoescuelas_ant'!$F938</f>
        <v>227077005166</v>
      </c>
    </row>
    <row r="939" spans="1:25" ht="12.75" customHeight="1">
      <c r="A939" s="37" t="s">
        <v>1488</v>
      </c>
      <c r="B939" s="37">
        <v>52427</v>
      </c>
      <c r="C939" s="37" t="s">
        <v>1538</v>
      </c>
      <c r="D939" s="38">
        <v>252427000493</v>
      </c>
      <c r="E939" s="37" t="s">
        <v>1631</v>
      </c>
      <c r="F939" s="38">
        <v>252427000507</v>
      </c>
      <c r="G939" s="37" t="s">
        <v>2385</v>
      </c>
      <c r="H939" s="37">
        <v>2.0034996930000002</v>
      </c>
      <c r="I939" s="37">
        <v>-78.186402599999994</v>
      </c>
      <c r="J939" s="37">
        <v>1</v>
      </c>
      <c r="K939" s="37">
        <v>41</v>
      </c>
      <c r="L939" s="37">
        <v>2</v>
      </c>
      <c r="M939" s="37" t="s">
        <v>2097</v>
      </c>
      <c r="N939" s="37">
        <v>1.14556701031</v>
      </c>
      <c r="O939" s="37">
        <v>0.96981797155000005</v>
      </c>
      <c r="P939" s="37">
        <v>1</v>
      </c>
      <c r="Q939" s="37">
        <v>5.1153849818600001</v>
      </c>
      <c r="R939" s="37">
        <v>0.99405426154999998</v>
      </c>
      <c r="S939" s="37" t="s">
        <v>23</v>
      </c>
      <c r="T939" s="37">
        <v>128</v>
      </c>
      <c r="U939" s="37" t="s">
        <v>2098</v>
      </c>
      <c r="V939" s="37" t="s">
        <v>2098</v>
      </c>
      <c r="W939" s="37" t="s">
        <v>25</v>
      </c>
      <c r="X939" s="37" t="s">
        <v>2117</v>
      </c>
      <c r="Y939" s="38">
        <f>+'Base final IE_Ecoescuelas_ant'!$F939</f>
        <v>252427000507</v>
      </c>
    </row>
    <row r="940" spans="1:25" ht="12.75" customHeight="1">
      <c r="A940" s="37" t="s">
        <v>1488</v>
      </c>
      <c r="B940" s="37">
        <v>52079</v>
      </c>
      <c r="C940" s="37" t="s">
        <v>1489</v>
      </c>
      <c r="D940" s="38">
        <v>252079001502</v>
      </c>
      <c r="E940" s="37" t="s">
        <v>1635</v>
      </c>
      <c r="F940" s="38">
        <v>252079001570</v>
      </c>
      <c r="G940" s="37" t="s">
        <v>2386</v>
      </c>
      <c r="H940" s="37">
        <v>1.683055556</v>
      </c>
      <c r="I940" s="37">
        <v>-78.183333329999996</v>
      </c>
      <c r="J940" s="37">
        <v>1</v>
      </c>
      <c r="K940" s="37">
        <v>45</v>
      </c>
      <c r="L940" s="37">
        <v>2</v>
      </c>
      <c r="M940" s="37" t="s">
        <v>2097</v>
      </c>
      <c r="N940" s="37">
        <v>1.10762886598</v>
      </c>
      <c r="O940" s="37">
        <v>1.0019733091</v>
      </c>
      <c r="P940" s="37">
        <v>1</v>
      </c>
      <c r="Q940" s="37">
        <v>5.10960217508</v>
      </c>
      <c r="R940" s="37">
        <v>0.99293050962399998</v>
      </c>
      <c r="S940" s="37" t="s">
        <v>23</v>
      </c>
      <c r="T940" s="37">
        <v>129</v>
      </c>
      <c r="U940" s="37" t="s">
        <v>2098</v>
      </c>
      <c r="V940" s="37" t="s">
        <v>2098</v>
      </c>
      <c r="W940" s="37" t="s">
        <v>25</v>
      </c>
      <c r="X940" s="37" t="s">
        <v>2119</v>
      </c>
      <c r="Y940" s="38">
        <f>+'Base final IE_Ecoescuelas_ant'!$F940</f>
        <v>252079001570</v>
      </c>
    </row>
    <row r="941" spans="1:25" ht="12.75" customHeight="1">
      <c r="A941" s="37" t="s">
        <v>1488</v>
      </c>
      <c r="B941" s="37">
        <v>52079</v>
      </c>
      <c r="C941" s="37" t="s">
        <v>1489</v>
      </c>
      <c r="D941" s="38">
        <v>252079002011</v>
      </c>
      <c r="E941" s="37" t="s">
        <v>1633</v>
      </c>
      <c r="F941" s="38">
        <v>252079800155</v>
      </c>
      <c r="G941" s="37" t="s">
        <v>2387</v>
      </c>
      <c r="H941" s="37">
        <v>1.67034519398</v>
      </c>
      <c r="I941" s="37">
        <v>-78.139894931699999</v>
      </c>
      <c r="J941" s="37">
        <v>1</v>
      </c>
      <c r="K941" s="37">
        <v>30</v>
      </c>
      <c r="L941" s="37">
        <v>2</v>
      </c>
      <c r="M941" s="37" t="s">
        <v>2097</v>
      </c>
      <c r="N941" s="37">
        <v>1.10762886598</v>
      </c>
      <c r="O941" s="37">
        <v>1.0019733091</v>
      </c>
      <c r="P941" s="37">
        <v>1</v>
      </c>
      <c r="Q941" s="37">
        <v>5.10960217508</v>
      </c>
      <c r="R941" s="37">
        <v>0.99293050962399998</v>
      </c>
      <c r="S941" s="37" t="s">
        <v>23</v>
      </c>
      <c r="T941" s="37">
        <v>130</v>
      </c>
      <c r="U941" s="37" t="s">
        <v>2098</v>
      </c>
      <c r="V941" s="37" t="s">
        <v>2098</v>
      </c>
      <c r="W941" s="37" t="s">
        <v>2098</v>
      </c>
      <c r="X941" s="37" t="s">
        <v>2098</v>
      </c>
      <c r="Y941" s="38">
        <f>+'Base final IE_Ecoescuelas_ant'!$F941</f>
        <v>252079800155</v>
      </c>
    </row>
    <row r="942" spans="1:25" ht="12.75" customHeight="1">
      <c r="A942" s="37" t="s">
        <v>1488</v>
      </c>
      <c r="B942" s="37">
        <v>52079</v>
      </c>
      <c r="C942" s="37" t="s">
        <v>1489</v>
      </c>
      <c r="D942" s="38">
        <v>152079000374</v>
      </c>
      <c r="E942" s="37" t="s">
        <v>1639</v>
      </c>
      <c r="F942" s="38">
        <v>252079001448</v>
      </c>
      <c r="G942" s="37" t="s">
        <v>2388</v>
      </c>
      <c r="H942" s="37">
        <v>1.6435103040000001</v>
      </c>
      <c r="I942" s="37">
        <v>-78.242774940000004</v>
      </c>
      <c r="J942" s="37">
        <v>1</v>
      </c>
      <c r="K942" s="37">
        <v>31</v>
      </c>
      <c r="L942" s="37">
        <v>2</v>
      </c>
      <c r="M942" s="37" t="s">
        <v>2097</v>
      </c>
      <c r="N942" s="37">
        <v>1.10762886598</v>
      </c>
      <c r="O942" s="37">
        <v>1.0019733091</v>
      </c>
      <c r="P942" s="37">
        <v>1</v>
      </c>
      <c r="Q942" s="37">
        <v>5.10960217508</v>
      </c>
      <c r="R942" s="37">
        <v>0.99293050962399998</v>
      </c>
      <c r="S942" s="37" t="s">
        <v>23</v>
      </c>
      <c r="T942" s="37">
        <v>131</v>
      </c>
      <c r="U942" s="37" t="s">
        <v>2098</v>
      </c>
      <c r="V942" s="37" t="s">
        <v>2098</v>
      </c>
      <c r="W942" s="37" t="s">
        <v>25</v>
      </c>
      <c r="X942" s="37" t="s">
        <v>2141</v>
      </c>
      <c r="Y942" s="38">
        <f>+'Base final IE_Ecoescuelas_ant'!$F942</f>
        <v>252079001448</v>
      </c>
    </row>
    <row r="943" spans="1:25" ht="12.75" customHeight="1">
      <c r="A943" s="37" t="s">
        <v>1488</v>
      </c>
      <c r="B943" s="37">
        <v>52621</v>
      </c>
      <c r="C943" s="37" t="s">
        <v>1509</v>
      </c>
      <c r="D943" s="38">
        <v>252621000224</v>
      </c>
      <c r="E943" s="37" t="s">
        <v>1643</v>
      </c>
      <c r="F943" s="38">
        <v>252621000640</v>
      </c>
      <c r="G943" s="37" t="s">
        <v>2389</v>
      </c>
      <c r="H943" s="37">
        <v>2.1219731579999999</v>
      </c>
      <c r="I943" s="37">
        <v>-78.449879460000005</v>
      </c>
      <c r="J943" s="37">
        <v>1</v>
      </c>
      <c r="K943" s="37">
        <v>29</v>
      </c>
      <c r="L943" s="37">
        <v>2</v>
      </c>
      <c r="M943" s="37" t="s">
        <v>2097</v>
      </c>
      <c r="N943" s="37">
        <v>1.12783505155</v>
      </c>
      <c r="O943" s="37">
        <v>0.97602864434000003</v>
      </c>
      <c r="P943" s="37">
        <v>1</v>
      </c>
      <c r="Q943" s="37">
        <v>5.1038636958900003</v>
      </c>
      <c r="R943" s="37">
        <v>0.99181537171800005</v>
      </c>
      <c r="S943" s="37" t="s">
        <v>23</v>
      </c>
      <c r="T943" s="37">
        <v>132</v>
      </c>
      <c r="U943" s="37" t="s">
        <v>2098</v>
      </c>
      <c r="V943" s="37" t="s">
        <v>2098</v>
      </c>
      <c r="W943" s="37" t="s">
        <v>25</v>
      </c>
      <c r="X943" s="37" t="s">
        <v>2155</v>
      </c>
      <c r="Y943" s="38">
        <f>+'Base final IE_Ecoescuelas_ant'!$F943</f>
        <v>252621000640</v>
      </c>
    </row>
    <row r="944" spans="1:25" ht="12.75" customHeight="1">
      <c r="A944" s="37" t="s">
        <v>1488</v>
      </c>
      <c r="B944" s="37">
        <v>52250</v>
      </c>
      <c r="C944" s="37" t="s">
        <v>1498</v>
      </c>
      <c r="D944" s="38">
        <v>252250000820</v>
      </c>
      <c r="E944" s="37" t="s">
        <v>1651</v>
      </c>
      <c r="F944" s="38">
        <v>252250000218</v>
      </c>
      <c r="G944" s="37" t="s">
        <v>2390</v>
      </c>
      <c r="H944" s="37">
        <v>2.2930555560000001</v>
      </c>
      <c r="I944" s="37">
        <v>-78.113611109999994</v>
      </c>
      <c r="J944" s="37">
        <v>1</v>
      </c>
      <c r="K944" s="37">
        <v>26</v>
      </c>
      <c r="L944" s="37">
        <v>2</v>
      </c>
      <c r="M944" s="37" t="s">
        <v>2097</v>
      </c>
      <c r="N944" s="37">
        <v>1.1068041237099999</v>
      </c>
      <c r="O944" s="37">
        <v>0.99061860197700002</v>
      </c>
      <c r="P944" s="37">
        <v>1</v>
      </c>
      <c r="Q944" s="37">
        <v>5.0974227256900004</v>
      </c>
      <c r="R944" s="37">
        <v>0.99056372127600001</v>
      </c>
      <c r="S944" s="37" t="s">
        <v>23</v>
      </c>
      <c r="T944" s="37">
        <v>133</v>
      </c>
      <c r="U944" s="37" t="s">
        <v>2098</v>
      </c>
      <c r="V944" s="37" t="s">
        <v>2098</v>
      </c>
      <c r="W944" s="37" t="s">
        <v>25</v>
      </c>
      <c r="X944" s="37" t="s">
        <v>2105</v>
      </c>
      <c r="Y944" s="38">
        <f>+'Base final IE_Ecoescuelas_ant'!$F944</f>
        <v>252250000218</v>
      </c>
    </row>
    <row r="945" spans="1:25" ht="12.75" customHeight="1">
      <c r="A945" s="37" t="s">
        <v>1488</v>
      </c>
      <c r="B945" s="37">
        <v>52250</v>
      </c>
      <c r="C945" s="37" t="s">
        <v>1498</v>
      </c>
      <c r="D945" s="38">
        <v>252250000757</v>
      </c>
      <c r="E945" s="37" t="s">
        <v>1645</v>
      </c>
      <c r="F945" s="38">
        <v>252250001231</v>
      </c>
      <c r="G945" s="37" t="s">
        <v>2391</v>
      </c>
      <c r="H945" s="37">
        <v>2.3314773039999999</v>
      </c>
      <c r="I945" s="37">
        <v>-78.107504719999994</v>
      </c>
      <c r="J945" s="37">
        <v>1</v>
      </c>
      <c r="K945" s="37">
        <v>34</v>
      </c>
      <c r="L945" s="37">
        <v>2</v>
      </c>
      <c r="M945" s="37" t="s">
        <v>2097</v>
      </c>
      <c r="N945" s="37">
        <v>1.1068041237099999</v>
      </c>
      <c r="O945" s="37">
        <v>0.99061860197700002</v>
      </c>
      <c r="P945" s="37">
        <v>1</v>
      </c>
      <c r="Q945" s="37">
        <v>5.0974227256900004</v>
      </c>
      <c r="R945" s="37">
        <v>0.99056372127600001</v>
      </c>
      <c r="S945" s="37" t="s">
        <v>23</v>
      </c>
      <c r="T945" s="37">
        <v>134</v>
      </c>
      <c r="U945" s="37" t="s">
        <v>2098</v>
      </c>
      <c r="V945" s="37" t="s">
        <v>2098</v>
      </c>
      <c r="W945" s="37" t="s">
        <v>25</v>
      </c>
      <c r="X945" s="37" t="s">
        <v>2105</v>
      </c>
      <c r="Y945" s="38">
        <f>+'Base final IE_Ecoescuelas_ant'!$F945</f>
        <v>252250001231</v>
      </c>
    </row>
    <row r="946" spans="1:25" ht="12.75" customHeight="1">
      <c r="A946" s="37" t="s">
        <v>1488</v>
      </c>
      <c r="B946" s="37">
        <v>52250</v>
      </c>
      <c r="C946" s="37" t="s">
        <v>1498</v>
      </c>
      <c r="D946" s="38">
        <v>252250000307</v>
      </c>
      <c r="E946" s="37" t="s">
        <v>1647</v>
      </c>
      <c r="F946" s="38">
        <v>252250000846</v>
      </c>
      <c r="G946" s="37" t="s">
        <v>2392</v>
      </c>
      <c r="H946" s="37">
        <v>2.4841375729999999</v>
      </c>
      <c r="I946" s="37">
        <v>-78.130579549999993</v>
      </c>
      <c r="J946" s="37">
        <v>1</v>
      </c>
      <c r="K946" s="37">
        <v>39</v>
      </c>
      <c r="L946" s="37">
        <v>2</v>
      </c>
      <c r="M946" s="37" t="s">
        <v>2097</v>
      </c>
      <c r="N946" s="37">
        <v>1.1068041237099999</v>
      </c>
      <c r="O946" s="37">
        <v>0.99061860197700002</v>
      </c>
      <c r="P946" s="37">
        <v>1</v>
      </c>
      <c r="Q946" s="37">
        <v>5.0974227256900004</v>
      </c>
      <c r="R946" s="37">
        <v>0.99056372127600001</v>
      </c>
      <c r="S946" s="37" t="s">
        <v>23</v>
      </c>
      <c r="T946" s="37">
        <v>135</v>
      </c>
      <c r="U946" s="37" t="s">
        <v>2098</v>
      </c>
      <c r="V946" s="37" t="s">
        <v>2098</v>
      </c>
      <c r="W946" s="37" t="s">
        <v>25</v>
      </c>
      <c r="X946" s="37" t="s">
        <v>2105</v>
      </c>
      <c r="Y946" s="38">
        <f>+'Base final IE_Ecoescuelas_ant'!$F946</f>
        <v>252250000846</v>
      </c>
    </row>
    <row r="947" spans="1:25" ht="12.75" customHeight="1">
      <c r="A947" s="37" t="s">
        <v>1488</v>
      </c>
      <c r="B947" s="37">
        <v>52250</v>
      </c>
      <c r="C947" s="37" t="s">
        <v>1498</v>
      </c>
      <c r="D947" s="38">
        <v>252250000072</v>
      </c>
      <c r="E947" s="37" t="s">
        <v>1649</v>
      </c>
      <c r="F947" s="38">
        <v>252250000781</v>
      </c>
      <c r="G947" s="37" t="s">
        <v>2393</v>
      </c>
      <c r="H947" s="37">
        <v>2.4836109999999998</v>
      </c>
      <c r="I947" s="37">
        <v>-78.130832999999996</v>
      </c>
      <c r="J947" s="37">
        <v>1</v>
      </c>
      <c r="K947" s="37">
        <v>39</v>
      </c>
      <c r="L947" s="37">
        <v>2</v>
      </c>
      <c r="M947" s="37" t="s">
        <v>2097</v>
      </c>
      <c r="N947" s="37">
        <v>1.1068041237099999</v>
      </c>
      <c r="O947" s="37">
        <v>0.99061860197700002</v>
      </c>
      <c r="P947" s="37">
        <v>1</v>
      </c>
      <c r="Q947" s="37">
        <v>5.0974227256900004</v>
      </c>
      <c r="R947" s="37">
        <v>0.99056372127600001</v>
      </c>
      <c r="S947" s="37" t="s">
        <v>23</v>
      </c>
      <c r="T947" s="37">
        <v>136</v>
      </c>
      <c r="U947" s="37" t="s">
        <v>2098</v>
      </c>
      <c r="V947" s="37" t="s">
        <v>2098</v>
      </c>
      <c r="W947" s="37" t="s">
        <v>25</v>
      </c>
      <c r="X947" s="37" t="s">
        <v>2105</v>
      </c>
      <c r="Y947" s="38">
        <f>+'Base final IE_Ecoescuelas_ant'!$F947</f>
        <v>252250000781</v>
      </c>
    </row>
    <row r="948" spans="1:25" ht="12.75" customHeight="1">
      <c r="A948" s="37" t="s">
        <v>1488</v>
      </c>
      <c r="B948" s="37">
        <v>52696</v>
      </c>
      <c r="C948" s="37" t="s">
        <v>1528</v>
      </c>
      <c r="D948" s="38">
        <v>152696000012</v>
      </c>
      <c r="E948" s="37" t="s">
        <v>1663</v>
      </c>
      <c r="F948" s="38">
        <v>252696001358</v>
      </c>
      <c r="G948" s="37" t="s">
        <v>2394</v>
      </c>
      <c r="H948" s="37">
        <v>2.284074451</v>
      </c>
      <c r="I948" s="37">
        <v>-77.939399559999998</v>
      </c>
      <c r="J948" s="37">
        <v>1</v>
      </c>
      <c r="K948" s="37">
        <v>31</v>
      </c>
      <c r="L948" s="37">
        <v>2</v>
      </c>
      <c r="M948" s="37" t="s">
        <v>2097</v>
      </c>
      <c r="N948" s="37">
        <v>1.1035051546400001</v>
      </c>
      <c r="O948" s="37">
        <v>0.976126481396</v>
      </c>
      <c r="P948" s="37">
        <v>1</v>
      </c>
      <c r="Q948" s="37">
        <v>5.0796316360300002</v>
      </c>
      <c r="R948" s="37">
        <v>0.987106443173</v>
      </c>
      <c r="S948" s="37" t="s">
        <v>23</v>
      </c>
      <c r="T948" s="37">
        <v>137</v>
      </c>
      <c r="U948" s="37" t="s">
        <v>2098</v>
      </c>
      <c r="V948" s="37" t="s">
        <v>2098</v>
      </c>
      <c r="W948" s="37" t="s">
        <v>25</v>
      </c>
      <c r="X948" s="37" t="s">
        <v>2172</v>
      </c>
      <c r="Y948" s="38">
        <f>+'Base final IE_Ecoescuelas_ant'!$F948</f>
        <v>252696001358</v>
      </c>
    </row>
    <row r="949" spans="1:25" ht="12.75" customHeight="1">
      <c r="A949" s="37" t="s">
        <v>1272</v>
      </c>
      <c r="B949" s="37">
        <v>44430</v>
      </c>
      <c r="C949" s="37" t="s">
        <v>1169</v>
      </c>
      <c r="D949" s="38">
        <v>244430000116</v>
      </c>
      <c r="E949" s="37" t="s">
        <v>1181</v>
      </c>
      <c r="F949" s="38">
        <v>244430002763</v>
      </c>
      <c r="G949" s="37" t="s">
        <v>2395</v>
      </c>
      <c r="H949" s="37">
        <v>11.42499613</v>
      </c>
      <c r="I949" s="37">
        <v>-72.419714519999999</v>
      </c>
      <c r="J949" s="37">
        <v>1</v>
      </c>
      <c r="K949" s="37">
        <v>45</v>
      </c>
      <c r="L949" s="37">
        <v>2</v>
      </c>
      <c r="M949" s="37" t="s">
        <v>2097</v>
      </c>
      <c r="N949" s="37">
        <v>1.0412371134</v>
      </c>
      <c r="O949" s="37">
        <v>1.0172036768999999</v>
      </c>
      <c r="P949" s="37">
        <v>1</v>
      </c>
      <c r="Q949" s="37">
        <v>5.0584407902999997</v>
      </c>
      <c r="R949" s="37">
        <v>0.98298850276700001</v>
      </c>
      <c r="S949" s="37" t="s">
        <v>23</v>
      </c>
      <c r="T949" s="37">
        <v>138</v>
      </c>
      <c r="U949" s="37" t="s">
        <v>25</v>
      </c>
      <c r="V949" s="37" t="s">
        <v>2107</v>
      </c>
      <c r="W949" s="37" t="s">
        <v>2098</v>
      </c>
      <c r="X949" s="37" t="s">
        <v>2098</v>
      </c>
      <c r="Y949" s="38">
        <f>+'Base final IE_Ecoescuelas_ant'!$F949</f>
        <v>244430002763</v>
      </c>
    </row>
    <row r="950" spans="1:25" ht="12.75" customHeight="1">
      <c r="A950" s="37" t="s">
        <v>1272</v>
      </c>
      <c r="B950" s="37">
        <v>44430</v>
      </c>
      <c r="C950" s="37" t="s">
        <v>1169</v>
      </c>
      <c r="D950" s="38">
        <v>244430001287</v>
      </c>
      <c r="E950" s="37" t="s">
        <v>1326</v>
      </c>
      <c r="F950" s="38">
        <v>244430004464</v>
      </c>
      <c r="G950" s="37" t="s">
        <v>2396</v>
      </c>
      <c r="H950" s="37">
        <v>11.265582459999999</v>
      </c>
      <c r="I950" s="37">
        <v>-72.321546269999999</v>
      </c>
      <c r="J950" s="37">
        <v>1</v>
      </c>
      <c r="K950" s="37">
        <v>39</v>
      </c>
      <c r="L950" s="37">
        <v>2</v>
      </c>
      <c r="M950" s="37" t="s">
        <v>2097</v>
      </c>
      <c r="N950" s="37">
        <v>1.0412371134</v>
      </c>
      <c r="O950" s="37">
        <v>1.0172036768999999</v>
      </c>
      <c r="P950" s="37">
        <v>1</v>
      </c>
      <c r="Q950" s="37">
        <v>5.0584407902999997</v>
      </c>
      <c r="R950" s="37">
        <v>0.98298850276700001</v>
      </c>
      <c r="S950" s="37" t="s">
        <v>23</v>
      </c>
      <c r="T950" s="37">
        <v>139</v>
      </c>
      <c r="U950" s="37" t="s">
        <v>2098</v>
      </c>
      <c r="V950" s="37" t="s">
        <v>2098</v>
      </c>
      <c r="W950" s="37" t="s">
        <v>2098</v>
      </c>
      <c r="X950" s="37" t="s">
        <v>2098</v>
      </c>
      <c r="Y950" s="38">
        <f>+'Base final IE_Ecoescuelas_ant'!$F950</f>
        <v>244430004464</v>
      </c>
    </row>
    <row r="951" spans="1:25" ht="12.75" customHeight="1">
      <c r="A951" s="37" t="s">
        <v>210</v>
      </c>
      <c r="B951" s="37">
        <v>23807</v>
      </c>
      <c r="C951" s="37" t="s">
        <v>1076</v>
      </c>
      <c r="D951" s="38">
        <v>223807000105</v>
      </c>
      <c r="E951" s="37" t="s">
        <v>1079</v>
      </c>
      <c r="F951" s="38">
        <v>223807800425</v>
      </c>
      <c r="G951" s="37" t="s">
        <v>2397</v>
      </c>
      <c r="H951" s="37">
        <v>8.1703786843300001</v>
      </c>
      <c r="I951" s="37">
        <v>-76.059696587299996</v>
      </c>
      <c r="J951" s="37">
        <v>1</v>
      </c>
      <c r="K951" s="37">
        <v>28</v>
      </c>
      <c r="L951" s="37">
        <v>2</v>
      </c>
      <c r="M951" s="37" t="s">
        <v>2097</v>
      </c>
      <c r="N951" s="37">
        <v>1.05690721649</v>
      </c>
      <c r="O951" s="37">
        <v>0.99366444928800002</v>
      </c>
      <c r="P951" s="37">
        <v>1</v>
      </c>
      <c r="Q951" s="37">
        <v>5.0505716657799997</v>
      </c>
      <c r="R951" s="37">
        <v>0.98145932426100002</v>
      </c>
      <c r="S951" s="37" t="s">
        <v>23</v>
      </c>
      <c r="T951" s="37">
        <v>140</v>
      </c>
      <c r="U951" s="37" t="s">
        <v>2098</v>
      </c>
      <c r="V951" s="37" t="s">
        <v>2098</v>
      </c>
      <c r="W951" s="37" t="s">
        <v>2098</v>
      </c>
      <c r="X951" s="37" t="s">
        <v>2098</v>
      </c>
      <c r="Y951" s="38">
        <f>+'Base final IE_Ecoescuelas_ant'!$F951</f>
        <v>223807800425</v>
      </c>
    </row>
    <row r="952" spans="1:25" ht="12.75" customHeight="1">
      <c r="A952" s="37" t="s">
        <v>210</v>
      </c>
      <c r="B952" s="37">
        <v>23807</v>
      </c>
      <c r="C952" s="37" t="s">
        <v>1076</v>
      </c>
      <c r="D952" s="38">
        <v>223807002511</v>
      </c>
      <c r="E952" s="37" t="s">
        <v>1077</v>
      </c>
      <c r="F952" s="38">
        <v>223807002880</v>
      </c>
      <c r="G952" s="37" t="s">
        <v>2398</v>
      </c>
      <c r="H952" s="37">
        <v>8.1703786843300001</v>
      </c>
      <c r="I952" s="37">
        <v>-76.059696587299996</v>
      </c>
      <c r="J952" s="37">
        <v>1</v>
      </c>
      <c r="K952" s="37">
        <v>41</v>
      </c>
      <c r="L952" s="37">
        <v>2</v>
      </c>
      <c r="M952" s="37" t="s">
        <v>2097</v>
      </c>
      <c r="N952" s="37">
        <v>1.05690721649</v>
      </c>
      <c r="O952" s="37">
        <v>0.99366444928800002</v>
      </c>
      <c r="P952" s="37">
        <v>1</v>
      </c>
      <c r="Q952" s="37">
        <v>5.0505716657799997</v>
      </c>
      <c r="R952" s="37">
        <v>0.98145932426100002</v>
      </c>
      <c r="S952" s="37" t="s">
        <v>23</v>
      </c>
      <c r="T952" s="37">
        <v>141</v>
      </c>
      <c r="U952" s="37" t="s">
        <v>2098</v>
      </c>
      <c r="V952" s="37" t="s">
        <v>2098</v>
      </c>
      <c r="W952" s="37" t="s">
        <v>2098</v>
      </c>
      <c r="X952" s="37" t="s">
        <v>2098</v>
      </c>
      <c r="Y952" s="38">
        <f>+'Base final IE_Ecoescuelas_ant'!$F952</f>
        <v>223807002880</v>
      </c>
    </row>
    <row r="953" spans="1:25" ht="12.75" customHeight="1">
      <c r="A953" s="37" t="s">
        <v>1726</v>
      </c>
      <c r="B953" s="37">
        <v>54810</v>
      </c>
      <c r="C953" s="37" t="s">
        <v>1727</v>
      </c>
      <c r="D953" s="38">
        <v>254810000670</v>
      </c>
      <c r="E953" s="37" t="s">
        <v>1813</v>
      </c>
      <c r="F953" s="38">
        <v>254810002184</v>
      </c>
      <c r="G953" s="37" t="s">
        <v>2399</v>
      </c>
      <c r="H953" s="37">
        <v>8.6395488525000008</v>
      </c>
      <c r="I953" s="37">
        <v>-72.735918631399997</v>
      </c>
      <c r="J953" s="37">
        <v>1</v>
      </c>
      <c r="K953" s="37">
        <v>52</v>
      </c>
      <c r="L953" s="37">
        <v>2</v>
      </c>
      <c r="M953" s="37" t="s">
        <v>2097</v>
      </c>
      <c r="N953" s="37">
        <v>1.0313402061900001</v>
      </c>
      <c r="O953" s="37">
        <v>0.93809616841599996</v>
      </c>
      <c r="P953" s="37">
        <v>1</v>
      </c>
      <c r="Q953" s="37">
        <v>4.9694363745999999</v>
      </c>
      <c r="R953" s="37">
        <v>0.96569259658700002</v>
      </c>
      <c r="S953" s="37" t="s">
        <v>23</v>
      </c>
      <c r="T953" s="37">
        <v>142</v>
      </c>
      <c r="U953" s="37" t="s">
        <v>2098</v>
      </c>
      <c r="V953" s="37" t="s">
        <v>2098</v>
      </c>
      <c r="W953" s="37" t="s">
        <v>2098</v>
      </c>
      <c r="X953" s="37" t="s">
        <v>2098</v>
      </c>
      <c r="Y953" s="38">
        <f>+'Base final IE_Ecoescuelas_ant'!$F953</f>
        <v>254810002184</v>
      </c>
    </row>
    <row r="954" spans="1:25" ht="12.75" customHeight="1">
      <c r="A954" s="37" t="s">
        <v>1726</v>
      </c>
      <c r="B954" s="37">
        <v>54720</v>
      </c>
      <c r="C954" s="37" t="s">
        <v>1735</v>
      </c>
      <c r="D954" s="38">
        <v>254720000034</v>
      </c>
      <c r="E954" s="37" t="s">
        <v>1790</v>
      </c>
      <c r="F954" s="38">
        <v>254720000158</v>
      </c>
      <c r="G954" s="37" t="s">
        <v>2400</v>
      </c>
      <c r="H954" s="37">
        <v>8.0793463699999997</v>
      </c>
      <c r="I954" s="37">
        <v>-72.845257160000003</v>
      </c>
      <c r="J954" s="37">
        <v>1</v>
      </c>
      <c r="K954" s="37">
        <v>27</v>
      </c>
      <c r="L954" s="37">
        <v>2</v>
      </c>
      <c r="M954" s="37" t="s">
        <v>2097</v>
      </c>
      <c r="N954" s="37">
        <v>1.0156701030899999</v>
      </c>
      <c r="O954" s="37">
        <v>0.94507850844300001</v>
      </c>
      <c r="P954" s="37">
        <v>1</v>
      </c>
      <c r="Q954" s="37">
        <v>4.9607486115399997</v>
      </c>
      <c r="R954" s="37">
        <v>0.96400433501299998</v>
      </c>
      <c r="S954" s="37" t="s">
        <v>23</v>
      </c>
      <c r="T954" s="37">
        <v>143</v>
      </c>
      <c r="U954" s="37" t="s">
        <v>2098</v>
      </c>
      <c r="V954" s="37" t="s">
        <v>2098</v>
      </c>
      <c r="W954" s="37" t="s">
        <v>2098</v>
      </c>
      <c r="X954" s="37" t="s">
        <v>2098</v>
      </c>
      <c r="Y954" s="38">
        <f>+'Base final IE_Ecoescuelas_ant'!$F954</f>
        <v>254720000158</v>
      </c>
    </row>
    <row r="955" spans="1:25" ht="12.75" customHeight="1">
      <c r="A955" s="37" t="s">
        <v>1488</v>
      </c>
      <c r="B955" s="37">
        <v>52250</v>
      </c>
      <c r="C955" s="37" t="s">
        <v>1498</v>
      </c>
      <c r="D955" s="38">
        <v>252250000129</v>
      </c>
      <c r="E955" s="37" t="s">
        <v>1665</v>
      </c>
      <c r="F955" s="38">
        <v>252250001125</v>
      </c>
      <c r="G955" s="37" t="s">
        <v>2401</v>
      </c>
      <c r="H955" s="37">
        <v>2.3352780000000002</v>
      </c>
      <c r="I955" s="37">
        <v>-78.136944</v>
      </c>
      <c r="J955" s="37">
        <v>1</v>
      </c>
      <c r="K955" s="37">
        <v>47</v>
      </c>
      <c r="L955" s="37">
        <v>2</v>
      </c>
      <c r="M955" s="37" t="s">
        <v>2101</v>
      </c>
      <c r="N955" s="37">
        <v>1.1068041237099999</v>
      </c>
      <c r="O955" s="37">
        <v>0.99061860197700002</v>
      </c>
      <c r="P955" s="37">
        <v>1</v>
      </c>
      <c r="Q955" s="37">
        <v>4.5974227256900004</v>
      </c>
      <c r="R955" s="37">
        <v>0.89340052973999995</v>
      </c>
      <c r="S955" s="37" t="s">
        <v>23</v>
      </c>
      <c r="T955" s="37">
        <v>144</v>
      </c>
      <c r="U955" s="37" t="s">
        <v>2098</v>
      </c>
      <c r="V955" s="37" t="s">
        <v>2098</v>
      </c>
      <c r="W955" s="37" t="s">
        <v>25</v>
      </c>
      <c r="X955" s="37" t="s">
        <v>2105</v>
      </c>
      <c r="Y955" s="38">
        <f>+'Base final IE_Ecoescuelas_ant'!$F955</f>
        <v>252250001125</v>
      </c>
    </row>
    <row r="956" spans="1:25" ht="12.75" customHeight="1">
      <c r="A956" s="37" t="s">
        <v>1488</v>
      </c>
      <c r="B956" s="37">
        <v>52696</v>
      </c>
      <c r="C956" s="37" t="s">
        <v>1528</v>
      </c>
      <c r="D956" s="38">
        <v>252696000858</v>
      </c>
      <c r="E956" s="37" t="s">
        <v>1669</v>
      </c>
      <c r="F956" s="38">
        <v>252696000653</v>
      </c>
      <c r="G956" s="37" t="s">
        <v>2402</v>
      </c>
      <c r="H956" s="37">
        <v>2.5223470140000002</v>
      </c>
      <c r="I956" s="37">
        <v>-78.001608489999995</v>
      </c>
      <c r="J956" s="37">
        <v>1</v>
      </c>
      <c r="K956" s="37">
        <v>48</v>
      </c>
      <c r="L956" s="37">
        <v>2</v>
      </c>
      <c r="M956" s="37" t="s">
        <v>2101</v>
      </c>
      <c r="N956" s="37">
        <v>1.1035051546400001</v>
      </c>
      <c r="O956" s="37">
        <v>0.976126481396</v>
      </c>
      <c r="P956" s="37">
        <v>1</v>
      </c>
      <c r="Q956" s="37">
        <v>4.5796316360300002</v>
      </c>
      <c r="R956" s="37">
        <v>0.88994325163599997</v>
      </c>
      <c r="S956" s="37" t="s">
        <v>23</v>
      </c>
      <c r="T956" s="37">
        <v>145</v>
      </c>
      <c r="U956" s="37" t="s">
        <v>2098</v>
      </c>
      <c r="V956" s="37" t="s">
        <v>2098</v>
      </c>
      <c r="W956" s="37" t="s">
        <v>25</v>
      </c>
      <c r="X956" s="37" t="s">
        <v>2163</v>
      </c>
      <c r="Y956" s="38">
        <f>+'Base final IE_Ecoescuelas_ant'!$F956</f>
        <v>252696000653</v>
      </c>
    </row>
    <row r="957" spans="1:25" ht="12.75" customHeight="1">
      <c r="A957" s="37" t="s">
        <v>2058</v>
      </c>
      <c r="B957" s="37">
        <v>99773</v>
      </c>
      <c r="C957" s="37" t="s">
        <v>2059</v>
      </c>
      <c r="D957" s="38">
        <v>299773002679</v>
      </c>
      <c r="E957" s="37" t="s">
        <v>2065</v>
      </c>
      <c r="F957" s="38">
        <v>299001000654</v>
      </c>
      <c r="G957" s="37" t="s">
        <v>2403</v>
      </c>
      <c r="H957" s="37">
        <v>4.2614850740000003</v>
      </c>
      <c r="I957" s="37">
        <v>-69.524871880000006</v>
      </c>
      <c r="J957" s="37">
        <v>0</v>
      </c>
      <c r="K957" s="37">
        <v>42</v>
      </c>
      <c r="L957" s="37">
        <v>2</v>
      </c>
      <c r="M957" s="37" t="s">
        <v>2097</v>
      </c>
      <c r="N957" s="37">
        <v>1.1707216494799999</v>
      </c>
      <c r="O957" s="37">
        <v>1.2</v>
      </c>
      <c r="P957" s="37">
        <v>1</v>
      </c>
      <c r="Q957" s="37">
        <v>4.3707216494800001</v>
      </c>
      <c r="R957" s="37">
        <v>0.84934652956199996</v>
      </c>
      <c r="S957" s="37" t="s">
        <v>23</v>
      </c>
      <c r="T957" s="37">
        <v>146</v>
      </c>
      <c r="U957" s="37" t="s">
        <v>25</v>
      </c>
      <c r="V957" s="37" t="s">
        <v>2132</v>
      </c>
      <c r="W957" s="37" t="s">
        <v>2098</v>
      </c>
      <c r="X957" s="37" t="s">
        <v>2098</v>
      </c>
      <c r="Y957" s="38">
        <f>+'Base final IE_Ecoescuelas_ant'!$F957</f>
        <v>299001000654</v>
      </c>
    </row>
    <row r="958" spans="1:25" ht="12.75" customHeight="1">
      <c r="A958" s="37" t="s">
        <v>2058</v>
      </c>
      <c r="B958" s="37">
        <v>99773</v>
      </c>
      <c r="C958" s="37" t="s">
        <v>2059</v>
      </c>
      <c r="D958" s="38">
        <v>299001000701</v>
      </c>
      <c r="E958" s="37" t="s">
        <v>2067</v>
      </c>
      <c r="F958" s="38">
        <v>299572000449</v>
      </c>
      <c r="G958" s="37" t="s">
        <v>2404</v>
      </c>
      <c r="H958" s="37">
        <v>4.2614850740000003</v>
      </c>
      <c r="I958" s="37">
        <v>-68.697778</v>
      </c>
      <c r="J958" s="37">
        <v>0</v>
      </c>
      <c r="K958" s="37">
        <v>42</v>
      </c>
      <c r="L958" s="37">
        <v>2</v>
      </c>
      <c r="M958" s="37" t="s">
        <v>2097</v>
      </c>
      <c r="N958" s="37">
        <v>1.1707216494799999</v>
      </c>
      <c r="O958" s="37">
        <v>1.2</v>
      </c>
      <c r="P958" s="37">
        <v>1</v>
      </c>
      <c r="Q958" s="37">
        <v>4.3707216494800001</v>
      </c>
      <c r="R958" s="37">
        <v>0.84934652956199996</v>
      </c>
      <c r="S958" s="37" t="s">
        <v>23</v>
      </c>
      <c r="T958" s="37">
        <v>147</v>
      </c>
      <c r="U958" s="37" t="s">
        <v>25</v>
      </c>
      <c r="V958" s="37" t="s">
        <v>2132</v>
      </c>
      <c r="W958" s="37" t="s">
        <v>2098</v>
      </c>
      <c r="X958" s="37" t="s">
        <v>2098</v>
      </c>
      <c r="Y958" s="38">
        <f>+'Base final IE_Ecoescuelas_ant'!$F958</f>
        <v>299572000449</v>
      </c>
    </row>
    <row r="959" spans="1:25" ht="12.75" customHeight="1">
      <c r="A959" s="37" t="s">
        <v>2058</v>
      </c>
      <c r="B959" s="37">
        <v>99773</v>
      </c>
      <c r="C959" s="37" t="s">
        <v>2059</v>
      </c>
      <c r="D959" s="38">
        <v>299001000662</v>
      </c>
      <c r="E959" s="37" t="s">
        <v>2069</v>
      </c>
      <c r="F959" s="38">
        <v>299572000457</v>
      </c>
      <c r="G959" s="37" t="s">
        <v>2405</v>
      </c>
      <c r="H959" s="37">
        <v>4.2614850740000003</v>
      </c>
      <c r="I959" s="37">
        <v>-68.871388999999994</v>
      </c>
      <c r="J959" s="37">
        <v>0</v>
      </c>
      <c r="K959" s="37">
        <v>39</v>
      </c>
      <c r="L959" s="37">
        <v>2</v>
      </c>
      <c r="M959" s="37" t="s">
        <v>2097</v>
      </c>
      <c r="N959" s="37">
        <v>1.1707216494799999</v>
      </c>
      <c r="O959" s="37">
        <v>1.2</v>
      </c>
      <c r="P959" s="37">
        <v>1</v>
      </c>
      <c r="Q959" s="37">
        <v>4.3707216494800001</v>
      </c>
      <c r="R959" s="37">
        <v>0.84934652956199996</v>
      </c>
      <c r="S959" s="37" t="s">
        <v>23</v>
      </c>
      <c r="T959" s="37">
        <v>148</v>
      </c>
      <c r="U959" s="37" t="s">
        <v>25</v>
      </c>
      <c r="V959" s="37" t="s">
        <v>2132</v>
      </c>
      <c r="W959" s="37" t="s">
        <v>2098</v>
      </c>
      <c r="X959" s="37" t="s">
        <v>2098</v>
      </c>
      <c r="Y959" s="38">
        <f>+'Base final IE_Ecoescuelas_ant'!$F959</f>
        <v>299572000457</v>
      </c>
    </row>
    <row r="960" spans="1:25" ht="12.75" customHeight="1">
      <c r="A960" s="37" t="s">
        <v>1272</v>
      </c>
      <c r="B960" s="37">
        <v>44847</v>
      </c>
      <c r="C960" s="37" t="s">
        <v>1172</v>
      </c>
      <c r="D960" s="38">
        <v>244847003291</v>
      </c>
      <c r="E960" s="37" t="s">
        <v>1177</v>
      </c>
      <c r="F960" s="38">
        <v>244847800239</v>
      </c>
      <c r="G960" s="37" t="s">
        <v>2406</v>
      </c>
      <c r="H960" s="37">
        <v>11.7146458229</v>
      </c>
      <c r="I960" s="37">
        <v>-72.2647606333</v>
      </c>
      <c r="J960" s="37">
        <v>1</v>
      </c>
      <c r="K960" s="37">
        <v>46</v>
      </c>
      <c r="L960" s="37">
        <v>2</v>
      </c>
      <c r="M960" s="37" t="s">
        <v>2097</v>
      </c>
      <c r="N960" s="37">
        <v>1.17402061856</v>
      </c>
      <c r="O960" s="37">
        <v>1.1638664324500001</v>
      </c>
      <c r="P960" s="37">
        <v>0</v>
      </c>
      <c r="Q960" s="37">
        <v>4.3378870510100001</v>
      </c>
      <c r="R960" s="37">
        <v>0.84296590080099998</v>
      </c>
      <c r="S960" s="37" t="s">
        <v>23</v>
      </c>
      <c r="T960" s="37">
        <v>149</v>
      </c>
      <c r="U960" s="37" t="s">
        <v>2098</v>
      </c>
      <c r="V960" s="37" t="s">
        <v>2098</v>
      </c>
      <c r="W960" s="37" t="s">
        <v>2098</v>
      </c>
      <c r="X960" s="37" t="s">
        <v>2098</v>
      </c>
      <c r="Y960" s="38">
        <f>+'Base final IE_Ecoescuelas_ant'!$F960</f>
        <v>244847800239</v>
      </c>
    </row>
    <row r="961" spans="1:25" ht="12.75" customHeight="1">
      <c r="A961" s="37" t="s">
        <v>1272</v>
      </c>
      <c r="B961" s="37">
        <v>44847</v>
      </c>
      <c r="C961" s="37" t="s">
        <v>1172</v>
      </c>
      <c r="D961" s="38">
        <v>244847001344</v>
      </c>
      <c r="E961" s="37" t="s">
        <v>1185</v>
      </c>
      <c r="F961" s="40">
        <v>244847800581</v>
      </c>
      <c r="G961" s="37" t="s">
        <v>2407</v>
      </c>
      <c r="H961" s="37">
        <v>11.7146458229</v>
      </c>
      <c r="I961" s="37">
        <v>-72.2647606333</v>
      </c>
      <c r="J961" s="37">
        <v>1</v>
      </c>
      <c r="K961" s="37">
        <v>37</v>
      </c>
      <c r="L961" s="37">
        <v>2</v>
      </c>
      <c r="M961" s="37" t="s">
        <v>2097</v>
      </c>
      <c r="N961" s="37">
        <v>1.17402061856</v>
      </c>
      <c r="O961" s="37">
        <v>1.1638664324500001</v>
      </c>
      <c r="P961" s="37">
        <v>0</v>
      </c>
      <c r="Q961" s="37">
        <v>4.3378870510100001</v>
      </c>
      <c r="R961" s="37">
        <v>0.84296590080099998</v>
      </c>
      <c r="S961" s="37" t="s">
        <v>23</v>
      </c>
      <c r="T961" s="37">
        <v>150</v>
      </c>
      <c r="U961" s="37" t="s">
        <v>2098</v>
      </c>
      <c r="V961" s="37" t="s">
        <v>2098</v>
      </c>
      <c r="W961" s="37" t="s">
        <v>2098</v>
      </c>
      <c r="X961" s="37" t="s">
        <v>2098</v>
      </c>
      <c r="Y961" s="38">
        <f>+'Base final IE_Ecoescuelas_ant'!$F961</f>
        <v>244847800581</v>
      </c>
    </row>
    <row r="962" spans="1:25" ht="12.75" customHeight="1">
      <c r="A962" s="37" t="s">
        <v>1272</v>
      </c>
      <c r="B962" s="37">
        <v>44847</v>
      </c>
      <c r="C962" s="37" t="s">
        <v>1172</v>
      </c>
      <c r="D962" s="38">
        <v>244847001441</v>
      </c>
      <c r="E962" s="37" t="s">
        <v>1200</v>
      </c>
      <c r="F962" s="38">
        <v>244847800421</v>
      </c>
      <c r="G962" s="37" t="s">
        <v>2408</v>
      </c>
      <c r="H962" s="37">
        <v>11.7146458229</v>
      </c>
      <c r="I962" s="37">
        <v>-72.2647606333</v>
      </c>
      <c r="J962" s="37">
        <v>1</v>
      </c>
      <c r="K962" s="37">
        <v>45</v>
      </c>
      <c r="L962" s="37">
        <v>2</v>
      </c>
      <c r="M962" s="37" t="s">
        <v>2097</v>
      </c>
      <c r="N962" s="37">
        <v>1.17402061856</v>
      </c>
      <c r="O962" s="37">
        <v>1.1638664324500001</v>
      </c>
      <c r="P962" s="37">
        <v>0</v>
      </c>
      <c r="Q962" s="37">
        <v>4.3378870510100001</v>
      </c>
      <c r="R962" s="37">
        <v>0.84296590080099998</v>
      </c>
      <c r="S962" s="37" t="s">
        <v>23</v>
      </c>
      <c r="T962" s="37">
        <v>151</v>
      </c>
      <c r="U962" s="37" t="s">
        <v>2098</v>
      </c>
      <c r="V962" s="37" t="s">
        <v>2098</v>
      </c>
      <c r="W962" s="37" t="s">
        <v>2098</v>
      </c>
      <c r="X962" s="37" t="s">
        <v>2098</v>
      </c>
      <c r="Y962" s="38">
        <f>+'Base final IE_Ecoescuelas_ant'!$F962</f>
        <v>244847800421</v>
      </c>
    </row>
    <row r="963" spans="1:25" ht="12.75" customHeight="1">
      <c r="A963" s="37" t="s">
        <v>1272</v>
      </c>
      <c r="B963" s="37">
        <v>44847</v>
      </c>
      <c r="C963" s="37" t="s">
        <v>1172</v>
      </c>
      <c r="D963" s="38">
        <v>244847004017</v>
      </c>
      <c r="E963" s="37" t="s">
        <v>1192</v>
      </c>
      <c r="F963" s="38">
        <v>244847800154</v>
      </c>
      <c r="G963" s="37" t="s">
        <v>2409</v>
      </c>
      <c r="H963" s="37">
        <v>11.7146458229</v>
      </c>
      <c r="I963" s="37">
        <v>-72.2647606333</v>
      </c>
      <c r="J963" s="37">
        <v>1</v>
      </c>
      <c r="K963" s="37">
        <v>45</v>
      </c>
      <c r="L963" s="37">
        <v>2</v>
      </c>
      <c r="M963" s="37" t="s">
        <v>2097</v>
      </c>
      <c r="N963" s="37">
        <v>1.17402061856</v>
      </c>
      <c r="O963" s="37">
        <v>1.1638664324500001</v>
      </c>
      <c r="P963" s="37">
        <v>0</v>
      </c>
      <c r="Q963" s="37">
        <v>4.3378870510100001</v>
      </c>
      <c r="R963" s="37">
        <v>0.84296590080099998</v>
      </c>
      <c r="S963" s="37" t="s">
        <v>23</v>
      </c>
      <c r="T963" s="37">
        <v>152</v>
      </c>
      <c r="U963" s="37" t="s">
        <v>2098</v>
      </c>
      <c r="V963" s="37" t="s">
        <v>2098</v>
      </c>
      <c r="W963" s="37" t="s">
        <v>2098</v>
      </c>
      <c r="X963" s="37" t="s">
        <v>2098</v>
      </c>
      <c r="Y963" s="38">
        <f>+'Base final IE_Ecoescuelas_ant'!$F963</f>
        <v>244847800154</v>
      </c>
    </row>
    <row r="964" spans="1:25" ht="12.75" customHeight="1">
      <c r="A964" s="37" t="s">
        <v>1272</v>
      </c>
      <c r="B964" s="37">
        <v>44847</v>
      </c>
      <c r="C964" s="37" t="s">
        <v>1172</v>
      </c>
      <c r="D964" s="38">
        <v>244847800284</v>
      </c>
      <c r="E964" s="37" t="s">
        <v>1338</v>
      </c>
      <c r="F964" s="38">
        <v>244847800298</v>
      </c>
      <c r="G964" s="37" t="s">
        <v>2410</v>
      </c>
      <c r="H964" s="37">
        <v>11.7146458229</v>
      </c>
      <c r="I964" s="37">
        <v>-72.2647606333</v>
      </c>
      <c r="J964" s="37">
        <v>1</v>
      </c>
      <c r="K964" s="37">
        <v>39</v>
      </c>
      <c r="L964" s="37">
        <v>2</v>
      </c>
      <c r="M964" s="37" t="s">
        <v>2097</v>
      </c>
      <c r="N964" s="37">
        <v>1.17402061856</v>
      </c>
      <c r="O964" s="37">
        <v>1.1638664324500001</v>
      </c>
      <c r="P964" s="37">
        <v>0</v>
      </c>
      <c r="Q964" s="37">
        <v>4.3378870510100001</v>
      </c>
      <c r="R964" s="37">
        <v>0.84296590080099998</v>
      </c>
      <c r="S964" s="37" t="s">
        <v>23</v>
      </c>
      <c r="T964" s="37">
        <v>153</v>
      </c>
      <c r="U964" s="37" t="s">
        <v>2098</v>
      </c>
      <c r="V964" s="37" t="s">
        <v>2098</v>
      </c>
      <c r="W964" s="37" t="s">
        <v>2098</v>
      </c>
      <c r="X964" s="37" t="s">
        <v>2098</v>
      </c>
      <c r="Y964" s="38">
        <f>+'Base final IE_Ecoescuelas_ant'!$F964</f>
        <v>244847800298</v>
      </c>
    </row>
    <row r="965" spans="1:25" ht="12.75" customHeight="1">
      <c r="A965" s="37" t="s">
        <v>1272</v>
      </c>
      <c r="B965" s="37">
        <v>44560</v>
      </c>
      <c r="C965" s="37" t="s">
        <v>1187</v>
      </c>
      <c r="D965" s="38">
        <v>244560002633</v>
      </c>
      <c r="E965" s="37" t="s">
        <v>1188</v>
      </c>
      <c r="F965" s="38">
        <v>244560002684</v>
      </c>
      <c r="G965" s="37" t="s">
        <v>2411</v>
      </c>
      <c r="H965" s="37">
        <v>11.7740565859</v>
      </c>
      <c r="I965" s="37">
        <v>-72.4396673679</v>
      </c>
      <c r="J965" s="37">
        <v>1</v>
      </c>
      <c r="K965" s="37">
        <v>34</v>
      </c>
      <c r="L965" s="37">
        <v>2</v>
      </c>
      <c r="M965" s="37" t="s">
        <v>2097</v>
      </c>
      <c r="N965" s="37">
        <v>1.15134020619</v>
      </c>
      <c r="O965" s="37">
        <v>1.1530370162000001</v>
      </c>
      <c r="P965" s="37">
        <v>0</v>
      </c>
      <c r="Q965" s="37">
        <v>4.3043772223800003</v>
      </c>
      <c r="R965" s="37">
        <v>0.83645405700599995</v>
      </c>
      <c r="S965" s="37" t="s">
        <v>23</v>
      </c>
      <c r="T965" s="37">
        <v>154</v>
      </c>
      <c r="U965" s="37" t="s">
        <v>2098</v>
      </c>
      <c r="V965" s="37" t="s">
        <v>2098</v>
      </c>
      <c r="W965" s="37" t="s">
        <v>2098</v>
      </c>
      <c r="X965" s="37" t="s">
        <v>2098</v>
      </c>
      <c r="Y965" s="38">
        <f>+'Base final IE_Ecoescuelas_ant'!$F965</f>
        <v>244560002684</v>
      </c>
    </row>
    <row r="966" spans="1:25" ht="12.75" customHeight="1">
      <c r="A966" s="37" t="s">
        <v>815</v>
      </c>
      <c r="B966" s="37">
        <v>27025</v>
      </c>
      <c r="C966" s="37" t="s">
        <v>765</v>
      </c>
      <c r="D966" s="38">
        <v>227025000361</v>
      </c>
      <c r="E966" s="37" t="s">
        <v>1032</v>
      </c>
      <c r="F966" s="38">
        <v>227025000263</v>
      </c>
      <c r="G966" s="37" t="s">
        <v>2412</v>
      </c>
      <c r="H966" s="37">
        <v>5.6367445189999996</v>
      </c>
      <c r="I966" s="37">
        <v>-76.481979370000005</v>
      </c>
      <c r="J966" s="37">
        <v>1</v>
      </c>
      <c r="K966" s="37">
        <v>36</v>
      </c>
      <c r="L966" s="37">
        <v>2</v>
      </c>
      <c r="M966" s="37" t="s">
        <v>2097</v>
      </c>
      <c r="N966" s="37">
        <v>1.1674226804100001</v>
      </c>
      <c r="O966" s="37">
        <v>1.02075392602</v>
      </c>
      <c r="P966" s="37">
        <v>0</v>
      </c>
      <c r="Q966" s="37">
        <v>4.1881766064299999</v>
      </c>
      <c r="R966" s="37">
        <v>0.81387321159799997</v>
      </c>
      <c r="S966" s="37" t="s">
        <v>23</v>
      </c>
      <c r="T966" s="37">
        <v>155</v>
      </c>
      <c r="U966" s="37" t="s">
        <v>2098</v>
      </c>
      <c r="V966" s="37" t="s">
        <v>2098</v>
      </c>
      <c r="W966" s="37" t="s">
        <v>25</v>
      </c>
      <c r="X966" s="37" t="s">
        <v>2158</v>
      </c>
      <c r="Y966" s="38">
        <f>+'Base final IE_Ecoescuelas_ant'!$F966</f>
        <v>227025000263</v>
      </c>
    </row>
    <row r="967" spans="1:25" ht="12.75" customHeight="1">
      <c r="A967" s="37" t="s">
        <v>815</v>
      </c>
      <c r="B967" s="37">
        <v>27025</v>
      </c>
      <c r="C967" s="37" t="s">
        <v>765</v>
      </c>
      <c r="D967" s="38">
        <v>227025000867</v>
      </c>
      <c r="E967" s="37" t="s">
        <v>2413</v>
      </c>
      <c r="F967" s="38">
        <v>227025080461</v>
      </c>
      <c r="G967" s="37" t="s">
        <v>2414</v>
      </c>
      <c r="H967" s="37">
        <v>5.6367445189999996</v>
      </c>
      <c r="I967" s="37">
        <v>-76.952222219999996</v>
      </c>
      <c r="J967" s="37">
        <v>1</v>
      </c>
      <c r="K967" s="37">
        <v>33</v>
      </c>
      <c r="L967" s="37">
        <v>2</v>
      </c>
      <c r="M967" s="37" t="s">
        <v>2097</v>
      </c>
      <c r="N967" s="37">
        <v>1.1674226804100001</v>
      </c>
      <c r="O967" s="37">
        <v>1.02075392602</v>
      </c>
      <c r="P967" s="37">
        <v>0</v>
      </c>
      <c r="Q967" s="37">
        <v>4.1881766064299999</v>
      </c>
      <c r="R967" s="37">
        <v>0.81387321159799997</v>
      </c>
      <c r="S967" s="37" t="s">
        <v>23</v>
      </c>
      <c r="T967" s="37">
        <v>156</v>
      </c>
      <c r="U967" s="37" t="s">
        <v>25</v>
      </c>
      <c r="V967" s="37" t="s">
        <v>2351</v>
      </c>
      <c r="W967" s="37" t="s">
        <v>2098</v>
      </c>
      <c r="X967" s="37" t="s">
        <v>2098</v>
      </c>
      <c r="Y967" s="38">
        <f>+'Base final IE_Ecoescuelas_ant'!$F967</f>
        <v>227025080461</v>
      </c>
    </row>
    <row r="968" spans="1:25" ht="12.75" customHeight="1">
      <c r="A968" s="37" t="s">
        <v>815</v>
      </c>
      <c r="B968" s="37">
        <v>27025</v>
      </c>
      <c r="C968" s="37" t="s">
        <v>765</v>
      </c>
      <c r="D968" s="38">
        <v>227025001065</v>
      </c>
      <c r="E968" s="37" t="s">
        <v>768</v>
      </c>
      <c r="F968" s="38">
        <v>227025080640</v>
      </c>
      <c r="G968" s="37" t="s">
        <v>2415</v>
      </c>
      <c r="H968" s="37">
        <v>5.6367445189999996</v>
      </c>
      <c r="I968" s="37">
        <v>-76.952222219999996</v>
      </c>
      <c r="J968" s="37">
        <v>1</v>
      </c>
      <c r="K968" s="37">
        <v>31</v>
      </c>
      <c r="L968" s="37">
        <v>2</v>
      </c>
      <c r="M968" s="37" t="s">
        <v>2097</v>
      </c>
      <c r="N968" s="37">
        <v>1.1674226804100001</v>
      </c>
      <c r="O968" s="37">
        <v>1.02075392602</v>
      </c>
      <c r="P968" s="37">
        <v>0</v>
      </c>
      <c r="Q968" s="37">
        <v>4.1881766064299999</v>
      </c>
      <c r="R968" s="37">
        <v>0.81387321159799997</v>
      </c>
      <c r="S968" s="37" t="s">
        <v>23</v>
      </c>
      <c r="T968" s="37">
        <v>157</v>
      </c>
      <c r="U968" s="37" t="s">
        <v>25</v>
      </c>
      <c r="V968" s="37" t="s">
        <v>2351</v>
      </c>
      <c r="W968" s="37" t="s">
        <v>2098</v>
      </c>
      <c r="X968" s="37" t="s">
        <v>2098</v>
      </c>
      <c r="Y968" s="38">
        <f>+'Base final IE_Ecoescuelas_ant'!$F968</f>
        <v>227025080640</v>
      </c>
    </row>
    <row r="969" spans="1:25" ht="12.75" customHeight="1">
      <c r="A969" s="37" t="s">
        <v>815</v>
      </c>
      <c r="B969" s="37">
        <v>27025</v>
      </c>
      <c r="C969" s="37" t="s">
        <v>765</v>
      </c>
      <c r="D969" s="38">
        <v>227025000514</v>
      </c>
      <c r="E969" s="37" t="s">
        <v>766</v>
      </c>
      <c r="F969" s="38">
        <v>227025001057</v>
      </c>
      <c r="G969" s="37" t="s">
        <v>2416</v>
      </c>
      <c r="H969" s="37">
        <v>5.6367445189999996</v>
      </c>
      <c r="I969" s="37">
        <v>-76.968333329999993</v>
      </c>
      <c r="J969" s="37">
        <v>1</v>
      </c>
      <c r="K969" s="37">
        <v>26</v>
      </c>
      <c r="L969" s="37">
        <v>2</v>
      </c>
      <c r="M969" s="37" t="s">
        <v>2097</v>
      </c>
      <c r="N969" s="37">
        <v>1.1674226804100001</v>
      </c>
      <c r="O969" s="37">
        <v>1.02075392602</v>
      </c>
      <c r="P969" s="37">
        <v>0</v>
      </c>
      <c r="Q969" s="37">
        <v>4.1881766064299999</v>
      </c>
      <c r="R969" s="37">
        <v>0.81387321159799997</v>
      </c>
      <c r="S969" s="37" t="s">
        <v>23</v>
      </c>
      <c r="T969" s="37">
        <v>158</v>
      </c>
      <c r="U969" s="37" t="s">
        <v>2098</v>
      </c>
      <c r="V969" s="37" t="s">
        <v>2098</v>
      </c>
      <c r="W969" s="37" t="s">
        <v>25</v>
      </c>
      <c r="X969" s="37" t="s">
        <v>2109</v>
      </c>
      <c r="Y969" s="38">
        <f>+'Base final IE_Ecoescuelas_ant'!$F969</f>
        <v>227025001057</v>
      </c>
    </row>
    <row r="970" spans="1:25" ht="12.75" customHeight="1">
      <c r="A970" s="37" t="s">
        <v>815</v>
      </c>
      <c r="B970" s="37">
        <v>27025</v>
      </c>
      <c r="C970" s="37" t="s">
        <v>765</v>
      </c>
      <c r="D970" s="38">
        <v>227025001341</v>
      </c>
      <c r="E970" s="37" t="s">
        <v>770</v>
      </c>
      <c r="F970" s="38">
        <v>227025001006</v>
      </c>
      <c r="G970" s="37" t="s">
        <v>2417</v>
      </c>
      <c r="H970" s="37">
        <v>5.6367445189999996</v>
      </c>
      <c r="I970" s="37">
        <v>-76.952222219999996</v>
      </c>
      <c r="J970" s="37">
        <v>1</v>
      </c>
      <c r="K970" s="37">
        <v>28</v>
      </c>
      <c r="L970" s="37">
        <v>2</v>
      </c>
      <c r="M970" s="37" t="s">
        <v>2097</v>
      </c>
      <c r="N970" s="37">
        <v>1.1674226804100001</v>
      </c>
      <c r="O970" s="37">
        <v>1.02075392602</v>
      </c>
      <c r="P970" s="37">
        <v>0</v>
      </c>
      <c r="Q970" s="37">
        <v>4.1881766064299999</v>
      </c>
      <c r="R970" s="37">
        <v>0.81387321159799997</v>
      </c>
      <c r="S970" s="37" t="s">
        <v>23</v>
      </c>
      <c r="T970" s="37">
        <v>159</v>
      </c>
      <c r="U970" s="37" t="s">
        <v>25</v>
      </c>
      <c r="V970" s="37" t="s">
        <v>2351</v>
      </c>
      <c r="W970" s="37" t="s">
        <v>2098</v>
      </c>
      <c r="X970" s="37" t="s">
        <v>2098</v>
      </c>
      <c r="Y970" s="38">
        <f>+'Base final IE_Ecoescuelas_ant'!$F970</f>
        <v>227025001006</v>
      </c>
    </row>
    <row r="971" spans="1:25" ht="12.75" customHeight="1">
      <c r="A971" s="37" t="s">
        <v>815</v>
      </c>
      <c r="B971" s="37">
        <v>27250</v>
      </c>
      <c r="C971" s="37" t="s">
        <v>784</v>
      </c>
      <c r="D971" s="38">
        <v>227361001286</v>
      </c>
      <c r="E971" s="37" t="s">
        <v>1034</v>
      </c>
      <c r="F971" s="38">
        <v>227361001944</v>
      </c>
      <c r="G971" s="37" t="s">
        <v>2418</v>
      </c>
      <c r="H971" s="37">
        <v>4.2471131509999998</v>
      </c>
      <c r="I971" s="37">
        <v>-77.005027150000004</v>
      </c>
      <c r="J971" s="37">
        <v>0</v>
      </c>
      <c r="K971" s="37">
        <v>45</v>
      </c>
      <c r="L971" s="37">
        <v>2</v>
      </c>
      <c r="M971" s="37" t="s">
        <v>2097</v>
      </c>
      <c r="N971" s="37">
        <v>1.1364948453599999</v>
      </c>
      <c r="O971" s="37">
        <v>1.0334975261199999</v>
      </c>
      <c r="P971" s="37">
        <v>1</v>
      </c>
      <c r="Q971" s="37">
        <v>4.1699923714800002</v>
      </c>
      <c r="R971" s="37">
        <v>0.81033953499099998</v>
      </c>
      <c r="S971" s="37" t="s">
        <v>23</v>
      </c>
      <c r="T971" s="37">
        <v>160</v>
      </c>
      <c r="U971" s="37" t="s">
        <v>25</v>
      </c>
      <c r="V971" s="37" t="s">
        <v>2167</v>
      </c>
      <c r="W971" s="37" t="s">
        <v>2098</v>
      </c>
      <c r="X971" s="37" t="s">
        <v>2098</v>
      </c>
      <c r="Y971" s="38">
        <f>+'Base final IE_Ecoescuelas_ant'!$F971</f>
        <v>227361001944</v>
      </c>
    </row>
    <row r="972" spans="1:25" ht="12.75" customHeight="1">
      <c r="A972" s="37" t="s">
        <v>815</v>
      </c>
      <c r="B972" s="37">
        <v>27430</v>
      </c>
      <c r="C972" s="37" t="s">
        <v>1038</v>
      </c>
      <c r="D972" s="38">
        <v>227077002141</v>
      </c>
      <c r="E972" s="37" t="s">
        <v>1039</v>
      </c>
      <c r="F972" s="38">
        <v>227430800013</v>
      </c>
      <c r="G972" s="37" t="s">
        <v>2419</v>
      </c>
      <c r="H972" s="37">
        <v>5.1103935890000001</v>
      </c>
      <c r="I972" s="37">
        <v>-76.995928969999994</v>
      </c>
      <c r="J972" s="37">
        <v>1</v>
      </c>
      <c r="K972" s="37">
        <v>41</v>
      </c>
      <c r="L972" s="37">
        <v>2</v>
      </c>
      <c r="M972" s="37" t="s">
        <v>2097</v>
      </c>
      <c r="N972" s="37">
        <v>1.1245360824699999</v>
      </c>
      <c r="O972" s="37">
        <v>1.02633987896</v>
      </c>
      <c r="P972" s="37">
        <v>0</v>
      </c>
      <c r="Q972" s="37">
        <v>4.1508759614399997</v>
      </c>
      <c r="R972" s="37">
        <v>0.80662471216999998</v>
      </c>
      <c r="S972" s="37" t="s">
        <v>23</v>
      </c>
      <c r="T972" s="37">
        <v>161</v>
      </c>
      <c r="U972" s="37" t="s">
        <v>2098</v>
      </c>
      <c r="V972" s="37" t="s">
        <v>2098</v>
      </c>
      <c r="W972" s="37" t="s">
        <v>25</v>
      </c>
      <c r="X972" s="37" t="s">
        <v>2109</v>
      </c>
      <c r="Y972" s="38">
        <f>+'Base final IE_Ecoescuelas_ant'!$F972</f>
        <v>227430800013</v>
      </c>
    </row>
    <row r="973" spans="1:25" ht="12.75" customHeight="1">
      <c r="A973" s="37" t="s">
        <v>815</v>
      </c>
      <c r="B973" s="37">
        <v>27073</v>
      </c>
      <c r="C973" s="37" t="s">
        <v>791</v>
      </c>
      <c r="D973" s="38">
        <v>227073000194</v>
      </c>
      <c r="E973" s="37" t="s">
        <v>2420</v>
      </c>
      <c r="F973" s="38">
        <v>227073002162</v>
      </c>
      <c r="G973" s="37" t="s">
        <v>2421</v>
      </c>
      <c r="H973" s="37">
        <v>5.503119775</v>
      </c>
      <c r="I973" s="37">
        <v>-76.952222219999996</v>
      </c>
      <c r="J973" s="37">
        <v>0</v>
      </c>
      <c r="K973" s="37">
        <v>34</v>
      </c>
      <c r="L973" s="37">
        <v>2</v>
      </c>
      <c r="M973" s="37" t="s">
        <v>2097</v>
      </c>
      <c r="N973" s="37">
        <v>1.12783505155</v>
      </c>
      <c r="O973" s="37">
        <v>1.0215796262800001</v>
      </c>
      <c r="P973" s="37">
        <v>1</v>
      </c>
      <c r="Q973" s="37">
        <v>4.1494146778300003</v>
      </c>
      <c r="R973" s="37">
        <v>0.80634074621200003</v>
      </c>
      <c r="S973" s="37" t="s">
        <v>23</v>
      </c>
      <c r="T973" s="37">
        <v>162</v>
      </c>
      <c r="U973" s="37" t="s">
        <v>2098</v>
      </c>
      <c r="V973" s="37" t="s">
        <v>2098</v>
      </c>
      <c r="W973" s="37" t="s">
        <v>25</v>
      </c>
      <c r="X973" s="37" t="s">
        <v>2352</v>
      </c>
      <c r="Y973" s="38">
        <f>+'Base final IE_Ecoescuelas_ant'!$F973</f>
        <v>227073002162</v>
      </c>
    </row>
    <row r="974" spans="1:25" ht="12.75" customHeight="1">
      <c r="A974" s="37" t="s">
        <v>815</v>
      </c>
      <c r="B974" s="37">
        <v>27073</v>
      </c>
      <c r="C974" s="37" t="s">
        <v>791</v>
      </c>
      <c r="D974" s="38">
        <v>227073002012</v>
      </c>
      <c r="E974" s="37" t="s">
        <v>794</v>
      </c>
      <c r="F974" s="38">
        <v>227073000046</v>
      </c>
      <c r="G974" s="37" t="s">
        <v>2422</v>
      </c>
      <c r="H974" s="37">
        <v>5.503119775</v>
      </c>
      <c r="I974" s="37">
        <v>-76.952222219999996</v>
      </c>
      <c r="J974" s="37">
        <v>0</v>
      </c>
      <c r="K974" s="37">
        <v>35</v>
      </c>
      <c r="L974" s="37">
        <v>2</v>
      </c>
      <c r="M974" s="37" t="s">
        <v>2097</v>
      </c>
      <c r="N974" s="37">
        <v>1.12783505155</v>
      </c>
      <c r="O974" s="37">
        <v>1.0215796262800001</v>
      </c>
      <c r="P974" s="37">
        <v>1</v>
      </c>
      <c r="Q974" s="37">
        <v>4.1494146778300003</v>
      </c>
      <c r="R974" s="37">
        <v>0.80634074621200003</v>
      </c>
      <c r="S974" s="37" t="s">
        <v>23</v>
      </c>
      <c r="T974" s="37">
        <v>163</v>
      </c>
      <c r="U974" s="37" t="s">
        <v>2098</v>
      </c>
      <c r="V974" s="37" t="s">
        <v>2098</v>
      </c>
      <c r="W974" s="37" t="s">
        <v>25</v>
      </c>
      <c r="X974" s="37" t="s">
        <v>2352</v>
      </c>
      <c r="Y974" s="38">
        <f>+'Base final IE_Ecoescuelas_ant'!$F974</f>
        <v>227073000046</v>
      </c>
    </row>
    <row r="975" spans="1:25" ht="12.75" customHeight="1">
      <c r="A975" s="37" t="s">
        <v>815</v>
      </c>
      <c r="B975" s="37">
        <v>27073</v>
      </c>
      <c r="C975" s="37" t="s">
        <v>791</v>
      </c>
      <c r="D975" s="38">
        <v>227073000020</v>
      </c>
      <c r="E975" s="37" t="s">
        <v>796</v>
      </c>
      <c r="F975" s="38">
        <v>227073000097</v>
      </c>
      <c r="G975" s="37" t="s">
        <v>2423</v>
      </c>
      <c r="H975" s="37">
        <v>5.503119775</v>
      </c>
      <c r="I975" s="37">
        <v>-76.952222219999996</v>
      </c>
      <c r="J975" s="37">
        <v>0</v>
      </c>
      <c r="K975" s="37">
        <v>30</v>
      </c>
      <c r="L975" s="37">
        <v>2</v>
      </c>
      <c r="M975" s="37" t="s">
        <v>2097</v>
      </c>
      <c r="N975" s="37">
        <v>1.12783505155</v>
      </c>
      <c r="O975" s="37">
        <v>1.0215796262800001</v>
      </c>
      <c r="P975" s="37">
        <v>1</v>
      </c>
      <c r="Q975" s="37">
        <v>4.1494146778300003</v>
      </c>
      <c r="R975" s="37">
        <v>0.80634074621200003</v>
      </c>
      <c r="S975" s="37" t="s">
        <v>23</v>
      </c>
      <c r="T975" s="37">
        <v>164</v>
      </c>
      <c r="U975" s="37" t="s">
        <v>2098</v>
      </c>
      <c r="V975" s="37" t="s">
        <v>2098</v>
      </c>
      <c r="W975" s="37" t="s">
        <v>25</v>
      </c>
      <c r="X975" s="37" t="s">
        <v>2352</v>
      </c>
      <c r="Y975" s="38">
        <f>+'Base final IE_Ecoescuelas_ant'!$F975</f>
        <v>227073000097</v>
      </c>
    </row>
    <row r="976" spans="1:25" ht="12.75" customHeight="1">
      <c r="A976" s="37" t="s">
        <v>213</v>
      </c>
      <c r="B976" s="37">
        <v>13458</v>
      </c>
      <c r="C976" s="37" t="s">
        <v>202</v>
      </c>
      <c r="D976" s="38">
        <v>213006000171</v>
      </c>
      <c r="E976" s="37" t="s">
        <v>203</v>
      </c>
      <c r="F976" s="38">
        <v>213006001894</v>
      </c>
      <c r="G976" s="37" t="s">
        <v>2424</v>
      </c>
      <c r="H976" s="37">
        <v>8.0171001830000002</v>
      </c>
      <c r="I976" s="37">
        <v>-74.484244840000002</v>
      </c>
      <c r="J976" s="37">
        <v>0</v>
      </c>
      <c r="K976" s="37">
        <v>31</v>
      </c>
      <c r="L976" s="37">
        <v>2</v>
      </c>
      <c r="M976" s="37" t="s">
        <v>2097</v>
      </c>
      <c r="N976" s="37">
        <v>1.08288659794</v>
      </c>
      <c r="O976" s="37">
        <v>1.0493485017799999</v>
      </c>
      <c r="P976" s="37">
        <v>1</v>
      </c>
      <c r="Q976" s="37">
        <v>4.1322350997199999</v>
      </c>
      <c r="R976" s="37">
        <v>0.80300230093400005</v>
      </c>
      <c r="S976" s="37" t="s">
        <v>23</v>
      </c>
      <c r="T976" s="37">
        <v>165</v>
      </c>
      <c r="U976" s="37" t="s">
        <v>2098</v>
      </c>
      <c r="V976" s="37" t="s">
        <v>2098</v>
      </c>
      <c r="W976" s="37" t="s">
        <v>2098</v>
      </c>
      <c r="X976" s="37" t="s">
        <v>2098</v>
      </c>
      <c r="Y976" s="38">
        <f>+'Base final IE_Ecoescuelas_ant'!$F976</f>
        <v>213006001894</v>
      </c>
    </row>
    <row r="977" spans="1:25" ht="12.75" customHeight="1">
      <c r="A977" s="37" t="s">
        <v>213</v>
      </c>
      <c r="B977" s="37">
        <v>13810</v>
      </c>
      <c r="C977" s="37" t="s">
        <v>205</v>
      </c>
      <c r="D977" s="38">
        <v>213549002599</v>
      </c>
      <c r="E977" s="37" t="s">
        <v>206</v>
      </c>
      <c r="F977" s="38">
        <v>213549002041</v>
      </c>
      <c r="G977" s="37" t="s">
        <v>2425</v>
      </c>
      <c r="H977" s="37">
        <v>8.4923451730000004</v>
      </c>
      <c r="I977" s="37">
        <v>-74.310393939999997</v>
      </c>
      <c r="J977" s="37">
        <v>0</v>
      </c>
      <c r="K977" s="37">
        <v>34</v>
      </c>
      <c r="L977" s="37">
        <v>2</v>
      </c>
      <c r="M977" s="37" t="s">
        <v>2097</v>
      </c>
      <c r="N977" s="37">
        <v>1.0948453608199999</v>
      </c>
      <c r="O977" s="37">
        <v>1.0259620863200001</v>
      </c>
      <c r="P977" s="37">
        <v>1</v>
      </c>
      <c r="Q977" s="37">
        <v>4.1208074471499998</v>
      </c>
      <c r="R977" s="37">
        <v>0.80078160654399999</v>
      </c>
      <c r="S977" s="37" t="s">
        <v>23</v>
      </c>
      <c r="T977" s="37">
        <v>166</v>
      </c>
      <c r="U977" s="37" t="s">
        <v>2098</v>
      </c>
      <c r="V977" s="37" t="s">
        <v>2098</v>
      </c>
      <c r="W977" s="37" t="s">
        <v>2098</v>
      </c>
      <c r="X977" s="37" t="s">
        <v>2098</v>
      </c>
      <c r="Y977" s="38">
        <f>+'Base final IE_Ecoescuelas_ant'!$F977</f>
        <v>213549002041</v>
      </c>
    </row>
    <row r="978" spans="1:25" ht="12.75" customHeight="1">
      <c r="A978" s="37" t="s">
        <v>213</v>
      </c>
      <c r="B978" s="37">
        <v>13810</v>
      </c>
      <c r="C978" s="37" t="s">
        <v>205</v>
      </c>
      <c r="D978" s="38">
        <v>213549001207</v>
      </c>
      <c r="E978" s="37" t="s">
        <v>208</v>
      </c>
      <c r="F978" s="38">
        <v>213810800023</v>
      </c>
      <c r="G978" s="37" t="s">
        <v>2426</v>
      </c>
      <c r="H978" s="37">
        <v>8.4923451730000004</v>
      </c>
      <c r="I978" s="37">
        <v>-74.29676139</v>
      </c>
      <c r="J978" s="37">
        <v>0</v>
      </c>
      <c r="K978" s="37">
        <v>38</v>
      </c>
      <c r="L978" s="37">
        <v>2</v>
      </c>
      <c r="M978" s="37" t="s">
        <v>2097</v>
      </c>
      <c r="N978" s="37">
        <v>1.0948453608199999</v>
      </c>
      <c r="O978" s="37">
        <v>1.0259620863200001</v>
      </c>
      <c r="P978" s="37">
        <v>1</v>
      </c>
      <c r="Q978" s="37">
        <v>4.1208074471499998</v>
      </c>
      <c r="R978" s="37">
        <v>0.80078160654399999</v>
      </c>
      <c r="S978" s="37" t="s">
        <v>23</v>
      </c>
      <c r="T978" s="37">
        <v>167</v>
      </c>
      <c r="U978" s="37" t="s">
        <v>2098</v>
      </c>
      <c r="V978" s="37" t="s">
        <v>2098</v>
      </c>
      <c r="W978" s="37" t="s">
        <v>2098</v>
      </c>
      <c r="X978" s="37" t="s">
        <v>2098</v>
      </c>
      <c r="Y978" s="38">
        <f>+'Base final IE_Ecoescuelas_ant'!$F978</f>
        <v>213810800023</v>
      </c>
    </row>
    <row r="979" spans="1:25" ht="12.75" customHeight="1">
      <c r="A979" s="37" t="s">
        <v>815</v>
      </c>
      <c r="B979" s="37">
        <v>27099</v>
      </c>
      <c r="C979" s="37" t="s">
        <v>807</v>
      </c>
      <c r="D979" s="38">
        <v>227099000460</v>
      </c>
      <c r="E979" s="37" t="s">
        <v>2427</v>
      </c>
      <c r="F979" s="38">
        <v>227099000737</v>
      </c>
      <c r="G979" s="37" t="s">
        <v>2428</v>
      </c>
      <c r="H979" s="37">
        <v>6.4746639420000003</v>
      </c>
      <c r="I979" s="37">
        <v>-77.147780769999997</v>
      </c>
      <c r="J979" s="37">
        <v>0</v>
      </c>
      <c r="K979" s="37">
        <v>46</v>
      </c>
      <c r="L979" s="37">
        <v>2</v>
      </c>
      <c r="M979" s="37" t="s">
        <v>2097</v>
      </c>
      <c r="N979" s="37">
        <v>1.1117525773200001</v>
      </c>
      <c r="O979" s="37">
        <v>1.00595205962</v>
      </c>
      <c r="P979" s="37">
        <v>1</v>
      </c>
      <c r="Q979" s="37">
        <v>4.1177046369400001</v>
      </c>
      <c r="R979" s="37">
        <v>0.80017864865800004</v>
      </c>
      <c r="S979" s="37" t="s">
        <v>23</v>
      </c>
      <c r="T979" s="37">
        <v>168</v>
      </c>
      <c r="U979" s="37" t="s">
        <v>25</v>
      </c>
      <c r="V979" s="37" t="s">
        <v>2115</v>
      </c>
      <c r="W979" s="37" t="s">
        <v>2098</v>
      </c>
      <c r="X979" s="37" t="s">
        <v>2098</v>
      </c>
      <c r="Y979" s="38">
        <f>+'Base final IE_Ecoescuelas_ant'!$F979</f>
        <v>227099000737</v>
      </c>
    </row>
    <row r="980" spans="1:25" ht="12.75" customHeight="1">
      <c r="A980" s="37" t="s">
        <v>815</v>
      </c>
      <c r="B980" s="37">
        <v>27099</v>
      </c>
      <c r="C980" s="37" t="s">
        <v>807</v>
      </c>
      <c r="D980" s="38">
        <v>227099000061</v>
      </c>
      <c r="E980" s="37" t="s">
        <v>810</v>
      </c>
      <c r="F980" s="38">
        <v>227099000637</v>
      </c>
      <c r="G980" s="37" t="s">
        <v>2429</v>
      </c>
      <c r="H980" s="37">
        <v>6.4746639420000003</v>
      </c>
      <c r="I980" s="37">
        <v>-76.861934779999999</v>
      </c>
      <c r="J980" s="37">
        <v>0</v>
      </c>
      <c r="K980" s="37">
        <v>35</v>
      </c>
      <c r="L980" s="37">
        <v>2</v>
      </c>
      <c r="M980" s="37" t="s">
        <v>2097</v>
      </c>
      <c r="N980" s="37">
        <v>1.1117525773200001</v>
      </c>
      <c r="O980" s="37">
        <v>1.00595205962</v>
      </c>
      <c r="P980" s="37">
        <v>1</v>
      </c>
      <c r="Q980" s="37">
        <v>4.1177046369400001</v>
      </c>
      <c r="R980" s="37">
        <v>0.80017864865800004</v>
      </c>
      <c r="S980" s="37" t="s">
        <v>23</v>
      </c>
      <c r="T980" s="37">
        <v>169</v>
      </c>
      <c r="U980" s="37" t="s">
        <v>2098</v>
      </c>
      <c r="V980" s="37" t="s">
        <v>2098</v>
      </c>
      <c r="W980" s="37" t="s">
        <v>25</v>
      </c>
      <c r="X980" s="37" t="s">
        <v>2114</v>
      </c>
      <c r="Y980" s="38">
        <f>+'Base final IE_Ecoescuelas_ant'!$F980</f>
        <v>227099000637</v>
      </c>
    </row>
    <row r="981" spans="1:25" ht="12.75" customHeight="1">
      <c r="A981" s="37" t="s">
        <v>815</v>
      </c>
      <c r="B981" s="37">
        <v>27615</v>
      </c>
      <c r="C981" s="37" t="s">
        <v>812</v>
      </c>
      <c r="D981" s="38">
        <v>227615000005</v>
      </c>
      <c r="E981" s="37" t="s">
        <v>2430</v>
      </c>
      <c r="F981" s="38">
        <v>227615000111</v>
      </c>
      <c r="G981" s="37" t="s">
        <v>2431</v>
      </c>
      <c r="H981" s="37">
        <v>7.3899396050000004</v>
      </c>
      <c r="I981" s="37">
        <v>-76.739722220000004</v>
      </c>
      <c r="J981" s="37">
        <v>0</v>
      </c>
      <c r="K981" s="37">
        <v>51</v>
      </c>
      <c r="L981" s="37">
        <v>2</v>
      </c>
      <c r="M981" s="37" t="s">
        <v>2097</v>
      </c>
      <c r="N981" s="37">
        <v>1.08618556701</v>
      </c>
      <c r="O981" s="37">
        <v>1.02625907964</v>
      </c>
      <c r="P981" s="37">
        <v>1</v>
      </c>
      <c r="Q981" s="37">
        <v>4.1124446466500002</v>
      </c>
      <c r="R981" s="37">
        <v>0.79915649376999998</v>
      </c>
      <c r="S981" s="37" t="s">
        <v>23</v>
      </c>
      <c r="T981" s="37">
        <v>170</v>
      </c>
      <c r="U981" s="37" t="s">
        <v>2098</v>
      </c>
      <c r="V981" s="37" t="s">
        <v>2098</v>
      </c>
      <c r="W981" s="37" t="s">
        <v>2098</v>
      </c>
      <c r="X981" s="37" t="s">
        <v>2098</v>
      </c>
      <c r="Y981" s="38">
        <f>+'Base final IE_Ecoescuelas_ant'!$F981</f>
        <v>227615000111</v>
      </c>
    </row>
    <row r="982" spans="1:25" ht="12.75" customHeight="1">
      <c r="A982" s="37" t="s">
        <v>645</v>
      </c>
      <c r="B982" s="37">
        <v>20570</v>
      </c>
      <c r="C982" s="37" t="s">
        <v>646</v>
      </c>
      <c r="D982" s="38">
        <v>220001006789</v>
      </c>
      <c r="E982" s="37" t="s">
        <v>718</v>
      </c>
      <c r="F982" s="38">
        <v>220001067338</v>
      </c>
      <c r="G982" s="37" t="s">
        <v>2432</v>
      </c>
      <c r="H982" s="37">
        <v>10.46696193</v>
      </c>
      <c r="I982" s="37">
        <v>-73.643554800000004</v>
      </c>
      <c r="J982" s="37">
        <v>0</v>
      </c>
      <c r="K982" s="37">
        <v>32</v>
      </c>
      <c r="L982" s="37">
        <v>2</v>
      </c>
      <c r="M982" s="37" t="s">
        <v>2097</v>
      </c>
      <c r="N982" s="37">
        <v>1.10268041237</v>
      </c>
      <c r="O982" s="37">
        <v>1.00253505374</v>
      </c>
      <c r="P982" s="37">
        <v>1</v>
      </c>
      <c r="Q982" s="37">
        <v>4.1052154661199998</v>
      </c>
      <c r="R982" s="37">
        <v>0.79775167326499996</v>
      </c>
      <c r="S982" s="37" t="s">
        <v>23</v>
      </c>
      <c r="T982" s="37">
        <v>171</v>
      </c>
      <c r="U982" s="37" t="s">
        <v>25</v>
      </c>
      <c r="V982" s="37" t="s">
        <v>2121</v>
      </c>
      <c r="W982" s="37" t="s">
        <v>2098</v>
      </c>
      <c r="X982" s="37" t="s">
        <v>2098</v>
      </c>
      <c r="Y982" s="38">
        <f>+'Base final IE_Ecoescuelas_ant'!$F982</f>
        <v>220001067338</v>
      </c>
    </row>
    <row r="983" spans="1:25" ht="12.75" customHeight="1">
      <c r="A983" s="37" t="s">
        <v>645</v>
      </c>
      <c r="B983" s="37">
        <v>20570</v>
      </c>
      <c r="C983" s="37" t="s">
        <v>646</v>
      </c>
      <c r="D983" s="38">
        <v>220570068423</v>
      </c>
      <c r="E983" s="37" t="s">
        <v>717</v>
      </c>
      <c r="F983" s="38">
        <v>220570068431</v>
      </c>
      <c r="G983" s="37" t="s">
        <v>2433</v>
      </c>
      <c r="H983" s="37">
        <v>10.46696193</v>
      </c>
      <c r="I983" s="37">
        <v>-73.588551359999997</v>
      </c>
      <c r="J983" s="37">
        <v>0</v>
      </c>
      <c r="K983" s="37">
        <v>29</v>
      </c>
      <c r="L983" s="37">
        <v>2</v>
      </c>
      <c r="M983" s="37" t="s">
        <v>2097</v>
      </c>
      <c r="N983" s="37">
        <v>1.10268041237</v>
      </c>
      <c r="O983" s="37">
        <v>1.00253505374</v>
      </c>
      <c r="P983" s="37">
        <v>1</v>
      </c>
      <c r="Q983" s="37">
        <v>4.1052154661199998</v>
      </c>
      <c r="R983" s="37">
        <v>0.79775167326499996</v>
      </c>
      <c r="S983" s="37" t="s">
        <v>23</v>
      </c>
      <c r="T983" s="37">
        <v>172</v>
      </c>
      <c r="U983" s="37" t="s">
        <v>25</v>
      </c>
      <c r="V983" s="37" t="s">
        <v>2121</v>
      </c>
      <c r="W983" s="37" t="s">
        <v>2098</v>
      </c>
      <c r="X983" s="37" t="s">
        <v>2098</v>
      </c>
      <c r="Y983" s="38">
        <f>+'Base final IE_Ecoescuelas_ant'!$F983</f>
        <v>220570068431</v>
      </c>
    </row>
    <row r="984" spans="1:25" ht="12.75" customHeight="1">
      <c r="A984" s="37" t="s">
        <v>645</v>
      </c>
      <c r="B984" s="37">
        <v>20570</v>
      </c>
      <c r="C984" s="37" t="s">
        <v>646</v>
      </c>
      <c r="D984" s="38">
        <v>220001000730</v>
      </c>
      <c r="E984" s="37" t="s">
        <v>733</v>
      </c>
      <c r="F984" s="38">
        <v>220570068415</v>
      </c>
      <c r="G984" s="37" t="s">
        <v>2434</v>
      </c>
      <c r="H984" s="37">
        <v>10.46696193</v>
      </c>
      <c r="I984" s="37">
        <v>-73.667841569999993</v>
      </c>
      <c r="J984" s="37">
        <v>0</v>
      </c>
      <c r="K984" s="37">
        <v>35</v>
      </c>
      <c r="L984" s="37">
        <v>2</v>
      </c>
      <c r="M984" s="37" t="s">
        <v>2097</v>
      </c>
      <c r="N984" s="37">
        <v>1.10268041237</v>
      </c>
      <c r="O984" s="37">
        <v>1.00253505374</v>
      </c>
      <c r="P984" s="37">
        <v>1</v>
      </c>
      <c r="Q984" s="37">
        <v>4.1052154661199998</v>
      </c>
      <c r="R984" s="37">
        <v>0.79775167326499996</v>
      </c>
      <c r="S984" s="37" t="s">
        <v>23</v>
      </c>
      <c r="T984" s="37">
        <v>173</v>
      </c>
      <c r="U984" s="37" t="s">
        <v>25</v>
      </c>
      <c r="V984" s="37" t="s">
        <v>2121</v>
      </c>
      <c r="W984" s="37" t="s">
        <v>2098</v>
      </c>
      <c r="X984" s="37" t="s">
        <v>2098</v>
      </c>
      <c r="Y984" s="38">
        <f>+'Base final IE_Ecoescuelas_ant'!$F984</f>
        <v>220570068415</v>
      </c>
    </row>
    <row r="985" spans="1:25" ht="12.75" customHeight="1">
      <c r="A985" s="37" t="s">
        <v>645</v>
      </c>
      <c r="B985" s="37">
        <v>20570</v>
      </c>
      <c r="C985" s="37" t="s">
        <v>646</v>
      </c>
      <c r="D985" s="38">
        <v>220001006681</v>
      </c>
      <c r="E985" s="37" t="s">
        <v>739</v>
      </c>
      <c r="F985" s="38">
        <v>220001068164</v>
      </c>
      <c r="G985" s="37" t="s">
        <v>2435</v>
      </c>
      <c r="H985" s="37">
        <v>10.46696193</v>
      </c>
      <c r="I985" s="37">
        <v>-73.258969039999997</v>
      </c>
      <c r="J985" s="37">
        <v>0</v>
      </c>
      <c r="K985" s="37">
        <v>38</v>
      </c>
      <c r="L985" s="37">
        <v>2</v>
      </c>
      <c r="M985" s="37" t="s">
        <v>2097</v>
      </c>
      <c r="N985" s="37">
        <v>1.10268041237</v>
      </c>
      <c r="O985" s="37">
        <v>1.00253505374</v>
      </c>
      <c r="P985" s="37">
        <v>1</v>
      </c>
      <c r="Q985" s="37">
        <v>4.1052154661199998</v>
      </c>
      <c r="R985" s="37">
        <v>0.79775167326499996</v>
      </c>
      <c r="S985" s="37" t="s">
        <v>23</v>
      </c>
      <c r="T985" s="37">
        <v>174</v>
      </c>
      <c r="U985" s="37" t="s">
        <v>2098</v>
      </c>
      <c r="V985" s="37" t="s">
        <v>2098</v>
      </c>
      <c r="W985" s="37" t="s">
        <v>2098</v>
      </c>
      <c r="X985" s="37" t="s">
        <v>2098</v>
      </c>
      <c r="Y985" s="38">
        <f>+'Base final IE_Ecoescuelas_ant'!$F985</f>
        <v>220001068164</v>
      </c>
    </row>
    <row r="986" spans="1:25" ht="12.75" customHeight="1">
      <c r="A986" s="37" t="s">
        <v>645</v>
      </c>
      <c r="B986" s="37">
        <v>20570</v>
      </c>
      <c r="C986" s="37" t="s">
        <v>646</v>
      </c>
      <c r="D986" s="38">
        <v>220001006461</v>
      </c>
      <c r="E986" s="37" t="s">
        <v>2436</v>
      </c>
      <c r="F986" s="38">
        <v>220570068172</v>
      </c>
      <c r="G986" s="37" t="s">
        <v>2437</v>
      </c>
      <c r="H986" s="37">
        <v>10.46696193</v>
      </c>
      <c r="I986" s="37">
        <v>-73.585179409999995</v>
      </c>
      <c r="J986" s="37">
        <v>0</v>
      </c>
      <c r="K986" s="37">
        <v>50</v>
      </c>
      <c r="L986" s="37">
        <v>2</v>
      </c>
      <c r="M986" s="37" t="s">
        <v>2097</v>
      </c>
      <c r="N986" s="37">
        <v>1.10268041237</v>
      </c>
      <c r="O986" s="37">
        <v>1.00253505374</v>
      </c>
      <c r="P986" s="37">
        <v>1</v>
      </c>
      <c r="Q986" s="37">
        <v>4.1052154661199998</v>
      </c>
      <c r="R986" s="37">
        <v>0.79775167326499996</v>
      </c>
      <c r="S986" s="37" t="s">
        <v>23</v>
      </c>
      <c r="T986" s="37">
        <v>175</v>
      </c>
      <c r="U986" s="37" t="s">
        <v>25</v>
      </c>
      <c r="V986" s="37" t="s">
        <v>2121</v>
      </c>
      <c r="W986" s="37" t="s">
        <v>2098</v>
      </c>
      <c r="X986" s="37" t="s">
        <v>2098</v>
      </c>
      <c r="Y986" s="38">
        <f>+'Base final IE_Ecoescuelas_ant'!$F986</f>
        <v>220570068172</v>
      </c>
    </row>
    <row r="987" spans="1:25" ht="12.75" customHeight="1">
      <c r="A987" s="37" t="s">
        <v>645</v>
      </c>
      <c r="B987" s="37">
        <v>20570</v>
      </c>
      <c r="C987" s="37" t="s">
        <v>646</v>
      </c>
      <c r="D987" s="38">
        <v>120001002240</v>
      </c>
      <c r="E987" s="37" t="s">
        <v>711</v>
      </c>
      <c r="F987" s="38">
        <v>220570800001</v>
      </c>
      <c r="G987" s="37" t="s">
        <v>2438</v>
      </c>
      <c r="H987" s="37">
        <v>10.46696193</v>
      </c>
      <c r="I987" s="37">
        <v>-73.588551359999997</v>
      </c>
      <c r="J987" s="37">
        <v>0</v>
      </c>
      <c r="K987" s="37">
        <v>40</v>
      </c>
      <c r="L987" s="37">
        <v>2</v>
      </c>
      <c r="M987" s="37" t="s">
        <v>2097</v>
      </c>
      <c r="N987" s="37">
        <v>1.10268041237</v>
      </c>
      <c r="O987" s="37">
        <v>1.00253505374</v>
      </c>
      <c r="P987" s="37">
        <v>1</v>
      </c>
      <c r="Q987" s="37">
        <v>4.1052154661199998</v>
      </c>
      <c r="R987" s="37">
        <v>0.79775167326499996</v>
      </c>
      <c r="S987" s="37" t="s">
        <v>23</v>
      </c>
      <c r="T987" s="37">
        <v>176</v>
      </c>
      <c r="U987" s="37" t="s">
        <v>25</v>
      </c>
      <c r="V987" s="37" t="s">
        <v>2121</v>
      </c>
      <c r="W987" s="37" t="s">
        <v>2098</v>
      </c>
      <c r="X987" s="37" t="s">
        <v>2098</v>
      </c>
      <c r="Y987" s="38">
        <f>+'Base final IE_Ecoescuelas_ant'!$F987</f>
        <v>220570800001</v>
      </c>
    </row>
    <row r="988" spans="1:25" ht="12.75" customHeight="1">
      <c r="A988" s="37" t="s">
        <v>407</v>
      </c>
      <c r="B988" s="37">
        <v>18756</v>
      </c>
      <c r="C988" s="37" t="s">
        <v>401</v>
      </c>
      <c r="D988" s="38">
        <v>283765000531</v>
      </c>
      <c r="E988" s="37" t="s">
        <v>402</v>
      </c>
      <c r="F988" s="38">
        <v>283765000744</v>
      </c>
      <c r="G988" s="37" t="s">
        <v>2439</v>
      </c>
      <c r="H988" s="37">
        <v>0.211283583</v>
      </c>
      <c r="I988" s="37">
        <v>-75.132869439999993</v>
      </c>
      <c r="J988" s="37">
        <v>0</v>
      </c>
      <c r="K988" s="37">
        <v>30</v>
      </c>
      <c r="L988" s="37">
        <v>2</v>
      </c>
      <c r="M988" s="37" t="s">
        <v>2097</v>
      </c>
      <c r="N988" s="37">
        <v>1.0903092783499999</v>
      </c>
      <c r="O988" s="37">
        <v>1.0058147962599999</v>
      </c>
      <c r="P988" s="37">
        <v>1</v>
      </c>
      <c r="Q988" s="37">
        <v>4.0961240746099996</v>
      </c>
      <c r="R988" s="37">
        <v>0.79598497603600005</v>
      </c>
      <c r="S988" s="37" t="s">
        <v>23</v>
      </c>
      <c r="T988" s="37">
        <v>177</v>
      </c>
      <c r="U988" s="37" t="s">
        <v>2098</v>
      </c>
      <c r="V988" s="37" t="s">
        <v>2098</v>
      </c>
      <c r="W988" s="37" t="s">
        <v>2098</v>
      </c>
      <c r="X988" s="37" t="s">
        <v>2098</v>
      </c>
      <c r="Y988" s="38">
        <f>+'Base final IE_Ecoescuelas_ant'!$F988</f>
        <v>283765000744</v>
      </c>
    </row>
    <row r="989" spans="1:25" ht="12.75" customHeight="1">
      <c r="A989" s="37" t="s">
        <v>815</v>
      </c>
      <c r="B989" s="37">
        <v>27800</v>
      </c>
      <c r="C989" s="37" t="s">
        <v>925</v>
      </c>
      <c r="D989" s="38">
        <v>227800000411</v>
      </c>
      <c r="E989" s="37" t="s">
        <v>2440</v>
      </c>
      <c r="F989" s="38">
        <v>227800000101</v>
      </c>
      <c r="G989" s="37" t="s">
        <v>2441</v>
      </c>
      <c r="H989" s="37">
        <v>8.1172836050000008</v>
      </c>
      <c r="I989" s="37">
        <v>-77.058984210000006</v>
      </c>
      <c r="J989" s="37">
        <v>0</v>
      </c>
      <c r="K989" s="37">
        <v>35</v>
      </c>
      <c r="L989" s="37">
        <v>2</v>
      </c>
      <c r="M989" s="37" t="s">
        <v>2097</v>
      </c>
      <c r="N989" s="37">
        <v>1.0552577319600001</v>
      </c>
      <c r="O989" s="37">
        <v>1.00503232791</v>
      </c>
      <c r="P989" s="37">
        <v>1</v>
      </c>
      <c r="Q989" s="37">
        <v>4.0602900598699998</v>
      </c>
      <c r="R989" s="37">
        <v>0.78902148156100005</v>
      </c>
      <c r="S989" s="37" t="s">
        <v>23</v>
      </c>
      <c r="T989" s="37">
        <v>178</v>
      </c>
      <c r="U989" s="37" t="s">
        <v>2098</v>
      </c>
      <c r="V989" s="37" t="s">
        <v>2098</v>
      </c>
      <c r="W989" s="37" t="s">
        <v>2098</v>
      </c>
      <c r="X989" s="37" t="s">
        <v>2098</v>
      </c>
      <c r="Y989" s="38">
        <f>+'Base final IE_Ecoescuelas_ant'!$F989</f>
        <v>227800000101</v>
      </c>
    </row>
    <row r="990" spans="1:25" ht="12.75" customHeight="1">
      <c r="A990" s="37" t="s">
        <v>528</v>
      </c>
      <c r="B990" s="37">
        <v>19110</v>
      </c>
      <c r="C990" s="37" t="s">
        <v>260</v>
      </c>
      <c r="D990" s="38">
        <v>419110001682</v>
      </c>
      <c r="E990" s="37" t="s">
        <v>635</v>
      </c>
      <c r="F990" s="38">
        <v>219110000741</v>
      </c>
      <c r="G990" s="37" t="s">
        <v>2442</v>
      </c>
      <c r="H990" s="37">
        <v>3.0441669999999998</v>
      </c>
      <c r="I990" s="37">
        <v>-76.618611000000001</v>
      </c>
      <c r="J990" s="37">
        <v>1</v>
      </c>
      <c r="K990" s="37">
        <v>27</v>
      </c>
      <c r="L990" s="37">
        <v>2</v>
      </c>
      <c r="M990" s="37" t="s">
        <v>2097</v>
      </c>
      <c r="N990" s="37">
        <v>0</v>
      </c>
      <c r="O990" s="37">
        <v>1.0378203796400001</v>
      </c>
      <c r="P990" s="37">
        <v>1</v>
      </c>
      <c r="Q990" s="37">
        <v>4.0378203796400003</v>
      </c>
      <c r="R990" s="37">
        <v>0.78465502987199998</v>
      </c>
      <c r="S990" s="37" t="s">
        <v>23</v>
      </c>
      <c r="T990" s="37">
        <v>179</v>
      </c>
      <c r="U990" s="37" t="s">
        <v>2098</v>
      </c>
      <c r="V990" s="37" t="s">
        <v>2098</v>
      </c>
      <c r="W990" s="37" t="s">
        <v>2098</v>
      </c>
      <c r="X990" s="37" t="s">
        <v>2098</v>
      </c>
      <c r="Y990" s="38">
        <f>+'Base final IE_Ecoescuelas_ant'!$F990</f>
        <v>219110000741</v>
      </c>
    </row>
    <row r="991" spans="1:25" ht="12.75" customHeight="1">
      <c r="A991" s="37" t="s">
        <v>1821</v>
      </c>
      <c r="B991" s="37">
        <v>86757</v>
      </c>
      <c r="C991" s="37" t="s">
        <v>1829</v>
      </c>
      <c r="D991" s="38">
        <v>486865000961</v>
      </c>
      <c r="E991" s="37" t="s">
        <v>2368</v>
      </c>
      <c r="F991" s="38">
        <v>286865003201</v>
      </c>
      <c r="G991" s="37" t="s">
        <v>2443</v>
      </c>
      <c r="H991" s="37">
        <v>0.33388899999999999</v>
      </c>
      <c r="I991" s="37">
        <v>-76.751666999999998</v>
      </c>
      <c r="J991" s="37">
        <v>1</v>
      </c>
      <c r="K991" s="37">
        <v>46</v>
      </c>
      <c r="L991" s="37">
        <v>2</v>
      </c>
      <c r="M991" s="37" t="s">
        <v>2097</v>
      </c>
      <c r="N991" s="37">
        <v>0</v>
      </c>
      <c r="O991" s="37">
        <v>1.03501902733</v>
      </c>
      <c r="P991" s="37">
        <v>1</v>
      </c>
      <c r="Q991" s="37">
        <v>4.0350190273299997</v>
      </c>
      <c r="R991" s="37">
        <v>0.78411065321100004</v>
      </c>
      <c r="S991" s="37" t="s">
        <v>23</v>
      </c>
      <c r="T991" s="37">
        <v>180</v>
      </c>
      <c r="U991" s="37" t="s">
        <v>25</v>
      </c>
      <c r="V991" s="37" t="s">
        <v>2444</v>
      </c>
      <c r="W991" s="37" t="s">
        <v>2098</v>
      </c>
      <c r="X991" s="37" t="s">
        <v>2098</v>
      </c>
      <c r="Y991" s="38">
        <f>+'Base final IE_Ecoescuelas_ant'!$F991</f>
        <v>286865003201</v>
      </c>
    </row>
    <row r="992" spans="1:25" ht="12.75" customHeight="1">
      <c r="A992" s="37" t="s">
        <v>407</v>
      </c>
      <c r="B992" s="37">
        <v>18150</v>
      </c>
      <c r="C992" s="37" t="s">
        <v>2373</v>
      </c>
      <c r="D992" s="38">
        <v>218150000667</v>
      </c>
      <c r="E992" s="37" t="s">
        <v>2374</v>
      </c>
      <c r="F992" s="38">
        <v>218150001094</v>
      </c>
      <c r="G992" s="37" t="s">
        <v>2445</v>
      </c>
      <c r="H992" s="37">
        <v>0.64769307700000001</v>
      </c>
      <c r="I992" s="37">
        <v>-74.740249590000005</v>
      </c>
      <c r="J992" s="37">
        <v>0</v>
      </c>
      <c r="K992" s="37">
        <v>29</v>
      </c>
      <c r="L992" s="37">
        <v>2</v>
      </c>
      <c r="M992" s="37" t="s">
        <v>2097</v>
      </c>
      <c r="N992" s="37">
        <v>1.0548453608199999</v>
      </c>
      <c r="O992" s="37">
        <v>0.97027586698699997</v>
      </c>
      <c r="P992" s="37">
        <v>1</v>
      </c>
      <c r="Q992" s="37">
        <v>4.0251212278099997</v>
      </c>
      <c r="R992" s="37">
        <v>0.78218724962999997</v>
      </c>
      <c r="S992" s="37" t="s">
        <v>23</v>
      </c>
      <c r="T992" s="37">
        <v>181</v>
      </c>
      <c r="U992" s="37" t="s">
        <v>2098</v>
      </c>
      <c r="V992" s="37" t="s">
        <v>2098</v>
      </c>
      <c r="W992" s="37" t="s">
        <v>2098</v>
      </c>
      <c r="X992" s="37" t="s">
        <v>2098</v>
      </c>
      <c r="Y992" s="38">
        <f>+'Base final IE_Ecoescuelas_ant'!$F992</f>
        <v>218150001094</v>
      </c>
    </row>
    <row r="993" spans="1:25" ht="12.75" customHeight="1">
      <c r="A993" s="37" t="s">
        <v>1444</v>
      </c>
      <c r="B993" s="37">
        <v>50325</v>
      </c>
      <c r="C993" s="37" t="s">
        <v>1445</v>
      </c>
      <c r="D993" s="38">
        <v>250325000208</v>
      </c>
      <c r="E993" s="37" t="s">
        <v>2446</v>
      </c>
      <c r="F993" s="38">
        <v>250325000208</v>
      </c>
      <c r="G993" s="37" t="s">
        <v>2447</v>
      </c>
      <c r="H993" s="37">
        <v>3.1175256220000001</v>
      </c>
      <c r="I993" s="37">
        <v>-71.93804781</v>
      </c>
      <c r="J993" s="37">
        <v>0</v>
      </c>
      <c r="K993" s="37">
        <v>33</v>
      </c>
      <c r="L993" s="37">
        <v>2</v>
      </c>
      <c r="M993" s="37" t="s">
        <v>2097</v>
      </c>
      <c r="N993" s="37">
        <v>1.0585567010300001</v>
      </c>
      <c r="O993" s="37">
        <v>0.96303128181700004</v>
      </c>
      <c r="P993" s="37">
        <v>1</v>
      </c>
      <c r="Q993" s="37">
        <v>4.0215879828499999</v>
      </c>
      <c r="R993" s="37">
        <v>0.78150064691599996</v>
      </c>
      <c r="S993" s="37" t="s">
        <v>23</v>
      </c>
      <c r="T993" s="37">
        <v>182</v>
      </c>
      <c r="U993" s="37" t="s">
        <v>2098</v>
      </c>
      <c r="V993" s="37" t="s">
        <v>2098</v>
      </c>
      <c r="W993" s="37" t="s">
        <v>2098</v>
      </c>
      <c r="X993" s="37" t="s">
        <v>2098</v>
      </c>
      <c r="Y993" s="38">
        <f>+'Base final IE_Ecoescuelas_ant'!$F993</f>
        <v>250325000208</v>
      </c>
    </row>
    <row r="994" spans="1:25" ht="12.75" customHeight="1">
      <c r="A994" s="37" t="s">
        <v>528</v>
      </c>
      <c r="B994" s="37">
        <v>19418</v>
      </c>
      <c r="C994" s="37" t="s">
        <v>529</v>
      </c>
      <c r="D994" s="38">
        <v>219418000378</v>
      </c>
      <c r="E994" s="37" t="s">
        <v>577</v>
      </c>
      <c r="F994" s="38">
        <v>219418000459</v>
      </c>
      <c r="G994" s="37" t="s">
        <v>2448</v>
      </c>
      <c r="H994" s="37">
        <v>2.0099186599999999</v>
      </c>
      <c r="I994" s="37">
        <v>-76.680768709999995</v>
      </c>
      <c r="J994" s="37">
        <v>1</v>
      </c>
      <c r="K994" s="37">
        <v>31</v>
      </c>
      <c r="L994" s="37">
        <v>2</v>
      </c>
      <c r="M994" s="37" t="s">
        <v>2097</v>
      </c>
      <c r="N994" s="37">
        <v>1.12865979381</v>
      </c>
      <c r="O994" s="37">
        <v>1.01732184896</v>
      </c>
      <c r="P994" s="37">
        <v>1</v>
      </c>
      <c r="Q994" s="37">
        <v>5.1459816427799998</v>
      </c>
      <c r="R994" s="37">
        <v>1</v>
      </c>
      <c r="S994" s="37" t="s">
        <v>23</v>
      </c>
      <c r="T994" s="37">
        <v>183</v>
      </c>
      <c r="U994" s="37" t="s">
        <v>2098</v>
      </c>
      <c r="V994" s="37" t="s">
        <v>2098</v>
      </c>
      <c r="W994" s="37" t="s">
        <v>2098</v>
      </c>
      <c r="X994" s="37" t="s">
        <v>2098</v>
      </c>
      <c r="Y994" s="38">
        <f>+'Base final IE_Ecoescuelas_ant'!$F994</f>
        <v>219418000459</v>
      </c>
    </row>
    <row r="995" spans="1:25" ht="12.75" customHeight="1">
      <c r="A995" s="37" t="s">
        <v>815</v>
      </c>
      <c r="B995" s="37">
        <v>27077</v>
      </c>
      <c r="C995" s="37" t="s">
        <v>756</v>
      </c>
      <c r="D995" s="38">
        <v>227077000997</v>
      </c>
      <c r="E995" s="37" t="s">
        <v>757</v>
      </c>
      <c r="F995" s="38">
        <v>227077000121</v>
      </c>
      <c r="G995" s="37" t="s">
        <v>2449</v>
      </c>
      <c r="H995" s="37">
        <v>5.0118419540000003</v>
      </c>
      <c r="I995" s="37">
        <v>-77.368333329999999</v>
      </c>
      <c r="J995" s="37">
        <v>1</v>
      </c>
      <c r="K995" s="37">
        <v>32</v>
      </c>
      <c r="L995" s="37">
        <v>2</v>
      </c>
      <c r="M995" s="37" t="s">
        <v>2097</v>
      </c>
      <c r="N995" s="37">
        <v>1.12536082474</v>
      </c>
      <c r="O995" s="37">
        <v>1.0130967415000001</v>
      </c>
      <c r="P995" s="37">
        <v>1</v>
      </c>
      <c r="Q995" s="37">
        <v>5.1384575662399996</v>
      </c>
      <c r="R995" s="37">
        <v>0.99853787342099998</v>
      </c>
      <c r="S995" s="37" t="s">
        <v>23</v>
      </c>
      <c r="T995" s="37">
        <v>184</v>
      </c>
      <c r="U995" s="37" t="s">
        <v>2098</v>
      </c>
      <c r="V995" s="37" t="s">
        <v>2098</v>
      </c>
      <c r="W995" s="37" t="s">
        <v>25</v>
      </c>
      <c r="X995" s="37" t="s">
        <v>2345</v>
      </c>
      <c r="Y995" s="38">
        <f>+'Base final IE_Ecoescuelas_ant'!$F995</f>
        <v>227077000121</v>
      </c>
    </row>
    <row r="996" spans="1:25" ht="12.75" customHeight="1">
      <c r="A996" s="37" t="s">
        <v>1488</v>
      </c>
      <c r="B996" s="37">
        <v>52427</v>
      </c>
      <c r="C996" s="37" t="s">
        <v>1538</v>
      </c>
      <c r="D996" s="38">
        <v>252427000493</v>
      </c>
      <c r="E996" s="37" t="s">
        <v>1631</v>
      </c>
      <c r="F996" s="40">
        <v>252427000434</v>
      </c>
      <c r="G996" s="37" t="s">
        <v>1664</v>
      </c>
      <c r="H996" s="37">
        <v>1.936398893</v>
      </c>
      <c r="I996" s="37">
        <v>-78.186045680000007</v>
      </c>
      <c r="J996" s="37">
        <v>1</v>
      </c>
      <c r="K996" s="37">
        <v>39</v>
      </c>
      <c r="L996" s="37">
        <v>2</v>
      </c>
      <c r="M996" s="37" t="s">
        <v>2097</v>
      </c>
      <c r="N996" s="37">
        <v>1.14556701031</v>
      </c>
      <c r="O996" s="37">
        <v>0.96981797155000005</v>
      </c>
      <c r="P996" s="37">
        <v>1</v>
      </c>
      <c r="Q996" s="37">
        <v>5.1153849818600001</v>
      </c>
      <c r="R996" s="37">
        <v>0.99405426154999998</v>
      </c>
      <c r="S996" s="37" t="s">
        <v>23</v>
      </c>
      <c r="T996" s="37">
        <v>185</v>
      </c>
      <c r="U996" s="37" t="s">
        <v>2098</v>
      </c>
      <c r="V996" s="37" t="s">
        <v>2098</v>
      </c>
      <c r="W996" s="37" t="s">
        <v>25</v>
      </c>
      <c r="X996" s="37" t="s">
        <v>2117</v>
      </c>
      <c r="Y996" s="38">
        <f>+'Base final IE_Ecoescuelas_ant'!$F996</f>
        <v>252427000434</v>
      </c>
    </row>
    <row r="997" spans="1:25" ht="12.75" customHeight="1">
      <c r="A997" s="37" t="s">
        <v>1488</v>
      </c>
      <c r="B997" s="37">
        <v>52079</v>
      </c>
      <c r="C997" s="37" t="s">
        <v>1489</v>
      </c>
      <c r="D997" s="38">
        <v>252079001502</v>
      </c>
      <c r="E997" s="37" t="s">
        <v>1635</v>
      </c>
      <c r="F997" s="38">
        <v>252079800121</v>
      </c>
      <c r="G997" s="37" t="s">
        <v>2450</v>
      </c>
      <c r="H997" s="37">
        <v>1.67034519398</v>
      </c>
      <c r="I997" s="37">
        <v>-78.139894931699999</v>
      </c>
      <c r="J997" s="37">
        <v>1</v>
      </c>
      <c r="K997" s="37">
        <v>30</v>
      </c>
      <c r="L997" s="37">
        <v>2</v>
      </c>
      <c r="M997" s="37" t="s">
        <v>2097</v>
      </c>
      <c r="N997" s="37">
        <v>1.10762886598</v>
      </c>
      <c r="O997" s="37">
        <v>1.0019733091</v>
      </c>
      <c r="P997" s="37">
        <v>1</v>
      </c>
      <c r="Q997" s="37">
        <v>5.10960217508</v>
      </c>
      <c r="R997" s="37">
        <v>0.99293050962399998</v>
      </c>
      <c r="S997" s="37" t="s">
        <v>23</v>
      </c>
      <c r="T997" s="37">
        <v>186</v>
      </c>
      <c r="U997" s="37" t="s">
        <v>2098</v>
      </c>
      <c r="V997" s="37" t="s">
        <v>2098</v>
      </c>
      <c r="W997" s="37" t="s">
        <v>2098</v>
      </c>
      <c r="X997" s="37" t="s">
        <v>2098</v>
      </c>
      <c r="Y997" s="38">
        <f>+'Base final IE_Ecoescuelas_ant'!$F997</f>
        <v>252079800121</v>
      </c>
    </row>
    <row r="998" spans="1:25" ht="12.75" customHeight="1">
      <c r="A998" s="37" t="s">
        <v>1488</v>
      </c>
      <c r="B998" s="37">
        <v>52621</v>
      </c>
      <c r="C998" s="37" t="s">
        <v>1509</v>
      </c>
      <c r="D998" s="38">
        <v>252621000224</v>
      </c>
      <c r="E998" s="37" t="s">
        <v>1643</v>
      </c>
      <c r="F998" s="38">
        <v>252621000313</v>
      </c>
      <c r="G998" s="37" t="s">
        <v>2451</v>
      </c>
      <c r="H998" s="37">
        <v>2.192680841</v>
      </c>
      <c r="I998" s="37">
        <v>-78.41520405</v>
      </c>
      <c r="J998" s="37">
        <v>1</v>
      </c>
      <c r="K998" s="37">
        <v>26</v>
      </c>
      <c r="L998" s="37">
        <v>2</v>
      </c>
      <c r="M998" s="37" t="s">
        <v>2097</v>
      </c>
      <c r="N998" s="37">
        <v>1.12783505155</v>
      </c>
      <c r="O998" s="37">
        <v>0.97602864434000003</v>
      </c>
      <c r="P998" s="37">
        <v>1</v>
      </c>
      <c r="Q998" s="37">
        <v>5.1038636958900003</v>
      </c>
      <c r="R998" s="37">
        <v>0.99181537171800005</v>
      </c>
      <c r="S998" s="37" t="s">
        <v>23</v>
      </c>
      <c r="T998" s="37">
        <v>187</v>
      </c>
      <c r="U998" s="37" t="s">
        <v>2098</v>
      </c>
      <c r="V998" s="37" t="s">
        <v>2098</v>
      </c>
      <c r="W998" s="37" t="s">
        <v>2098</v>
      </c>
      <c r="X998" s="37" t="s">
        <v>2098</v>
      </c>
      <c r="Y998" s="38">
        <f>+'Base final IE_Ecoescuelas_ant'!$F998</f>
        <v>252621000313</v>
      </c>
    </row>
    <row r="999" spans="1:25" ht="12.75" customHeight="1">
      <c r="A999" s="37" t="s">
        <v>1488</v>
      </c>
      <c r="B999" s="37">
        <v>52250</v>
      </c>
      <c r="C999" s="37" t="s">
        <v>1498</v>
      </c>
      <c r="D999" s="38">
        <v>252250000757</v>
      </c>
      <c r="E999" s="37" t="s">
        <v>1645</v>
      </c>
      <c r="F999" s="38">
        <v>252250001303</v>
      </c>
      <c r="G999" s="37" t="s">
        <v>2452</v>
      </c>
      <c r="H999" s="37">
        <v>2.335833</v>
      </c>
      <c r="I999" s="37">
        <v>-78.115278000000004</v>
      </c>
      <c r="J999" s="37">
        <v>1</v>
      </c>
      <c r="K999" s="37">
        <v>29</v>
      </c>
      <c r="L999" s="37">
        <v>2</v>
      </c>
      <c r="M999" s="37" t="s">
        <v>2097</v>
      </c>
      <c r="N999" s="37">
        <v>1.1068041237099999</v>
      </c>
      <c r="O999" s="37">
        <v>0.99061860197700002</v>
      </c>
      <c r="P999" s="37">
        <v>1</v>
      </c>
      <c r="Q999" s="37">
        <v>5.0974227256900004</v>
      </c>
      <c r="R999" s="37">
        <v>0.99056372127600001</v>
      </c>
      <c r="S999" s="37" t="s">
        <v>23</v>
      </c>
      <c r="T999" s="37">
        <v>188</v>
      </c>
      <c r="U999" s="37" t="s">
        <v>2098</v>
      </c>
      <c r="V999" s="37" t="s">
        <v>2098</v>
      </c>
      <c r="W999" s="37" t="s">
        <v>25</v>
      </c>
      <c r="X999" s="37" t="s">
        <v>2105</v>
      </c>
      <c r="Y999" s="38">
        <f>+'Base final IE_Ecoescuelas_ant'!$F999</f>
        <v>252250001303</v>
      </c>
    </row>
    <row r="1000" spans="1:25" ht="12.75" customHeight="1">
      <c r="A1000" s="37" t="s">
        <v>1488</v>
      </c>
      <c r="B1000" s="37">
        <v>52250</v>
      </c>
      <c r="C1000" s="37" t="s">
        <v>1498</v>
      </c>
      <c r="D1000" s="38">
        <v>252250000307</v>
      </c>
      <c r="E1000" s="37" t="s">
        <v>1647</v>
      </c>
      <c r="F1000" s="38">
        <v>252250000251</v>
      </c>
      <c r="G1000" s="37" t="s">
        <v>2453</v>
      </c>
      <c r="H1000" s="37">
        <v>2.3777780000000002</v>
      </c>
      <c r="I1000" s="37">
        <v>-78.109166999999999</v>
      </c>
      <c r="J1000" s="37">
        <v>1</v>
      </c>
      <c r="K1000" s="37">
        <v>27</v>
      </c>
      <c r="L1000" s="37">
        <v>2</v>
      </c>
      <c r="M1000" s="37" t="s">
        <v>2097</v>
      </c>
      <c r="N1000" s="37">
        <v>1.1068041237099999</v>
      </c>
      <c r="O1000" s="37">
        <v>0.99061860197700002</v>
      </c>
      <c r="P1000" s="37">
        <v>1</v>
      </c>
      <c r="Q1000" s="37">
        <v>5.0974227256900004</v>
      </c>
      <c r="R1000" s="37">
        <v>0.99056372127600001</v>
      </c>
      <c r="S1000" s="37" t="s">
        <v>23</v>
      </c>
      <c r="T1000" s="37">
        <v>189</v>
      </c>
      <c r="U1000" s="37" t="s">
        <v>2098</v>
      </c>
      <c r="V1000" s="37" t="s">
        <v>2098</v>
      </c>
      <c r="W1000" s="37" t="s">
        <v>25</v>
      </c>
      <c r="X1000" s="37" t="s">
        <v>2105</v>
      </c>
      <c r="Y1000" s="38">
        <f>+'Base final IE_Ecoescuelas_ant'!$F1000</f>
        <v>252250000251</v>
      </c>
    </row>
    <row r="1001" spans="1:25" ht="12.75" customHeight="1">
      <c r="A1001" s="37" t="s">
        <v>1272</v>
      </c>
      <c r="B1001" s="37">
        <v>44430</v>
      </c>
      <c r="C1001" s="37" t="s">
        <v>1169</v>
      </c>
      <c r="D1001" s="38">
        <v>244430001287</v>
      </c>
      <c r="E1001" s="37" t="s">
        <v>1326</v>
      </c>
      <c r="F1001" s="38">
        <v>244430004456</v>
      </c>
      <c r="G1001" s="37" t="s">
        <v>2454</v>
      </c>
      <c r="H1001" s="37">
        <v>11.273229840000001</v>
      </c>
      <c r="I1001" s="37">
        <v>-72.372988239999998</v>
      </c>
      <c r="J1001" s="37">
        <v>1</v>
      </c>
      <c r="K1001" s="37">
        <v>37</v>
      </c>
      <c r="L1001" s="37">
        <v>2</v>
      </c>
      <c r="M1001" s="37" t="s">
        <v>2097</v>
      </c>
      <c r="N1001" s="37">
        <v>1.0412371134</v>
      </c>
      <c r="O1001" s="37">
        <v>1.0172036768999999</v>
      </c>
      <c r="P1001" s="37">
        <v>1</v>
      </c>
      <c r="Q1001" s="37">
        <v>5.0584407902999997</v>
      </c>
      <c r="R1001" s="37">
        <v>0.98298850276700001</v>
      </c>
      <c r="S1001" s="37" t="s">
        <v>23</v>
      </c>
      <c r="T1001" s="37">
        <v>190</v>
      </c>
      <c r="U1001" s="37" t="s">
        <v>2098</v>
      </c>
      <c r="V1001" s="37" t="s">
        <v>2098</v>
      </c>
      <c r="W1001" s="37" t="s">
        <v>2098</v>
      </c>
      <c r="X1001" s="37" t="s">
        <v>2098</v>
      </c>
      <c r="Y1001" s="38">
        <f>+'Base final IE_Ecoescuelas_ant'!$F1001</f>
        <v>244430004456</v>
      </c>
    </row>
    <row r="1002" spans="1:25" ht="12.75" customHeight="1">
      <c r="A1002" s="37" t="s">
        <v>1272</v>
      </c>
      <c r="B1002" s="37">
        <v>44430</v>
      </c>
      <c r="C1002" s="37" t="s">
        <v>1169</v>
      </c>
      <c r="D1002" s="38">
        <v>244430000116</v>
      </c>
      <c r="E1002" s="37" t="s">
        <v>1181</v>
      </c>
      <c r="F1002" s="38">
        <v>244430003727</v>
      </c>
      <c r="G1002" s="37" t="s">
        <v>2455</v>
      </c>
      <c r="H1002" s="37">
        <v>11.49064677</v>
      </c>
      <c r="I1002" s="37">
        <v>-72.451768939999994</v>
      </c>
      <c r="J1002" s="37">
        <v>1</v>
      </c>
      <c r="K1002" s="37">
        <v>28</v>
      </c>
      <c r="L1002" s="37">
        <v>2</v>
      </c>
      <c r="M1002" s="37" t="s">
        <v>2097</v>
      </c>
      <c r="N1002" s="37">
        <v>1.0412371134</v>
      </c>
      <c r="O1002" s="37">
        <v>1.0172036768999999</v>
      </c>
      <c r="P1002" s="37">
        <v>1</v>
      </c>
      <c r="Q1002" s="37">
        <v>5.0584407902999997</v>
      </c>
      <c r="R1002" s="37">
        <v>0.98298850276700001</v>
      </c>
      <c r="S1002" s="37" t="s">
        <v>23</v>
      </c>
      <c r="T1002" s="37">
        <v>191</v>
      </c>
      <c r="U1002" s="37" t="s">
        <v>25</v>
      </c>
      <c r="V1002" s="37" t="s">
        <v>2107</v>
      </c>
      <c r="W1002" s="37" t="s">
        <v>2098</v>
      </c>
      <c r="X1002" s="37" t="s">
        <v>2098</v>
      </c>
      <c r="Y1002" s="38">
        <f>+'Base final IE_Ecoescuelas_ant'!$F1002</f>
        <v>244430003727</v>
      </c>
    </row>
    <row r="1003" spans="1:25" ht="12.75" customHeight="1">
      <c r="A1003" s="37" t="s">
        <v>210</v>
      </c>
      <c r="B1003" s="37">
        <v>23807</v>
      </c>
      <c r="C1003" s="37" t="s">
        <v>1076</v>
      </c>
      <c r="D1003" s="38">
        <v>223807002511</v>
      </c>
      <c r="E1003" s="37" t="s">
        <v>1077</v>
      </c>
      <c r="F1003" s="38">
        <v>223807004025</v>
      </c>
      <c r="G1003" s="37" t="s">
        <v>2456</v>
      </c>
      <c r="H1003" s="37">
        <v>8.0238204540000009</v>
      </c>
      <c r="I1003" s="37">
        <v>-76.321847460000001</v>
      </c>
      <c r="J1003" s="37">
        <v>1</v>
      </c>
      <c r="K1003" s="37">
        <v>34</v>
      </c>
      <c r="L1003" s="37">
        <v>2</v>
      </c>
      <c r="M1003" s="37" t="s">
        <v>2097</v>
      </c>
      <c r="N1003" s="37">
        <v>1.05690721649</v>
      </c>
      <c r="O1003" s="37">
        <v>0.99366444928800002</v>
      </c>
      <c r="P1003" s="37">
        <v>1</v>
      </c>
      <c r="Q1003" s="37">
        <v>5.0505716657799997</v>
      </c>
      <c r="R1003" s="37">
        <v>0.98145932426100002</v>
      </c>
      <c r="S1003" s="37" t="s">
        <v>23</v>
      </c>
      <c r="T1003" s="37">
        <v>192</v>
      </c>
      <c r="U1003" s="37" t="s">
        <v>2098</v>
      </c>
      <c r="V1003" s="37" t="s">
        <v>2098</v>
      </c>
      <c r="W1003" s="37" t="s">
        <v>2098</v>
      </c>
      <c r="X1003" s="37" t="s">
        <v>2098</v>
      </c>
      <c r="Y1003" s="38">
        <f>+'Base final IE_Ecoescuelas_ant'!$F1003</f>
        <v>223807004025</v>
      </c>
    </row>
    <row r="1004" spans="1:25" ht="12.75" customHeight="1">
      <c r="A1004" s="37" t="s">
        <v>1726</v>
      </c>
      <c r="B1004" s="37">
        <v>54810</v>
      </c>
      <c r="C1004" s="37" t="s">
        <v>1727</v>
      </c>
      <c r="D1004" s="38">
        <v>254810000670</v>
      </c>
      <c r="E1004" s="37" t="s">
        <v>1813</v>
      </c>
      <c r="F1004" s="40">
        <v>254810002152</v>
      </c>
      <c r="G1004" s="37" t="s">
        <v>1784</v>
      </c>
      <c r="H1004" s="37">
        <v>8.6395488525000008</v>
      </c>
      <c r="I1004" s="37">
        <v>-72.735918631399997</v>
      </c>
      <c r="J1004" s="37">
        <v>1</v>
      </c>
      <c r="K1004" s="37">
        <v>42</v>
      </c>
      <c r="L1004" s="37">
        <v>2</v>
      </c>
      <c r="M1004" s="37" t="s">
        <v>2097</v>
      </c>
      <c r="N1004" s="37">
        <v>1.0313402061900001</v>
      </c>
      <c r="O1004" s="37">
        <v>0.93809616841599996</v>
      </c>
      <c r="P1004" s="37">
        <v>1</v>
      </c>
      <c r="Q1004" s="37">
        <v>4.9694363745999999</v>
      </c>
      <c r="R1004" s="37">
        <v>0.96569259658700002</v>
      </c>
      <c r="S1004" s="37" t="s">
        <v>23</v>
      </c>
      <c r="T1004" s="37">
        <v>193</v>
      </c>
      <c r="U1004" s="37" t="s">
        <v>2098</v>
      </c>
      <c r="V1004" s="37" t="s">
        <v>2098</v>
      </c>
      <c r="W1004" s="37" t="s">
        <v>2098</v>
      </c>
      <c r="X1004" s="37" t="s">
        <v>2098</v>
      </c>
      <c r="Y1004" s="38">
        <f>+'Base final IE_Ecoescuelas_ant'!$F1004</f>
        <v>254810002152</v>
      </c>
    </row>
    <row r="1005" spans="1:25" ht="12.75" customHeight="1">
      <c r="A1005" s="37" t="s">
        <v>815</v>
      </c>
      <c r="B1005" s="37">
        <v>27077</v>
      </c>
      <c r="C1005" s="37" t="s">
        <v>756</v>
      </c>
      <c r="D1005" s="38">
        <v>227077001829</v>
      </c>
      <c r="E1005" s="37" t="s">
        <v>759</v>
      </c>
      <c r="F1005" s="38">
        <v>227077005131</v>
      </c>
      <c r="G1005" s="37" t="s">
        <v>2457</v>
      </c>
      <c r="H1005" s="37">
        <v>5.0118419540000003</v>
      </c>
      <c r="I1005" s="37">
        <v>-77.368333329999999</v>
      </c>
      <c r="J1005" s="37">
        <v>1</v>
      </c>
      <c r="K1005" s="37">
        <v>32</v>
      </c>
      <c r="L1005" s="37">
        <v>2</v>
      </c>
      <c r="M1005" s="37" t="s">
        <v>2101</v>
      </c>
      <c r="N1005" s="37">
        <v>1.12536082474</v>
      </c>
      <c r="O1005" s="37">
        <v>1.0130967415000001</v>
      </c>
      <c r="P1005" s="37">
        <v>1</v>
      </c>
      <c r="Q1005" s="37">
        <v>4.6384575662399996</v>
      </c>
      <c r="R1005" s="37">
        <v>0.90137468188500003</v>
      </c>
      <c r="S1005" s="37" t="s">
        <v>23</v>
      </c>
      <c r="T1005" s="37">
        <v>194</v>
      </c>
      <c r="U1005" s="37" t="s">
        <v>2098</v>
      </c>
      <c r="V1005" s="37" t="s">
        <v>2098</v>
      </c>
      <c r="W1005" s="37" t="s">
        <v>25</v>
      </c>
      <c r="X1005" s="37" t="s">
        <v>2345</v>
      </c>
      <c r="Y1005" s="38">
        <f>+'Base final IE_Ecoescuelas_ant'!$F1005</f>
        <v>227077005131</v>
      </c>
    </row>
    <row r="1006" spans="1:25" ht="12.75" customHeight="1">
      <c r="A1006" s="37" t="s">
        <v>1488</v>
      </c>
      <c r="B1006" s="37">
        <v>52250</v>
      </c>
      <c r="C1006" s="37" t="s">
        <v>1498</v>
      </c>
      <c r="D1006" s="38">
        <v>252250000072</v>
      </c>
      <c r="E1006" s="37" t="s">
        <v>1649</v>
      </c>
      <c r="F1006" s="38">
        <v>252250000749</v>
      </c>
      <c r="G1006" s="37" t="s">
        <v>2458</v>
      </c>
      <c r="H1006" s="37">
        <v>2.1344439999999998</v>
      </c>
      <c r="I1006" s="37">
        <v>-78.120277999999999</v>
      </c>
      <c r="J1006" s="37">
        <v>1</v>
      </c>
      <c r="K1006" s="37">
        <v>32</v>
      </c>
      <c r="L1006" s="37">
        <v>2</v>
      </c>
      <c r="M1006" s="37" t="s">
        <v>2101</v>
      </c>
      <c r="N1006" s="37">
        <v>1.1068041237099999</v>
      </c>
      <c r="O1006" s="37">
        <v>0.99061860197700002</v>
      </c>
      <c r="P1006" s="37">
        <v>1</v>
      </c>
      <c r="Q1006" s="37">
        <v>4.5974227256900004</v>
      </c>
      <c r="R1006" s="37">
        <v>0.89340052973999995</v>
      </c>
      <c r="S1006" s="37" t="s">
        <v>23</v>
      </c>
      <c r="T1006" s="37">
        <v>195</v>
      </c>
      <c r="U1006" s="37" t="s">
        <v>2098</v>
      </c>
      <c r="V1006" s="37" t="s">
        <v>2098</v>
      </c>
      <c r="W1006" s="37" t="s">
        <v>25</v>
      </c>
      <c r="X1006" s="37" t="s">
        <v>2105</v>
      </c>
      <c r="Y1006" s="38">
        <f>+'Base final IE_Ecoescuelas_ant'!$F1006</f>
        <v>252250000749</v>
      </c>
    </row>
    <row r="1007" spans="1:25" ht="12.75" customHeight="1">
      <c r="A1007" s="37" t="s">
        <v>1488</v>
      </c>
      <c r="B1007" s="37">
        <v>52696</v>
      </c>
      <c r="C1007" s="37" t="s">
        <v>1528</v>
      </c>
      <c r="D1007" s="38">
        <v>252696000858</v>
      </c>
      <c r="E1007" s="37" t="s">
        <v>1669</v>
      </c>
      <c r="F1007" s="38">
        <v>252696000203</v>
      </c>
      <c r="G1007" s="37" t="s">
        <v>2459</v>
      </c>
      <c r="H1007" s="37">
        <v>2.5484544599999999</v>
      </c>
      <c r="I1007" s="37">
        <v>-77.937115579999997</v>
      </c>
      <c r="J1007" s="37">
        <v>1</v>
      </c>
      <c r="K1007" s="37">
        <v>33</v>
      </c>
      <c r="L1007" s="37">
        <v>2</v>
      </c>
      <c r="M1007" s="37" t="s">
        <v>2101</v>
      </c>
      <c r="N1007" s="37">
        <v>1.1035051546400001</v>
      </c>
      <c r="O1007" s="37">
        <v>0.976126481396</v>
      </c>
      <c r="P1007" s="37">
        <v>1</v>
      </c>
      <c r="Q1007" s="37">
        <v>4.5796316360300002</v>
      </c>
      <c r="R1007" s="37">
        <v>0.88994325163599997</v>
      </c>
      <c r="S1007" s="37" t="s">
        <v>23</v>
      </c>
      <c r="T1007" s="37">
        <v>196</v>
      </c>
      <c r="U1007" s="37" t="s">
        <v>2098</v>
      </c>
      <c r="V1007" s="37" t="s">
        <v>2098</v>
      </c>
      <c r="W1007" s="37" t="s">
        <v>25</v>
      </c>
      <c r="X1007" s="37" t="s">
        <v>2163</v>
      </c>
      <c r="Y1007" s="38">
        <f>+'Base final IE_Ecoescuelas_ant'!$F1007</f>
        <v>252696000203</v>
      </c>
    </row>
    <row r="1008" spans="1:25" ht="12.75" customHeight="1">
      <c r="A1008" s="37" t="s">
        <v>1272</v>
      </c>
      <c r="B1008" s="37">
        <v>44847</v>
      </c>
      <c r="C1008" s="37" t="s">
        <v>1172</v>
      </c>
      <c r="D1008" s="38">
        <v>244847001441</v>
      </c>
      <c r="E1008" s="37" t="s">
        <v>1200</v>
      </c>
      <c r="F1008" s="38">
        <v>244847800440</v>
      </c>
      <c r="G1008" s="37" t="s">
        <v>2460</v>
      </c>
      <c r="H1008" s="37">
        <v>11.7146458229</v>
      </c>
      <c r="I1008" s="37">
        <v>-72.2647606333</v>
      </c>
      <c r="J1008" s="37">
        <v>1</v>
      </c>
      <c r="K1008" s="37">
        <v>40</v>
      </c>
      <c r="L1008" s="37">
        <v>2</v>
      </c>
      <c r="M1008" s="37" t="s">
        <v>2097</v>
      </c>
      <c r="N1008" s="37">
        <v>1.17402061856</v>
      </c>
      <c r="O1008" s="37">
        <v>1.1638664324500001</v>
      </c>
      <c r="P1008" s="37">
        <v>0</v>
      </c>
      <c r="Q1008" s="37">
        <v>4.3378870510100001</v>
      </c>
      <c r="R1008" s="37">
        <v>0.84296590080099998</v>
      </c>
      <c r="S1008" s="37" t="s">
        <v>23</v>
      </c>
      <c r="T1008" s="37">
        <v>197</v>
      </c>
      <c r="U1008" s="37" t="s">
        <v>2098</v>
      </c>
      <c r="V1008" s="37" t="s">
        <v>2098</v>
      </c>
      <c r="W1008" s="37" t="s">
        <v>2098</v>
      </c>
      <c r="X1008" s="37" t="s">
        <v>2098</v>
      </c>
      <c r="Y1008" s="38">
        <f>+'Base final IE_Ecoescuelas_ant'!$F1008</f>
        <v>244847800440</v>
      </c>
    </row>
    <row r="1009" spans="1:25" ht="12.75" customHeight="1">
      <c r="A1009" s="37" t="s">
        <v>1272</v>
      </c>
      <c r="B1009" s="37">
        <v>44847</v>
      </c>
      <c r="C1009" s="37" t="s">
        <v>1172</v>
      </c>
      <c r="D1009" s="38">
        <v>244847004017</v>
      </c>
      <c r="E1009" s="37" t="s">
        <v>1192</v>
      </c>
      <c r="F1009" s="38">
        <v>244847800158</v>
      </c>
      <c r="G1009" s="37" t="s">
        <v>2461</v>
      </c>
      <c r="H1009" s="37">
        <v>11.7146458229</v>
      </c>
      <c r="I1009" s="37">
        <v>-72.2647606333</v>
      </c>
      <c r="J1009" s="37">
        <v>1</v>
      </c>
      <c r="K1009" s="37">
        <v>45</v>
      </c>
      <c r="L1009" s="37">
        <v>2</v>
      </c>
      <c r="M1009" s="37" t="s">
        <v>2097</v>
      </c>
      <c r="N1009" s="37">
        <v>1.17402061856</v>
      </c>
      <c r="O1009" s="37">
        <v>1.1638664324500001</v>
      </c>
      <c r="P1009" s="37">
        <v>0</v>
      </c>
      <c r="Q1009" s="37">
        <v>4.3378870510100001</v>
      </c>
      <c r="R1009" s="37">
        <v>0.84296590080099998</v>
      </c>
      <c r="S1009" s="37" t="s">
        <v>23</v>
      </c>
      <c r="T1009" s="37">
        <v>198</v>
      </c>
      <c r="U1009" s="37" t="s">
        <v>2098</v>
      </c>
      <c r="V1009" s="37" t="s">
        <v>2098</v>
      </c>
      <c r="W1009" s="37" t="s">
        <v>2098</v>
      </c>
      <c r="X1009" s="37" t="s">
        <v>2098</v>
      </c>
      <c r="Y1009" s="38">
        <f>+'Base final IE_Ecoescuelas_ant'!$F1009</f>
        <v>244847800158</v>
      </c>
    </row>
    <row r="1010" spans="1:25" ht="12.75" customHeight="1">
      <c r="A1010" s="37" t="s">
        <v>1272</v>
      </c>
      <c r="B1010" s="37">
        <v>44847</v>
      </c>
      <c r="C1010" s="37" t="s">
        <v>1172</v>
      </c>
      <c r="D1010" s="38">
        <v>244847003291</v>
      </c>
      <c r="E1010" s="37" t="s">
        <v>1177</v>
      </c>
      <c r="F1010" s="38">
        <v>244847800227</v>
      </c>
      <c r="G1010" s="37" t="s">
        <v>2462</v>
      </c>
      <c r="H1010" s="37">
        <v>11.7146458229</v>
      </c>
      <c r="I1010" s="37">
        <v>-72.2647606333</v>
      </c>
      <c r="J1010" s="37">
        <v>1</v>
      </c>
      <c r="K1010" s="37">
        <v>41</v>
      </c>
      <c r="L1010" s="37">
        <v>2</v>
      </c>
      <c r="M1010" s="37" t="s">
        <v>2097</v>
      </c>
      <c r="N1010" s="37">
        <v>1.17402061856</v>
      </c>
      <c r="O1010" s="37">
        <v>1.1638664324500001</v>
      </c>
      <c r="P1010" s="37">
        <v>0</v>
      </c>
      <c r="Q1010" s="37">
        <v>4.3378870510100001</v>
      </c>
      <c r="R1010" s="37">
        <v>0.84296590080099998</v>
      </c>
      <c r="S1010" s="37" t="s">
        <v>23</v>
      </c>
      <c r="T1010" s="37">
        <v>199</v>
      </c>
      <c r="U1010" s="37" t="s">
        <v>2098</v>
      </c>
      <c r="V1010" s="37" t="s">
        <v>2098</v>
      </c>
      <c r="W1010" s="37" t="s">
        <v>2098</v>
      </c>
      <c r="X1010" s="37" t="s">
        <v>2098</v>
      </c>
      <c r="Y1010" s="38">
        <f>+'Base final IE_Ecoescuelas_ant'!$F1010</f>
        <v>244847800227</v>
      </c>
    </row>
    <row r="1011" spans="1:25" ht="12.75" customHeight="1">
      <c r="A1011" s="37" t="s">
        <v>1272</v>
      </c>
      <c r="B1011" s="37">
        <v>44560</v>
      </c>
      <c r="C1011" s="37" t="s">
        <v>1187</v>
      </c>
      <c r="D1011" s="38">
        <v>244560002633</v>
      </c>
      <c r="E1011" s="37" t="s">
        <v>1188</v>
      </c>
      <c r="F1011" s="38">
        <v>244560003052</v>
      </c>
      <c r="G1011" s="37" t="s">
        <v>2463</v>
      </c>
      <c r="H1011" s="37">
        <v>11.7740565859</v>
      </c>
      <c r="I1011" s="37">
        <v>-72.4396673679</v>
      </c>
      <c r="J1011" s="37">
        <v>1</v>
      </c>
      <c r="K1011" s="37">
        <v>29</v>
      </c>
      <c r="L1011" s="37">
        <v>2</v>
      </c>
      <c r="M1011" s="37" t="s">
        <v>2097</v>
      </c>
      <c r="N1011" s="37">
        <v>1.15134020619</v>
      </c>
      <c r="O1011" s="37">
        <v>1.1530370162000001</v>
      </c>
      <c r="P1011" s="37">
        <v>0</v>
      </c>
      <c r="Q1011" s="37">
        <v>4.3043772223800003</v>
      </c>
      <c r="R1011" s="37">
        <v>0.83645405700599995</v>
      </c>
      <c r="S1011" s="37" t="s">
        <v>23</v>
      </c>
      <c r="T1011" s="37">
        <v>200</v>
      </c>
      <c r="U1011" s="37" t="s">
        <v>2098</v>
      </c>
      <c r="V1011" s="37" t="s">
        <v>2098</v>
      </c>
      <c r="W1011" s="37" t="s">
        <v>2098</v>
      </c>
      <c r="X1011" s="37" t="s">
        <v>2098</v>
      </c>
      <c r="Y1011" s="38">
        <f>+'Base final IE_Ecoescuelas_ant'!$F1011</f>
        <v>244560003052</v>
      </c>
    </row>
    <row r="1012" spans="1:25" ht="12.75" customHeight="1">
      <c r="A1012" s="37" t="s">
        <v>815</v>
      </c>
      <c r="B1012" s="37">
        <v>27073</v>
      </c>
      <c r="C1012" s="37" t="s">
        <v>791</v>
      </c>
      <c r="D1012" s="38">
        <v>227073000194</v>
      </c>
      <c r="E1012" s="37" t="s">
        <v>2420</v>
      </c>
      <c r="F1012" s="38">
        <v>227073000038</v>
      </c>
      <c r="G1012" s="37" t="s">
        <v>2464</v>
      </c>
      <c r="H1012" s="37">
        <v>5.503119775</v>
      </c>
      <c r="I1012" s="37">
        <v>-76.952222219999996</v>
      </c>
      <c r="J1012" s="37">
        <v>0</v>
      </c>
      <c r="K1012" s="37">
        <v>45</v>
      </c>
      <c r="L1012" s="37">
        <v>2</v>
      </c>
      <c r="M1012" s="37" t="s">
        <v>2097</v>
      </c>
      <c r="N1012" s="37">
        <v>1.12783505155</v>
      </c>
      <c r="O1012" s="37">
        <v>1.0215796262800001</v>
      </c>
      <c r="P1012" s="37">
        <v>1</v>
      </c>
      <c r="Q1012" s="37">
        <v>4.1494146778300003</v>
      </c>
      <c r="R1012" s="37">
        <v>0.80634074621200003</v>
      </c>
      <c r="S1012" s="37" t="s">
        <v>23</v>
      </c>
      <c r="T1012" s="37">
        <v>201</v>
      </c>
      <c r="U1012" s="37" t="s">
        <v>2098</v>
      </c>
      <c r="V1012" s="37" t="s">
        <v>2098</v>
      </c>
      <c r="W1012" s="37" t="s">
        <v>25</v>
      </c>
      <c r="X1012" s="37" t="s">
        <v>2352</v>
      </c>
      <c r="Y1012" s="38">
        <f>+'Base final IE_Ecoescuelas_ant'!$F1012</f>
        <v>227073000038</v>
      </c>
    </row>
    <row r="1013" spans="1:25" ht="12.75" customHeight="1">
      <c r="A1013" s="37" t="s">
        <v>213</v>
      </c>
      <c r="B1013" s="37">
        <v>13458</v>
      </c>
      <c r="C1013" s="37" t="s">
        <v>202</v>
      </c>
      <c r="D1013" s="38">
        <v>213006000171</v>
      </c>
      <c r="E1013" s="37" t="s">
        <v>203</v>
      </c>
      <c r="F1013" s="38">
        <v>213006001908</v>
      </c>
      <c r="G1013" s="37" t="s">
        <v>2465</v>
      </c>
      <c r="H1013" s="37">
        <v>8.0171001830000002</v>
      </c>
      <c r="I1013" s="37">
        <v>-74.499993439999997</v>
      </c>
      <c r="J1013" s="37">
        <v>0</v>
      </c>
      <c r="K1013" s="37">
        <v>31</v>
      </c>
      <c r="L1013" s="37">
        <v>2</v>
      </c>
      <c r="M1013" s="37" t="s">
        <v>2097</v>
      </c>
      <c r="N1013" s="37">
        <v>1.08288659794</v>
      </c>
      <c r="O1013" s="37">
        <v>1.0493485017799999</v>
      </c>
      <c r="P1013" s="37">
        <v>1</v>
      </c>
      <c r="Q1013" s="37">
        <v>4.1322350997199999</v>
      </c>
      <c r="R1013" s="37">
        <v>0.80300230093400005</v>
      </c>
      <c r="S1013" s="37" t="s">
        <v>23</v>
      </c>
      <c r="T1013" s="37">
        <v>202</v>
      </c>
      <c r="U1013" s="37" t="s">
        <v>2098</v>
      </c>
      <c r="V1013" s="37" t="s">
        <v>2098</v>
      </c>
      <c r="W1013" s="37" t="s">
        <v>2098</v>
      </c>
      <c r="X1013" s="37" t="s">
        <v>2098</v>
      </c>
      <c r="Y1013" s="38">
        <f>+'Base final IE_Ecoescuelas_ant'!$F1013</f>
        <v>213006001908</v>
      </c>
    </row>
    <row r="1014" spans="1:25" ht="12.75" customHeight="1">
      <c r="A1014" s="37" t="s">
        <v>213</v>
      </c>
      <c r="B1014" s="37">
        <v>13810</v>
      </c>
      <c r="C1014" s="37" t="s">
        <v>205</v>
      </c>
      <c r="D1014" s="38">
        <v>213549002599</v>
      </c>
      <c r="E1014" s="37" t="s">
        <v>206</v>
      </c>
      <c r="F1014" s="38">
        <v>213549002521</v>
      </c>
      <c r="G1014" s="37" t="s">
        <v>2466</v>
      </c>
      <c r="H1014" s="37">
        <v>8.4923451730000004</v>
      </c>
      <c r="I1014" s="37">
        <v>-74.29676139</v>
      </c>
      <c r="J1014" s="37">
        <v>0</v>
      </c>
      <c r="K1014" s="37">
        <v>34</v>
      </c>
      <c r="L1014" s="37">
        <v>2</v>
      </c>
      <c r="M1014" s="37" t="s">
        <v>2097</v>
      </c>
      <c r="N1014" s="37">
        <v>1.0948453608199999</v>
      </c>
      <c r="O1014" s="37">
        <v>1.0259620863200001</v>
      </c>
      <c r="P1014" s="37">
        <v>1</v>
      </c>
      <c r="Q1014" s="37">
        <v>4.1208074471499998</v>
      </c>
      <c r="R1014" s="37">
        <v>0.80078160654399999</v>
      </c>
      <c r="S1014" s="37" t="s">
        <v>23</v>
      </c>
      <c r="T1014" s="37">
        <v>203</v>
      </c>
      <c r="U1014" s="37" t="s">
        <v>2098</v>
      </c>
      <c r="V1014" s="37" t="s">
        <v>2098</v>
      </c>
      <c r="W1014" s="37" t="s">
        <v>2098</v>
      </c>
      <c r="X1014" s="37" t="s">
        <v>2098</v>
      </c>
      <c r="Y1014" s="38">
        <f>+'Base final IE_Ecoescuelas_ant'!$F1014</f>
        <v>213549002521</v>
      </c>
    </row>
    <row r="1015" spans="1:25" ht="12.75" customHeight="1">
      <c r="A1015" s="37" t="s">
        <v>213</v>
      </c>
      <c r="B1015" s="37">
        <v>13810</v>
      </c>
      <c r="C1015" s="37" t="s">
        <v>205</v>
      </c>
      <c r="D1015" s="38">
        <v>213549001207</v>
      </c>
      <c r="E1015" s="37" t="s">
        <v>208</v>
      </c>
      <c r="F1015" s="38">
        <v>213549001614</v>
      </c>
      <c r="G1015" s="37" t="s">
        <v>2467</v>
      </c>
      <c r="H1015" s="37">
        <v>8.4923451730000004</v>
      </c>
      <c r="I1015" s="37">
        <v>-74.405703779999996</v>
      </c>
      <c r="J1015" s="37">
        <v>0</v>
      </c>
      <c r="K1015" s="37">
        <v>32</v>
      </c>
      <c r="L1015" s="37">
        <v>2</v>
      </c>
      <c r="M1015" s="37" t="s">
        <v>2097</v>
      </c>
      <c r="N1015" s="37">
        <v>1.0948453608199999</v>
      </c>
      <c r="O1015" s="37">
        <v>1.0259620863200001</v>
      </c>
      <c r="P1015" s="37">
        <v>1</v>
      </c>
      <c r="Q1015" s="37">
        <v>4.1208074471499998</v>
      </c>
      <c r="R1015" s="37">
        <v>0.80078160654399999</v>
      </c>
      <c r="S1015" s="37" t="s">
        <v>23</v>
      </c>
      <c r="T1015" s="37">
        <v>204</v>
      </c>
      <c r="U1015" s="37" t="s">
        <v>2098</v>
      </c>
      <c r="V1015" s="37" t="s">
        <v>2098</v>
      </c>
      <c r="W1015" s="37" t="s">
        <v>2098</v>
      </c>
      <c r="X1015" s="37" t="s">
        <v>2098</v>
      </c>
      <c r="Y1015" s="38">
        <f>+'Base final IE_Ecoescuelas_ant'!$F1015</f>
        <v>213549001614</v>
      </c>
    </row>
    <row r="1016" spans="1:25" ht="12.75" customHeight="1">
      <c r="A1016" s="37" t="s">
        <v>815</v>
      </c>
      <c r="B1016" s="37">
        <v>27099</v>
      </c>
      <c r="C1016" s="37" t="s">
        <v>807</v>
      </c>
      <c r="D1016" s="38">
        <v>227099000061</v>
      </c>
      <c r="E1016" s="37" t="s">
        <v>810</v>
      </c>
      <c r="F1016" s="38">
        <v>227099000630</v>
      </c>
      <c r="G1016" s="37" t="s">
        <v>2468</v>
      </c>
      <c r="H1016" s="37">
        <v>6.4746639420000003</v>
      </c>
      <c r="I1016" s="37">
        <v>-76.96460415</v>
      </c>
      <c r="J1016" s="37">
        <v>0</v>
      </c>
      <c r="K1016" s="37">
        <v>31</v>
      </c>
      <c r="L1016" s="37">
        <v>2</v>
      </c>
      <c r="M1016" s="37" t="s">
        <v>2097</v>
      </c>
      <c r="N1016" s="37">
        <v>1.1117525773200001</v>
      </c>
      <c r="O1016" s="37">
        <v>1.00595205962</v>
      </c>
      <c r="P1016" s="37">
        <v>1</v>
      </c>
      <c r="Q1016" s="37">
        <v>4.1177046369400001</v>
      </c>
      <c r="R1016" s="37">
        <v>0.80017864865800004</v>
      </c>
      <c r="S1016" s="37" t="s">
        <v>23</v>
      </c>
      <c r="T1016" s="37">
        <v>205</v>
      </c>
      <c r="U1016" s="37" t="s">
        <v>2098</v>
      </c>
      <c r="V1016" s="37" t="s">
        <v>2098</v>
      </c>
      <c r="W1016" s="37" t="s">
        <v>25</v>
      </c>
      <c r="X1016" s="37" t="s">
        <v>2114</v>
      </c>
      <c r="Y1016" s="38">
        <f>+'Base final IE_Ecoescuelas_ant'!$F1016</f>
        <v>227099000630</v>
      </c>
    </row>
    <row r="1017" spans="1:25" ht="12.75" customHeight="1">
      <c r="A1017" s="37" t="s">
        <v>645</v>
      </c>
      <c r="B1017" s="37">
        <v>20570</v>
      </c>
      <c r="C1017" s="37" t="s">
        <v>646</v>
      </c>
      <c r="D1017" s="38">
        <v>220001000730</v>
      </c>
      <c r="E1017" s="37" t="s">
        <v>733</v>
      </c>
      <c r="F1017" s="38">
        <v>220570068407</v>
      </c>
      <c r="G1017" s="37" t="s">
        <v>2469</v>
      </c>
      <c r="H1017" s="37">
        <v>10.46696193</v>
      </c>
      <c r="I1017" s="37">
        <v>-73.69458668</v>
      </c>
      <c r="J1017" s="37">
        <v>0</v>
      </c>
      <c r="K1017" s="37">
        <v>34</v>
      </c>
      <c r="L1017" s="37">
        <v>2</v>
      </c>
      <c r="M1017" s="37" t="s">
        <v>2097</v>
      </c>
      <c r="N1017" s="37">
        <v>1.10268041237</v>
      </c>
      <c r="O1017" s="37">
        <v>1.00253505374</v>
      </c>
      <c r="P1017" s="37">
        <v>1</v>
      </c>
      <c r="Q1017" s="37">
        <v>4.1052154661199998</v>
      </c>
      <c r="R1017" s="37">
        <v>0.79775167326499996</v>
      </c>
      <c r="S1017" s="37" t="s">
        <v>23</v>
      </c>
      <c r="T1017" s="37">
        <v>206</v>
      </c>
      <c r="U1017" s="37" t="s">
        <v>25</v>
      </c>
      <c r="V1017" s="37" t="s">
        <v>2121</v>
      </c>
      <c r="W1017" s="37" t="s">
        <v>2098</v>
      </c>
      <c r="X1017" s="37" t="s">
        <v>2098</v>
      </c>
      <c r="Y1017" s="38">
        <f>+'Base final IE_Ecoescuelas_ant'!$F1017</f>
        <v>220570068407</v>
      </c>
    </row>
    <row r="1018" spans="1:25" ht="12.75" customHeight="1">
      <c r="A1018" s="37" t="s">
        <v>645</v>
      </c>
      <c r="B1018" s="37">
        <v>20570</v>
      </c>
      <c r="C1018" s="37" t="s">
        <v>646</v>
      </c>
      <c r="D1018" s="38">
        <v>220001006681</v>
      </c>
      <c r="E1018" s="37" t="s">
        <v>739</v>
      </c>
      <c r="F1018" s="38">
        <v>220570800019</v>
      </c>
      <c r="G1018" s="37" t="s">
        <v>2470</v>
      </c>
      <c r="H1018" s="37">
        <v>10.46696193</v>
      </c>
      <c r="I1018" s="37">
        <v>-73.588551359999997</v>
      </c>
      <c r="J1018" s="37">
        <v>0</v>
      </c>
      <c r="K1018" s="37">
        <v>27</v>
      </c>
      <c r="L1018" s="37">
        <v>2</v>
      </c>
      <c r="M1018" s="37" t="s">
        <v>2097</v>
      </c>
      <c r="N1018" s="37">
        <v>1.10268041237</v>
      </c>
      <c r="O1018" s="37">
        <v>1.00253505374</v>
      </c>
      <c r="P1018" s="37">
        <v>1</v>
      </c>
      <c r="Q1018" s="37">
        <v>4.1052154661199998</v>
      </c>
      <c r="R1018" s="37">
        <v>0.79775167326499996</v>
      </c>
      <c r="S1018" s="37" t="s">
        <v>23</v>
      </c>
      <c r="T1018" s="37">
        <v>207</v>
      </c>
      <c r="U1018" s="37" t="s">
        <v>25</v>
      </c>
      <c r="V1018" s="37" t="s">
        <v>2121</v>
      </c>
      <c r="W1018" s="37" t="s">
        <v>2098</v>
      </c>
      <c r="X1018" s="37" t="s">
        <v>2098</v>
      </c>
      <c r="Y1018" s="38">
        <f>+'Base final IE_Ecoescuelas_ant'!$F1018</f>
        <v>220570800019</v>
      </c>
    </row>
    <row r="1019" spans="1:25" ht="12.75" customHeight="1">
      <c r="A1019" s="37" t="s">
        <v>645</v>
      </c>
      <c r="B1019" s="37">
        <v>20570</v>
      </c>
      <c r="C1019" s="37" t="s">
        <v>646</v>
      </c>
      <c r="D1019" s="38">
        <v>220001006789</v>
      </c>
      <c r="E1019" s="37" t="s">
        <v>718</v>
      </c>
      <c r="F1019" s="38">
        <v>220001067362</v>
      </c>
      <c r="G1019" s="37" t="s">
        <v>2471</v>
      </c>
      <c r="H1019" s="37">
        <v>10.46696193</v>
      </c>
      <c r="I1019" s="37">
        <v>-73.586973</v>
      </c>
      <c r="J1019" s="37">
        <v>0</v>
      </c>
      <c r="K1019" s="37">
        <v>34</v>
      </c>
      <c r="L1019" s="37">
        <v>2</v>
      </c>
      <c r="M1019" s="37" t="s">
        <v>2097</v>
      </c>
      <c r="N1019" s="37">
        <v>1.10268041237</v>
      </c>
      <c r="O1019" s="37">
        <v>1.00253505374</v>
      </c>
      <c r="P1019" s="37">
        <v>1</v>
      </c>
      <c r="Q1019" s="37">
        <v>4.1052154661199998</v>
      </c>
      <c r="R1019" s="37">
        <v>0.79775167326499996</v>
      </c>
      <c r="S1019" s="37" t="s">
        <v>23</v>
      </c>
      <c r="T1019" s="37">
        <v>208</v>
      </c>
      <c r="U1019" s="37" t="s">
        <v>25</v>
      </c>
      <c r="V1019" s="37" t="s">
        <v>2121</v>
      </c>
      <c r="W1019" s="37" t="s">
        <v>2098</v>
      </c>
      <c r="X1019" s="37" t="s">
        <v>2098</v>
      </c>
      <c r="Y1019" s="38">
        <f>+'Base final IE_Ecoescuelas_ant'!$F1019</f>
        <v>220001067362</v>
      </c>
    </row>
    <row r="1020" spans="1:25" ht="12.75" customHeight="1">
      <c r="A1020" s="37" t="s">
        <v>645</v>
      </c>
      <c r="B1020" s="37">
        <v>20570</v>
      </c>
      <c r="C1020" s="37" t="s">
        <v>646</v>
      </c>
      <c r="D1020" s="38">
        <v>220570068423</v>
      </c>
      <c r="E1020" s="37" t="s">
        <v>717</v>
      </c>
      <c r="F1020" s="38">
        <v>220001067907</v>
      </c>
      <c r="G1020" s="37" t="s">
        <v>2472</v>
      </c>
      <c r="H1020" s="37">
        <v>10.46696193</v>
      </c>
      <c r="I1020" s="37">
        <v>-73.650474950000003</v>
      </c>
      <c r="J1020" s="37">
        <v>0</v>
      </c>
      <c r="K1020" s="37">
        <v>45</v>
      </c>
      <c r="L1020" s="37">
        <v>2</v>
      </c>
      <c r="M1020" s="37" t="s">
        <v>2097</v>
      </c>
      <c r="N1020" s="37">
        <v>1.10268041237</v>
      </c>
      <c r="O1020" s="37">
        <v>1.00253505374</v>
      </c>
      <c r="P1020" s="37">
        <v>1</v>
      </c>
      <c r="Q1020" s="37">
        <v>4.1052154661199998</v>
      </c>
      <c r="R1020" s="37">
        <v>0.79775167326499996</v>
      </c>
      <c r="S1020" s="37" t="s">
        <v>23</v>
      </c>
      <c r="T1020" s="37">
        <v>209</v>
      </c>
      <c r="U1020" s="37" t="s">
        <v>25</v>
      </c>
      <c r="V1020" s="37" t="s">
        <v>2121</v>
      </c>
      <c r="W1020" s="37" t="s">
        <v>2098</v>
      </c>
      <c r="X1020" s="37" t="s">
        <v>2098</v>
      </c>
      <c r="Y1020" s="38">
        <f>+'Base final IE_Ecoescuelas_ant'!$F1020</f>
        <v>220001067907</v>
      </c>
    </row>
    <row r="1021" spans="1:25" ht="12.75" customHeight="1">
      <c r="A1021" s="37" t="s">
        <v>645</v>
      </c>
      <c r="B1021" s="37">
        <v>20570</v>
      </c>
      <c r="C1021" s="37" t="s">
        <v>646</v>
      </c>
      <c r="D1021" s="38">
        <v>120001002240</v>
      </c>
      <c r="E1021" s="37" t="s">
        <v>711</v>
      </c>
      <c r="F1021" s="38">
        <v>420001006877</v>
      </c>
      <c r="G1021" s="37" t="s">
        <v>2473</v>
      </c>
      <c r="H1021" s="37">
        <v>10.46696193</v>
      </c>
      <c r="I1021" s="37">
        <v>-73.588551359999997</v>
      </c>
      <c r="J1021" s="37">
        <v>0</v>
      </c>
      <c r="K1021" s="37">
        <v>35</v>
      </c>
      <c r="L1021" s="37">
        <v>2</v>
      </c>
      <c r="M1021" s="37" t="s">
        <v>2097</v>
      </c>
      <c r="N1021" s="37">
        <v>1.10268041237</v>
      </c>
      <c r="O1021" s="37">
        <v>1.00253505374</v>
      </c>
      <c r="P1021" s="37">
        <v>1</v>
      </c>
      <c r="Q1021" s="37">
        <v>4.1052154661199998</v>
      </c>
      <c r="R1021" s="37">
        <v>0.79775167326499996</v>
      </c>
      <c r="S1021" s="37" t="s">
        <v>23</v>
      </c>
      <c r="T1021" s="37">
        <v>210</v>
      </c>
      <c r="U1021" s="37" t="s">
        <v>25</v>
      </c>
      <c r="V1021" s="37" t="s">
        <v>2121</v>
      </c>
      <c r="W1021" s="37" t="s">
        <v>2098</v>
      </c>
      <c r="X1021" s="37" t="s">
        <v>2098</v>
      </c>
      <c r="Y1021" s="38">
        <f>+'Base final IE_Ecoescuelas_ant'!$F1021</f>
        <v>420001006877</v>
      </c>
    </row>
    <row r="1022" spans="1:25" ht="12.75" customHeight="1">
      <c r="A1022" s="37" t="s">
        <v>815</v>
      </c>
      <c r="B1022" s="37">
        <v>27800</v>
      </c>
      <c r="C1022" s="37" t="s">
        <v>925</v>
      </c>
      <c r="D1022" s="38">
        <v>227800000411</v>
      </c>
      <c r="E1022" s="37" t="s">
        <v>2440</v>
      </c>
      <c r="F1022" s="38">
        <v>227800001417</v>
      </c>
      <c r="G1022" s="37" t="s">
        <v>2474</v>
      </c>
      <c r="H1022" s="37">
        <v>8.1172836050000008</v>
      </c>
      <c r="I1022" s="37">
        <v>-77.15991219</v>
      </c>
      <c r="J1022" s="37">
        <v>0</v>
      </c>
      <c r="K1022" s="37">
        <v>35</v>
      </c>
      <c r="L1022" s="37">
        <v>2</v>
      </c>
      <c r="M1022" s="37" t="s">
        <v>2097</v>
      </c>
      <c r="N1022" s="37">
        <v>1.0552577319600001</v>
      </c>
      <c r="O1022" s="37">
        <v>1.00503232791</v>
      </c>
      <c r="P1022" s="37">
        <v>1</v>
      </c>
      <c r="Q1022" s="37">
        <v>4.0602900598699998</v>
      </c>
      <c r="R1022" s="37">
        <v>0.78902148156100005</v>
      </c>
      <c r="S1022" s="37" t="s">
        <v>23</v>
      </c>
      <c r="T1022" s="37">
        <v>211</v>
      </c>
      <c r="U1022" s="37" t="s">
        <v>2098</v>
      </c>
      <c r="V1022" s="37" t="s">
        <v>2098</v>
      </c>
      <c r="W1022" s="37" t="s">
        <v>2098</v>
      </c>
      <c r="X1022" s="37" t="s">
        <v>2098</v>
      </c>
      <c r="Y1022" s="38">
        <f>+'Base final IE_Ecoescuelas_ant'!$F1022</f>
        <v>227800001417</v>
      </c>
    </row>
    <row r="1023" spans="1:25" ht="12.75" customHeight="1">
      <c r="A1023" s="37" t="s">
        <v>528</v>
      </c>
      <c r="B1023" s="37">
        <v>19110</v>
      </c>
      <c r="C1023" s="37" t="s">
        <v>260</v>
      </c>
      <c r="D1023" s="38">
        <v>419110001682</v>
      </c>
      <c r="E1023" s="37" t="s">
        <v>635</v>
      </c>
      <c r="F1023" s="38">
        <v>219110001438</v>
      </c>
      <c r="G1023" s="37" t="s">
        <v>2475</v>
      </c>
      <c r="H1023" s="37">
        <v>3.1109026370000001</v>
      </c>
      <c r="I1023" s="37">
        <v>-76.778405460000002</v>
      </c>
      <c r="J1023" s="37">
        <v>1</v>
      </c>
      <c r="K1023" s="37">
        <v>43</v>
      </c>
      <c r="L1023" s="37">
        <v>2</v>
      </c>
      <c r="M1023" s="37" t="s">
        <v>2097</v>
      </c>
      <c r="N1023" s="37">
        <v>0</v>
      </c>
      <c r="O1023" s="37">
        <v>1.0378203796400001</v>
      </c>
      <c r="P1023" s="37">
        <v>1</v>
      </c>
      <c r="Q1023" s="37">
        <v>4.0378203796400003</v>
      </c>
      <c r="R1023" s="37">
        <v>0.78465502987199998</v>
      </c>
      <c r="S1023" s="37" t="s">
        <v>23</v>
      </c>
      <c r="T1023" s="37">
        <v>212</v>
      </c>
      <c r="U1023" s="37" t="s">
        <v>2098</v>
      </c>
      <c r="V1023" s="37" t="s">
        <v>2098</v>
      </c>
      <c r="W1023" s="37" t="s">
        <v>2098</v>
      </c>
      <c r="X1023" s="37" t="s">
        <v>2098</v>
      </c>
      <c r="Y1023" s="38">
        <f>+'Base final IE_Ecoescuelas_ant'!$F1023</f>
        <v>219110001438</v>
      </c>
    </row>
    <row r="1024" spans="1:25" ht="12.75" customHeight="1">
      <c r="A1024" s="37" t="s">
        <v>1444</v>
      </c>
      <c r="B1024" s="37">
        <v>50325</v>
      </c>
      <c r="C1024" s="37" t="s">
        <v>1445</v>
      </c>
      <c r="D1024" s="38">
        <v>250325000208</v>
      </c>
      <c r="E1024" s="37" t="s">
        <v>2446</v>
      </c>
      <c r="F1024" s="40">
        <v>250450000392</v>
      </c>
      <c r="G1024" s="37" t="s">
        <v>2476</v>
      </c>
      <c r="H1024" s="37">
        <v>3.1175256220000001</v>
      </c>
      <c r="I1024" s="37">
        <v>-72.715833329999995</v>
      </c>
      <c r="J1024" s="37">
        <v>0</v>
      </c>
      <c r="K1024" s="37">
        <v>38</v>
      </c>
      <c r="L1024" s="37">
        <v>2</v>
      </c>
      <c r="M1024" s="37" t="s">
        <v>2097</v>
      </c>
      <c r="N1024" s="37">
        <v>1.0585567010300001</v>
      </c>
      <c r="O1024" s="37">
        <v>0.96303128181700004</v>
      </c>
      <c r="P1024" s="37">
        <v>1</v>
      </c>
      <c r="Q1024" s="37">
        <v>4.0215879828499999</v>
      </c>
      <c r="R1024" s="37">
        <v>0.78150064691599996</v>
      </c>
      <c r="S1024" s="37" t="s">
        <v>23</v>
      </c>
      <c r="T1024" s="37">
        <v>213</v>
      </c>
      <c r="U1024" s="37" t="s">
        <v>2098</v>
      </c>
      <c r="V1024" s="37" t="s">
        <v>2098</v>
      </c>
      <c r="W1024" s="37" t="s">
        <v>2098</v>
      </c>
      <c r="X1024" s="37" t="s">
        <v>2098</v>
      </c>
      <c r="Y1024" s="38">
        <f>+'Base final IE_Ecoescuelas_ant'!$F1024</f>
        <v>250450000392</v>
      </c>
    </row>
    <row r="1025" spans="1:25" ht="12.75" customHeight="1">
      <c r="A1025" s="37" t="s">
        <v>1272</v>
      </c>
      <c r="B1025" s="37">
        <v>44430</v>
      </c>
      <c r="C1025" s="37" t="s">
        <v>1169</v>
      </c>
      <c r="D1025" s="38">
        <v>244430001287</v>
      </c>
      <c r="E1025" s="37" t="s">
        <v>1326</v>
      </c>
      <c r="F1025" s="38">
        <v>244430003913</v>
      </c>
      <c r="G1025" s="37" t="s">
        <v>2477</v>
      </c>
      <c r="H1025" s="37">
        <v>11.30027196</v>
      </c>
      <c r="I1025" s="37">
        <v>-72.363614330000004</v>
      </c>
      <c r="J1025" s="37">
        <v>1</v>
      </c>
      <c r="K1025" s="37">
        <v>30</v>
      </c>
      <c r="L1025" s="37">
        <v>2</v>
      </c>
      <c r="M1025" s="37" t="s">
        <v>2097</v>
      </c>
      <c r="N1025" s="37">
        <v>1.0412371134</v>
      </c>
      <c r="O1025" s="37">
        <v>1.0172036768999999</v>
      </c>
      <c r="P1025" s="37">
        <v>1</v>
      </c>
      <c r="Q1025" s="37">
        <v>5.0584407902999997</v>
      </c>
      <c r="R1025" s="37">
        <v>0.98298850276700001</v>
      </c>
      <c r="S1025" s="37" t="s">
        <v>23</v>
      </c>
      <c r="T1025" s="37">
        <v>214</v>
      </c>
      <c r="U1025" s="37" t="s">
        <v>2098</v>
      </c>
      <c r="V1025" s="37" t="s">
        <v>2098</v>
      </c>
      <c r="W1025" s="37" t="s">
        <v>2098</v>
      </c>
      <c r="X1025" s="37" t="s">
        <v>2098</v>
      </c>
      <c r="Y1025" s="38">
        <f>+'Base final IE_Ecoescuelas_ant'!$F1025</f>
        <v>244430003913</v>
      </c>
    </row>
    <row r="1026" spans="1:25" ht="12.75" customHeight="1">
      <c r="A1026" s="37" t="s">
        <v>1726</v>
      </c>
      <c r="B1026" s="37">
        <v>54810</v>
      </c>
      <c r="C1026" s="37" t="s">
        <v>1727</v>
      </c>
      <c r="D1026" s="38">
        <v>254810000670</v>
      </c>
      <c r="E1026" s="37" t="s">
        <v>1813</v>
      </c>
      <c r="F1026" s="38">
        <v>254810001072</v>
      </c>
      <c r="G1026" s="37" t="s">
        <v>2478</v>
      </c>
      <c r="H1026" s="37">
        <v>8.9383274119999996</v>
      </c>
      <c r="I1026" s="37">
        <v>-73.031588679999999</v>
      </c>
      <c r="J1026" s="37">
        <v>1</v>
      </c>
      <c r="K1026" s="37">
        <v>34</v>
      </c>
      <c r="L1026" s="37">
        <v>2</v>
      </c>
      <c r="M1026" s="37" t="s">
        <v>2097</v>
      </c>
      <c r="N1026" s="37">
        <v>1.0313402061900001</v>
      </c>
      <c r="O1026" s="37">
        <v>0.93809616841599996</v>
      </c>
      <c r="P1026" s="37">
        <v>1</v>
      </c>
      <c r="Q1026" s="37">
        <v>4.9694363745999999</v>
      </c>
      <c r="R1026" s="37">
        <v>0.96569259658700002</v>
      </c>
      <c r="S1026" s="37" t="s">
        <v>23</v>
      </c>
      <c r="T1026" s="37">
        <v>215</v>
      </c>
      <c r="U1026" s="37" t="s">
        <v>2098</v>
      </c>
      <c r="V1026" s="37" t="s">
        <v>2098</v>
      </c>
      <c r="W1026" s="37" t="s">
        <v>2098</v>
      </c>
      <c r="X1026" s="37" t="s">
        <v>2098</v>
      </c>
      <c r="Y1026" s="38">
        <f>+'Base final IE_Ecoescuelas_ant'!$F1026</f>
        <v>254810001072</v>
      </c>
    </row>
    <row r="1027" spans="1:25" ht="12.75" customHeight="1">
      <c r="A1027" s="37" t="s">
        <v>528</v>
      </c>
      <c r="B1027" s="37">
        <v>19418</v>
      </c>
      <c r="C1027" s="37" t="s">
        <v>529</v>
      </c>
      <c r="D1027" s="38">
        <v>219418000378</v>
      </c>
      <c r="E1027" s="37" t="s">
        <v>577</v>
      </c>
      <c r="F1027" s="38">
        <v>219418001634</v>
      </c>
      <c r="G1027" s="37" t="s">
        <v>2479</v>
      </c>
      <c r="H1027" s="37">
        <v>2.8467159319899999</v>
      </c>
      <c r="I1027" s="37">
        <v>-77.2476915421</v>
      </c>
      <c r="J1027" s="37">
        <v>1</v>
      </c>
      <c r="K1027" s="37">
        <v>26</v>
      </c>
      <c r="L1027" s="37">
        <v>2</v>
      </c>
      <c r="M1027" s="37" t="s">
        <v>2101</v>
      </c>
      <c r="N1027" s="37">
        <v>1.12865979381</v>
      </c>
      <c r="O1027" s="37">
        <v>1.01732184896</v>
      </c>
      <c r="P1027" s="37">
        <v>1</v>
      </c>
      <c r="Q1027" s="37">
        <v>4.6459816427799998</v>
      </c>
      <c r="R1027" s="37">
        <v>0.90283680846400005</v>
      </c>
      <c r="S1027" s="37" t="s">
        <v>23</v>
      </c>
      <c r="T1027" s="37">
        <v>216</v>
      </c>
      <c r="U1027" s="37" t="s">
        <v>2098</v>
      </c>
      <c r="V1027" s="37" t="s">
        <v>2098</v>
      </c>
      <c r="W1027" s="37" t="s">
        <v>2098</v>
      </c>
      <c r="X1027" s="37" t="s">
        <v>2098</v>
      </c>
      <c r="Y1027" s="38">
        <f>+'Base final IE_Ecoescuelas_ant'!$F1027</f>
        <v>219418001634</v>
      </c>
    </row>
    <row r="1028" spans="1:25" ht="12.75" customHeight="1">
      <c r="A1028" s="37" t="s">
        <v>815</v>
      </c>
      <c r="B1028" s="37">
        <v>27077</v>
      </c>
      <c r="C1028" s="37" t="s">
        <v>756</v>
      </c>
      <c r="D1028" s="38">
        <v>227077000997</v>
      </c>
      <c r="E1028" s="37" t="s">
        <v>757</v>
      </c>
      <c r="F1028" s="38">
        <v>227077001845</v>
      </c>
      <c r="G1028" s="37" t="s">
        <v>2480</v>
      </c>
      <c r="H1028" s="37">
        <v>5.0118419540000003</v>
      </c>
      <c r="I1028" s="37">
        <v>-77.368888889999994</v>
      </c>
      <c r="J1028" s="37">
        <v>1</v>
      </c>
      <c r="K1028" s="37">
        <v>33</v>
      </c>
      <c r="L1028" s="37">
        <v>2</v>
      </c>
      <c r="M1028" s="37" t="s">
        <v>2101</v>
      </c>
      <c r="N1028" s="37">
        <v>1.12536082474</v>
      </c>
      <c r="O1028" s="37">
        <v>1.0130967415000001</v>
      </c>
      <c r="P1028" s="37">
        <v>1</v>
      </c>
      <c r="Q1028" s="37">
        <v>4.6384575662399996</v>
      </c>
      <c r="R1028" s="37">
        <v>0.90137468188500003</v>
      </c>
      <c r="S1028" s="37" t="s">
        <v>23</v>
      </c>
      <c r="T1028" s="37">
        <v>217</v>
      </c>
      <c r="U1028" s="37" t="s">
        <v>2098</v>
      </c>
      <c r="V1028" s="37" t="s">
        <v>2098</v>
      </c>
      <c r="W1028" s="37" t="s">
        <v>25</v>
      </c>
      <c r="X1028" s="37" t="s">
        <v>2345</v>
      </c>
      <c r="Y1028" s="38">
        <f>+'Base final IE_Ecoescuelas_ant'!$F1028</f>
        <v>227077001845</v>
      </c>
    </row>
    <row r="1029" spans="1:25" ht="12.75" customHeight="1">
      <c r="A1029" s="37" t="s">
        <v>1488</v>
      </c>
      <c r="B1029" s="37">
        <v>52250</v>
      </c>
      <c r="C1029" s="37" t="s">
        <v>1498</v>
      </c>
      <c r="D1029" s="38">
        <v>252250000307</v>
      </c>
      <c r="E1029" s="37" t="s">
        <v>1647</v>
      </c>
      <c r="F1029" s="39">
        <v>252250000234</v>
      </c>
      <c r="G1029" s="37" t="s">
        <v>2481</v>
      </c>
      <c r="H1029" s="37">
        <v>2.3897219999999999</v>
      </c>
      <c r="I1029" s="37">
        <v>-78.122777999999997</v>
      </c>
      <c r="J1029" s="37">
        <v>1</v>
      </c>
      <c r="K1029" s="37">
        <v>30</v>
      </c>
      <c r="L1029" s="37">
        <v>2</v>
      </c>
      <c r="M1029" s="37" t="s">
        <v>2101</v>
      </c>
      <c r="N1029" s="37">
        <v>1.1068041237099999</v>
      </c>
      <c r="O1029" s="37">
        <v>0.99061860197700002</v>
      </c>
      <c r="P1029" s="37">
        <v>1</v>
      </c>
      <c r="Q1029" s="37">
        <v>4.5974227256900004</v>
      </c>
      <c r="R1029" s="37">
        <v>0.89340052973999995</v>
      </c>
      <c r="S1029" s="37" t="s">
        <v>23</v>
      </c>
      <c r="T1029" s="37">
        <v>218</v>
      </c>
      <c r="U1029" s="37" t="s">
        <v>2098</v>
      </c>
      <c r="V1029" s="37" t="s">
        <v>2098</v>
      </c>
      <c r="W1029" s="37" t="s">
        <v>25</v>
      </c>
      <c r="X1029" s="37" t="s">
        <v>2105</v>
      </c>
      <c r="Y1029" s="38">
        <f>+'Base final IE_Ecoescuelas_ant'!$F1029</f>
        <v>252250000234</v>
      </c>
    </row>
    <row r="1030" spans="1:25" ht="12.75" customHeight="1">
      <c r="A1030" s="37" t="s">
        <v>1488</v>
      </c>
      <c r="B1030" s="37">
        <v>52250</v>
      </c>
      <c r="C1030" s="37" t="s">
        <v>1498</v>
      </c>
      <c r="D1030" s="38">
        <v>252250000072</v>
      </c>
      <c r="E1030" s="37" t="s">
        <v>1649</v>
      </c>
      <c r="F1030" s="38">
        <v>252250001443</v>
      </c>
      <c r="G1030" s="37" t="s">
        <v>2482</v>
      </c>
      <c r="H1030" s="37">
        <v>2.1067792079999998</v>
      </c>
      <c r="I1030" s="37">
        <v>-78.142434570000006</v>
      </c>
      <c r="J1030" s="37">
        <v>1</v>
      </c>
      <c r="K1030" s="37">
        <v>29</v>
      </c>
      <c r="L1030" s="37">
        <v>2</v>
      </c>
      <c r="M1030" s="37" t="s">
        <v>2101</v>
      </c>
      <c r="N1030" s="37">
        <v>1.1068041237099999</v>
      </c>
      <c r="O1030" s="37">
        <v>0.99061860197700002</v>
      </c>
      <c r="P1030" s="37">
        <v>1</v>
      </c>
      <c r="Q1030" s="37">
        <v>4.5974227256900004</v>
      </c>
      <c r="R1030" s="37">
        <v>0.89340052973999995</v>
      </c>
      <c r="S1030" s="37" t="s">
        <v>23</v>
      </c>
      <c r="T1030" s="37">
        <v>219</v>
      </c>
      <c r="U1030" s="37" t="s">
        <v>2098</v>
      </c>
      <c r="V1030" s="37" t="s">
        <v>2098</v>
      </c>
      <c r="W1030" s="37" t="s">
        <v>25</v>
      </c>
      <c r="X1030" s="37" t="s">
        <v>2105</v>
      </c>
      <c r="Y1030" s="38">
        <f>+'Base final IE_Ecoescuelas_ant'!$F1030</f>
        <v>252250001443</v>
      </c>
    </row>
    <row r="1031" spans="1:25" ht="12.75" customHeight="1">
      <c r="A1031" s="37" t="s">
        <v>1488</v>
      </c>
      <c r="B1031" s="37">
        <v>52696</v>
      </c>
      <c r="C1031" s="37" t="s">
        <v>1528</v>
      </c>
      <c r="D1031" s="38">
        <v>252696000858</v>
      </c>
      <c r="E1031" s="37" t="s">
        <v>1669</v>
      </c>
      <c r="F1031" s="38">
        <v>252696001056</v>
      </c>
      <c r="G1031" s="37" t="s">
        <v>2483</v>
      </c>
      <c r="H1031" s="37">
        <v>2.520062732</v>
      </c>
      <c r="I1031" s="37">
        <v>-78.011697409999996</v>
      </c>
      <c r="J1031" s="37">
        <v>1</v>
      </c>
      <c r="K1031" s="37">
        <v>32</v>
      </c>
      <c r="L1031" s="37">
        <v>2</v>
      </c>
      <c r="M1031" s="37" t="s">
        <v>2101</v>
      </c>
      <c r="N1031" s="37">
        <v>1.1035051546400001</v>
      </c>
      <c r="O1031" s="37">
        <v>0.976126481396</v>
      </c>
      <c r="P1031" s="37">
        <v>1</v>
      </c>
      <c r="Q1031" s="37">
        <v>4.5796316360300002</v>
      </c>
      <c r="R1031" s="37">
        <v>0.88994325163599997</v>
      </c>
      <c r="S1031" s="37" t="s">
        <v>23</v>
      </c>
      <c r="T1031" s="37">
        <v>220</v>
      </c>
      <c r="U1031" s="37" t="s">
        <v>2098</v>
      </c>
      <c r="V1031" s="37" t="s">
        <v>2098</v>
      </c>
      <c r="W1031" s="37" t="s">
        <v>25</v>
      </c>
      <c r="X1031" s="37" t="s">
        <v>2163</v>
      </c>
      <c r="Y1031" s="38">
        <f>+'Base final IE_Ecoescuelas_ant'!$F1031</f>
        <v>252696001056</v>
      </c>
    </row>
    <row r="1032" spans="1:25" ht="12.75" customHeight="1">
      <c r="A1032" s="37" t="s">
        <v>1272</v>
      </c>
      <c r="B1032" s="37">
        <v>44847</v>
      </c>
      <c r="C1032" s="37" t="s">
        <v>1172</v>
      </c>
      <c r="D1032" s="38">
        <v>244847001441</v>
      </c>
      <c r="E1032" s="37" t="s">
        <v>1200</v>
      </c>
      <c r="F1032" s="38">
        <v>244847800413</v>
      </c>
      <c r="G1032" s="37" t="s">
        <v>2484</v>
      </c>
      <c r="H1032" s="37">
        <v>11.7146458229</v>
      </c>
      <c r="I1032" s="37">
        <v>-72.2647606333</v>
      </c>
      <c r="J1032" s="37">
        <v>1</v>
      </c>
      <c r="K1032" s="37">
        <v>38</v>
      </c>
      <c r="L1032" s="37">
        <v>2</v>
      </c>
      <c r="M1032" s="37" t="s">
        <v>2097</v>
      </c>
      <c r="N1032" s="37">
        <v>1.17402061856</v>
      </c>
      <c r="O1032" s="37">
        <v>1.1638664324500001</v>
      </c>
      <c r="P1032" s="37">
        <v>0</v>
      </c>
      <c r="Q1032" s="37">
        <v>4.3378870510100001</v>
      </c>
      <c r="R1032" s="37">
        <v>0.84296590080099998</v>
      </c>
      <c r="S1032" s="37" t="s">
        <v>23</v>
      </c>
      <c r="T1032" s="37">
        <v>221</v>
      </c>
      <c r="U1032" s="37" t="s">
        <v>2098</v>
      </c>
      <c r="V1032" s="37" t="s">
        <v>2098</v>
      </c>
      <c r="W1032" s="37" t="s">
        <v>2098</v>
      </c>
      <c r="X1032" s="37" t="s">
        <v>2098</v>
      </c>
      <c r="Y1032" s="38">
        <f>+'Base final IE_Ecoescuelas_ant'!$F1032</f>
        <v>244847800413</v>
      </c>
    </row>
    <row r="1033" spans="1:25" ht="12.75" customHeight="1">
      <c r="A1033" s="37" t="s">
        <v>1272</v>
      </c>
      <c r="B1033" s="37">
        <v>44847</v>
      </c>
      <c r="C1033" s="37" t="s">
        <v>1172</v>
      </c>
      <c r="D1033" s="38">
        <v>244847003291</v>
      </c>
      <c r="E1033" s="37" t="s">
        <v>1177</v>
      </c>
      <c r="F1033" s="38">
        <v>244847800238</v>
      </c>
      <c r="G1033" s="37" t="s">
        <v>2485</v>
      </c>
      <c r="H1033" s="37">
        <v>11.7146458229</v>
      </c>
      <c r="I1033" s="37">
        <v>-72.2647606333</v>
      </c>
      <c r="J1033" s="37">
        <v>1</v>
      </c>
      <c r="K1033" s="37">
        <v>40</v>
      </c>
      <c r="L1033" s="37">
        <v>2</v>
      </c>
      <c r="M1033" s="37" t="s">
        <v>2097</v>
      </c>
      <c r="N1033" s="37">
        <v>1.17402061856</v>
      </c>
      <c r="O1033" s="37">
        <v>1.1638664324500001</v>
      </c>
      <c r="P1033" s="37">
        <v>0</v>
      </c>
      <c r="Q1033" s="37">
        <v>4.3378870510100001</v>
      </c>
      <c r="R1033" s="37">
        <v>0.84296590080099998</v>
      </c>
      <c r="S1033" s="37" t="s">
        <v>23</v>
      </c>
      <c r="T1033" s="37">
        <v>222</v>
      </c>
      <c r="U1033" s="37" t="s">
        <v>2098</v>
      </c>
      <c r="V1033" s="37" t="s">
        <v>2098</v>
      </c>
      <c r="W1033" s="37" t="s">
        <v>2098</v>
      </c>
      <c r="X1033" s="37" t="s">
        <v>2098</v>
      </c>
      <c r="Y1033" s="38">
        <f>+'Base final IE_Ecoescuelas_ant'!$F1033</f>
        <v>244847800238</v>
      </c>
    </row>
    <row r="1034" spans="1:25" ht="12.75" customHeight="1">
      <c r="A1034" s="37" t="s">
        <v>1272</v>
      </c>
      <c r="B1034" s="37">
        <v>44560</v>
      </c>
      <c r="C1034" s="37" t="s">
        <v>1187</v>
      </c>
      <c r="D1034" s="38">
        <v>244560002633</v>
      </c>
      <c r="E1034" s="37" t="s">
        <v>1188</v>
      </c>
      <c r="F1034" s="38">
        <v>444560001296</v>
      </c>
      <c r="G1034" s="37" t="s">
        <v>2486</v>
      </c>
      <c r="H1034" s="37">
        <v>11.7740565859</v>
      </c>
      <c r="I1034" s="37">
        <v>-72.4396673679</v>
      </c>
      <c r="J1034" s="37">
        <v>1</v>
      </c>
      <c r="K1034" s="37">
        <v>29</v>
      </c>
      <c r="L1034" s="37">
        <v>2</v>
      </c>
      <c r="M1034" s="37" t="s">
        <v>2097</v>
      </c>
      <c r="N1034" s="37">
        <v>1.15134020619</v>
      </c>
      <c r="O1034" s="37">
        <v>1.1530370162000001</v>
      </c>
      <c r="P1034" s="37">
        <v>0</v>
      </c>
      <c r="Q1034" s="37">
        <v>4.3043772223800003</v>
      </c>
      <c r="R1034" s="37">
        <v>0.83645405700599995</v>
      </c>
      <c r="S1034" s="37" t="s">
        <v>23</v>
      </c>
      <c r="T1034" s="37">
        <v>223</v>
      </c>
      <c r="U1034" s="37" t="s">
        <v>2098</v>
      </c>
      <c r="V1034" s="37" t="s">
        <v>2098</v>
      </c>
      <c r="W1034" s="37" t="s">
        <v>2098</v>
      </c>
      <c r="X1034" s="37" t="s">
        <v>2098</v>
      </c>
      <c r="Y1034" s="38">
        <f>+'Base final IE_Ecoescuelas_ant'!$F1034</f>
        <v>444560001296</v>
      </c>
    </row>
    <row r="1035" spans="1:25" ht="12.75" customHeight="1">
      <c r="A1035" s="37" t="s">
        <v>213</v>
      </c>
      <c r="B1035" s="37">
        <v>13810</v>
      </c>
      <c r="C1035" s="37" t="s">
        <v>205</v>
      </c>
      <c r="D1035" s="38">
        <v>213549002599</v>
      </c>
      <c r="E1035" s="37" t="s">
        <v>206</v>
      </c>
      <c r="F1035" s="38">
        <v>213549002491</v>
      </c>
      <c r="G1035" s="37" t="s">
        <v>2487</v>
      </c>
      <c r="H1035" s="37">
        <v>8.4923451730000004</v>
      </c>
      <c r="I1035" s="37">
        <v>-74.264525230000004</v>
      </c>
      <c r="J1035" s="37">
        <v>0</v>
      </c>
      <c r="K1035" s="37">
        <v>32</v>
      </c>
      <c r="L1035" s="37">
        <v>2</v>
      </c>
      <c r="M1035" s="37" t="s">
        <v>2097</v>
      </c>
      <c r="N1035" s="37">
        <v>1.0948453608199999</v>
      </c>
      <c r="O1035" s="37">
        <v>1.0259620863200001</v>
      </c>
      <c r="P1035" s="37">
        <v>1</v>
      </c>
      <c r="Q1035" s="37">
        <v>4.1208074471499998</v>
      </c>
      <c r="R1035" s="37">
        <v>0.80078160654399999</v>
      </c>
      <c r="S1035" s="37" t="s">
        <v>23</v>
      </c>
      <c r="T1035" s="37">
        <v>224</v>
      </c>
      <c r="U1035" s="37" t="s">
        <v>2098</v>
      </c>
      <c r="V1035" s="37" t="s">
        <v>2098</v>
      </c>
      <c r="W1035" s="37" t="s">
        <v>2098</v>
      </c>
      <c r="X1035" s="37" t="s">
        <v>2098</v>
      </c>
      <c r="Y1035" s="38">
        <f>+'Base final IE_Ecoescuelas_ant'!$F1035</f>
        <v>213549002491</v>
      </c>
    </row>
    <row r="1036" spans="1:25" ht="12.75" customHeight="1">
      <c r="A1036" s="37" t="s">
        <v>213</v>
      </c>
      <c r="B1036" s="37">
        <v>13810</v>
      </c>
      <c r="C1036" s="37" t="s">
        <v>205</v>
      </c>
      <c r="D1036" s="38">
        <v>213549001207</v>
      </c>
      <c r="E1036" s="37" t="s">
        <v>208</v>
      </c>
      <c r="F1036" s="38">
        <v>213549002211</v>
      </c>
      <c r="G1036" s="37" t="s">
        <v>2488</v>
      </c>
      <c r="H1036" s="37">
        <v>8.4923451730000004</v>
      </c>
      <c r="I1036" s="37">
        <v>-74.373628640000007</v>
      </c>
      <c r="J1036" s="37">
        <v>0</v>
      </c>
      <c r="K1036" s="37">
        <v>33</v>
      </c>
      <c r="L1036" s="37">
        <v>2</v>
      </c>
      <c r="M1036" s="37" t="s">
        <v>2097</v>
      </c>
      <c r="N1036" s="37">
        <v>1.0948453608199999</v>
      </c>
      <c r="O1036" s="37">
        <v>1.0259620863200001</v>
      </c>
      <c r="P1036" s="37">
        <v>1</v>
      </c>
      <c r="Q1036" s="37">
        <v>4.1208074471499998</v>
      </c>
      <c r="R1036" s="37">
        <v>0.80078160654399999</v>
      </c>
      <c r="S1036" s="37" t="s">
        <v>23</v>
      </c>
      <c r="T1036" s="37">
        <v>225</v>
      </c>
      <c r="U1036" s="37" t="s">
        <v>2098</v>
      </c>
      <c r="V1036" s="37" t="s">
        <v>2098</v>
      </c>
      <c r="W1036" s="37" t="s">
        <v>2098</v>
      </c>
      <c r="X1036" s="37" t="s">
        <v>2098</v>
      </c>
      <c r="Y1036" s="38">
        <f>+'Base final IE_Ecoescuelas_ant'!$F1036</f>
        <v>213549002211</v>
      </c>
    </row>
    <row r="1037" spans="1:25" ht="12.75" customHeight="1">
      <c r="A1037" s="37" t="s">
        <v>645</v>
      </c>
      <c r="B1037" s="37">
        <v>20570</v>
      </c>
      <c r="C1037" s="37" t="s">
        <v>646</v>
      </c>
      <c r="D1037" s="38">
        <v>220001000730</v>
      </c>
      <c r="E1037" s="37" t="s">
        <v>733</v>
      </c>
      <c r="F1037" s="38">
        <v>220570000047</v>
      </c>
      <c r="G1037" s="37" t="s">
        <v>2489</v>
      </c>
      <c r="H1037" s="37">
        <v>10.46696193</v>
      </c>
      <c r="I1037" s="37">
        <v>-73.588551359999997</v>
      </c>
      <c r="J1037" s="37">
        <v>0</v>
      </c>
      <c r="K1037" s="37">
        <v>42</v>
      </c>
      <c r="L1037" s="37">
        <v>2</v>
      </c>
      <c r="M1037" s="37" t="s">
        <v>2097</v>
      </c>
      <c r="N1037" s="37">
        <v>1.10268041237</v>
      </c>
      <c r="O1037" s="37">
        <v>1.00253505374</v>
      </c>
      <c r="P1037" s="37">
        <v>1</v>
      </c>
      <c r="Q1037" s="37">
        <v>4.1052154661199998</v>
      </c>
      <c r="R1037" s="37">
        <v>0.79775167326499996</v>
      </c>
      <c r="S1037" s="37" t="s">
        <v>23</v>
      </c>
      <c r="T1037" s="37">
        <v>226</v>
      </c>
      <c r="U1037" s="37" t="s">
        <v>25</v>
      </c>
      <c r="V1037" s="37" t="s">
        <v>2121</v>
      </c>
      <c r="W1037" s="37" t="s">
        <v>2098</v>
      </c>
      <c r="X1037" s="37" t="s">
        <v>2098</v>
      </c>
      <c r="Y1037" s="38">
        <f>+'Base final IE_Ecoescuelas_ant'!$F1037</f>
        <v>220570000047</v>
      </c>
    </row>
    <row r="1038" spans="1:25" ht="12.75" customHeight="1">
      <c r="A1038" s="37" t="s">
        <v>645</v>
      </c>
      <c r="B1038" s="37">
        <v>20570</v>
      </c>
      <c r="C1038" s="37" t="s">
        <v>646</v>
      </c>
      <c r="D1038" s="38">
        <v>220001006681</v>
      </c>
      <c r="E1038" s="37" t="s">
        <v>739</v>
      </c>
      <c r="F1038" s="38">
        <v>220550005662</v>
      </c>
      <c r="G1038" s="37" t="s">
        <v>2490</v>
      </c>
      <c r="H1038" s="37">
        <v>10.46696193</v>
      </c>
      <c r="I1038" s="37">
        <v>-73.575157989999994</v>
      </c>
      <c r="J1038" s="37">
        <v>0</v>
      </c>
      <c r="K1038" s="37">
        <v>46</v>
      </c>
      <c r="L1038" s="37">
        <v>2</v>
      </c>
      <c r="M1038" s="37" t="s">
        <v>2097</v>
      </c>
      <c r="N1038" s="37">
        <v>1.10268041237</v>
      </c>
      <c r="O1038" s="37">
        <v>1.00253505374</v>
      </c>
      <c r="P1038" s="37">
        <v>1</v>
      </c>
      <c r="Q1038" s="37">
        <v>4.1052154661199998</v>
      </c>
      <c r="R1038" s="37">
        <v>0.79775167326499996</v>
      </c>
      <c r="S1038" s="37" t="s">
        <v>23</v>
      </c>
      <c r="T1038" s="37">
        <v>227</v>
      </c>
      <c r="U1038" s="37" t="s">
        <v>25</v>
      </c>
      <c r="V1038" s="37" t="s">
        <v>2121</v>
      </c>
      <c r="W1038" s="37" t="s">
        <v>2098</v>
      </c>
      <c r="X1038" s="37" t="s">
        <v>2098</v>
      </c>
      <c r="Y1038" s="38">
        <f>+'Base final IE_Ecoescuelas_ant'!$F1038</f>
        <v>220550005662</v>
      </c>
    </row>
    <row r="1039" spans="1:25" ht="12.75" customHeight="1">
      <c r="A1039" s="37" t="s">
        <v>1488</v>
      </c>
      <c r="B1039" s="37">
        <v>52696</v>
      </c>
      <c r="C1039" s="37" t="s">
        <v>1528</v>
      </c>
      <c r="D1039" s="38">
        <v>252696000858</v>
      </c>
      <c r="E1039" s="37" t="s">
        <v>1669</v>
      </c>
      <c r="F1039" s="38">
        <v>252696001153</v>
      </c>
      <c r="G1039" s="37" t="s">
        <v>2491</v>
      </c>
      <c r="H1039" s="37">
        <v>2.5061666790000001</v>
      </c>
      <c r="I1039" s="37">
        <v>-78.073944109999999</v>
      </c>
      <c r="J1039" s="37">
        <v>1</v>
      </c>
      <c r="K1039" s="37">
        <v>26</v>
      </c>
      <c r="L1039" s="37">
        <v>2</v>
      </c>
      <c r="M1039" s="37" t="s">
        <v>2101</v>
      </c>
      <c r="N1039" s="37">
        <v>1.1035051546400001</v>
      </c>
      <c r="O1039" s="37">
        <v>0.976126481396</v>
      </c>
      <c r="P1039" s="37">
        <v>1</v>
      </c>
      <c r="Q1039" s="37">
        <v>4.5796316360300002</v>
      </c>
      <c r="R1039" s="37">
        <v>0.88994325163599997</v>
      </c>
      <c r="S1039" s="37" t="s">
        <v>23</v>
      </c>
      <c r="T1039" s="37">
        <v>228</v>
      </c>
      <c r="U1039" s="37" t="s">
        <v>2098</v>
      </c>
      <c r="V1039" s="37" t="s">
        <v>2098</v>
      </c>
      <c r="W1039" s="37" t="s">
        <v>25</v>
      </c>
      <c r="X1039" s="37" t="s">
        <v>2105</v>
      </c>
      <c r="Y1039" s="38">
        <f>+'Base final IE_Ecoescuelas_ant'!$F1039</f>
        <v>252696001153</v>
      </c>
    </row>
    <row r="1040" spans="1:25" ht="12.75" customHeight="1">
      <c r="A1040" s="37" t="s">
        <v>1272</v>
      </c>
      <c r="B1040" s="37">
        <v>44847</v>
      </c>
      <c r="C1040" s="37" t="s">
        <v>1172</v>
      </c>
      <c r="D1040" s="38">
        <v>244847001441</v>
      </c>
      <c r="E1040" s="37" t="s">
        <v>1200</v>
      </c>
      <c r="F1040" s="38">
        <v>244847800434</v>
      </c>
      <c r="G1040" s="37" t="s">
        <v>2492</v>
      </c>
      <c r="H1040" s="37">
        <v>11.7146458229</v>
      </c>
      <c r="I1040" s="37">
        <v>-72.2647606333</v>
      </c>
      <c r="J1040" s="37">
        <v>1</v>
      </c>
      <c r="K1040" s="37">
        <v>36</v>
      </c>
      <c r="L1040" s="37">
        <v>2</v>
      </c>
      <c r="M1040" s="37" t="s">
        <v>2097</v>
      </c>
      <c r="N1040" s="37">
        <v>1.17402061856</v>
      </c>
      <c r="O1040" s="37">
        <v>1.1638664324500001</v>
      </c>
      <c r="P1040" s="37">
        <v>0</v>
      </c>
      <c r="Q1040" s="37">
        <v>4.3378870510100001</v>
      </c>
      <c r="R1040" s="37">
        <v>0.84296590080099998</v>
      </c>
      <c r="S1040" s="37" t="s">
        <v>23</v>
      </c>
      <c r="T1040" s="37">
        <v>229</v>
      </c>
      <c r="U1040" s="37" t="s">
        <v>2098</v>
      </c>
      <c r="V1040" s="37" t="s">
        <v>2098</v>
      </c>
      <c r="W1040" s="37" t="s">
        <v>2098</v>
      </c>
      <c r="X1040" s="37" t="s">
        <v>2098</v>
      </c>
      <c r="Y1040" s="38">
        <f>+'Base final IE_Ecoescuelas_ant'!$F1040</f>
        <v>244847800434</v>
      </c>
    </row>
    <row r="1041" spans="1:25" ht="12.75" customHeight="1">
      <c r="A1041" s="37" t="s">
        <v>1272</v>
      </c>
      <c r="B1041" s="37">
        <v>44847</v>
      </c>
      <c r="C1041" s="37" t="s">
        <v>1172</v>
      </c>
      <c r="D1041" s="38">
        <v>244847003291</v>
      </c>
      <c r="E1041" s="37" t="s">
        <v>1177</v>
      </c>
      <c r="F1041" s="38">
        <v>244847800232</v>
      </c>
      <c r="G1041" s="37" t="s">
        <v>2493</v>
      </c>
      <c r="H1041" s="37">
        <v>11.7146458229</v>
      </c>
      <c r="I1041" s="37">
        <v>-72.2647606333</v>
      </c>
      <c r="J1041" s="37">
        <v>1</v>
      </c>
      <c r="K1041" s="37">
        <v>35</v>
      </c>
      <c r="L1041" s="37">
        <v>2</v>
      </c>
      <c r="M1041" s="37" t="s">
        <v>2097</v>
      </c>
      <c r="N1041" s="37">
        <v>1.17402061856</v>
      </c>
      <c r="O1041" s="37">
        <v>1.1638664324500001</v>
      </c>
      <c r="P1041" s="37">
        <v>0</v>
      </c>
      <c r="Q1041" s="37">
        <v>4.3378870510100001</v>
      </c>
      <c r="R1041" s="37">
        <v>0.84296590080099998</v>
      </c>
      <c r="S1041" s="37" t="s">
        <v>23</v>
      </c>
      <c r="T1041" s="37">
        <v>230</v>
      </c>
      <c r="U1041" s="37" t="s">
        <v>2098</v>
      </c>
      <c r="V1041" s="37" t="s">
        <v>2098</v>
      </c>
      <c r="W1041" s="37" t="s">
        <v>2098</v>
      </c>
      <c r="X1041" s="37" t="s">
        <v>2098</v>
      </c>
      <c r="Y1041" s="38">
        <f>+'Base final IE_Ecoescuelas_ant'!$F1041</f>
        <v>244847800232</v>
      </c>
    </row>
    <row r="1042" spans="1:25" ht="12.75" customHeight="1">
      <c r="A1042" s="37" t="s">
        <v>1272</v>
      </c>
      <c r="B1042" s="37">
        <v>44560</v>
      </c>
      <c r="C1042" s="37" t="s">
        <v>1187</v>
      </c>
      <c r="D1042" s="38">
        <v>244560002633</v>
      </c>
      <c r="E1042" s="37" t="s">
        <v>1188</v>
      </c>
      <c r="F1042" s="38">
        <v>244560001831</v>
      </c>
      <c r="G1042" s="37" t="s">
        <v>2494</v>
      </c>
      <c r="H1042" s="37">
        <v>11.7740565859</v>
      </c>
      <c r="I1042" s="37">
        <v>-72.4396673679</v>
      </c>
      <c r="J1042" s="37">
        <v>1</v>
      </c>
      <c r="K1042" s="37">
        <v>28</v>
      </c>
      <c r="L1042" s="37">
        <v>2</v>
      </c>
      <c r="M1042" s="37" t="s">
        <v>2097</v>
      </c>
      <c r="N1042" s="37">
        <v>1.15134020619</v>
      </c>
      <c r="O1042" s="37">
        <v>1.1530370162000001</v>
      </c>
      <c r="P1042" s="37">
        <v>0</v>
      </c>
      <c r="Q1042" s="37">
        <v>4.3043772223800003</v>
      </c>
      <c r="R1042" s="37">
        <v>0.83645405700599995</v>
      </c>
      <c r="S1042" s="37" t="s">
        <v>23</v>
      </c>
      <c r="T1042" s="37">
        <v>231</v>
      </c>
      <c r="U1042" s="37" t="s">
        <v>2098</v>
      </c>
      <c r="V1042" s="37" t="s">
        <v>2098</v>
      </c>
      <c r="W1042" s="37" t="s">
        <v>2098</v>
      </c>
      <c r="X1042" s="37" t="s">
        <v>2098</v>
      </c>
      <c r="Y1042" s="38">
        <f>+'Base final IE_Ecoescuelas_ant'!$F1042</f>
        <v>244560001831</v>
      </c>
    </row>
    <row r="1043" spans="1:25" ht="12.75" customHeight="1">
      <c r="A1043" s="37" t="s">
        <v>213</v>
      </c>
      <c r="B1043" s="37">
        <v>13810</v>
      </c>
      <c r="C1043" s="37" t="s">
        <v>205</v>
      </c>
      <c r="D1043" s="38">
        <v>213549002599</v>
      </c>
      <c r="E1043" s="37" t="s">
        <v>206</v>
      </c>
      <c r="F1043" s="38">
        <v>213549002955</v>
      </c>
      <c r="G1043" s="37" t="s">
        <v>2495</v>
      </c>
      <c r="H1043" s="37">
        <v>8.4923451730000004</v>
      </c>
      <c r="I1043" s="37">
        <v>-74.173318739999999</v>
      </c>
      <c r="J1043" s="37">
        <v>0</v>
      </c>
      <c r="K1043" s="37">
        <v>28</v>
      </c>
      <c r="L1043" s="37">
        <v>2</v>
      </c>
      <c r="M1043" s="37" t="s">
        <v>2097</v>
      </c>
      <c r="N1043" s="37">
        <v>1.0948453608199999</v>
      </c>
      <c r="O1043" s="37">
        <v>1.0259620863200001</v>
      </c>
      <c r="P1043" s="37">
        <v>1</v>
      </c>
      <c r="Q1043" s="37">
        <v>4.1208074471499998</v>
      </c>
      <c r="R1043" s="37">
        <v>0.80078160654399999</v>
      </c>
      <c r="S1043" s="37" t="s">
        <v>23</v>
      </c>
      <c r="T1043" s="37">
        <v>232</v>
      </c>
      <c r="U1043" s="37" t="s">
        <v>2098</v>
      </c>
      <c r="V1043" s="37" t="s">
        <v>2098</v>
      </c>
      <c r="W1043" s="37" t="s">
        <v>2098</v>
      </c>
      <c r="X1043" s="37" t="s">
        <v>2098</v>
      </c>
      <c r="Y1043" s="38">
        <f>+'Base final IE_Ecoescuelas_ant'!$F1043</f>
        <v>213549002955</v>
      </c>
    </row>
    <row r="1044" spans="1:25" ht="12.75" customHeight="1">
      <c r="A1044" s="37" t="s">
        <v>1272</v>
      </c>
      <c r="B1044" s="37">
        <v>44847</v>
      </c>
      <c r="C1044" s="37" t="s">
        <v>1172</v>
      </c>
      <c r="D1044" s="38">
        <v>244847001441</v>
      </c>
      <c r="E1044" s="37" t="s">
        <v>1200</v>
      </c>
      <c r="F1044" s="38">
        <v>244847800449</v>
      </c>
      <c r="G1044" s="37" t="s">
        <v>2496</v>
      </c>
      <c r="H1044" s="37">
        <v>11.7146458229</v>
      </c>
      <c r="I1044" s="37">
        <v>-72.2647606333</v>
      </c>
      <c r="J1044" s="37">
        <v>1</v>
      </c>
      <c r="K1044" s="37">
        <v>34</v>
      </c>
      <c r="L1044" s="37">
        <v>2</v>
      </c>
      <c r="M1044" s="37" t="s">
        <v>2097</v>
      </c>
      <c r="N1044" s="37">
        <v>1.17402061856</v>
      </c>
      <c r="O1044" s="37">
        <v>1.1638664324500001</v>
      </c>
      <c r="P1044" s="37">
        <v>0</v>
      </c>
      <c r="Q1044" s="37">
        <v>4.3378870510100001</v>
      </c>
      <c r="R1044" s="37">
        <v>0.84296590080099998</v>
      </c>
      <c r="S1044" s="37" t="s">
        <v>23</v>
      </c>
      <c r="T1044" s="37">
        <v>233</v>
      </c>
      <c r="U1044" s="37" t="s">
        <v>2098</v>
      </c>
      <c r="V1044" s="37" t="s">
        <v>2098</v>
      </c>
      <c r="W1044" s="37" t="s">
        <v>2098</v>
      </c>
      <c r="X1044" s="37" t="s">
        <v>2098</v>
      </c>
      <c r="Y1044" s="38">
        <f>+'Base final IE_Ecoescuelas_ant'!$F1044</f>
        <v>244847800449</v>
      </c>
    </row>
    <row r="1045" spans="1:25" ht="12.75" customHeight="1">
      <c r="A1045" s="37" t="s">
        <v>1272</v>
      </c>
      <c r="B1045" s="37">
        <v>44847</v>
      </c>
      <c r="C1045" s="37" t="s">
        <v>1172</v>
      </c>
      <c r="D1045" s="38">
        <v>244847003291</v>
      </c>
      <c r="E1045" s="37" t="s">
        <v>1177</v>
      </c>
      <c r="F1045" s="38">
        <v>244847800246</v>
      </c>
      <c r="G1045" s="37" t="s">
        <v>2497</v>
      </c>
      <c r="H1045" s="37">
        <v>11.7146458229</v>
      </c>
      <c r="I1045" s="37">
        <v>-72.2647606333</v>
      </c>
      <c r="J1045" s="37">
        <v>1</v>
      </c>
      <c r="K1045" s="37">
        <v>34</v>
      </c>
      <c r="L1045" s="37">
        <v>2</v>
      </c>
      <c r="M1045" s="37" t="s">
        <v>2097</v>
      </c>
      <c r="N1045" s="37">
        <v>1.17402061856</v>
      </c>
      <c r="O1045" s="37">
        <v>1.1638664324500001</v>
      </c>
      <c r="P1045" s="37">
        <v>0</v>
      </c>
      <c r="Q1045" s="37">
        <v>4.3378870510100001</v>
      </c>
      <c r="R1045" s="37">
        <v>0.84296590080099998</v>
      </c>
      <c r="S1045" s="37" t="s">
        <v>23</v>
      </c>
      <c r="T1045" s="37">
        <v>234</v>
      </c>
      <c r="U1045" s="37" t="s">
        <v>2098</v>
      </c>
      <c r="V1045" s="37" t="s">
        <v>2098</v>
      </c>
      <c r="W1045" s="37" t="s">
        <v>2098</v>
      </c>
      <c r="X1045" s="37" t="s">
        <v>2098</v>
      </c>
      <c r="Y1045" s="38">
        <f>+'Base final IE_Ecoescuelas_ant'!$F1045</f>
        <v>244847800246</v>
      </c>
    </row>
    <row r="1046" spans="1:25" ht="12.75" customHeight="1">
      <c r="A1046" s="37" t="s">
        <v>1272</v>
      </c>
      <c r="B1046" s="37">
        <v>44847</v>
      </c>
      <c r="C1046" s="37" t="s">
        <v>1172</v>
      </c>
      <c r="D1046" s="38">
        <v>244847001441</v>
      </c>
      <c r="E1046" s="37" t="s">
        <v>1200</v>
      </c>
      <c r="F1046" s="38">
        <v>244847800442</v>
      </c>
      <c r="G1046" s="37" t="s">
        <v>2498</v>
      </c>
      <c r="H1046" s="37">
        <v>11.7146458229</v>
      </c>
      <c r="I1046" s="37">
        <v>-72.2647606333</v>
      </c>
      <c r="J1046" s="37">
        <v>1</v>
      </c>
      <c r="K1046" s="37">
        <v>32</v>
      </c>
      <c r="L1046" s="37">
        <v>2</v>
      </c>
      <c r="M1046" s="37" t="s">
        <v>2097</v>
      </c>
      <c r="N1046" s="37">
        <v>1.17402061856</v>
      </c>
      <c r="O1046" s="37">
        <v>1.1638664324500001</v>
      </c>
      <c r="P1046" s="37">
        <v>0</v>
      </c>
      <c r="Q1046" s="37">
        <v>4.3378870510100001</v>
      </c>
      <c r="R1046" s="37">
        <v>0.84296590080099998</v>
      </c>
      <c r="S1046" s="37" t="s">
        <v>23</v>
      </c>
      <c r="T1046" s="37">
        <v>235</v>
      </c>
      <c r="U1046" s="37" t="s">
        <v>2098</v>
      </c>
      <c r="V1046" s="37" t="s">
        <v>2098</v>
      </c>
      <c r="W1046" s="37" t="s">
        <v>2098</v>
      </c>
      <c r="X1046" s="37" t="s">
        <v>2098</v>
      </c>
      <c r="Y1046" s="38">
        <f>+'Base final IE_Ecoescuelas_ant'!$F1046</f>
        <v>244847800442</v>
      </c>
    </row>
    <row r="1047" spans="1:25" ht="12.75" customHeight="1">
      <c r="A1047" s="37" t="s">
        <v>1272</v>
      </c>
      <c r="B1047" s="37">
        <v>44847</v>
      </c>
      <c r="C1047" s="37" t="s">
        <v>1172</v>
      </c>
      <c r="D1047" s="38">
        <v>244847003291</v>
      </c>
      <c r="E1047" s="37" t="s">
        <v>1177</v>
      </c>
      <c r="F1047" s="38">
        <v>244847800241</v>
      </c>
      <c r="G1047" s="37" t="s">
        <v>2499</v>
      </c>
      <c r="H1047" s="37">
        <v>11.7146458229</v>
      </c>
      <c r="I1047" s="37">
        <v>-72.2647606333</v>
      </c>
      <c r="J1047" s="37">
        <v>1</v>
      </c>
      <c r="K1047" s="37">
        <v>28</v>
      </c>
      <c r="L1047" s="37">
        <v>2</v>
      </c>
      <c r="M1047" s="37" t="s">
        <v>2097</v>
      </c>
      <c r="N1047" s="37">
        <v>1.17402061856</v>
      </c>
      <c r="O1047" s="37">
        <v>1.1638664324500001</v>
      </c>
      <c r="P1047" s="37">
        <v>0</v>
      </c>
      <c r="Q1047" s="37">
        <v>4.3378870510100001</v>
      </c>
      <c r="R1047" s="37">
        <v>0.84296590080099998</v>
      </c>
      <c r="S1047" s="37" t="s">
        <v>23</v>
      </c>
      <c r="T1047" s="37">
        <v>236</v>
      </c>
      <c r="U1047" s="37" t="s">
        <v>2098</v>
      </c>
      <c r="V1047" s="37" t="s">
        <v>2098</v>
      </c>
      <c r="W1047" s="37" t="s">
        <v>2098</v>
      </c>
      <c r="X1047" s="37" t="s">
        <v>2098</v>
      </c>
      <c r="Y1047" s="38">
        <f>+'Base final IE_Ecoescuelas_ant'!$F1047</f>
        <v>244847800241</v>
      </c>
    </row>
    <row r="1048" spans="1:25" ht="12.75" customHeight="1">
      <c r="A1048" s="37" t="s">
        <v>815</v>
      </c>
      <c r="B1048" s="37">
        <v>27025</v>
      </c>
      <c r="C1048" s="37" t="s">
        <v>765</v>
      </c>
      <c r="D1048" s="38">
        <v>227025000361</v>
      </c>
      <c r="E1048" s="37" t="s">
        <v>1032</v>
      </c>
      <c r="F1048" s="40">
        <v>227025000638</v>
      </c>
      <c r="G1048" s="37" t="s">
        <v>2500</v>
      </c>
      <c r="H1048" s="37">
        <v>5.6367445189999996</v>
      </c>
      <c r="I1048" s="37">
        <v>-76.481979370000005</v>
      </c>
      <c r="J1048" s="37">
        <v>1</v>
      </c>
      <c r="K1048" s="37">
        <v>29</v>
      </c>
      <c r="L1048" s="37">
        <v>2</v>
      </c>
      <c r="M1048" s="37" t="s">
        <v>2097</v>
      </c>
      <c r="N1048" s="37">
        <v>1.1674226804100001</v>
      </c>
      <c r="O1048" s="37">
        <v>1.02075392602</v>
      </c>
      <c r="P1048" s="37">
        <v>0</v>
      </c>
      <c r="Q1048" s="37">
        <v>4.1881766064299999</v>
      </c>
      <c r="R1048" s="37">
        <v>0.81387321159799997</v>
      </c>
      <c r="S1048" s="37" t="s">
        <v>23</v>
      </c>
      <c r="T1048" s="37">
        <v>237</v>
      </c>
      <c r="U1048" s="37" t="s">
        <v>2098</v>
      </c>
      <c r="V1048" s="37" t="s">
        <v>2098</v>
      </c>
      <c r="W1048" s="37" t="s">
        <v>25</v>
      </c>
      <c r="X1048" s="37" t="s">
        <v>2158</v>
      </c>
      <c r="Y1048" s="38">
        <f>+'Base final IE_Ecoescuelas_ant'!$F1048</f>
        <v>227025000638</v>
      </c>
    </row>
    <row r="1049" spans="1:25" ht="12.75" customHeight="1">
      <c r="A1049" s="37" t="s">
        <v>815</v>
      </c>
      <c r="B1049" s="37">
        <v>27025</v>
      </c>
      <c r="C1049" s="37" t="s">
        <v>765</v>
      </c>
      <c r="D1049" s="38">
        <v>227025000867</v>
      </c>
      <c r="E1049" s="37" t="s">
        <v>2413</v>
      </c>
      <c r="F1049" s="38">
        <v>227025080330</v>
      </c>
      <c r="G1049" s="37" t="s">
        <v>2501</v>
      </c>
      <c r="H1049" s="37">
        <v>5.6367445189999996</v>
      </c>
      <c r="I1049" s="37">
        <v>-76.952222219999996</v>
      </c>
      <c r="J1049" s="37">
        <v>1</v>
      </c>
      <c r="K1049" s="37">
        <v>30</v>
      </c>
      <c r="L1049" s="37">
        <v>2</v>
      </c>
      <c r="M1049" s="37" t="s">
        <v>2097</v>
      </c>
      <c r="N1049" s="37">
        <v>1.1674226804100001</v>
      </c>
      <c r="O1049" s="37">
        <v>1.02075392602</v>
      </c>
      <c r="P1049" s="37">
        <v>0</v>
      </c>
      <c r="Q1049" s="37">
        <v>4.1881766064299999</v>
      </c>
      <c r="R1049" s="37">
        <v>0.81387321159799997</v>
      </c>
      <c r="S1049" s="37" t="s">
        <v>23</v>
      </c>
      <c r="T1049" s="37">
        <v>238</v>
      </c>
      <c r="U1049" s="37" t="s">
        <v>25</v>
      </c>
      <c r="V1049" s="37" t="s">
        <v>2351</v>
      </c>
      <c r="W1049" s="37" t="s">
        <v>2098</v>
      </c>
      <c r="X1049" s="37" t="s">
        <v>2098</v>
      </c>
      <c r="Y1049" s="38">
        <f>+'Base final IE_Ecoescuelas_ant'!$F1049</f>
        <v>227025080330</v>
      </c>
    </row>
    <row r="1050" spans="1:25" ht="12.75" customHeight="1">
      <c r="A1050" s="37" t="s">
        <v>815</v>
      </c>
      <c r="B1050" s="37">
        <v>27250</v>
      </c>
      <c r="C1050" s="37" t="s">
        <v>784</v>
      </c>
      <c r="D1050" s="38">
        <v>227361001286</v>
      </c>
      <c r="E1050" s="37" t="s">
        <v>1034</v>
      </c>
      <c r="F1050" s="38">
        <v>227250000001</v>
      </c>
      <c r="G1050" s="37" t="s">
        <v>2502</v>
      </c>
      <c r="H1050" s="37">
        <v>4.2471131509999998</v>
      </c>
      <c r="I1050" s="37">
        <v>-77.025668980000006</v>
      </c>
      <c r="J1050" s="37">
        <v>0</v>
      </c>
      <c r="K1050" s="37">
        <v>45</v>
      </c>
      <c r="L1050" s="37">
        <v>2</v>
      </c>
      <c r="M1050" s="37" t="s">
        <v>2097</v>
      </c>
      <c r="N1050" s="37">
        <v>1.1364948453599999</v>
      </c>
      <c r="O1050" s="37">
        <v>1.0334975261199999</v>
      </c>
      <c r="P1050" s="37">
        <v>1</v>
      </c>
      <c r="Q1050" s="37">
        <v>4.1699923714800002</v>
      </c>
      <c r="R1050" s="37">
        <v>0.81033953499099998</v>
      </c>
      <c r="S1050" s="37" t="s">
        <v>23</v>
      </c>
      <c r="T1050" s="37">
        <v>239</v>
      </c>
      <c r="U1050" s="37" t="s">
        <v>25</v>
      </c>
      <c r="V1050" s="37" t="s">
        <v>2167</v>
      </c>
      <c r="W1050" s="37" t="s">
        <v>2098</v>
      </c>
      <c r="X1050" s="37" t="s">
        <v>2098</v>
      </c>
      <c r="Y1050" s="38">
        <f>+'Base final IE_Ecoescuelas_ant'!$F1050</f>
        <v>227250000001</v>
      </c>
    </row>
    <row r="1051" spans="1:25" ht="12.75" customHeight="1">
      <c r="A1051" s="37" t="s">
        <v>815</v>
      </c>
      <c r="B1051" s="37">
        <v>27430</v>
      </c>
      <c r="C1051" s="37" t="s">
        <v>1038</v>
      </c>
      <c r="D1051" s="38">
        <v>227077002141</v>
      </c>
      <c r="E1051" s="37" t="s">
        <v>1039</v>
      </c>
      <c r="F1051" s="38">
        <v>427077001097</v>
      </c>
      <c r="G1051" s="37" t="s">
        <v>2503</v>
      </c>
      <c r="H1051" s="37">
        <v>5.1103935890000001</v>
      </c>
      <c r="I1051" s="37">
        <v>-76.995928969999994</v>
      </c>
      <c r="J1051" s="37">
        <v>1</v>
      </c>
      <c r="K1051" s="37">
        <v>37</v>
      </c>
      <c r="L1051" s="37">
        <v>2</v>
      </c>
      <c r="M1051" s="37" t="s">
        <v>2097</v>
      </c>
      <c r="N1051" s="37">
        <v>1.1245360824699999</v>
      </c>
      <c r="O1051" s="37">
        <v>1.02633987896</v>
      </c>
      <c r="P1051" s="37">
        <v>0</v>
      </c>
      <c r="Q1051" s="37">
        <v>4.1508759614399997</v>
      </c>
      <c r="R1051" s="37">
        <v>0.80662471216999998</v>
      </c>
      <c r="S1051" s="37" t="s">
        <v>23</v>
      </c>
      <c r="T1051" s="37">
        <v>240</v>
      </c>
      <c r="U1051" s="37" t="s">
        <v>2098</v>
      </c>
      <c r="V1051" s="37" t="s">
        <v>2098</v>
      </c>
      <c r="W1051" s="37" t="s">
        <v>25</v>
      </c>
      <c r="X1051" s="37" t="s">
        <v>2109</v>
      </c>
      <c r="Y1051" s="38">
        <f>+'Base final IE_Ecoescuelas_ant'!$F1051</f>
        <v>427077001097</v>
      </c>
    </row>
    <row r="1052" spans="1:25" ht="12.75" customHeight="1">
      <c r="A1052" s="37" t="s">
        <v>815</v>
      </c>
      <c r="B1052" s="37">
        <v>27073</v>
      </c>
      <c r="C1052" s="37" t="s">
        <v>791</v>
      </c>
      <c r="D1052" s="38">
        <v>227073000194</v>
      </c>
      <c r="E1052" s="37" t="s">
        <v>2420</v>
      </c>
      <c r="F1052" s="38">
        <v>227073002146</v>
      </c>
      <c r="G1052" s="37" t="s">
        <v>2504</v>
      </c>
      <c r="H1052" s="37">
        <v>5.503119775</v>
      </c>
      <c r="I1052" s="37">
        <v>-76.952222219999996</v>
      </c>
      <c r="J1052" s="37">
        <v>0</v>
      </c>
      <c r="K1052" s="37">
        <v>43</v>
      </c>
      <c r="L1052" s="37">
        <v>2</v>
      </c>
      <c r="M1052" s="37" t="s">
        <v>2097</v>
      </c>
      <c r="N1052" s="37">
        <v>1.12783505155</v>
      </c>
      <c r="O1052" s="37">
        <v>1.0215796262800001</v>
      </c>
      <c r="P1052" s="37">
        <v>1</v>
      </c>
      <c r="Q1052" s="37">
        <v>4.1494146778300003</v>
      </c>
      <c r="R1052" s="37">
        <v>0.80634074621200003</v>
      </c>
      <c r="S1052" s="37" t="s">
        <v>23</v>
      </c>
      <c r="T1052" s="37">
        <v>241</v>
      </c>
      <c r="U1052" s="37" t="s">
        <v>2098</v>
      </c>
      <c r="V1052" s="37" t="s">
        <v>2098</v>
      </c>
      <c r="W1052" s="37" t="s">
        <v>25</v>
      </c>
      <c r="X1052" s="37" t="s">
        <v>2352</v>
      </c>
      <c r="Y1052" s="38">
        <f>+'Base final IE_Ecoescuelas_ant'!$F1052</f>
        <v>227073002146</v>
      </c>
    </row>
    <row r="1053" spans="1:25" ht="12.75" customHeight="1">
      <c r="A1053" s="37" t="s">
        <v>815</v>
      </c>
      <c r="B1053" s="37">
        <v>27099</v>
      </c>
      <c r="C1053" s="37" t="s">
        <v>807</v>
      </c>
      <c r="D1053" s="38">
        <v>227099000460</v>
      </c>
      <c r="E1053" s="37" t="s">
        <v>2427</v>
      </c>
      <c r="F1053" s="38">
        <v>227099000052</v>
      </c>
      <c r="G1053" s="37" t="s">
        <v>2505</v>
      </c>
      <c r="H1053" s="37">
        <v>6.4746639420000003</v>
      </c>
      <c r="I1053" s="37">
        <v>-77.368611110000003</v>
      </c>
      <c r="J1053" s="37">
        <v>0</v>
      </c>
      <c r="K1053" s="37">
        <v>35</v>
      </c>
      <c r="L1053" s="37">
        <v>2</v>
      </c>
      <c r="M1053" s="37" t="s">
        <v>2097</v>
      </c>
      <c r="N1053" s="37">
        <v>1.1117525773200001</v>
      </c>
      <c r="O1053" s="37">
        <v>1.00595205962</v>
      </c>
      <c r="P1053" s="37">
        <v>1</v>
      </c>
      <c r="Q1053" s="37">
        <v>4.1177046369400001</v>
      </c>
      <c r="R1053" s="37">
        <v>0.80017864865800004</v>
      </c>
      <c r="S1053" s="37" t="s">
        <v>23</v>
      </c>
      <c r="T1053" s="37">
        <v>242</v>
      </c>
      <c r="U1053" s="37" t="s">
        <v>2098</v>
      </c>
      <c r="V1053" s="37" t="s">
        <v>2098</v>
      </c>
      <c r="W1053" s="37" t="s">
        <v>2098</v>
      </c>
      <c r="X1053" s="37" t="s">
        <v>2098</v>
      </c>
      <c r="Y1053" s="38">
        <f>+'Base final IE_Ecoescuelas_ant'!$F1053</f>
        <v>227099000052</v>
      </c>
    </row>
    <row r="1054" spans="1:25" ht="12.75" customHeight="1">
      <c r="A1054" s="37" t="s">
        <v>815</v>
      </c>
      <c r="B1054" s="37">
        <v>27615</v>
      </c>
      <c r="C1054" s="37" t="s">
        <v>812</v>
      </c>
      <c r="D1054" s="38">
        <v>227615000005</v>
      </c>
      <c r="E1054" s="37" t="s">
        <v>2430</v>
      </c>
      <c r="F1054" s="38">
        <v>227615001371</v>
      </c>
      <c r="G1054" s="37" t="s">
        <v>2506</v>
      </c>
      <c r="H1054" s="37">
        <v>7.3899396050000004</v>
      </c>
      <c r="I1054" s="37">
        <v>-77.225598849999997</v>
      </c>
      <c r="J1054" s="37">
        <v>0</v>
      </c>
      <c r="K1054" s="37">
        <v>43</v>
      </c>
      <c r="L1054" s="37">
        <v>2</v>
      </c>
      <c r="M1054" s="37" t="s">
        <v>2097</v>
      </c>
      <c r="N1054" s="37">
        <v>1.08618556701</v>
      </c>
      <c r="O1054" s="37">
        <v>1.02625907964</v>
      </c>
      <c r="P1054" s="37">
        <v>1</v>
      </c>
      <c r="Q1054" s="37">
        <v>4.1124446466500002</v>
      </c>
      <c r="R1054" s="37">
        <v>0.79915649376999998</v>
      </c>
      <c r="S1054" s="37" t="s">
        <v>23</v>
      </c>
      <c r="T1054" s="37">
        <v>243</v>
      </c>
      <c r="U1054" s="37" t="s">
        <v>2098</v>
      </c>
      <c r="V1054" s="37" t="s">
        <v>2098</v>
      </c>
      <c r="W1054" s="37" t="s">
        <v>25</v>
      </c>
      <c r="X1054" s="37" t="s">
        <v>2116</v>
      </c>
      <c r="Y1054" s="38">
        <f>+'Base final IE_Ecoescuelas_ant'!$F1054</f>
        <v>227615001371</v>
      </c>
    </row>
    <row r="1055" spans="1:25" ht="12.75" customHeight="1">
      <c r="A1055" s="37" t="s">
        <v>645</v>
      </c>
      <c r="B1055" s="37">
        <v>20570</v>
      </c>
      <c r="C1055" s="37" t="s">
        <v>646</v>
      </c>
      <c r="D1055" s="38">
        <v>220001006789</v>
      </c>
      <c r="E1055" s="37" t="s">
        <v>718</v>
      </c>
      <c r="F1055" s="38">
        <v>220001067842</v>
      </c>
      <c r="G1055" s="37" t="s">
        <v>2507</v>
      </c>
      <c r="H1055" s="37">
        <v>10.46696193</v>
      </c>
      <c r="I1055" s="37">
        <v>-73.621280369999994</v>
      </c>
      <c r="J1055" s="37">
        <v>0</v>
      </c>
      <c r="K1055" s="37">
        <v>32</v>
      </c>
      <c r="L1055" s="37">
        <v>2</v>
      </c>
      <c r="M1055" s="37" t="s">
        <v>2097</v>
      </c>
      <c r="N1055" s="37">
        <v>1.10268041237</v>
      </c>
      <c r="O1055" s="37">
        <v>1.00253505374</v>
      </c>
      <c r="P1055" s="37">
        <v>1</v>
      </c>
      <c r="Q1055" s="37">
        <v>4.1052154661199998</v>
      </c>
      <c r="R1055" s="37">
        <v>0.79775167326499996</v>
      </c>
      <c r="S1055" s="37" t="s">
        <v>23</v>
      </c>
      <c r="T1055" s="37">
        <v>244</v>
      </c>
      <c r="U1055" s="37" t="s">
        <v>25</v>
      </c>
      <c r="V1055" s="37" t="s">
        <v>2121</v>
      </c>
      <c r="W1055" s="37" t="s">
        <v>2098</v>
      </c>
      <c r="X1055" s="37" t="s">
        <v>2098</v>
      </c>
      <c r="Y1055" s="38">
        <f>+'Base final IE_Ecoescuelas_ant'!$F1055</f>
        <v>220001067842</v>
      </c>
    </row>
    <row r="1056" spans="1:25" ht="12.75" customHeight="1">
      <c r="A1056" s="37" t="s">
        <v>645</v>
      </c>
      <c r="B1056" s="37">
        <v>20570</v>
      </c>
      <c r="C1056" s="37" t="s">
        <v>646</v>
      </c>
      <c r="D1056" s="38">
        <v>220570068423</v>
      </c>
      <c r="E1056" s="37" t="s">
        <v>717</v>
      </c>
      <c r="F1056" s="38">
        <v>220570068440</v>
      </c>
      <c r="G1056" s="37" t="s">
        <v>2508</v>
      </c>
      <c r="H1056" s="37">
        <v>10.46696193</v>
      </c>
      <c r="I1056" s="37">
        <v>-73.588551359999997</v>
      </c>
      <c r="J1056" s="37">
        <v>0</v>
      </c>
      <c r="K1056" s="37">
        <v>31</v>
      </c>
      <c r="L1056" s="37">
        <v>2</v>
      </c>
      <c r="M1056" s="37" t="s">
        <v>2097</v>
      </c>
      <c r="N1056" s="37">
        <v>1.10268041237</v>
      </c>
      <c r="O1056" s="37">
        <v>1.00253505374</v>
      </c>
      <c r="P1056" s="37">
        <v>1</v>
      </c>
      <c r="Q1056" s="37">
        <v>4.1052154661199998</v>
      </c>
      <c r="R1056" s="37">
        <v>0.79775167326499996</v>
      </c>
      <c r="S1056" s="37" t="s">
        <v>23</v>
      </c>
      <c r="T1056" s="37">
        <v>245</v>
      </c>
      <c r="U1056" s="37" t="s">
        <v>25</v>
      </c>
      <c r="V1056" s="37" t="s">
        <v>2121</v>
      </c>
      <c r="W1056" s="37" t="s">
        <v>2098</v>
      </c>
      <c r="X1056" s="37" t="s">
        <v>2098</v>
      </c>
      <c r="Y1056" s="38">
        <f>+'Base final IE_Ecoescuelas_ant'!$F1056</f>
        <v>220570068440</v>
      </c>
    </row>
    <row r="1057" spans="1:25" ht="12.75" customHeight="1">
      <c r="A1057" s="37" t="s">
        <v>645</v>
      </c>
      <c r="B1057" s="37">
        <v>20570</v>
      </c>
      <c r="C1057" s="37" t="s">
        <v>646</v>
      </c>
      <c r="D1057" s="38">
        <v>220001000730</v>
      </c>
      <c r="E1057" s="37" t="s">
        <v>733</v>
      </c>
      <c r="F1057" s="38">
        <v>220001000471</v>
      </c>
      <c r="G1057" s="37" t="s">
        <v>2509</v>
      </c>
      <c r="H1057" s="37">
        <v>10.46696193</v>
      </c>
      <c r="I1057" s="37">
        <v>-73.678547140000006</v>
      </c>
      <c r="J1057" s="37">
        <v>0</v>
      </c>
      <c r="K1057" s="37">
        <v>36</v>
      </c>
      <c r="L1057" s="37">
        <v>2</v>
      </c>
      <c r="M1057" s="37" t="s">
        <v>2097</v>
      </c>
      <c r="N1057" s="37">
        <v>1.10268041237</v>
      </c>
      <c r="O1057" s="37">
        <v>1.00253505374</v>
      </c>
      <c r="P1057" s="37">
        <v>1</v>
      </c>
      <c r="Q1057" s="37">
        <v>4.1052154661199998</v>
      </c>
      <c r="R1057" s="37">
        <v>0.79775167326499996</v>
      </c>
      <c r="S1057" s="37" t="s">
        <v>23</v>
      </c>
      <c r="T1057" s="37">
        <v>246</v>
      </c>
      <c r="U1057" s="37" t="s">
        <v>25</v>
      </c>
      <c r="V1057" s="37" t="s">
        <v>2121</v>
      </c>
      <c r="W1057" s="37" t="s">
        <v>2098</v>
      </c>
      <c r="X1057" s="37" t="s">
        <v>2098</v>
      </c>
      <c r="Y1057" s="38">
        <f>+'Base final IE_Ecoescuelas_ant'!$F1057</f>
        <v>220001000471</v>
      </c>
    </row>
    <row r="1058" spans="1:25" ht="12.75" customHeight="1">
      <c r="A1058" s="37" t="s">
        <v>645</v>
      </c>
      <c r="B1058" s="37">
        <v>20570</v>
      </c>
      <c r="C1058" s="37" t="s">
        <v>646</v>
      </c>
      <c r="D1058" s="38">
        <v>220001006681</v>
      </c>
      <c r="E1058" s="37" t="s">
        <v>739</v>
      </c>
      <c r="F1058" s="38">
        <v>220001005201</v>
      </c>
      <c r="G1058" s="37" t="s">
        <v>2510</v>
      </c>
      <c r="H1058" s="37">
        <v>10.46696193</v>
      </c>
      <c r="I1058" s="37">
        <v>-73.747753779999996</v>
      </c>
      <c r="J1058" s="37">
        <v>0</v>
      </c>
      <c r="K1058" s="37">
        <v>43</v>
      </c>
      <c r="L1058" s="37">
        <v>2</v>
      </c>
      <c r="M1058" s="37" t="s">
        <v>2097</v>
      </c>
      <c r="N1058" s="37">
        <v>1.10268041237</v>
      </c>
      <c r="O1058" s="37">
        <v>1.00253505374</v>
      </c>
      <c r="P1058" s="37">
        <v>1</v>
      </c>
      <c r="Q1058" s="37">
        <v>4.1052154661199998</v>
      </c>
      <c r="R1058" s="37">
        <v>0.79775167326499996</v>
      </c>
      <c r="S1058" s="37" t="s">
        <v>23</v>
      </c>
      <c r="T1058" s="37">
        <v>247</v>
      </c>
      <c r="U1058" s="37" t="s">
        <v>25</v>
      </c>
      <c r="V1058" s="37" t="s">
        <v>2121</v>
      </c>
      <c r="W1058" s="37" t="s">
        <v>2098</v>
      </c>
      <c r="X1058" s="37" t="s">
        <v>2098</v>
      </c>
      <c r="Y1058" s="38">
        <f>+'Base final IE_Ecoescuelas_ant'!$F1058</f>
        <v>220001005201</v>
      </c>
    </row>
    <row r="1059" spans="1:25" ht="12.75" customHeight="1">
      <c r="A1059" s="37" t="s">
        <v>645</v>
      </c>
      <c r="B1059" s="37">
        <v>20570</v>
      </c>
      <c r="C1059" s="37" t="s">
        <v>646</v>
      </c>
      <c r="D1059" s="38">
        <v>220001006461</v>
      </c>
      <c r="E1059" s="37" t="s">
        <v>2436</v>
      </c>
      <c r="F1059" s="38">
        <v>220001067273</v>
      </c>
      <c r="G1059" s="37" t="s">
        <v>2511</v>
      </c>
      <c r="H1059" s="37">
        <v>10.46696193</v>
      </c>
      <c r="I1059" s="37">
        <v>-73.722275460000006</v>
      </c>
      <c r="J1059" s="37">
        <v>0</v>
      </c>
      <c r="K1059" s="37">
        <v>36</v>
      </c>
      <c r="L1059" s="37">
        <v>2</v>
      </c>
      <c r="M1059" s="37" t="s">
        <v>2097</v>
      </c>
      <c r="N1059" s="37">
        <v>1.10268041237</v>
      </c>
      <c r="O1059" s="37">
        <v>1.00253505374</v>
      </c>
      <c r="P1059" s="37">
        <v>1</v>
      </c>
      <c r="Q1059" s="37">
        <v>4.1052154661199998</v>
      </c>
      <c r="R1059" s="37">
        <v>0.79775167326499996</v>
      </c>
      <c r="S1059" s="37" t="s">
        <v>23</v>
      </c>
      <c r="T1059" s="37">
        <v>248</v>
      </c>
      <c r="U1059" s="37" t="s">
        <v>25</v>
      </c>
      <c r="V1059" s="37" t="s">
        <v>2121</v>
      </c>
      <c r="W1059" s="37" t="s">
        <v>2098</v>
      </c>
      <c r="X1059" s="37" t="s">
        <v>2098</v>
      </c>
      <c r="Y1059" s="38">
        <f>+'Base final IE_Ecoescuelas_ant'!$F1059</f>
        <v>220001067273</v>
      </c>
    </row>
    <row r="1060" spans="1:25" ht="12.75" customHeight="1">
      <c r="A1060" s="37" t="s">
        <v>815</v>
      </c>
      <c r="B1060" s="37">
        <v>27800</v>
      </c>
      <c r="C1060" s="37" t="s">
        <v>925</v>
      </c>
      <c r="D1060" s="38">
        <v>227800000411</v>
      </c>
      <c r="E1060" s="37" t="s">
        <v>2440</v>
      </c>
      <c r="F1060" s="38">
        <v>427800000207</v>
      </c>
      <c r="G1060" s="37" t="s">
        <v>2512</v>
      </c>
      <c r="H1060" s="37">
        <v>8.1172836050000008</v>
      </c>
      <c r="I1060" s="37">
        <v>-77.103735610000001</v>
      </c>
      <c r="J1060" s="37">
        <v>0</v>
      </c>
      <c r="K1060" s="37">
        <v>33</v>
      </c>
      <c r="L1060" s="37">
        <v>2</v>
      </c>
      <c r="M1060" s="37" t="s">
        <v>2097</v>
      </c>
      <c r="N1060" s="37">
        <v>1.0552577319600001</v>
      </c>
      <c r="O1060" s="37">
        <v>1.00503232791</v>
      </c>
      <c r="P1060" s="37">
        <v>1</v>
      </c>
      <c r="Q1060" s="37">
        <v>4.0602900598699998</v>
      </c>
      <c r="R1060" s="37">
        <v>0.78902148156100005</v>
      </c>
      <c r="S1060" s="37" t="s">
        <v>23</v>
      </c>
      <c r="T1060" s="37">
        <v>249</v>
      </c>
      <c r="U1060" s="37" t="s">
        <v>2098</v>
      </c>
      <c r="V1060" s="37" t="s">
        <v>2098</v>
      </c>
      <c r="W1060" s="37" t="s">
        <v>2098</v>
      </c>
      <c r="X1060" s="37" t="s">
        <v>2098</v>
      </c>
      <c r="Y1060" s="38">
        <f>+'Base final IE_Ecoescuelas_ant'!$F1060</f>
        <v>427800000207</v>
      </c>
    </row>
    <row r="1061" spans="1:25" ht="12.75" customHeight="1">
      <c r="A1061" s="37" t="s">
        <v>528</v>
      </c>
      <c r="B1061" s="37">
        <v>19110</v>
      </c>
      <c r="C1061" s="37" t="s">
        <v>260</v>
      </c>
      <c r="D1061" s="38">
        <v>419110001682</v>
      </c>
      <c r="E1061" s="37" t="s">
        <v>635</v>
      </c>
      <c r="F1061" s="38">
        <v>219110001586</v>
      </c>
      <c r="G1061" s="37" t="s">
        <v>2513</v>
      </c>
      <c r="H1061" s="37">
        <v>3.0730559999999998</v>
      </c>
      <c r="I1061" s="37">
        <v>-76.589167000000003</v>
      </c>
      <c r="J1061" s="37">
        <v>1</v>
      </c>
      <c r="K1061" s="37">
        <v>30</v>
      </c>
      <c r="L1061" s="37">
        <v>2</v>
      </c>
      <c r="M1061" s="37" t="s">
        <v>2097</v>
      </c>
      <c r="N1061" s="37">
        <v>0</v>
      </c>
      <c r="O1061" s="37">
        <v>1.0378203796400001</v>
      </c>
      <c r="P1061" s="37">
        <v>1</v>
      </c>
      <c r="Q1061" s="37">
        <v>4.0378203796400003</v>
      </c>
      <c r="R1061" s="37">
        <v>0.78465502987199998</v>
      </c>
      <c r="S1061" s="37" t="s">
        <v>23</v>
      </c>
      <c r="T1061" s="37">
        <v>250</v>
      </c>
      <c r="U1061" s="37" t="s">
        <v>2098</v>
      </c>
      <c r="V1061" s="37" t="s">
        <v>2098</v>
      </c>
      <c r="W1061" s="37" t="s">
        <v>2098</v>
      </c>
      <c r="X1061" s="37" t="s">
        <v>2098</v>
      </c>
      <c r="Y1061" s="38">
        <f>+'Base final IE_Ecoescuelas_ant'!$F1061</f>
        <v>219110001586</v>
      </c>
    </row>
    <row r="1062" spans="1:25" ht="12.75" customHeight="1">
      <c r="A1062" s="37" t="s">
        <v>1444</v>
      </c>
      <c r="B1062" s="37">
        <v>50325</v>
      </c>
      <c r="C1062" s="37" t="s">
        <v>1445</v>
      </c>
      <c r="D1062" s="38">
        <v>250325000208</v>
      </c>
      <c r="E1062" s="37" t="s">
        <v>2446</v>
      </c>
      <c r="F1062" s="38">
        <v>250325000194</v>
      </c>
      <c r="G1062" s="37" t="s">
        <v>2514</v>
      </c>
      <c r="H1062" s="37">
        <v>3.1175256220000001</v>
      </c>
      <c r="I1062" s="37">
        <v>-72.256364000000005</v>
      </c>
      <c r="J1062" s="37">
        <v>0</v>
      </c>
      <c r="K1062" s="37">
        <v>34</v>
      </c>
      <c r="L1062" s="37">
        <v>2</v>
      </c>
      <c r="M1062" s="37" t="s">
        <v>2097</v>
      </c>
      <c r="N1062" s="37">
        <v>1.0585567010300001</v>
      </c>
      <c r="O1062" s="37">
        <v>0.96303128181700004</v>
      </c>
      <c r="P1062" s="37">
        <v>1</v>
      </c>
      <c r="Q1062" s="37">
        <v>4.0215879828499999</v>
      </c>
      <c r="R1062" s="37">
        <v>0.78150064691599996</v>
      </c>
      <c r="S1062" s="37" t="s">
        <v>23</v>
      </c>
      <c r="T1062" s="37">
        <v>251</v>
      </c>
      <c r="U1062" s="37" t="s">
        <v>2098</v>
      </c>
      <c r="V1062" s="37" t="s">
        <v>2098</v>
      </c>
      <c r="W1062" s="37" t="s">
        <v>2098</v>
      </c>
      <c r="X1062" s="37" t="s">
        <v>2098</v>
      </c>
      <c r="Y1062" s="38">
        <f>+'Base final IE_Ecoescuelas_ant'!$F1062</f>
        <v>250325000194</v>
      </c>
    </row>
    <row r="1063" spans="1:25" ht="12.75" customHeight="1">
      <c r="A1063" s="37" t="s">
        <v>815</v>
      </c>
      <c r="B1063" s="37">
        <v>27077</v>
      </c>
      <c r="C1063" s="37" t="s">
        <v>756</v>
      </c>
      <c r="D1063" s="38">
        <v>227077005182</v>
      </c>
      <c r="E1063" s="37" t="s">
        <v>1014</v>
      </c>
      <c r="F1063" s="38">
        <v>227077000067</v>
      </c>
      <c r="G1063" s="37" t="s">
        <v>1015</v>
      </c>
      <c r="H1063" s="37">
        <v>5.15</v>
      </c>
      <c r="I1063" s="37">
        <v>-77.368333329999999</v>
      </c>
      <c r="J1063" s="37">
        <v>0</v>
      </c>
      <c r="K1063" s="37">
        <v>64</v>
      </c>
      <c r="L1063" s="37">
        <v>3</v>
      </c>
      <c r="M1063" s="37" t="s">
        <v>2097</v>
      </c>
      <c r="N1063" s="37">
        <v>1.1707216494799999</v>
      </c>
      <c r="O1063" s="37">
        <v>1.2</v>
      </c>
      <c r="P1063" s="37">
        <v>0</v>
      </c>
      <c r="Q1063" s="37">
        <v>5.3707216494800001</v>
      </c>
      <c r="R1063" s="37">
        <v>1</v>
      </c>
      <c r="S1063" s="37" t="s">
        <v>48</v>
      </c>
      <c r="T1063" s="37">
        <v>1</v>
      </c>
      <c r="U1063" s="37" t="s">
        <v>2098</v>
      </c>
      <c r="V1063" s="37" t="s">
        <v>2098</v>
      </c>
      <c r="W1063" s="37" t="s">
        <v>2098</v>
      </c>
      <c r="X1063" s="37" t="s">
        <v>2098</v>
      </c>
      <c r="Y1063" s="38">
        <f>+'Base final IE_Ecoescuelas_ant'!$F1063</f>
        <v>227077000067</v>
      </c>
    </row>
    <row r="1064" spans="1:25" ht="12.75" customHeight="1">
      <c r="A1064" s="37" t="s">
        <v>1961</v>
      </c>
      <c r="B1064" s="37">
        <v>73067</v>
      </c>
      <c r="C1064" s="37" t="s">
        <v>1972</v>
      </c>
      <c r="D1064" s="38">
        <v>173067000104</v>
      </c>
      <c r="E1064" s="37" t="s">
        <v>1974</v>
      </c>
      <c r="F1064" s="40">
        <v>273067000141</v>
      </c>
      <c r="G1064" s="37" t="s">
        <v>1975</v>
      </c>
      <c r="H1064" s="37">
        <v>3.5438888890000002</v>
      </c>
      <c r="I1064" s="37">
        <v>-75.3125</v>
      </c>
      <c r="J1064" s="37">
        <v>0</v>
      </c>
      <c r="K1064" s="37">
        <v>64</v>
      </c>
      <c r="L1064" s="37">
        <v>3</v>
      </c>
      <c r="M1064" s="37" t="s">
        <v>2097</v>
      </c>
      <c r="N1064" s="37">
        <v>1.1707216494799999</v>
      </c>
      <c r="O1064" s="37">
        <v>1.2</v>
      </c>
      <c r="P1064" s="37">
        <v>0</v>
      </c>
      <c r="Q1064" s="37">
        <v>5.3707216494800001</v>
      </c>
      <c r="R1064" s="37">
        <v>1</v>
      </c>
      <c r="S1064" s="37" t="s">
        <v>48</v>
      </c>
      <c r="T1064" s="37">
        <v>2</v>
      </c>
      <c r="U1064" s="37" t="s">
        <v>2098</v>
      </c>
      <c r="V1064" s="37" t="s">
        <v>2098</v>
      </c>
      <c r="W1064" s="37" t="s">
        <v>2098</v>
      </c>
      <c r="X1064" s="37" t="s">
        <v>2098</v>
      </c>
      <c r="Y1064" s="38">
        <f>+'Base final IE_Ecoescuelas_ant'!$F1064</f>
        <v>273067000141</v>
      </c>
    </row>
    <row r="1065" spans="1:25" ht="12.75" customHeight="1">
      <c r="A1065" s="37" t="s">
        <v>2058</v>
      </c>
      <c r="B1065" s="37">
        <v>99773</v>
      </c>
      <c r="C1065" s="37" t="s">
        <v>2059</v>
      </c>
      <c r="D1065" s="38">
        <v>299572000325</v>
      </c>
      <c r="E1065" s="37" t="s">
        <v>2073</v>
      </c>
      <c r="F1065" s="38">
        <v>299572000325</v>
      </c>
      <c r="G1065" s="37" t="s">
        <v>2074</v>
      </c>
      <c r="H1065" s="37">
        <v>3.4083333329999999</v>
      </c>
      <c r="I1065" s="37">
        <v>-70.172222219999995</v>
      </c>
      <c r="J1065" s="37">
        <v>0</v>
      </c>
      <c r="K1065" s="37">
        <v>51</v>
      </c>
      <c r="L1065" s="37">
        <v>3</v>
      </c>
      <c r="M1065" s="37" t="s">
        <v>2097</v>
      </c>
      <c r="N1065" s="37">
        <v>1.1707216494799999</v>
      </c>
      <c r="O1065" s="37">
        <v>1.2</v>
      </c>
      <c r="P1065" s="37">
        <v>0</v>
      </c>
      <c r="Q1065" s="37">
        <v>5.3707216494800001</v>
      </c>
      <c r="R1065" s="37">
        <v>1</v>
      </c>
      <c r="S1065" s="37" t="s">
        <v>48</v>
      </c>
      <c r="T1065" s="37">
        <v>3</v>
      </c>
      <c r="U1065" s="37" t="s">
        <v>2515</v>
      </c>
      <c r="V1065" s="37" t="s">
        <v>2515</v>
      </c>
      <c r="W1065" s="37" t="s">
        <v>2098</v>
      </c>
      <c r="X1065" s="37" t="s">
        <v>2098</v>
      </c>
      <c r="Y1065" s="38">
        <f>+'Base final IE_Ecoescuelas_ant'!$F1065</f>
        <v>299572000325</v>
      </c>
    </row>
    <row r="1066" spans="1:25" ht="12.75" customHeight="1">
      <c r="A1066" s="37" t="s">
        <v>1272</v>
      </c>
      <c r="B1066" s="37">
        <v>44430</v>
      </c>
      <c r="C1066" s="37" t="s">
        <v>1169</v>
      </c>
      <c r="D1066" s="38">
        <v>244430001694</v>
      </c>
      <c r="E1066" s="37" t="s">
        <v>1348</v>
      </c>
      <c r="F1066" s="38">
        <v>244430800300</v>
      </c>
      <c r="G1066" s="37" t="s">
        <v>1349</v>
      </c>
      <c r="H1066" s="37">
        <v>11.3783267846</v>
      </c>
      <c r="I1066" s="37">
        <v>-72.241905020000004</v>
      </c>
      <c r="J1066" s="37">
        <v>0</v>
      </c>
      <c r="K1066" s="37">
        <v>74</v>
      </c>
      <c r="L1066" s="37">
        <v>3</v>
      </c>
      <c r="M1066" s="37" t="s">
        <v>2097</v>
      </c>
      <c r="N1066" s="37">
        <v>1.17402061856</v>
      </c>
      <c r="O1066" s="37">
        <v>1.1638664324500001</v>
      </c>
      <c r="P1066" s="37">
        <v>0</v>
      </c>
      <c r="Q1066" s="37">
        <v>5.3378870510100001</v>
      </c>
      <c r="R1066" s="37">
        <v>0.99388637121500001</v>
      </c>
      <c r="S1066" s="37" t="s">
        <v>48</v>
      </c>
      <c r="T1066" s="37">
        <v>4</v>
      </c>
      <c r="U1066" s="37" t="s">
        <v>2098</v>
      </c>
      <c r="V1066" s="37" t="s">
        <v>2098</v>
      </c>
      <c r="W1066" s="37" t="s">
        <v>2098</v>
      </c>
      <c r="X1066" s="37" t="s">
        <v>2098</v>
      </c>
      <c r="Y1066" s="38">
        <f>+'Base final IE_Ecoescuelas_ant'!$F1066</f>
        <v>244430800300</v>
      </c>
    </row>
    <row r="1067" spans="1:25" ht="12.75" customHeight="1">
      <c r="A1067" s="37" t="s">
        <v>1488</v>
      </c>
      <c r="B1067" s="37">
        <v>52250</v>
      </c>
      <c r="C1067" s="37" t="s">
        <v>1498</v>
      </c>
      <c r="D1067" s="38">
        <v>252250001044</v>
      </c>
      <c r="E1067" s="37" t="s">
        <v>1655</v>
      </c>
      <c r="F1067" s="38">
        <v>252250000412</v>
      </c>
      <c r="G1067" s="37" t="s">
        <v>1673</v>
      </c>
      <c r="H1067" s="37">
        <v>2.1917897989999999</v>
      </c>
      <c r="I1067" s="37">
        <v>-78.112726179999996</v>
      </c>
      <c r="J1067" s="37">
        <v>0</v>
      </c>
      <c r="K1067" s="37">
        <v>74</v>
      </c>
      <c r="L1067" s="37">
        <v>3</v>
      </c>
      <c r="M1067" s="37" t="s">
        <v>2097</v>
      </c>
      <c r="N1067" s="37">
        <v>1.17402061856</v>
      </c>
      <c r="O1067" s="37">
        <v>1.1638664324500001</v>
      </c>
      <c r="P1067" s="37">
        <v>0</v>
      </c>
      <c r="Q1067" s="37">
        <v>5.3378870510100001</v>
      </c>
      <c r="R1067" s="37">
        <v>0.99388637121500001</v>
      </c>
      <c r="S1067" s="37" t="s">
        <v>48</v>
      </c>
      <c r="T1067" s="37">
        <v>5</v>
      </c>
      <c r="U1067" s="37" t="s">
        <v>2098</v>
      </c>
      <c r="V1067" s="37" t="s">
        <v>2098</v>
      </c>
      <c r="W1067" s="37" t="s">
        <v>2105</v>
      </c>
      <c r="X1067" s="37" t="s">
        <v>2105</v>
      </c>
      <c r="Y1067" s="38">
        <f>+'Base final IE_Ecoescuelas_ant'!$F1067</f>
        <v>252250000412</v>
      </c>
    </row>
    <row r="1068" spans="1:25" ht="12.75" customHeight="1">
      <c r="A1068" s="37" t="s">
        <v>528</v>
      </c>
      <c r="B1068" s="37">
        <v>19418</v>
      </c>
      <c r="C1068" s="37" t="s">
        <v>529</v>
      </c>
      <c r="D1068" s="38">
        <v>219418000386</v>
      </c>
      <c r="E1068" s="37" t="s">
        <v>583</v>
      </c>
      <c r="F1068" s="38">
        <v>219418000416</v>
      </c>
      <c r="G1068" s="37" t="s">
        <v>599</v>
      </c>
      <c r="H1068" s="37">
        <v>3.0958333329999999</v>
      </c>
      <c r="I1068" s="37">
        <v>-77.543611110000001</v>
      </c>
      <c r="J1068" s="37">
        <v>0</v>
      </c>
      <c r="K1068" s="37">
        <v>74</v>
      </c>
      <c r="L1068" s="37">
        <v>3</v>
      </c>
      <c r="M1068" s="37" t="s">
        <v>2097</v>
      </c>
      <c r="N1068" s="37">
        <v>1.17402061856</v>
      </c>
      <c r="O1068" s="37">
        <v>1.1638664324500001</v>
      </c>
      <c r="P1068" s="37">
        <v>0</v>
      </c>
      <c r="Q1068" s="37">
        <v>5.3378870510100001</v>
      </c>
      <c r="R1068" s="37">
        <v>0.99388637121500001</v>
      </c>
      <c r="S1068" s="37" t="s">
        <v>48</v>
      </c>
      <c r="T1068" s="37">
        <v>6</v>
      </c>
      <c r="U1068" s="37" t="s">
        <v>2098</v>
      </c>
      <c r="V1068" s="37" t="s">
        <v>2098</v>
      </c>
      <c r="W1068" s="37" t="s">
        <v>2113</v>
      </c>
      <c r="X1068" s="37" t="s">
        <v>2113</v>
      </c>
      <c r="Y1068" s="38">
        <f>+'Base final IE_Ecoescuelas_ant'!$F1068</f>
        <v>219418000416</v>
      </c>
    </row>
    <row r="1069" spans="1:25" ht="12.75" customHeight="1">
      <c r="A1069" s="37" t="s">
        <v>1272</v>
      </c>
      <c r="B1069" s="37">
        <v>44430</v>
      </c>
      <c r="C1069" s="37" t="s">
        <v>1169</v>
      </c>
      <c r="D1069" s="38">
        <v>244430001287</v>
      </c>
      <c r="E1069" s="37" t="s">
        <v>1326</v>
      </c>
      <c r="F1069" s="38">
        <v>244430800031</v>
      </c>
      <c r="G1069" s="37" t="s">
        <v>1350</v>
      </c>
      <c r="H1069" s="37">
        <v>11.3783267846</v>
      </c>
      <c r="I1069" s="37">
        <v>-72.241905020000004</v>
      </c>
      <c r="J1069" s="37">
        <v>0</v>
      </c>
      <c r="K1069" s="37">
        <v>73</v>
      </c>
      <c r="L1069" s="37">
        <v>3</v>
      </c>
      <c r="M1069" s="37" t="s">
        <v>2097</v>
      </c>
      <c r="N1069" s="37">
        <v>1.17402061856</v>
      </c>
      <c r="O1069" s="37">
        <v>1.1638664324500001</v>
      </c>
      <c r="P1069" s="37">
        <v>0</v>
      </c>
      <c r="Q1069" s="37">
        <v>5.3378870510100001</v>
      </c>
      <c r="R1069" s="37">
        <v>0.99388637121500001</v>
      </c>
      <c r="S1069" s="37" t="s">
        <v>48</v>
      </c>
      <c r="T1069" s="37">
        <v>7</v>
      </c>
      <c r="U1069" s="37" t="s">
        <v>2098</v>
      </c>
      <c r="V1069" s="37" t="s">
        <v>2098</v>
      </c>
      <c r="W1069" s="37" t="s">
        <v>2098</v>
      </c>
      <c r="X1069" s="37" t="s">
        <v>2098</v>
      </c>
      <c r="Y1069" s="38">
        <f>+'Base final IE_Ecoescuelas_ant'!$F1069</f>
        <v>244430800031</v>
      </c>
    </row>
    <row r="1070" spans="1:25" ht="12.75" customHeight="1">
      <c r="A1070" s="37" t="s">
        <v>17</v>
      </c>
      <c r="B1070" s="37">
        <v>5154</v>
      </c>
      <c r="C1070" s="37" t="s">
        <v>88</v>
      </c>
      <c r="D1070" s="38">
        <v>205154001299</v>
      </c>
      <c r="E1070" s="37" t="s">
        <v>89</v>
      </c>
      <c r="F1070" s="38">
        <v>205154001299</v>
      </c>
      <c r="G1070" s="37" t="s">
        <v>89</v>
      </c>
      <c r="H1070" s="37">
        <v>7.8650000000000002</v>
      </c>
      <c r="I1070" s="37">
        <v>-75.032777999999993</v>
      </c>
      <c r="J1070" s="37">
        <v>0</v>
      </c>
      <c r="K1070" s="37">
        <v>69</v>
      </c>
      <c r="L1070" s="37">
        <v>3</v>
      </c>
      <c r="M1070" s="37" t="s">
        <v>2097</v>
      </c>
      <c r="N1070" s="37">
        <v>1.17402061856</v>
      </c>
      <c r="O1070" s="37">
        <v>1.1638664324500001</v>
      </c>
      <c r="P1070" s="37">
        <v>0</v>
      </c>
      <c r="Q1070" s="37">
        <v>5.3378870510100001</v>
      </c>
      <c r="R1070" s="37">
        <v>0.99388637121500001</v>
      </c>
      <c r="S1070" s="37" t="s">
        <v>48</v>
      </c>
      <c r="T1070" s="37">
        <v>8</v>
      </c>
      <c r="U1070" s="37" t="s">
        <v>2098</v>
      </c>
      <c r="V1070" s="37" t="s">
        <v>2098</v>
      </c>
      <c r="W1070" s="37" t="s">
        <v>2098</v>
      </c>
      <c r="X1070" s="37" t="s">
        <v>2098</v>
      </c>
      <c r="Y1070" s="38">
        <f>+'Base final IE_Ecoescuelas_ant'!$F1070</f>
        <v>205154001299</v>
      </c>
    </row>
    <row r="1071" spans="1:25" ht="12.75" customHeight="1">
      <c r="A1071" s="37" t="s">
        <v>1168</v>
      </c>
      <c r="B1071" s="37">
        <v>44430</v>
      </c>
      <c r="C1071" s="37" t="s">
        <v>1169</v>
      </c>
      <c r="D1071" s="38">
        <v>244430003123</v>
      </c>
      <c r="E1071" s="37" t="s">
        <v>1170</v>
      </c>
      <c r="F1071" s="38">
        <v>244430003808</v>
      </c>
      <c r="G1071" s="37" t="s">
        <v>1171</v>
      </c>
      <c r="H1071" s="37">
        <v>11.37471594</v>
      </c>
      <c r="I1071" s="37">
        <v>-72.237637469999996</v>
      </c>
      <c r="J1071" s="37">
        <v>0</v>
      </c>
      <c r="K1071" s="37">
        <v>69</v>
      </c>
      <c r="L1071" s="37">
        <v>3</v>
      </c>
      <c r="M1071" s="37" t="s">
        <v>2097</v>
      </c>
      <c r="N1071" s="37">
        <v>1.17402061856</v>
      </c>
      <c r="O1071" s="37">
        <v>1.1638664324500001</v>
      </c>
      <c r="P1071" s="37">
        <v>0</v>
      </c>
      <c r="Q1071" s="37">
        <v>5.3378870510100001</v>
      </c>
      <c r="R1071" s="37">
        <v>0.99388637121500001</v>
      </c>
      <c r="S1071" s="37" t="s">
        <v>48</v>
      </c>
      <c r="T1071" s="37">
        <v>9</v>
      </c>
      <c r="U1071" s="37" t="s">
        <v>2098</v>
      </c>
      <c r="V1071" s="37" t="s">
        <v>2098</v>
      </c>
      <c r="W1071" s="37" t="s">
        <v>2098</v>
      </c>
      <c r="X1071" s="37" t="s">
        <v>2098</v>
      </c>
      <c r="Y1071" s="38">
        <f>+'Base final IE_Ecoescuelas_ant'!$F1071</f>
        <v>244430003808</v>
      </c>
    </row>
    <row r="1072" spans="1:25" ht="12.75" customHeight="1">
      <c r="A1072" s="37" t="s">
        <v>528</v>
      </c>
      <c r="B1072" s="37">
        <v>19821</v>
      </c>
      <c r="C1072" s="37" t="s">
        <v>600</v>
      </c>
      <c r="D1072" s="38">
        <v>219821000027</v>
      </c>
      <c r="E1072" s="37" t="s">
        <v>601</v>
      </c>
      <c r="F1072" s="38">
        <v>219821000027</v>
      </c>
      <c r="G1072" s="37" t="s">
        <v>602</v>
      </c>
      <c r="H1072" s="37">
        <v>3.0304440000000001</v>
      </c>
      <c r="I1072" s="37">
        <v>-76.284841999999998</v>
      </c>
      <c r="J1072" s="37">
        <v>0</v>
      </c>
      <c r="K1072" s="37">
        <v>64</v>
      </c>
      <c r="L1072" s="37">
        <v>3</v>
      </c>
      <c r="M1072" s="37" t="s">
        <v>2097</v>
      </c>
      <c r="N1072" s="37">
        <v>1.17402061856</v>
      </c>
      <c r="O1072" s="37">
        <v>1.1638664324500001</v>
      </c>
      <c r="P1072" s="37">
        <v>0</v>
      </c>
      <c r="Q1072" s="37">
        <v>5.3378870510100001</v>
      </c>
      <c r="R1072" s="37">
        <v>0.99388637121500001</v>
      </c>
      <c r="S1072" s="37" t="s">
        <v>48</v>
      </c>
      <c r="T1072" s="37">
        <v>10</v>
      </c>
      <c r="U1072" s="37" t="s">
        <v>2098</v>
      </c>
      <c r="V1072" s="37" t="s">
        <v>2098</v>
      </c>
      <c r="W1072" s="37" t="s">
        <v>2098</v>
      </c>
      <c r="X1072" s="37" t="s">
        <v>2098</v>
      </c>
      <c r="Y1072" s="38">
        <f>+'Base final IE_Ecoescuelas_ant'!$F1072</f>
        <v>219821000027</v>
      </c>
    </row>
    <row r="1073" spans="1:25" ht="12.75" customHeight="1">
      <c r="A1073" s="37" t="s">
        <v>528</v>
      </c>
      <c r="B1073" s="37">
        <v>19110</v>
      </c>
      <c r="C1073" s="37" t="s">
        <v>260</v>
      </c>
      <c r="D1073" s="38">
        <v>219110000130</v>
      </c>
      <c r="E1073" s="37" t="s">
        <v>603</v>
      </c>
      <c r="F1073" s="38">
        <v>219110000130</v>
      </c>
      <c r="G1073" s="37" t="s">
        <v>604</v>
      </c>
      <c r="H1073" s="37">
        <v>3.046999</v>
      </c>
      <c r="I1073" s="37">
        <v>-76.642729000000003</v>
      </c>
      <c r="J1073" s="37">
        <v>0</v>
      </c>
      <c r="K1073" s="37">
        <v>65</v>
      </c>
      <c r="L1073" s="37">
        <v>3</v>
      </c>
      <c r="M1073" s="37" t="s">
        <v>2097</v>
      </c>
      <c r="N1073" s="37">
        <v>1.1674226804100001</v>
      </c>
      <c r="O1073" s="37">
        <v>1.02075392602</v>
      </c>
      <c r="P1073" s="37">
        <v>0</v>
      </c>
      <c r="Q1073" s="37">
        <v>5.1881766064299999</v>
      </c>
      <c r="R1073" s="37">
        <v>0.96601107728799995</v>
      </c>
      <c r="S1073" s="37" t="s">
        <v>48</v>
      </c>
      <c r="T1073" s="37">
        <v>11</v>
      </c>
      <c r="U1073" s="37" t="s">
        <v>2098</v>
      </c>
      <c r="V1073" s="37" t="s">
        <v>2098</v>
      </c>
      <c r="W1073" s="37" t="s">
        <v>2098</v>
      </c>
      <c r="X1073" s="37" t="s">
        <v>2098</v>
      </c>
      <c r="Y1073" s="38">
        <f>+'Base final IE_Ecoescuelas_ant'!$F1073</f>
        <v>219110000130</v>
      </c>
    </row>
    <row r="1074" spans="1:25" ht="12.75" customHeight="1">
      <c r="A1074" s="37" t="s">
        <v>645</v>
      </c>
      <c r="B1074" s="37">
        <v>20045</v>
      </c>
      <c r="C1074" s="37" t="s">
        <v>654</v>
      </c>
      <c r="D1074" s="38">
        <v>220045006590</v>
      </c>
      <c r="E1074" s="37" t="s">
        <v>715</v>
      </c>
      <c r="F1074" s="38">
        <v>320045006781</v>
      </c>
      <c r="G1074" s="37" t="s">
        <v>716</v>
      </c>
      <c r="H1074" s="37">
        <v>9.6664236920000004</v>
      </c>
      <c r="I1074" s="37">
        <v>-73.178669889999995</v>
      </c>
      <c r="J1074" s="37">
        <v>0</v>
      </c>
      <c r="K1074" s="37">
        <v>65</v>
      </c>
      <c r="L1074" s="37">
        <v>3</v>
      </c>
      <c r="M1074" s="37" t="s">
        <v>2097</v>
      </c>
      <c r="N1074" s="37">
        <v>1.1674226804100001</v>
      </c>
      <c r="O1074" s="37">
        <v>1.02075392602</v>
      </c>
      <c r="P1074" s="37">
        <v>0</v>
      </c>
      <c r="Q1074" s="37">
        <v>5.1881766064299999</v>
      </c>
      <c r="R1074" s="37">
        <v>0.96601107728799995</v>
      </c>
      <c r="S1074" s="37" t="s">
        <v>48</v>
      </c>
      <c r="T1074" s="37">
        <v>12</v>
      </c>
      <c r="U1074" s="37" t="s">
        <v>2098</v>
      </c>
      <c r="V1074" s="37" t="s">
        <v>2098</v>
      </c>
      <c r="W1074" s="37" t="s">
        <v>2098</v>
      </c>
      <c r="X1074" s="37" t="s">
        <v>2098</v>
      </c>
      <c r="Y1074" s="38">
        <f>+'Base final IE_Ecoescuelas_ant'!$F1074</f>
        <v>320045006781</v>
      </c>
    </row>
    <row r="1075" spans="1:25" ht="12.75" customHeight="1">
      <c r="A1075" s="37" t="s">
        <v>1272</v>
      </c>
      <c r="B1075" s="37">
        <v>44430</v>
      </c>
      <c r="C1075" s="37" t="s">
        <v>1169</v>
      </c>
      <c r="D1075" s="38">
        <v>244430001350</v>
      </c>
      <c r="E1075" s="37" t="s">
        <v>1333</v>
      </c>
      <c r="F1075" s="38">
        <v>244430004073</v>
      </c>
      <c r="G1075" s="37" t="s">
        <v>1351</v>
      </c>
      <c r="H1075" s="37">
        <v>11.49724593</v>
      </c>
      <c r="I1075" s="37">
        <v>-72.265911610000003</v>
      </c>
      <c r="J1075" s="37">
        <v>0</v>
      </c>
      <c r="K1075" s="37">
        <v>65</v>
      </c>
      <c r="L1075" s="37">
        <v>3</v>
      </c>
      <c r="M1075" s="37" t="s">
        <v>2097</v>
      </c>
      <c r="N1075" s="37">
        <v>1.1674226804100001</v>
      </c>
      <c r="O1075" s="37">
        <v>1.02075392602</v>
      </c>
      <c r="P1075" s="37">
        <v>0</v>
      </c>
      <c r="Q1075" s="37">
        <v>5.1881766064299999</v>
      </c>
      <c r="R1075" s="37">
        <v>0.96601107728799995</v>
      </c>
      <c r="S1075" s="37" t="s">
        <v>48</v>
      </c>
      <c r="T1075" s="37">
        <v>13</v>
      </c>
      <c r="U1075" s="37" t="s">
        <v>2107</v>
      </c>
      <c r="V1075" s="37" t="s">
        <v>2107</v>
      </c>
      <c r="W1075" s="37" t="s">
        <v>2098</v>
      </c>
      <c r="X1075" s="37" t="s">
        <v>2098</v>
      </c>
      <c r="Y1075" s="38">
        <f>+'Base final IE_Ecoescuelas_ant'!$F1075</f>
        <v>244430004073</v>
      </c>
    </row>
    <row r="1076" spans="1:25" ht="12.75" customHeight="1">
      <c r="A1076" s="37" t="s">
        <v>815</v>
      </c>
      <c r="B1076" s="37">
        <v>27250</v>
      </c>
      <c r="C1076" s="37" t="s">
        <v>784</v>
      </c>
      <c r="D1076" s="38">
        <v>427361001340</v>
      </c>
      <c r="E1076" s="37" t="s">
        <v>1016</v>
      </c>
      <c r="F1076" s="38">
        <v>427361001340</v>
      </c>
      <c r="G1076" s="37" t="s">
        <v>1017</v>
      </c>
      <c r="H1076" s="37">
        <v>4.2567667056199996</v>
      </c>
      <c r="I1076" s="37">
        <v>-77.359837836699995</v>
      </c>
      <c r="J1076" s="37">
        <v>0</v>
      </c>
      <c r="K1076" s="37">
        <v>68</v>
      </c>
      <c r="L1076" s="37">
        <v>3</v>
      </c>
      <c r="M1076" s="37" t="s">
        <v>2097</v>
      </c>
      <c r="N1076" s="37">
        <v>1.1364948453599999</v>
      </c>
      <c r="O1076" s="37">
        <v>1.0334975261199999</v>
      </c>
      <c r="P1076" s="37">
        <v>0</v>
      </c>
      <c r="Q1076" s="37">
        <v>5.1699923714800002</v>
      </c>
      <c r="R1076" s="37">
        <v>0.96262526879900001</v>
      </c>
      <c r="S1076" s="37" t="s">
        <v>48</v>
      </c>
      <c r="T1076" s="37">
        <v>14</v>
      </c>
      <c r="U1076" s="37" t="s">
        <v>2098</v>
      </c>
      <c r="V1076" s="37" t="s">
        <v>2098</v>
      </c>
      <c r="W1076" s="37" t="s">
        <v>2098</v>
      </c>
      <c r="X1076" s="37" t="s">
        <v>2098</v>
      </c>
      <c r="Y1076" s="38">
        <f>+'Base final IE_Ecoescuelas_ant'!$F1076</f>
        <v>427361001340</v>
      </c>
    </row>
    <row r="1077" spans="1:25" ht="12.75" customHeight="1">
      <c r="A1077" s="37" t="s">
        <v>1168</v>
      </c>
      <c r="B1077" s="37">
        <v>44847</v>
      </c>
      <c r="C1077" s="37" t="s">
        <v>1172</v>
      </c>
      <c r="D1077" s="38">
        <v>244847800427</v>
      </c>
      <c r="E1077" s="37" t="s">
        <v>1173</v>
      </c>
      <c r="F1077" s="38">
        <v>244847800424</v>
      </c>
      <c r="G1077" s="37" t="s">
        <v>1174</v>
      </c>
      <c r="H1077" s="37">
        <v>11.7146458229</v>
      </c>
      <c r="I1077" s="37">
        <v>-72.2647606333</v>
      </c>
      <c r="J1077" s="37">
        <v>0</v>
      </c>
      <c r="K1077" s="37">
        <v>65</v>
      </c>
      <c r="L1077" s="37">
        <v>3</v>
      </c>
      <c r="M1077" s="37" t="s">
        <v>2097</v>
      </c>
      <c r="N1077" s="37">
        <v>1.1364948453599999</v>
      </c>
      <c r="O1077" s="37">
        <v>1.0334975261199999</v>
      </c>
      <c r="P1077" s="37">
        <v>0</v>
      </c>
      <c r="Q1077" s="37">
        <v>5.1699923714800002</v>
      </c>
      <c r="R1077" s="37">
        <v>0.96262526879900001</v>
      </c>
      <c r="S1077" s="37" t="s">
        <v>48</v>
      </c>
      <c r="T1077" s="37">
        <v>15</v>
      </c>
      <c r="U1077" s="37" t="s">
        <v>2098</v>
      </c>
      <c r="V1077" s="37" t="s">
        <v>2098</v>
      </c>
      <c r="W1077" s="37" t="s">
        <v>2098</v>
      </c>
      <c r="X1077" s="37" t="s">
        <v>2098</v>
      </c>
      <c r="Y1077" s="38">
        <f>+'Base final IE_Ecoescuelas_ant'!$F1077</f>
        <v>244847800424</v>
      </c>
    </row>
    <row r="1078" spans="1:25" ht="12.75" customHeight="1">
      <c r="A1078" s="37" t="s">
        <v>528</v>
      </c>
      <c r="B1078" s="37">
        <v>19473</v>
      </c>
      <c r="C1078" s="37" t="s">
        <v>243</v>
      </c>
      <c r="D1078" s="38">
        <v>219473000107</v>
      </c>
      <c r="E1078" s="37" t="s">
        <v>605</v>
      </c>
      <c r="F1078" s="38">
        <v>219473000221</v>
      </c>
      <c r="G1078" s="37" t="s">
        <v>606</v>
      </c>
      <c r="H1078" s="37">
        <v>2.7781699999999998</v>
      </c>
      <c r="I1078" s="37">
        <v>-76.75376</v>
      </c>
      <c r="J1078" s="37">
        <v>0</v>
      </c>
      <c r="K1078" s="37">
        <v>69</v>
      </c>
      <c r="L1078" s="37">
        <v>3</v>
      </c>
      <c r="M1078" s="37" t="s">
        <v>2097</v>
      </c>
      <c r="N1078" s="37">
        <v>1.12783505155</v>
      </c>
      <c r="O1078" s="37">
        <v>1.0215796262800001</v>
      </c>
      <c r="P1078" s="37">
        <v>0</v>
      </c>
      <c r="Q1078" s="37">
        <v>5.1494146778300003</v>
      </c>
      <c r="R1078" s="37">
        <v>0.95879381094399996</v>
      </c>
      <c r="S1078" s="37" t="s">
        <v>48</v>
      </c>
      <c r="T1078" s="37">
        <v>16</v>
      </c>
      <c r="U1078" s="37" t="s">
        <v>2098</v>
      </c>
      <c r="V1078" s="37" t="s">
        <v>2098</v>
      </c>
      <c r="W1078" s="37" t="s">
        <v>2098</v>
      </c>
      <c r="X1078" s="37" t="s">
        <v>2098</v>
      </c>
      <c r="Y1078" s="38">
        <f>+'Base final IE_Ecoescuelas_ant'!$F1078</f>
        <v>219473000221</v>
      </c>
    </row>
    <row r="1079" spans="1:25" ht="12.75" customHeight="1">
      <c r="A1079" s="37" t="s">
        <v>1961</v>
      </c>
      <c r="B1079" s="37">
        <v>73624</v>
      </c>
      <c r="C1079" s="37" t="s">
        <v>1976</v>
      </c>
      <c r="D1079" s="38">
        <v>273624000524</v>
      </c>
      <c r="E1079" s="37" t="s">
        <v>1977</v>
      </c>
      <c r="F1079" s="38">
        <v>273624000575</v>
      </c>
      <c r="G1079" s="37" t="s">
        <v>1978</v>
      </c>
      <c r="H1079" s="37">
        <v>5.2861010000000004</v>
      </c>
      <c r="I1079" s="37">
        <v>-75.388647000000006</v>
      </c>
      <c r="J1079" s="37">
        <v>0</v>
      </c>
      <c r="K1079" s="37">
        <v>65</v>
      </c>
      <c r="L1079" s="37">
        <v>3</v>
      </c>
      <c r="M1079" s="37" t="s">
        <v>2097</v>
      </c>
      <c r="N1079" s="37">
        <v>1.12783505155</v>
      </c>
      <c r="O1079" s="37">
        <v>1.0215796262800001</v>
      </c>
      <c r="P1079" s="37">
        <v>0</v>
      </c>
      <c r="Q1079" s="37">
        <v>5.1494146778300003</v>
      </c>
      <c r="R1079" s="37">
        <v>0.95879381094399996</v>
      </c>
      <c r="S1079" s="37" t="s">
        <v>48</v>
      </c>
      <c r="T1079" s="37">
        <v>17</v>
      </c>
      <c r="U1079" s="37" t="s">
        <v>2098</v>
      </c>
      <c r="V1079" s="37" t="s">
        <v>2098</v>
      </c>
      <c r="W1079" s="37" t="s">
        <v>2098</v>
      </c>
      <c r="X1079" s="37" t="s">
        <v>2098</v>
      </c>
      <c r="Y1079" s="38">
        <f>+'Base final IE_Ecoescuelas_ant'!$F1079</f>
        <v>273624000575</v>
      </c>
    </row>
    <row r="1080" spans="1:25" ht="12.75" customHeight="1">
      <c r="A1080" s="37" t="s">
        <v>815</v>
      </c>
      <c r="B1080" s="37">
        <v>27810</v>
      </c>
      <c r="C1080" s="37" t="s">
        <v>938</v>
      </c>
      <c r="D1080" s="38">
        <v>227810800008</v>
      </c>
      <c r="E1080" s="37" t="s">
        <v>1018</v>
      </c>
      <c r="F1080" s="38">
        <v>227810800008</v>
      </c>
      <c r="G1080" s="37" t="s">
        <v>1019</v>
      </c>
      <c r="H1080" s="37">
        <v>5.2810958515899999</v>
      </c>
      <c r="I1080" s="37">
        <v>-76.6284060686</v>
      </c>
      <c r="J1080" s="37">
        <v>0</v>
      </c>
      <c r="K1080" s="37">
        <v>65</v>
      </c>
      <c r="L1080" s="37">
        <v>3</v>
      </c>
      <c r="M1080" s="37" t="s">
        <v>2097</v>
      </c>
      <c r="N1080" s="37">
        <v>1.12783505155</v>
      </c>
      <c r="O1080" s="37">
        <v>1.0215796262800001</v>
      </c>
      <c r="P1080" s="37">
        <v>0</v>
      </c>
      <c r="Q1080" s="37">
        <v>5.1494146778300003</v>
      </c>
      <c r="R1080" s="37">
        <v>0.95879381094399996</v>
      </c>
      <c r="S1080" s="37" t="s">
        <v>48</v>
      </c>
      <c r="T1080" s="37">
        <v>18</v>
      </c>
      <c r="U1080" s="37" t="s">
        <v>2098</v>
      </c>
      <c r="V1080" s="37" t="s">
        <v>2098</v>
      </c>
      <c r="W1080" s="37" t="s">
        <v>2098</v>
      </c>
      <c r="X1080" s="37" t="s">
        <v>2098</v>
      </c>
      <c r="Y1080" s="38">
        <f>+'Base final IE_Ecoescuelas_ant'!$F1080</f>
        <v>227810800008</v>
      </c>
    </row>
    <row r="1081" spans="1:25" ht="12.75" customHeight="1">
      <c r="A1081" s="37" t="s">
        <v>528</v>
      </c>
      <c r="B1081" s="37">
        <v>19418</v>
      </c>
      <c r="C1081" s="37" t="s">
        <v>529</v>
      </c>
      <c r="D1081" s="38">
        <v>219418000271</v>
      </c>
      <c r="E1081" s="37" t="s">
        <v>607</v>
      </c>
      <c r="F1081" s="38">
        <v>219418000271</v>
      </c>
      <c r="G1081" s="37" t="s">
        <v>608</v>
      </c>
      <c r="H1081" s="37">
        <v>3.1333333329999999</v>
      </c>
      <c r="I1081" s="37">
        <v>-77.261666669999997</v>
      </c>
      <c r="J1081" s="37">
        <v>0</v>
      </c>
      <c r="K1081" s="37">
        <v>99</v>
      </c>
      <c r="L1081" s="37">
        <v>3</v>
      </c>
      <c r="M1081" s="37" t="s">
        <v>2097</v>
      </c>
      <c r="N1081" s="37">
        <v>1.12865979381</v>
      </c>
      <c r="O1081" s="37">
        <v>1.01732184896</v>
      </c>
      <c r="P1081" s="37">
        <v>0</v>
      </c>
      <c r="Q1081" s="37">
        <v>5.1459816427799998</v>
      </c>
      <c r="R1081" s="37">
        <v>0.95815459795299995</v>
      </c>
      <c r="S1081" s="37" t="s">
        <v>48</v>
      </c>
      <c r="T1081" s="37">
        <v>19</v>
      </c>
      <c r="U1081" s="37" t="s">
        <v>2098</v>
      </c>
      <c r="V1081" s="37" t="s">
        <v>2098</v>
      </c>
      <c r="W1081" s="37" t="s">
        <v>2131</v>
      </c>
      <c r="X1081" s="37" t="s">
        <v>2131</v>
      </c>
      <c r="Y1081" s="38">
        <f>+'Base final IE_Ecoescuelas_ant'!$F1081</f>
        <v>219418000271</v>
      </c>
    </row>
    <row r="1082" spans="1:25" ht="12.75" customHeight="1">
      <c r="A1082" s="37" t="s">
        <v>1168</v>
      </c>
      <c r="B1082" s="37">
        <v>44430</v>
      </c>
      <c r="C1082" s="37" t="s">
        <v>1169</v>
      </c>
      <c r="D1082" s="38">
        <v>244430000868</v>
      </c>
      <c r="E1082" s="37" t="s">
        <v>1175</v>
      </c>
      <c r="F1082" s="38">
        <v>244430003697</v>
      </c>
      <c r="G1082" s="37" t="s">
        <v>1176</v>
      </c>
      <c r="H1082" s="37">
        <v>11.40788427</v>
      </c>
      <c r="I1082" s="37">
        <v>-72.218643380000003</v>
      </c>
      <c r="J1082" s="37">
        <v>0</v>
      </c>
      <c r="K1082" s="37">
        <v>71</v>
      </c>
      <c r="L1082" s="37">
        <v>3</v>
      </c>
      <c r="M1082" s="37" t="s">
        <v>2097</v>
      </c>
      <c r="N1082" s="37">
        <v>1.12865979381</v>
      </c>
      <c r="O1082" s="37">
        <v>1.01732184896</v>
      </c>
      <c r="P1082" s="37">
        <v>0</v>
      </c>
      <c r="Q1082" s="37">
        <v>5.1459816427799998</v>
      </c>
      <c r="R1082" s="37">
        <v>0.95815459795299995</v>
      </c>
      <c r="S1082" s="37" t="s">
        <v>48</v>
      </c>
      <c r="T1082" s="37">
        <v>20</v>
      </c>
      <c r="U1082" s="37" t="s">
        <v>2098</v>
      </c>
      <c r="V1082" s="37" t="s">
        <v>2098</v>
      </c>
      <c r="W1082" s="37" t="s">
        <v>2098</v>
      </c>
      <c r="X1082" s="37" t="s">
        <v>2098</v>
      </c>
      <c r="Y1082" s="38">
        <f>+'Base final IE_Ecoescuelas_ant'!$F1082</f>
        <v>244430003697</v>
      </c>
    </row>
    <row r="1083" spans="1:25" ht="12.75" customHeight="1">
      <c r="A1083" s="37" t="s">
        <v>17</v>
      </c>
      <c r="B1083" s="37">
        <v>5736</v>
      </c>
      <c r="C1083" s="37" t="s">
        <v>91</v>
      </c>
      <c r="D1083" s="38">
        <v>105736000039</v>
      </c>
      <c r="E1083" s="37" t="s">
        <v>92</v>
      </c>
      <c r="F1083" s="38">
        <v>205736001641</v>
      </c>
      <c r="G1083" s="37" t="s">
        <v>93</v>
      </c>
      <c r="H1083" s="37">
        <v>7.0796396792299996</v>
      </c>
      <c r="I1083" s="37">
        <v>-74.701591071500005</v>
      </c>
      <c r="J1083" s="37">
        <v>0</v>
      </c>
      <c r="K1083" s="37">
        <v>67</v>
      </c>
      <c r="L1083" s="37">
        <v>3</v>
      </c>
      <c r="M1083" s="37" t="s">
        <v>2097</v>
      </c>
      <c r="N1083" s="37">
        <v>1.12865979381</v>
      </c>
      <c r="O1083" s="37">
        <v>1.01732184896</v>
      </c>
      <c r="P1083" s="37">
        <v>0</v>
      </c>
      <c r="Q1083" s="37">
        <v>5.1459816427799998</v>
      </c>
      <c r="R1083" s="37">
        <v>0.95815459795299995</v>
      </c>
      <c r="S1083" s="37" t="s">
        <v>48</v>
      </c>
      <c r="T1083" s="37">
        <v>21</v>
      </c>
      <c r="U1083" s="37" t="s">
        <v>2098</v>
      </c>
      <c r="V1083" s="37" t="s">
        <v>2098</v>
      </c>
      <c r="W1083" s="37" t="s">
        <v>2098</v>
      </c>
      <c r="X1083" s="37" t="s">
        <v>2098</v>
      </c>
      <c r="Y1083" s="38">
        <f>+'Base final IE_Ecoescuelas_ant'!$F1083</f>
        <v>205736001641</v>
      </c>
    </row>
    <row r="1084" spans="1:25" ht="12.75" customHeight="1">
      <c r="A1084" s="37" t="s">
        <v>1726</v>
      </c>
      <c r="B1084" s="37">
        <v>54810</v>
      </c>
      <c r="C1084" s="37" t="s">
        <v>1727</v>
      </c>
      <c r="D1084" s="38">
        <v>254810000696</v>
      </c>
      <c r="E1084" s="37" t="s">
        <v>1783</v>
      </c>
      <c r="F1084" s="39">
        <v>254810001625</v>
      </c>
      <c r="G1084" s="37" t="s">
        <v>1784</v>
      </c>
      <c r="H1084" s="37">
        <v>8.8095250140000001</v>
      </c>
      <c r="I1084" s="37">
        <v>-72.766483260000001</v>
      </c>
      <c r="J1084" s="37">
        <v>0</v>
      </c>
      <c r="K1084" s="37">
        <v>62</v>
      </c>
      <c r="L1084" s="37">
        <v>3</v>
      </c>
      <c r="M1084" s="37" t="s">
        <v>2097</v>
      </c>
      <c r="N1084" s="37">
        <v>1.12865979381</v>
      </c>
      <c r="O1084" s="37">
        <v>1.01732184896</v>
      </c>
      <c r="P1084" s="37">
        <v>0</v>
      </c>
      <c r="Q1084" s="37">
        <v>5.1459816427799998</v>
      </c>
      <c r="R1084" s="37">
        <v>0.95815459795299995</v>
      </c>
      <c r="S1084" s="37" t="s">
        <v>48</v>
      </c>
      <c r="T1084" s="37">
        <v>22</v>
      </c>
      <c r="U1084" s="37" t="s">
        <v>2098</v>
      </c>
      <c r="V1084" s="37" t="s">
        <v>2098</v>
      </c>
      <c r="W1084" s="37" t="s">
        <v>2098</v>
      </c>
      <c r="X1084" s="37" t="s">
        <v>2098</v>
      </c>
      <c r="Y1084" s="38">
        <f>+'Base final IE_Ecoescuelas_ant'!$F1084</f>
        <v>254810001625</v>
      </c>
    </row>
    <row r="1085" spans="1:25" ht="12.75" customHeight="1">
      <c r="A1085" s="37" t="s">
        <v>528</v>
      </c>
      <c r="B1085" s="37">
        <v>19418</v>
      </c>
      <c r="C1085" s="37" t="s">
        <v>529</v>
      </c>
      <c r="D1085" s="38">
        <v>219418001609</v>
      </c>
      <c r="E1085" s="37" t="s">
        <v>586</v>
      </c>
      <c r="F1085" s="38">
        <v>219418000149</v>
      </c>
      <c r="G1085" s="37" t="s">
        <v>609</v>
      </c>
      <c r="H1085" s="37">
        <v>3.0416669999999999</v>
      </c>
      <c r="I1085" s="37">
        <v>-77.568332999999996</v>
      </c>
      <c r="J1085" s="37">
        <v>0</v>
      </c>
      <c r="K1085" s="37">
        <v>60</v>
      </c>
      <c r="L1085" s="37">
        <v>3</v>
      </c>
      <c r="M1085" s="37" t="s">
        <v>2097</v>
      </c>
      <c r="N1085" s="37">
        <v>1.12865979381</v>
      </c>
      <c r="O1085" s="37">
        <v>1.01732184896</v>
      </c>
      <c r="P1085" s="37">
        <v>0</v>
      </c>
      <c r="Q1085" s="37">
        <v>5.1459816427799998</v>
      </c>
      <c r="R1085" s="37">
        <v>0.95815459795299995</v>
      </c>
      <c r="S1085" s="37" t="s">
        <v>48</v>
      </c>
      <c r="T1085" s="37">
        <v>23</v>
      </c>
      <c r="U1085" s="37" t="s">
        <v>2098</v>
      </c>
      <c r="V1085" s="37" t="s">
        <v>2098</v>
      </c>
      <c r="W1085" s="37" t="s">
        <v>2113</v>
      </c>
      <c r="X1085" s="37" t="s">
        <v>2113</v>
      </c>
      <c r="Y1085" s="38">
        <f>+'Base final IE_Ecoescuelas_ant'!$F1085</f>
        <v>219418000149</v>
      </c>
    </row>
    <row r="1086" spans="1:25" ht="12.75" customHeight="1">
      <c r="A1086" s="37" t="s">
        <v>528</v>
      </c>
      <c r="B1086" s="37">
        <v>19418</v>
      </c>
      <c r="C1086" s="37" t="s">
        <v>529</v>
      </c>
      <c r="D1086" s="38">
        <v>219418001595</v>
      </c>
      <c r="E1086" s="37" t="s">
        <v>585</v>
      </c>
      <c r="F1086" s="38">
        <v>219418000858</v>
      </c>
      <c r="G1086" s="37" t="s">
        <v>610</v>
      </c>
      <c r="H1086" s="37">
        <v>3.1333333329999999</v>
      </c>
      <c r="I1086" s="37">
        <v>-77.261666669999997</v>
      </c>
      <c r="J1086" s="37">
        <v>0</v>
      </c>
      <c r="K1086" s="37">
        <v>54</v>
      </c>
      <c r="L1086" s="37">
        <v>3</v>
      </c>
      <c r="M1086" s="37" t="s">
        <v>2097</v>
      </c>
      <c r="N1086" s="37">
        <v>1.12865979381</v>
      </c>
      <c r="O1086" s="37">
        <v>1.01732184896</v>
      </c>
      <c r="P1086" s="37">
        <v>0</v>
      </c>
      <c r="Q1086" s="37">
        <v>5.1459816427799998</v>
      </c>
      <c r="R1086" s="37">
        <v>0.95815459795299995</v>
      </c>
      <c r="S1086" s="37" t="s">
        <v>48</v>
      </c>
      <c r="T1086" s="37">
        <v>24</v>
      </c>
      <c r="U1086" s="37" t="s">
        <v>2098</v>
      </c>
      <c r="V1086" s="37" t="s">
        <v>2098</v>
      </c>
      <c r="W1086" s="37" t="s">
        <v>2131</v>
      </c>
      <c r="X1086" s="37" t="s">
        <v>2131</v>
      </c>
      <c r="Y1086" s="38">
        <f>+'Base final IE_Ecoescuelas_ant'!$F1086</f>
        <v>219418000858</v>
      </c>
    </row>
    <row r="1087" spans="1:25" ht="12.75" customHeight="1">
      <c r="A1087" s="37" t="s">
        <v>528</v>
      </c>
      <c r="B1087" s="37">
        <v>19418</v>
      </c>
      <c r="C1087" s="37" t="s">
        <v>529</v>
      </c>
      <c r="D1087" s="38">
        <v>319418000011</v>
      </c>
      <c r="E1087" s="37" t="s">
        <v>581</v>
      </c>
      <c r="F1087" s="38">
        <v>219418000831</v>
      </c>
      <c r="G1087" s="37" t="s">
        <v>611</v>
      </c>
      <c r="H1087" s="37">
        <v>2.8460779999999999</v>
      </c>
      <c r="I1087" s="37">
        <v>-77.248523000000006</v>
      </c>
      <c r="J1087" s="37">
        <v>0</v>
      </c>
      <c r="K1087" s="37">
        <v>51</v>
      </c>
      <c r="L1087" s="37">
        <v>3</v>
      </c>
      <c r="M1087" s="37" t="s">
        <v>2097</v>
      </c>
      <c r="N1087" s="37">
        <v>1.12865979381</v>
      </c>
      <c r="O1087" s="37">
        <v>1.01732184896</v>
      </c>
      <c r="P1087" s="37">
        <v>0</v>
      </c>
      <c r="Q1087" s="37">
        <v>5.1459816427799998</v>
      </c>
      <c r="R1087" s="37">
        <v>0.95815459795299995</v>
      </c>
      <c r="S1087" s="37" t="s">
        <v>48</v>
      </c>
      <c r="T1087" s="37">
        <v>25</v>
      </c>
      <c r="U1087" s="37" t="s">
        <v>2098</v>
      </c>
      <c r="V1087" s="37" t="s">
        <v>2098</v>
      </c>
      <c r="W1087" s="37" t="s">
        <v>2098</v>
      </c>
      <c r="X1087" s="37" t="s">
        <v>2098</v>
      </c>
      <c r="Y1087" s="38">
        <f>+'Base final IE_Ecoescuelas_ant'!$F1087</f>
        <v>219418000831</v>
      </c>
    </row>
    <row r="1088" spans="1:25" ht="12.75" customHeight="1">
      <c r="A1088" s="37" t="s">
        <v>528</v>
      </c>
      <c r="B1088" s="37">
        <v>19418</v>
      </c>
      <c r="C1088" s="37" t="s">
        <v>529</v>
      </c>
      <c r="D1088" s="38">
        <v>219418000297</v>
      </c>
      <c r="E1088" s="37" t="s">
        <v>579</v>
      </c>
      <c r="F1088" s="38">
        <v>219418001315</v>
      </c>
      <c r="G1088" s="37" t="s">
        <v>612</v>
      </c>
      <c r="H1088" s="37">
        <v>3.048333333</v>
      </c>
      <c r="I1088" s="37">
        <v>-77.611111109999996</v>
      </c>
      <c r="J1088" s="37">
        <v>0</v>
      </c>
      <c r="K1088" s="37">
        <v>51</v>
      </c>
      <c r="L1088" s="37">
        <v>3</v>
      </c>
      <c r="M1088" s="37" t="s">
        <v>2097</v>
      </c>
      <c r="N1088" s="37">
        <v>1.12865979381</v>
      </c>
      <c r="O1088" s="37">
        <v>1.01732184896</v>
      </c>
      <c r="P1088" s="37">
        <v>0</v>
      </c>
      <c r="Q1088" s="37">
        <v>5.1459816427799998</v>
      </c>
      <c r="R1088" s="37">
        <v>0.95815459795299995</v>
      </c>
      <c r="S1088" s="37" t="s">
        <v>48</v>
      </c>
      <c r="T1088" s="37">
        <v>26</v>
      </c>
      <c r="U1088" s="37" t="s">
        <v>2098</v>
      </c>
      <c r="V1088" s="37" t="s">
        <v>2098</v>
      </c>
      <c r="W1088" s="37" t="s">
        <v>2113</v>
      </c>
      <c r="X1088" s="37" t="s">
        <v>2113</v>
      </c>
      <c r="Y1088" s="38">
        <f>+'Base final IE_Ecoescuelas_ant'!$F1088</f>
        <v>219418001315</v>
      </c>
    </row>
    <row r="1089" spans="1:25" ht="12.75" customHeight="1">
      <c r="A1089" s="37" t="s">
        <v>815</v>
      </c>
      <c r="B1089" s="37">
        <v>27077</v>
      </c>
      <c r="C1089" s="37" t="s">
        <v>756</v>
      </c>
      <c r="D1089" s="38">
        <v>227077000997</v>
      </c>
      <c r="E1089" s="37" t="s">
        <v>757</v>
      </c>
      <c r="F1089" s="38">
        <v>227077001896</v>
      </c>
      <c r="G1089" s="37" t="s">
        <v>1020</v>
      </c>
      <c r="H1089" s="37">
        <v>5.15</v>
      </c>
      <c r="I1089" s="37">
        <v>-77.368333329999999</v>
      </c>
      <c r="J1089" s="37">
        <v>0</v>
      </c>
      <c r="K1089" s="37">
        <v>84</v>
      </c>
      <c r="L1089" s="37">
        <v>3</v>
      </c>
      <c r="M1089" s="37" t="s">
        <v>2097</v>
      </c>
      <c r="N1089" s="37">
        <v>1.12536082474</v>
      </c>
      <c r="O1089" s="37">
        <v>1.0130967415000001</v>
      </c>
      <c r="P1089" s="37">
        <v>0</v>
      </c>
      <c r="Q1089" s="37">
        <v>5.1384575662399996</v>
      </c>
      <c r="R1089" s="37">
        <v>0.956753654648</v>
      </c>
      <c r="S1089" s="37" t="s">
        <v>48</v>
      </c>
      <c r="T1089" s="37">
        <v>27</v>
      </c>
      <c r="U1089" s="37" t="s">
        <v>2098</v>
      </c>
      <c r="V1089" s="37" t="s">
        <v>2098</v>
      </c>
      <c r="W1089" s="37" t="s">
        <v>2098</v>
      </c>
      <c r="X1089" s="37" t="s">
        <v>2098</v>
      </c>
      <c r="Y1089" s="38">
        <f>+'Base final IE_Ecoescuelas_ant'!$F1089</f>
        <v>227077001896</v>
      </c>
    </row>
    <row r="1090" spans="1:25" ht="12.75" customHeight="1">
      <c r="A1090" s="37" t="s">
        <v>1168</v>
      </c>
      <c r="B1090" s="37">
        <v>44847</v>
      </c>
      <c r="C1090" s="37" t="s">
        <v>1172</v>
      </c>
      <c r="D1090" s="38">
        <v>244847003291</v>
      </c>
      <c r="E1090" s="37" t="s">
        <v>1177</v>
      </c>
      <c r="F1090" s="38">
        <v>244847800235</v>
      </c>
      <c r="G1090" s="37" t="s">
        <v>1178</v>
      </c>
      <c r="H1090" s="37">
        <v>11.7146458229</v>
      </c>
      <c r="I1090" s="37">
        <v>-72.2647606333</v>
      </c>
      <c r="J1090" s="37">
        <v>0</v>
      </c>
      <c r="K1090" s="37">
        <v>71</v>
      </c>
      <c r="L1090" s="37">
        <v>3</v>
      </c>
      <c r="M1090" s="37" t="s">
        <v>2097</v>
      </c>
      <c r="N1090" s="37">
        <v>1.12536082474</v>
      </c>
      <c r="O1090" s="37">
        <v>1.0130967415000001</v>
      </c>
      <c r="P1090" s="37">
        <v>0</v>
      </c>
      <c r="Q1090" s="37">
        <v>5.1384575662399996</v>
      </c>
      <c r="R1090" s="37">
        <v>0.956753654648</v>
      </c>
      <c r="S1090" s="37" t="s">
        <v>48</v>
      </c>
      <c r="T1090" s="37">
        <v>28</v>
      </c>
      <c r="U1090" s="37" t="s">
        <v>2098</v>
      </c>
      <c r="V1090" s="37" t="s">
        <v>2098</v>
      </c>
      <c r="W1090" s="37" t="s">
        <v>2098</v>
      </c>
      <c r="X1090" s="37" t="s">
        <v>2098</v>
      </c>
      <c r="Y1090" s="38">
        <f>+'Base final IE_Ecoescuelas_ant'!$F1090</f>
        <v>244847800235</v>
      </c>
    </row>
    <row r="1091" spans="1:25" ht="12.75" customHeight="1">
      <c r="A1091" s="37" t="s">
        <v>1726</v>
      </c>
      <c r="B1091" s="37">
        <v>54720</v>
      </c>
      <c r="C1091" s="37" t="s">
        <v>1735</v>
      </c>
      <c r="D1091" s="38">
        <v>254720001197</v>
      </c>
      <c r="E1091" s="37" t="s">
        <v>1785</v>
      </c>
      <c r="F1091" s="38">
        <v>254720001511</v>
      </c>
      <c r="G1091" s="37" t="s">
        <v>1786</v>
      </c>
      <c r="H1091" s="37">
        <v>8.3591282010000008</v>
      </c>
      <c r="I1091" s="37">
        <v>-72.921382140000006</v>
      </c>
      <c r="J1091" s="37">
        <v>0</v>
      </c>
      <c r="K1091" s="37">
        <v>68</v>
      </c>
      <c r="L1091" s="37">
        <v>3</v>
      </c>
      <c r="M1091" s="37" t="s">
        <v>2097</v>
      </c>
      <c r="N1091" s="37">
        <v>1.12536082474</v>
      </c>
      <c r="O1091" s="37">
        <v>1.0130967415000001</v>
      </c>
      <c r="P1091" s="37">
        <v>0</v>
      </c>
      <c r="Q1091" s="37">
        <v>5.1384575662399996</v>
      </c>
      <c r="R1091" s="37">
        <v>0.956753654648</v>
      </c>
      <c r="S1091" s="37" t="s">
        <v>48</v>
      </c>
      <c r="T1091" s="37">
        <v>29</v>
      </c>
      <c r="U1091" s="37" t="s">
        <v>2098</v>
      </c>
      <c r="V1091" s="37" t="s">
        <v>2098</v>
      </c>
      <c r="W1091" s="37" t="s">
        <v>2098</v>
      </c>
      <c r="X1091" s="37" t="s">
        <v>2098</v>
      </c>
      <c r="Y1091" s="38">
        <f>+'Base final IE_Ecoescuelas_ant'!$F1091</f>
        <v>254720001511</v>
      </c>
    </row>
    <row r="1092" spans="1:25" ht="12.75" customHeight="1">
      <c r="A1092" s="37" t="s">
        <v>1488</v>
      </c>
      <c r="B1092" s="37">
        <v>52696</v>
      </c>
      <c r="C1092" s="37" t="s">
        <v>1528</v>
      </c>
      <c r="D1092" s="38">
        <v>152696000012</v>
      </c>
      <c r="E1092" s="37" t="s">
        <v>1663</v>
      </c>
      <c r="F1092" s="38">
        <v>252696001307</v>
      </c>
      <c r="G1092" s="37" t="s">
        <v>1674</v>
      </c>
      <c r="H1092" s="37">
        <v>2.4693326230000001</v>
      </c>
      <c r="I1092" s="37">
        <v>-78.031875240000005</v>
      </c>
      <c r="J1092" s="37">
        <v>0</v>
      </c>
      <c r="K1092" s="37">
        <v>67</v>
      </c>
      <c r="L1092" s="37">
        <v>3</v>
      </c>
      <c r="M1092" s="37" t="s">
        <v>2097</v>
      </c>
      <c r="N1092" s="37">
        <v>1.12536082474</v>
      </c>
      <c r="O1092" s="37">
        <v>1.0130967415000001</v>
      </c>
      <c r="P1092" s="37">
        <v>0</v>
      </c>
      <c r="Q1092" s="37">
        <v>5.1384575662399996</v>
      </c>
      <c r="R1092" s="37">
        <v>0.956753654648</v>
      </c>
      <c r="S1092" s="37" t="s">
        <v>48</v>
      </c>
      <c r="T1092" s="37">
        <v>30</v>
      </c>
      <c r="U1092" s="37" t="s">
        <v>2098</v>
      </c>
      <c r="V1092" s="37" t="s">
        <v>2098</v>
      </c>
      <c r="W1092" s="37" t="s">
        <v>2126</v>
      </c>
      <c r="X1092" s="37" t="s">
        <v>2126</v>
      </c>
      <c r="Y1092" s="38">
        <f>+'Base final IE_Ecoescuelas_ant'!$F1092</f>
        <v>252696001307</v>
      </c>
    </row>
    <row r="1093" spans="1:25" ht="12.75" customHeight="1">
      <c r="A1093" s="37" t="s">
        <v>1272</v>
      </c>
      <c r="B1093" s="37">
        <v>44560</v>
      </c>
      <c r="C1093" s="37" t="s">
        <v>1187</v>
      </c>
      <c r="D1093" s="38">
        <v>244560000151</v>
      </c>
      <c r="E1093" s="37" t="s">
        <v>1352</v>
      </c>
      <c r="F1093" s="38">
        <v>244560000622</v>
      </c>
      <c r="G1093" s="37" t="s">
        <v>1353</v>
      </c>
      <c r="H1093" s="37">
        <v>11.7740565859</v>
      </c>
      <c r="I1093" s="37">
        <v>-72.4396673679</v>
      </c>
      <c r="J1093" s="37">
        <v>0</v>
      </c>
      <c r="K1093" s="37">
        <v>62</v>
      </c>
      <c r="L1093" s="37">
        <v>3</v>
      </c>
      <c r="M1093" s="37" t="s">
        <v>2097</v>
      </c>
      <c r="N1093" s="37">
        <v>1.12536082474</v>
      </c>
      <c r="O1093" s="37">
        <v>1.0130967415000001</v>
      </c>
      <c r="P1093" s="37">
        <v>0</v>
      </c>
      <c r="Q1093" s="37">
        <v>5.1384575662399996</v>
      </c>
      <c r="R1093" s="37">
        <v>0.956753654648</v>
      </c>
      <c r="S1093" s="37" t="s">
        <v>48</v>
      </c>
      <c r="T1093" s="37">
        <v>31</v>
      </c>
      <c r="U1093" s="37" t="s">
        <v>2098</v>
      </c>
      <c r="V1093" s="37" t="s">
        <v>2098</v>
      </c>
      <c r="W1093" s="37" t="s">
        <v>2098</v>
      </c>
      <c r="X1093" s="37" t="s">
        <v>2098</v>
      </c>
      <c r="Y1093" s="38">
        <f>+'Base final IE_Ecoescuelas_ant'!$F1093</f>
        <v>244560000622</v>
      </c>
    </row>
    <row r="1094" spans="1:25" ht="12.75" customHeight="1">
      <c r="A1094" s="37" t="s">
        <v>1928</v>
      </c>
      <c r="B1094" s="37">
        <v>70713</v>
      </c>
      <c r="C1094" s="37" t="s">
        <v>1939</v>
      </c>
      <c r="D1094" s="38">
        <v>270713000121</v>
      </c>
      <c r="E1094" s="37" t="s">
        <v>1940</v>
      </c>
      <c r="F1094" s="38">
        <v>270713000121</v>
      </c>
      <c r="G1094" s="37" t="s">
        <v>1940</v>
      </c>
      <c r="H1094" s="37">
        <v>9.6763849999999998</v>
      </c>
      <c r="I1094" s="37">
        <v>-75.525310000000005</v>
      </c>
      <c r="J1094" s="37">
        <v>0</v>
      </c>
      <c r="K1094" s="37">
        <v>94</v>
      </c>
      <c r="L1094" s="37">
        <v>3</v>
      </c>
      <c r="M1094" s="37" t="s">
        <v>2097</v>
      </c>
      <c r="N1094" s="37">
        <v>1.0783505154599999</v>
      </c>
      <c r="O1094" s="37">
        <v>1.0441601977599999</v>
      </c>
      <c r="P1094" s="37">
        <v>0</v>
      </c>
      <c r="Q1094" s="37">
        <v>5.1225107132199996</v>
      </c>
      <c r="R1094" s="37">
        <v>0.95378443485599995</v>
      </c>
      <c r="S1094" s="37" t="s">
        <v>48</v>
      </c>
      <c r="T1094" s="37">
        <v>32</v>
      </c>
      <c r="U1094" s="37" t="s">
        <v>2098</v>
      </c>
      <c r="V1094" s="37" t="s">
        <v>2098</v>
      </c>
      <c r="W1094" s="37" t="s">
        <v>2098</v>
      </c>
      <c r="X1094" s="37" t="s">
        <v>2098</v>
      </c>
      <c r="Y1094" s="38">
        <f>+'Base final IE_Ecoescuelas_ant'!$F1094</f>
        <v>270713000121</v>
      </c>
    </row>
    <row r="1095" spans="1:25" ht="12.75" customHeight="1">
      <c r="A1095" s="37" t="s">
        <v>1928</v>
      </c>
      <c r="B1095" s="37">
        <v>70713</v>
      </c>
      <c r="C1095" s="37" t="s">
        <v>1939</v>
      </c>
      <c r="D1095" s="38">
        <v>270713000393</v>
      </c>
      <c r="E1095" s="37" t="s">
        <v>1941</v>
      </c>
      <c r="F1095" s="38">
        <v>270713000393</v>
      </c>
      <c r="G1095" s="37" t="s">
        <v>1941</v>
      </c>
      <c r="H1095" s="37">
        <v>9.8759085629999994</v>
      </c>
      <c r="I1095" s="37">
        <v>-75.506980990000002</v>
      </c>
      <c r="J1095" s="37">
        <v>0</v>
      </c>
      <c r="K1095" s="37">
        <v>90</v>
      </c>
      <c r="L1095" s="37">
        <v>3</v>
      </c>
      <c r="M1095" s="37" t="s">
        <v>2097</v>
      </c>
      <c r="N1095" s="37">
        <v>1.0783505154599999</v>
      </c>
      <c r="O1095" s="37">
        <v>1.0441601977599999</v>
      </c>
      <c r="P1095" s="37">
        <v>0</v>
      </c>
      <c r="Q1095" s="37">
        <v>5.1225107132199996</v>
      </c>
      <c r="R1095" s="37">
        <v>0.95378443485599995</v>
      </c>
      <c r="S1095" s="37" t="s">
        <v>48</v>
      </c>
      <c r="T1095" s="37">
        <v>33</v>
      </c>
      <c r="U1095" s="37" t="s">
        <v>2098</v>
      </c>
      <c r="V1095" s="37" t="s">
        <v>2098</v>
      </c>
      <c r="W1095" s="37" t="s">
        <v>2098</v>
      </c>
      <c r="X1095" s="37" t="s">
        <v>2098</v>
      </c>
      <c r="Y1095" s="38">
        <f>+'Base final IE_Ecoescuelas_ant'!$F1095</f>
        <v>270713000393</v>
      </c>
    </row>
    <row r="1096" spans="1:25" ht="12.75" customHeight="1">
      <c r="A1096" s="37" t="s">
        <v>645</v>
      </c>
      <c r="B1096" s="37">
        <v>20570</v>
      </c>
      <c r="C1096" s="37" t="s">
        <v>646</v>
      </c>
      <c r="D1096" s="38">
        <v>220570068423</v>
      </c>
      <c r="E1096" s="37" t="s">
        <v>717</v>
      </c>
      <c r="F1096" s="38">
        <v>220570068423</v>
      </c>
      <c r="G1096" s="37" t="s">
        <v>717</v>
      </c>
      <c r="H1096" s="37">
        <v>10.40377033</v>
      </c>
      <c r="I1096" s="37">
        <v>-73.740855710000005</v>
      </c>
      <c r="J1096" s="37">
        <v>0</v>
      </c>
      <c r="K1096" s="37">
        <v>69</v>
      </c>
      <c r="L1096" s="37">
        <v>3</v>
      </c>
      <c r="M1096" s="37" t="s">
        <v>2097</v>
      </c>
      <c r="N1096" s="37">
        <v>1.0948453608199999</v>
      </c>
      <c r="O1096" s="37">
        <v>1.0259620863200001</v>
      </c>
      <c r="P1096" s="37">
        <v>0</v>
      </c>
      <c r="Q1096" s="37">
        <v>5.1208074471499998</v>
      </c>
      <c r="R1096" s="37">
        <v>0.95346729571</v>
      </c>
      <c r="S1096" s="37" t="s">
        <v>48</v>
      </c>
      <c r="T1096" s="37">
        <v>34</v>
      </c>
      <c r="U1096" s="37" t="s">
        <v>2098</v>
      </c>
      <c r="V1096" s="37" t="s">
        <v>2098</v>
      </c>
      <c r="W1096" s="37" t="s">
        <v>2098</v>
      </c>
      <c r="X1096" s="37" t="s">
        <v>2098</v>
      </c>
      <c r="Y1096" s="38">
        <f>+'Base final IE_Ecoescuelas_ant'!$F1096</f>
        <v>220570068423</v>
      </c>
    </row>
    <row r="1097" spans="1:25" ht="12.75" customHeight="1">
      <c r="A1097" s="37" t="s">
        <v>1444</v>
      </c>
      <c r="B1097" s="37">
        <v>50325</v>
      </c>
      <c r="C1097" s="37" t="s">
        <v>1445</v>
      </c>
      <c r="D1097" s="38">
        <v>250325000241</v>
      </c>
      <c r="E1097" s="37" t="s">
        <v>1482</v>
      </c>
      <c r="F1097" s="38">
        <v>250325000241</v>
      </c>
      <c r="G1097" s="37" t="s">
        <v>1483</v>
      </c>
      <c r="H1097" s="37">
        <v>3.1177777780000002</v>
      </c>
      <c r="I1097" s="37">
        <v>-71.937777780000005</v>
      </c>
      <c r="J1097" s="37">
        <v>0</v>
      </c>
      <c r="K1097" s="37">
        <v>69</v>
      </c>
      <c r="L1097" s="37">
        <v>3</v>
      </c>
      <c r="M1097" s="37" t="s">
        <v>2097</v>
      </c>
      <c r="N1097" s="37">
        <v>1.0948453608199999</v>
      </c>
      <c r="O1097" s="37">
        <v>1.0259620863200001</v>
      </c>
      <c r="P1097" s="37">
        <v>0</v>
      </c>
      <c r="Q1097" s="37">
        <v>5.1208074471499998</v>
      </c>
      <c r="R1097" s="37">
        <v>0.95346729571</v>
      </c>
      <c r="S1097" s="37" t="s">
        <v>48</v>
      </c>
      <c r="T1097" s="37">
        <v>35</v>
      </c>
      <c r="U1097" s="37" t="s">
        <v>2098</v>
      </c>
      <c r="V1097" s="37" t="s">
        <v>2098</v>
      </c>
      <c r="W1097" s="37" t="s">
        <v>2098</v>
      </c>
      <c r="X1097" s="37" t="s">
        <v>2098</v>
      </c>
      <c r="Y1097" s="38">
        <f>+'Base final IE_Ecoescuelas_ant'!$F1097</f>
        <v>250325000241</v>
      </c>
    </row>
    <row r="1098" spans="1:25" ht="12.75" customHeight="1">
      <c r="A1098" s="37" t="s">
        <v>213</v>
      </c>
      <c r="B1098" s="37">
        <v>13810</v>
      </c>
      <c r="C1098" s="37" t="s">
        <v>205</v>
      </c>
      <c r="D1098" s="38">
        <v>213549002599</v>
      </c>
      <c r="E1098" s="37" t="s">
        <v>206</v>
      </c>
      <c r="F1098" s="38">
        <v>213549001622</v>
      </c>
      <c r="G1098" s="37" t="s">
        <v>315</v>
      </c>
      <c r="H1098" s="37">
        <v>8.5472210000000004</v>
      </c>
      <c r="I1098" s="37">
        <v>-74.309764999999999</v>
      </c>
      <c r="J1098" s="37">
        <v>0</v>
      </c>
      <c r="K1098" s="37">
        <v>69</v>
      </c>
      <c r="L1098" s="37">
        <v>3</v>
      </c>
      <c r="M1098" s="37" t="s">
        <v>2097</v>
      </c>
      <c r="N1098" s="37">
        <v>1.1117525773200001</v>
      </c>
      <c r="O1098" s="37">
        <v>1.00595205962</v>
      </c>
      <c r="P1098" s="37">
        <v>0</v>
      </c>
      <c r="Q1098" s="37">
        <v>5.1177046369400001</v>
      </c>
      <c r="R1098" s="37">
        <v>0.95288956883999998</v>
      </c>
      <c r="S1098" s="37" t="s">
        <v>48</v>
      </c>
      <c r="T1098" s="37">
        <v>36</v>
      </c>
      <c r="U1098" s="37" t="s">
        <v>2098</v>
      </c>
      <c r="V1098" s="37" t="s">
        <v>2098</v>
      </c>
      <c r="W1098" s="37" t="s">
        <v>2098</v>
      </c>
      <c r="X1098" s="37" t="s">
        <v>2098</v>
      </c>
      <c r="Y1098" s="38">
        <f>+'Base final IE_Ecoescuelas_ant'!$F1098</f>
        <v>213549001622</v>
      </c>
    </row>
    <row r="1099" spans="1:25" ht="12.75" customHeight="1">
      <c r="A1099" s="37" t="s">
        <v>1488</v>
      </c>
      <c r="B1099" s="37">
        <v>52079</v>
      </c>
      <c r="C1099" s="37" t="s">
        <v>1489</v>
      </c>
      <c r="D1099" s="38">
        <v>152079000374</v>
      </c>
      <c r="E1099" s="37" t="s">
        <v>1639</v>
      </c>
      <c r="F1099" s="38">
        <v>252079001367</v>
      </c>
      <c r="G1099" s="37" t="s">
        <v>1675</v>
      </c>
      <c r="H1099" s="37">
        <v>1.637799598</v>
      </c>
      <c r="I1099" s="37">
        <v>-78.245915819999993</v>
      </c>
      <c r="J1099" s="37">
        <v>0</v>
      </c>
      <c r="K1099" s="37">
        <v>99</v>
      </c>
      <c r="L1099" s="37">
        <v>3</v>
      </c>
      <c r="M1099" s="37" t="s">
        <v>2097</v>
      </c>
      <c r="N1099" s="37">
        <v>1.10762886598</v>
      </c>
      <c r="O1099" s="37">
        <v>1.0019733091</v>
      </c>
      <c r="P1099" s="37">
        <v>0</v>
      </c>
      <c r="Q1099" s="37">
        <v>5.10960217508</v>
      </c>
      <c r="R1099" s="37">
        <v>0.95138093324399997</v>
      </c>
      <c r="S1099" s="37" t="s">
        <v>48</v>
      </c>
      <c r="T1099" s="37">
        <v>37</v>
      </c>
      <c r="U1099" s="37" t="s">
        <v>2098</v>
      </c>
      <c r="V1099" s="37" t="s">
        <v>2098</v>
      </c>
      <c r="W1099" s="37" t="s">
        <v>2141</v>
      </c>
      <c r="X1099" s="37" t="s">
        <v>2141</v>
      </c>
      <c r="Y1099" s="38">
        <f>+'Base final IE_Ecoescuelas_ant'!$F1099</f>
        <v>252079001367</v>
      </c>
    </row>
    <row r="1100" spans="1:25" ht="12.75" customHeight="1">
      <c r="A1100" s="37" t="s">
        <v>1488</v>
      </c>
      <c r="B1100" s="37">
        <v>52079</v>
      </c>
      <c r="C1100" s="37" t="s">
        <v>1489</v>
      </c>
      <c r="D1100" s="38">
        <v>252079000743</v>
      </c>
      <c r="E1100" s="37" t="s">
        <v>1676</v>
      </c>
      <c r="F1100" s="38">
        <v>252079000743</v>
      </c>
      <c r="G1100" s="37" t="s">
        <v>1677</v>
      </c>
      <c r="H1100" s="37">
        <v>1.608889</v>
      </c>
      <c r="I1100" s="37">
        <v>-78.223056</v>
      </c>
      <c r="J1100" s="37">
        <v>0</v>
      </c>
      <c r="K1100" s="37">
        <v>93</v>
      </c>
      <c r="L1100" s="37">
        <v>3</v>
      </c>
      <c r="M1100" s="37" t="s">
        <v>2097</v>
      </c>
      <c r="N1100" s="37">
        <v>1.10762886598</v>
      </c>
      <c r="O1100" s="37">
        <v>1.0019733091</v>
      </c>
      <c r="P1100" s="37">
        <v>0</v>
      </c>
      <c r="Q1100" s="37">
        <v>5.10960217508</v>
      </c>
      <c r="R1100" s="37">
        <v>0.95138093324399997</v>
      </c>
      <c r="S1100" s="37" t="s">
        <v>48</v>
      </c>
      <c r="T1100" s="37">
        <v>38</v>
      </c>
      <c r="U1100" s="37" t="s">
        <v>2098</v>
      </c>
      <c r="V1100" s="37" t="s">
        <v>2098</v>
      </c>
      <c r="W1100" s="37" t="s">
        <v>2099</v>
      </c>
      <c r="X1100" s="37" t="s">
        <v>2099</v>
      </c>
      <c r="Y1100" s="38">
        <f>+'Base final IE_Ecoescuelas_ant'!$F1100</f>
        <v>252079000743</v>
      </c>
    </row>
    <row r="1101" spans="1:25" ht="12.75" customHeight="1">
      <c r="A1101" s="37" t="s">
        <v>1488</v>
      </c>
      <c r="B1101" s="37">
        <v>52079</v>
      </c>
      <c r="C1101" s="37" t="s">
        <v>1489</v>
      </c>
      <c r="D1101" s="38">
        <v>252079001502</v>
      </c>
      <c r="E1101" s="37" t="s">
        <v>1635</v>
      </c>
      <c r="F1101" s="38">
        <v>252079001651</v>
      </c>
      <c r="G1101" s="37" t="s">
        <v>1678</v>
      </c>
      <c r="H1101" s="37">
        <v>1.683055556</v>
      </c>
      <c r="I1101" s="37">
        <v>-78.183333329999996</v>
      </c>
      <c r="J1101" s="37">
        <v>0</v>
      </c>
      <c r="K1101" s="37">
        <v>56</v>
      </c>
      <c r="L1101" s="37">
        <v>3</v>
      </c>
      <c r="M1101" s="37" t="s">
        <v>2097</v>
      </c>
      <c r="N1101" s="37">
        <v>1.10762886598</v>
      </c>
      <c r="O1101" s="37">
        <v>1.0019733091</v>
      </c>
      <c r="P1101" s="37">
        <v>0</v>
      </c>
      <c r="Q1101" s="37">
        <v>5.10960217508</v>
      </c>
      <c r="R1101" s="37">
        <v>0.95138093324399997</v>
      </c>
      <c r="S1101" s="37" t="s">
        <v>48</v>
      </c>
      <c r="T1101" s="37">
        <v>39</v>
      </c>
      <c r="U1101" s="37" t="s">
        <v>2098</v>
      </c>
      <c r="V1101" s="37" t="s">
        <v>2098</v>
      </c>
      <c r="W1101" s="37" t="s">
        <v>2119</v>
      </c>
      <c r="X1101" s="37" t="s">
        <v>2119</v>
      </c>
      <c r="Y1101" s="38">
        <f>+'Base final IE_Ecoescuelas_ant'!$F1101</f>
        <v>252079001651</v>
      </c>
    </row>
    <row r="1102" spans="1:25" ht="12.75" customHeight="1">
      <c r="A1102" s="37" t="s">
        <v>1488</v>
      </c>
      <c r="B1102" s="37">
        <v>52079</v>
      </c>
      <c r="C1102" s="37" t="s">
        <v>1489</v>
      </c>
      <c r="D1102" s="38">
        <v>252079002045</v>
      </c>
      <c r="E1102" s="37" t="s">
        <v>1637</v>
      </c>
      <c r="F1102" s="38">
        <v>252079001685</v>
      </c>
      <c r="G1102" s="37" t="s">
        <v>1679</v>
      </c>
      <c r="H1102" s="37">
        <v>1.2733333330000001</v>
      </c>
      <c r="I1102" s="37">
        <v>-78.371388890000006</v>
      </c>
      <c r="J1102" s="37">
        <v>0</v>
      </c>
      <c r="K1102" s="37">
        <v>53</v>
      </c>
      <c r="L1102" s="37">
        <v>3</v>
      </c>
      <c r="M1102" s="37" t="s">
        <v>2097</v>
      </c>
      <c r="N1102" s="37">
        <v>1.10762886598</v>
      </c>
      <c r="O1102" s="37">
        <v>1.0019733091</v>
      </c>
      <c r="P1102" s="37">
        <v>0</v>
      </c>
      <c r="Q1102" s="37">
        <v>5.10960217508</v>
      </c>
      <c r="R1102" s="37">
        <v>0.95138093324399997</v>
      </c>
      <c r="S1102" s="37" t="s">
        <v>48</v>
      </c>
      <c r="T1102" s="37">
        <v>40</v>
      </c>
      <c r="U1102" s="37" t="s">
        <v>2098</v>
      </c>
      <c r="V1102" s="37" t="s">
        <v>2098</v>
      </c>
      <c r="W1102" s="37" t="s">
        <v>2098</v>
      </c>
      <c r="X1102" s="37" t="s">
        <v>2098</v>
      </c>
      <c r="Y1102" s="38">
        <f>+'Base final IE_Ecoescuelas_ant'!$F1102</f>
        <v>252079001685</v>
      </c>
    </row>
    <row r="1103" spans="1:25" ht="12.75" customHeight="1">
      <c r="A1103" s="37" t="s">
        <v>645</v>
      </c>
      <c r="B1103" s="37">
        <v>20570</v>
      </c>
      <c r="C1103" s="37" t="s">
        <v>646</v>
      </c>
      <c r="D1103" s="38">
        <v>220001006789</v>
      </c>
      <c r="E1103" s="37" t="s">
        <v>718</v>
      </c>
      <c r="F1103" s="38">
        <v>220001006789</v>
      </c>
      <c r="G1103" s="37" t="s">
        <v>718</v>
      </c>
      <c r="H1103" s="37">
        <v>10.3746007</v>
      </c>
      <c r="I1103" s="37">
        <v>-73.455260800000005</v>
      </c>
      <c r="J1103" s="37">
        <v>0</v>
      </c>
      <c r="K1103" s="37">
        <v>79</v>
      </c>
      <c r="L1103" s="37">
        <v>3</v>
      </c>
      <c r="M1103" s="37" t="s">
        <v>2097</v>
      </c>
      <c r="N1103" s="37">
        <v>1.10268041237</v>
      </c>
      <c r="O1103" s="37">
        <v>1.00253505374</v>
      </c>
      <c r="P1103" s="37">
        <v>0</v>
      </c>
      <c r="Q1103" s="37">
        <v>5.1052154661199998</v>
      </c>
      <c r="R1103" s="37">
        <v>0.95056415120799997</v>
      </c>
      <c r="S1103" s="37" t="s">
        <v>48</v>
      </c>
      <c r="T1103" s="37">
        <v>41</v>
      </c>
      <c r="U1103" s="37" t="s">
        <v>2098</v>
      </c>
      <c r="V1103" s="37" t="s">
        <v>2098</v>
      </c>
      <c r="W1103" s="37" t="s">
        <v>2098</v>
      </c>
      <c r="X1103" s="37" t="s">
        <v>2098</v>
      </c>
      <c r="Y1103" s="38">
        <f>+'Base final IE_Ecoescuelas_ant'!$F1103</f>
        <v>220001006789</v>
      </c>
    </row>
    <row r="1104" spans="1:25" ht="12.75" customHeight="1">
      <c r="A1104" s="37" t="s">
        <v>1488</v>
      </c>
      <c r="B1104" s="37">
        <v>52258</v>
      </c>
      <c r="C1104" s="37" t="s">
        <v>1680</v>
      </c>
      <c r="D1104" s="38">
        <v>252258000101</v>
      </c>
      <c r="E1104" s="37" t="s">
        <v>1681</v>
      </c>
      <c r="F1104" s="38">
        <v>252258000101</v>
      </c>
      <c r="G1104" s="37" t="s">
        <v>1682</v>
      </c>
      <c r="H1104" s="37">
        <v>1.3354096790000001</v>
      </c>
      <c r="I1104" s="37">
        <v>-77.005634599999993</v>
      </c>
      <c r="J1104" s="37">
        <v>0</v>
      </c>
      <c r="K1104" s="37">
        <v>75</v>
      </c>
      <c r="L1104" s="37">
        <v>3</v>
      </c>
      <c r="M1104" s="37" t="s">
        <v>2097</v>
      </c>
      <c r="N1104" s="37">
        <v>1.10268041237</v>
      </c>
      <c r="O1104" s="37">
        <v>1.00253505374</v>
      </c>
      <c r="P1104" s="37">
        <v>0</v>
      </c>
      <c r="Q1104" s="37">
        <v>5.1052154661199998</v>
      </c>
      <c r="R1104" s="37">
        <v>0.95056415120799997</v>
      </c>
      <c r="S1104" s="37" t="s">
        <v>48</v>
      </c>
      <c r="T1104" s="37">
        <v>42</v>
      </c>
      <c r="U1104" s="37" t="s">
        <v>2098</v>
      </c>
      <c r="V1104" s="37" t="s">
        <v>2098</v>
      </c>
      <c r="W1104" s="37" t="s">
        <v>2098</v>
      </c>
      <c r="X1104" s="37" t="s">
        <v>2098</v>
      </c>
      <c r="Y1104" s="38">
        <f>+'Base final IE_Ecoescuelas_ant'!$F1104</f>
        <v>252258000101</v>
      </c>
    </row>
    <row r="1105" spans="1:25" ht="12.75" customHeight="1">
      <c r="A1105" s="37" t="s">
        <v>1726</v>
      </c>
      <c r="B1105" s="37">
        <v>54820</v>
      </c>
      <c r="C1105" s="37" t="s">
        <v>1787</v>
      </c>
      <c r="D1105" s="38">
        <v>254820000759</v>
      </c>
      <c r="E1105" s="37" t="s">
        <v>1788</v>
      </c>
      <c r="F1105" s="38">
        <v>254820000759</v>
      </c>
      <c r="G1105" s="37" t="s">
        <v>1789</v>
      </c>
      <c r="H1105" s="37">
        <v>7.3848441300000003</v>
      </c>
      <c r="I1105" s="37">
        <v>-72.503378040000001</v>
      </c>
      <c r="J1105" s="37">
        <v>0</v>
      </c>
      <c r="K1105" s="37">
        <v>75</v>
      </c>
      <c r="L1105" s="37">
        <v>3</v>
      </c>
      <c r="M1105" s="37" t="s">
        <v>2097</v>
      </c>
      <c r="N1105" s="37">
        <v>1.10268041237</v>
      </c>
      <c r="O1105" s="37">
        <v>1.00253505374</v>
      </c>
      <c r="P1105" s="37">
        <v>0</v>
      </c>
      <c r="Q1105" s="37">
        <v>5.1052154661199998</v>
      </c>
      <c r="R1105" s="37">
        <v>0.95056415120799997</v>
      </c>
      <c r="S1105" s="37" t="s">
        <v>48</v>
      </c>
      <c r="T1105" s="37">
        <v>43</v>
      </c>
      <c r="U1105" s="37" t="s">
        <v>2098</v>
      </c>
      <c r="V1105" s="37" t="s">
        <v>2098</v>
      </c>
      <c r="W1105" s="37" t="s">
        <v>2098</v>
      </c>
      <c r="X1105" s="37" t="s">
        <v>2098</v>
      </c>
      <c r="Y1105" s="38">
        <f>+'Base final IE_Ecoescuelas_ant'!$F1105</f>
        <v>254820000759</v>
      </c>
    </row>
    <row r="1106" spans="1:25" ht="12.75" customHeight="1">
      <c r="A1106" s="37" t="s">
        <v>1168</v>
      </c>
      <c r="B1106" s="37">
        <v>44847</v>
      </c>
      <c r="C1106" s="37" t="s">
        <v>1172</v>
      </c>
      <c r="D1106" s="38">
        <v>244847800066</v>
      </c>
      <c r="E1106" s="37" t="s">
        <v>1179</v>
      </c>
      <c r="F1106" s="38">
        <v>244847800035</v>
      </c>
      <c r="G1106" s="37" t="s">
        <v>1180</v>
      </c>
      <c r="H1106" s="37">
        <v>11.7146458229</v>
      </c>
      <c r="I1106" s="37">
        <v>-72.2647606333</v>
      </c>
      <c r="J1106" s="37">
        <v>0</v>
      </c>
      <c r="K1106" s="37">
        <v>75</v>
      </c>
      <c r="L1106" s="37">
        <v>3</v>
      </c>
      <c r="M1106" s="37" t="s">
        <v>2097</v>
      </c>
      <c r="N1106" s="37">
        <v>1.10268041237</v>
      </c>
      <c r="O1106" s="37">
        <v>1.00253505374</v>
      </c>
      <c r="P1106" s="37">
        <v>0</v>
      </c>
      <c r="Q1106" s="37">
        <v>5.1052154661199998</v>
      </c>
      <c r="R1106" s="37">
        <v>0.95056415120799997</v>
      </c>
      <c r="S1106" s="37" t="s">
        <v>48</v>
      </c>
      <c r="T1106" s="37">
        <v>44</v>
      </c>
      <c r="U1106" s="37" t="s">
        <v>2098</v>
      </c>
      <c r="V1106" s="37" t="s">
        <v>2098</v>
      </c>
      <c r="W1106" s="37" t="s">
        <v>2098</v>
      </c>
      <c r="X1106" s="37" t="s">
        <v>2098</v>
      </c>
      <c r="Y1106" s="38">
        <f>+'Base final IE_Ecoescuelas_ant'!$F1106</f>
        <v>244847800035</v>
      </c>
    </row>
    <row r="1107" spans="1:25" ht="12.75" customHeight="1">
      <c r="A1107" s="37" t="s">
        <v>815</v>
      </c>
      <c r="B1107" s="37">
        <v>27077</v>
      </c>
      <c r="C1107" s="37" t="s">
        <v>756</v>
      </c>
      <c r="D1107" s="38">
        <v>227077001811</v>
      </c>
      <c r="E1107" s="37" t="s">
        <v>761</v>
      </c>
      <c r="F1107" s="38">
        <v>227077005085</v>
      </c>
      <c r="G1107" s="37" t="s">
        <v>1021</v>
      </c>
      <c r="H1107" s="37">
        <v>5.15</v>
      </c>
      <c r="I1107" s="37">
        <v>-77.368611110000003</v>
      </c>
      <c r="J1107" s="37">
        <v>0</v>
      </c>
      <c r="K1107" s="37">
        <v>70</v>
      </c>
      <c r="L1107" s="37">
        <v>3</v>
      </c>
      <c r="M1107" s="37" t="s">
        <v>2097</v>
      </c>
      <c r="N1107" s="37">
        <v>1.10268041237</v>
      </c>
      <c r="O1107" s="37">
        <v>1.00253505374</v>
      </c>
      <c r="P1107" s="37">
        <v>0</v>
      </c>
      <c r="Q1107" s="37">
        <v>5.1052154661199998</v>
      </c>
      <c r="R1107" s="37">
        <v>0.95056415120799997</v>
      </c>
      <c r="S1107" s="37" t="s">
        <v>48</v>
      </c>
      <c r="T1107" s="37">
        <v>45</v>
      </c>
      <c r="U1107" s="37" t="s">
        <v>2098</v>
      </c>
      <c r="V1107" s="37" t="s">
        <v>2098</v>
      </c>
      <c r="W1107" s="37" t="s">
        <v>2098</v>
      </c>
      <c r="X1107" s="37" t="s">
        <v>2098</v>
      </c>
      <c r="Y1107" s="38">
        <f>+'Base final IE_Ecoescuelas_ant'!$F1107</f>
        <v>227077005085</v>
      </c>
    </row>
    <row r="1108" spans="1:25" ht="12.75" customHeight="1">
      <c r="A1108" s="37" t="s">
        <v>148</v>
      </c>
      <c r="B1108" s="37">
        <v>81065</v>
      </c>
      <c r="C1108" s="37" t="s">
        <v>149</v>
      </c>
      <c r="D1108" s="38">
        <v>281065000040</v>
      </c>
      <c r="E1108" s="37" t="s">
        <v>181</v>
      </c>
      <c r="F1108" s="38">
        <v>281065000040</v>
      </c>
      <c r="G1108" s="37" t="s">
        <v>182</v>
      </c>
      <c r="H1108" s="37">
        <v>7.020556</v>
      </c>
      <c r="I1108" s="37">
        <v>-71.422777999999994</v>
      </c>
      <c r="J1108" s="37">
        <v>0</v>
      </c>
      <c r="K1108" s="37">
        <v>69</v>
      </c>
      <c r="L1108" s="37">
        <v>3</v>
      </c>
      <c r="M1108" s="37" t="s">
        <v>2097</v>
      </c>
      <c r="N1108" s="37">
        <v>1.10268041237</v>
      </c>
      <c r="O1108" s="37">
        <v>1.00253505374</v>
      </c>
      <c r="P1108" s="37">
        <v>0</v>
      </c>
      <c r="Q1108" s="37">
        <v>5.1052154661199998</v>
      </c>
      <c r="R1108" s="37">
        <v>0.95056415120799997</v>
      </c>
      <c r="S1108" s="37" t="s">
        <v>48</v>
      </c>
      <c r="T1108" s="37">
        <v>46</v>
      </c>
      <c r="U1108" s="37" t="s">
        <v>2098</v>
      </c>
      <c r="V1108" s="37" t="s">
        <v>2098</v>
      </c>
      <c r="W1108" s="37" t="s">
        <v>2098</v>
      </c>
      <c r="X1108" s="37" t="s">
        <v>2098</v>
      </c>
      <c r="Y1108" s="38">
        <f>+'Base final IE_Ecoescuelas_ant'!$F1108</f>
        <v>281065000040</v>
      </c>
    </row>
    <row r="1109" spans="1:25" ht="12.75" customHeight="1">
      <c r="A1109" s="37" t="s">
        <v>1821</v>
      </c>
      <c r="B1109" s="37">
        <v>86001</v>
      </c>
      <c r="C1109" s="37" t="s">
        <v>1838</v>
      </c>
      <c r="D1109" s="38">
        <v>286001003390</v>
      </c>
      <c r="E1109" s="37" t="s">
        <v>1869</v>
      </c>
      <c r="F1109" s="38">
        <v>286001003390</v>
      </c>
      <c r="G1109" s="37" t="s">
        <v>1870</v>
      </c>
      <c r="H1109" s="37">
        <v>1.150277778</v>
      </c>
      <c r="I1109" s="37">
        <v>-76.650000000000006</v>
      </c>
      <c r="J1109" s="37">
        <v>0</v>
      </c>
      <c r="K1109" s="37">
        <v>66</v>
      </c>
      <c r="L1109" s="37">
        <v>3</v>
      </c>
      <c r="M1109" s="37" t="s">
        <v>2097</v>
      </c>
      <c r="N1109" s="37">
        <v>1.10268041237</v>
      </c>
      <c r="O1109" s="37">
        <v>1.00253505374</v>
      </c>
      <c r="P1109" s="37">
        <v>0</v>
      </c>
      <c r="Q1109" s="37">
        <v>5.1052154661199998</v>
      </c>
      <c r="R1109" s="37">
        <v>0.95056415120799997</v>
      </c>
      <c r="S1109" s="37" t="s">
        <v>48</v>
      </c>
      <c r="T1109" s="37">
        <v>47</v>
      </c>
      <c r="U1109" s="37" t="s">
        <v>2098</v>
      </c>
      <c r="V1109" s="37" t="s">
        <v>2098</v>
      </c>
      <c r="W1109" s="37" t="s">
        <v>2098</v>
      </c>
      <c r="X1109" s="37" t="s">
        <v>2098</v>
      </c>
      <c r="Y1109" s="38">
        <f>+'Base final IE_Ecoescuelas_ant'!$F1109</f>
        <v>286001003390</v>
      </c>
    </row>
    <row r="1110" spans="1:25" ht="12.75" customHeight="1">
      <c r="A1110" s="37" t="s">
        <v>528</v>
      </c>
      <c r="B1110" s="37">
        <v>19809</v>
      </c>
      <c r="C1110" s="37" t="s">
        <v>558</v>
      </c>
      <c r="D1110" s="38">
        <v>219809000992</v>
      </c>
      <c r="E1110" s="37" t="s">
        <v>588</v>
      </c>
      <c r="F1110" s="38">
        <v>219809000992</v>
      </c>
      <c r="G1110" s="37" t="s">
        <v>613</v>
      </c>
      <c r="H1110" s="37">
        <v>2.839202309</v>
      </c>
      <c r="I1110" s="37">
        <v>-77.516427460000003</v>
      </c>
      <c r="J1110" s="37">
        <v>0</v>
      </c>
      <c r="K1110" s="37">
        <v>66</v>
      </c>
      <c r="L1110" s="37">
        <v>3</v>
      </c>
      <c r="M1110" s="37" t="s">
        <v>2097</v>
      </c>
      <c r="N1110" s="37">
        <v>1.10268041237</v>
      </c>
      <c r="O1110" s="37">
        <v>1.00253505374</v>
      </c>
      <c r="P1110" s="37">
        <v>0</v>
      </c>
      <c r="Q1110" s="37">
        <v>5.1052154661199998</v>
      </c>
      <c r="R1110" s="37">
        <v>0.95056415120799997</v>
      </c>
      <c r="S1110" s="37" t="s">
        <v>48</v>
      </c>
      <c r="T1110" s="37">
        <v>48</v>
      </c>
      <c r="U1110" s="37" t="s">
        <v>2098</v>
      </c>
      <c r="V1110" s="37" t="s">
        <v>2098</v>
      </c>
      <c r="W1110" s="37" t="s">
        <v>2170</v>
      </c>
      <c r="X1110" s="37" t="s">
        <v>2170</v>
      </c>
      <c r="Y1110" s="38">
        <f>+'Base final IE_Ecoescuelas_ant'!$F1110</f>
        <v>219809000992</v>
      </c>
    </row>
    <row r="1111" spans="1:25" ht="12.75" customHeight="1">
      <c r="A1111" s="37" t="s">
        <v>17</v>
      </c>
      <c r="B1111" s="37">
        <v>5045</v>
      </c>
      <c r="C1111" s="37" t="s">
        <v>94</v>
      </c>
      <c r="D1111" s="38">
        <v>205045001319</v>
      </c>
      <c r="E1111" s="37" t="s">
        <v>95</v>
      </c>
      <c r="F1111" s="38">
        <v>205045010661</v>
      </c>
      <c r="G1111" s="37" t="s">
        <v>96</v>
      </c>
      <c r="H1111" s="37">
        <v>7.8782076810000001</v>
      </c>
      <c r="I1111" s="37">
        <v>-76.607803809999993</v>
      </c>
      <c r="J1111" s="37">
        <v>0</v>
      </c>
      <c r="K1111" s="37">
        <v>66</v>
      </c>
      <c r="L1111" s="37">
        <v>3</v>
      </c>
      <c r="M1111" s="37" t="s">
        <v>2097</v>
      </c>
      <c r="N1111" s="37">
        <v>1.10268041237</v>
      </c>
      <c r="O1111" s="37">
        <v>1.00253505374</v>
      </c>
      <c r="P1111" s="37">
        <v>0</v>
      </c>
      <c r="Q1111" s="37">
        <v>5.1052154661199998</v>
      </c>
      <c r="R1111" s="37">
        <v>0.95056415120799997</v>
      </c>
      <c r="S1111" s="37" t="s">
        <v>48</v>
      </c>
      <c r="T1111" s="37">
        <v>49</v>
      </c>
      <c r="U1111" s="37" t="s">
        <v>2098</v>
      </c>
      <c r="V1111" s="37" t="s">
        <v>2098</v>
      </c>
      <c r="W1111" s="37" t="s">
        <v>2098</v>
      </c>
      <c r="X1111" s="37" t="s">
        <v>2098</v>
      </c>
      <c r="Y1111" s="38">
        <f>+'Base final IE_Ecoescuelas_ant'!$F1111</f>
        <v>205045010661</v>
      </c>
    </row>
    <row r="1112" spans="1:25" ht="12.75" customHeight="1">
      <c r="A1112" s="37" t="s">
        <v>2009</v>
      </c>
      <c r="B1112" s="37">
        <v>76109</v>
      </c>
      <c r="C1112" s="37" t="s">
        <v>1997</v>
      </c>
      <c r="D1112" s="38">
        <v>276109001029</v>
      </c>
      <c r="E1112" s="37" t="s">
        <v>2021</v>
      </c>
      <c r="F1112" s="38">
        <v>276109001029</v>
      </c>
      <c r="G1112" s="37" t="s">
        <v>2021</v>
      </c>
      <c r="H1112" s="37">
        <v>3.8884409999999998</v>
      </c>
      <c r="I1112" s="37">
        <v>-77.082160999999999</v>
      </c>
      <c r="J1112" s="37">
        <v>0</v>
      </c>
      <c r="K1112" s="37">
        <v>66</v>
      </c>
      <c r="L1112" s="37">
        <v>3</v>
      </c>
      <c r="M1112" s="37" t="s">
        <v>2097</v>
      </c>
      <c r="N1112" s="37">
        <v>1.10268041237</v>
      </c>
      <c r="O1112" s="37">
        <v>1.00253505374</v>
      </c>
      <c r="P1112" s="37">
        <v>0</v>
      </c>
      <c r="Q1112" s="37">
        <v>5.1052154661199998</v>
      </c>
      <c r="R1112" s="37">
        <v>0.95056415120799997</v>
      </c>
      <c r="S1112" s="37" t="s">
        <v>48</v>
      </c>
      <c r="T1112" s="37">
        <v>50</v>
      </c>
      <c r="U1112" s="37" t="s">
        <v>2098</v>
      </c>
      <c r="V1112" s="37" t="s">
        <v>2098</v>
      </c>
      <c r="W1112" s="37" t="s">
        <v>2098</v>
      </c>
      <c r="X1112" s="37" t="s">
        <v>2098</v>
      </c>
      <c r="Y1112" s="38">
        <f>+'Base final IE_Ecoescuelas_ant'!$F1112</f>
        <v>276109001029</v>
      </c>
    </row>
    <row r="1113" spans="1:25" ht="12.75" customHeight="1">
      <c r="A1113" s="37" t="s">
        <v>377</v>
      </c>
      <c r="B1113" s="37">
        <v>15223</v>
      </c>
      <c r="C1113" s="37" t="s">
        <v>384</v>
      </c>
      <c r="D1113" s="38">
        <v>215223000076</v>
      </c>
      <c r="E1113" s="37" t="s">
        <v>385</v>
      </c>
      <c r="F1113" s="38">
        <v>215223000599</v>
      </c>
      <c r="G1113" s="37" t="s">
        <v>386</v>
      </c>
      <c r="H1113" s="37">
        <v>7.0270036149999999</v>
      </c>
      <c r="I1113" s="37">
        <v>-72.200846479999996</v>
      </c>
      <c r="J1113" s="37">
        <v>0</v>
      </c>
      <c r="K1113" s="37">
        <v>67</v>
      </c>
      <c r="L1113" s="37">
        <v>3</v>
      </c>
      <c r="M1113" s="37" t="s">
        <v>2097</v>
      </c>
      <c r="N1113" s="37">
        <v>1.12783505155</v>
      </c>
      <c r="O1113" s="37">
        <v>0.97602864434000003</v>
      </c>
      <c r="P1113" s="37">
        <v>0</v>
      </c>
      <c r="Q1113" s="37">
        <v>5.1038636958900003</v>
      </c>
      <c r="R1113" s="37">
        <v>0.95031245873199999</v>
      </c>
      <c r="S1113" s="37" t="s">
        <v>48</v>
      </c>
      <c r="T1113" s="37">
        <v>51</v>
      </c>
      <c r="U1113" s="37" t="s">
        <v>2516</v>
      </c>
      <c r="V1113" s="37" t="s">
        <v>2516</v>
      </c>
      <c r="W1113" s="37" t="s">
        <v>2098</v>
      </c>
      <c r="X1113" s="37" t="s">
        <v>2098</v>
      </c>
      <c r="Y1113" s="38">
        <f>+'Base final IE_Ecoescuelas_ant'!$F1113</f>
        <v>215223000599</v>
      </c>
    </row>
    <row r="1114" spans="1:25" ht="12.75" customHeight="1">
      <c r="A1114" s="37" t="s">
        <v>1488</v>
      </c>
      <c r="B1114" s="37">
        <v>52621</v>
      </c>
      <c r="C1114" s="37" t="s">
        <v>1509</v>
      </c>
      <c r="D1114" s="38">
        <v>252621000224</v>
      </c>
      <c r="E1114" s="37" t="s">
        <v>1643</v>
      </c>
      <c r="F1114" s="38">
        <v>252621000542</v>
      </c>
      <c r="G1114" s="37" t="s">
        <v>1683</v>
      </c>
      <c r="H1114" s="37">
        <v>2.0134012079999999</v>
      </c>
      <c r="I1114" s="37">
        <v>-78.435843300000002</v>
      </c>
      <c r="J1114" s="37">
        <v>0</v>
      </c>
      <c r="K1114" s="37">
        <v>53</v>
      </c>
      <c r="L1114" s="37">
        <v>3</v>
      </c>
      <c r="M1114" s="37" t="s">
        <v>2097</v>
      </c>
      <c r="N1114" s="37">
        <v>1.12783505155</v>
      </c>
      <c r="O1114" s="37">
        <v>0.97602864434000003</v>
      </c>
      <c r="P1114" s="37">
        <v>0</v>
      </c>
      <c r="Q1114" s="37">
        <v>5.1038636958900003</v>
      </c>
      <c r="R1114" s="37">
        <v>0.95031245873199999</v>
      </c>
      <c r="S1114" s="37" t="s">
        <v>48</v>
      </c>
      <c r="T1114" s="37">
        <v>52</v>
      </c>
      <c r="U1114" s="37" t="s">
        <v>2098</v>
      </c>
      <c r="V1114" s="37" t="s">
        <v>2098</v>
      </c>
      <c r="W1114" s="37" t="s">
        <v>2129</v>
      </c>
      <c r="X1114" s="37" t="s">
        <v>2129</v>
      </c>
      <c r="Y1114" s="38">
        <f>+'Base final IE_Ecoescuelas_ant'!$F1114</f>
        <v>252621000542</v>
      </c>
    </row>
    <row r="1115" spans="1:25" ht="12.75" customHeight="1">
      <c r="A1115" s="37" t="s">
        <v>1488</v>
      </c>
      <c r="B1115" s="37">
        <v>52250</v>
      </c>
      <c r="C1115" s="37" t="s">
        <v>1498</v>
      </c>
      <c r="D1115" s="38">
        <v>252250000315</v>
      </c>
      <c r="E1115" s="37" t="s">
        <v>1653</v>
      </c>
      <c r="F1115" s="38">
        <v>252250001052</v>
      </c>
      <c r="G1115" s="37" t="s">
        <v>1684</v>
      </c>
      <c r="H1115" s="37">
        <v>2.369167</v>
      </c>
      <c r="I1115" s="37">
        <v>-78.067778000000004</v>
      </c>
      <c r="J1115" s="37">
        <v>0</v>
      </c>
      <c r="K1115" s="37">
        <v>96</v>
      </c>
      <c r="L1115" s="37">
        <v>3</v>
      </c>
      <c r="M1115" s="37" t="s">
        <v>2097</v>
      </c>
      <c r="N1115" s="37">
        <v>1.1068041237099999</v>
      </c>
      <c r="O1115" s="37">
        <v>0.99061860197700002</v>
      </c>
      <c r="P1115" s="37">
        <v>0</v>
      </c>
      <c r="Q1115" s="37">
        <v>5.0974227256900004</v>
      </c>
      <c r="R1115" s="37">
        <v>0.94911318410599999</v>
      </c>
      <c r="S1115" s="37" t="s">
        <v>48</v>
      </c>
      <c r="T1115" s="37">
        <v>53</v>
      </c>
      <c r="U1115" s="37" t="s">
        <v>2347</v>
      </c>
      <c r="V1115" s="37" t="s">
        <v>2347</v>
      </c>
      <c r="W1115" s="37" t="s">
        <v>2098</v>
      </c>
      <c r="X1115" s="37" t="s">
        <v>2098</v>
      </c>
      <c r="Y1115" s="38">
        <f>+'Base final IE_Ecoescuelas_ant'!$F1115</f>
        <v>252250001052</v>
      </c>
    </row>
    <row r="1116" spans="1:25" ht="12.75" customHeight="1">
      <c r="A1116" s="37" t="s">
        <v>1488</v>
      </c>
      <c r="B1116" s="37">
        <v>52250</v>
      </c>
      <c r="C1116" s="37" t="s">
        <v>1498</v>
      </c>
      <c r="D1116" s="38">
        <v>252250000757</v>
      </c>
      <c r="E1116" s="37" t="s">
        <v>1645</v>
      </c>
      <c r="F1116" s="38">
        <v>252250000757</v>
      </c>
      <c r="G1116" s="37" t="s">
        <v>1685</v>
      </c>
      <c r="H1116" s="37">
        <v>2.3377590810000002</v>
      </c>
      <c r="I1116" s="37">
        <v>-78.116261140000006</v>
      </c>
      <c r="J1116" s="37">
        <v>0</v>
      </c>
      <c r="K1116" s="37">
        <v>92</v>
      </c>
      <c r="L1116" s="37">
        <v>3</v>
      </c>
      <c r="M1116" s="37" t="s">
        <v>2097</v>
      </c>
      <c r="N1116" s="37">
        <v>1.1068041237099999</v>
      </c>
      <c r="O1116" s="37">
        <v>0.99061860197700002</v>
      </c>
      <c r="P1116" s="37">
        <v>0</v>
      </c>
      <c r="Q1116" s="37">
        <v>5.0974227256900004</v>
      </c>
      <c r="R1116" s="37">
        <v>0.94911318410599999</v>
      </c>
      <c r="S1116" s="37" t="s">
        <v>48</v>
      </c>
      <c r="T1116" s="37">
        <v>54</v>
      </c>
      <c r="U1116" s="37" t="s">
        <v>2098</v>
      </c>
      <c r="V1116" s="37" t="s">
        <v>2098</v>
      </c>
      <c r="W1116" s="37" t="s">
        <v>2105</v>
      </c>
      <c r="X1116" s="37" t="s">
        <v>2105</v>
      </c>
      <c r="Y1116" s="38">
        <f>+'Base final IE_Ecoescuelas_ant'!$F1116</f>
        <v>252250000757</v>
      </c>
    </row>
    <row r="1117" spans="1:25" ht="12.75" customHeight="1">
      <c r="A1117" s="37" t="s">
        <v>1488</v>
      </c>
      <c r="B1117" s="37">
        <v>52250</v>
      </c>
      <c r="C1117" s="37" t="s">
        <v>1498</v>
      </c>
      <c r="D1117" s="38">
        <v>252250000072</v>
      </c>
      <c r="E1117" s="37" t="s">
        <v>1649</v>
      </c>
      <c r="F1117" s="38">
        <v>252250000439</v>
      </c>
      <c r="G1117" s="37" t="s">
        <v>1686</v>
      </c>
      <c r="H1117" s="37">
        <v>2.1166666670000001</v>
      </c>
      <c r="I1117" s="37">
        <v>-78.133055560000003</v>
      </c>
      <c r="J1117" s="37">
        <v>0</v>
      </c>
      <c r="K1117" s="37">
        <v>78</v>
      </c>
      <c r="L1117" s="37">
        <v>3</v>
      </c>
      <c r="M1117" s="37" t="s">
        <v>2097</v>
      </c>
      <c r="N1117" s="37">
        <v>1.1068041237099999</v>
      </c>
      <c r="O1117" s="37">
        <v>0.99061860197700002</v>
      </c>
      <c r="P1117" s="37">
        <v>0</v>
      </c>
      <c r="Q1117" s="37">
        <v>5.0974227256900004</v>
      </c>
      <c r="R1117" s="37">
        <v>0.94911318410599999</v>
      </c>
      <c r="S1117" s="37" t="s">
        <v>48</v>
      </c>
      <c r="T1117" s="37">
        <v>55</v>
      </c>
      <c r="U1117" s="37" t="s">
        <v>2098</v>
      </c>
      <c r="V1117" s="37" t="s">
        <v>2098</v>
      </c>
      <c r="W1117" s="37" t="s">
        <v>2105</v>
      </c>
      <c r="X1117" s="37" t="s">
        <v>2105</v>
      </c>
      <c r="Y1117" s="38">
        <f>+'Base final IE_Ecoescuelas_ant'!$F1117</f>
        <v>252250000439</v>
      </c>
    </row>
    <row r="1118" spans="1:25" ht="12.75" customHeight="1">
      <c r="A1118" s="37" t="s">
        <v>528</v>
      </c>
      <c r="B1118" s="37">
        <v>19100</v>
      </c>
      <c r="C1118" s="37" t="s">
        <v>213</v>
      </c>
      <c r="D1118" s="38">
        <v>219100000433</v>
      </c>
      <c r="E1118" s="37" t="s">
        <v>614</v>
      </c>
      <c r="F1118" s="38">
        <v>219100000433</v>
      </c>
      <c r="G1118" s="37" t="s">
        <v>615</v>
      </c>
      <c r="H1118" s="37">
        <v>1.818020894</v>
      </c>
      <c r="I1118" s="37">
        <v>-76.882554999999996</v>
      </c>
      <c r="J1118" s="37">
        <v>0</v>
      </c>
      <c r="K1118" s="37">
        <v>71</v>
      </c>
      <c r="L1118" s="37">
        <v>3</v>
      </c>
      <c r="M1118" s="37" t="s">
        <v>2097</v>
      </c>
      <c r="N1118" s="37">
        <v>1.1068041237099999</v>
      </c>
      <c r="O1118" s="37">
        <v>0.99061860197700002</v>
      </c>
      <c r="P1118" s="37">
        <v>0</v>
      </c>
      <c r="Q1118" s="37">
        <v>5.0974227256900004</v>
      </c>
      <c r="R1118" s="37">
        <v>0.94911318410599999</v>
      </c>
      <c r="S1118" s="37" t="s">
        <v>48</v>
      </c>
      <c r="T1118" s="37">
        <v>56</v>
      </c>
      <c r="U1118" s="37" t="s">
        <v>2098</v>
      </c>
      <c r="V1118" s="37" t="s">
        <v>2098</v>
      </c>
      <c r="W1118" s="37" t="s">
        <v>2098</v>
      </c>
      <c r="X1118" s="37" t="s">
        <v>2098</v>
      </c>
      <c r="Y1118" s="38">
        <f>+'Base final IE_Ecoescuelas_ant'!$F1118</f>
        <v>219100000433</v>
      </c>
    </row>
    <row r="1119" spans="1:25" ht="12.75" customHeight="1">
      <c r="A1119" s="37" t="s">
        <v>645</v>
      </c>
      <c r="B1119" s="37">
        <v>20045</v>
      </c>
      <c r="C1119" s="37" t="s">
        <v>654</v>
      </c>
      <c r="D1119" s="38">
        <v>220045006654</v>
      </c>
      <c r="E1119" s="37" t="s">
        <v>719</v>
      </c>
      <c r="F1119" s="38">
        <v>220045006964</v>
      </c>
      <c r="G1119" s="37" t="s">
        <v>720</v>
      </c>
      <c r="H1119" s="37">
        <v>9.713299074</v>
      </c>
      <c r="I1119" s="37">
        <v>-73.302996730000004</v>
      </c>
      <c r="J1119" s="37">
        <v>0</v>
      </c>
      <c r="K1119" s="37">
        <v>68</v>
      </c>
      <c r="L1119" s="37">
        <v>3</v>
      </c>
      <c r="M1119" s="37" t="s">
        <v>2097</v>
      </c>
      <c r="N1119" s="37">
        <v>1.1068041237099999</v>
      </c>
      <c r="O1119" s="37">
        <v>0.99061860197700002</v>
      </c>
      <c r="P1119" s="37">
        <v>0</v>
      </c>
      <c r="Q1119" s="37">
        <v>5.0974227256900004</v>
      </c>
      <c r="R1119" s="37">
        <v>0.94911318410599999</v>
      </c>
      <c r="S1119" s="37" t="s">
        <v>48</v>
      </c>
      <c r="T1119" s="37">
        <v>57</v>
      </c>
      <c r="U1119" s="37" t="s">
        <v>2098</v>
      </c>
      <c r="V1119" s="37" t="s">
        <v>2098</v>
      </c>
      <c r="W1119" s="37" t="s">
        <v>2098</v>
      </c>
      <c r="X1119" s="37" t="s">
        <v>2098</v>
      </c>
      <c r="Y1119" s="38">
        <f>+'Base final IE_Ecoescuelas_ant'!$F1119</f>
        <v>220045006964</v>
      </c>
    </row>
    <row r="1120" spans="1:25" ht="12.75" customHeight="1">
      <c r="A1120" s="37" t="s">
        <v>645</v>
      </c>
      <c r="B1120" s="37">
        <v>20621</v>
      </c>
      <c r="C1120" s="37" t="s">
        <v>667</v>
      </c>
      <c r="D1120" s="38">
        <v>220621013238</v>
      </c>
      <c r="E1120" s="37" t="s">
        <v>721</v>
      </c>
      <c r="F1120" s="38">
        <v>220621013238</v>
      </c>
      <c r="G1120" s="37" t="s">
        <v>721</v>
      </c>
      <c r="H1120" s="37">
        <v>10.25193909</v>
      </c>
      <c r="I1120" s="37">
        <v>-73.104510779999998</v>
      </c>
      <c r="J1120" s="37">
        <v>0</v>
      </c>
      <c r="K1120" s="37">
        <v>63</v>
      </c>
      <c r="L1120" s="37">
        <v>3</v>
      </c>
      <c r="M1120" s="37" t="s">
        <v>2097</v>
      </c>
      <c r="N1120" s="37">
        <v>1.1068041237099999</v>
      </c>
      <c r="O1120" s="37">
        <v>0.99061860197700002</v>
      </c>
      <c r="P1120" s="37">
        <v>0</v>
      </c>
      <c r="Q1120" s="37">
        <v>5.0974227256900004</v>
      </c>
      <c r="R1120" s="37">
        <v>0.94911318410599999</v>
      </c>
      <c r="S1120" s="37" t="s">
        <v>48</v>
      </c>
      <c r="T1120" s="37">
        <v>58</v>
      </c>
      <c r="U1120" s="37" t="s">
        <v>2098</v>
      </c>
      <c r="V1120" s="37" t="s">
        <v>2098</v>
      </c>
      <c r="W1120" s="37" t="s">
        <v>2098</v>
      </c>
      <c r="X1120" s="37" t="s">
        <v>2098</v>
      </c>
      <c r="Y1120" s="38">
        <f>+'Base final IE_Ecoescuelas_ant'!$F1120</f>
        <v>220621013238</v>
      </c>
    </row>
    <row r="1121" spans="1:25" ht="12.75" customHeight="1">
      <c r="A1121" s="37" t="s">
        <v>1488</v>
      </c>
      <c r="B1121" s="37">
        <v>52250</v>
      </c>
      <c r="C1121" s="37" t="s">
        <v>1498</v>
      </c>
      <c r="D1121" s="38">
        <v>252250000129</v>
      </c>
      <c r="E1121" s="37" t="s">
        <v>1665</v>
      </c>
      <c r="F1121" s="38">
        <v>252250000684</v>
      </c>
      <c r="G1121" s="37" t="s">
        <v>1687</v>
      </c>
      <c r="H1121" s="37">
        <v>2.2633329999999998</v>
      </c>
      <c r="I1121" s="37">
        <v>-78.116111000000004</v>
      </c>
      <c r="J1121" s="37">
        <v>0</v>
      </c>
      <c r="K1121" s="37">
        <v>52</v>
      </c>
      <c r="L1121" s="37">
        <v>3</v>
      </c>
      <c r="M1121" s="37" t="s">
        <v>2097</v>
      </c>
      <c r="N1121" s="37">
        <v>1.1068041237099999</v>
      </c>
      <c r="O1121" s="37">
        <v>0.99061860197700002</v>
      </c>
      <c r="P1121" s="37">
        <v>0</v>
      </c>
      <c r="Q1121" s="37">
        <v>5.0974227256900004</v>
      </c>
      <c r="R1121" s="37">
        <v>0.94911318410599999</v>
      </c>
      <c r="S1121" s="37" t="s">
        <v>48</v>
      </c>
      <c r="T1121" s="37">
        <v>59</v>
      </c>
      <c r="U1121" s="37" t="s">
        <v>2098</v>
      </c>
      <c r="V1121" s="37" t="s">
        <v>2098</v>
      </c>
      <c r="W1121" s="37" t="s">
        <v>2105</v>
      </c>
      <c r="X1121" s="37" t="s">
        <v>2105</v>
      </c>
      <c r="Y1121" s="38">
        <f>+'Base final IE_Ecoescuelas_ant'!$F1121</f>
        <v>252250000684</v>
      </c>
    </row>
    <row r="1122" spans="1:25" ht="12.75" customHeight="1">
      <c r="A1122" s="37" t="s">
        <v>815</v>
      </c>
      <c r="B1122" s="37">
        <v>27745</v>
      </c>
      <c r="C1122" s="37" t="s">
        <v>1022</v>
      </c>
      <c r="D1122" s="38">
        <v>227745000210</v>
      </c>
      <c r="E1122" s="37" t="s">
        <v>1023</v>
      </c>
      <c r="F1122" s="38">
        <v>227745000210</v>
      </c>
      <c r="G1122" s="37" t="s">
        <v>1024</v>
      </c>
      <c r="H1122" s="37">
        <v>4.5568052809999999</v>
      </c>
      <c r="I1122" s="37">
        <v>-76.662304930000005</v>
      </c>
      <c r="J1122" s="37">
        <v>0</v>
      </c>
      <c r="K1122" s="37">
        <v>57</v>
      </c>
      <c r="L1122" s="37">
        <v>3</v>
      </c>
      <c r="M1122" s="37" t="s">
        <v>2097</v>
      </c>
      <c r="N1122" s="37">
        <v>1.0812371134000001</v>
      </c>
      <c r="O1122" s="37">
        <v>1.0146091617499999</v>
      </c>
      <c r="P1122" s="37">
        <v>0</v>
      </c>
      <c r="Q1122" s="37">
        <v>5.0958462751600004</v>
      </c>
      <c r="R1122" s="37">
        <v>0.94881965734399998</v>
      </c>
      <c r="S1122" s="37" t="s">
        <v>48</v>
      </c>
      <c r="T1122" s="37">
        <v>60</v>
      </c>
      <c r="U1122" s="37" t="s">
        <v>2098</v>
      </c>
      <c r="V1122" s="37" t="s">
        <v>2098</v>
      </c>
      <c r="W1122" s="37" t="s">
        <v>2120</v>
      </c>
      <c r="X1122" s="37" t="s">
        <v>2120</v>
      </c>
      <c r="Y1122" s="38">
        <f>+'Base final IE_Ecoescuelas_ant'!$F1122</f>
        <v>227745000210</v>
      </c>
    </row>
    <row r="1123" spans="1:25" ht="12.75" customHeight="1">
      <c r="A1123" s="37" t="s">
        <v>1488</v>
      </c>
      <c r="B1123" s="37">
        <v>52490</v>
      </c>
      <c r="C1123" s="37" t="s">
        <v>1517</v>
      </c>
      <c r="D1123" s="38">
        <v>152490000059</v>
      </c>
      <c r="E1123" s="37" t="s">
        <v>1688</v>
      </c>
      <c r="F1123" s="38">
        <v>252490001289</v>
      </c>
      <c r="G1123" s="37" t="s">
        <v>1689</v>
      </c>
      <c r="H1123" s="37">
        <v>2.3393046649999998</v>
      </c>
      <c r="I1123" s="37">
        <v>-78.306912580000002</v>
      </c>
      <c r="J1123" s="37">
        <v>0</v>
      </c>
      <c r="K1123" s="37">
        <v>98</v>
      </c>
      <c r="L1123" s="37">
        <v>3</v>
      </c>
      <c r="M1123" s="37" t="s">
        <v>2097</v>
      </c>
      <c r="N1123" s="37">
        <v>1.1068041237099999</v>
      </c>
      <c r="O1123" s="37">
        <v>0.97612093182600002</v>
      </c>
      <c r="P1123" s="37">
        <v>0</v>
      </c>
      <c r="Q1123" s="37">
        <v>5.0829250555399996</v>
      </c>
      <c r="R1123" s="37">
        <v>0.94641379450800001</v>
      </c>
      <c r="S1123" s="37" t="s">
        <v>48</v>
      </c>
      <c r="T1123" s="37">
        <v>61</v>
      </c>
      <c r="U1123" s="37" t="s">
        <v>2098</v>
      </c>
      <c r="V1123" s="37" t="s">
        <v>2098</v>
      </c>
      <c r="W1123" s="37" t="s">
        <v>2168</v>
      </c>
      <c r="X1123" s="37" t="s">
        <v>2168</v>
      </c>
      <c r="Y1123" s="38">
        <f>+'Base final IE_Ecoescuelas_ant'!$F1123</f>
        <v>252490001289</v>
      </c>
    </row>
    <row r="1124" spans="1:25" ht="12.75" customHeight="1">
      <c r="A1124" s="37" t="s">
        <v>1488</v>
      </c>
      <c r="B1124" s="37">
        <v>52490</v>
      </c>
      <c r="C1124" s="37" t="s">
        <v>1517</v>
      </c>
      <c r="D1124" s="38">
        <v>152490001080</v>
      </c>
      <c r="E1124" s="37" t="s">
        <v>1661</v>
      </c>
      <c r="F1124" s="38">
        <v>252490000134</v>
      </c>
      <c r="G1124" s="37" t="s">
        <v>1690</v>
      </c>
      <c r="H1124" s="37">
        <v>2.353653596</v>
      </c>
      <c r="I1124" s="37">
        <v>-78.321479030000006</v>
      </c>
      <c r="J1124" s="37">
        <v>0</v>
      </c>
      <c r="K1124" s="37">
        <v>84</v>
      </c>
      <c r="L1124" s="37">
        <v>3</v>
      </c>
      <c r="M1124" s="37" t="s">
        <v>2097</v>
      </c>
      <c r="N1124" s="37">
        <v>1.1068041237099999</v>
      </c>
      <c r="O1124" s="37">
        <v>0.97612093182600002</v>
      </c>
      <c r="P1124" s="37">
        <v>0</v>
      </c>
      <c r="Q1124" s="37">
        <v>5.0829250555399996</v>
      </c>
      <c r="R1124" s="37">
        <v>0.94641379450800001</v>
      </c>
      <c r="S1124" s="37" t="s">
        <v>48</v>
      </c>
      <c r="T1124" s="37">
        <v>62</v>
      </c>
      <c r="U1124" s="37" t="s">
        <v>2098</v>
      </c>
      <c r="V1124" s="37" t="s">
        <v>2098</v>
      </c>
      <c r="W1124" s="37" t="s">
        <v>2098</v>
      </c>
      <c r="X1124" s="37" t="s">
        <v>2098</v>
      </c>
      <c r="Y1124" s="38">
        <f>+'Base final IE_Ecoescuelas_ant'!$F1124</f>
        <v>252490000134</v>
      </c>
    </row>
    <row r="1125" spans="1:25" ht="12.75" customHeight="1">
      <c r="A1125" s="37" t="s">
        <v>1488</v>
      </c>
      <c r="B1125" s="37">
        <v>52490</v>
      </c>
      <c r="C1125" s="37" t="s">
        <v>1517</v>
      </c>
      <c r="D1125" s="38">
        <v>252490000614</v>
      </c>
      <c r="E1125" s="37" t="s">
        <v>1691</v>
      </c>
      <c r="F1125" s="38">
        <v>252490000282</v>
      </c>
      <c r="G1125" s="37" t="s">
        <v>1692</v>
      </c>
      <c r="H1125" s="37">
        <v>2.3482276440000001</v>
      </c>
      <c r="I1125" s="37">
        <v>-78.281809269999997</v>
      </c>
      <c r="J1125" s="37">
        <v>0</v>
      </c>
      <c r="K1125" s="37">
        <v>60</v>
      </c>
      <c r="L1125" s="37">
        <v>3</v>
      </c>
      <c r="M1125" s="37" t="s">
        <v>2097</v>
      </c>
      <c r="N1125" s="37">
        <v>1.1068041237099999</v>
      </c>
      <c r="O1125" s="37">
        <v>0.97612093182600002</v>
      </c>
      <c r="P1125" s="37">
        <v>0</v>
      </c>
      <c r="Q1125" s="37">
        <v>5.0829250555399996</v>
      </c>
      <c r="R1125" s="37">
        <v>0.94641379450800001</v>
      </c>
      <c r="S1125" s="37" t="s">
        <v>48</v>
      </c>
      <c r="T1125" s="37">
        <v>63</v>
      </c>
      <c r="U1125" s="37" t="s">
        <v>2098</v>
      </c>
      <c r="V1125" s="37" t="s">
        <v>2098</v>
      </c>
      <c r="W1125" s="37" t="s">
        <v>2168</v>
      </c>
      <c r="X1125" s="37" t="s">
        <v>2168</v>
      </c>
      <c r="Y1125" s="38">
        <f>+'Base final IE_Ecoescuelas_ant'!$F1125</f>
        <v>252490000282</v>
      </c>
    </row>
    <row r="1126" spans="1:25" ht="12.75" customHeight="1">
      <c r="A1126" s="37" t="s">
        <v>1821</v>
      </c>
      <c r="B1126" s="37">
        <v>86865</v>
      </c>
      <c r="C1126" s="37" t="s">
        <v>1822</v>
      </c>
      <c r="D1126" s="38">
        <v>286568005091</v>
      </c>
      <c r="E1126" s="37" t="s">
        <v>1871</v>
      </c>
      <c r="F1126" s="38">
        <v>286568005873</v>
      </c>
      <c r="G1126" s="37" t="s">
        <v>1872</v>
      </c>
      <c r="H1126" s="37">
        <v>0.41111111099999997</v>
      </c>
      <c r="I1126" s="37">
        <v>-76.703888890000002</v>
      </c>
      <c r="J1126" s="37">
        <v>0</v>
      </c>
      <c r="K1126" s="37">
        <v>63</v>
      </c>
      <c r="L1126" s="37">
        <v>3</v>
      </c>
      <c r="M1126" s="37" t="s">
        <v>2097</v>
      </c>
      <c r="N1126" s="37">
        <v>1.1035051546400001</v>
      </c>
      <c r="O1126" s="37">
        <v>0.976126481396</v>
      </c>
      <c r="P1126" s="37">
        <v>0</v>
      </c>
      <c r="Q1126" s="37">
        <v>5.0796316360300002</v>
      </c>
      <c r="R1126" s="37">
        <v>0.94580057719499999</v>
      </c>
      <c r="S1126" s="37" t="s">
        <v>48</v>
      </c>
      <c r="T1126" s="37">
        <v>64</v>
      </c>
      <c r="U1126" s="37" t="s">
        <v>2098</v>
      </c>
      <c r="V1126" s="37" t="s">
        <v>2098</v>
      </c>
      <c r="W1126" s="37" t="s">
        <v>2098</v>
      </c>
      <c r="X1126" s="37" t="s">
        <v>2098</v>
      </c>
      <c r="Y1126" s="38">
        <f>+'Base final IE_Ecoescuelas_ant'!$F1126</f>
        <v>286568005873</v>
      </c>
    </row>
    <row r="1127" spans="1:25" ht="12.75" customHeight="1">
      <c r="A1127" s="37" t="s">
        <v>1896</v>
      </c>
      <c r="B1127" s="37">
        <v>68020</v>
      </c>
      <c r="C1127" s="37" t="s">
        <v>1900</v>
      </c>
      <c r="D1127" s="38">
        <v>268020000531</v>
      </c>
      <c r="E1127" s="37" t="s">
        <v>1901</v>
      </c>
      <c r="F1127" s="38">
        <v>268020000531</v>
      </c>
      <c r="G1127" s="37" t="s">
        <v>1902</v>
      </c>
      <c r="H1127" s="37">
        <v>6.1655555560000002</v>
      </c>
      <c r="I1127" s="37">
        <v>-73.496666669999996</v>
      </c>
      <c r="J1127" s="37">
        <v>0</v>
      </c>
      <c r="K1127" s="37">
        <v>63</v>
      </c>
      <c r="L1127" s="37">
        <v>3</v>
      </c>
      <c r="M1127" s="37" t="s">
        <v>2097</v>
      </c>
      <c r="N1127" s="37">
        <v>1.1035051546400001</v>
      </c>
      <c r="O1127" s="37">
        <v>0.976126481396</v>
      </c>
      <c r="P1127" s="37">
        <v>0</v>
      </c>
      <c r="Q1127" s="37">
        <v>5.0796316360300002</v>
      </c>
      <c r="R1127" s="37">
        <v>0.94580057719499999</v>
      </c>
      <c r="S1127" s="37" t="s">
        <v>48</v>
      </c>
      <c r="T1127" s="37">
        <v>65</v>
      </c>
      <c r="U1127" s="37" t="s">
        <v>2098</v>
      </c>
      <c r="V1127" s="37" t="s">
        <v>2098</v>
      </c>
      <c r="W1127" s="37" t="s">
        <v>2098</v>
      </c>
      <c r="X1127" s="37" t="s">
        <v>2098</v>
      </c>
      <c r="Y1127" s="38">
        <f>+'Base final IE_Ecoescuelas_ant'!$F1127</f>
        <v>268020000531</v>
      </c>
    </row>
    <row r="1128" spans="1:25" ht="12.75" customHeight="1">
      <c r="A1128" s="37" t="s">
        <v>528</v>
      </c>
      <c r="B1128" s="37">
        <v>19130</v>
      </c>
      <c r="C1128" s="37" t="s">
        <v>616</v>
      </c>
      <c r="D1128" s="38">
        <v>419130001166</v>
      </c>
      <c r="E1128" s="37" t="s">
        <v>617</v>
      </c>
      <c r="F1128" s="38">
        <v>419130001166</v>
      </c>
      <c r="G1128" s="37" t="s">
        <v>618</v>
      </c>
      <c r="H1128" s="37">
        <v>2.6061305360000002</v>
      </c>
      <c r="I1128" s="37">
        <v>-76.745083449999996</v>
      </c>
      <c r="J1128" s="37">
        <v>0</v>
      </c>
      <c r="K1128" s="37">
        <v>92</v>
      </c>
      <c r="L1128" s="37">
        <v>3</v>
      </c>
      <c r="M1128" s="37" t="s">
        <v>2097</v>
      </c>
      <c r="N1128" s="37">
        <v>1.02845360825</v>
      </c>
      <c r="O1128" s="37">
        <v>1.0357816772299999</v>
      </c>
      <c r="P1128" s="37">
        <v>0</v>
      </c>
      <c r="Q1128" s="37">
        <v>5.0642352854799997</v>
      </c>
      <c r="R1128" s="37">
        <v>0.94293385805300001</v>
      </c>
      <c r="S1128" s="37" t="s">
        <v>48</v>
      </c>
      <c r="T1128" s="37">
        <v>66</v>
      </c>
      <c r="U1128" s="37" t="s">
        <v>2098</v>
      </c>
      <c r="V1128" s="37" t="s">
        <v>2098</v>
      </c>
      <c r="W1128" s="37" t="s">
        <v>2098</v>
      </c>
      <c r="X1128" s="37" t="s">
        <v>2098</v>
      </c>
      <c r="Y1128" s="38">
        <f>+'Base final IE_Ecoescuelas_ant'!$F1128</f>
        <v>419130001166</v>
      </c>
    </row>
    <row r="1129" spans="1:25" ht="12.75" customHeight="1">
      <c r="A1129" s="37" t="s">
        <v>17</v>
      </c>
      <c r="B1129" s="37">
        <v>5649</v>
      </c>
      <c r="C1129" s="37" t="s">
        <v>97</v>
      </c>
      <c r="D1129" s="38">
        <v>205649000426</v>
      </c>
      <c r="E1129" s="37" t="s">
        <v>98</v>
      </c>
      <c r="F1129" s="38">
        <v>205649000426</v>
      </c>
      <c r="G1129" s="37" t="s">
        <v>98</v>
      </c>
      <c r="H1129" s="37">
        <v>6.2071113169999999</v>
      </c>
      <c r="I1129" s="37">
        <v>-74.755276199999997</v>
      </c>
      <c r="J1129" s="37">
        <v>0</v>
      </c>
      <c r="K1129" s="37">
        <v>70</v>
      </c>
      <c r="L1129" s="37">
        <v>3</v>
      </c>
      <c r="M1129" s="37" t="s">
        <v>2097</v>
      </c>
      <c r="N1129" s="37">
        <v>1.0552577319600001</v>
      </c>
      <c r="O1129" s="37">
        <v>1.00503232791</v>
      </c>
      <c r="P1129" s="37">
        <v>0</v>
      </c>
      <c r="Q1129" s="37">
        <v>5.0602900598699998</v>
      </c>
      <c r="R1129" s="37">
        <v>0.942199277886</v>
      </c>
      <c r="S1129" s="37" t="s">
        <v>48</v>
      </c>
      <c r="T1129" s="37">
        <v>67</v>
      </c>
      <c r="U1129" s="37" t="s">
        <v>2098</v>
      </c>
      <c r="V1129" s="37" t="s">
        <v>2098</v>
      </c>
      <c r="W1129" s="37" t="s">
        <v>2098</v>
      </c>
      <c r="X1129" s="37" t="s">
        <v>2098</v>
      </c>
      <c r="Y1129" s="38">
        <f>+'Base final IE_Ecoescuelas_ant'!$F1129</f>
        <v>205649000426</v>
      </c>
    </row>
    <row r="1130" spans="1:25" ht="12.75" customHeight="1">
      <c r="A1130" s="37" t="s">
        <v>1168</v>
      </c>
      <c r="B1130" s="37">
        <v>44430</v>
      </c>
      <c r="C1130" s="37" t="s">
        <v>1169</v>
      </c>
      <c r="D1130" s="38">
        <v>244430000116</v>
      </c>
      <c r="E1130" s="37" t="s">
        <v>1181</v>
      </c>
      <c r="F1130" s="38">
        <v>244430001767</v>
      </c>
      <c r="G1130" s="37" t="s">
        <v>1182</v>
      </c>
      <c r="H1130" s="37">
        <v>11.3783267846</v>
      </c>
      <c r="I1130" s="37">
        <v>-72.241905020000004</v>
      </c>
      <c r="J1130" s="37">
        <v>0</v>
      </c>
      <c r="K1130" s="37">
        <v>94</v>
      </c>
      <c r="L1130" s="37">
        <v>3</v>
      </c>
      <c r="M1130" s="37" t="s">
        <v>2097</v>
      </c>
      <c r="N1130" s="37">
        <v>1.0412371134</v>
      </c>
      <c r="O1130" s="37">
        <v>1.0172036768999999</v>
      </c>
      <c r="P1130" s="37">
        <v>0</v>
      </c>
      <c r="Q1130" s="37">
        <v>5.0584407902999997</v>
      </c>
      <c r="R1130" s="37">
        <v>0.94185495366100003</v>
      </c>
      <c r="S1130" s="37" t="s">
        <v>48</v>
      </c>
      <c r="T1130" s="37">
        <v>68</v>
      </c>
      <c r="U1130" s="37" t="s">
        <v>2098</v>
      </c>
      <c r="V1130" s="37" t="s">
        <v>2098</v>
      </c>
      <c r="W1130" s="37" t="s">
        <v>2098</v>
      </c>
      <c r="X1130" s="37" t="s">
        <v>2098</v>
      </c>
      <c r="Y1130" s="38">
        <f>+'Base final IE_Ecoescuelas_ant'!$F1130</f>
        <v>244430001767</v>
      </c>
    </row>
    <row r="1131" spans="1:25" ht="12.75" customHeight="1">
      <c r="A1131" s="37" t="s">
        <v>1272</v>
      </c>
      <c r="B1131" s="37">
        <v>44430</v>
      </c>
      <c r="C1131" s="37" t="s">
        <v>1169</v>
      </c>
      <c r="D1131" s="38">
        <v>244430002844</v>
      </c>
      <c r="E1131" s="37" t="s">
        <v>1354</v>
      </c>
      <c r="F1131" s="38">
        <v>244430004669</v>
      </c>
      <c r="G1131" s="37" t="s">
        <v>1355</v>
      </c>
      <c r="H1131" s="37">
        <v>11.3783267846</v>
      </c>
      <c r="I1131" s="37">
        <v>-72.241905020000004</v>
      </c>
      <c r="J1131" s="37">
        <v>0</v>
      </c>
      <c r="K1131" s="37">
        <v>81</v>
      </c>
      <c r="L1131" s="37">
        <v>3</v>
      </c>
      <c r="M1131" s="37" t="s">
        <v>2097</v>
      </c>
      <c r="N1131" s="37">
        <v>1.0412371134</v>
      </c>
      <c r="O1131" s="37">
        <v>1.0172036768999999</v>
      </c>
      <c r="P1131" s="37">
        <v>0</v>
      </c>
      <c r="Q1131" s="37">
        <v>5.0584407902999997</v>
      </c>
      <c r="R1131" s="37">
        <v>0.94185495366100003</v>
      </c>
      <c r="S1131" s="37" t="s">
        <v>48</v>
      </c>
      <c r="T1131" s="37">
        <v>69</v>
      </c>
      <c r="U1131" s="37" t="s">
        <v>2098</v>
      </c>
      <c r="V1131" s="37" t="s">
        <v>2098</v>
      </c>
      <c r="W1131" s="37" t="s">
        <v>2098</v>
      </c>
      <c r="X1131" s="37" t="s">
        <v>2098</v>
      </c>
      <c r="Y1131" s="38">
        <f>+'Base final IE_Ecoescuelas_ant'!$F1131</f>
        <v>244430004669</v>
      </c>
    </row>
    <row r="1132" spans="1:25" ht="12.75" customHeight="1">
      <c r="A1132" s="37" t="s">
        <v>1168</v>
      </c>
      <c r="B1132" s="37">
        <v>44430</v>
      </c>
      <c r="C1132" s="37" t="s">
        <v>1169</v>
      </c>
      <c r="D1132" s="38">
        <v>244430000850</v>
      </c>
      <c r="E1132" s="37" t="s">
        <v>1183</v>
      </c>
      <c r="F1132" s="38">
        <v>244430004537</v>
      </c>
      <c r="G1132" s="37" t="s">
        <v>1184</v>
      </c>
      <c r="H1132" s="37">
        <v>11.39309143</v>
      </c>
      <c r="I1132" s="37">
        <v>-72.343737939999997</v>
      </c>
      <c r="J1132" s="37">
        <v>0</v>
      </c>
      <c r="K1132" s="37">
        <v>80</v>
      </c>
      <c r="L1132" s="37">
        <v>3</v>
      </c>
      <c r="M1132" s="37" t="s">
        <v>2097</v>
      </c>
      <c r="N1132" s="37">
        <v>1.0412371134</v>
      </c>
      <c r="O1132" s="37">
        <v>1.0172036768999999</v>
      </c>
      <c r="P1132" s="37">
        <v>0</v>
      </c>
      <c r="Q1132" s="37">
        <v>5.0584407902999997</v>
      </c>
      <c r="R1132" s="37">
        <v>0.94185495366100003</v>
      </c>
      <c r="S1132" s="37" t="s">
        <v>48</v>
      </c>
      <c r="T1132" s="37">
        <v>70</v>
      </c>
      <c r="U1132" s="37" t="s">
        <v>2098</v>
      </c>
      <c r="V1132" s="37" t="s">
        <v>2098</v>
      </c>
      <c r="W1132" s="37" t="s">
        <v>2098</v>
      </c>
      <c r="X1132" s="37" t="s">
        <v>2098</v>
      </c>
      <c r="Y1132" s="38">
        <f>+'Base final IE_Ecoescuelas_ant'!$F1132</f>
        <v>244430004537</v>
      </c>
    </row>
    <row r="1133" spans="1:25" ht="12.75" customHeight="1">
      <c r="A1133" s="37" t="s">
        <v>1873</v>
      </c>
      <c r="B1133" s="37">
        <v>66318</v>
      </c>
      <c r="C1133" s="37" t="s">
        <v>1874</v>
      </c>
      <c r="D1133" s="38">
        <v>266318000682</v>
      </c>
      <c r="E1133" s="37" t="s">
        <v>1875</v>
      </c>
      <c r="F1133" s="38">
        <v>266318000682</v>
      </c>
      <c r="G1133" s="37" t="s">
        <v>1876</v>
      </c>
      <c r="H1133" s="37">
        <v>5.3183189999999998</v>
      </c>
      <c r="I1133" s="37">
        <v>-75.804174000000003</v>
      </c>
      <c r="J1133" s="37">
        <v>0</v>
      </c>
      <c r="K1133" s="37">
        <v>70</v>
      </c>
      <c r="L1133" s="37">
        <v>3</v>
      </c>
      <c r="M1133" s="37" t="s">
        <v>2097</v>
      </c>
      <c r="N1133" s="37">
        <v>1.0412371134</v>
      </c>
      <c r="O1133" s="37">
        <v>1.0172036768999999</v>
      </c>
      <c r="P1133" s="37">
        <v>0</v>
      </c>
      <c r="Q1133" s="37">
        <v>5.0584407902999997</v>
      </c>
      <c r="R1133" s="37">
        <v>0.94185495366100003</v>
      </c>
      <c r="S1133" s="37" t="s">
        <v>48</v>
      </c>
      <c r="T1133" s="37">
        <v>71</v>
      </c>
      <c r="U1133" s="37" t="s">
        <v>2098</v>
      </c>
      <c r="V1133" s="37" t="s">
        <v>2098</v>
      </c>
      <c r="W1133" s="37" t="s">
        <v>2098</v>
      </c>
      <c r="X1133" s="37" t="s">
        <v>2098</v>
      </c>
      <c r="Y1133" s="38">
        <f>+'Base final IE_Ecoescuelas_ant'!$F1133</f>
        <v>266318000682</v>
      </c>
    </row>
    <row r="1134" spans="1:25" ht="12.75" customHeight="1">
      <c r="A1134" s="37" t="s">
        <v>1168</v>
      </c>
      <c r="B1134" s="37">
        <v>44847</v>
      </c>
      <c r="C1134" s="37" t="s">
        <v>1172</v>
      </c>
      <c r="D1134" s="38">
        <v>244847001344</v>
      </c>
      <c r="E1134" s="37" t="s">
        <v>1185</v>
      </c>
      <c r="F1134" s="38">
        <v>444847000169</v>
      </c>
      <c r="G1134" s="37" t="s">
        <v>1186</v>
      </c>
      <c r="H1134" s="37">
        <v>11.7146458229</v>
      </c>
      <c r="I1134" s="37">
        <v>-72.2647606333</v>
      </c>
      <c r="J1134" s="37">
        <v>0</v>
      </c>
      <c r="K1134" s="37">
        <v>63</v>
      </c>
      <c r="L1134" s="37">
        <v>3</v>
      </c>
      <c r="M1134" s="37" t="s">
        <v>2097</v>
      </c>
      <c r="N1134" s="37">
        <v>1.0412371134</v>
      </c>
      <c r="O1134" s="37">
        <v>1.0172036768999999</v>
      </c>
      <c r="P1134" s="37">
        <v>0</v>
      </c>
      <c r="Q1134" s="37">
        <v>5.0584407902999997</v>
      </c>
      <c r="R1134" s="37">
        <v>0.94185495366100003</v>
      </c>
      <c r="S1134" s="37" t="s">
        <v>48</v>
      </c>
      <c r="T1134" s="37">
        <v>72</v>
      </c>
      <c r="U1134" s="37" t="s">
        <v>2098</v>
      </c>
      <c r="V1134" s="37" t="s">
        <v>2098</v>
      </c>
      <c r="W1134" s="37" t="s">
        <v>2098</v>
      </c>
      <c r="X1134" s="37" t="s">
        <v>2098</v>
      </c>
      <c r="Y1134" s="38">
        <f>+'Base final IE_Ecoescuelas_ant'!$F1134</f>
        <v>444847000169</v>
      </c>
    </row>
    <row r="1135" spans="1:25" ht="12.75" customHeight="1">
      <c r="A1135" s="37" t="s">
        <v>1168</v>
      </c>
      <c r="B1135" s="37">
        <v>44560</v>
      </c>
      <c r="C1135" s="37" t="s">
        <v>1187</v>
      </c>
      <c r="D1135" s="38">
        <v>244560002633</v>
      </c>
      <c r="E1135" s="37" t="s">
        <v>1188</v>
      </c>
      <c r="F1135" s="38">
        <v>244560004059</v>
      </c>
      <c r="G1135" s="37" t="s">
        <v>1189</v>
      </c>
      <c r="H1135" s="37">
        <v>11.7740565859</v>
      </c>
      <c r="I1135" s="37">
        <v>-72.4396673679</v>
      </c>
      <c r="J1135" s="37">
        <v>0</v>
      </c>
      <c r="K1135" s="37">
        <v>63</v>
      </c>
      <c r="L1135" s="37">
        <v>3</v>
      </c>
      <c r="M1135" s="37" t="s">
        <v>2097</v>
      </c>
      <c r="N1135" s="37">
        <v>1.0412371134</v>
      </c>
      <c r="O1135" s="37">
        <v>1.0172036768999999</v>
      </c>
      <c r="P1135" s="37">
        <v>0</v>
      </c>
      <c r="Q1135" s="37">
        <v>5.0584407902999997</v>
      </c>
      <c r="R1135" s="37">
        <v>0.94185495366100003</v>
      </c>
      <c r="S1135" s="37" t="s">
        <v>48</v>
      </c>
      <c r="T1135" s="37">
        <v>73</v>
      </c>
      <c r="U1135" s="37" t="s">
        <v>2098</v>
      </c>
      <c r="V1135" s="37" t="s">
        <v>2098</v>
      </c>
      <c r="W1135" s="37" t="s">
        <v>2098</v>
      </c>
      <c r="X1135" s="37" t="s">
        <v>2098</v>
      </c>
      <c r="Y1135" s="38">
        <f>+'Base final IE_Ecoescuelas_ant'!$F1135</f>
        <v>244560004059</v>
      </c>
    </row>
    <row r="1136" spans="1:25" ht="12.75" customHeight="1">
      <c r="A1136" s="37" t="s">
        <v>1168</v>
      </c>
      <c r="B1136" s="37">
        <v>44430</v>
      </c>
      <c r="C1136" s="37" t="s">
        <v>1169</v>
      </c>
      <c r="D1136" s="38">
        <v>144430002491</v>
      </c>
      <c r="E1136" s="37" t="s">
        <v>1190</v>
      </c>
      <c r="F1136" s="38">
        <v>244430004693</v>
      </c>
      <c r="G1136" s="37" t="s">
        <v>1191</v>
      </c>
      <c r="H1136" s="37">
        <v>11.3783267846</v>
      </c>
      <c r="I1136" s="37">
        <v>-72.241905020000004</v>
      </c>
      <c r="J1136" s="37">
        <v>0</v>
      </c>
      <c r="K1136" s="37">
        <v>55</v>
      </c>
      <c r="L1136" s="37">
        <v>3</v>
      </c>
      <c r="M1136" s="37" t="s">
        <v>2097</v>
      </c>
      <c r="N1136" s="37">
        <v>1.0412371134</v>
      </c>
      <c r="O1136" s="37">
        <v>1.0172036768999999</v>
      </c>
      <c r="P1136" s="37">
        <v>0</v>
      </c>
      <c r="Q1136" s="37">
        <v>5.0584407902999997</v>
      </c>
      <c r="R1136" s="37">
        <v>0.94185495366100003</v>
      </c>
      <c r="S1136" s="37" t="s">
        <v>48</v>
      </c>
      <c r="T1136" s="37">
        <v>74</v>
      </c>
      <c r="U1136" s="37" t="s">
        <v>2098</v>
      </c>
      <c r="V1136" s="37" t="s">
        <v>2098</v>
      </c>
      <c r="W1136" s="37" t="s">
        <v>2098</v>
      </c>
      <c r="X1136" s="37" t="s">
        <v>2098</v>
      </c>
      <c r="Y1136" s="38">
        <f>+'Base final IE_Ecoescuelas_ant'!$F1136</f>
        <v>244430004693</v>
      </c>
    </row>
    <row r="1137" spans="1:25" ht="12.75" customHeight="1">
      <c r="A1137" s="37" t="s">
        <v>528</v>
      </c>
      <c r="B1137" s="37">
        <v>19110</v>
      </c>
      <c r="C1137" s="37" t="s">
        <v>260</v>
      </c>
      <c r="D1137" s="38">
        <v>219110000164</v>
      </c>
      <c r="E1137" s="37" t="s">
        <v>619</v>
      </c>
      <c r="F1137" s="38">
        <v>219110001471</v>
      </c>
      <c r="G1137" s="37" t="s">
        <v>620</v>
      </c>
      <c r="H1137" s="37">
        <v>3.9316450000000001</v>
      </c>
      <c r="I1137" s="37">
        <v>-76.732055000000003</v>
      </c>
      <c r="J1137" s="37">
        <v>0</v>
      </c>
      <c r="K1137" s="37">
        <v>61</v>
      </c>
      <c r="L1137" s="37">
        <v>3</v>
      </c>
      <c r="M1137" s="37" t="s">
        <v>2097</v>
      </c>
      <c r="N1137" s="37">
        <v>1.02474226804</v>
      </c>
      <c r="O1137" s="37">
        <v>1.0332313796199999</v>
      </c>
      <c r="P1137" s="37">
        <v>0</v>
      </c>
      <c r="Q1137" s="37">
        <v>5.0579736476599999</v>
      </c>
      <c r="R1137" s="37">
        <v>0.94176797416900004</v>
      </c>
      <c r="S1137" s="37" t="s">
        <v>48</v>
      </c>
      <c r="T1137" s="37">
        <v>75</v>
      </c>
      <c r="U1137" s="37" t="s">
        <v>2098</v>
      </c>
      <c r="V1137" s="37" t="s">
        <v>2098</v>
      </c>
      <c r="W1137" s="37" t="s">
        <v>2098</v>
      </c>
      <c r="X1137" s="37" t="s">
        <v>2098</v>
      </c>
      <c r="Y1137" s="38">
        <f>+'Base final IE_Ecoescuelas_ant'!$F1137</f>
        <v>219110001471</v>
      </c>
    </row>
    <row r="1138" spans="1:25" ht="12.75" customHeight="1">
      <c r="A1138" s="37" t="s">
        <v>210</v>
      </c>
      <c r="B1138" s="37">
        <v>23807</v>
      </c>
      <c r="C1138" s="37" t="s">
        <v>1076</v>
      </c>
      <c r="D1138" s="38">
        <v>223807000105</v>
      </c>
      <c r="E1138" s="37" t="s">
        <v>1079</v>
      </c>
      <c r="F1138" s="38">
        <v>223807800476</v>
      </c>
      <c r="G1138" s="37" t="s">
        <v>1100</v>
      </c>
      <c r="H1138" s="37">
        <v>8.1703786843300001</v>
      </c>
      <c r="I1138" s="37">
        <v>-76.059696587299996</v>
      </c>
      <c r="J1138" s="37">
        <v>0</v>
      </c>
      <c r="K1138" s="37">
        <v>90</v>
      </c>
      <c r="L1138" s="37">
        <v>3</v>
      </c>
      <c r="M1138" s="37" t="s">
        <v>2097</v>
      </c>
      <c r="N1138" s="37">
        <v>1.05690721649</v>
      </c>
      <c r="O1138" s="37">
        <v>0.99366444928800002</v>
      </c>
      <c r="P1138" s="37">
        <v>0</v>
      </c>
      <c r="Q1138" s="37">
        <v>5.0505716657799997</v>
      </c>
      <c r="R1138" s="37">
        <v>0.94038976424499998</v>
      </c>
      <c r="S1138" s="37" t="s">
        <v>48</v>
      </c>
      <c r="T1138" s="37">
        <v>76</v>
      </c>
      <c r="U1138" s="37" t="s">
        <v>2098</v>
      </c>
      <c r="V1138" s="37" t="s">
        <v>2098</v>
      </c>
      <c r="W1138" s="37" t="s">
        <v>2098</v>
      </c>
      <c r="X1138" s="37" t="s">
        <v>2098</v>
      </c>
      <c r="Y1138" s="38">
        <f>+'Base final IE_Ecoescuelas_ant'!$F1138</f>
        <v>223807800476</v>
      </c>
    </row>
    <row r="1139" spans="1:25" ht="12.75" customHeight="1">
      <c r="A1139" s="37" t="s">
        <v>210</v>
      </c>
      <c r="B1139" s="37">
        <v>23807</v>
      </c>
      <c r="C1139" s="37" t="s">
        <v>1076</v>
      </c>
      <c r="D1139" s="38">
        <v>223807002677</v>
      </c>
      <c r="E1139" s="37" t="s">
        <v>1081</v>
      </c>
      <c r="F1139" s="38">
        <v>223807003169</v>
      </c>
      <c r="G1139" s="37" t="s">
        <v>1101</v>
      </c>
      <c r="H1139" s="37">
        <v>8.1747348209999995</v>
      </c>
      <c r="I1139" s="37">
        <v>-76.059242549999993</v>
      </c>
      <c r="J1139" s="37">
        <v>0</v>
      </c>
      <c r="K1139" s="37">
        <v>89</v>
      </c>
      <c r="L1139" s="37">
        <v>3</v>
      </c>
      <c r="M1139" s="37" t="s">
        <v>2097</v>
      </c>
      <c r="N1139" s="37">
        <v>1.05690721649</v>
      </c>
      <c r="O1139" s="37">
        <v>0.99366444928800002</v>
      </c>
      <c r="P1139" s="37">
        <v>0</v>
      </c>
      <c r="Q1139" s="37">
        <v>5.0505716657799997</v>
      </c>
      <c r="R1139" s="37">
        <v>0.94038976424499998</v>
      </c>
      <c r="S1139" s="37" t="s">
        <v>48</v>
      </c>
      <c r="T1139" s="37">
        <v>77</v>
      </c>
      <c r="U1139" s="37" t="s">
        <v>2098</v>
      </c>
      <c r="V1139" s="37" t="s">
        <v>2098</v>
      </c>
      <c r="W1139" s="37" t="s">
        <v>2098</v>
      </c>
      <c r="X1139" s="37" t="s">
        <v>2098</v>
      </c>
      <c r="Y1139" s="38">
        <f>+'Base final IE_Ecoescuelas_ant'!$F1139</f>
        <v>223807003169</v>
      </c>
    </row>
    <row r="1140" spans="1:25" ht="12.75" customHeight="1">
      <c r="A1140" s="37" t="s">
        <v>815</v>
      </c>
      <c r="B1140" s="37">
        <v>27025</v>
      </c>
      <c r="C1140" s="37" t="s">
        <v>765</v>
      </c>
      <c r="D1140" s="38">
        <v>227025000514</v>
      </c>
      <c r="E1140" s="37" t="s">
        <v>766</v>
      </c>
      <c r="F1140" s="38">
        <v>227025001278</v>
      </c>
      <c r="G1140" s="37" t="s">
        <v>1025</v>
      </c>
      <c r="H1140" s="37">
        <v>5.6666666670000003</v>
      </c>
      <c r="I1140" s="37">
        <v>-76.968333329999993</v>
      </c>
      <c r="J1140" s="37">
        <v>0</v>
      </c>
      <c r="K1140" s="37">
        <v>63</v>
      </c>
      <c r="L1140" s="37">
        <v>3</v>
      </c>
      <c r="M1140" s="37" t="s">
        <v>2097</v>
      </c>
      <c r="N1140" s="37">
        <v>1.05690721649</v>
      </c>
      <c r="O1140" s="37">
        <v>0.99366444928800002</v>
      </c>
      <c r="P1140" s="37">
        <v>0</v>
      </c>
      <c r="Q1140" s="37">
        <v>5.0505716657799997</v>
      </c>
      <c r="R1140" s="37">
        <v>0.94038976424499998</v>
      </c>
      <c r="S1140" s="37" t="s">
        <v>48</v>
      </c>
      <c r="T1140" s="37">
        <v>78</v>
      </c>
      <c r="U1140" s="37" t="s">
        <v>2098</v>
      </c>
      <c r="V1140" s="37" t="s">
        <v>2098</v>
      </c>
      <c r="W1140" s="37" t="s">
        <v>2109</v>
      </c>
      <c r="X1140" s="37" t="s">
        <v>2109</v>
      </c>
      <c r="Y1140" s="38">
        <f>+'Base final IE_Ecoescuelas_ant'!$F1140</f>
        <v>227025001278</v>
      </c>
    </row>
    <row r="1141" spans="1:25" ht="12.75" customHeight="1">
      <c r="A1141" s="37" t="s">
        <v>1928</v>
      </c>
      <c r="B1141" s="37">
        <v>70771</v>
      </c>
      <c r="C1141" s="37" t="s">
        <v>1928</v>
      </c>
      <c r="D1141" s="38">
        <v>270771000310</v>
      </c>
      <c r="E1141" s="37" t="s">
        <v>1942</v>
      </c>
      <c r="F1141" s="38">
        <v>270771000310</v>
      </c>
      <c r="G1141" s="37" t="s">
        <v>1943</v>
      </c>
      <c r="H1141" s="37">
        <v>8.7546458359999999</v>
      </c>
      <c r="I1141" s="37">
        <v>-74.758317360000007</v>
      </c>
      <c r="J1141" s="37">
        <v>0</v>
      </c>
      <c r="K1141" s="37">
        <v>63</v>
      </c>
      <c r="L1141" s="37">
        <v>3</v>
      </c>
      <c r="M1141" s="37" t="s">
        <v>2097</v>
      </c>
      <c r="N1141" s="37">
        <v>1.05690721649</v>
      </c>
      <c r="O1141" s="37">
        <v>0.99366444928800002</v>
      </c>
      <c r="P1141" s="37">
        <v>0</v>
      </c>
      <c r="Q1141" s="37">
        <v>5.0505716657799997</v>
      </c>
      <c r="R1141" s="37">
        <v>0.94038976424499998</v>
      </c>
      <c r="S1141" s="37" t="s">
        <v>48</v>
      </c>
      <c r="T1141" s="37">
        <v>79</v>
      </c>
      <c r="U1141" s="37" t="s">
        <v>2098</v>
      </c>
      <c r="V1141" s="37" t="s">
        <v>2098</v>
      </c>
      <c r="W1141" s="37" t="s">
        <v>2098</v>
      </c>
      <c r="X1141" s="37" t="s">
        <v>2098</v>
      </c>
      <c r="Y1141" s="38">
        <f>+'Base final IE_Ecoescuelas_ant'!$F1141</f>
        <v>270771000310</v>
      </c>
    </row>
    <row r="1142" spans="1:25" ht="12.75" customHeight="1">
      <c r="A1142" s="37" t="s">
        <v>528</v>
      </c>
      <c r="B1142" s="37">
        <v>19318</v>
      </c>
      <c r="C1142" s="37" t="s">
        <v>532</v>
      </c>
      <c r="D1142" s="38">
        <v>219318001938</v>
      </c>
      <c r="E1142" s="37" t="s">
        <v>592</v>
      </c>
      <c r="F1142" s="38">
        <v>219318001962</v>
      </c>
      <c r="G1142" s="37" t="s">
        <v>621</v>
      </c>
      <c r="H1142" s="37">
        <v>2.5960830000000001</v>
      </c>
      <c r="I1142" s="37">
        <v>-77.714466000000002</v>
      </c>
      <c r="J1142" s="37">
        <v>0</v>
      </c>
      <c r="K1142" s="37">
        <v>84</v>
      </c>
      <c r="L1142" s="37">
        <v>3</v>
      </c>
      <c r="M1142" s="37" t="s">
        <v>2097</v>
      </c>
      <c r="N1142" s="37">
        <v>1.07793814433</v>
      </c>
      <c r="O1142" s="37">
        <v>0.96333732906900005</v>
      </c>
      <c r="P1142" s="37">
        <v>0</v>
      </c>
      <c r="Q1142" s="37">
        <v>5.0412754733999998</v>
      </c>
      <c r="R1142" s="37">
        <v>0.93865886233100004</v>
      </c>
      <c r="S1142" s="37" t="s">
        <v>48</v>
      </c>
      <c r="T1142" s="37">
        <v>80</v>
      </c>
      <c r="U1142" s="37" t="s">
        <v>2098</v>
      </c>
      <c r="V1142" s="37" t="s">
        <v>2098</v>
      </c>
      <c r="W1142" s="37" t="s">
        <v>2517</v>
      </c>
      <c r="X1142" s="37" t="s">
        <v>2517</v>
      </c>
      <c r="Y1142" s="38">
        <f>+'Base final IE_Ecoescuelas_ant'!$F1142</f>
        <v>219318001962</v>
      </c>
    </row>
    <row r="1143" spans="1:25" ht="12.75" customHeight="1">
      <c r="A1143" s="37" t="s">
        <v>1726</v>
      </c>
      <c r="B1143" s="37">
        <v>54720</v>
      </c>
      <c r="C1143" s="37" t="s">
        <v>1735</v>
      </c>
      <c r="D1143" s="38">
        <v>254720000034</v>
      </c>
      <c r="E1143" s="37" t="s">
        <v>1790</v>
      </c>
      <c r="F1143" s="38">
        <v>254720000972</v>
      </c>
      <c r="G1143" s="37" t="s">
        <v>1791</v>
      </c>
      <c r="H1143" s="37">
        <v>8.0166655099999993</v>
      </c>
      <c r="I1143" s="37">
        <v>-72.837871269999994</v>
      </c>
      <c r="J1143" s="37">
        <v>0</v>
      </c>
      <c r="K1143" s="37">
        <v>60</v>
      </c>
      <c r="L1143" s="37">
        <v>3</v>
      </c>
      <c r="M1143" s="37" t="s">
        <v>2097</v>
      </c>
      <c r="N1143" s="37">
        <v>1.0156701030899999</v>
      </c>
      <c r="O1143" s="37">
        <v>0.94507850844300001</v>
      </c>
      <c r="P1143" s="37">
        <v>0</v>
      </c>
      <c r="Q1143" s="37">
        <v>4.9607486115399997</v>
      </c>
      <c r="R1143" s="37">
        <v>0.92366518603900005</v>
      </c>
      <c r="S1143" s="37" t="s">
        <v>48</v>
      </c>
      <c r="T1143" s="37">
        <v>81</v>
      </c>
      <c r="U1143" s="37" t="s">
        <v>2098</v>
      </c>
      <c r="V1143" s="37" t="s">
        <v>2098</v>
      </c>
      <c r="W1143" s="37" t="s">
        <v>2098</v>
      </c>
      <c r="X1143" s="37" t="s">
        <v>2098</v>
      </c>
      <c r="Y1143" s="38">
        <f>+'Base final IE_Ecoescuelas_ant'!$F1143</f>
        <v>254720000972</v>
      </c>
    </row>
    <row r="1144" spans="1:25" ht="12.75" customHeight="1">
      <c r="A1144" s="37" t="s">
        <v>1726</v>
      </c>
      <c r="B1144" s="37">
        <v>54720</v>
      </c>
      <c r="C1144" s="37" t="s">
        <v>1735</v>
      </c>
      <c r="D1144" s="38">
        <v>254720000930</v>
      </c>
      <c r="E1144" s="37" t="s">
        <v>1792</v>
      </c>
      <c r="F1144" s="38">
        <v>254720000930</v>
      </c>
      <c r="G1144" s="37" t="s">
        <v>1793</v>
      </c>
      <c r="H1144" s="37">
        <v>8.2255739999999999</v>
      </c>
      <c r="I1144" s="37">
        <v>-72.850594999999998</v>
      </c>
      <c r="J1144" s="37">
        <v>0</v>
      </c>
      <c r="K1144" s="37">
        <v>53</v>
      </c>
      <c r="L1144" s="37">
        <v>3</v>
      </c>
      <c r="M1144" s="37" t="s">
        <v>2097</v>
      </c>
      <c r="N1144" s="37">
        <v>1.0156701030899999</v>
      </c>
      <c r="O1144" s="37">
        <v>0.94507850844300001</v>
      </c>
      <c r="P1144" s="37">
        <v>0</v>
      </c>
      <c r="Q1144" s="37">
        <v>4.9607486115399997</v>
      </c>
      <c r="R1144" s="37">
        <v>0.92366518603900005</v>
      </c>
      <c r="S1144" s="37" t="s">
        <v>48</v>
      </c>
      <c r="T1144" s="37">
        <v>82</v>
      </c>
      <c r="U1144" s="37" t="s">
        <v>2098</v>
      </c>
      <c r="V1144" s="37" t="s">
        <v>2098</v>
      </c>
      <c r="W1144" s="37" t="s">
        <v>2098</v>
      </c>
      <c r="X1144" s="37" t="s">
        <v>2098</v>
      </c>
      <c r="Y1144" s="38">
        <f>+'Base final IE_Ecoescuelas_ant'!$F1144</f>
        <v>254720000930</v>
      </c>
    </row>
    <row r="1145" spans="1:25" ht="12.75" customHeight="1">
      <c r="A1145" s="37" t="s">
        <v>1873</v>
      </c>
      <c r="B1145" s="37">
        <v>66456</v>
      </c>
      <c r="C1145" s="37" t="s">
        <v>1877</v>
      </c>
      <c r="D1145" s="38">
        <v>266456000829</v>
      </c>
      <c r="E1145" s="37" t="s">
        <v>1878</v>
      </c>
      <c r="F1145" s="38">
        <v>266456000829</v>
      </c>
      <c r="G1145" s="37" t="s">
        <v>1879</v>
      </c>
      <c r="H1145" s="37">
        <v>5.420277778</v>
      </c>
      <c r="I1145" s="37">
        <v>-75.973611109999993</v>
      </c>
      <c r="J1145" s="37">
        <v>0</v>
      </c>
      <c r="K1145" s="37">
        <v>56</v>
      </c>
      <c r="L1145" s="37">
        <v>3</v>
      </c>
      <c r="M1145" s="37" t="s">
        <v>2097</v>
      </c>
      <c r="N1145" s="37">
        <v>1.0630927835099999</v>
      </c>
      <c r="O1145" s="37">
        <v>0.89019014529200002</v>
      </c>
      <c r="P1145" s="37">
        <v>0</v>
      </c>
      <c r="Q1145" s="37">
        <v>4.9532829288000002</v>
      </c>
      <c r="R1145" s="37">
        <v>0.92227511535100004</v>
      </c>
      <c r="S1145" s="37" t="s">
        <v>48</v>
      </c>
      <c r="T1145" s="37">
        <v>83</v>
      </c>
      <c r="U1145" s="37" t="s">
        <v>2098</v>
      </c>
      <c r="V1145" s="37" t="s">
        <v>2098</v>
      </c>
      <c r="W1145" s="37" t="s">
        <v>2098</v>
      </c>
      <c r="X1145" s="37" t="s">
        <v>2098</v>
      </c>
      <c r="Y1145" s="38">
        <f>+'Base final IE_Ecoescuelas_ant'!$F1145</f>
        <v>266456000829</v>
      </c>
    </row>
    <row r="1146" spans="1:25" ht="12.75" customHeight="1">
      <c r="A1146" s="37" t="s">
        <v>17</v>
      </c>
      <c r="B1146" s="37">
        <v>5361</v>
      </c>
      <c r="C1146" s="37" t="s">
        <v>51</v>
      </c>
      <c r="D1146" s="38">
        <v>205361000324</v>
      </c>
      <c r="E1146" s="37" t="s">
        <v>99</v>
      </c>
      <c r="F1146" s="38">
        <v>205361000324</v>
      </c>
      <c r="G1146" s="37" t="s">
        <v>99</v>
      </c>
      <c r="H1146" s="37">
        <v>7.2436109999999996</v>
      </c>
      <c r="I1146" s="37">
        <v>-75.777777999999998</v>
      </c>
      <c r="J1146" s="37">
        <v>0</v>
      </c>
      <c r="K1146" s="37">
        <v>98</v>
      </c>
      <c r="L1146" s="37">
        <v>3</v>
      </c>
      <c r="M1146" s="37" t="s">
        <v>2097</v>
      </c>
      <c r="N1146" s="37">
        <v>1.0313402061900001</v>
      </c>
      <c r="O1146" s="37">
        <v>0.90310484124000001</v>
      </c>
      <c r="P1146" s="37">
        <v>0</v>
      </c>
      <c r="Q1146" s="37">
        <v>4.9344450474299997</v>
      </c>
      <c r="R1146" s="37">
        <v>0.91876760135199997</v>
      </c>
      <c r="S1146" s="37" t="s">
        <v>48</v>
      </c>
      <c r="T1146" s="37">
        <v>84</v>
      </c>
      <c r="U1146" s="37" t="s">
        <v>2098</v>
      </c>
      <c r="V1146" s="37" t="s">
        <v>2098</v>
      </c>
      <c r="W1146" s="37" t="s">
        <v>2098</v>
      </c>
      <c r="X1146" s="37" t="s">
        <v>2098</v>
      </c>
      <c r="Y1146" s="38">
        <f>+'Base final IE_Ecoescuelas_ant'!$F1146</f>
        <v>205361000324</v>
      </c>
    </row>
    <row r="1147" spans="1:25" ht="12.75" customHeight="1">
      <c r="A1147" s="37" t="s">
        <v>1928</v>
      </c>
      <c r="B1147" s="37">
        <v>70771</v>
      </c>
      <c r="C1147" s="37" t="s">
        <v>1928</v>
      </c>
      <c r="D1147" s="38">
        <v>270771001219</v>
      </c>
      <c r="E1147" s="37" t="s">
        <v>1944</v>
      </c>
      <c r="F1147" s="38">
        <v>270771001135</v>
      </c>
      <c r="G1147" s="37" t="s">
        <v>1945</v>
      </c>
      <c r="H1147" s="37">
        <v>8.8117370000000008</v>
      </c>
      <c r="I1147" s="37">
        <v>-74.723174999999998</v>
      </c>
      <c r="J1147" s="37">
        <v>0</v>
      </c>
      <c r="K1147" s="37">
        <v>63</v>
      </c>
      <c r="L1147" s="37">
        <v>3</v>
      </c>
      <c r="M1147" s="37" t="s">
        <v>2097</v>
      </c>
      <c r="N1147" s="37">
        <v>1.1707216494799999</v>
      </c>
      <c r="O1147" s="37">
        <v>1.2</v>
      </c>
      <c r="P1147" s="37">
        <v>0</v>
      </c>
      <c r="Q1147" s="37">
        <v>4.3707216494800001</v>
      </c>
      <c r="R1147" s="37">
        <v>0.81380528255499995</v>
      </c>
      <c r="S1147" s="37" t="s">
        <v>48</v>
      </c>
      <c r="T1147" s="37">
        <v>85</v>
      </c>
      <c r="U1147" s="37" t="s">
        <v>2098</v>
      </c>
      <c r="V1147" s="37" t="s">
        <v>2098</v>
      </c>
      <c r="W1147" s="37" t="s">
        <v>2098</v>
      </c>
      <c r="X1147" s="37" t="s">
        <v>2098</v>
      </c>
      <c r="Y1147" s="38">
        <f>+'Base final IE_Ecoescuelas_ant'!$F1147</f>
        <v>270771001135</v>
      </c>
    </row>
    <row r="1148" spans="1:25" ht="12.75" customHeight="1">
      <c r="A1148" s="37" t="s">
        <v>1168</v>
      </c>
      <c r="B1148" s="37">
        <v>44847</v>
      </c>
      <c r="C1148" s="37" t="s">
        <v>1172</v>
      </c>
      <c r="D1148" s="38">
        <v>244847004017</v>
      </c>
      <c r="E1148" s="37" t="s">
        <v>1192</v>
      </c>
      <c r="F1148" s="38">
        <v>244847800165</v>
      </c>
      <c r="G1148" s="37" t="s">
        <v>1193</v>
      </c>
      <c r="H1148" s="37">
        <v>11.7146458229</v>
      </c>
      <c r="I1148" s="37">
        <v>-72.2647606333</v>
      </c>
      <c r="J1148" s="37">
        <v>0</v>
      </c>
      <c r="K1148" s="37">
        <v>99</v>
      </c>
      <c r="L1148" s="37">
        <v>3</v>
      </c>
      <c r="M1148" s="37" t="s">
        <v>2097</v>
      </c>
      <c r="N1148" s="37">
        <v>1.17402061856</v>
      </c>
      <c r="O1148" s="37">
        <v>1.1638664324500001</v>
      </c>
      <c r="P1148" s="37">
        <v>0</v>
      </c>
      <c r="Q1148" s="37">
        <v>4.3378870510100001</v>
      </c>
      <c r="R1148" s="37">
        <v>0.80769165376999996</v>
      </c>
      <c r="S1148" s="37" t="s">
        <v>48</v>
      </c>
      <c r="T1148" s="37">
        <v>86</v>
      </c>
      <c r="U1148" s="37" t="s">
        <v>2098</v>
      </c>
      <c r="V1148" s="37" t="s">
        <v>2098</v>
      </c>
      <c r="W1148" s="37" t="s">
        <v>2098</v>
      </c>
      <c r="X1148" s="37" t="s">
        <v>2098</v>
      </c>
      <c r="Y1148" s="38">
        <f>+'Base final IE_Ecoescuelas_ant'!$F1148</f>
        <v>244847800165</v>
      </c>
    </row>
    <row r="1149" spans="1:25" ht="12.75" customHeight="1">
      <c r="A1149" s="37" t="s">
        <v>1168</v>
      </c>
      <c r="B1149" s="37">
        <v>44847</v>
      </c>
      <c r="C1149" s="37" t="s">
        <v>1172</v>
      </c>
      <c r="D1149" s="38">
        <v>244847003541</v>
      </c>
      <c r="E1149" s="37" t="s">
        <v>1194</v>
      </c>
      <c r="F1149" s="38">
        <v>244847800205</v>
      </c>
      <c r="G1149" s="37" t="s">
        <v>1195</v>
      </c>
      <c r="H1149" s="37">
        <v>11.7146458229</v>
      </c>
      <c r="I1149" s="37">
        <v>-72.2647606333</v>
      </c>
      <c r="J1149" s="37">
        <v>0</v>
      </c>
      <c r="K1149" s="37">
        <v>93</v>
      </c>
      <c r="L1149" s="37">
        <v>3</v>
      </c>
      <c r="M1149" s="37" t="s">
        <v>2097</v>
      </c>
      <c r="N1149" s="37">
        <v>1.17402061856</v>
      </c>
      <c r="O1149" s="37">
        <v>1.1638664324500001</v>
      </c>
      <c r="P1149" s="37">
        <v>0</v>
      </c>
      <c r="Q1149" s="37">
        <v>4.3378870510100001</v>
      </c>
      <c r="R1149" s="37">
        <v>0.80769165376999996</v>
      </c>
      <c r="S1149" s="37" t="s">
        <v>48</v>
      </c>
      <c r="T1149" s="37">
        <v>87</v>
      </c>
      <c r="U1149" s="37" t="s">
        <v>2098</v>
      </c>
      <c r="V1149" s="37" t="s">
        <v>2098</v>
      </c>
      <c r="W1149" s="37" t="s">
        <v>2098</v>
      </c>
      <c r="X1149" s="37" t="s">
        <v>2098</v>
      </c>
      <c r="Y1149" s="38">
        <f>+'Base final IE_Ecoescuelas_ant'!$F1149</f>
        <v>244847800205</v>
      </c>
    </row>
    <row r="1150" spans="1:25" ht="12.75" customHeight="1">
      <c r="A1150" s="37" t="s">
        <v>1168</v>
      </c>
      <c r="B1150" s="37">
        <v>44847</v>
      </c>
      <c r="C1150" s="37" t="s">
        <v>1172</v>
      </c>
      <c r="D1150" s="38">
        <v>244847800124</v>
      </c>
      <c r="E1150" s="37" t="s">
        <v>1196</v>
      </c>
      <c r="F1150" s="38">
        <v>244847800228</v>
      </c>
      <c r="G1150" s="37" t="s">
        <v>1197</v>
      </c>
      <c r="H1150" s="37">
        <v>11.7146458229</v>
      </c>
      <c r="I1150" s="37">
        <v>-72.2647606333</v>
      </c>
      <c r="J1150" s="37">
        <v>0</v>
      </c>
      <c r="K1150" s="37">
        <v>86</v>
      </c>
      <c r="L1150" s="37">
        <v>3</v>
      </c>
      <c r="M1150" s="37" t="s">
        <v>2097</v>
      </c>
      <c r="N1150" s="37">
        <v>1.17402061856</v>
      </c>
      <c r="O1150" s="37">
        <v>1.1638664324500001</v>
      </c>
      <c r="P1150" s="37">
        <v>0</v>
      </c>
      <c r="Q1150" s="37">
        <v>4.3378870510100001</v>
      </c>
      <c r="R1150" s="37">
        <v>0.80769165376999996</v>
      </c>
      <c r="S1150" s="37" t="s">
        <v>48</v>
      </c>
      <c r="T1150" s="37">
        <v>88</v>
      </c>
      <c r="U1150" s="37" t="s">
        <v>2098</v>
      </c>
      <c r="V1150" s="37" t="s">
        <v>2098</v>
      </c>
      <c r="W1150" s="37" t="s">
        <v>2098</v>
      </c>
      <c r="X1150" s="37" t="s">
        <v>2098</v>
      </c>
      <c r="Y1150" s="38">
        <f>+'Base final IE_Ecoescuelas_ant'!$F1150</f>
        <v>244847800228</v>
      </c>
    </row>
    <row r="1151" spans="1:25" ht="12.75" customHeight="1">
      <c r="A1151" s="37" t="s">
        <v>213</v>
      </c>
      <c r="B1151" s="37">
        <v>13600</v>
      </c>
      <c r="C1151" s="37" t="s">
        <v>231</v>
      </c>
      <c r="D1151" s="38">
        <v>113600000691</v>
      </c>
      <c r="E1151" s="37" t="s">
        <v>316</v>
      </c>
      <c r="F1151" s="38">
        <v>213600000105</v>
      </c>
      <c r="G1151" s="37" t="s">
        <v>317</v>
      </c>
      <c r="H1151" s="37">
        <v>8.6250049999999998</v>
      </c>
      <c r="I1151" s="37">
        <v>-73.888099999999994</v>
      </c>
      <c r="J1151" s="37">
        <v>0</v>
      </c>
      <c r="K1151" s="37">
        <v>79</v>
      </c>
      <c r="L1151" s="37">
        <v>3</v>
      </c>
      <c r="M1151" s="37" t="s">
        <v>2097</v>
      </c>
      <c r="N1151" s="37">
        <v>1.17402061856</v>
      </c>
      <c r="O1151" s="37">
        <v>1.1638664324500001</v>
      </c>
      <c r="P1151" s="37">
        <v>0</v>
      </c>
      <c r="Q1151" s="37">
        <v>4.3378870510100001</v>
      </c>
      <c r="R1151" s="37">
        <v>0.80769165376999996</v>
      </c>
      <c r="S1151" s="37" t="s">
        <v>48</v>
      </c>
      <c r="T1151" s="37">
        <v>89</v>
      </c>
      <c r="U1151" s="37" t="s">
        <v>2098</v>
      </c>
      <c r="V1151" s="37" t="s">
        <v>2098</v>
      </c>
      <c r="W1151" s="37" t="s">
        <v>2098</v>
      </c>
      <c r="X1151" s="37" t="s">
        <v>2098</v>
      </c>
      <c r="Y1151" s="38">
        <f>+'Base final IE_Ecoescuelas_ant'!$F1151</f>
        <v>213600000105</v>
      </c>
    </row>
    <row r="1152" spans="1:25" ht="12.75" customHeight="1">
      <c r="A1152" s="37" t="s">
        <v>1168</v>
      </c>
      <c r="B1152" s="37">
        <v>44847</v>
      </c>
      <c r="C1152" s="37" t="s">
        <v>1172</v>
      </c>
      <c r="D1152" s="38">
        <v>244847001450</v>
      </c>
      <c r="E1152" s="37" t="s">
        <v>1198</v>
      </c>
      <c r="F1152" s="39">
        <v>244847800135</v>
      </c>
      <c r="G1152" s="37" t="s">
        <v>1199</v>
      </c>
      <c r="H1152" s="37">
        <v>11.7146458229</v>
      </c>
      <c r="I1152" s="37">
        <v>-72.2647606333</v>
      </c>
      <c r="J1152" s="37">
        <v>0</v>
      </c>
      <c r="K1152" s="37">
        <v>79</v>
      </c>
      <c r="L1152" s="37">
        <v>3</v>
      </c>
      <c r="M1152" s="37" t="s">
        <v>2097</v>
      </c>
      <c r="N1152" s="37">
        <v>1.17402061856</v>
      </c>
      <c r="O1152" s="37">
        <v>1.1638664324500001</v>
      </c>
      <c r="P1152" s="37">
        <v>0</v>
      </c>
      <c r="Q1152" s="37">
        <v>4.3378870510100001</v>
      </c>
      <c r="R1152" s="37">
        <v>0.80769165376999996</v>
      </c>
      <c r="S1152" s="37" t="s">
        <v>48</v>
      </c>
      <c r="T1152" s="37">
        <v>90</v>
      </c>
      <c r="U1152" s="37" t="s">
        <v>2098</v>
      </c>
      <c r="V1152" s="37" t="s">
        <v>2098</v>
      </c>
      <c r="W1152" s="37" t="s">
        <v>2098</v>
      </c>
      <c r="X1152" s="37" t="s">
        <v>2098</v>
      </c>
      <c r="Y1152" s="38">
        <f>+'Base final IE_Ecoescuelas_ant'!$F1152</f>
        <v>244847800135</v>
      </c>
    </row>
    <row r="1153" spans="1:25" ht="12.75" customHeight="1">
      <c r="A1153" s="37" t="s">
        <v>1168</v>
      </c>
      <c r="B1153" s="37">
        <v>44847</v>
      </c>
      <c r="C1153" s="37" t="s">
        <v>1172</v>
      </c>
      <c r="D1153" s="38">
        <v>244847001441</v>
      </c>
      <c r="E1153" s="37" t="s">
        <v>1200</v>
      </c>
      <c r="F1153" s="38">
        <v>244847800420</v>
      </c>
      <c r="G1153" s="37" t="s">
        <v>1201</v>
      </c>
      <c r="H1153" s="37">
        <v>11.7146458229</v>
      </c>
      <c r="I1153" s="37">
        <v>-72.2647606333</v>
      </c>
      <c r="J1153" s="37">
        <v>0</v>
      </c>
      <c r="K1153" s="37">
        <v>78</v>
      </c>
      <c r="L1153" s="37">
        <v>3</v>
      </c>
      <c r="M1153" s="37" t="s">
        <v>2097</v>
      </c>
      <c r="N1153" s="37">
        <v>1.17402061856</v>
      </c>
      <c r="O1153" s="37">
        <v>1.1638664324500001</v>
      </c>
      <c r="P1153" s="37">
        <v>0</v>
      </c>
      <c r="Q1153" s="37">
        <v>4.3378870510100001</v>
      </c>
      <c r="R1153" s="37">
        <v>0.80769165376999996</v>
      </c>
      <c r="S1153" s="37" t="s">
        <v>48</v>
      </c>
      <c r="T1153" s="37">
        <v>91</v>
      </c>
      <c r="U1153" s="37" t="s">
        <v>2098</v>
      </c>
      <c r="V1153" s="37" t="s">
        <v>2098</v>
      </c>
      <c r="W1153" s="37" t="s">
        <v>2098</v>
      </c>
      <c r="X1153" s="37" t="s">
        <v>2098</v>
      </c>
      <c r="Y1153" s="38">
        <f>+'Base final IE_Ecoescuelas_ant'!$F1153</f>
        <v>244847800420</v>
      </c>
    </row>
    <row r="1154" spans="1:25" ht="12.75" customHeight="1">
      <c r="A1154" s="37" t="s">
        <v>1444</v>
      </c>
      <c r="B1154" s="37">
        <v>50350</v>
      </c>
      <c r="C1154" s="37" t="s">
        <v>1450</v>
      </c>
      <c r="D1154" s="38">
        <v>150350000030</v>
      </c>
      <c r="E1154" s="37" t="s">
        <v>1484</v>
      </c>
      <c r="F1154" s="38">
        <v>250350000697</v>
      </c>
      <c r="G1154" s="37" t="s">
        <v>1485</v>
      </c>
      <c r="H1154" s="37">
        <v>2.1433333330000002</v>
      </c>
      <c r="I1154" s="37">
        <v>-74.074444439999994</v>
      </c>
      <c r="J1154" s="37">
        <v>0</v>
      </c>
      <c r="K1154" s="37">
        <v>73</v>
      </c>
      <c r="L1154" s="37">
        <v>3</v>
      </c>
      <c r="M1154" s="37" t="s">
        <v>2097</v>
      </c>
      <c r="N1154" s="37">
        <v>1.17402061856</v>
      </c>
      <c r="O1154" s="37">
        <v>1.1638664324500001</v>
      </c>
      <c r="P1154" s="37">
        <v>0</v>
      </c>
      <c r="Q1154" s="37">
        <v>4.3378870510100001</v>
      </c>
      <c r="R1154" s="37">
        <v>0.80769165376999996</v>
      </c>
      <c r="S1154" s="37" t="s">
        <v>48</v>
      </c>
      <c r="T1154" s="37">
        <v>92</v>
      </c>
      <c r="U1154" s="37" t="s">
        <v>2098</v>
      </c>
      <c r="V1154" s="37" t="s">
        <v>2098</v>
      </c>
      <c r="W1154" s="37" t="s">
        <v>2098</v>
      </c>
      <c r="X1154" s="37" t="s">
        <v>2098</v>
      </c>
      <c r="Y1154" s="38">
        <f>+'Base final IE_Ecoescuelas_ant'!$F1154</f>
        <v>250350000697</v>
      </c>
    </row>
    <row r="1155" spans="1:25" ht="12.75" customHeight="1">
      <c r="A1155" s="37" t="s">
        <v>528</v>
      </c>
      <c r="B1155" s="37">
        <v>19130</v>
      </c>
      <c r="C1155" s="37" t="s">
        <v>616</v>
      </c>
      <c r="D1155" s="38">
        <v>219130003666</v>
      </c>
      <c r="E1155" s="37" t="s">
        <v>622</v>
      </c>
      <c r="F1155" s="38">
        <v>219130000071</v>
      </c>
      <c r="G1155" s="37" t="s">
        <v>623</v>
      </c>
      <c r="H1155" s="37">
        <v>2.6707336349999999</v>
      </c>
      <c r="I1155" s="37">
        <v>-76.639630019999998</v>
      </c>
      <c r="J1155" s="37">
        <v>0</v>
      </c>
      <c r="K1155" s="37">
        <v>72</v>
      </c>
      <c r="L1155" s="37">
        <v>3</v>
      </c>
      <c r="M1155" s="37" t="s">
        <v>2097</v>
      </c>
      <c r="N1155" s="37">
        <v>1.17402061856</v>
      </c>
      <c r="O1155" s="37">
        <v>1.1638664324500001</v>
      </c>
      <c r="P1155" s="37">
        <v>0</v>
      </c>
      <c r="Q1155" s="37">
        <v>4.3378870510100001</v>
      </c>
      <c r="R1155" s="37">
        <v>0.80769165376999996</v>
      </c>
      <c r="S1155" s="37" t="s">
        <v>48</v>
      </c>
      <c r="T1155" s="37">
        <v>93</v>
      </c>
      <c r="U1155" s="37" t="s">
        <v>2098</v>
      </c>
      <c r="V1155" s="37" t="s">
        <v>2098</v>
      </c>
      <c r="W1155" s="37" t="s">
        <v>2098</v>
      </c>
      <c r="X1155" s="37" t="s">
        <v>2098</v>
      </c>
      <c r="Y1155" s="38">
        <f>+'Base final IE_Ecoescuelas_ant'!$F1155</f>
        <v>219130000071</v>
      </c>
    </row>
    <row r="1156" spans="1:25" ht="12.75" customHeight="1">
      <c r="A1156" s="37" t="s">
        <v>528</v>
      </c>
      <c r="B1156" s="37">
        <v>19743</v>
      </c>
      <c r="C1156" s="37" t="s">
        <v>624</v>
      </c>
      <c r="D1156" s="38">
        <v>219743000511</v>
      </c>
      <c r="E1156" s="37" t="s">
        <v>625</v>
      </c>
      <c r="F1156" s="38">
        <v>219743000511</v>
      </c>
      <c r="G1156" s="37" t="s">
        <v>626</v>
      </c>
      <c r="H1156" s="37">
        <v>2.7571567780000001</v>
      </c>
      <c r="I1156" s="37">
        <v>-76.325509159999996</v>
      </c>
      <c r="J1156" s="37">
        <v>0</v>
      </c>
      <c r="K1156" s="37">
        <v>71</v>
      </c>
      <c r="L1156" s="37">
        <v>3</v>
      </c>
      <c r="M1156" s="37" t="s">
        <v>2097</v>
      </c>
      <c r="N1156" s="37">
        <v>1.17402061856</v>
      </c>
      <c r="O1156" s="37">
        <v>1.1638664324500001</v>
      </c>
      <c r="P1156" s="37">
        <v>0</v>
      </c>
      <c r="Q1156" s="37">
        <v>4.3378870510100001</v>
      </c>
      <c r="R1156" s="37">
        <v>0.80769165376999996</v>
      </c>
      <c r="S1156" s="37" t="s">
        <v>48</v>
      </c>
      <c r="T1156" s="37">
        <v>94</v>
      </c>
      <c r="U1156" s="37" t="s">
        <v>2098</v>
      </c>
      <c r="V1156" s="37" t="s">
        <v>2098</v>
      </c>
      <c r="W1156" s="37" t="s">
        <v>2098</v>
      </c>
      <c r="X1156" s="37" t="s">
        <v>2098</v>
      </c>
      <c r="Y1156" s="38">
        <f>+'Base final IE_Ecoescuelas_ant'!$F1156</f>
        <v>219743000511</v>
      </c>
    </row>
    <row r="1157" spans="1:25" ht="12.75" customHeight="1">
      <c r="A1157" s="37" t="s">
        <v>213</v>
      </c>
      <c r="B1157" s="37">
        <v>13688</v>
      </c>
      <c r="C1157" s="37" t="s">
        <v>214</v>
      </c>
      <c r="D1157" s="38">
        <v>213688001874</v>
      </c>
      <c r="E1157" s="37" t="s">
        <v>318</v>
      </c>
      <c r="F1157" s="39">
        <v>213744000860</v>
      </c>
      <c r="G1157" s="37" t="s">
        <v>319</v>
      </c>
      <c r="H1157" s="37">
        <v>8.1139163459999999</v>
      </c>
      <c r="I1157" s="37">
        <v>-74.076566670000005</v>
      </c>
      <c r="J1157" s="37">
        <v>0</v>
      </c>
      <c r="K1157" s="37">
        <v>64</v>
      </c>
      <c r="L1157" s="37">
        <v>3</v>
      </c>
      <c r="M1157" s="37" t="s">
        <v>2097</v>
      </c>
      <c r="N1157" s="37">
        <v>1.17402061856</v>
      </c>
      <c r="O1157" s="37">
        <v>1.1638664324500001</v>
      </c>
      <c r="P1157" s="37">
        <v>0</v>
      </c>
      <c r="Q1157" s="37">
        <v>4.3378870510100001</v>
      </c>
      <c r="R1157" s="37">
        <v>0.80769165376999996</v>
      </c>
      <c r="S1157" s="37" t="s">
        <v>48</v>
      </c>
      <c r="T1157" s="37">
        <v>95</v>
      </c>
      <c r="U1157" s="37" t="s">
        <v>2098</v>
      </c>
      <c r="V1157" s="37" t="s">
        <v>2098</v>
      </c>
      <c r="W1157" s="37" t="s">
        <v>2098</v>
      </c>
      <c r="X1157" s="37" t="s">
        <v>2098</v>
      </c>
      <c r="Y1157" s="38">
        <f>+'Base final IE_Ecoescuelas_ant'!$F1157</f>
        <v>213744000860</v>
      </c>
    </row>
    <row r="1158" spans="1:25" ht="12.75" customHeight="1">
      <c r="A1158" s="37" t="s">
        <v>213</v>
      </c>
      <c r="B1158" s="37">
        <v>13780</v>
      </c>
      <c r="C1158" s="37" t="s">
        <v>320</v>
      </c>
      <c r="D1158" s="38">
        <v>313780000285</v>
      </c>
      <c r="E1158" s="37" t="s">
        <v>321</v>
      </c>
      <c r="F1158" s="38">
        <v>213780000272</v>
      </c>
      <c r="G1158" s="37" t="s">
        <v>322</v>
      </c>
      <c r="H1158" s="37">
        <v>9.3041241790000004</v>
      </c>
      <c r="I1158" s="37">
        <v>-74.564985919999998</v>
      </c>
      <c r="J1158" s="37">
        <v>0</v>
      </c>
      <c r="K1158" s="37">
        <v>64</v>
      </c>
      <c r="L1158" s="37">
        <v>3</v>
      </c>
      <c r="M1158" s="37" t="s">
        <v>2097</v>
      </c>
      <c r="N1158" s="37">
        <v>1.17402061856</v>
      </c>
      <c r="O1158" s="37">
        <v>1.1638664324500001</v>
      </c>
      <c r="P1158" s="37">
        <v>0</v>
      </c>
      <c r="Q1158" s="37">
        <v>4.3378870510100001</v>
      </c>
      <c r="R1158" s="37">
        <v>0.80769165376999996</v>
      </c>
      <c r="S1158" s="37" t="s">
        <v>48</v>
      </c>
      <c r="T1158" s="37">
        <v>96</v>
      </c>
      <c r="U1158" s="37" t="s">
        <v>2098</v>
      </c>
      <c r="V1158" s="37" t="s">
        <v>2098</v>
      </c>
      <c r="W1158" s="37" t="s">
        <v>2098</v>
      </c>
      <c r="X1158" s="37" t="s">
        <v>2098</v>
      </c>
      <c r="Y1158" s="38">
        <f>+'Base final IE_Ecoescuelas_ant'!$F1158</f>
        <v>213780000272</v>
      </c>
    </row>
    <row r="1159" spans="1:25" ht="12.75" customHeight="1">
      <c r="A1159" s="37" t="s">
        <v>1168</v>
      </c>
      <c r="B1159" s="37">
        <v>44560</v>
      </c>
      <c r="C1159" s="37" t="s">
        <v>1187</v>
      </c>
      <c r="D1159" s="38">
        <v>244560002561</v>
      </c>
      <c r="E1159" s="37" t="s">
        <v>1202</v>
      </c>
      <c r="F1159" s="38">
        <v>244560002609</v>
      </c>
      <c r="G1159" s="37" t="s">
        <v>1203</v>
      </c>
      <c r="H1159" s="37">
        <v>11.7740565859</v>
      </c>
      <c r="I1159" s="37">
        <v>-72.4396673679</v>
      </c>
      <c r="J1159" s="37">
        <v>0</v>
      </c>
      <c r="K1159" s="37">
        <v>86</v>
      </c>
      <c r="L1159" s="37">
        <v>3</v>
      </c>
      <c r="M1159" s="37" t="s">
        <v>2097</v>
      </c>
      <c r="N1159" s="37">
        <v>1.15134020619</v>
      </c>
      <c r="O1159" s="37">
        <v>1.1530370162000001</v>
      </c>
      <c r="P1159" s="37">
        <v>0</v>
      </c>
      <c r="Q1159" s="37">
        <v>4.3043772223800003</v>
      </c>
      <c r="R1159" s="37">
        <v>0.80145230069700002</v>
      </c>
      <c r="S1159" s="37" t="s">
        <v>48</v>
      </c>
      <c r="T1159" s="37">
        <v>97</v>
      </c>
      <c r="U1159" s="37" t="s">
        <v>2098</v>
      </c>
      <c r="V1159" s="37" t="s">
        <v>2098</v>
      </c>
      <c r="W1159" s="37" t="s">
        <v>2098</v>
      </c>
      <c r="X1159" s="37" t="s">
        <v>2098</v>
      </c>
      <c r="Y1159" s="38">
        <f>+'Base final IE_Ecoescuelas_ant'!$F1159</f>
        <v>244560002609</v>
      </c>
    </row>
    <row r="1160" spans="1:25" ht="12.75" customHeight="1">
      <c r="A1160" s="37" t="s">
        <v>1168</v>
      </c>
      <c r="B1160" s="37">
        <v>44560</v>
      </c>
      <c r="C1160" s="37" t="s">
        <v>1187</v>
      </c>
      <c r="D1160" s="38">
        <v>244847003720</v>
      </c>
      <c r="E1160" s="37" t="s">
        <v>1204</v>
      </c>
      <c r="F1160" s="38">
        <v>244560001157</v>
      </c>
      <c r="G1160" s="37" t="s">
        <v>1205</v>
      </c>
      <c r="H1160" s="37">
        <v>11.7740565859</v>
      </c>
      <c r="I1160" s="37">
        <v>-72.4396673679</v>
      </c>
      <c r="J1160" s="37">
        <v>0</v>
      </c>
      <c r="K1160" s="37">
        <v>84</v>
      </c>
      <c r="L1160" s="37">
        <v>3</v>
      </c>
      <c r="M1160" s="37" t="s">
        <v>2097</v>
      </c>
      <c r="N1160" s="37">
        <v>1.15134020619</v>
      </c>
      <c r="O1160" s="37">
        <v>1.1530370162000001</v>
      </c>
      <c r="P1160" s="37">
        <v>0</v>
      </c>
      <c r="Q1160" s="37">
        <v>4.3043772223800003</v>
      </c>
      <c r="R1160" s="37">
        <v>0.80145230069700002</v>
      </c>
      <c r="S1160" s="37" t="s">
        <v>48</v>
      </c>
      <c r="T1160" s="37">
        <v>98</v>
      </c>
      <c r="U1160" s="37" t="s">
        <v>2098</v>
      </c>
      <c r="V1160" s="37" t="s">
        <v>2098</v>
      </c>
      <c r="W1160" s="37" t="s">
        <v>2098</v>
      </c>
      <c r="X1160" s="37" t="s">
        <v>2098</v>
      </c>
      <c r="Y1160" s="38">
        <f>+'Base final IE_Ecoescuelas_ant'!$F1160</f>
        <v>244560001157</v>
      </c>
    </row>
    <row r="1161" spans="1:25" ht="12.75" customHeight="1">
      <c r="A1161" s="37" t="s">
        <v>815</v>
      </c>
      <c r="B1161" s="37">
        <v>27099</v>
      </c>
      <c r="C1161" s="37" t="s">
        <v>807</v>
      </c>
      <c r="D1161" s="38">
        <v>227099000010</v>
      </c>
      <c r="E1161" s="37" t="s">
        <v>1026</v>
      </c>
      <c r="F1161" s="38">
        <v>227099000125</v>
      </c>
      <c r="G1161" s="37" t="s">
        <v>1027</v>
      </c>
      <c r="H1161" s="37">
        <v>6.4922383569999997</v>
      </c>
      <c r="I1161" s="37">
        <v>-76.960533560000002</v>
      </c>
      <c r="J1161" s="37">
        <v>0</v>
      </c>
      <c r="K1161" s="37">
        <v>72</v>
      </c>
      <c r="L1161" s="37">
        <v>3</v>
      </c>
      <c r="M1161" s="37" t="s">
        <v>2097</v>
      </c>
      <c r="N1161" s="37">
        <v>1.15134020619</v>
      </c>
      <c r="O1161" s="37">
        <v>1.1530370162000001</v>
      </c>
      <c r="P1161" s="37">
        <v>0</v>
      </c>
      <c r="Q1161" s="37">
        <v>4.3043772223800003</v>
      </c>
      <c r="R1161" s="37">
        <v>0.80145230069700002</v>
      </c>
      <c r="S1161" s="37" t="s">
        <v>48</v>
      </c>
      <c r="T1161" s="37">
        <v>99</v>
      </c>
      <c r="U1161" s="37" t="s">
        <v>2098</v>
      </c>
      <c r="V1161" s="37" t="s">
        <v>2098</v>
      </c>
      <c r="W1161" s="37" t="s">
        <v>2114</v>
      </c>
      <c r="X1161" s="37" t="s">
        <v>2114</v>
      </c>
      <c r="Y1161" s="38">
        <f>+'Base final IE_Ecoescuelas_ant'!$F1161</f>
        <v>227099000125</v>
      </c>
    </row>
    <row r="1162" spans="1:25" ht="12.75" customHeight="1">
      <c r="A1162" s="37" t="s">
        <v>815</v>
      </c>
      <c r="B1162" s="37">
        <v>27787</v>
      </c>
      <c r="C1162" s="37" t="s">
        <v>820</v>
      </c>
      <c r="D1162" s="38">
        <v>227787001313</v>
      </c>
      <c r="E1162" s="37" t="s">
        <v>1028</v>
      </c>
      <c r="F1162" s="38">
        <v>227787000058</v>
      </c>
      <c r="G1162" s="37" t="s">
        <v>1029</v>
      </c>
      <c r="H1162" s="37">
        <v>7.9166666670000003</v>
      </c>
      <c r="I1162" s="37">
        <v>-77.117222220000002</v>
      </c>
      <c r="J1162" s="37">
        <v>0</v>
      </c>
      <c r="K1162" s="37">
        <v>64</v>
      </c>
      <c r="L1162" s="37">
        <v>3</v>
      </c>
      <c r="M1162" s="37" t="s">
        <v>2097</v>
      </c>
      <c r="N1162" s="37">
        <v>1.15134020619</v>
      </c>
      <c r="O1162" s="37">
        <v>1.1530370162000001</v>
      </c>
      <c r="P1162" s="37">
        <v>0</v>
      </c>
      <c r="Q1162" s="37">
        <v>4.3043772223800003</v>
      </c>
      <c r="R1162" s="37">
        <v>0.80145230069700002</v>
      </c>
      <c r="S1162" s="37" t="s">
        <v>48</v>
      </c>
      <c r="T1162" s="37">
        <v>100</v>
      </c>
      <c r="U1162" s="37" t="s">
        <v>2098</v>
      </c>
      <c r="V1162" s="37" t="s">
        <v>2098</v>
      </c>
      <c r="W1162" s="37" t="s">
        <v>2098</v>
      </c>
      <c r="X1162" s="37" t="s">
        <v>2098</v>
      </c>
      <c r="Y1162" s="38">
        <f>+'Base final IE_Ecoescuelas_ant'!$F1162</f>
        <v>227787000058</v>
      </c>
    </row>
    <row r="1163" spans="1:25" ht="12.75" customHeight="1">
      <c r="A1163" s="37" t="s">
        <v>815</v>
      </c>
      <c r="B1163" s="37">
        <v>27025</v>
      </c>
      <c r="C1163" s="37" t="s">
        <v>765</v>
      </c>
      <c r="D1163" s="38">
        <v>227025001341</v>
      </c>
      <c r="E1163" s="37" t="s">
        <v>770</v>
      </c>
      <c r="F1163" s="38">
        <v>227025000166</v>
      </c>
      <c r="G1163" s="37" t="s">
        <v>1030</v>
      </c>
      <c r="H1163" s="37">
        <v>5.6833333330000002</v>
      </c>
      <c r="I1163" s="37">
        <v>-76.952222219999996</v>
      </c>
      <c r="J1163" s="37">
        <v>0</v>
      </c>
      <c r="K1163" s="37">
        <v>79</v>
      </c>
      <c r="L1163" s="37">
        <v>3</v>
      </c>
      <c r="M1163" s="37" t="s">
        <v>2097</v>
      </c>
      <c r="N1163" s="37">
        <v>1.1674226804100001</v>
      </c>
      <c r="O1163" s="37">
        <v>1.02075392602</v>
      </c>
      <c r="P1163" s="37">
        <v>0</v>
      </c>
      <c r="Q1163" s="37">
        <v>4.1881766064299999</v>
      </c>
      <c r="R1163" s="37">
        <v>0.77981635984300002</v>
      </c>
      <c r="S1163" s="37" t="s">
        <v>48</v>
      </c>
      <c r="T1163" s="37">
        <v>101</v>
      </c>
      <c r="U1163" s="37" t="s">
        <v>2098</v>
      </c>
      <c r="V1163" s="37" t="s">
        <v>2098</v>
      </c>
      <c r="W1163" s="37" t="s">
        <v>2109</v>
      </c>
      <c r="X1163" s="37" t="s">
        <v>2109</v>
      </c>
      <c r="Y1163" s="38">
        <f>+'Base final IE_Ecoescuelas_ant'!$F1163</f>
        <v>227025000166</v>
      </c>
    </row>
    <row r="1164" spans="1:25" ht="12.75" customHeight="1">
      <c r="A1164" s="37" t="s">
        <v>1488</v>
      </c>
      <c r="B1164" s="37">
        <v>52001</v>
      </c>
      <c r="C1164" s="37" t="s">
        <v>1693</v>
      </c>
      <c r="D1164" s="38">
        <v>252001000992</v>
      </c>
      <c r="E1164" s="37" t="s">
        <v>1694</v>
      </c>
      <c r="F1164" s="38">
        <v>252001000992</v>
      </c>
      <c r="G1164" s="37" t="s">
        <v>1695</v>
      </c>
      <c r="H1164" s="37">
        <v>1.0777190000000001</v>
      </c>
      <c r="I1164" s="37">
        <v>-77.122597999999996</v>
      </c>
      <c r="J1164" s="37">
        <v>0</v>
      </c>
      <c r="K1164" s="37">
        <v>74</v>
      </c>
      <c r="L1164" s="37">
        <v>3</v>
      </c>
      <c r="M1164" s="37" t="s">
        <v>2097</v>
      </c>
      <c r="N1164" s="37">
        <v>1.1674226804100001</v>
      </c>
      <c r="O1164" s="37">
        <v>1.02075392602</v>
      </c>
      <c r="P1164" s="37">
        <v>0</v>
      </c>
      <c r="Q1164" s="37">
        <v>4.1881766064299999</v>
      </c>
      <c r="R1164" s="37">
        <v>0.77981635984300002</v>
      </c>
      <c r="S1164" s="37" t="s">
        <v>48</v>
      </c>
      <c r="T1164" s="37">
        <v>102</v>
      </c>
      <c r="U1164" s="37" t="s">
        <v>2098</v>
      </c>
      <c r="V1164" s="37" t="s">
        <v>2098</v>
      </c>
      <c r="W1164" s="37" t="s">
        <v>2098</v>
      </c>
      <c r="X1164" s="37" t="s">
        <v>2098</v>
      </c>
      <c r="Y1164" s="38">
        <f>+'Base final IE_Ecoescuelas_ant'!$F1164</f>
        <v>252001000992</v>
      </c>
    </row>
    <row r="1165" spans="1:25" ht="12.75" customHeight="1">
      <c r="A1165" s="37" t="s">
        <v>815</v>
      </c>
      <c r="B1165" s="37">
        <v>27025</v>
      </c>
      <c r="C1165" s="37" t="s">
        <v>765</v>
      </c>
      <c r="D1165" s="38">
        <v>227025001022</v>
      </c>
      <c r="E1165" s="37" t="s">
        <v>774</v>
      </c>
      <c r="F1165" s="38">
        <v>227025001235</v>
      </c>
      <c r="G1165" s="37" t="s">
        <v>1031</v>
      </c>
      <c r="H1165" s="37">
        <v>5.6666666670000003</v>
      </c>
      <c r="I1165" s="37">
        <v>-77.05194444</v>
      </c>
      <c r="J1165" s="37">
        <v>0</v>
      </c>
      <c r="K1165" s="37">
        <v>60</v>
      </c>
      <c r="L1165" s="37">
        <v>3</v>
      </c>
      <c r="M1165" s="37" t="s">
        <v>2097</v>
      </c>
      <c r="N1165" s="37">
        <v>1.1674226804100001</v>
      </c>
      <c r="O1165" s="37">
        <v>1.02075392602</v>
      </c>
      <c r="P1165" s="37">
        <v>0</v>
      </c>
      <c r="Q1165" s="37">
        <v>4.1881766064299999</v>
      </c>
      <c r="R1165" s="37">
        <v>0.77981635984300002</v>
      </c>
      <c r="S1165" s="37" t="s">
        <v>48</v>
      </c>
      <c r="T1165" s="37">
        <v>103</v>
      </c>
      <c r="U1165" s="37" t="s">
        <v>2181</v>
      </c>
      <c r="V1165" s="37" t="s">
        <v>2181</v>
      </c>
      <c r="W1165" s="37" t="s">
        <v>2098</v>
      </c>
      <c r="X1165" s="37" t="s">
        <v>2098</v>
      </c>
      <c r="Y1165" s="38">
        <f>+'Base final IE_Ecoescuelas_ant'!$F1165</f>
        <v>227025001235</v>
      </c>
    </row>
    <row r="1166" spans="1:25" ht="12.75" customHeight="1">
      <c r="A1166" s="37" t="s">
        <v>815</v>
      </c>
      <c r="B1166" s="37">
        <v>27025</v>
      </c>
      <c r="C1166" s="37" t="s">
        <v>765</v>
      </c>
      <c r="D1166" s="38">
        <v>227025080755</v>
      </c>
      <c r="E1166" s="37" t="s">
        <v>772</v>
      </c>
      <c r="F1166" s="38">
        <v>227025080755</v>
      </c>
      <c r="G1166" s="37" t="s">
        <v>772</v>
      </c>
      <c r="H1166" s="37">
        <v>5.6833333330000002</v>
      </c>
      <c r="I1166" s="37">
        <v>-76.952222219999996</v>
      </c>
      <c r="J1166" s="37">
        <v>0</v>
      </c>
      <c r="K1166" s="37">
        <v>57</v>
      </c>
      <c r="L1166" s="37">
        <v>3</v>
      </c>
      <c r="M1166" s="37" t="s">
        <v>2097</v>
      </c>
      <c r="N1166" s="37">
        <v>1.1674226804100001</v>
      </c>
      <c r="O1166" s="37">
        <v>1.02075392602</v>
      </c>
      <c r="P1166" s="37">
        <v>0</v>
      </c>
      <c r="Q1166" s="37">
        <v>4.1881766064299999</v>
      </c>
      <c r="R1166" s="37">
        <v>0.77981635984300002</v>
      </c>
      <c r="S1166" s="37" t="s">
        <v>48</v>
      </c>
      <c r="T1166" s="37">
        <v>104</v>
      </c>
      <c r="U1166" s="37" t="s">
        <v>2098</v>
      </c>
      <c r="V1166" s="37" t="s">
        <v>2098</v>
      </c>
      <c r="W1166" s="37" t="s">
        <v>2109</v>
      </c>
      <c r="X1166" s="37" t="s">
        <v>2109</v>
      </c>
      <c r="Y1166" s="38">
        <f>+'Base final IE_Ecoescuelas_ant'!$F1166</f>
        <v>227025080755</v>
      </c>
    </row>
    <row r="1167" spans="1:25" ht="12.75" customHeight="1">
      <c r="A1167" s="37" t="s">
        <v>815</v>
      </c>
      <c r="B1167" s="37">
        <v>27025</v>
      </c>
      <c r="C1167" s="37" t="s">
        <v>765</v>
      </c>
      <c r="D1167" s="38">
        <v>227025000361</v>
      </c>
      <c r="E1167" s="37" t="s">
        <v>1032</v>
      </c>
      <c r="F1167" s="38">
        <v>227025000361</v>
      </c>
      <c r="G1167" s="37" t="s">
        <v>1033</v>
      </c>
      <c r="H1167" s="37">
        <v>5.55</v>
      </c>
      <c r="I1167" s="37">
        <v>-76.974722220000004</v>
      </c>
      <c r="J1167" s="37">
        <v>0</v>
      </c>
      <c r="K1167" s="37">
        <v>55</v>
      </c>
      <c r="L1167" s="37">
        <v>3</v>
      </c>
      <c r="M1167" s="37" t="s">
        <v>2097</v>
      </c>
      <c r="N1167" s="37">
        <v>1.1674226804100001</v>
      </c>
      <c r="O1167" s="37">
        <v>1.02075392602</v>
      </c>
      <c r="P1167" s="37">
        <v>0</v>
      </c>
      <c r="Q1167" s="37">
        <v>4.1881766064299999</v>
      </c>
      <c r="R1167" s="37">
        <v>0.77981635984300002</v>
      </c>
      <c r="S1167" s="37" t="s">
        <v>48</v>
      </c>
      <c r="T1167" s="37">
        <v>105</v>
      </c>
      <c r="U1167" s="37" t="s">
        <v>2098</v>
      </c>
      <c r="V1167" s="37" t="s">
        <v>2098</v>
      </c>
      <c r="W1167" s="37" t="s">
        <v>2109</v>
      </c>
      <c r="X1167" s="37" t="s">
        <v>2109</v>
      </c>
      <c r="Y1167" s="38">
        <f>+'Base final IE_Ecoescuelas_ant'!$F1167</f>
        <v>227025000361</v>
      </c>
    </row>
    <row r="1168" spans="1:25" ht="12.75" customHeight="1">
      <c r="A1168" s="37" t="s">
        <v>486</v>
      </c>
      <c r="B1168" s="37">
        <v>85400</v>
      </c>
      <c r="C1168" s="37" t="s">
        <v>493</v>
      </c>
      <c r="D1168" s="38">
        <v>185400000131</v>
      </c>
      <c r="E1168" s="37" t="s">
        <v>521</v>
      </c>
      <c r="F1168" s="38">
        <v>285400000292</v>
      </c>
      <c r="G1168" s="37" t="s">
        <v>522</v>
      </c>
      <c r="H1168" s="37">
        <v>5.8308330000000002</v>
      </c>
      <c r="I1168" s="37">
        <v>-72.162778000000003</v>
      </c>
      <c r="J1168" s="37">
        <v>0</v>
      </c>
      <c r="K1168" s="37">
        <v>74</v>
      </c>
      <c r="L1168" s="37">
        <v>3</v>
      </c>
      <c r="M1168" s="37" t="s">
        <v>2097</v>
      </c>
      <c r="N1168" s="37">
        <v>1.1364948453599999</v>
      </c>
      <c r="O1168" s="37">
        <v>1.0334975261199999</v>
      </c>
      <c r="P1168" s="37">
        <v>0</v>
      </c>
      <c r="Q1168" s="37">
        <v>4.1699923714800002</v>
      </c>
      <c r="R1168" s="37">
        <v>0.77643055135500005</v>
      </c>
      <c r="S1168" s="37" t="s">
        <v>48</v>
      </c>
      <c r="T1168" s="37">
        <v>106</v>
      </c>
      <c r="U1168" s="37" t="s">
        <v>2098</v>
      </c>
      <c r="V1168" s="37" t="s">
        <v>2098</v>
      </c>
      <c r="W1168" s="37" t="s">
        <v>2098</v>
      </c>
      <c r="X1168" s="37" t="s">
        <v>2098</v>
      </c>
      <c r="Y1168" s="38">
        <f>+'Base final IE_Ecoescuelas_ant'!$F1168</f>
        <v>285400000292</v>
      </c>
    </row>
    <row r="1169" spans="1:25" ht="12.75" customHeight="1">
      <c r="A1169" s="37" t="s">
        <v>815</v>
      </c>
      <c r="B1169" s="37">
        <v>27250</v>
      </c>
      <c r="C1169" s="37" t="s">
        <v>784</v>
      </c>
      <c r="D1169" s="38">
        <v>227361001286</v>
      </c>
      <c r="E1169" s="37" t="s">
        <v>1034</v>
      </c>
      <c r="F1169" s="38">
        <v>227025000794</v>
      </c>
      <c r="G1169" s="37" t="s">
        <v>1035</v>
      </c>
      <c r="H1169" s="37">
        <v>4.1814254919999998</v>
      </c>
      <c r="I1169" s="37">
        <v>-77.013545620000002</v>
      </c>
      <c r="J1169" s="37">
        <v>0</v>
      </c>
      <c r="K1169" s="37">
        <v>56</v>
      </c>
      <c r="L1169" s="37">
        <v>3</v>
      </c>
      <c r="M1169" s="37" t="s">
        <v>2097</v>
      </c>
      <c r="N1169" s="37">
        <v>1.1364948453599999</v>
      </c>
      <c r="O1169" s="37">
        <v>1.0334975261199999</v>
      </c>
      <c r="P1169" s="37">
        <v>0</v>
      </c>
      <c r="Q1169" s="37">
        <v>4.1699923714800002</v>
      </c>
      <c r="R1169" s="37">
        <v>0.77643055135500005</v>
      </c>
      <c r="S1169" s="37" t="s">
        <v>48</v>
      </c>
      <c r="T1169" s="37">
        <v>107</v>
      </c>
      <c r="U1169" s="37" t="s">
        <v>2098</v>
      </c>
      <c r="V1169" s="37" t="s">
        <v>2098</v>
      </c>
      <c r="W1169" s="37" t="s">
        <v>2120</v>
      </c>
      <c r="X1169" s="37" t="s">
        <v>2120</v>
      </c>
      <c r="Y1169" s="38">
        <f>+'Base final IE_Ecoescuelas_ant'!$F1169</f>
        <v>227025000794</v>
      </c>
    </row>
    <row r="1170" spans="1:25" ht="12.75" customHeight="1">
      <c r="A1170" s="37" t="s">
        <v>2003</v>
      </c>
      <c r="B1170" s="37">
        <v>76109</v>
      </c>
      <c r="C1170" s="37" t="s">
        <v>1997</v>
      </c>
      <c r="D1170" s="38">
        <v>276109000031</v>
      </c>
      <c r="E1170" s="37" t="s">
        <v>2022</v>
      </c>
      <c r="F1170" s="38">
        <v>276109000871</v>
      </c>
      <c r="G1170" s="37" t="s">
        <v>2023</v>
      </c>
      <c r="H1170" s="37">
        <v>3.1475819999999999</v>
      </c>
      <c r="I1170" s="37">
        <v>-77.343204</v>
      </c>
      <c r="J1170" s="37">
        <v>0</v>
      </c>
      <c r="K1170" s="37">
        <v>74</v>
      </c>
      <c r="L1170" s="37">
        <v>3</v>
      </c>
      <c r="M1170" s="37" t="s">
        <v>2097</v>
      </c>
      <c r="N1170" s="37">
        <v>1.1245360824699999</v>
      </c>
      <c r="O1170" s="37">
        <v>1.02633987896</v>
      </c>
      <c r="P1170" s="37">
        <v>0</v>
      </c>
      <c r="Q1170" s="37">
        <v>4.1508759614399997</v>
      </c>
      <c r="R1170" s="37">
        <v>0.77287117678799999</v>
      </c>
      <c r="S1170" s="37" t="s">
        <v>48</v>
      </c>
      <c r="T1170" s="37">
        <v>108</v>
      </c>
      <c r="U1170" s="37" t="s">
        <v>2098</v>
      </c>
      <c r="V1170" s="37" t="s">
        <v>2098</v>
      </c>
      <c r="W1170" s="37" t="s">
        <v>2131</v>
      </c>
      <c r="X1170" s="37" t="s">
        <v>2131</v>
      </c>
      <c r="Y1170" s="38">
        <f>+'Base final IE_Ecoescuelas_ant'!$F1170</f>
        <v>276109000871</v>
      </c>
    </row>
    <row r="1171" spans="1:25" ht="12.75" customHeight="1">
      <c r="A1171" s="37" t="s">
        <v>815</v>
      </c>
      <c r="B1171" s="37">
        <v>27025</v>
      </c>
      <c r="C1171" s="37" t="s">
        <v>765</v>
      </c>
      <c r="D1171" s="38">
        <v>227025000441</v>
      </c>
      <c r="E1171" s="37" t="s">
        <v>1036</v>
      </c>
      <c r="F1171" s="38">
        <v>227025000662</v>
      </c>
      <c r="G1171" s="37" t="s">
        <v>1037</v>
      </c>
      <c r="H1171" s="37">
        <v>5.6666666670000003</v>
      </c>
      <c r="I1171" s="37">
        <v>-76.968333329999993</v>
      </c>
      <c r="J1171" s="37">
        <v>0</v>
      </c>
      <c r="K1171" s="37">
        <v>65</v>
      </c>
      <c r="L1171" s="37">
        <v>3</v>
      </c>
      <c r="M1171" s="37" t="s">
        <v>2097</v>
      </c>
      <c r="N1171" s="37">
        <v>1.1245360824699999</v>
      </c>
      <c r="O1171" s="37">
        <v>1.02633987896</v>
      </c>
      <c r="P1171" s="37">
        <v>0</v>
      </c>
      <c r="Q1171" s="37">
        <v>4.1508759614399997</v>
      </c>
      <c r="R1171" s="37">
        <v>0.77287117678799999</v>
      </c>
      <c r="S1171" s="37" t="s">
        <v>48</v>
      </c>
      <c r="T1171" s="37">
        <v>109</v>
      </c>
      <c r="U1171" s="37" t="s">
        <v>2098</v>
      </c>
      <c r="V1171" s="37" t="s">
        <v>2098</v>
      </c>
      <c r="W1171" s="37" t="s">
        <v>2109</v>
      </c>
      <c r="X1171" s="37" t="s">
        <v>2109</v>
      </c>
      <c r="Y1171" s="38">
        <f>+'Base final IE_Ecoescuelas_ant'!$F1171</f>
        <v>227025000662</v>
      </c>
    </row>
    <row r="1172" spans="1:25" ht="12.75" customHeight="1">
      <c r="A1172" s="37" t="s">
        <v>815</v>
      </c>
      <c r="B1172" s="37">
        <v>27430</v>
      </c>
      <c r="C1172" s="37" t="s">
        <v>1038</v>
      </c>
      <c r="D1172" s="38">
        <v>227077002141</v>
      </c>
      <c r="E1172" s="37" t="s">
        <v>1039</v>
      </c>
      <c r="F1172" s="38">
        <v>227430000122</v>
      </c>
      <c r="G1172" s="37" t="s">
        <v>1040</v>
      </c>
      <c r="H1172" s="37">
        <v>5.9333333330000002</v>
      </c>
      <c r="I1172" s="37">
        <v>-76.646944439999999</v>
      </c>
      <c r="J1172" s="37">
        <v>0</v>
      </c>
      <c r="K1172" s="37">
        <v>58</v>
      </c>
      <c r="L1172" s="37">
        <v>3</v>
      </c>
      <c r="M1172" s="37" t="s">
        <v>2097</v>
      </c>
      <c r="N1172" s="37">
        <v>1.1245360824699999</v>
      </c>
      <c r="O1172" s="37">
        <v>1.02633987896</v>
      </c>
      <c r="P1172" s="37">
        <v>0</v>
      </c>
      <c r="Q1172" s="37">
        <v>4.1508759614399997</v>
      </c>
      <c r="R1172" s="37">
        <v>0.77287117678799999</v>
      </c>
      <c r="S1172" s="37" t="s">
        <v>48</v>
      </c>
      <c r="T1172" s="37">
        <v>110</v>
      </c>
      <c r="U1172" s="37" t="s">
        <v>2098</v>
      </c>
      <c r="V1172" s="37" t="s">
        <v>2098</v>
      </c>
      <c r="W1172" s="37" t="s">
        <v>2114</v>
      </c>
      <c r="X1172" s="37" t="s">
        <v>2114</v>
      </c>
      <c r="Y1172" s="38">
        <f>+'Base final IE_Ecoescuelas_ant'!$F1172</f>
        <v>227430000122</v>
      </c>
    </row>
    <row r="1173" spans="1:25" ht="12.75" customHeight="1">
      <c r="A1173" s="37" t="s">
        <v>1896</v>
      </c>
      <c r="B1173" s="37">
        <v>68235</v>
      </c>
      <c r="C1173" s="37" t="s">
        <v>1903</v>
      </c>
      <c r="D1173" s="38">
        <v>168235000022</v>
      </c>
      <c r="E1173" s="37" t="s">
        <v>1904</v>
      </c>
      <c r="F1173" s="38">
        <v>268235000116</v>
      </c>
      <c r="G1173" s="37" t="s">
        <v>1905</v>
      </c>
      <c r="H1173" s="37">
        <v>6.6977777779999998</v>
      </c>
      <c r="I1173" s="37">
        <v>-73.511388890000006</v>
      </c>
      <c r="J1173" s="37">
        <v>0</v>
      </c>
      <c r="K1173" s="37">
        <v>74</v>
      </c>
      <c r="L1173" s="37">
        <v>3</v>
      </c>
      <c r="M1173" s="37" t="s">
        <v>2097</v>
      </c>
      <c r="N1173" s="37">
        <v>1.12783505155</v>
      </c>
      <c r="O1173" s="37">
        <v>1.0215796262800001</v>
      </c>
      <c r="P1173" s="37">
        <v>0</v>
      </c>
      <c r="Q1173" s="37">
        <v>4.1494146778300003</v>
      </c>
      <c r="R1173" s="37">
        <v>0.77259909349900002</v>
      </c>
      <c r="S1173" s="37" t="s">
        <v>48</v>
      </c>
      <c r="T1173" s="37">
        <v>111</v>
      </c>
      <c r="U1173" s="37" t="s">
        <v>2098</v>
      </c>
      <c r="V1173" s="37" t="s">
        <v>2098</v>
      </c>
      <c r="W1173" s="37" t="s">
        <v>2098</v>
      </c>
      <c r="X1173" s="37" t="s">
        <v>2098</v>
      </c>
      <c r="Y1173" s="38">
        <f>+'Base final IE_Ecoescuelas_ant'!$F1173</f>
        <v>268235000116</v>
      </c>
    </row>
    <row r="1174" spans="1:25" ht="12.75" customHeight="1">
      <c r="A1174" s="37" t="s">
        <v>1488</v>
      </c>
      <c r="B1174" s="37">
        <v>52835</v>
      </c>
      <c r="C1174" s="37" t="s">
        <v>1492</v>
      </c>
      <c r="D1174" s="38">
        <v>252835006343</v>
      </c>
      <c r="E1174" s="37" t="s">
        <v>1696</v>
      </c>
      <c r="F1174" s="38">
        <v>252835007072</v>
      </c>
      <c r="G1174" s="37" t="s">
        <v>1697</v>
      </c>
      <c r="H1174" s="37">
        <v>1.643055556</v>
      </c>
      <c r="I1174" s="37">
        <v>-78.660555560000006</v>
      </c>
      <c r="J1174" s="37">
        <v>0</v>
      </c>
      <c r="K1174" s="37">
        <v>65</v>
      </c>
      <c r="L1174" s="37">
        <v>3</v>
      </c>
      <c r="M1174" s="37" t="s">
        <v>2097</v>
      </c>
      <c r="N1174" s="37">
        <v>1.12783505155</v>
      </c>
      <c r="O1174" s="37">
        <v>1.0215796262800001</v>
      </c>
      <c r="P1174" s="37">
        <v>0</v>
      </c>
      <c r="Q1174" s="37">
        <v>4.1494146778300003</v>
      </c>
      <c r="R1174" s="37">
        <v>0.77259909349900002</v>
      </c>
      <c r="S1174" s="37" t="s">
        <v>48</v>
      </c>
      <c r="T1174" s="37">
        <v>112</v>
      </c>
      <c r="U1174" s="37" t="s">
        <v>2098</v>
      </c>
      <c r="V1174" s="37" t="s">
        <v>2098</v>
      </c>
      <c r="W1174" s="37" t="s">
        <v>2180</v>
      </c>
      <c r="X1174" s="37" t="s">
        <v>2180</v>
      </c>
      <c r="Y1174" s="38">
        <f>+'Base final IE_Ecoescuelas_ant'!$F1174</f>
        <v>252835007072</v>
      </c>
    </row>
    <row r="1175" spans="1:25" ht="12.75" customHeight="1">
      <c r="A1175" s="37" t="s">
        <v>213</v>
      </c>
      <c r="B1175" s="37">
        <v>13490</v>
      </c>
      <c r="C1175" s="37" t="s">
        <v>224</v>
      </c>
      <c r="D1175" s="38">
        <v>213600000687</v>
      </c>
      <c r="E1175" s="37" t="s">
        <v>323</v>
      </c>
      <c r="F1175" s="38">
        <v>213490000031</v>
      </c>
      <c r="G1175" s="37" t="s">
        <v>324</v>
      </c>
      <c r="H1175" s="37">
        <v>8.5889024299999992</v>
      </c>
      <c r="I1175" s="37">
        <v>-74.039338839999999</v>
      </c>
      <c r="J1175" s="37">
        <v>0</v>
      </c>
      <c r="K1175" s="37">
        <v>61</v>
      </c>
      <c r="L1175" s="37">
        <v>3</v>
      </c>
      <c r="M1175" s="37" t="s">
        <v>2097</v>
      </c>
      <c r="N1175" s="37">
        <v>1.12865979381</v>
      </c>
      <c r="O1175" s="37">
        <v>1.01732184896</v>
      </c>
      <c r="P1175" s="37">
        <v>0</v>
      </c>
      <c r="Q1175" s="37">
        <v>4.1459816427799998</v>
      </c>
      <c r="R1175" s="37">
        <v>0.77195988050800002</v>
      </c>
      <c r="S1175" s="37" t="s">
        <v>48</v>
      </c>
      <c r="T1175" s="37">
        <v>113</v>
      </c>
      <c r="U1175" s="37" t="s">
        <v>2098</v>
      </c>
      <c r="V1175" s="37" t="s">
        <v>2098</v>
      </c>
      <c r="W1175" s="37" t="s">
        <v>2098</v>
      </c>
      <c r="X1175" s="37" t="s">
        <v>2098</v>
      </c>
      <c r="Y1175" s="38">
        <f>+'Base final IE_Ecoescuelas_ant'!$F1175</f>
        <v>213490000031</v>
      </c>
    </row>
    <row r="1176" spans="1:25" ht="12.75" customHeight="1">
      <c r="A1176" s="37" t="s">
        <v>815</v>
      </c>
      <c r="B1176" s="37">
        <v>27425</v>
      </c>
      <c r="C1176" s="37" t="s">
        <v>800</v>
      </c>
      <c r="D1176" s="38">
        <v>227001004250</v>
      </c>
      <c r="E1176" s="37" t="s">
        <v>801</v>
      </c>
      <c r="F1176" s="38">
        <v>227001017734</v>
      </c>
      <c r="G1176" s="37" t="s">
        <v>1041</v>
      </c>
      <c r="H1176" s="37">
        <v>6.1092296230000001</v>
      </c>
      <c r="I1176" s="37">
        <v>-76.944003690000002</v>
      </c>
      <c r="J1176" s="37">
        <v>0</v>
      </c>
      <c r="K1176" s="37">
        <v>55</v>
      </c>
      <c r="L1176" s="37">
        <v>3</v>
      </c>
      <c r="M1176" s="37" t="s">
        <v>2097</v>
      </c>
      <c r="N1176" s="37">
        <v>1.10969072165</v>
      </c>
      <c r="O1176" s="37">
        <v>1.02789283929</v>
      </c>
      <c r="P1176" s="37">
        <v>0</v>
      </c>
      <c r="Q1176" s="37">
        <v>4.1375835609399996</v>
      </c>
      <c r="R1176" s="37">
        <v>0.77039620203299997</v>
      </c>
      <c r="S1176" s="37" t="s">
        <v>48</v>
      </c>
      <c r="T1176" s="37">
        <v>114</v>
      </c>
      <c r="U1176" s="37" t="s">
        <v>2098</v>
      </c>
      <c r="V1176" s="37" t="s">
        <v>2098</v>
      </c>
      <c r="W1176" s="37" t="s">
        <v>2114</v>
      </c>
      <c r="X1176" s="37" t="s">
        <v>2114</v>
      </c>
      <c r="Y1176" s="38">
        <f>+'Base final IE_Ecoescuelas_ant'!$F1176</f>
        <v>227001017734</v>
      </c>
    </row>
    <row r="1177" spans="1:25" ht="12.75" customHeight="1">
      <c r="A1177" s="37" t="s">
        <v>815</v>
      </c>
      <c r="B1177" s="37">
        <v>27425</v>
      </c>
      <c r="C1177" s="37" t="s">
        <v>800</v>
      </c>
      <c r="D1177" s="38">
        <v>227001017742</v>
      </c>
      <c r="E1177" s="37" t="s">
        <v>805</v>
      </c>
      <c r="F1177" s="38">
        <v>227001017769</v>
      </c>
      <c r="G1177" s="37" t="s">
        <v>1042</v>
      </c>
      <c r="H1177" s="37">
        <v>6.130741768</v>
      </c>
      <c r="I1177" s="37">
        <v>-76.654783600000002</v>
      </c>
      <c r="J1177" s="37">
        <v>0</v>
      </c>
      <c r="K1177" s="37">
        <v>55</v>
      </c>
      <c r="L1177" s="37">
        <v>3</v>
      </c>
      <c r="M1177" s="37" t="s">
        <v>2097</v>
      </c>
      <c r="N1177" s="37">
        <v>1.10969072165</v>
      </c>
      <c r="O1177" s="37">
        <v>1.02789283929</v>
      </c>
      <c r="P1177" s="37">
        <v>0</v>
      </c>
      <c r="Q1177" s="37">
        <v>4.1375835609399996</v>
      </c>
      <c r="R1177" s="37">
        <v>0.77039620203299997</v>
      </c>
      <c r="S1177" s="37" t="s">
        <v>48</v>
      </c>
      <c r="T1177" s="37">
        <v>115</v>
      </c>
      <c r="U1177" s="37" t="s">
        <v>2098</v>
      </c>
      <c r="V1177" s="37" t="s">
        <v>2098</v>
      </c>
      <c r="W1177" s="37" t="s">
        <v>2114</v>
      </c>
      <c r="X1177" s="37" t="s">
        <v>2114</v>
      </c>
      <c r="Y1177" s="38">
        <f>+'Base final IE_Ecoescuelas_ant'!$F1177</f>
        <v>227001017769</v>
      </c>
    </row>
    <row r="1178" spans="1:25" ht="12.75" customHeight="1">
      <c r="A1178" s="37" t="s">
        <v>213</v>
      </c>
      <c r="B1178" s="37">
        <v>13458</v>
      </c>
      <c r="C1178" s="37" t="s">
        <v>202</v>
      </c>
      <c r="D1178" s="38">
        <v>213006000171</v>
      </c>
      <c r="E1178" s="37" t="s">
        <v>203</v>
      </c>
      <c r="F1178" s="38">
        <v>213006001860</v>
      </c>
      <c r="G1178" s="37" t="s">
        <v>325</v>
      </c>
      <c r="H1178" s="37">
        <v>8.3335007319999992</v>
      </c>
      <c r="I1178" s="37">
        <v>-74.48738573</v>
      </c>
      <c r="J1178" s="37">
        <v>0</v>
      </c>
      <c r="K1178" s="37">
        <v>80</v>
      </c>
      <c r="L1178" s="37">
        <v>3</v>
      </c>
      <c r="M1178" s="37" t="s">
        <v>2097</v>
      </c>
      <c r="N1178" s="37">
        <v>1.08288659794</v>
      </c>
      <c r="O1178" s="37">
        <v>1.0493485017799999</v>
      </c>
      <c r="P1178" s="37">
        <v>0</v>
      </c>
      <c r="Q1178" s="37">
        <v>4.1322350997199999</v>
      </c>
      <c r="R1178" s="37">
        <v>0.76940034680699998</v>
      </c>
      <c r="S1178" s="37" t="s">
        <v>48</v>
      </c>
      <c r="T1178" s="37">
        <v>116</v>
      </c>
      <c r="U1178" s="37" t="s">
        <v>2098</v>
      </c>
      <c r="V1178" s="37" t="s">
        <v>2098</v>
      </c>
      <c r="W1178" s="37" t="s">
        <v>2098</v>
      </c>
      <c r="X1178" s="37" t="s">
        <v>2098</v>
      </c>
      <c r="Y1178" s="38">
        <f>+'Base final IE_Ecoescuelas_ant'!$F1178</f>
        <v>213006001860</v>
      </c>
    </row>
    <row r="1179" spans="1:25" ht="12.75" customHeight="1">
      <c r="A1179" s="37" t="s">
        <v>645</v>
      </c>
      <c r="B1179" s="37">
        <v>20175</v>
      </c>
      <c r="C1179" s="37" t="s">
        <v>741</v>
      </c>
      <c r="D1179" s="38">
        <v>220175018425</v>
      </c>
      <c r="E1179" s="37" t="s">
        <v>742</v>
      </c>
      <c r="F1179" s="38">
        <v>220175018514</v>
      </c>
      <c r="G1179" s="37" t="s">
        <v>743</v>
      </c>
      <c r="H1179" s="37">
        <v>9.2609166666699991</v>
      </c>
      <c r="I1179" s="37">
        <v>-73.809694444399994</v>
      </c>
      <c r="J1179" s="37">
        <v>0</v>
      </c>
      <c r="K1179" s="37">
        <v>62</v>
      </c>
      <c r="L1179" s="37">
        <v>3</v>
      </c>
      <c r="M1179" s="37" t="s">
        <v>2097</v>
      </c>
      <c r="N1179" s="37">
        <v>1.1068041237099999</v>
      </c>
      <c r="O1179" s="37">
        <v>0.99061860197700002</v>
      </c>
      <c r="P1179" s="37">
        <v>0</v>
      </c>
      <c r="Q1179" s="37">
        <v>4.0974227256900004</v>
      </c>
      <c r="R1179" s="37">
        <v>0.76291846666100005</v>
      </c>
      <c r="S1179" s="37" t="s">
        <v>48</v>
      </c>
      <c r="T1179" s="37">
        <v>153</v>
      </c>
      <c r="U1179" s="37" t="s">
        <v>2098</v>
      </c>
      <c r="V1179" s="37" t="s">
        <v>2098</v>
      </c>
      <c r="W1179" s="37" t="s">
        <v>2098</v>
      </c>
      <c r="X1179" s="37" t="s">
        <v>2098</v>
      </c>
      <c r="Y1179" s="38">
        <f>+'Base final IE_Ecoescuelas_ant'!$F1179</f>
        <v>220175018514</v>
      </c>
    </row>
    <row r="1180" spans="1:25" ht="12.75" customHeight="1">
      <c r="A1180" s="37" t="s">
        <v>213</v>
      </c>
      <c r="B1180" s="37">
        <v>13810</v>
      </c>
      <c r="C1180" s="37" t="s">
        <v>205</v>
      </c>
      <c r="D1180" s="38">
        <v>213549001207</v>
      </c>
      <c r="E1180" s="37" t="s">
        <v>208</v>
      </c>
      <c r="F1180" s="38">
        <v>213549001592</v>
      </c>
      <c r="G1180" s="37" t="s">
        <v>326</v>
      </c>
      <c r="H1180" s="37">
        <v>8.4047673770000006</v>
      </c>
      <c r="I1180" s="37">
        <v>-74.358590449999994</v>
      </c>
      <c r="J1180" s="37">
        <v>0</v>
      </c>
      <c r="K1180" s="37">
        <v>87</v>
      </c>
      <c r="L1180" s="37">
        <v>3</v>
      </c>
      <c r="M1180" s="37" t="s">
        <v>2097</v>
      </c>
      <c r="N1180" s="37">
        <v>1.0948453608199999</v>
      </c>
      <c r="O1180" s="37">
        <v>1.0259620863200001</v>
      </c>
      <c r="P1180" s="37">
        <v>0</v>
      </c>
      <c r="Q1180" s="37">
        <v>4.1208074471499998</v>
      </c>
      <c r="R1180" s="37">
        <v>0.76727257826600004</v>
      </c>
      <c r="S1180" s="37" t="s">
        <v>48</v>
      </c>
      <c r="T1180" s="37">
        <v>118</v>
      </c>
      <c r="U1180" s="37" t="s">
        <v>2098</v>
      </c>
      <c r="V1180" s="37" t="s">
        <v>2098</v>
      </c>
      <c r="W1180" s="37" t="s">
        <v>2098</v>
      </c>
      <c r="X1180" s="37" t="s">
        <v>2098</v>
      </c>
      <c r="Y1180" s="38">
        <f>+'Base final IE_Ecoescuelas_ant'!$F1180</f>
        <v>213549001592</v>
      </c>
    </row>
    <row r="1181" spans="1:25" ht="12.75" customHeight="1">
      <c r="A1181" s="37" t="s">
        <v>17</v>
      </c>
      <c r="B1181" s="37">
        <v>5440</v>
      </c>
      <c r="C1181" s="37" t="s">
        <v>100</v>
      </c>
      <c r="D1181" s="38">
        <v>105440000408</v>
      </c>
      <c r="E1181" s="37" t="s">
        <v>101</v>
      </c>
      <c r="F1181" s="38">
        <v>205440000607</v>
      </c>
      <c r="G1181" s="37" t="s">
        <v>102</v>
      </c>
      <c r="H1181" s="37">
        <v>6.1937484710000001</v>
      </c>
      <c r="I1181" s="37">
        <v>-75.266115229999997</v>
      </c>
      <c r="J1181" s="37">
        <v>0</v>
      </c>
      <c r="K1181" s="37">
        <v>73</v>
      </c>
      <c r="L1181" s="37">
        <v>3</v>
      </c>
      <c r="M1181" s="37" t="s">
        <v>2097</v>
      </c>
      <c r="N1181" s="37">
        <v>1.0948453608199999</v>
      </c>
      <c r="O1181" s="37">
        <v>1.0259620863200001</v>
      </c>
      <c r="P1181" s="37">
        <v>0</v>
      </c>
      <c r="Q1181" s="37">
        <v>4.1208074471499998</v>
      </c>
      <c r="R1181" s="37">
        <v>0.76727257826600004</v>
      </c>
      <c r="S1181" s="37" t="s">
        <v>48</v>
      </c>
      <c r="T1181" s="37">
        <v>119</v>
      </c>
      <c r="U1181" s="37" t="s">
        <v>2098</v>
      </c>
      <c r="V1181" s="37" t="s">
        <v>2098</v>
      </c>
      <c r="W1181" s="37" t="s">
        <v>2098</v>
      </c>
      <c r="X1181" s="37" t="s">
        <v>2098</v>
      </c>
      <c r="Y1181" s="38">
        <f>+'Base final IE_Ecoescuelas_ant'!$F1181</f>
        <v>205440000607</v>
      </c>
    </row>
    <row r="1182" spans="1:25" ht="12.75" customHeight="1">
      <c r="A1182" s="37" t="s">
        <v>815</v>
      </c>
      <c r="B1182" s="37">
        <v>27150</v>
      </c>
      <c r="C1182" s="37" t="s">
        <v>860</v>
      </c>
      <c r="D1182" s="38">
        <v>227150000305</v>
      </c>
      <c r="E1182" s="37" t="s">
        <v>1043</v>
      </c>
      <c r="F1182" s="38">
        <v>227150000372</v>
      </c>
      <c r="G1182" s="37" t="s">
        <v>1044</v>
      </c>
      <c r="H1182" s="37">
        <v>7.1506715889999999</v>
      </c>
      <c r="I1182" s="37">
        <v>-76.600169269999995</v>
      </c>
      <c r="J1182" s="37">
        <v>0</v>
      </c>
      <c r="K1182" s="37">
        <v>72</v>
      </c>
      <c r="L1182" s="37">
        <v>3</v>
      </c>
      <c r="M1182" s="37" t="s">
        <v>2097</v>
      </c>
      <c r="N1182" s="37">
        <v>1.0948453608199999</v>
      </c>
      <c r="O1182" s="37">
        <v>1.0259620863200001</v>
      </c>
      <c r="P1182" s="37">
        <v>0</v>
      </c>
      <c r="Q1182" s="37">
        <v>4.1208074471499998</v>
      </c>
      <c r="R1182" s="37">
        <v>0.76727257826600004</v>
      </c>
      <c r="S1182" s="37" t="s">
        <v>48</v>
      </c>
      <c r="T1182" s="37">
        <v>120</v>
      </c>
      <c r="U1182" s="37" t="s">
        <v>2098</v>
      </c>
      <c r="V1182" s="37" t="s">
        <v>2098</v>
      </c>
      <c r="W1182" s="37" t="s">
        <v>2149</v>
      </c>
      <c r="X1182" s="37" t="s">
        <v>2149</v>
      </c>
      <c r="Y1182" s="38">
        <f>+'Base final IE_Ecoescuelas_ant'!$F1182</f>
        <v>227150000372</v>
      </c>
    </row>
    <row r="1183" spans="1:25" ht="12.75" customHeight="1">
      <c r="A1183" s="37" t="s">
        <v>17</v>
      </c>
      <c r="B1183" s="37">
        <v>5038</v>
      </c>
      <c r="C1183" s="37" t="s">
        <v>103</v>
      </c>
      <c r="D1183" s="38">
        <v>205038000439</v>
      </c>
      <c r="E1183" s="37" t="s">
        <v>104</v>
      </c>
      <c r="F1183" s="38">
        <v>205308000592</v>
      </c>
      <c r="G1183" s="37" t="s">
        <v>105</v>
      </c>
      <c r="H1183" s="37">
        <v>6.3380850000000004</v>
      </c>
      <c r="I1183" s="37">
        <v>-75.441457999999997</v>
      </c>
      <c r="J1183" s="37">
        <v>0</v>
      </c>
      <c r="K1183" s="37">
        <v>65</v>
      </c>
      <c r="L1183" s="37">
        <v>3</v>
      </c>
      <c r="M1183" s="37" t="s">
        <v>2097</v>
      </c>
      <c r="N1183" s="37">
        <v>1.0948453608199999</v>
      </c>
      <c r="O1183" s="37">
        <v>1.0259620863200001</v>
      </c>
      <c r="P1183" s="37">
        <v>0</v>
      </c>
      <c r="Q1183" s="37">
        <v>4.1208074471499998</v>
      </c>
      <c r="R1183" s="37">
        <v>0.76727257826600004</v>
      </c>
      <c r="S1183" s="37" t="s">
        <v>48</v>
      </c>
      <c r="T1183" s="37">
        <v>121</v>
      </c>
      <c r="U1183" s="37" t="s">
        <v>2098</v>
      </c>
      <c r="V1183" s="37" t="s">
        <v>2098</v>
      </c>
      <c r="W1183" s="37" t="s">
        <v>2098</v>
      </c>
      <c r="X1183" s="37" t="s">
        <v>2098</v>
      </c>
      <c r="Y1183" s="38">
        <f>+'Base final IE_Ecoescuelas_ant'!$F1183</f>
        <v>205308000592</v>
      </c>
    </row>
    <row r="1184" spans="1:25" ht="12.75" customHeight="1">
      <c r="A1184" s="37" t="s">
        <v>645</v>
      </c>
      <c r="B1184" s="37">
        <v>20621</v>
      </c>
      <c r="C1184" s="37" t="s">
        <v>667</v>
      </c>
      <c r="D1184" s="38">
        <v>420621000011</v>
      </c>
      <c r="E1184" s="37" t="s">
        <v>725</v>
      </c>
      <c r="F1184" s="38">
        <v>220621000365</v>
      </c>
      <c r="G1184" s="37" t="s">
        <v>726</v>
      </c>
      <c r="H1184" s="37">
        <v>10.43432438</v>
      </c>
      <c r="I1184" s="37">
        <v>-73.146471579999996</v>
      </c>
      <c r="J1184" s="37">
        <v>0</v>
      </c>
      <c r="K1184" s="37">
        <v>65</v>
      </c>
      <c r="L1184" s="37">
        <v>3</v>
      </c>
      <c r="M1184" s="37" t="s">
        <v>2097</v>
      </c>
      <c r="N1184" s="37">
        <v>1.0948453608199999</v>
      </c>
      <c r="O1184" s="37">
        <v>1.0259620863200001</v>
      </c>
      <c r="P1184" s="37">
        <v>0</v>
      </c>
      <c r="Q1184" s="37">
        <v>4.1208074471499998</v>
      </c>
      <c r="R1184" s="37">
        <v>0.76727257826600004</v>
      </c>
      <c r="S1184" s="37" t="s">
        <v>48</v>
      </c>
      <c r="T1184" s="37">
        <v>122</v>
      </c>
      <c r="U1184" s="37" t="s">
        <v>2098</v>
      </c>
      <c r="V1184" s="37" t="s">
        <v>2098</v>
      </c>
      <c r="W1184" s="37" t="s">
        <v>2098</v>
      </c>
      <c r="X1184" s="37" t="s">
        <v>2098</v>
      </c>
      <c r="Y1184" s="38">
        <f>+'Base final IE_Ecoescuelas_ant'!$F1184</f>
        <v>220621000365</v>
      </c>
    </row>
    <row r="1185" spans="1:25" ht="12.75" customHeight="1">
      <c r="A1185" s="37" t="s">
        <v>213</v>
      </c>
      <c r="B1185" s="37">
        <v>13810</v>
      </c>
      <c r="C1185" s="37" t="s">
        <v>205</v>
      </c>
      <c r="D1185" s="38">
        <v>213549002319</v>
      </c>
      <c r="E1185" s="37" t="s">
        <v>327</v>
      </c>
      <c r="F1185" s="38">
        <v>213810000019</v>
      </c>
      <c r="G1185" s="37" t="s">
        <v>328</v>
      </c>
      <c r="H1185" s="37">
        <v>8.6324999499999997</v>
      </c>
      <c r="I1185" s="37">
        <v>-74.217752959999999</v>
      </c>
      <c r="J1185" s="37">
        <v>0</v>
      </c>
      <c r="K1185" s="37">
        <v>55</v>
      </c>
      <c r="L1185" s="37">
        <v>3</v>
      </c>
      <c r="M1185" s="37" t="s">
        <v>2097</v>
      </c>
      <c r="N1185" s="37">
        <v>1.0948453608199999</v>
      </c>
      <c r="O1185" s="37">
        <v>1.0259620863200001</v>
      </c>
      <c r="P1185" s="37">
        <v>0</v>
      </c>
      <c r="Q1185" s="37">
        <v>4.1208074471499998</v>
      </c>
      <c r="R1185" s="37">
        <v>0.76727257826600004</v>
      </c>
      <c r="S1185" s="37" t="s">
        <v>48</v>
      </c>
      <c r="T1185" s="37">
        <v>123</v>
      </c>
      <c r="U1185" s="37" t="s">
        <v>2098</v>
      </c>
      <c r="V1185" s="37" t="s">
        <v>2098</v>
      </c>
      <c r="W1185" s="37" t="s">
        <v>2098</v>
      </c>
      <c r="X1185" s="37" t="s">
        <v>2098</v>
      </c>
      <c r="Y1185" s="38">
        <f>+'Base final IE_Ecoescuelas_ant'!$F1185</f>
        <v>213810000019</v>
      </c>
    </row>
    <row r="1186" spans="1:25" ht="12.75" customHeight="1">
      <c r="A1186" s="37" t="s">
        <v>2009</v>
      </c>
      <c r="B1186" s="37">
        <v>76147</v>
      </c>
      <c r="C1186" s="37" t="s">
        <v>2024</v>
      </c>
      <c r="D1186" s="38">
        <v>176147000716</v>
      </c>
      <c r="E1186" s="37" t="s">
        <v>2025</v>
      </c>
      <c r="F1186" s="38">
        <v>176147000406</v>
      </c>
      <c r="G1186" s="37" t="s">
        <v>2026</v>
      </c>
      <c r="H1186" s="37">
        <v>4.7605555559999999</v>
      </c>
      <c r="I1186" s="37">
        <v>-75.930833329999999</v>
      </c>
      <c r="J1186" s="37">
        <v>0</v>
      </c>
      <c r="K1186" s="37">
        <v>74</v>
      </c>
      <c r="L1186" s="37">
        <v>3</v>
      </c>
      <c r="M1186" s="37" t="s">
        <v>2097</v>
      </c>
      <c r="N1186" s="37">
        <v>1.1117525773200001</v>
      </c>
      <c r="O1186" s="37">
        <v>1.00595205962</v>
      </c>
      <c r="P1186" s="37">
        <v>0</v>
      </c>
      <c r="Q1186" s="37">
        <v>4.1177046369400001</v>
      </c>
      <c r="R1186" s="37">
        <v>0.76669485139500004</v>
      </c>
      <c r="S1186" s="37" t="s">
        <v>48</v>
      </c>
      <c r="T1186" s="37">
        <v>124</v>
      </c>
      <c r="U1186" s="37" t="s">
        <v>2098</v>
      </c>
      <c r="V1186" s="37" t="s">
        <v>2098</v>
      </c>
      <c r="W1186" s="37" t="s">
        <v>2098</v>
      </c>
      <c r="X1186" s="37" t="s">
        <v>2098</v>
      </c>
      <c r="Y1186" s="38">
        <f>+'Base final IE_Ecoescuelas_ant'!$F1186</f>
        <v>176147000406</v>
      </c>
    </row>
    <row r="1187" spans="1:25" ht="12.75" customHeight="1">
      <c r="A1187" s="37" t="s">
        <v>213</v>
      </c>
      <c r="B1187" s="37">
        <v>13650</v>
      </c>
      <c r="C1187" s="37" t="s">
        <v>329</v>
      </c>
      <c r="D1187" s="38">
        <v>213650000408</v>
      </c>
      <c r="E1187" s="37" t="s">
        <v>330</v>
      </c>
      <c r="F1187" s="38">
        <v>213650000505</v>
      </c>
      <c r="G1187" s="37" t="s">
        <v>331</v>
      </c>
      <c r="H1187" s="37">
        <v>9.0889729999999993</v>
      </c>
      <c r="I1187" s="37">
        <v>-74.392172000000002</v>
      </c>
      <c r="J1187" s="37">
        <v>0</v>
      </c>
      <c r="K1187" s="37">
        <v>65</v>
      </c>
      <c r="L1187" s="37">
        <v>3</v>
      </c>
      <c r="M1187" s="37" t="s">
        <v>2097</v>
      </c>
      <c r="N1187" s="37">
        <v>1.1117525773200001</v>
      </c>
      <c r="O1187" s="37">
        <v>1.00595205962</v>
      </c>
      <c r="P1187" s="37">
        <v>0</v>
      </c>
      <c r="Q1187" s="37">
        <v>4.1177046369400001</v>
      </c>
      <c r="R1187" s="37">
        <v>0.76669485139500004</v>
      </c>
      <c r="S1187" s="37" t="s">
        <v>48</v>
      </c>
      <c r="T1187" s="37">
        <v>125</v>
      </c>
      <c r="U1187" s="37" t="s">
        <v>2098</v>
      </c>
      <c r="V1187" s="37" t="s">
        <v>2098</v>
      </c>
      <c r="W1187" s="37" t="s">
        <v>2098</v>
      </c>
      <c r="X1187" s="37" t="s">
        <v>2098</v>
      </c>
      <c r="Y1187" s="38">
        <f>+'Base final IE_Ecoescuelas_ant'!$F1187</f>
        <v>213650000505</v>
      </c>
    </row>
    <row r="1188" spans="1:25" ht="12.75" customHeight="1">
      <c r="A1188" s="37" t="s">
        <v>645</v>
      </c>
      <c r="B1188" s="37">
        <v>20238</v>
      </c>
      <c r="C1188" s="37" t="s">
        <v>727</v>
      </c>
      <c r="D1188" s="38">
        <v>220238001315</v>
      </c>
      <c r="E1188" s="37" t="s">
        <v>728</v>
      </c>
      <c r="F1188" s="39">
        <v>220238001285</v>
      </c>
      <c r="G1188" s="37" t="s">
        <v>729</v>
      </c>
      <c r="H1188" s="37">
        <v>10.11284318</v>
      </c>
      <c r="I1188" s="37">
        <v>-73.888391260000006</v>
      </c>
      <c r="J1188" s="37">
        <v>0</v>
      </c>
      <c r="K1188" s="37">
        <v>65</v>
      </c>
      <c r="L1188" s="37">
        <v>3</v>
      </c>
      <c r="M1188" s="37" t="s">
        <v>2097</v>
      </c>
      <c r="N1188" s="37">
        <v>1.1117525773200001</v>
      </c>
      <c r="O1188" s="37">
        <v>1.00595205962</v>
      </c>
      <c r="P1188" s="37">
        <v>0</v>
      </c>
      <c r="Q1188" s="37">
        <v>4.1177046369400001</v>
      </c>
      <c r="R1188" s="37">
        <v>0.76669485139500004</v>
      </c>
      <c r="S1188" s="37" t="s">
        <v>48</v>
      </c>
      <c r="T1188" s="37">
        <v>126</v>
      </c>
      <c r="U1188" s="37" t="s">
        <v>2098</v>
      </c>
      <c r="V1188" s="37" t="s">
        <v>2098</v>
      </c>
      <c r="W1188" s="37" t="s">
        <v>2098</v>
      </c>
      <c r="X1188" s="37" t="s">
        <v>2098</v>
      </c>
      <c r="Y1188" s="38">
        <f>+'Base final IE_Ecoescuelas_ant'!$F1188</f>
        <v>220238001285</v>
      </c>
    </row>
    <row r="1189" spans="1:25" ht="12.75" customHeight="1">
      <c r="A1189" s="37" t="s">
        <v>815</v>
      </c>
      <c r="B1189" s="37">
        <v>27099</v>
      </c>
      <c r="C1189" s="37" t="s">
        <v>807</v>
      </c>
      <c r="D1189" s="38">
        <v>227099000061</v>
      </c>
      <c r="E1189" s="37" t="s">
        <v>810</v>
      </c>
      <c r="F1189" s="38">
        <v>227099000001</v>
      </c>
      <c r="G1189" s="37" t="s">
        <v>1045</v>
      </c>
      <c r="H1189" s="37">
        <v>6.4911830190000002</v>
      </c>
      <c r="I1189" s="37">
        <v>-77.164063130000002</v>
      </c>
      <c r="J1189" s="37">
        <v>0</v>
      </c>
      <c r="K1189" s="37">
        <v>55</v>
      </c>
      <c r="L1189" s="37">
        <v>3</v>
      </c>
      <c r="M1189" s="37" t="s">
        <v>2097</v>
      </c>
      <c r="N1189" s="37">
        <v>1.1117525773200001</v>
      </c>
      <c r="O1189" s="37">
        <v>1.00595205962</v>
      </c>
      <c r="P1189" s="37">
        <v>0</v>
      </c>
      <c r="Q1189" s="37">
        <v>4.1177046369400001</v>
      </c>
      <c r="R1189" s="37">
        <v>0.76669485139500004</v>
      </c>
      <c r="S1189" s="37" t="s">
        <v>48</v>
      </c>
      <c r="T1189" s="37">
        <v>127</v>
      </c>
      <c r="U1189" s="37" t="s">
        <v>2115</v>
      </c>
      <c r="V1189" s="37" t="s">
        <v>2115</v>
      </c>
      <c r="W1189" s="37" t="s">
        <v>2098</v>
      </c>
      <c r="X1189" s="37" t="s">
        <v>2098</v>
      </c>
      <c r="Y1189" s="38">
        <f>+'Base final IE_Ecoescuelas_ant'!$F1189</f>
        <v>227099000001</v>
      </c>
    </row>
    <row r="1190" spans="1:25" ht="12.75" customHeight="1">
      <c r="A1190" s="37" t="s">
        <v>1928</v>
      </c>
      <c r="B1190" s="37">
        <v>70771</v>
      </c>
      <c r="C1190" s="37" t="s">
        <v>1928</v>
      </c>
      <c r="D1190" s="38">
        <v>270771000263</v>
      </c>
      <c r="E1190" s="37" t="s">
        <v>1948</v>
      </c>
      <c r="F1190" s="38">
        <v>270771000263</v>
      </c>
      <c r="G1190" s="37" t="s">
        <v>1948</v>
      </c>
      <c r="H1190" s="37">
        <v>8.9232391599999996</v>
      </c>
      <c r="I1190" s="37">
        <v>-74.711971579999997</v>
      </c>
      <c r="J1190" s="37">
        <v>0</v>
      </c>
      <c r="K1190" s="37">
        <v>55</v>
      </c>
      <c r="L1190" s="37">
        <v>3</v>
      </c>
      <c r="M1190" s="37" t="s">
        <v>2097</v>
      </c>
      <c r="N1190" s="37">
        <v>1.0552577319600001</v>
      </c>
      <c r="O1190" s="37">
        <v>1.06014792968</v>
      </c>
      <c r="P1190" s="37">
        <v>0</v>
      </c>
      <c r="Q1190" s="37">
        <v>4.1154056616299997</v>
      </c>
      <c r="R1190" s="37">
        <v>0.76626679433800005</v>
      </c>
      <c r="S1190" s="37" t="s">
        <v>48</v>
      </c>
      <c r="T1190" s="37">
        <v>128</v>
      </c>
      <c r="U1190" s="37" t="s">
        <v>2098</v>
      </c>
      <c r="V1190" s="37" t="s">
        <v>2098</v>
      </c>
      <c r="W1190" s="37" t="s">
        <v>2098</v>
      </c>
      <c r="X1190" s="37" t="s">
        <v>2098</v>
      </c>
      <c r="Y1190" s="38">
        <f>+'Base final IE_Ecoescuelas_ant'!$F1190</f>
        <v>270771000263</v>
      </c>
    </row>
    <row r="1191" spans="1:25" ht="12.75" customHeight="1">
      <c r="A1191" s="37" t="s">
        <v>1928</v>
      </c>
      <c r="B1191" s="37">
        <v>70771</v>
      </c>
      <c r="C1191" s="37" t="s">
        <v>1928</v>
      </c>
      <c r="D1191" s="38">
        <v>270771011389</v>
      </c>
      <c r="E1191" s="37" t="s">
        <v>1949</v>
      </c>
      <c r="F1191" s="38">
        <v>270771011389</v>
      </c>
      <c r="G1191" s="37" t="s">
        <v>1949</v>
      </c>
      <c r="H1191" s="37">
        <v>8.737209</v>
      </c>
      <c r="I1191" s="37">
        <v>-74.841617999999997</v>
      </c>
      <c r="J1191" s="37">
        <v>0</v>
      </c>
      <c r="K1191" s="37">
        <v>51</v>
      </c>
      <c r="L1191" s="37">
        <v>3</v>
      </c>
      <c r="M1191" s="37" t="s">
        <v>2097</v>
      </c>
      <c r="N1191" s="37">
        <v>1.0552577319600001</v>
      </c>
      <c r="O1191" s="37">
        <v>1.06014792968</v>
      </c>
      <c r="P1191" s="37">
        <v>0</v>
      </c>
      <c r="Q1191" s="37">
        <v>4.1154056616299997</v>
      </c>
      <c r="R1191" s="37">
        <v>0.76626679433800005</v>
      </c>
      <c r="S1191" s="37" t="s">
        <v>48</v>
      </c>
      <c r="T1191" s="37">
        <v>129</v>
      </c>
      <c r="U1191" s="37" t="s">
        <v>2098</v>
      </c>
      <c r="V1191" s="37" t="s">
        <v>2098</v>
      </c>
      <c r="W1191" s="37" t="s">
        <v>2098</v>
      </c>
      <c r="X1191" s="37" t="s">
        <v>2098</v>
      </c>
      <c r="Y1191" s="38">
        <f>+'Base final IE_Ecoescuelas_ant'!$F1191</f>
        <v>270771011389</v>
      </c>
    </row>
    <row r="1192" spans="1:25" ht="12.75" customHeight="1">
      <c r="A1192" s="37" t="s">
        <v>815</v>
      </c>
      <c r="B1192" s="37">
        <v>27361</v>
      </c>
      <c r="C1192" s="37" t="s">
        <v>947</v>
      </c>
      <c r="D1192" s="38">
        <v>427361002478</v>
      </c>
      <c r="E1192" s="37" t="s">
        <v>1046</v>
      </c>
      <c r="F1192" s="38">
        <v>427361002460</v>
      </c>
      <c r="G1192" s="37" t="s">
        <v>1047</v>
      </c>
      <c r="H1192" s="37">
        <v>4.5554569999999996</v>
      </c>
      <c r="I1192" s="37">
        <v>-77.053516999999999</v>
      </c>
      <c r="J1192" s="37">
        <v>0</v>
      </c>
      <c r="K1192" s="37">
        <v>94</v>
      </c>
      <c r="L1192" s="37">
        <v>3</v>
      </c>
      <c r="M1192" s="37" t="s">
        <v>2097</v>
      </c>
      <c r="N1192" s="37">
        <v>1.14556701031</v>
      </c>
      <c r="O1192" s="37">
        <v>0.96981797155000005</v>
      </c>
      <c r="P1192" s="37">
        <v>0</v>
      </c>
      <c r="Q1192" s="37">
        <v>4.1153849818600001</v>
      </c>
      <c r="R1192" s="37">
        <v>0.76626294387399996</v>
      </c>
      <c r="S1192" s="37" t="s">
        <v>48</v>
      </c>
      <c r="T1192" s="37">
        <v>130</v>
      </c>
      <c r="U1192" s="37" t="s">
        <v>2518</v>
      </c>
      <c r="V1192" s="37" t="s">
        <v>2518</v>
      </c>
      <c r="W1192" s="37" t="s">
        <v>2098</v>
      </c>
      <c r="X1192" s="37" t="s">
        <v>2098</v>
      </c>
      <c r="Y1192" s="38">
        <f>+'Base final IE_Ecoescuelas_ant'!$F1192</f>
        <v>427361002460</v>
      </c>
    </row>
    <row r="1193" spans="1:25" ht="12.75" customHeight="1">
      <c r="A1193" s="37" t="s">
        <v>815</v>
      </c>
      <c r="B1193" s="37">
        <v>27150</v>
      </c>
      <c r="C1193" s="37" t="s">
        <v>860</v>
      </c>
      <c r="D1193" s="38">
        <v>227615002083</v>
      </c>
      <c r="E1193" s="37" t="s">
        <v>1050</v>
      </c>
      <c r="F1193" s="38">
        <v>227615001818</v>
      </c>
      <c r="G1193" s="37" t="s">
        <v>1051</v>
      </c>
      <c r="H1193" s="37">
        <v>7.1615278800000004</v>
      </c>
      <c r="I1193" s="37">
        <v>-76.597789809999995</v>
      </c>
      <c r="J1193" s="37">
        <v>0</v>
      </c>
      <c r="K1193" s="37">
        <v>70</v>
      </c>
      <c r="L1193" s="37">
        <v>3</v>
      </c>
      <c r="M1193" s="37" t="s">
        <v>2097</v>
      </c>
      <c r="N1193" s="37">
        <v>1.14556701031</v>
      </c>
      <c r="O1193" s="37">
        <v>0.96981797155000005</v>
      </c>
      <c r="P1193" s="37">
        <v>0</v>
      </c>
      <c r="Q1193" s="37">
        <v>4.1153849818600001</v>
      </c>
      <c r="R1193" s="37">
        <v>0.76626294387399996</v>
      </c>
      <c r="S1193" s="37" t="s">
        <v>48</v>
      </c>
      <c r="T1193" s="37">
        <v>131</v>
      </c>
      <c r="U1193" s="37" t="s">
        <v>2098</v>
      </c>
      <c r="V1193" s="37" t="s">
        <v>2098</v>
      </c>
      <c r="W1193" s="37" t="s">
        <v>2149</v>
      </c>
      <c r="X1193" s="37" t="s">
        <v>2149</v>
      </c>
      <c r="Y1193" s="38">
        <f>+'Base final IE_Ecoescuelas_ant'!$F1193</f>
        <v>227615001818</v>
      </c>
    </row>
    <row r="1194" spans="1:25" ht="12.75" customHeight="1">
      <c r="A1194" s="37" t="s">
        <v>815</v>
      </c>
      <c r="B1194" s="37">
        <v>27615</v>
      </c>
      <c r="C1194" s="37" t="s">
        <v>812</v>
      </c>
      <c r="D1194" s="38">
        <v>227615000536</v>
      </c>
      <c r="E1194" s="37" t="s">
        <v>1052</v>
      </c>
      <c r="F1194" s="38">
        <v>227615002067</v>
      </c>
      <c r="G1194" s="37" t="s">
        <v>1053</v>
      </c>
      <c r="H1194" s="37">
        <v>5.6</v>
      </c>
      <c r="I1194" s="37">
        <v>-76.739722220000004</v>
      </c>
      <c r="J1194" s="37">
        <v>0</v>
      </c>
      <c r="K1194" s="37">
        <v>92</v>
      </c>
      <c r="L1194" s="37">
        <v>3</v>
      </c>
      <c r="M1194" s="37" t="s">
        <v>2097</v>
      </c>
      <c r="N1194" s="37">
        <v>1.08618556701</v>
      </c>
      <c r="O1194" s="37">
        <v>1.02625907964</v>
      </c>
      <c r="P1194" s="37">
        <v>0</v>
      </c>
      <c r="Q1194" s="37">
        <v>4.1124446466500002</v>
      </c>
      <c r="R1194" s="37">
        <v>0.76571546898999998</v>
      </c>
      <c r="S1194" s="37" t="s">
        <v>48</v>
      </c>
      <c r="T1194" s="37">
        <v>132</v>
      </c>
      <c r="U1194" s="37" t="s">
        <v>2098</v>
      </c>
      <c r="V1194" s="37" t="s">
        <v>2098</v>
      </c>
      <c r="W1194" s="37" t="s">
        <v>2519</v>
      </c>
      <c r="X1194" s="37" t="s">
        <v>2519</v>
      </c>
      <c r="Y1194" s="38">
        <f>+'Base final IE_Ecoescuelas_ant'!$F1194</f>
        <v>227615002067</v>
      </c>
    </row>
    <row r="1195" spans="1:25" ht="12.75" customHeight="1">
      <c r="A1195" s="37" t="s">
        <v>1365</v>
      </c>
      <c r="B1195" s="37">
        <v>47318</v>
      </c>
      <c r="C1195" s="37" t="s">
        <v>1413</v>
      </c>
      <c r="D1195" s="38">
        <v>247318000234</v>
      </c>
      <c r="E1195" s="37" t="s">
        <v>1414</v>
      </c>
      <c r="F1195" s="38">
        <v>247318000285</v>
      </c>
      <c r="G1195" s="37" t="s">
        <v>1415</v>
      </c>
      <c r="H1195" s="37">
        <v>9.2740115999999997</v>
      </c>
      <c r="I1195" s="37">
        <v>-74.133772100000002</v>
      </c>
      <c r="J1195" s="37">
        <v>0</v>
      </c>
      <c r="K1195" s="37">
        <v>74</v>
      </c>
      <c r="L1195" s="37">
        <v>3</v>
      </c>
      <c r="M1195" s="37" t="s">
        <v>2097</v>
      </c>
      <c r="N1195" s="37">
        <v>1.08618556701</v>
      </c>
      <c r="O1195" s="37">
        <v>1.02625907964</v>
      </c>
      <c r="P1195" s="37">
        <v>0</v>
      </c>
      <c r="Q1195" s="37">
        <v>4.1124446466500002</v>
      </c>
      <c r="R1195" s="37">
        <v>0.76571546898999998</v>
      </c>
      <c r="S1195" s="37" t="s">
        <v>48</v>
      </c>
      <c r="T1195" s="37">
        <v>133</v>
      </c>
      <c r="U1195" s="37" t="s">
        <v>2098</v>
      </c>
      <c r="V1195" s="37" t="s">
        <v>2098</v>
      </c>
      <c r="W1195" s="37" t="s">
        <v>2098</v>
      </c>
      <c r="X1195" s="37" t="s">
        <v>2098</v>
      </c>
      <c r="Y1195" s="38">
        <f>+'Base final IE_Ecoescuelas_ant'!$F1195</f>
        <v>247318000285</v>
      </c>
    </row>
    <row r="1196" spans="1:25" ht="12.75" customHeight="1">
      <c r="A1196" s="37" t="s">
        <v>1961</v>
      </c>
      <c r="B1196" s="37">
        <v>73319</v>
      </c>
      <c r="C1196" s="37" t="s">
        <v>1979</v>
      </c>
      <c r="D1196" s="38">
        <v>173319000081</v>
      </c>
      <c r="E1196" s="37" t="s">
        <v>1980</v>
      </c>
      <c r="F1196" s="38">
        <v>173319000838</v>
      </c>
      <c r="G1196" s="37" t="s">
        <v>1981</v>
      </c>
      <c r="H1196" s="37">
        <v>4.0794444439999999</v>
      </c>
      <c r="I1196" s="37">
        <v>-75.005833330000002</v>
      </c>
      <c r="J1196" s="37">
        <v>0</v>
      </c>
      <c r="K1196" s="37">
        <v>65</v>
      </c>
      <c r="L1196" s="37">
        <v>3</v>
      </c>
      <c r="M1196" s="37" t="s">
        <v>2097</v>
      </c>
      <c r="N1196" s="37">
        <v>1.08618556701</v>
      </c>
      <c r="O1196" s="37">
        <v>1.02625907964</v>
      </c>
      <c r="P1196" s="37">
        <v>0</v>
      </c>
      <c r="Q1196" s="37">
        <v>4.1124446466500002</v>
      </c>
      <c r="R1196" s="37">
        <v>0.76571546898999998</v>
      </c>
      <c r="S1196" s="37" t="s">
        <v>48</v>
      </c>
      <c r="T1196" s="37">
        <v>134</v>
      </c>
      <c r="U1196" s="37" t="s">
        <v>2098</v>
      </c>
      <c r="V1196" s="37" t="s">
        <v>2098</v>
      </c>
      <c r="W1196" s="37" t="s">
        <v>2098</v>
      </c>
      <c r="X1196" s="37" t="s">
        <v>2098</v>
      </c>
      <c r="Y1196" s="38">
        <f>+'Base final IE_Ecoescuelas_ant'!$F1196</f>
        <v>173319000838</v>
      </c>
    </row>
    <row r="1197" spans="1:25" ht="12.75" customHeight="1">
      <c r="A1197" s="37" t="s">
        <v>645</v>
      </c>
      <c r="B1197" s="37">
        <v>20570</v>
      </c>
      <c r="C1197" s="37" t="s">
        <v>646</v>
      </c>
      <c r="D1197" s="38">
        <v>120001002240</v>
      </c>
      <c r="E1197" s="37" t="s">
        <v>711</v>
      </c>
      <c r="F1197" s="38">
        <v>220001006827</v>
      </c>
      <c r="G1197" s="37" t="s">
        <v>730</v>
      </c>
      <c r="H1197" s="37">
        <v>10.56533967</v>
      </c>
      <c r="I1197" s="37">
        <v>-73.575195579999999</v>
      </c>
      <c r="J1197" s="37">
        <v>0</v>
      </c>
      <c r="K1197" s="37">
        <v>67</v>
      </c>
      <c r="L1197" s="37">
        <v>3</v>
      </c>
      <c r="M1197" s="37" t="s">
        <v>2097</v>
      </c>
      <c r="N1197" s="37">
        <v>1.10762886598</v>
      </c>
      <c r="O1197" s="37">
        <v>1.0019733091</v>
      </c>
      <c r="P1197" s="37">
        <v>0</v>
      </c>
      <c r="Q1197" s="37">
        <v>4.10960217508</v>
      </c>
      <c r="R1197" s="37">
        <v>0.76518621580000001</v>
      </c>
      <c r="S1197" s="37" t="s">
        <v>48</v>
      </c>
      <c r="T1197" s="37">
        <v>135</v>
      </c>
      <c r="U1197" s="37" t="s">
        <v>2121</v>
      </c>
      <c r="V1197" s="37" t="s">
        <v>2121</v>
      </c>
      <c r="W1197" s="37" t="s">
        <v>2098</v>
      </c>
      <c r="X1197" s="37" t="s">
        <v>2098</v>
      </c>
      <c r="Y1197" s="38">
        <f>+'Base final IE_Ecoescuelas_ant'!$F1197</f>
        <v>220001006827</v>
      </c>
    </row>
    <row r="1198" spans="1:25" ht="12.75" customHeight="1">
      <c r="A1198" s="37" t="s">
        <v>2058</v>
      </c>
      <c r="B1198" s="37">
        <v>99773</v>
      </c>
      <c r="C1198" s="37" t="s">
        <v>2059</v>
      </c>
      <c r="D1198" s="38">
        <v>299001000662</v>
      </c>
      <c r="E1198" s="37" t="s">
        <v>2069</v>
      </c>
      <c r="F1198" s="38">
        <v>299773003101</v>
      </c>
      <c r="G1198" s="37" t="s">
        <v>2075</v>
      </c>
      <c r="H1198" s="37">
        <v>4.7222222220000001</v>
      </c>
      <c r="I1198" s="37">
        <v>-67.859166669999993</v>
      </c>
      <c r="J1198" s="37">
        <v>0</v>
      </c>
      <c r="K1198" s="37">
        <v>62</v>
      </c>
      <c r="L1198" s="37">
        <v>3</v>
      </c>
      <c r="M1198" s="37" t="s">
        <v>2097</v>
      </c>
      <c r="N1198" s="37">
        <v>1.10762886598</v>
      </c>
      <c r="O1198" s="37">
        <v>1.0019733091</v>
      </c>
      <c r="P1198" s="37">
        <v>0</v>
      </c>
      <c r="Q1198" s="37">
        <v>4.10960217508</v>
      </c>
      <c r="R1198" s="37">
        <v>0.76518621580000001</v>
      </c>
      <c r="S1198" s="37" t="s">
        <v>48</v>
      </c>
      <c r="T1198" s="37">
        <v>136</v>
      </c>
      <c r="U1198" s="37" t="s">
        <v>2132</v>
      </c>
      <c r="V1198" s="37" t="s">
        <v>2132</v>
      </c>
      <c r="W1198" s="37" t="s">
        <v>2098</v>
      </c>
      <c r="X1198" s="37" t="s">
        <v>2098</v>
      </c>
      <c r="Y1198" s="38">
        <f>+'Base final IE_Ecoescuelas_ant'!$F1198</f>
        <v>299773003101</v>
      </c>
    </row>
    <row r="1199" spans="1:25" ht="12.75" customHeight="1">
      <c r="A1199" s="37" t="s">
        <v>213</v>
      </c>
      <c r="B1199" s="37">
        <v>13688</v>
      </c>
      <c r="C1199" s="37" t="s">
        <v>214</v>
      </c>
      <c r="D1199" s="38">
        <v>213688001882</v>
      </c>
      <c r="E1199" s="37" t="s">
        <v>332</v>
      </c>
      <c r="F1199" s="39">
        <v>213744000991</v>
      </c>
      <c r="G1199" s="37" t="s">
        <v>333</v>
      </c>
      <c r="H1199" s="37">
        <v>8.1196606120000006</v>
      </c>
      <c r="I1199" s="37">
        <v>-74.162751409999998</v>
      </c>
      <c r="J1199" s="37">
        <v>0</v>
      </c>
      <c r="K1199" s="37">
        <v>62</v>
      </c>
      <c r="L1199" s="37">
        <v>3</v>
      </c>
      <c r="M1199" s="37" t="s">
        <v>2097</v>
      </c>
      <c r="N1199" s="37">
        <v>1.10762886598</v>
      </c>
      <c r="O1199" s="37">
        <v>1.0019733091</v>
      </c>
      <c r="P1199" s="37">
        <v>0</v>
      </c>
      <c r="Q1199" s="37">
        <v>4.10960217508</v>
      </c>
      <c r="R1199" s="37">
        <v>0.76518621580000001</v>
      </c>
      <c r="S1199" s="37" t="s">
        <v>48</v>
      </c>
      <c r="T1199" s="37">
        <v>137</v>
      </c>
      <c r="U1199" s="37" t="s">
        <v>2098</v>
      </c>
      <c r="V1199" s="37" t="s">
        <v>2098</v>
      </c>
      <c r="W1199" s="37" t="s">
        <v>2098</v>
      </c>
      <c r="X1199" s="37" t="s">
        <v>2098</v>
      </c>
      <c r="Y1199" s="38">
        <f>+'Base final IE_Ecoescuelas_ant'!$F1199</f>
        <v>213744000991</v>
      </c>
    </row>
    <row r="1200" spans="1:25" ht="12.75" customHeight="1">
      <c r="A1200" s="37" t="s">
        <v>645</v>
      </c>
      <c r="B1200" s="37">
        <v>20570</v>
      </c>
      <c r="C1200" s="37" t="s">
        <v>646</v>
      </c>
      <c r="D1200" s="38">
        <v>220570000080</v>
      </c>
      <c r="E1200" s="37" t="s">
        <v>731</v>
      </c>
      <c r="F1200" s="38">
        <v>220001000861</v>
      </c>
      <c r="G1200" s="37" t="s">
        <v>732</v>
      </c>
      <c r="H1200" s="37">
        <v>10.44934992</v>
      </c>
      <c r="I1200" s="37">
        <v>-73.512974369999995</v>
      </c>
      <c r="J1200" s="37">
        <v>0</v>
      </c>
      <c r="K1200" s="37">
        <v>82</v>
      </c>
      <c r="L1200" s="37">
        <v>3</v>
      </c>
      <c r="M1200" s="37" t="s">
        <v>2097</v>
      </c>
      <c r="N1200" s="37">
        <v>1.10268041237</v>
      </c>
      <c r="O1200" s="37">
        <v>1.00253505374</v>
      </c>
      <c r="P1200" s="37">
        <v>0</v>
      </c>
      <c r="Q1200" s="37">
        <v>4.1052154661199998</v>
      </c>
      <c r="R1200" s="37">
        <v>0.76436943376300004</v>
      </c>
      <c r="S1200" s="37" t="s">
        <v>48</v>
      </c>
      <c r="T1200" s="37">
        <v>138</v>
      </c>
      <c r="U1200" s="37" t="s">
        <v>2098</v>
      </c>
      <c r="V1200" s="37" t="s">
        <v>2098</v>
      </c>
      <c r="W1200" s="37" t="s">
        <v>2098</v>
      </c>
      <c r="X1200" s="37" t="s">
        <v>2098</v>
      </c>
      <c r="Y1200" s="38">
        <f>+'Base final IE_Ecoescuelas_ant'!$F1200</f>
        <v>220001000861</v>
      </c>
    </row>
    <row r="1201" spans="1:25" ht="12.75" customHeight="1">
      <c r="A1201" s="37" t="s">
        <v>645</v>
      </c>
      <c r="B1201" s="37">
        <v>20570</v>
      </c>
      <c r="C1201" s="37" t="s">
        <v>646</v>
      </c>
      <c r="D1201" s="38">
        <v>220001000730</v>
      </c>
      <c r="E1201" s="37" t="s">
        <v>733</v>
      </c>
      <c r="F1201" s="38">
        <v>220001068326</v>
      </c>
      <c r="G1201" s="37" t="s">
        <v>734</v>
      </c>
      <c r="H1201" s="37">
        <v>10.497933789999999</v>
      </c>
      <c r="I1201" s="37">
        <v>-73.595479019999999</v>
      </c>
      <c r="J1201" s="37">
        <v>0</v>
      </c>
      <c r="K1201" s="37">
        <v>78</v>
      </c>
      <c r="L1201" s="37">
        <v>3</v>
      </c>
      <c r="M1201" s="37" t="s">
        <v>2097</v>
      </c>
      <c r="N1201" s="37">
        <v>1.10268041237</v>
      </c>
      <c r="O1201" s="37">
        <v>1.00253505374</v>
      </c>
      <c r="P1201" s="37">
        <v>0</v>
      </c>
      <c r="Q1201" s="37">
        <v>4.1052154661199998</v>
      </c>
      <c r="R1201" s="37">
        <v>0.76436943376300004</v>
      </c>
      <c r="S1201" s="37" t="s">
        <v>48</v>
      </c>
      <c r="T1201" s="37">
        <v>139</v>
      </c>
      <c r="U1201" s="37" t="s">
        <v>2121</v>
      </c>
      <c r="V1201" s="37" t="s">
        <v>2121</v>
      </c>
      <c r="W1201" s="37" t="s">
        <v>2098</v>
      </c>
      <c r="X1201" s="37" t="s">
        <v>2098</v>
      </c>
      <c r="Y1201" s="38">
        <f>+'Base final IE_Ecoescuelas_ant'!$F1201</f>
        <v>220001068326</v>
      </c>
    </row>
    <row r="1202" spans="1:25" ht="12.75" customHeight="1">
      <c r="A1202" s="37" t="s">
        <v>17</v>
      </c>
      <c r="B1202" s="37">
        <v>5093</v>
      </c>
      <c r="C1202" s="37" t="s">
        <v>106</v>
      </c>
      <c r="D1202" s="38">
        <v>205093000171</v>
      </c>
      <c r="E1202" s="37" t="s">
        <v>107</v>
      </c>
      <c r="F1202" s="38">
        <v>205093000308</v>
      </c>
      <c r="G1202" s="37" t="s">
        <v>108</v>
      </c>
      <c r="H1202" s="37">
        <v>6.2283330000000001</v>
      </c>
      <c r="I1202" s="37">
        <v>-76.006111000000004</v>
      </c>
      <c r="J1202" s="37">
        <v>0</v>
      </c>
      <c r="K1202" s="37">
        <v>72</v>
      </c>
      <c r="L1202" s="37">
        <v>3</v>
      </c>
      <c r="M1202" s="37" t="s">
        <v>2097</v>
      </c>
      <c r="N1202" s="37">
        <v>1.10268041237</v>
      </c>
      <c r="O1202" s="37">
        <v>1.00253505374</v>
      </c>
      <c r="P1202" s="37">
        <v>0</v>
      </c>
      <c r="Q1202" s="37">
        <v>4.1052154661199998</v>
      </c>
      <c r="R1202" s="37">
        <v>0.76436943376300004</v>
      </c>
      <c r="S1202" s="37" t="s">
        <v>48</v>
      </c>
      <c r="T1202" s="37">
        <v>140</v>
      </c>
      <c r="U1202" s="37" t="s">
        <v>2098</v>
      </c>
      <c r="V1202" s="37" t="s">
        <v>2098</v>
      </c>
      <c r="W1202" s="37" t="s">
        <v>2098</v>
      </c>
      <c r="X1202" s="37" t="s">
        <v>2098</v>
      </c>
      <c r="Y1202" s="38">
        <f>+'Base final IE_Ecoescuelas_ant'!$F1202</f>
        <v>205093000308</v>
      </c>
    </row>
    <row r="1203" spans="1:25" ht="12.75" customHeight="1">
      <c r="A1203" s="37" t="s">
        <v>213</v>
      </c>
      <c r="B1203" s="37">
        <v>13673</v>
      </c>
      <c r="C1203" s="37" t="s">
        <v>334</v>
      </c>
      <c r="D1203" s="38">
        <v>213673000421</v>
      </c>
      <c r="E1203" s="37" t="s">
        <v>335</v>
      </c>
      <c r="F1203" s="38">
        <v>213673000090</v>
      </c>
      <c r="G1203" s="37" t="s">
        <v>336</v>
      </c>
      <c r="H1203" s="37">
        <v>10.78665204</v>
      </c>
      <c r="I1203" s="37">
        <v>-75.262943050000004</v>
      </c>
      <c r="J1203" s="37">
        <v>0</v>
      </c>
      <c r="K1203" s="37">
        <v>72</v>
      </c>
      <c r="L1203" s="37">
        <v>3</v>
      </c>
      <c r="M1203" s="37" t="s">
        <v>2097</v>
      </c>
      <c r="N1203" s="37">
        <v>1.10268041237</v>
      </c>
      <c r="O1203" s="37">
        <v>1.00253505374</v>
      </c>
      <c r="P1203" s="37">
        <v>0</v>
      </c>
      <c r="Q1203" s="37">
        <v>4.1052154661199998</v>
      </c>
      <c r="R1203" s="37">
        <v>0.76436943376300004</v>
      </c>
      <c r="S1203" s="37" t="s">
        <v>48</v>
      </c>
      <c r="T1203" s="37">
        <v>141</v>
      </c>
      <c r="U1203" s="37" t="s">
        <v>2098</v>
      </c>
      <c r="V1203" s="37" t="s">
        <v>2098</v>
      </c>
      <c r="W1203" s="37" t="s">
        <v>2098</v>
      </c>
      <c r="X1203" s="37" t="s">
        <v>2098</v>
      </c>
      <c r="Y1203" s="38">
        <f>+'Base final IE_Ecoescuelas_ant'!$F1203</f>
        <v>213673000090</v>
      </c>
    </row>
    <row r="1204" spans="1:25" ht="12.75" customHeight="1">
      <c r="A1204" s="37" t="s">
        <v>17</v>
      </c>
      <c r="B1204" s="37">
        <v>5490</v>
      </c>
      <c r="C1204" s="37" t="s">
        <v>78</v>
      </c>
      <c r="D1204" s="38">
        <v>205490000462</v>
      </c>
      <c r="E1204" s="37" t="s">
        <v>109</v>
      </c>
      <c r="F1204" s="38">
        <v>205490000489</v>
      </c>
      <c r="G1204" s="37" t="s">
        <v>110</v>
      </c>
      <c r="H1204" s="37">
        <v>8.5436139119999996</v>
      </c>
      <c r="I1204" s="37">
        <v>-76.739903209999994</v>
      </c>
      <c r="J1204" s="37">
        <v>0</v>
      </c>
      <c r="K1204" s="37">
        <v>70</v>
      </c>
      <c r="L1204" s="37">
        <v>3</v>
      </c>
      <c r="M1204" s="37" t="s">
        <v>2097</v>
      </c>
      <c r="N1204" s="37">
        <v>1.10268041237</v>
      </c>
      <c r="O1204" s="37">
        <v>1.00253505374</v>
      </c>
      <c r="P1204" s="37">
        <v>0</v>
      </c>
      <c r="Q1204" s="37">
        <v>4.1052154661199998</v>
      </c>
      <c r="R1204" s="37">
        <v>0.76436943376300004</v>
      </c>
      <c r="S1204" s="37" t="s">
        <v>48</v>
      </c>
      <c r="T1204" s="37">
        <v>142</v>
      </c>
      <c r="U1204" s="37" t="s">
        <v>2098</v>
      </c>
      <c r="V1204" s="37" t="s">
        <v>2098</v>
      </c>
      <c r="W1204" s="37" t="s">
        <v>2098</v>
      </c>
      <c r="X1204" s="37" t="s">
        <v>2098</v>
      </c>
      <c r="Y1204" s="38">
        <f>+'Base final IE_Ecoescuelas_ant'!$F1204</f>
        <v>205490000489</v>
      </c>
    </row>
    <row r="1205" spans="1:25" ht="12.75" customHeight="1">
      <c r="A1205" s="37" t="s">
        <v>1115</v>
      </c>
      <c r="B1205" s="37">
        <v>25596</v>
      </c>
      <c r="C1205" s="37" t="s">
        <v>1119</v>
      </c>
      <c r="D1205" s="38">
        <v>225596000411</v>
      </c>
      <c r="E1205" s="37" t="s">
        <v>1120</v>
      </c>
      <c r="F1205" s="38">
        <v>225596000047</v>
      </c>
      <c r="G1205" s="37" t="s">
        <v>1121</v>
      </c>
      <c r="H1205" s="37">
        <v>4.7896010379999998</v>
      </c>
      <c r="I1205" s="37">
        <v>-74.549966789999999</v>
      </c>
      <c r="J1205" s="37">
        <v>0</v>
      </c>
      <c r="K1205" s="37">
        <v>69</v>
      </c>
      <c r="L1205" s="37">
        <v>3</v>
      </c>
      <c r="M1205" s="37" t="s">
        <v>2097</v>
      </c>
      <c r="N1205" s="37">
        <v>1.10268041237</v>
      </c>
      <c r="O1205" s="37">
        <v>1.00253505374</v>
      </c>
      <c r="P1205" s="37">
        <v>0</v>
      </c>
      <c r="Q1205" s="37">
        <v>4.1052154661199998</v>
      </c>
      <c r="R1205" s="37">
        <v>0.76436943376300004</v>
      </c>
      <c r="S1205" s="37" t="s">
        <v>48</v>
      </c>
      <c r="T1205" s="37">
        <v>143</v>
      </c>
      <c r="U1205" s="37" t="s">
        <v>2098</v>
      </c>
      <c r="V1205" s="37" t="s">
        <v>2098</v>
      </c>
      <c r="W1205" s="37" t="s">
        <v>2098</v>
      </c>
      <c r="X1205" s="37" t="s">
        <v>2098</v>
      </c>
      <c r="Y1205" s="38">
        <f>+'Base final IE_Ecoescuelas_ant'!$F1205</f>
        <v>225596000047</v>
      </c>
    </row>
    <row r="1206" spans="1:25" ht="12.75" customHeight="1">
      <c r="A1206" s="37" t="s">
        <v>645</v>
      </c>
      <c r="B1206" s="37">
        <v>20570</v>
      </c>
      <c r="C1206" s="37" t="s">
        <v>646</v>
      </c>
      <c r="D1206" s="38">
        <v>220001005031</v>
      </c>
      <c r="E1206" s="37" t="s">
        <v>713</v>
      </c>
      <c r="F1206" s="38">
        <v>420570000127</v>
      </c>
      <c r="G1206" s="37" t="s">
        <v>722</v>
      </c>
      <c r="H1206" s="37">
        <v>10.3580555556</v>
      </c>
      <c r="I1206" s="37">
        <v>-73.638611111100005</v>
      </c>
      <c r="J1206" s="37">
        <v>0</v>
      </c>
      <c r="K1206" s="37">
        <v>65</v>
      </c>
      <c r="L1206" s="37">
        <v>3</v>
      </c>
      <c r="M1206" s="37" t="s">
        <v>2097</v>
      </c>
      <c r="N1206" s="37">
        <v>1.08288659794</v>
      </c>
      <c r="O1206" s="37">
        <v>1.0493485017799999</v>
      </c>
      <c r="P1206" s="37">
        <v>0</v>
      </c>
      <c r="Q1206" s="37">
        <v>4.1322350997199999</v>
      </c>
      <c r="R1206" s="37">
        <v>0.76940034680699998</v>
      </c>
      <c r="S1206" s="37" t="s">
        <v>48</v>
      </c>
      <c r="T1206" s="37">
        <v>117</v>
      </c>
      <c r="U1206" s="37" t="s">
        <v>2098</v>
      </c>
      <c r="V1206" s="37" t="s">
        <v>2098</v>
      </c>
      <c r="W1206" s="37" t="s">
        <v>2098</v>
      </c>
      <c r="X1206" s="37" t="s">
        <v>2098</v>
      </c>
      <c r="Y1206" s="38">
        <f>+'Base final IE_Ecoescuelas_ant'!$F1206</f>
        <v>420570000127</v>
      </c>
    </row>
    <row r="1207" spans="1:25" ht="12.75" customHeight="1">
      <c r="A1207" s="37" t="s">
        <v>1726</v>
      </c>
      <c r="B1207" s="37">
        <v>54003</v>
      </c>
      <c r="C1207" s="37" t="s">
        <v>1794</v>
      </c>
      <c r="D1207" s="38">
        <v>254003001611</v>
      </c>
      <c r="E1207" s="37" t="s">
        <v>1795</v>
      </c>
      <c r="F1207" s="38">
        <v>254003000372</v>
      </c>
      <c r="G1207" s="37" t="s">
        <v>1796</v>
      </c>
      <c r="H1207" s="37">
        <v>8.1601475249999993</v>
      </c>
      <c r="I1207" s="37">
        <v>-73.030661129999999</v>
      </c>
      <c r="J1207" s="37">
        <v>0</v>
      </c>
      <c r="K1207" s="37">
        <v>65</v>
      </c>
      <c r="L1207" s="37">
        <v>3</v>
      </c>
      <c r="M1207" s="37" t="s">
        <v>2097</v>
      </c>
      <c r="N1207" s="37">
        <v>1.10268041237</v>
      </c>
      <c r="O1207" s="37">
        <v>1.00253505374</v>
      </c>
      <c r="P1207" s="37">
        <v>0</v>
      </c>
      <c r="Q1207" s="37">
        <v>4.1052154661199998</v>
      </c>
      <c r="R1207" s="37">
        <v>0.76436943376300004</v>
      </c>
      <c r="S1207" s="37" t="s">
        <v>48</v>
      </c>
      <c r="T1207" s="37">
        <v>145</v>
      </c>
      <c r="U1207" s="37" t="s">
        <v>2098</v>
      </c>
      <c r="V1207" s="37" t="s">
        <v>2098</v>
      </c>
      <c r="W1207" s="37" t="s">
        <v>2098</v>
      </c>
      <c r="X1207" s="37" t="s">
        <v>2098</v>
      </c>
      <c r="Y1207" s="38">
        <f>+'Base final IE_Ecoescuelas_ant'!$F1207</f>
        <v>254003000372</v>
      </c>
    </row>
    <row r="1208" spans="1:25" ht="12.75" customHeight="1">
      <c r="A1208" s="37" t="s">
        <v>645</v>
      </c>
      <c r="B1208" s="37">
        <v>20570</v>
      </c>
      <c r="C1208" s="37" t="s">
        <v>646</v>
      </c>
      <c r="D1208" s="38">
        <v>220001006681</v>
      </c>
      <c r="E1208" s="37" t="s">
        <v>739</v>
      </c>
      <c r="F1208" s="38">
        <v>220570068458</v>
      </c>
      <c r="G1208" s="37" t="s">
        <v>740</v>
      </c>
      <c r="H1208" s="37">
        <v>10.456025</v>
      </c>
      <c r="I1208" s="37">
        <v>-73.575220000000002</v>
      </c>
      <c r="J1208" s="37">
        <v>0</v>
      </c>
      <c r="K1208" s="37">
        <v>52</v>
      </c>
      <c r="L1208" s="37">
        <v>3</v>
      </c>
      <c r="M1208" s="37" t="s">
        <v>2097</v>
      </c>
      <c r="N1208" s="37">
        <v>1.10268041237</v>
      </c>
      <c r="O1208" s="37">
        <v>1.00253505374</v>
      </c>
      <c r="P1208" s="37">
        <v>0</v>
      </c>
      <c r="Q1208" s="37">
        <v>4.1052154661199998</v>
      </c>
      <c r="R1208" s="37">
        <v>0.76436943376300004</v>
      </c>
      <c r="S1208" s="37" t="s">
        <v>48</v>
      </c>
      <c r="T1208" s="37">
        <v>146</v>
      </c>
      <c r="U1208" s="37" t="s">
        <v>2121</v>
      </c>
      <c r="V1208" s="37" t="s">
        <v>2121</v>
      </c>
      <c r="W1208" s="37" t="s">
        <v>2098</v>
      </c>
      <c r="X1208" s="37" t="s">
        <v>2098</v>
      </c>
      <c r="Y1208" s="38">
        <f>+'Base final IE_Ecoescuelas_ant'!$F1208</f>
        <v>220570068458</v>
      </c>
    </row>
    <row r="1209" spans="1:25" ht="12.75" customHeight="1">
      <c r="A1209" s="37" t="s">
        <v>213</v>
      </c>
      <c r="B1209" s="37">
        <v>13549</v>
      </c>
      <c r="C1209" s="37" t="s">
        <v>277</v>
      </c>
      <c r="D1209" s="38">
        <v>213549002513</v>
      </c>
      <c r="E1209" s="37" t="s">
        <v>337</v>
      </c>
      <c r="F1209" s="38">
        <v>113549000141</v>
      </c>
      <c r="G1209" s="37" t="s">
        <v>338</v>
      </c>
      <c r="H1209" s="37">
        <v>8.7948457910000002</v>
      </c>
      <c r="I1209" s="37">
        <v>-74.391169559999994</v>
      </c>
      <c r="J1209" s="37">
        <v>0</v>
      </c>
      <c r="K1209" s="37">
        <v>99</v>
      </c>
      <c r="L1209" s="37">
        <v>3</v>
      </c>
      <c r="M1209" s="37" t="s">
        <v>2097</v>
      </c>
      <c r="N1209" s="37">
        <v>1.07216494845</v>
      </c>
      <c r="O1209" s="37">
        <v>1.02822700569</v>
      </c>
      <c r="P1209" s="37">
        <v>0</v>
      </c>
      <c r="Q1209" s="37">
        <v>4.10039195415</v>
      </c>
      <c r="R1209" s="37">
        <v>0.76347132131499995</v>
      </c>
      <c r="S1209" s="37" t="s">
        <v>48</v>
      </c>
      <c r="T1209" s="37">
        <v>147</v>
      </c>
      <c r="U1209" s="37" t="s">
        <v>2098</v>
      </c>
      <c r="V1209" s="37" t="s">
        <v>2098</v>
      </c>
      <c r="W1209" s="37" t="s">
        <v>2098</v>
      </c>
      <c r="X1209" s="37" t="s">
        <v>2098</v>
      </c>
      <c r="Y1209" s="38">
        <f>+'Base final IE_Ecoescuelas_ant'!$F1209</f>
        <v>113549000141</v>
      </c>
    </row>
    <row r="1210" spans="1:25" ht="12.75" customHeight="1">
      <c r="A1210" s="37" t="s">
        <v>815</v>
      </c>
      <c r="B1210" s="37">
        <v>27450</v>
      </c>
      <c r="C1210" s="37" t="s">
        <v>1054</v>
      </c>
      <c r="D1210" s="38">
        <v>227450000013</v>
      </c>
      <c r="E1210" s="37" t="s">
        <v>1055</v>
      </c>
      <c r="F1210" s="38">
        <v>227361002631</v>
      </c>
      <c r="G1210" s="37" t="s">
        <v>1056</v>
      </c>
      <c r="H1210" s="37">
        <v>4.6833977210000004</v>
      </c>
      <c r="I1210" s="37">
        <v>-76.914957909999998</v>
      </c>
      <c r="J1210" s="37">
        <v>0</v>
      </c>
      <c r="K1210" s="37">
        <v>85</v>
      </c>
      <c r="L1210" s="37">
        <v>3</v>
      </c>
      <c r="M1210" s="37" t="s">
        <v>2097</v>
      </c>
      <c r="N1210" s="37">
        <v>1.0812371134000001</v>
      </c>
      <c r="O1210" s="37">
        <v>1.0188462568300001</v>
      </c>
      <c r="P1210" s="37">
        <v>0</v>
      </c>
      <c r="Q1210" s="37">
        <v>4.1000833702400001</v>
      </c>
      <c r="R1210" s="37">
        <v>0.76341386462100003</v>
      </c>
      <c r="S1210" s="37" t="s">
        <v>48</v>
      </c>
      <c r="T1210" s="37">
        <v>148</v>
      </c>
      <c r="U1210" s="37" t="s">
        <v>2098</v>
      </c>
      <c r="V1210" s="37" t="s">
        <v>2098</v>
      </c>
      <c r="W1210" s="37" t="s">
        <v>2120</v>
      </c>
      <c r="X1210" s="37" t="s">
        <v>2120</v>
      </c>
      <c r="Y1210" s="38">
        <f>+'Base final IE_Ecoescuelas_ant'!$F1210</f>
        <v>227361002631</v>
      </c>
    </row>
    <row r="1211" spans="1:25" ht="12.75" customHeight="1">
      <c r="A1211" s="37" t="s">
        <v>407</v>
      </c>
      <c r="B1211" s="37">
        <v>18460</v>
      </c>
      <c r="C1211" s="37" t="s">
        <v>404</v>
      </c>
      <c r="D1211" s="38">
        <v>283765000671</v>
      </c>
      <c r="E1211" s="37" t="s">
        <v>405</v>
      </c>
      <c r="F1211" s="38">
        <v>283765000167</v>
      </c>
      <c r="G1211" s="37" t="s">
        <v>480</v>
      </c>
      <c r="H1211" s="37">
        <v>1.1088659999999999</v>
      </c>
      <c r="I1211" s="37">
        <v>-75.313867000000002</v>
      </c>
      <c r="J1211" s="37">
        <v>0</v>
      </c>
      <c r="K1211" s="37">
        <v>71</v>
      </c>
      <c r="L1211" s="37">
        <v>3</v>
      </c>
      <c r="M1211" s="37" t="s">
        <v>2097</v>
      </c>
      <c r="N1211" s="37">
        <v>1.1068041237099999</v>
      </c>
      <c r="O1211" s="37">
        <v>0.99061860197700002</v>
      </c>
      <c r="P1211" s="37">
        <v>0</v>
      </c>
      <c r="Q1211" s="37">
        <v>4.0974227256900004</v>
      </c>
      <c r="R1211" s="37">
        <v>0.76291846666100005</v>
      </c>
      <c r="S1211" s="37" t="s">
        <v>48</v>
      </c>
      <c r="T1211" s="37">
        <v>149</v>
      </c>
      <c r="U1211" s="37" t="s">
        <v>2098</v>
      </c>
      <c r="V1211" s="37" t="s">
        <v>2098</v>
      </c>
      <c r="W1211" s="37" t="s">
        <v>2098</v>
      </c>
      <c r="X1211" s="37" t="s">
        <v>2098</v>
      </c>
      <c r="Y1211" s="38">
        <f>+'Base final IE_Ecoescuelas_ant'!$F1211</f>
        <v>283765000167</v>
      </c>
    </row>
    <row r="1212" spans="1:25" ht="12.75" customHeight="1">
      <c r="A1212" s="37" t="s">
        <v>2009</v>
      </c>
      <c r="B1212" s="37">
        <v>76100</v>
      </c>
      <c r="C1212" s="37" t="s">
        <v>213</v>
      </c>
      <c r="D1212" s="38">
        <v>176100000254</v>
      </c>
      <c r="E1212" s="37" t="s">
        <v>2027</v>
      </c>
      <c r="F1212" s="38">
        <v>276100000321</v>
      </c>
      <c r="G1212" s="37" t="s">
        <v>2028</v>
      </c>
      <c r="H1212" s="37">
        <v>4.3087662040000003</v>
      </c>
      <c r="I1212" s="37">
        <v>-76.209138100000004</v>
      </c>
      <c r="J1212" s="37">
        <v>0</v>
      </c>
      <c r="K1212" s="37">
        <v>67</v>
      </c>
      <c r="L1212" s="37">
        <v>3</v>
      </c>
      <c r="M1212" s="37" t="s">
        <v>2097</v>
      </c>
      <c r="N1212" s="37">
        <v>1.1068041237099999</v>
      </c>
      <c r="O1212" s="37">
        <v>0.99061860197700002</v>
      </c>
      <c r="P1212" s="37">
        <v>0</v>
      </c>
      <c r="Q1212" s="37">
        <v>4.0974227256900004</v>
      </c>
      <c r="R1212" s="37">
        <v>0.76291846666100005</v>
      </c>
      <c r="S1212" s="37" t="s">
        <v>48</v>
      </c>
      <c r="T1212" s="37">
        <v>150</v>
      </c>
      <c r="U1212" s="37" t="s">
        <v>2098</v>
      </c>
      <c r="V1212" s="37" t="s">
        <v>2098</v>
      </c>
      <c r="W1212" s="37" t="s">
        <v>2098</v>
      </c>
      <c r="X1212" s="37" t="s">
        <v>2098</v>
      </c>
      <c r="Y1212" s="38">
        <f>+'Base final IE_Ecoescuelas_ant'!$F1212</f>
        <v>276100000321</v>
      </c>
    </row>
    <row r="1213" spans="1:25" ht="12.75" customHeight="1">
      <c r="A1213" s="37" t="s">
        <v>1873</v>
      </c>
      <c r="B1213" s="37">
        <v>66572</v>
      </c>
      <c r="C1213" s="37" t="s">
        <v>1880</v>
      </c>
      <c r="D1213" s="38">
        <v>266572001245</v>
      </c>
      <c r="E1213" s="37" t="s">
        <v>1881</v>
      </c>
      <c r="F1213" s="38">
        <v>266572001199</v>
      </c>
      <c r="G1213" s="37" t="s">
        <v>1882</v>
      </c>
      <c r="H1213" s="37">
        <v>5.2688888890000003</v>
      </c>
      <c r="I1213" s="37">
        <v>-76.125555559999995</v>
      </c>
      <c r="J1213" s="37">
        <v>0</v>
      </c>
      <c r="K1213" s="37">
        <v>67</v>
      </c>
      <c r="L1213" s="37">
        <v>3</v>
      </c>
      <c r="M1213" s="37" t="s">
        <v>2097</v>
      </c>
      <c r="N1213" s="37">
        <v>1.1068041237099999</v>
      </c>
      <c r="O1213" s="37">
        <v>0.99061860197700002</v>
      </c>
      <c r="P1213" s="37">
        <v>0</v>
      </c>
      <c r="Q1213" s="37">
        <v>4.0974227256900004</v>
      </c>
      <c r="R1213" s="37">
        <v>0.76291846666100005</v>
      </c>
      <c r="S1213" s="37" t="s">
        <v>48</v>
      </c>
      <c r="T1213" s="37">
        <v>151</v>
      </c>
      <c r="U1213" s="37" t="s">
        <v>2098</v>
      </c>
      <c r="V1213" s="37" t="s">
        <v>2098</v>
      </c>
      <c r="W1213" s="37" t="s">
        <v>2520</v>
      </c>
      <c r="X1213" s="37" t="s">
        <v>2520</v>
      </c>
      <c r="Y1213" s="38">
        <f>+'Base final IE_Ecoescuelas_ant'!$F1213</f>
        <v>266572001199</v>
      </c>
    </row>
    <row r="1214" spans="1:25" ht="12.75" customHeight="1">
      <c r="A1214" s="37" t="s">
        <v>1115</v>
      </c>
      <c r="B1214" s="37">
        <v>25843</v>
      </c>
      <c r="C1214" s="37" t="s">
        <v>1122</v>
      </c>
      <c r="D1214" s="38">
        <v>125843000247</v>
      </c>
      <c r="E1214" s="37" t="s">
        <v>1123</v>
      </c>
      <c r="F1214" s="38">
        <v>125843000506</v>
      </c>
      <c r="G1214" s="37" t="s">
        <v>1124</v>
      </c>
      <c r="H1214" s="37">
        <v>4.573888889</v>
      </c>
      <c r="I1214" s="37">
        <v>-74.22</v>
      </c>
      <c r="J1214" s="37">
        <v>0</v>
      </c>
      <c r="K1214" s="37">
        <v>63</v>
      </c>
      <c r="L1214" s="37">
        <v>3</v>
      </c>
      <c r="M1214" s="37" t="s">
        <v>2097</v>
      </c>
      <c r="N1214" s="37">
        <v>1.1068041237099999</v>
      </c>
      <c r="O1214" s="37">
        <v>0.99061860197700002</v>
      </c>
      <c r="P1214" s="37">
        <v>0</v>
      </c>
      <c r="Q1214" s="37">
        <v>4.0974227256900004</v>
      </c>
      <c r="R1214" s="37">
        <v>0.76291846666100005</v>
      </c>
      <c r="S1214" s="37" t="s">
        <v>48</v>
      </c>
      <c r="T1214" s="37">
        <v>152</v>
      </c>
      <c r="U1214" s="37" t="s">
        <v>2098</v>
      </c>
      <c r="V1214" s="37" t="s">
        <v>2098</v>
      </c>
      <c r="W1214" s="37" t="s">
        <v>2098</v>
      </c>
      <c r="X1214" s="37" t="s">
        <v>2098</v>
      </c>
      <c r="Y1214" s="38">
        <f>+'Base final IE_Ecoescuelas_ant'!$F1214</f>
        <v>125843000506</v>
      </c>
    </row>
    <row r="1215" spans="1:25" ht="12.75" customHeight="1">
      <c r="A1215" s="37" t="s">
        <v>645</v>
      </c>
      <c r="B1215" s="37">
        <v>20570</v>
      </c>
      <c r="C1215" s="37" t="s">
        <v>646</v>
      </c>
      <c r="D1215" s="38">
        <v>220001006681</v>
      </c>
      <c r="E1215" s="37" t="s">
        <v>739</v>
      </c>
      <c r="F1215" s="38">
        <v>420001006818</v>
      </c>
      <c r="G1215" s="37" t="s">
        <v>2521</v>
      </c>
      <c r="H1215" s="37">
        <v>10.456025</v>
      </c>
      <c r="I1215" s="37">
        <v>-73.575220000000002</v>
      </c>
      <c r="J1215" s="37">
        <v>0</v>
      </c>
      <c r="K1215" s="37">
        <v>52</v>
      </c>
      <c r="L1215" s="37">
        <v>3</v>
      </c>
      <c r="M1215" s="37" t="s">
        <v>2097</v>
      </c>
      <c r="N1215" s="37">
        <v>1.10268041237</v>
      </c>
      <c r="O1215" s="37">
        <v>1.00253505374</v>
      </c>
      <c r="P1215" s="37">
        <v>0</v>
      </c>
      <c r="Q1215" s="37">
        <v>4.1052154661199998</v>
      </c>
      <c r="R1215" s="37">
        <v>0.76436943376300004</v>
      </c>
      <c r="S1215" s="37" t="s">
        <v>23</v>
      </c>
      <c r="T1215" s="37">
        <v>308</v>
      </c>
      <c r="U1215" s="37" t="s">
        <v>2121</v>
      </c>
      <c r="V1215" s="37" t="s">
        <v>2121</v>
      </c>
      <c r="W1215" s="37" t="s">
        <v>2098</v>
      </c>
      <c r="X1215" s="37" t="s">
        <v>2098</v>
      </c>
      <c r="Y1215" s="38">
        <f>+'Base final IE_Ecoescuelas_ant'!$F1215</f>
        <v>420001006818</v>
      </c>
    </row>
    <row r="1216" spans="1:25" ht="12.75" customHeight="1">
      <c r="A1216" s="37" t="s">
        <v>815</v>
      </c>
      <c r="B1216" s="37">
        <v>27413</v>
      </c>
      <c r="C1216" s="37" t="s">
        <v>873</v>
      </c>
      <c r="D1216" s="38">
        <v>227413000534</v>
      </c>
      <c r="E1216" s="37" t="s">
        <v>1057</v>
      </c>
      <c r="F1216" s="38">
        <v>227413000585</v>
      </c>
      <c r="G1216" s="37" t="s">
        <v>1058</v>
      </c>
      <c r="H1216" s="37">
        <v>5.5333333329999999</v>
      </c>
      <c r="I1216" s="37">
        <v>-76.500555559999995</v>
      </c>
      <c r="J1216" s="37">
        <v>0</v>
      </c>
      <c r="K1216" s="37">
        <v>62</v>
      </c>
      <c r="L1216" s="37">
        <v>3</v>
      </c>
      <c r="M1216" s="37" t="s">
        <v>2097</v>
      </c>
      <c r="N1216" s="37">
        <v>1.1068041237099999</v>
      </c>
      <c r="O1216" s="37">
        <v>0.99061860197700002</v>
      </c>
      <c r="P1216" s="37">
        <v>0</v>
      </c>
      <c r="Q1216" s="37">
        <v>4.0974227256900004</v>
      </c>
      <c r="R1216" s="37">
        <v>0.76291846666100005</v>
      </c>
      <c r="S1216" s="37" t="s">
        <v>48</v>
      </c>
      <c r="T1216" s="37">
        <v>154</v>
      </c>
      <c r="U1216" s="37" t="s">
        <v>2098</v>
      </c>
      <c r="V1216" s="37" t="s">
        <v>2098</v>
      </c>
      <c r="W1216" s="37" t="s">
        <v>2158</v>
      </c>
      <c r="X1216" s="37" t="s">
        <v>2158</v>
      </c>
      <c r="Y1216" s="38">
        <f>+'Base final IE_Ecoescuelas_ant'!$F1216</f>
        <v>227413000585</v>
      </c>
    </row>
    <row r="1217" spans="1:25" ht="12.75" customHeight="1">
      <c r="A1217" s="37" t="s">
        <v>1115</v>
      </c>
      <c r="B1217" s="37">
        <v>25653</v>
      </c>
      <c r="C1217" s="37" t="s">
        <v>1125</v>
      </c>
      <c r="D1217" s="38">
        <v>125653000305</v>
      </c>
      <c r="E1217" s="37" t="s">
        <v>1126</v>
      </c>
      <c r="F1217" s="38">
        <v>125653000291</v>
      </c>
      <c r="G1217" s="37" t="s">
        <v>1127</v>
      </c>
      <c r="H1217" s="37">
        <v>4.7141853769999997</v>
      </c>
      <c r="I1217" s="37">
        <v>-74.225218479999995</v>
      </c>
      <c r="J1217" s="37">
        <v>0</v>
      </c>
      <c r="K1217" s="37">
        <v>62</v>
      </c>
      <c r="L1217" s="37">
        <v>3</v>
      </c>
      <c r="M1217" s="37" t="s">
        <v>2097</v>
      </c>
      <c r="N1217" s="37">
        <v>1.1068041237099999</v>
      </c>
      <c r="O1217" s="37">
        <v>0.99061860197700002</v>
      </c>
      <c r="P1217" s="37">
        <v>0</v>
      </c>
      <c r="Q1217" s="37">
        <v>4.0974227256900004</v>
      </c>
      <c r="R1217" s="37">
        <v>0.76291846666100005</v>
      </c>
      <c r="S1217" s="37" t="s">
        <v>48</v>
      </c>
      <c r="T1217" s="37">
        <v>155</v>
      </c>
      <c r="U1217" s="37" t="s">
        <v>2098</v>
      </c>
      <c r="V1217" s="37" t="s">
        <v>2098</v>
      </c>
      <c r="W1217" s="37" t="s">
        <v>2098</v>
      </c>
      <c r="X1217" s="37" t="s">
        <v>2098</v>
      </c>
      <c r="Y1217" s="38">
        <f>+'Base final IE_Ecoescuelas_ant'!$F1217</f>
        <v>125653000291</v>
      </c>
    </row>
    <row r="1218" spans="1:25" ht="12.75" customHeight="1">
      <c r="A1218" s="37" t="s">
        <v>815</v>
      </c>
      <c r="B1218" s="37">
        <v>27073</v>
      </c>
      <c r="C1218" s="37" t="s">
        <v>791</v>
      </c>
      <c r="D1218" s="38">
        <v>227073000020</v>
      </c>
      <c r="E1218" s="37" t="s">
        <v>796</v>
      </c>
      <c r="F1218" s="38">
        <v>227073001816</v>
      </c>
      <c r="G1218" s="37" t="s">
        <v>1059</v>
      </c>
      <c r="H1218" s="37">
        <v>5.6833333330000002</v>
      </c>
      <c r="I1218" s="37">
        <v>-76.952222219999996</v>
      </c>
      <c r="J1218" s="37">
        <v>0</v>
      </c>
      <c r="K1218" s="37">
        <v>66</v>
      </c>
      <c r="L1218" s="37">
        <v>3</v>
      </c>
      <c r="M1218" s="37" t="s">
        <v>2097</v>
      </c>
      <c r="N1218" s="37">
        <v>1.0903092783499999</v>
      </c>
      <c r="O1218" s="37">
        <v>1.0058147962599999</v>
      </c>
      <c r="P1218" s="37">
        <v>0</v>
      </c>
      <c r="Q1218" s="37">
        <v>4.0961240746099996</v>
      </c>
      <c r="R1218" s="37">
        <v>0.76267666468999995</v>
      </c>
      <c r="S1218" s="37" t="s">
        <v>48</v>
      </c>
      <c r="T1218" s="37">
        <v>156</v>
      </c>
      <c r="U1218" s="37" t="s">
        <v>2098</v>
      </c>
      <c r="V1218" s="37" t="s">
        <v>2098</v>
      </c>
      <c r="W1218" s="37" t="s">
        <v>2109</v>
      </c>
      <c r="X1218" s="37" t="s">
        <v>2109</v>
      </c>
      <c r="Y1218" s="38">
        <f>+'Base final IE_Ecoescuelas_ant'!$F1218</f>
        <v>227073001816</v>
      </c>
    </row>
    <row r="1219" spans="1:25" ht="12.75" customHeight="1">
      <c r="A1219" s="37" t="s">
        <v>1115</v>
      </c>
      <c r="B1219" s="37">
        <v>25885</v>
      </c>
      <c r="C1219" s="37" t="s">
        <v>1128</v>
      </c>
      <c r="D1219" s="38">
        <v>225885002031</v>
      </c>
      <c r="E1219" s="37" t="s">
        <v>1129</v>
      </c>
      <c r="F1219" s="38">
        <v>225885001043</v>
      </c>
      <c r="G1219" s="37" t="s">
        <v>1130</v>
      </c>
      <c r="H1219" s="37">
        <v>5.7540525479999998</v>
      </c>
      <c r="I1219" s="37">
        <v>-74.425424059999997</v>
      </c>
      <c r="J1219" s="37">
        <v>0</v>
      </c>
      <c r="K1219" s="37">
        <v>72</v>
      </c>
      <c r="L1219" s="37">
        <v>3</v>
      </c>
      <c r="M1219" s="37" t="s">
        <v>2097</v>
      </c>
      <c r="N1219" s="37">
        <v>1.1035051546400001</v>
      </c>
      <c r="O1219" s="37">
        <v>0.976126481396</v>
      </c>
      <c r="P1219" s="37">
        <v>0</v>
      </c>
      <c r="Q1219" s="37">
        <v>4.0796316360300002</v>
      </c>
      <c r="R1219" s="37">
        <v>0.75960585974999995</v>
      </c>
      <c r="S1219" s="37" t="s">
        <v>48</v>
      </c>
      <c r="T1219" s="37">
        <v>157</v>
      </c>
      <c r="U1219" s="37" t="s">
        <v>2098</v>
      </c>
      <c r="V1219" s="37" t="s">
        <v>2098</v>
      </c>
      <c r="W1219" s="37" t="s">
        <v>2098</v>
      </c>
      <c r="X1219" s="37" t="s">
        <v>2098</v>
      </c>
      <c r="Y1219" s="38">
        <f>+'Base final IE_Ecoescuelas_ant'!$F1219</f>
        <v>225885001043</v>
      </c>
    </row>
    <row r="1220" spans="1:25" ht="12.75" customHeight="1">
      <c r="A1220" s="37" t="s">
        <v>2009</v>
      </c>
      <c r="B1220" s="37">
        <v>76400</v>
      </c>
      <c r="C1220" s="37" t="s">
        <v>2029</v>
      </c>
      <c r="D1220" s="38">
        <v>276400000609</v>
      </c>
      <c r="E1220" s="37" t="s">
        <v>2030</v>
      </c>
      <c r="F1220" s="38">
        <v>276400000099</v>
      </c>
      <c r="G1220" s="37" t="s">
        <v>2031</v>
      </c>
      <c r="H1220" s="37">
        <v>4.5491108450000004</v>
      </c>
      <c r="I1220" s="37">
        <v>-76.087367470000004</v>
      </c>
      <c r="J1220" s="37">
        <v>0</v>
      </c>
      <c r="K1220" s="37">
        <v>71</v>
      </c>
      <c r="L1220" s="37">
        <v>3</v>
      </c>
      <c r="M1220" s="37" t="s">
        <v>2097</v>
      </c>
      <c r="N1220" s="37">
        <v>1.1035051546400001</v>
      </c>
      <c r="O1220" s="37">
        <v>0.976126481396</v>
      </c>
      <c r="P1220" s="37">
        <v>0</v>
      </c>
      <c r="Q1220" s="37">
        <v>4.0796316360300002</v>
      </c>
      <c r="R1220" s="37">
        <v>0.75960585974999995</v>
      </c>
      <c r="S1220" s="37" t="s">
        <v>48</v>
      </c>
      <c r="T1220" s="37">
        <v>158</v>
      </c>
      <c r="U1220" s="37" t="s">
        <v>2098</v>
      </c>
      <c r="V1220" s="37" t="s">
        <v>2098</v>
      </c>
      <c r="W1220" s="37" t="s">
        <v>2098</v>
      </c>
      <c r="X1220" s="37" t="s">
        <v>2098</v>
      </c>
      <c r="Y1220" s="38">
        <f>+'Base final IE_Ecoescuelas_ant'!$F1220</f>
        <v>276400000099</v>
      </c>
    </row>
    <row r="1221" spans="1:25" ht="12.75" customHeight="1">
      <c r="A1221" s="37" t="s">
        <v>1928</v>
      </c>
      <c r="B1221" s="37">
        <v>70713</v>
      </c>
      <c r="C1221" s="37" t="s">
        <v>1939</v>
      </c>
      <c r="D1221" s="38">
        <v>270713001101</v>
      </c>
      <c r="E1221" s="37" t="s">
        <v>1950</v>
      </c>
      <c r="F1221" s="38">
        <v>270713000377</v>
      </c>
      <c r="G1221" s="37" t="s">
        <v>1951</v>
      </c>
      <c r="H1221" s="37">
        <v>9.8354180979999999</v>
      </c>
      <c r="I1221" s="37">
        <v>-75.594527339999999</v>
      </c>
      <c r="J1221" s="37">
        <v>0</v>
      </c>
      <c r="K1221" s="37">
        <v>68</v>
      </c>
      <c r="L1221" s="37">
        <v>3</v>
      </c>
      <c r="M1221" s="37" t="s">
        <v>2097</v>
      </c>
      <c r="N1221" s="37">
        <v>1.1035051546400001</v>
      </c>
      <c r="O1221" s="37">
        <v>0.976126481396</v>
      </c>
      <c r="P1221" s="37">
        <v>0</v>
      </c>
      <c r="Q1221" s="37">
        <v>4.0796316360300002</v>
      </c>
      <c r="R1221" s="37">
        <v>0.75960585974999995</v>
      </c>
      <c r="S1221" s="37" t="s">
        <v>48</v>
      </c>
      <c r="T1221" s="37">
        <v>159</v>
      </c>
      <c r="U1221" s="37" t="s">
        <v>2098</v>
      </c>
      <c r="V1221" s="37" t="s">
        <v>2098</v>
      </c>
      <c r="W1221" s="37" t="s">
        <v>2098</v>
      </c>
      <c r="X1221" s="37" t="s">
        <v>2098</v>
      </c>
      <c r="Y1221" s="38">
        <f>+'Base final IE_Ecoescuelas_ant'!$F1221</f>
        <v>270713000377</v>
      </c>
    </row>
    <row r="1222" spans="1:25" ht="12.75" customHeight="1">
      <c r="A1222" s="37" t="s">
        <v>528</v>
      </c>
      <c r="B1222" s="37">
        <v>19100</v>
      </c>
      <c r="C1222" s="37" t="s">
        <v>213</v>
      </c>
      <c r="D1222" s="38">
        <v>219100000531</v>
      </c>
      <c r="E1222" s="37" t="s">
        <v>627</v>
      </c>
      <c r="F1222" s="38">
        <v>219100000280</v>
      </c>
      <c r="G1222" s="37" t="s">
        <v>628</v>
      </c>
      <c r="H1222" s="37">
        <v>1.7962501319999999</v>
      </c>
      <c r="I1222" s="37">
        <v>-76.947566629999997</v>
      </c>
      <c r="J1222" s="37">
        <v>0</v>
      </c>
      <c r="K1222" s="37">
        <v>60</v>
      </c>
      <c r="L1222" s="37">
        <v>3</v>
      </c>
      <c r="M1222" s="37" t="s">
        <v>2097</v>
      </c>
      <c r="N1222" s="37">
        <v>1.02845360825</v>
      </c>
      <c r="O1222" s="37">
        <v>1.0357816772299999</v>
      </c>
      <c r="P1222" s="37">
        <v>0</v>
      </c>
      <c r="Q1222" s="37">
        <v>4.0642352854799997</v>
      </c>
      <c r="R1222" s="37">
        <v>0.75673914060900005</v>
      </c>
      <c r="S1222" s="37" t="s">
        <v>48</v>
      </c>
      <c r="T1222" s="37">
        <v>160</v>
      </c>
      <c r="U1222" s="37" t="s">
        <v>2098</v>
      </c>
      <c r="V1222" s="37" t="s">
        <v>2098</v>
      </c>
      <c r="W1222" s="37" t="s">
        <v>2098</v>
      </c>
      <c r="X1222" s="37" t="s">
        <v>2098</v>
      </c>
      <c r="Y1222" s="38">
        <f>+'Base final IE_Ecoescuelas_ant'!$F1222</f>
        <v>219100000280</v>
      </c>
    </row>
    <row r="1223" spans="1:25" ht="12.75" customHeight="1">
      <c r="A1223" s="37" t="s">
        <v>213</v>
      </c>
      <c r="B1223" s="37">
        <v>13062</v>
      </c>
      <c r="C1223" s="37" t="s">
        <v>339</v>
      </c>
      <c r="D1223" s="38">
        <v>213140000268</v>
      </c>
      <c r="E1223" s="37" t="s">
        <v>340</v>
      </c>
      <c r="F1223" s="38">
        <v>213433000386</v>
      </c>
      <c r="G1223" s="37" t="s">
        <v>341</v>
      </c>
      <c r="H1223" s="37">
        <v>10.167387809999999</v>
      </c>
      <c r="I1223" s="37">
        <v>-75.108986950000002</v>
      </c>
      <c r="J1223" s="37">
        <v>0</v>
      </c>
      <c r="K1223" s="37">
        <v>60</v>
      </c>
      <c r="L1223" s="37">
        <v>3</v>
      </c>
      <c r="M1223" s="37" t="s">
        <v>2097</v>
      </c>
      <c r="N1223" s="37">
        <v>1.02845360825</v>
      </c>
      <c r="O1223" s="37">
        <v>1.0357816772299999</v>
      </c>
      <c r="P1223" s="37">
        <v>0</v>
      </c>
      <c r="Q1223" s="37">
        <v>4.0642352854799997</v>
      </c>
      <c r="R1223" s="37">
        <v>0.75673914060900005</v>
      </c>
      <c r="S1223" s="37" t="s">
        <v>48</v>
      </c>
      <c r="T1223" s="37">
        <v>161</v>
      </c>
      <c r="U1223" s="37" t="s">
        <v>2098</v>
      </c>
      <c r="V1223" s="37" t="s">
        <v>2098</v>
      </c>
      <c r="W1223" s="37" t="s">
        <v>2098</v>
      </c>
      <c r="X1223" s="37" t="s">
        <v>2098</v>
      </c>
      <c r="Y1223" s="38">
        <f>+'Base final IE_Ecoescuelas_ant'!$F1223</f>
        <v>213433000386</v>
      </c>
    </row>
    <row r="1224" spans="1:25" ht="12.75" customHeight="1">
      <c r="A1224" s="37" t="s">
        <v>2058</v>
      </c>
      <c r="B1224" s="37">
        <v>99773</v>
      </c>
      <c r="C1224" s="37" t="s">
        <v>2059</v>
      </c>
      <c r="D1224" s="38">
        <v>299001000701</v>
      </c>
      <c r="E1224" s="37" t="s">
        <v>2067</v>
      </c>
      <c r="F1224" s="38">
        <v>299773002601</v>
      </c>
      <c r="G1224" s="37" t="s">
        <v>2076</v>
      </c>
      <c r="H1224" s="37">
        <v>3.9852780000000001</v>
      </c>
      <c r="I1224" s="37">
        <v>-68.299443999999994</v>
      </c>
      <c r="J1224" s="37">
        <v>0</v>
      </c>
      <c r="K1224" s="37">
        <v>67</v>
      </c>
      <c r="L1224" s="37">
        <v>3</v>
      </c>
      <c r="M1224" s="37" t="s">
        <v>2097</v>
      </c>
      <c r="N1224" s="37">
        <v>1.0412371134</v>
      </c>
      <c r="O1224" s="37">
        <v>1.0172036768999999</v>
      </c>
      <c r="P1224" s="37">
        <v>0</v>
      </c>
      <c r="Q1224" s="37">
        <v>4.0584407902999997</v>
      </c>
      <c r="R1224" s="37">
        <v>0.75566023621599998</v>
      </c>
      <c r="S1224" s="37" t="s">
        <v>48</v>
      </c>
      <c r="T1224" s="37">
        <v>162</v>
      </c>
      <c r="U1224" s="37" t="s">
        <v>2132</v>
      </c>
      <c r="V1224" s="37" t="s">
        <v>2132</v>
      </c>
      <c r="W1224" s="37" t="s">
        <v>2098</v>
      </c>
      <c r="X1224" s="37" t="s">
        <v>2098</v>
      </c>
      <c r="Y1224" s="38">
        <f>+'Base final IE_Ecoescuelas_ant'!$F1224</f>
        <v>299773002601</v>
      </c>
    </row>
    <row r="1225" spans="1:25" ht="12.75" customHeight="1">
      <c r="A1225" s="37" t="s">
        <v>528</v>
      </c>
      <c r="B1225" s="37">
        <v>19824</v>
      </c>
      <c r="C1225" s="37" t="s">
        <v>629</v>
      </c>
      <c r="D1225" s="38">
        <v>219824000176</v>
      </c>
      <c r="E1225" s="37" t="s">
        <v>630</v>
      </c>
      <c r="F1225" s="38">
        <v>219824000176</v>
      </c>
      <c r="G1225" s="37" t="s">
        <v>631</v>
      </c>
      <c r="H1225" s="37">
        <v>2.5393239649999999</v>
      </c>
      <c r="I1225" s="37">
        <v>-76.563706019999998</v>
      </c>
      <c r="J1225" s="37">
        <v>0</v>
      </c>
      <c r="K1225" s="37">
        <v>79</v>
      </c>
      <c r="L1225" s="37">
        <v>3</v>
      </c>
      <c r="M1225" s="37" t="s">
        <v>2097</v>
      </c>
      <c r="N1225" s="37">
        <v>1.02103092784</v>
      </c>
      <c r="O1225" s="37">
        <v>1.03740521538</v>
      </c>
      <c r="P1225" s="37">
        <v>0</v>
      </c>
      <c r="Q1225" s="37">
        <v>4.0584361432199998</v>
      </c>
      <c r="R1225" s="37">
        <v>0.75565937095400004</v>
      </c>
      <c r="S1225" s="37" t="s">
        <v>48</v>
      </c>
      <c r="T1225" s="37">
        <v>163</v>
      </c>
      <c r="U1225" s="37" t="s">
        <v>2098</v>
      </c>
      <c r="V1225" s="37" t="s">
        <v>2098</v>
      </c>
      <c r="W1225" s="37" t="s">
        <v>2098</v>
      </c>
      <c r="X1225" s="37" t="s">
        <v>2098</v>
      </c>
      <c r="Y1225" s="38">
        <f>+'Base final IE_Ecoescuelas_ant'!$F1225</f>
        <v>219824000176</v>
      </c>
    </row>
    <row r="1226" spans="1:25" ht="12.75" customHeight="1">
      <c r="A1226" s="37" t="s">
        <v>645</v>
      </c>
      <c r="B1226" s="37">
        <v>20001</v>
      </c>
      <c r="C1226" s="37" t="s">
        <v>673</v>
      </c>
      <c r="D1226" s="38">
        <v>220001006720</v>
      </c>
      <c r="E1226" s="37" t="s">
        <v>746</v>
      </c>
      <c r="F1226" s="38">
        <v>220001068105</v>
      </c>
      <c r="G1226" s="37" t="s">
        <v>747</v>
      </c>
      <c r="H1226" s="37">
        <v>10.70423637</v>
      </c>
      <c r="I1226" s="37">
        <v>-73.49280813</v>
      </c>
      <c r="J1226" s="37">
        <v>0</v>
      </c>
      <c r="K1226" s="37">
        <v>67</v>
      </c>
      <c r="L1226" s="37">
        <v>3</v>
      </c>
      <c r="M1226" s="37" t="s">
        <v>2097</v>
      </c>
      <c r="N1226" s="37">
        <v>1.05690721649</v>
      </c>
      <c r="O1226" s="37">
        <v>0.99366444928800002</v>
      </c>
      <c r="P1226" s="37">
        <v>0</v>
      </c>
      <c r="Q1226" s="37">
        <v>4.0505716657799997</v>
      </c>
      <c r="R1226" s="37">
        <v>0.75419504680000005</v>
      </c>
      <c r="S1226" s="37" t="s">
        <v>48</v>
      </c>
      <c r="T1226" s="37">
        <v>164</v>
      </c>
      <c r="U1226" s="37" t="s">
        <v>2121</v>
      </c>
      <c r="V1226" s="37" t="s">
        <v>2121</v>
      </c>
      <c r="W1226" s="37" t="s">
        <v>2098</v>
      </c>
      <c r="X1226" s="37" t="s">
        <v>2098</v>
      </c>
      <c r="Y1226" s="38">
        <f>+'Base final IE_Ecoescuelas_ant'!$F1226</f>
        <v>220001068105</v>
      </c>
    </row>
    <row r="1227" spans="1:25" ht="12.75" customHeight="1">
      <c r="A1227" s="37" t="s">
        <v>1444</v>
      </c>
      <c r="B1227" s="37">
        <v>50350</v>
      </c>
      <c r="C1227" s="37" t="s">
        <v>1450</v>
      </c>
      <c r="D1227" s="38">
        <v>250350000051</v>
      </c>
      <c r="E1227" s="37" t="s">
        <v>1486</v>
      </c>
      <c r="F1227" s="38">
        <v>250350000280</v>
      </c>
      <c r="G1227" s="37" t="s">
        <v>1487</v>
      </c>
      <c r="H1227" s="37">
        <v>2.1897150000000001</v>
      </c>
      <c r="I1227" s="37">
        <v>-73.786727999999997</v>
      </c>
      <c r="J1227" s="37">
        <v>0</v>
      </c>
      <c r="K1227" s="37">
        <v>78</v>
      </c>
      <c r="L1227" s="37">
        <v>3</v>
      </c>
      <c r="M1227" s="37" t="s">
        <v>2097</v>
      </c>
      <c r="N1227" s="37">
        <v>1.0738144329899999</v>
      </c>
      <c r="O1227" s="37">
        <v>0.96836420004699997</v>
      </c>
      <c r="P1227" s="37">
        <v>0</v>
      </c>
      <c r="Q1227" s="37">
        <v>4.0421786330399998</v>
      </c>
      <c r="R1227" s="37">
        <v>0.75263230843899998</v>
      </c>
      <c r="S1227" s="37" t="s">
        <v>48</v>
      </c>
      <c r="T1227" s="37">
        <v>165</v>
      </c>
      <c r="U1227" s="37" t="s">
        <v>2098</v>
      </c>
      <c r="V1227" s="37" t="s">
        <v>2098</v>
      </c>
      <c r="W1227" s="37" t="s">
        <v>2098</v>
      </c>
      <c r="X1227" s="37" t="s">
        <v>2098</v>
      </c>
      <c r="Y1227" s="38">
        <f>+'Base final IE_Ecoescuelas_ant'!$F1227</f>
        <v>250350000280</v>
      </c>
    </row>
    <row r="1228" spans="1:25" ht="12.75" customHeight="1">
      <c r="A1228" s="37" t="s">
        <v>528</v>
      </c>
      <c r="B1228" s="37">
        <v>19256</v>
      </c>
      <c r="C1228" s="37" t="s">
        <v>632</v>
      </c>
      <c r="D1228" s="38">
        <v>219256000719</v>
      </c>
      <c r="E1228" s="37" t="s">
        <v>633</v>
      </c>
      <c r="F1228" s="38">
        <v>219256000506</v>
      </c>
      <c r="G1228" s="37" t="s">
        <v>634</v>
      </c>
      <c r="H1228" s="37">
        <v>2.4417726169999998</v>
      </c>
      <c r="I1228" s="37">
        <v>-76.923879290000002</v>
      </c>
      <c r="J1228" s="37">
        <v>0</v>
      </c>
      <c r="K1228" s="37">
        <v>83</v>
      </c>
      <c r="L1228" s="37">
        <v>3</v>
      </c>
      <c r="M1228" s="37" t="s">
        <v>2097</v>
      </c>
      <c r="N1228" s="37">
        <v>0</v>
      </c>
      <c r="O1228" s="37">
        <v>1.0406410537499999</v>
      </c>
      <c r="P1228" s="37">
        <v>0</v>
      </c>
      <c r="Q1228" s="37">
        <v>4.0406410537499999</v>
      </c>
      <c r="R1228" s="37">
        <v>0.75234601929900002</v>
      </c>
      <c r="S1228" s="37" t="s">
        <v>48</v>
      </c>
      <c r="T1228" s="37">
        <v>166</v>
      </c>
      <c r="U1228" s="37" t="s">
        <v>2098</v>
      </c>
      <c r="V1228" s="37" t="s">
        <v>2098</v>
      </c>
      <c r="W1228" s="37" t="s">
        <v>2098</v>
      </c>
      <c r="X1228" s="37" t="s">
        <v>2098</v>
      </c>
      <c r="Y1228" s="38">
        <f>+'Base final IE_Ecoescuelas_ant'!$F1228</f>
        <v>219256000506</v>
      </c>
    </row>
    <row r="1229" spans="1:25" ht="12.75" customHeight="1">
      <c r="A1229" s="37" t="s">
        <v>528</v>
      </c>
      <c r="B1229" s="37">
        <v>19110</v>
      </c>
      <c r="C1229" s="37" t="s">
        <v>260</v>
      </c>
      <c r="D1229" s="38">
        <v>419110001682</v>
      </c>
      <c r="E1229" s="37" t="s">
        <v>635</v>
      </c>
      <c r="F1229" s="38">
        <v>419110001682</v>
      </c>
      <c r="G1229" s="37" t="s">
        <v>636</v>
      </c>
      <c r="H1229" s="37">
        <v>3.0227780000000002</v>
      </c>
      <c r="I1229" s="37">
        <v>-76.639722000000006</v>
      </c>
      <c r="J1229" s="37">
        <v>0</v>
      </c>
      <c r="K1229" s="37">
        <v>100</v>
      </c>
      <c r="L1229" s="37">
        <v>3</v>
      </c>
      <c r="M1229" s="37" t="s">
        <v>2097</v>
      </c>
      <c r="N1229" s="37">
        <v>0</v>
      </c>
      <c r="O1229" s="37">
        <v>1.0378203796400001</v>
      </c>
      <c r="P1229" s="37">
        <v>0</v>
      </c>
      <c r="Q1229" s="37">
        <v>4.0378203796400003</v>
      </c>
      <c r="R1229" s="37">
        <v>0.75182082467900002</v>
      </c>
      <c r="S1229" s="37" t="s">
        <v>48</v>
      </c>
      <c r="T1229" s="37">
        <v>167</v>
      </c>
      <c r="U1229" s="37" t="s">
        <v>2098</v>
      </c>
      <c r="V1229" s="37" t="s">
        <v>2098</v>
      </c>
      <c r="W1229" s="37" t="s">
        <v>2098</v>
      </c>
      <c r="X1229" s="37" t="s">
        <v>2098</v>
      </c>
      <c r="Y1229" s="38">
        <f>+'Base final IE_Ecoescuelas_ant'!$F1229</f>
        <v>419110001682</v>
      </c>
    </row>
    <row r="1230" spans="1:25" ht="12.75" customHeight="1">
      <c r="A1230" s="37" t="s">
        <v>528</v>
      </c>
      <c r="B1230" s="37">
        <v>19110</v>
      </c>
      <c r="C1230" s="37" t="s">
        <v>260</v>
      </c>
      <c r="D1230" s="38">
        <v>219110000407</v>
      </c>
      <c r="E1230" s="37" t="s">
        <v>637</v>
      </c>
      <c r="F1230" s="38">
        <v>219110000407</v>
      </c>
      <c r="G1230" s="37" t="s">
        <v>638</v>
      </c>
      <c r="H1230" s="37">
        <v>3.1159490000000001</v>
      </c>
      <c r="I1230" s="37">
        <v>-76.723159999999993</v>
      </c>
      <c r="J1230" s="37">
        <v>0</v>
      </c>
      <c r="K1230" s="37">
        <v>77</v>
      </c>
      <c r="L1230" s="37">
        <v>3</v>
      </c>
      <c r="M1230" s="37" t="s">
        <v>2097</v>
      </c>
      <c r="N1230" s="37">
        <v>0</v>
      </c>
      <c r="O1230" s="37">
        <v>1.0378203796400001</v>
      </c>
      <c r="P1230" s="37">
        <v>0</v>
      </c>
      <c r="Q1230" s="37">
        <v>4.0378203796400003</v>
      </c>
      <c r="R1230" s="37">
        <v>0.75182082467900002</v>
      </c>
      <c r="S1230" s="37" t="s">
        <v>48</v>
      </c>
      <c r="T1230" s="37">
        <v>168</v>
      </c>
      <c r="U1230" s="37" t="s">
        <v>2098</v>
      </c>
      <c r="V1230" s="37" t="s">
        <v>2098</v>
      </c>
      <c r="W1230" s="37" t="s">
        <v>2098</v>
      </c>
      <c r="X1230" s="37" t="s">
        <v>2098</v>
      </c>
      <c r="Y1230" s="38">
        <f>+'Base final IE_Ecoescuelas_ant'!$F1230</f>
        <v>219110000407</v>
      </c>
    </row>
    <row r="1231" spans="1:25" ht="12.75" customHeight="1">
      <c r="A1231" s="37" t="s">
        <v>213</v>
      </c>
      <c r="B1231" s="37">
        <v>13744</v>
      </c>
      <c r="C1231" s="37" t="s">
        <v>273</v>
      </c>
      <c r="D1231" s="38">
        <v>213744002285</v>
      </c>
      <c r="E1231" s="37" t="s">
        <v>342</v>
      </c>
      <c r="F1231" s="38">
        <v>213744001084</v>
      </c>
      <c r="G1231" s="37" t="s">
        <v>343</v>
      </c>
      <c r="H1231" s="37">
        <v>7.9045801029999998</v>
      </c>
      <c r="I1231" s="37">
        <v>-73.854728739999999</v>
      </c>
      <c r="J1231" s="37">
        <v>0</v>
      </c>
      <c r="K1231" s="37">
        <v>79</v>
      </c>
      <c r="L1231" s="37">
        <v>3</v>
      </c>
      <c r="M1231" s="37" t="s">
        <v>2097</v>
      </c>
      <c r="N1231" s="37">
        <v>1.0197938144300001</v>
      </c>
      <c r="O1231" s="37">
        <v>1.0154343830499999</v>
      </c>
      <c r="P1231" s="37">
        <v>0</v>
      </c>
      <c r="Q1231" s="37">
        <v>4.0352281974800004</v>
      </c>
      <c r="R1231" s="37">
        <v>0.75133817405400005</v>
      </c>
      <c r="S1231" s="37" t="s">
        <v>48</v>
      </c>
      <c r="T1231" s="37">
        <v>169</v>
      </c>
      <c r="U1231" s="37" t="s">
        <v>2098</v>
      </c>
      <c r="V1231" s="37" t="s">
        <v>2098</v>
      </c>
      <c r="W1231" s="37" t="s">
        <v>2098</v>
      </c>
      <c r="X1231" s="37" t="s">
        <v>2098</v>
      </c>
      <c r="Y1231" s="38">
        <f>+'Base final IE_Ecoescuelas_ant'!$F1231</f>
        <v>213744001084</v>
      </c>
    </row>
    <row r="1232" spans="1:25" ht="12.75" customHeight="1">
      <c r="A1232" s="37" t="s">
        <v>148</v>
      </c>
      <c r="B1232" s="37">
        <v>81001</v>
      </c>
      <c r="C1232" s="37" t="s">
        <v>148</v>
      </c>
      <c r="D1232" s="38">
        <v>281001000348</v>
      </c>
      <c r="E1232" s="37" t="s">
        <v>183</v>
      </c>
      <c r="F1232" s="38">
        <v>281001003533</v>
      </c>
      <c r="G1232" s="37" t="s">
        <v>184</v>
      </c>
      <c r="H1232" s="37">
        <v>7.0813889999999997</v>
      </c>
      <c r="I1232" s="37">
        <v>-70.757221999999999</v>
      </c>
      <c r="J1232" s="37">
        <v>0</v>
      </c>
      <c r="K1232" s="37">
        <v>61</v>
      </c>
      <c r="L1232" s="37">
        <v>3</v>
      </c>
      <c r="M1232" s="37" t="s">
        <v>2097</v>
      </c>
      <c r="N1232" s="37">
        <v>0</v>
      </c>
      <c r="O1232" s="37">
        <v>1.03501902733</v>
      </c>
      <c r="P1232" s="37">
        <v>0</v>
      </c>
      <c r="Q1232" s="37">
        <v>4.0350190273299997</v>
      </c>
      <c r="R1232" s="37">
        <v>0.75129922767799995</v>
      </c>
      <c r="S1232" s="37" t="s">
        <v>48</v>
      </c>
      <c r="T1232" s="37">
        <v>170</v>
      </c>
      <c r="U1232" s="37" t="s">
        <v>2098</v>
      </c>
      <c r="V1232" s="37" t="s">
        <v>2098</v>
      </c>
      <c r="W1232" s="37" t="s">
        <v>2098</v>
      </c>
      <c r="X1232" s="37" t="s">
        <v>2098</v>
      </c>
      <c r="Y1232" s="38">
        <f>+'Base final IE_Ecoescuelas_ant'!$F1232</f>
        <v>281001003533</v>
      </c>
    </row>
    <row r="1233" spans="1:25" ht="12.75" customHeight="1">
      <c r="A1233" s="37" t="s">
        <v>17</v>
      </c>
      <c r="B1233" s="37">
        <v>5837</v>
      </c>
      <c r="C1233" s="37" t="s">
        <v>111</v>
      </c>
      <c r="D1233" s="38">
        <v>205837000735</v>
      </c>
      <c r="E1233" s="37" t="s">
        <v>112</v>
      </c>
      <c r="F1233" s="38">
        <v>205665000258</v>
      </c>
      <c r="G1233" s="37" t="s">
        <v>113</v>
      </c>
      <c r="H1233" s="37">
        <v>7.9611109999999998</v>
      </c>
      <c r="I1233" s="37">
        <v>-76.715277999999998</v>
      </c>
      <c r="J1233" s="37">
        <v>0</v>
      </c>
      <c r="K1233" s="37">
        <v>61</v>
      </c>
      <c r="L1233" s="37">
        <v>3</v>
      </c>
      <c r="M1233" s="37" t="s">
        <v>2097</v>
      </c>
      <c r="N1233" s="37">
        <v>1.0548453608199999</v>
      </c>
      <c r="O1233" s="37">
        <v>0.97027586698699997</v>
      </c>
      <c r="P1233" s="37">
        <v>0</v>
      </c>
      <c r="Q1233" s="37">
        <v>4.0251212278099997</v>
      </c>
      <c r="R1233" s="37">
        <v>0.74945630969300003</v>
      </c>
      <c r="S1233" s="37" t="s">
        <v>48</v>
      </c>
      <c r="T1233" s="37">
        <v>171</v>
      </c>
      <c r="U1233" s="37" t="s">
        <v>2098</v>
      </c>
      <c r="V1233" s="37" t="s">
        <v>2098</v>
      </c>
      <c r="W1233" s="37" t="s">
        <v>2098</v>
      </c>
      <c r="X1233" s="37" t="s">
        <v>2098</v>
      </c>
      <c r="Y1233" s="38">
        <f>+'Base final IE_Ecoescuelas_ant'!$F1233</f>
        <v>205665000258</v>
      </c>
    </row>
    <row r="1234" spans="1:25" ht="12.75" customHeight="1">
      <c r="A1234" s="37" t="s">
        <v>1115</v>
      </c>
      <c r="B1234" s="37">
        <v>25645</v>
      </c>
      <c r="C1234" s="37" t="s">
        <v>1131</v>
      </c>
      <c r="D1234" s="38">
        <v>225645000244</v>
      </c>
      <c r="E1234" s="37" t="s">
        <v>1132</v>
      </c>
      <c r="F1234" s="38">
        <v>225645000066</v>
      </c>
      <c r="G1234" s="37" t="s">
        <v>1133</v>
      </c>
      <c r="H1234" s="37">
        <v>4.6219419999999998</v>
      </c>
      <c r="I1234" s="37">
        <v>-74.355867000000003</v>
      </c>
      <c r="J1234" s="37">
        <v>0</v>
      </c>
      <c r="K1234" s="37">
        <v>70</v>
      </c>
      <c r="L1234" s="37">
        <v>3</v>
      </c>
      <c r="M1234" s="37" t="s">
        <v>2097</v>
      </c>
      <c r="N1234" s="37">
        <v>1.0585567010300001</v>
      </c>
      <c r="O1234" s="37">
        <v>0.96303128181700004</v>
      </c>
      <c r="P1234" s="37">
        <v>0</v>
      </c>
      <c r="Q1234" s="37">
        <v>4.0215879828499999</v>
      </c>
      <c r="R1234" s="37">
        <v>0.74879843814500002</v>
      </c>
      <c r="S1234" s="37" t="s">
        <v>48</v>
      </c>
      <c r="T1234" s="37">
        <v>172</v>
      </c>
      <c r="U1234" s="37" t="s">
        <v>2098</v>
      </c>
      <c r="V1234" s="37" t="s">
        <v>2098</v>
      </c>
      <c r="W1234" s="37" t="s">
        <v>2098</v>
      </c>
      <c r="X1234" s="37" t="s">
        <v>2098</v>
      </c>
      <c r="Y1234" s="38">
        <f>+'Base final IE_Ecoescuelas_ant'!$F1234</f>
        <v>225645000066</v>
      </c>
    </row>
    <row r="1235" spans="1:25" ht="12.75" customHeight="1">
      <c r="A1235" s="37" t="s">
        <v>1928</v>
      </c>
      <c r="B1235" s="37">
        <v>70418</v>
      </c>
      <c r="C1235" s="37" t="s">
        <v>1952</v>
      </c>
      <c r="D1235" s="38">
        <v>270418000021</v>
      </c>
      <c r="E1235" s="37" t="s">
        <v>1953</v>
      </c>
      <c r="F1235" s="38">
        <v>270418000012</v>
      </c>
      <c r="G1235" s="37" t="s">
        <v>1954</v>
      </c>
      <c r="H1235" s="37">
        <v>9.4246239999999997</v>
      </c>
      <c r="I1235" s="37">
        <v>-75.255234000000002</v>
      </c>
      <c r="J1235" s="37">
        <v>0</v>
      </c>
      <c r="K1235" s="37">
        <v>55</v>
      </c>
      <c r="L1235" s="37">
        <v>3</v>
      </c>
      <c r="M1235" s="37" t="s">
        <v>2097</v>
      </c>
      <c r="N1235" s="37">
        <v>0</v>
      </c>
      <c r="O1235" s="37">
        <v>1.02017180321</v>
      </c>
      <c r="P1235" s="37">
        <v>0</v>
      </c>
      <c r="Q1235" s="37">
        <v>4.0201718032100002</v>
      </c>
      <c r="R1235" s="37">
        <v>0.74853475297799998</v>
      </c>
      <c r="S1235" s="37" t="s">
        <v>48</v>
      </c>
      <c r="T1235" s="37">
        <v>173</v>
      </c>
      <c r="U1235" s="37" t="s">
        <v>2098</v>
      </c>
      <c r="V1235" s="37" t="s">
        <v>2098</v>
      </c>
      <c r="W1235" s="37" t="s">
        <v>2098</v>
      </c>
      <c r="X1235" s="37" t="s">
        <v>2098</v>
      </c>
      <c r="Y1235" s="38">
        <f>+'Base final IE_Ecoescuelas_ant'!$F1235</f>
        <v>270418000012</v>
      </c>
    </row>
    <row r="1236" spans="1:25" ht="12.75" customHeight="1">
      <c r="A1236" s="37" t="s">
        <v>1873</v>
      </c>
      <c r="B1236" s="37">
        <v>66594</v>
      </c>
      <c r="C1236" s="37" t="s">
        <v>1883</v>
      </c>
      <c r="D1236" s="38">
        <v>166594000035</v>
      </c>
      <c r="E1236" s="37" t="s">
        <v>1884</v>
      </c>
      <c r="F1236" s="38">
        <v>266594000153</v>
      </c>
      <c r="G1236" s="37" t="s">
        <v>1885</v>
      </c>
      <c r="H1236" s="37">
        <v>5.2969309999999998</v>
      </c>
      <c r="I1236" s="37">
        <v>-75.709729999999993</v>
      </c>
      <c r="J1236" s="37">
        <v>0</v>
      </c>
      <c r="K1236" s="37">
        <v>61</v>
      </c>
      <c r="L1236" s="37">
        <v>3</v>
      </c>
      <c r="M1236" s="37" t="s">
        <v>2097</v>
      </c>
      <c r="N1236" s="37">
        <v>1.01649484536</v>
      </c>
      <c r="O1236" s="37">
        <v>0.99671817035999999</v>
      </c>
      <c r="P1236" s="37">
        <v>0</v>
      </c>
      <c r="Q1236" s="37">
        <v>4.0132130157199999</v>
      </c>
      <c r="R1236" s="37">
        <v>0.74723906350799996</v>
      </c>
      <c r="S1236" s="37" t="s">
        <v>48</v>
      </c>
      <c r="T1236" s="37">
        <v>174</v>
      </c>
      <c r="U1236" s="37" t="s">
        <v>2098</v>
      </c>
      <c r="V1236" s="37" t="s">
        <v>2098</v>
      </c>
      <c r="W1236" s="37" t="s">
        <v>2098</v>
      </c>
      <c r="X1236" s="37" t="s">
        <v>2098</v>
      </c>
      <c r="Y1236" s="38">
        <f>+'Base final IE_Ecoescuelas_ant'!$F1236</f>
        <v>266594000153</v>
      </c>
    </row>
    <row r="1237" spans="1:25" ht="12.75" customHeight="1">
      <c r="A1237" s="37" t="s">
        <v>815</v>
      </c>
      <c r="B1237" s="37">
        <v>27245</v>
      </c>
      <c r="C1237" s="37" t="s">
        <v>844</v>
      </c>
      <c r="D1237" s="38">
        <v>227245000426</v>
      </c>
      <c r="E1237" s="37" t="s">
        <v>1060</v>
      </c>
      <c r="F1237" s="38">
        <v>227245000663</v>
      </c>
      <c r="G1237" s="37" t="s">
        <v>1061</v>
      </c>
      <c r="H1237" s="37">
        <v>5.983333333</v>
      </c>
      <c r="I1237" s="37">
        <v>-76.143055559999993</v>
      </c>
      <c r="J1237" s="37">
        <v>0</v>
      </c>
      <c r="K1237" s="37">
        <v>58</v>
      </c>
      <c r="L1237" s="37">
        <v>3</v>
      </c>
      <c r="M1237" s="37" t="s">
        <v>2097</v>
      </c>
      <c r="N1237" s="37">
        <v>1.01649484536</v>
      </c>
      <c r="O1237" s="37">
        <v>0.99671817035999999</v>
      </c>
      <c r="P1237" s="37">
        <v>0</v>
      </c>
      <c r="Q1237" s="37">
        <v>4.0132130157199999</v>
      </c>
      <c r="R1237" s="37">
        <v>0.74723906350799996</v>
      </c>
      <c r="S1237" s="37" t="s">
        <v>48</v>
      </c>
      <c r="T1237" s="37">
        <v>175</v>
      </c>
      <c r="U1237" s="37" t="s">
        <v>2098</v>
      </c>
      <c r="V1237" s="37" t="s">
        <v>2098</v>
      </c>
      <c r="W1237" s="37" t="s">
        <v>2098</v>
      </c>
      <c r="X1237" s="37" t="s">
        <v>2098</v>
      </c>
      <c r="Y1237" s="38">
        <f>+'Base final IE_Ecoescuelas_ant'!$F1237</f>
        <v>227245000663</v>
      </c>
    </row>
    <row r="1238" spans="1:25" ht="12.75" customHeight="1">
      <c r="A1238" s="37" t="s">
        <v>1115</v>
      </c>
      <c r="B1238" s="37">
        <v>25530</v>
      </c>
      <c r="C1238" s="37" t="s">
        <v>1134</v>
      </c>
      <c r="D1238" s="38">
        <v>225530000020</v>
      </c>
      <c r="E1238" s="37" t="s">
        <v>1135</v>
      </c>
      <c r="F1238" s="38">
        <v>125530000441</v>
      </c>
      <c r="G1238" s="37" t="s">
        <v>1136</v>
      </c>
      <c r="H1238" s="37">
        <v>4.7141853769999997</v>
      </c>
      <c r="I1238" s="37">
        <v>-74.225218479999995</v>
      </c>
      <c r="J1238" s="37">
        <v>0</v>
      </c>
      <c r="K1238" s="37">
        <v>61</v>
      </c>
      <c r="L1238" s="37">
        <v>3</v>
      </c>
      <c r="M1238" s="37" t="s">
        <v>2097</v>
      </c>
      <c r="N1238" s="37">
        <v>1.10762886598</v>
      </c>
      <c r="O1238" s="37">
        <v>0.90522238589899995</v>
      </c>
      <c r="P1238" s="37">
        <v>0</v>
      </c>
      <c r="Q1238" s="37">
        <v>4.0128512518799999</v>
      </c>
      <c r="R1238" s="37">
        <v>0.74717170499100005</v>
      </c>
      <c r="S1238" s="37" t="s">
        <v>48</v>
      </c>
      <c r="T1238" s="37">
        <v>176</v>
      </c>
      <c r="U1238" s="37" t="s">
        <v>2098</v>
      </c>
      <c r="V1238" s="37" t="s">
        <v>2098</v>
      </c>
      <c r="W1238" s="37" t="s">
        <v>2098</v>
      </c>
      <c r="X1238" s="37" t="s">
        <v>2098</v>
      </c>
      <c r="Y1238" s="38">
        <f>+'Base final IE_Ecoescuelas_ant'!$F1238</f>
        <v>125530000441</v>
      </c>
    </row>
    <row r="1239" spans="1:25" ht="12.75" customHeight="1">
      <c r="A1239" s="37" t="s">
        <v>815</v>
      </c>
      <c r="B1239" s="37">
        <v>27787</v>
      </c>
      <c r="C1239" s="37" t="s">
        <v>820</v>
      </c>
      <c r="D1239" s="38">
        <v>227787001151</v>
      </c>
      <c r="E1239" s="37" t="s">
        <v>1062</v>
      </c>
      <c r="F1239" s="38">
        <v>227787088516</v>
      </c>
      <c r="G1239" s="37" t="s">
        <v>1063</v>
      </c>
      <c r="H1239" s="37">
        <v>7.9166666670000003</v>
      </c>
      <c r="I1239" s="37">
        <v>-77.117222220000002</v>
      </c>
      <c r="J1239" s="37">
        <v>0</v>
      </c>
      <c r="K1239" s="37">
        <v>58</v>
      </c>
      <c r="L1239" s="37">
        <v>3</v>
      </c>
      <c r="M1239" s="37" t="s">
        <v>2097</v>
      </c>
      <c r="N1239" s="37">
        <v>1.0408247422700001</v>
      </c>
      <c r="O1239" s="37">
        <v>0.97038709131300005</v>
      </c>
      <c r="P1239" s="37">
        <v>0</v>
      </c>
      <c r="Q1239" s="37">
        <v>4.01121183358</v>
      </c>
      <c r="R1239" s="37">
        <v>0.74686645396499995</v>
      </c>
      <c r="S1239" s="37" t="s">
        <v>48</v>
      </c>
      <c r="T1239" s="37">
        <v>177</v>
      </c>
      <c r="U1239" s="37" t="s">
        <v>2098</v>
      </c>
      <c r="V1239" s="37" t="s">
        <v>2098</v>
      </c>
      <c r="W1239" s="37" t="s">
        <v>2098</v>
      </c>
      <c r="X1239" s="37" t="s">
        <v>2098</v>
      </c>
      <c r="Y1239" s="38">
        <f>+'Base final IE_Ecoescuelas_ant'!$F1239</f>
        <v>227787088516</v>
      </c>
    </row>
    <row r="1240" spans="1:25" ht="12.75" customHeight="1">
      <c r="A1240" s="37" t="s">
        <v>210</v>
      </c>
      <c r="B1240" s="37">
        <v>23189</v>
      </c>
      <c r="C1240" s="37" t="s">
        <v>1102</v>
      </c>
      <c r="D1240" s="38">
        <v>223189000994</v>
      </c>
      <c r="E1240" s="37" t="s">
        <v>1103</v>
      </c>
      <c r="F1240" s="38">
        <v>223189000145</v>
      </c>
      <c r="G1240" s="37" t="s">
        <v>1104</v>
      </c>
      <c r="H1240" s="37">
        <v>8.6381153029999993</v>
      </c>
      <c r="I1240" s="37">
        <v>-75.568665050000007</v>
      </c>
      <c r="J1240" s="37">
        <v>0</v>
      </c>
      <c r="K1240" s="37">
        <v>66</v>
      </c>
      <c r="L1240" s="37">
        <v>3</v>
      </c>
      <c r="M1240" s="37" t="s">
        <v>2097</v>
      </c>
      <c r="N1240" s="37">
        <v>1.00948453608</v>
      </c>
      <c r="O1240" s="37">
        <v>1</v>
      </c>
      <c r="P1240" s="37">
        <v>0</v>
      </c>
      <c r="Q1240" s="37">
        <v>4.0094845360800004</v>
      </c>
      <c r="R1240" s="37">
        <v>0.74654484029500001</v>
      </c>
      <c r="S1240" s="37" t="s">
        <v>48</v>
      </c>
      <c r="T1240" s="37">
        <v>178</v>
      </c>
      <c r="U1240" s="37" t="s">
        <v>2098</v>
      </c>
      <c r="V1240" s="37" t="s">
        <v>2098</v>
      </c>
      <c r="W1240" s="37" t="s">
        <v>2098</v>
      </c>
      <c r="X1240" s="37" t="s">
        <v>2098</v>
      </c>
      <c r="Y1240" s="38">
        <f>+'Base final IE_Ecoescuelas_ant'!$F1240</f>
        <v>223189000145</v>
      </c>
    </row>
    <row r="1241" spans="1:25" ht="12.75" customHeight="1">
      <c r="A1241" s="37" t="s">
        <v>1488</v>
      </c>
      <c r="B1241" s="37">
        <v>52835</v>
      </c>
      <c r="C1241" s="37" t="s">
        <v>1492</v>
      </c>
      <c r="D1241" s="38">
        <v>452835006661</v>
      </c>
      <c r="E1241" s="37" t="s">
        <v>1698</v>
      </c>
      <c r="F1241" s="38">
        <v>252835007285</v>
      </c>
      <c r="G1241" s="37" t="s">
        <v>1699</v>
      </c>
      <c r="H1241" s="37">
        <v>1.643055556</v>
      </c>
      <c r="I1241" s="37">
        <v>-78.660555560000006</v>
      </c>
      <c r="J1241" s="37">
        <v>0</v>
      </c>
      <c r="K1241" s="37">
        <v>87</v>
      </c>
      <c r="L1241" s="37">
        <v>3</v>
      </c>
      <c r="M1241" s="37" t="s">
        <v>2097</v>
      </c>
      <c r="N1241" s="37">
        <v>1.01525773196</v>
      </c>
      <c r="O1241" s="37">
        <v>0.98623897208400002</v>
      </c>
      <c r="P1241" s="37">
        <v>0</v>
      </c>
      <c r="Q1241" s="37">
        <v>4.00149670404</v>
      </c>
      <c r="R1241" s="37">
        <v>0.74505754816500003</v>
      </c>
      <c r="S1241" s="37" t="s">
        <v>48</v>
      </c>
      <c r="T1241" s="37">
        <v>179</v>
      </c>
      <c r="U1241" s="37" t="s">
        <v>2098</v>
      </c>
      <c r="V1241" s="37" t="s">
        <v>2098</v>
      </c>
      <c r="W1241" s="37" t="s">
        <v>2180</v>
      </c>
      <c r="X1241" s="37" t="s">
        <v>2180</v>
      </c>
      <c r="Y1241" s="38">
        <f>+'Base final IE_Ecoescuelas_ant'!$F1241</f>
        <v>252835007285</v>
      </c>
    </row>
    <row r="1242" spans="1:25" ht="12.75" customHeight="1">
      <c r="A1242" s="37" t="s">
        <v>1488</v>
      </c>
      <c r="B1242" s="37">
        <v>52835</v>
      </c>
      <c r="C1242" s="37" t="s">
        <v>1492</v>
      </c>
      <c r="D1242" s="38">
        <v>252835001058</v>
      </c>
      <c r="E1242" s="37" t="s">
        <v>1700</v>
      </c>
      <c r="F1242" s="38">
        <v>252835000485</v>
      </c>
      <c r="G1242" s="37" t="s">
        <v>1701</v>
      </c>
      <c r="H1242" s="37">
        <v>1.6763889999999999</v>
      </c>
      <c r="I1242" s="37">
        <v>-78.754722000000001</v>
      </c>
      <c r="J1242" s="37">
        <v>0</v>
      </c>
      <c r="K1242" s="37">
        <v>57</v>
      </c>
      <c r="L1242" s="37">
        <v>3</v>
      </c>
      <c r="M1242" s="37" t="s">
        <v>2097</v>
      </c>
      <c r="N1242" s="37">
        <v>1.01525773196</v>
      </c>
      <c r="O1242" s="37">
        <v>0.98623897208400002</v>
      </c>
      <c r="P1242" s="37">
        <v>0</v>
      </c>
      <c r="Q1242" s="37">
        <v>4.00149670404</v>
      </c>
      <c r="R1242" s="37">
        <v>0.74505754816500003</v>
      </c>
      <c r="S1242" s="37" t="s">
        <v>48</v>
      </c>
      <c r="T1242" s="37">
        <v>180</v>
      </c>
      <c r="U1242" s="37" t="s">
        <v>2098</v>
      </c>
      <c r="V1242" s="37" t="s">
        <v>2098</v>
      </c>
      <c r="W1242" s="37" t="s">
        <v>2098</v>
      </c>
      <c r="X1242" s="37" t="s">
        <v>2098</v>
      </c>
      <c r="Y1242" s="38">
        <f>+'Base final IE_Ecoescuelas_ant'!$F1242</f>
        <v>252835000485</v>
      </c>
    </row>
    <row r="1243" spans="1:25" ht="12.75" customHeight="1">
      <c r="A1243" s="37" t="s">
        <v>1488</v>
      </c>
      <c r="B1243" s="37">
        <v>52835</v>
      </c>
      <c r="C1243" s="37" t="s">
        <v>1492</v>
      </c>
      <c r="D1243" s="38">
        <v>252835006408</v>
      </c>
      <c r="E1243" s="37" t="s">
        <v>1702</v>
      </c>
      <c r="F1243" s="38">
        <v>452835006512</v>
      </c>
      <c r="G1243" s="37" t="s">
        <v>1703</v>
      </c>
      <c r="H1243" s="37">
        <v>1.806667</v>
      </c>
      <c r="I1243" s="37">
        <v>-78.764722000000006</v>
      </c>
      <c r="J1243" s="37">
        <v>0</v>
      </c>
      <c r="K1243" s="37">
        <v>55</v>
      </c>
      <c r="L1243" s="37">
        <v>3</v>
      </c>
      <c r="M1243" s="37" t="s">
        <v>2097</v>
      </c>
      <c r="N1243" s="37">
        <v>1.01525773196</v>
      </c>
      <c r="O1243" s="37">
        <v>0.98623897208400002</v>
      </c>
      <c r="P1243" s="37">
        <v>0</v>
      </c>
      <c r="Q1243" s="37">
        <v>4.00149670404</v>
      </c>
      <c r="R1243" s="37">
        <v>0.74505754816500003</v>
      </c>
      <c r="S1243" s="37" t="s">
        <v>48</v>
      </c>
      <c r="T1243" s="37">
        <v>181</v>
      </c>
      <c r="U1243" s="37" t="s">
        <v>2098</v>
      </c>
      <c r="V1243" s="37" t="s">
        <v>2098</v>
      </c>
      <c r="W1243" s="37" t="s">
        <v>2098</v>
      </c>
      <c r="X1243" s="37" t="s">
        <v>2098</v>
      </c>
      <c r="Y1243" s="38">
        <f>+'Base final IE_Ecoescuelas_ant'!$F1243</f>
        <v>452835006512</v>
      </c>
    </row>
    <row r="1244" spans="1:25" ht="12.75" customHeight="1">
      <c r="A1244" s="37" t="s">
        <v>17</v>
      </c>
      <c r="B1244" s="37">
        <v>5120</v>
      </c>
      <c r="C1244" s="37" t="s">
        <v>114</v>
      </c>
      <c r="D1244" s="38">
        <v>205120000391</v>
      </c>
      <c r="E1244" s="37" t="s">
        <v>115</v>
      </c>
      <c r="F1244" s="38">
        <v>205120000561</v>
      </c>
      <c r="G1244" s="37" t="s">
        <v>116</v>
      </c>
      <c r="H1244" s="37">
        <v>7.7598224973600001</v>
      </c>
      <c r="I1244" s="37">
        <v>-75.182236639199999</v>
      </c>
      <c r="J1244" s="37">
        <v>0</v>
      </c>
      <c r="K1244" s="37">
        <v>60</v>
      </c>
      <c r="L1244" s="37">
        <v>3</v>
      </c>
      <c r="M1244" s="37" t="s">
        <v>2097</v>
      </c>
      <c r="N1244" s="37">
        <v>1.06762886598</v>
      </c>
      <c r="O1244" s="37">
        <v>0.92735587233600003</v>
      </c>
      <c r="P1244" s="37">
        <v>0</v>
      </c>
      <c r="Q1244" s="37">
        <v>3.9949847383199999</v>
      </c>
      <c r="R1244" s="37">
        <v>0.74384505454700001</v>
      </c>
      <c r="S1244" s="37" t="s">
        <v>48</v>
      </c>
      <c r="T1244" s="37">
        <v>182</v>
      </c>
      <c r="U1244" s="37" t="s">
        <v>2098</v>
      </c>
      <c r="V1244" s="37" t="s">
        <v>2098</v>
      </c>
      <c r="W1244" s="37" t="s">
        <v>2098</v>
      </c>
      <c r="X1244" s="37" t="s">
        <v>2098</v>
      </c>
      <c r="Y1244" s="38">
        <f>+'Base final IE_Ecoescuelas_ant'!$F1244</f>
        <v>205120000561</v>
      </c>
    </row>
    <row r="1245" spans="1:25" ht="12.75" customHeight="1">
      <c r="A1245" s="37" t="s">
        <v>1873</v>
      </c>
      <c r="B1245" s="37">
        <v>66572</v>
      </c>
      <c r="C1245" s="37" t="s">
        <v>1880</v>
      </c>
      <c r="D1245" s="38">
        <v>266572000061</v>
      </c>
      <c r="E1245" s="37" t="s">
        <v>1886</v>
      </c>
      <c r="F1245" s="38">
        <v>266572001211</v>
      </c>
      <c r="G1245" s="37" t="s">
        <v>1887</v>
      </c>
      <c r="H1245" s="37">
        <v>5.2688888890000003</v>
      </c>
      <c r="I1245" s="37">
        <v>-76.125555559999995</v>
      </c>
      <c r="J1245" s="37">
        <v>0</v>
      </c>
      <c r="K1245" s="37">
        <v>78</v>
      </c>
      <c r="L1245" s="37">
        <v>3</v>
      </c>
      <c r="M1245" s="37" t="s">
        <v>2097</v>
      </c>
      <c r="N1245" s="37">
        <v>1.0845360824700001</v>
      </c>
      <c r="O1245" s="37">
        <v>0.90734653258700004</v>
      </c>
      <c r="P1245" s="37">
        <v>0</v>
      </c>
      <c r="Q1245" s="37">
        <v>3.9918826150600002</v>
      </c>
      <c r="R1245" s="37">
        <v>0.74326745558399998</v>
      </c>
      <c r="S1245" s="37" t="s">
        <v>48</v>
      </c>
      <c r="T1245" s="37">
        <v>183</v>
      </c>
      <c r="U1245" s="37" t="s">
        <v>2098</v>
      </c>
      <c r="V1245" s="37" t="s">
        <v>2098</v>
      </c>
      <c r="W1245" s="37" t="s">
        <v>2520</v>
      </c>
      <c r="X1245" s="37" t="s">
        <v>2520</v>
      </c>
      <c r="Y1245" s="38">
        <f>+'Base final IE_Ecoescuelas_ant'!$F1245</f>
        <v>266572001211</v>
      </c>
    </row>
    <row r="1246" spans="1:25" ht="12.75" customHeight="1">
      <c r="A1246" s="37" t="s">
        <v>148</v>
      </c>
      <c r="B1246" s="37">
        <v>81065</v>
      </c>
      <c r="C1246" s="37" t="s">
        <v>149</v>
      </c>
      <c r="D1246" s="38">
        <v>281065003081</v>
      </c>
      <c r="E1246" s="37" t="s">
        <v>185</v>
      </c>
      <c r="F1246" s="38">
        <v>281065003081</v>
      </c>
      <c r="G1246" s="37" t="s">
        <v>186</v>
      </c>
      <c r="H1246" s="37">
        <v>6.951816</v>
      </c>
      <c r="I1246" s="37">
        <v>-71.186908000000003</v>
      </c>
      <c r="J1246" s="37">
        <v>0</v>
      </c>
      <c r="K1246" s="37">
        <v>92</v>
      </c>
      <c r="L1246" s="37">
        <v>3</v>
      </c>
      <c r="M1246" s="37" t="s">
        <v>2097</v>
      </c>
      <c r="N1246" s="37">
        <v>0</v>
      </c>
      <c r="O1246" s="37">
        <v>0.97888695688600003</v>
      </c>
      <c r="P1246" s="37">
        <v>0</v>
      </c>
      <c r="Q1246" s="37">
        <v>3.9788869568899998</v>
      </c>
      <c r="R1246" s="37">
        <v>0.74084773268199999</v>
      </c>
      <c r="S1246" s="37" t="s">
        <v>48</v>
      </c>
      <c r="T1246" s="37">
        <v>184</v>
      </c>
      <c r="U1246" s="37" t="s">
        <v>2098</v>
      </c>
      <c r="V1246" s="37" t="s">
        <v>2098</v>
      </c>
      <c r="W1246" s="37" t="s">
        <v>2098</v>
      </c>
      <c r="X1246" s="37" t="s">
        <v>2098</v>
      </c>
      <c r="Y1246" s="38">
        <f>+'Base final IE_Ecoescuelas_ant'!$F1246</f>
        <v>281065003081</v>
      </c>
    </row>
    <row r="1247" spans="1:25" ht="12.75" customHeight="1">
      <c r="A1247" s="37" t="s">
        <v>407</v>
      </c>
      <c r="B1247" s="37">
        <v>18753</v>
      </c>
      <c r="C1247" s="37" t="s">
        <v>430</v>
      </c>
      <c r="D1247" s="38">
        <v>218753002907</v>
      </c>
      <c r="E1247" s="37" t="s">
        <v>481</v>
      </c>
      <c r="F1247" s="38">
        <v>218753003733</v>
      </c>
      <c r="G1247" s="37" t="s">
        <v>482</v>
      </c>
      <c r="H1247" s="37">
        <v>2.042442554</v>
      </c>
      <c r="I1247" s="37">
        <v>-74.760152500000004</v>
      </c>
      <c r="J1247" s="37">
        <v>0</v>
      </c>
      <c r="K1247" s="37">
        <v>78</v>
      </c>
      <c r="L1247" s="37">
        <v>3</v>
      </c>
      <c r="M1247" s="37" t="s">
        <v>2097</v>
      </c>
      <c r="N1247" s="37">
        <v>1.02597938144</v>
      </c>
      <c r="O1247" s="37">
        <v>0.94993056304099999</v>
      </c>
      <c r="P1247" s="37">
        <v>0</v>
      </c>
      <c r="Q1247" s="37">
        <v>3.9759099444800001</v>
      </c>
      <c r="R1247" s="37">
        <v>0.74029342869899994</v>
      </c>
      <c r="S1247" s="37" t="s">
        <v>48</v>
      </c>
      <c r="T1247" s="37">
        <v>185</v>
      </c>
      <c r="U1247" s="37" t="s">
        <v>2098</v>
      </c>
      <c r="V1247" s="37" t="s">
        <v>2098</v>
      </c>
      <c r="W1247" s="37" t="s">
        <v>2098</v>
      </c>
      <c r="X1247" s="37" t="s">
        <v>2098</v>
      </c>
      <c r="Y1247" s="38">
        <f>+'Base final IE_Ecoescuelas_ant'!$F1247</f>
        <v>218753003733</v>
      </c>
    </row>
    <row r="1248" spans="1:25" ht="12.75" customHeight="1">
      <c r="A1248" s="37" t="s">
        <v>213</v>
      </c>
      <c r="B1248" s="37">
        <v>13244</v>
      </c>
      <c r="C1248" s="37" t="s">
        <v>344</v>
      </c>
      <c r="D1248" s="38">
        <v>213244000359</v>
      </c>
      <c r="E1248" s="37" t="s">
        <v>345</v>
      </c>
      <c r="F1248" s="38">
        <v>213244001622</v>
      </c>
      <c r="G1248" s="37" t="s">
        <v>346</v>
      </c>
      <c r="H1248" s="37">
        <v>9.6872880000000006</v>
      </c>
      <c r="I1248" s="37">
        <v>-75.224030999999997</v>
      </c>
      <c r="J1248" s="37">
        <v>0</v>
      </c>
      <c r="K1248" s="37">
        <v>82</v>
      </c>
      <c r="L1248" s="37">
        <v>3</v>
      </c>
      <c r="M1248" s="37" t="s">
        <v>2097</v>
      </c>
      <c r="N1248" s="37">
        <v>1.0346391752599999</v>
      </c>
      <c r="O1248" s="37">
        <v>0.94024146262499997</v>
      </c>
      <c r="P1248" s="37">
        <v>0</v>
      </c>
      <c r="Q1248" s="37">
        <v>3.9748806378800001</v>
      </c>
      <c r="R1248" s="37">
        <v>0.74010177724699999</v>
      </c>
      <c r="S1248" s="37" t="s">
        <v>48</v>
      </c>
      <c r="T1248" s="37">
        <v>186</v>
      </c>
      <c r="U1248" s="37" t="s">
        <v>2098</v>
      </c>
      <c r="V1248" s="37" t="s">
        <v>2098</v>
      </c>
      <c r="W1248" s="37" t="s">
        <v>2098</v>
      </c>
      <c r="X1248" s="37" t="s">
        <v>2098</v>
      </c>
      <c r="Y1248" s="38">
        <f>+'Base final IE_Ecoescuelas_ant'!$F1248</f>
        <v>213244001622</v>
      </c>
    </row>
    <row r="1249" spans="1:25" ht="12.75" customHeight="1">
      <c r="A1249" s="37" t="s">
        <v>213</v>
      </c>
      <c r="B1249" s="37">
        <v>13244</v>
      </c>
      <c r="C1249" s="37" t="s">
        <v>344</v>
      </c>
      <c r="D1249" s="38">
        <v>213244000880</v>
      </c>
      <c r="E1249" s="37" t="s">
        <v>347</v>
      </c>
      <c r="F1249" s="38">
        <v>213244003404</v>
      </c>
      <c r="G1249" s="37" t="s">
        <v>348</v>
      </c>
      <c r="H1249" s="37">
        <v>9.7733151399999993</v>
      </c>
      <c r="I1249" s="37">
        <v>-75.233525869999994</v>
      </c>
      <c r="J1249" s="37">
        <v>0</v>
      </c>
      <c r="K1249" s="37">
        <v>81</v>
      </c>
      <c r="L1249" s="37">
        <v>3</v>
      </c>
      <c r="M1249" s="37" t="s">
        <v>2097</v>
      </c>
      <c r="N1249" s="37">
        <v>1.0346391752599999</v>
      </c>
      <c r="O1249" s="37">
        <v>0.94024146262499997</v>
      </c>
      <c r="P1249" s="37">
        <v>0</v>
      </c>
      <c r="Q1249" s="37">
        <v>3.9748806378800001</v>
      </c>
      <c r="R1249" s="37">
        <v>0.74010177724699999</v>
      </c>
      <c r="S1249" s="37" t="s">
        <v>48</v>
      </c>
      <c r="T1249" s="37">
        <v>187</v>
      </c>
      <c r="U1249" s="37" t="s">
        <v>2098</v>
      </c>
      <c r="V1249" s="37" t="s">
        <v>2098</v>
      </c>
      <c r="W1249" s="37" t="s">
        <v>2098</v>
      </c>
      <c r="X1249" s="37" t="s">
        <v>2098</v>
      </c>
      <c r="Y1249" s="38">
        <f>+'Base final IE_Ecoescuelas_ant'!$F1249</f>
        <v>213244003404</v>
      </c>
    </row>
    <row r="1250" spans="1:25" ht="12.75" customHeight="1">
      <c r="A1250" s="37" t="s">
        <v>213</v>
      </c>
      <c r="B1250" s="37">
        <v>13244</v>
      </c>
      <c r="C1250" s="37" t="s">
        <v>344</v>
      </c>
      <c r="D1250" s="38">
        <v>213244000367</v>
      </c>
      <c r="E1250" s="37" t="s">
        <v>349</v>
      </c>
      <c r="F1250" s="38">
        <v>213244001169</v>
      </c>
      <c r="G1250" s="37" t="s">
        <v>350</v>
      </c>
      <c r="H1250" s="37">
        <v>9.7251477610000006</v>
      </c>
      <c r="I1250" s="37">
        <v>-75.167333769999999</v>
      </c>
      <c r="J1250" s="37">
        <v>0</v>
      </c>
      <c r="K1250" s="37">
        <v>78</v>
      </c>
      <c r="L1250" s="37">
        <v>3</v>
      </c>
      <c r="M1250" s="37" t="s">
        <v>2097</v>
      </c>
      <c r="N1250" s="37">
        <v>1.0346391752599999</v>
      </c>
      <c r="O1250" s="37">
        <v>0.94024146262499997</v>
      </c>
      <c r="P1250" s="37">
        <v>0</v>
      </c>
      <c r="Q1250" s="37">
        <v>3.9748806378800001</v>
      </c>
      <c r="R1250" s="37">
        <v>0.74010177724699999</v>
      </c>
      <c r="S1250" s="37" t="s">
        <v>48</v>
      </c>
      <c r="T1250" s="37">
        <v>188</v>
      </c>
      <c r="U1250" s="37" t="s">
        <v>2098</v>
      </c>
      <c r="V1250" s="37" t="s">
        <v>2098</v>
      </c>
      <c r="W1250" s="37" t="s">
        <v>2098</v>
      </c>
      <c r="X1250" s="37" t="s">
        <v>2098</v>
      </c>
      <c r="Y1250" s="38">
        <f>+'Base final IE_Ecoescuelas_ant'!$F1250</f>
        <v>213244001169</v>
      </c>
    </row>
    <row r="1251" spans="1:25" ht="12.75" customHeight="1">
      <c r="A1251" s="37" t="s">
        <v>815</v>
      </c>
      <c r="B1251" s="37">
        <v>27099</v>
      </c>
      <c r="C1251" s="37" t="s">
        <v>807</v>
      </c>
      <c r="D1251" s="38">
        <v>227099000681</v>
      </c>
      <c r="E1251" s="37" t="s">
        <v>1064</v>
      </c>
      <c r="F1251" s="38">
        <v>227099000044</v>
      </c>
      <c r="G1251" s="37" t="s">
        <v>1065</v>
      </c>
      <c r="H1251" s="37">
        <v>6.8286254250000002</v>
      </c>
      <c r="I1251" s="37">
        <v>-76.93476656</v>
      </c>
      <c r="J1251" s="37">
        <v>0</v>
      </c>
      <c r="K1251" s="37">
        <v>86</v>
      </c>
      <c r="L1251" s="37">
        <v>3</v>
      </c>
      <c r="M1251" s="37" t="s">
        <v>2097</v>
      </c>
      <c r="N1251" s="37">
        <v>1.0313402061900001</v>
      </c>
      <c r="O1251" s="37">
        <v>0.93809616841599996</v>
      </c>
      <c r="P1251" s="37">
        <v>0</v>
      </c>
      <c r="Q1251" s="37">
        <v>3.9694363745999999</v>
      </c>
      <c r="R1251" s="37">
        <v>0.73908808418399996</v>
      </c>
      <c r="S1251" s="37" t="s">
        <v>48</v>
      </c>
      <c r="T1251" s="37">
        <v>189</v>
      </c>
      <c r="U1251" s="37" t="s">
        <v>2098</v>
      </c>
      <c r="V1251" s="37" t="s">
        <v>2098</v>
      </c>
      <c r="W1251" s="37" t="s">
        <v>2114</v>
      </c>
      <c r="X1251" s="37" t="s">
        <v>2114</v>
      </c>
      <c r="Y1251" s="38">
        <f>+'Base final IE_Ecoescuelas_ant'!$F1251</f>
        <v>227099000044</v>
      </c>
    </row>
    <row r="1252" spans="1:25" ht="12.75" customHeight="1">
      <c r="A1252" s="37" t="s">
        <v>213</v>
      </c>
      <c r="B1252" s="37">
        <v>13549</v>
      </c>
      <c r="C1252" s="37" t="s">
        <v>277</v>
      </c>
      <c r="D1252" s="38">
        <v>113549000010</v>
      </c>
      <c r="E1252" s="37" t="s">
        <v>351</v>
      </c>
      <c r="F1252" s="38">
        <v>213006001681</v>
      </c>
      <c r="G1252" s="37" t="s">
        <v>352</v>
      </c>
      <c r="H1252" s="37">
        <v>8.8613219829999998</v>
      </c>
      <c r="I1252" s="37">
        <v>-74.470286639999998</v>
      </c>
      <c r="J1252" s="37">
        <v>0</v>
      </c>
      <c r="K1252" s="37">
        <v>67</v>
      </c>
      <c r="L1252" s="37">
        <v>3</v>
      </c>
      <c r="M1252" s="37" t="s">
        <v>2097</v>
      </c>
      <c r="N1252" s="37">
        <v>1.0313402061900001</v>
      </c>
      <c r="O1252" s="37">
        <v>0.93809616841599996</v>
      </c>
      <c r="P1252" s="37">
        <v>0</v>
      </c>
      <c r="Q1252" s="37">
        <v>3.9694363745999999</v>
      </c>
      <c r="R1252" s="37">
        <v>0.73908808418399996</v>
      </c>
      <c r="S1252" s="37" t="s">
        <v>48</v>
      </c>
      <c r="T1252" s="37">
        <v>190</v>
      </c>
      <c r="U1252" s="37" t="s">
        <v>2098</v>
      </c>
      <c r="V1252" s="37" t="s">
        <v>2098</v>
      </c>
      <c r="W1252" s="37" t="s">
        <v>2098</v>
      </c>
      <c r="X1252" s="37" t="s">
        <v>2098</v>
      </c>
      <c r="Y1252" s="38">
        <f>+'Base final IE_Ecoescuelas_ant'!$F1252</f>
        <v>213006001681</v>
      </c>
    </row>
    <row r="1253" spans="1:25" ht="12.75" customHeight="1">
      <c r="A1253" s="37" t="s">
        <v>1961</v>
      </c>
      <c r="B1253" s="37">
        <v>73504</v>
      </c>
      <c r="C1253" s="37" t="s">
        <v>1967</v>
      </c>
      <c r="D1253" s="38">
        <v>273504000270</v>
      </c>
      <c r="E1253" s="37" t="s">
        <v>1982</v>
      </c>
      <c r="F1253" s="38">
        <v>273504000652</v>
      </c>
      <c r="G1253" s="37" t="s">
        <v>1983</v>
      </c>
      <c r="H1253" s="37">
        <v>3.8125</v>
      </c>
      <c r="I1253" s="37">
        <v>-75.331666670000004</v>
      </c>
      <c r="J1253" s="37">
        <v>0</v>
      </c>
      <c r="K1253" s="37">
        <v>93</v>
      </c>
      <c r="L1253" s="37">
        <v>3</v>
      </c>
      <c r="M1253" s="37" t="s">
        <v>2097</v>
      </c>
      <c r="N1253" s="37">
        <v>1.0053608247400001</v>
      </c>
      <c r="O1253" s="37">
        <v>0.96372988879999999</v>
      </c>
      <c r="P1253" s="37">
        <v>0</v>
      </c>
      <c r="Q1253" s="37">
        <v>3.96909071354</v>
      </c>
      <c r="R1253" s="37">
        <v>0.73902372392000004</v>
      </c>
      <c r="S1253" s="37" t="s">
        <v>48</v>
      </c>
      <c r="T1253" s="37">
        <v>191</v>
      </c>
      <c r="U1253" s="37" t="s">
        <v>2098</v>
      </c>
      <c r="V1253" s="37" t="s">
        <v>2098</v>
      </c>
      <c r="W1253" s="37" t="s">
        <v>2098</v>
      </c>
      <c r="X1253" s="37" t="s">
        <v>2098</v>
      </c>
      <c r="Y1253" s="38">
        <f>+'Base final IE_Ecoescuelas_ant'!$F1253</f>
        <v>273504000652</v>
      </c>
    </row>
    <row r="1254" spans="1:25" ht="12.75" customHeight="1">
      <c r="A1254" s="37" t="s">
        <v>17</v>
      </c>
      <c r="B1254" s="37">
        <v>5490</v>
      </c>
      <c r="C1254" s="37" t="s">
        <v>78</v>
      </c>
      <c r="D1254" s="38">
        <v>205490000594</v>
      </c>
      <c r="E1254" s="37" t="s">
        <v>119</v>
      </c>
      <c r="F1254" s="38">
        <v>205490800035</v>
      </c>
      <c r="G1254" s="37" t="s">
        <v>120</v>
      </c>
      <c r="H1254" s="37">
        <v>8.5208333333299997</v>
      </c>
      <c r="I1254" s="37">
        <v>-76.600277777800002</v>
      </c>
      <c r="J1254" s="37">
        <v>0</v>
      </c>
      <c r="K1254" s="37">
        <v>82</v>
      </c>
      <c r="L1254" s="37">
        <v>3</v>
      </c>
      <c r="M1254" s="37" t="s">
        <v>2097</v>
      </c>
      <c r="N1254" s="37">
        <v>1.0523711340199999</v>
      </c>
      <c r="O1254" s="37">
        <v>0.90987036122499998</v>
      </c>
      <c r="P1254" s="37">
        <v>0</v>
      </c>
      <c r="Q1254" s="37">
        <v>3.9622414952499998</v>
      </c>
      <c r="R1254" s="37">
        <v>0.73774843565500003</v>
      </c>
      <c r="S1254" s="37" t="s">
        <v>48</v>
      </c>
      <c r="T1254" s="37">
        <v>192</v>
      </c>
      <c r="U1254" s="37" t="s">
        <v>2098</v>
      </c>
      <c r="V1254" s="37" t="s">
        <v>2098</v>
      </c>
      <c r="W1254" s="37" t="s">
        <v>2098</v>
      </c>
      <c r="X1254" s="37" t="s">
        <v>2098</v>
      </c>
      <c r="Y1254" s="38">
        <f>+'Base final IE_Ecoescuelas_ant'!$F1254</f>
        <v>205490800035</v>
      </c>
    </row>
    <row r="1255" spans="1:25" ht="12.75" customHeight="1">
      <c r="A1255" s="37" t="s">
        <v>17</v>
      </c>
      <c r="B1255" s="37">
        <v>5490</v>
      </c>
      <c r="C1255" s="37" t="s">
        <v>78</v>
      </c>
      <c r="D1255" s="38">
        <v>205490000900</v>
      </c>
      <c r="E1255" s="37" t="s">
        <v>123</v>
      </c>
      <c r="F1255" s="38">
        <v>205490000772</v>
      </c>
      <c r="G1255" s="37" t="s">
        <v>124</v>
      </c>
      <c r="H1255" s="37">
        <v>8.5733329999999999</v>
      </c>
      <c r="I1255" s="37">
        <v>-76.605000000000004</v>
      </c>
      <c r="J1255" s="37">
        <v>0</v>
      </c>
      <c r="K1255" s="37">
        <v>52</v>
      </c>
      <c r="L1255" s="37">
        <v>3</v>
      </c>
      <c r="M1255" s="37" t="s">
        <v>2097</v>
      </c>
      <c r="N1255" s="37">
        <v>1.0523711340199999</v>
      </c>
      <c r="O1255" s="37">
        <v>0.90987036122499998</v>
      </c>
      <c r="P1255" s="37">
        <v>0</v>
      </c>
      <c r="Q1255" s="37">
        <v>3.9622414952499998</v>
      </c>
      <c r="R1255" s="37">
        <v>0.73774843565500003</v>
      </c>
      <c r="S1255" s="37" t="s">
        <v>48</v>
      </c>
      <c r="T1255" s="37">
        <v>193</v>
      </c>
      <c r="U1255" s="37" t="s">
        <v>2098</v>
      </c>
      <c r="V1255" s="37" t="s">
        <v>2098</v>
      </c>
      <c r="W1255" s="37" t="s">
        <v>2098</v>
      </c>
      <c r="X1255" s="37" t="s">
        <v>2098</v>
      </c>
      <c r="Y1255" s="38">
        <f>+'Base final IE_Ecoescuelas_ant'!$F1255</f>
        <v>205490000772</v>
      </c>
    </row>
    <row r="1256" spans="1:25" ht="12.75" customHeight="1">
      <c r="A1256" s="37" t="s">
        <v>148</v>
      </c>
      <c r="B1256" s="37">
        <v>81736</v>
      </c>
      <c r="C1256" s="37" t="s">
        <v>189</v>
      </c>
      <c r="D1256" s="38">
        <v>281736000601</v>
      </c>
      <c r="E1256" s="37" t="s">
        <v>190</v>
      </c>
      <c r="F1256" s="38">
        <v>281736800020</v>
      </c>
      <c r="G1256" s="37" t="s">
        <v>191</v>
      </c>
      <c r="H1256" s="37">
        <v>6.9538595697599996</v>
      </c>
      <c r="I1256" s="37">
        <v>-71.872333425700006</v>
      </c>
      <c r="J1256" s="37">
        <v>0</v>
      </c>
      <c r="K1256" s="37">
        <v>85</v>
      </c>
      <c r="L1256" s="37">
        <v>3</v>
      </c>
      <c r="M1256" s="37" t="s">
        <v>2097</v>
      </c>
      <c r="N1256" s="37">
        <v>0</v>
      </c>
      <c r="O1256" s="37">
        <v>0.94926733353500004</v>
      </c>
      <c r="P1256" s="37">
        <v>0</v>
      </c>
      <c r="Q1256" s="37">
        <v>3.9492673335399999</v>
      </c>
      <c r="R1256" s="37">
        <v>0.73533271528099997</v>
      </c>
      <c r="S1256" s="37" t="s">
        <v>48</v>
      </c>
      <c r="T1256" s="37">
        <v>194</v>
      </c>
      <c r="U1256" s="37" t="s">
        <v>2098</v>
      </c>
      <c r="V1256" s="37" t="s">
        <v>2098</v>
      </c>
      <c r="W1256" s="37" t="s">
        <v>2098</v>
      </c>
      <c r="X1256" s="37" t="s">
        <v>2098</v>
      </c>
      <c r="Y1256" s="38">
        <f>+'Base final IE_Ecoescuelas_ant'!$F1256</f>
        <v>281736800020</v>
      </c>
    </row>
    <row r="1257" spans="1:25" ht="12.75" customHeight="1">
      <c r="A1257" s="37" t="s">
        <v>148</v>
      </c>
      <c r="B1257" s="37">
        <v>81736</v>
      </c>
      <c r="C1257" s="37" t="s">
        <v>189</v>
      </c>
      <c r="D1257" s="38">
        <v>281736000074</v>
      </c>
      <c r="E1257" s="37" t="s">
        <v>192</v>
      </c>
      <c r="F1257" s="38">
        <v>281736000074</v>
      </c>
      <c r="G1257" s="37" t="s">
        <v>193</v>
      </c>
      <c r="H1257" s="37">
        <v>7.0085490000000004</v>
      </c>
      <c r="I1257" s="37">
        <v>-71.825479999999999</v>
      </c>
      <c r="J1257" s="37">
        <v>0</v>
      </c>
      <c r="K1257" s="37">
        <v>59</v>
      </c>
      <c r="L1257" s="37">
        <v>3</v>
      </c>
      <c r="M1257" s="37" t="s">
        <v>2097</v>
      </c>
      <c r="N1257" s="37">
        <v>0</v>
      </c>
      <c r="O1257" s="37">
        <v>0.94926733353500004</v>
      </c>
      <c r="P1257" s="37">
        <v>0</v>
      </c>
      <c r="Q1257" s="37">
        <v>3.9492673335399999</v>
      </c>
      <c r="R1257" s="37">
        <v>0.73533271528099997</v>
      </c>
      <c r="S1257" s="37" t="s">
        <v>48</v>
      </c>
      <c r="T1257" s="37">
        <v>195</v>
      </c>
      <c r="U1257" s="37" t="s">
        <v>2098</v>
      </c>
      <c r="V1257" s="37" t="s">
        <v>2098</v>
      </c>
      <c r="W1257" s="37" t="s">
        <v>2098</v>
      </c>
      <c r="X1257" s="37" t="s">
        <v>2098</v>
      </c>
      <c r="Y1257" s="38">
        <f>+'Base final IE_Ecoescuelas_ant'!$F1257</f>
        <v>281736000074</v>
      </c>
    </row>
    <row r="1258" spans="1:25" ht="12.75" customHeight="1">
      <c r="A1258" s="37" t="s">
        <v>1896</v>
      </c>
      <c r="B1258" s="37">
        <v>68780</v>
      </c>
      <c r="C1258" s="37" t="s">
        <v>1906</v>
      </c>
      <c r="D1258" s="38">
        <v>268780000727</v>
      </c>
      <c r="E1258" s="37" t="s">
        <v>1907</v>
      </c>
      <c r="F1258" s="38">
        <v>268780000727</v>
      </c>
      <c r="G1258" s="37" t="s">
        <v>1908</v>
      </c>
      <c r="H1258" s="37">
        <v>7.5176622709999998</v>
      </c>
      <c r="I1258" s="37">
        <v>-73.04536324</v>
      </c>
      <c r="J1258" s="37">
        <v>0</v>
      </c>
      <c r="K1258" s="37">
        <v>95</v>
      </c>
      <c r="L1258" s="37">
        <v>3</v>
      </c>
      <c r="M1258" s="37" t="s">
        <v>2097</v>
      </c>
      <c r="N1258" s="37">
        <v>0</v>
      </c>
      <c r="O1258" s="37">
        <v>0.94830908388099999</v>
      </c>
      <c r="P1258" s="37">
        <v>0</v>
      </c>
      <c r="Q1258" s="37">
        <v>3.9483090838799999</v>
      </c>
      <c r="R1258" s="37">
        <v>0.73515429425800005</v>
      </c>
      <c r="S1258" s="37" t="s">
        <v>48</v>
      </c>
      <c r="T1258" s="37">
        <v>196</v>
      </c>
      <c r="U1258" s="37" t="s">
        <v>2098</v>
      </c>
      <c r="V1258" s="37" t="s">
        <v>2098</v>
      </c>
      <c r="W1258" s="37" t="s">
        <v>2098</v>
      </c>
      <c r="X1258" s="37" t="s">
        <v>2098</v>
      </c>
      <c r="Y1258" s="38">
        <f>+'Base final IE_Ecoescuelas_ant'!$F1258</f>
        <v>268780000727</v>
      </c>
    </row>
    <row r="1259" spans="1:25" ht="12.75" customHeight="1">
      <c r="A1259" s="37" t="s">
        <v>1961</v>
      </c>
      <c r="B1259" s="37">
        <v>73168</v>
      </c>
      <c r="C1259" s="37" t="s">
        <v>1984</v>
      </c>
      <c r="D1259" s="38">
        <v>273168002803</v>
      </c>
      <c r="E1259" s="37" t="s">
        <v>1985</v>
      </c>
      <c r="F1259" s="39">
        <v>273168001467</v>
      </c>
      <c r="G1259" s="37" t="s">
        <v>1986</v>
      </c>
      <c r="H1259" s="37">
        <v>3.6119439999999998</v>
      </c>
      <c r="I1259" s="37">
        <v>-75.593889000000004</v>
      </c>
      <c r="J1259" s="37">
        <v>0</v>
      </c>
      <c r="K1259" s="37">
        <v>91</v>
      </c>
      <c r="L1259" s="37">
        <v>3</v>
      </c>
      <c r="M1259" s="37" t="s">
        <v>2097</v>
      </c>
      <c r="N1259" s="37">
        <v>0</v>
      </c>
      <c r="O1259" s="37">
        <v>0.91359502934600001</v>
      </c>
      <c r="P1259" s="37">
        <v>0</v>
      </c>
      <c r="Q1259" s="37">
        <v>3.9135950293500001</v>
      </c>
      <c r="R1259" s="37">
        <v>0.72869072068200003</v>
      </c>
      <c r="S1259" s="37" t="s">
        <v>48</v>
      </c>
      <c r="T1259" s="37">
        <v>197</v>
      </c>
      <c r="U1259" s="37" t="s">
        <v>2098</v>
      </c>
      <c r="V1259" s="37" t="s">
        <v>2098</v>
      </c>
      <c r="W1259" s="37" t="s">
        <v>2098</v>
      </c>
      <c r="X1259" s="37" t="s">
        <v>2098</v>
      </c>
      <c r="Y1259" s="38">
        <f>+'Base final IE_Ecoescuelas_ant'!$F1259</f>
        <v>273168001467</v>
      </c>
    </row>
    <row r="1260" spans="1:25" ht="12.75" customHeight="1">
      <c r="A1260" s="37" t="s">
        <v>1115</v>
      </c>
      <c r="B1260" s="37">
        <v>25293</v>
      </c>
      <c r="C1260" s="37" t="s">
        <v>1137</v>
      </c>
      <c r="D1260" s="38">
        <v>225293000362</v>
      </c>
      <c r="E1260" s="37" t="s">
        <v>1138</v>
      </c>
      <c r="F1260" s="38">
        <v>225293000362</v>
      </c>
      <c r="G1260" s="37" t="s">
        <v>1138</v>
      </c>
      <c r="H1260" s="37">
        <v>4.6807298199999998</v>
      </c>
      <c r="I1260" s="37">
        <v>-73.489983089999996</v>
      </c>
      <c r="J1260" s="37">
        <v>0</v>
      </c>
      <c r="K1260" s="37">
        <v>98</v>
      </c>
      <c r="L1260" s="37">
        <v>3</v>
      </c>
      <c r="M1260" s="37" t="s">
        <v>2097</v>
      </c>
      <c r="N1260" s="37">
        <v>1.0061855670099999</v>
      </c>
      <c r="O1260" s="37">
        <v>0.90390201114500002</v>
      </c>
      <c r="P1260" s="37">
        <v>0</v>
      </c>
      <c r="Q1260" s="37">
        <v>3.9100875781600002</v>
      </c>
      <c r="R1260" s="37">
        <v>0.72803765179900004</v>
      </c>
      <c r="S1260" s="37" t="s">
        <v>48</v>
      </c>
      <c r="T1260" s="37">
        <v>198</v>
      </c>
      <c r="U1260" s="37" t="s">
        <v>2098</v>
      </c>
      <c r="V1260" s="37" t="s">
        <v>2098</v>
      </c>
      <c r="W1260" s="37" t="s">
        <v>2098</v>
      </c>
      <c r="X1260" s="37" t="s">
        <v>2098</v>
      </c>
      <c r="Y1260" s="38">
        <f>+'Base final IE_Ecoescuelas_ant'!$F1260</f>
        <v>225293000362</v>
      </c>
    </row>
    <row r="1261" spans="1:25" ht="12.75" customHeight="1">
      <c r="A1261" s="37" t="s">
        <v>17</v>
      </c>
      <c r="B1261" s="37">
        <v>5604</v>
      </c>
      <c r="C1261" s="37" t="s">
        <v>125</v>
      </c>
      <c r="D1261" s="38">
        <v>205604000824</v>
      </c>
      <c r="E1261" s="37" t="s">
        <v>126</v>
      </c>
      <c r="F1261" s="38">
        <v>205604001634</v>
      </c>
      <c r="G1261" s="37" t="s">
        <v>127</v>
      </c>
      <c r="H1261" s="37">
        <v>6.7750906720000001</v>
      </c>
      <c r="I1261" s="37">
        <v>-74.475551240000001</v>
      </c>
      <c r="J1261" s="37">
        <v>0</v>
      </c>
      <c r="K1261" s="37">
        <v>89</v>
      </c>
      <c r="L1261" s="37">
        <v>3</v>
      </c>
      <c r="M1261" s="37" t="s">
        <v>2097</v>
      </c>
      <c r="N1261" s="37">
        <v>0</v>
      </c>
      <c r="O1261" s="37">
        <v>0.89771717005700002</v>
      </c>
      <c r="P1261" s="37">
        <v>0</v>
      </c>
      <c r="Q1261" s="37">
        <v>3.89771717006</v>
      </c>
      <c r="R1261" s="37">
        <v>0.725734347158</v>
      </c>
      <c r="S1261" s="37" t="s">
        <v>48</v>
      </c>
      <c r="T1261" s="37">
        <v>199</v>
      </c>
      <c r="U1261" s="37" t="s">
        <v>2098</v>
      </c>
      <c r="V1261" s="37" t="s">
        <v>2098</v>
      </c>
      <c r="W1261" s="37" t="s">
        <v>2098</v>
      </c>
      <c r="X1261" s="37" t="s">
        <v>2098</v>
      </c>
      <c r="Y1261" s="38">
        <f>+'Base final IE_Ecoescuelas_ant'!$F1261</f>
        <v>205604001634</v>
      </c>
    </row>
    <row r="1262" spans="1:25" ht="12.75" customHeight="1">
      <c r="A1262" s="37" t="s">
        <v>17</v>
      </c>
      <c r="B1262" s="37">
        <v>5031</v>
      </c>
      <c r="C1262" s="37" t="s">
        <v>128</v>
      </c>
      <c r="D1262" s="38">
        <v>105031001583</v>
      </c>
      <c r="E1262" s="37" t="s">
        <v>129</v>
      </c>
      <c r="F1262" s="38">
        <v>205031800006</v>
      </c>
      <c r="G1262" s="37" t="s">
        <v>130</v>
      </c>
      <c r="H1262" s="37">
        <v>6.9123047263800004</v>
      </c>
      <c r="I1262" s="37">
        <v>-75.082524278700006</v>
      </c>
      <c r="J1262" s="37">
        <v>0</v>
      </c>
      <c r="K1262" s="37">
        <v>57</v>
      </c>
      <c r="L1262" s="37">
        <v>3</v>
      </c>
      <c r="M1262" s="37" t="s">
        <v>2097</v>
      </c>
      <c r="N1262" s="37">
        <v>0</v>
      </c>
      <c r="O1262" s="37">
        <v>0.87872364024600003</v>
      </c>
      <c r="P1262" s="37">
        <v>0</v>
      </c>
      <c r="Q1262" s="37">
        <v>3.87872364025</v>
      </c>
      <c r="R1262" s="37">
        <v>0.72219785224199995</v>
      </c>
      <c r="S1262" s="37" t="s">
        <v>48</v>
      </c>
      <c r="T1262" s="37">
        <v>200</v>
      </c>
      <c r="U1262" s="37" t="s">
        <v>2098</v>
      </c>
      <c r="V1262" s="37" t="s">
        <v>2098</v>
      </c>
      <c r="W1262" s="37" t="s">
        <v>2098</v>
      </c>
      <c r="X1262" s="37" t="s">
        <v>2098</v>
      </c>
      <c r="Y1262" s="38">
        <f>+'Base final IE_Ecoescuelas_ant'!$F1262</f>
        <v>205031800006</v>
      </c>
    </row>
    <row r="1263" spans="1:25" ht="12.75" customHeight="1">
      <c r="A1263" s="37" t="s">
        <v>2003</v>
      </c>
      <c r="B1263" s="37">
        <v>76109</v>
      </c>
      <c r="C1263" s="37" t="s">
        <v>1997</v>
      </c>
      <c r="D1263" s="38">
        <v>276109002661</v>
      </c>
      <c r="E1263" s="37" t="s">
        <v>2032</v>
      </c>
      <c r="F1263" s="38">
        <v>276109002661</v>
      </c>
      <c r="G1263" s="37" t="s">
        <v>2032</v>
      </c>
      <c r="H1263" s="37">
        <v>3.5783713590000001</v>
      </c>
      <c r="I1263" s="37">
        <v>-77.158235869999999</v>
      </c>
      <c r="J1263" s="37">
        <v>0</v>
      </c>
      <c r="K1263" s="37">
        <v>82</v>
      </c>
      <c r="L1263" s="37">
        <v>3</v>
      </c>
      <c r="M1263" s="37" t="s">
        <v>2097</v>
      </c>
      <c r="N1263" s="37">
        <v>0</v>
      </c>
      <c r="O1263" s="37">
        <v>0.84297225442699997</v>
      </c>
      <c r="P1263" s="37">
        <v>0</v>
      </c>
      <c r="Q1263" s="37">
        <v>3.8429722544299998</v>
      </c>
      <c r="R1263" s="37">
        <v>0.71554113306099998</v>
      </c>
      <c r="S1263" s="37" t="s">
        <v>48</v>
      </c>
      <c r="T1263" s="37">
        <v>201</v>
      </c>
      <c r="U1263" s="37" t="s">
        <v>2098</v>
      </c>
      <c r="V1263" s="37" t="s">
        <v>2098</v>
      </c>
      <c r="W1263" s="37" t="s">
        <v>2138</v>
      </c>
      <c r="X1263" s="37" t="s">
        <v>2138</v>
      </c>
      <c r="Y1263" s="38">
        <f>+'Base final IE_Ecoescuelas_ant'!$F1263</f>
        <v>276109002661</v>
      </c>
    </row>
    <row r="1264" spans="1:25" ht="12.75" customHeight="1">
      <c r="A1264" s="37" t="s">
        <v>1996</v>
      </c>
      <c r="B1264" s="37">
        <v>76109</v>
      </c>
      <c r="C1264" s="37" t="s">
        <v>1997</v>
      </c>
      <c r="D1264" s="38">
        <v>276109000341</v>
      </c>
      <c r="E1264" s="37" t="s">
        <v>2002</v>
      </c>
      <c r="F1264" s="38">
        <v>276109000341</v>
      </c>
      <c r="G1264" s="37" t="s">
        <v>2002</v>
      </c>
      <c r="H1264" s="37">
        <v>3.8866619999999998</v>
      </c>
      <c r="I1264" s="37">
        <v>-77.072783000000001</v>
      </c>
      <c r="J1264" s="37">
        <v>0</v>
      </c>
      <c r="K1264" s="37">
        <v>59</v>
      </c>
      <c r="L1264" s="37">
        <v>3</v>
      </c>
      <c r="M1264" s="37" t="s">
        <v>2097</v>
      </c>
      <c r="N1264" s="37">
        <v>0</v>
      </c>
      <c r="O1264" s="37">
        <v>0.84297225442699997</v>
      </c>
      <c r="P1264" s="37">
        <v>0</v>
      </c>
      <c r="Q1264" s="37">
        <v>3.8429722544299998</v>
      </c>
      <c r="R1264" s="37">
        <v>0.71554113306099998</v>
      </c>
      <c r="S1264" s="37" t="s">
        <v>48</v>
      </c>
      <c r="T1264" s="37">
        <v>202</v>
      </c>
      <c r="U1264" s="37" t="s">
        <v>2098</v>
      </c>
      <c r="V1264" s="37" t="s">
        <v>2098</v>
      </c>
      <c r="W1264" s="37" t="s">
        <v>2098</v>
      </c>
      <c r="X1264" s="37" t="s">
        <v>2098</v>
      </c>
      <c r="Y1264" s="38">
        <f>+'Base final IE_Ecoescuelas_ant'!$F1264</f>
        <v>276109000341</v>
      </c>
    </row>
    <row r="1265" spans="1:25" ht="12.75" customHeight="1">
      <c r="A1265" s="37" t="s">
        <v>2009</v>
      </c>
      <c r="B1265" s="37">
        <v>76109</v>
      </c>
      <c r="C1265" s="37" t="s">
        <v>1997</v>
      </c>
      <c r="D1265" s="38">
        <v>276109002009</v>
      </c>
      <c r="E1265" s="37" t="s">
        <v>2033</v>
      </c>
      <c r="F1265" s="38">
        <v>276109002009</v>
      </c>
      <c r="G1265" s="37" t="s">
        <v>2033</v>
      </c>
      <c r="H1265" s="37">
        <v>3.3305495440000001</v>
      </c>
      <c r="I1265" s="37">
        <v>-77.386131480000003</v>
      </c>
      <c r="J1265" s="37">
        <v>0</v>
      </c>
      <c r="K1265" s="37">
        <v>58</v>
      </c>
      <c r="L1265" s="37">
        <v>3</v>
      </c>
      <c r="M1265" s="37" t="s">
        <v>2097</v>
      </c>
      <c r="N1265" s="37">
        <v>0</v>
      </c>
      <c r="O1265" s="37">
        <v>0.84297225442699997</v>
      </c>
      <c r="P1265" s="37">
        <v>0</v>
      </c>
      <c r="Q1265" s="37">
        <v>3.8429722544299998</v>
      </c>
      <c r="R1265" s="37">
        <v>0.71554113306099998</v>
      </c>
      <c r="S1265" s="37" t="s">
        <v>48</v>
      </c>
      <c r="T1265" s="37">
        <v>203</v>
      </c>
      <c r="U1265" s="37" t="s">
        <v>2098</v>
      </c>
      <c r="V1265" s="37" t="s">
        <v>2098</v>
      </c>
      <c r="W1265" s="37" t="s">
        <v>2131</v>
      </c>
      <c r="X1265" s="37" t="s">
        <v>2131</v>
      </c>
      <c r="Y1265" s="38">
        <f>+'Base final IE_Ecoescuelas_ant'!$F1265</f>
        <v>276109002009</v>
      </c>
    </row>
    <row r="1266" spans="1:25" ht="12.75" customHeight="1">
      <c r="A1266" s="37" t="s">
        <v>1272</v>
      </c>
      <c r="B1266" s="37">
        <v>44847</v>
      </c>
      <c r="C1266" s="37" t="s">
        <v>1172</v>
      </c>
      <c r="D1266" s="38">
        <v>244847002502</v>
      </c>
      <c r="E1266" s="37" t="s">
        <v>1356</v>
      </c>
      <c r="F1266" s="38">
        <v>244847800475</v>
      </c>
      <c r="G1266" s="37" t="s">
        <v>1357</v>
      </c>
      <c r="H1266" s="37">
        <v>12.342219999999999</v>
      </c>
      <c r="I1266" s="37">
        <v>-71.713890000000006</v>
      </c>
      <c r="J1266" s="37">
        <v>0</v>
      </c>
      <c r="K1266" s="37">
        <v>70</v>
      </c>
      <c r="L1266" s="37">
        <v>3</v>
      </c>
      <c r="M1266" s="37" t="s">
        <v>2101</v>
      </c>
      <c r="N1266" s="37">
        <v>1.17402061856</v>
      </c>
      <c r="O1266" s="37">
        <v>1.1638664324500001</v>
      </c>
      <c r="P1266" s="37">
        <v>0</v>
      </c>
      <c r="Q1266" s="37">
        <v>3.8378870510100001</v>
      </c>
      <c r="R1266" s="37">
        <v>0.71459429504799998</v>
      </c>
      <c r="S1266" s="37" t="s">
        <v>48</v>
      </c>
      <c r="T1266" s="37">
        <v>204</v>
      </c>
      <c r="U1266" s="37" t="s">
        <v>2107</v>
      </c>
      <c r="V1266" s="37" t="s">
        <v>2107</v>
      </c>
      <c r="W1266" s="37" t="s">
        <v>2098</v>
      </c>
      <c r="X1266" s="37" t="s">
        <v>2098</v>
      </c>
      <c r="Y1266" s="38">
        <f>+'Base final IE_Ecoescuelas_ant'!$F1266</f>
        <v>244847800475</v>
      </c>
    </row>
    <row r="1267" spans="1:25" ht="12.75" customHeight="1">
      <c r="A1267" s="37" t="s">
        <v>1488</v>
      </c>
      <c r="B1267" s="37">
        <v>52022</v>
      </c>
      <c r="C1267" s="37" t="s">
        <v>1706</v>
      </c>
      <c r="D1267" s="38">
        <v>152022000084</v>
      </c>
      <c r="E1267" s="37" t="s">
        <v>1707</v>
      </c>
      <c r="F1267" s="38">
        <v>252022000054</v>
      </c>
      <c r="G1267" s="37" t="s">
        <v>1708</v>
      </c>
      <c r="H1267" s="37">
        <v>0.93444400000000005</v>
      </c>
      <c r="I1267" s="37">
        <v>-77.678888999999998</v>
      </c>
      <c r="J1267" s="37">
        <v>0</v>
      </c>
      <c r="K1267" s="37">
        <v>68</v>
      </c>
      <c r="L1267" s="37">
        <v>3</v>
      </c>
      <c r="M1267" s="37" t="s">
        <v>2097</v>
      </c>
      <c r="N1267" s="37">
        <v>1.17402061856</v>
      </c>
      <c r="O1267" s="37">
        <v>1.1638664324500001</v>
      </c>
      <c r="P1267" s="37">
        <v>0</v>
      </c>
      <c r="Q1267" s="37">
        <v>3.3378870510100001</v>
      </c>
      <c r="R1267" s="37">
        <v>0.62149693632500003</v>
      </c>
      <c r="S1267" s="37" t="s">
        <v>48</v>
      </c>
      <c r="T1267" s="37">
        <v>205</v>
      </c>
      <c r="U1267" s="37" t="s">
        <v>2098</v>
      </c>
      <c r="V1267" s="37" t="s">
        <v>2098</v>
      </c>
      <c r="W1267" s="37" t="s">
        <v>2098</v>
      </c>
      <c r="X1267" s="37" t="s">
        <v>2098</v>
      </c>
      <c r="Y1267" s="38">
        <f>+'Base final IE_Ecoescuelas_ant'!$F1267</f>
        <v>252022000054</v>
      </c>
    </row>
    <row r="1268" spans="1:25" ht="12.75" customHeight="1">
      <c r="A1268" s="37" t="s">
        <v>1268</v>
      </c>
      <c r="B1268" s="37">
        <v>41668</v>
      </c>
      <c r="C1268" s="37" t="s">
        <v>1269</v>
      </c>
      <c r="D1268" s="38">
        <v>241668000131</v>
      </c>
      <c r="E1268" s="37" t="s">
        <v>1270</v>
      </c>
      <c r="F1268" s="38">
        <v>241668000182</v>
      </c>
      <c r="G1268" s="37" t="s">
        <v>1271</v>
      </c>
      <c r="H1268" s="37">
        <v>1.9027529999999999</v>
      </c>
      <c r="I1268" s="37">
        <v>-76.393320000000003</v>
      </c>
      <c r="J1268" s="37">
        <v>0</v>
      </c>
      <c r="K1268" s="37">
        <v>73</v>
      </c>
      <c r="L1268" s="37">
        <v>3</v>
      </c>
      <c r="M1268" s="37" t="s">
        <v>2097</v>
      </c>
      <c r="N1268" s="37">
        <v>1.15134020619</v>
      </c>
      <c r="O1268" s="37">
        <v>1.1530370162000001</v>
      </c>
      <c r="P1268" s="37">
        <v>0</v>
      </c>
      <c r="Q1268" s="37">
        <v>3.3043772223799999</v>
      </c>
      <c r="R1268" s="37">
        <v>0.61525758325199997</v>
      </c>
      <c r="S1268" s="37" t="s">
        <v>48</v>
      </c>
      <c r="T1268" s="37">
        <v>206</v>
      </c>
      <c r="U1268" s="37" t="s">
        <v>2098</v>
      </c>
      <c r="V1268" s="37" t="s">
        <v>2098</v>
      </c>
      <c r="W1268" s="37" t="s">
        <v>2098</v>
      </c>
      <c r="X1268" s="37" t="s">
        <v>2098</v>
      </c>
      <c r="Y1268" s="38">
        <f>+'Base final IE_Ecoescuelas_ant'!$F1268</f>
        <v>241668000182</v>
      </c>
    </row>
    <row r="1269" spans="1:25" ht="12.75" customHeight="1">
      <c r="A1269" s="37" t="s">
        <v>2040</v>
      </c>
      <c r="B1269" s="37">
        <v>97001</v>
      </c>
      <c r="C1269" s="37" t="s">
        <v>2041</v>
      </c>
      <c r="D1269" s="38">
        <v>297001001046</v>
      </c>
      <c r="E1269" s="37" t="s">
        <v>2056</v>
      </c>
      <c r="F1269" s="38">
        <v>297001000848</v>
      </c>
      <c r="G1269" s="37" t="s">
        <v>2057</v>
      </c>
      <c r="H1269" s="37">
        <v>1.029722222</v>
      </c>
      <c r="I1269" s="37">
        <v>-70.410833330000003</v>
      </c>
      <c r="J1269" s="37">
        <v>0</v>
      </c>
      <c r="K1269" s="37">
        <v>58</v>
      </c>
      <c r="L1269" s="37">
        <v>3</v>
      </c>
      <c r="M1269" s="37" t="s">
        <v>2097</v>
      </c>
      <c r="N1269" s="37">
        <v>1.1022680412400001</v>
      </c>
      <c r="O1269" s="37">
        <v>1.0863143466</v>
      </c>
      <c r="P1269" s="37">
        <v>0</v>
      </c>
      <c r="Q1269" s="37">
        <v>3.1885823878399999</v>
      </c>
      <c r="R1269" s="37">
        <v>0.59369719675300003</v>
      </c>
      <c r="S1269" s="37" t="s">
        <v>48</v>
      </c>
      <c r="T1269" s="37">
        <v>207</v>
      </c>
      <c r="U1269" s="37" t="s">
        <v>2118</v>
      </c>
      <c r="V1269" s="37" t="s">
        <v>2118</v>
      </c>
      <c r="W1269" s="37" t="s">
        <v>2098</v>
      </c>
      <c r="X1269" s="37" t="s">
        <v>2098</v>
      </c>
      <c r="Y1269" s="38">
        <f>+'Base final IE_Ecoescuelas_ant'!$F1269</f>
        <v>297001000848</v>
      </c>
    </row>
    <row r="1270" spans="1:25" ht="12.75" customHeight="1">
      <c r="A1270" s="37" t="s">
        <v>2009</v>
      </c>
      <c r="B1270" s="37">
        <v>76111</v>
      </c>
      <c r="C1270" s="37" t="s">
        <v>2034</v>
      </c>
      <c r="D1270" s="38">
        <v>176111000507</v>
      </c>
      <c r="E1270" s="37" t="s">
        <v>2035</v>
      </c>
      <c r="F1270" s="38">
        <v>176111001775</v>
      </c>
      <c r="G1270" s="37" t="s">
        <v>2036</v>
      </c>
      <c r="H1270" s="37">
        <v>3.9163585279999999</v>
      </c>
      <c r="I1270" s="37">
        <v>-76.297005769999998</v>
      </c>
      <c r="J1270" s="37">
        <v>0</v>
      </c>
      <c r="K1270" s="37">
        <v>64</v>
      </c>
      <c r="L1270" s="37">
        <v>3</v>
      </c>
      <c r="M1270" s="37" t="s">
        <v>2097</v>
      </c>
      <c r="N1270" s="37">
        <v>1.1674226804100001</v>
      </c>
      <c r="O1270" s="37">
        <v>1.02075392602</v>
      </c>
      <c r="P1270" s="37">
        <v>0</v>
      </c>
      <c r="Q1270" s="37">
        <v>3.1881766064299999</v>
      </c>
      <c r="R1270" s="37">
        <v>0.59362164239799997</v>
      </c>
      <c r="S1270" s="37" t="s">
        <v>48</v>
      </c>
      <c r="T1270" s="37">
        <v>208</v>
      </c>
      <c r="U1270" s="37" t="s">
        <v>2098</v>
      </c>
      <c r="V1270" s="37" t="s">
        <v>2098</v>
      </c>
      <c r="W1270" s="37" t="s">
        <v>2098</v>
      </c>
      <c r="X1270" s="37" t="s">
        <v>2098</v>
      </c>
      <c r="Y1270" s="38">
        <f>+'Base final IE_Ecoescuelas_ant'!$F1270</f>
        <v>176111001775</v>
      </c>
    </row>
    <row r="1271" spans="1:25" ht="12.75" customHeight="1">
      <c r="A1271" s="37" t="s">
        <v>377</v>
      </c>
      <c r="B1271" s="37">
        <v>15500</v>
      </c>
      <c r="C1271" s="37" t="s">
        <v>387</v>
      </c>
      <c r="D1271" s="38">
        <v>115500000084</v>
      </c>
      <c r="E1271" s="37" t="s">
        <v>388</v>
      </c>
      <c r="F1271" s="38">
        <v>115500000068</v>
      </c>
      <c r="G1271" s="37" t="s">
        <v>389</v>
      </c>
      <c r="H1271" s="37">
        <v>5.5936568229999999</v>
      </c>
      <c r="I1271" s="37">
        <v>-73.309612560000005</v>
      </c>
      <c r="J1271" s="37">
        <v>0</v>
      </c>
      <c r="K1271" s="37">
        <v>64</v>
      </c>
      <c r="L1271" s="37">
        <v>3</v>
      </c>
      <c r="M1271" s="37" t="s">
        <v>2097</v>
      </c>
      <c r="N1271" s="37">
        <v>1.1674226804100001</v>
      </c>
      <c r="O1271" s="37">
        <v>1.02075392602</v>
      </c>
      <c r="P1271" s="37">
        <v>0</v>
      </c>
      <c r="Q1271" s="37">
        <v>3.1881766064299999</v>
      </c>
      <c r="R1271" s="37">
        <v>0.59362164239799997</v>
      </c>
      <c r="S1271" s="37" t="s">
        <v>48</v>
      </c>
      <c r="T1271" s="37">
        <v>209</v>
      </c>
      <c r="U1271" s="37" t="s">
        <v>2098</v>
      </c>
      <c r="V1271" s="37" t="s">
        <v>2098</v>
      </c>
      <c r="W1271" s="37" t="s">
        <v>2098</v>
      </c>
      <c r="X1271" s="37" t="s">
        <v>2098</v>
      </c>
      <c r="Y1271" s="38">
        <f>+'Base final IE_Ecoescuelas_ant'!$F1271</f>
        <v>115500000068</v>
      </c>
    </row>
    <row r="1272" spans="1:25" ht="12.75" customHeight="1">
      <c r="A1272" s="37" t="s">
        <v>213</v>
      </c>
      <c r="B1272" s="37">
        <v>13300</v>
      </c>
      <c r="C1272" s="37" t="s">
        <v>353</v>
      </c>
      <c r="D1272" s="38">
        <v>213667001076</v>
      </c>
      <c r="E1272" s="37" t="s">
        <v>354</v>
      </c>
      <c r="F1272" s="38">
        <v>213667000525</v>
      </c>
      <c r="G1272" s="37" t="s">
        <v>355</v>
      </c>
      <c r="H1272" s="37">
        <v>8.9616629999999997</v>
      </c>
      <c r="I1272" s="37">
        <v>-74.544490999999994</v>
      </c>
      <c r="J1272" s="37">
        <v>0</v>
      </c>
      <c r="K1272" s="37">
        <v>51</v>
      </c>
      <c r="L1272" s="37">
        <v>3</v>
      </c>
      <c r="M1272" s="37" t="s">
        <v>2097</v>
      </c>
      <c r="N1272" s="37">
        <v>1.0981443299</v>
      </c>
      <c r="O1272" s="37">
        <v>1.0110066125999999</v>
      </c>
      <c r="P1272" s="37">
        <v>0</v>
      </c>
      <c r="Q1272" s="37">
        <v>3.1091509424999999</v>
      </c>
      <c r="R1272" s="37">
        <v>0.57890748123199998</v>
      </c>
      <c r="S1272" s="37" t="s">
        <v>48</v>
      </c>
      <c r="T1272" s="37">
        <v>210</v>
      </c>
      <c r="U1272" s="37" t="s">
        <v>2098</v>
      </c>
      <c r="V1272" s="37" t="s">
        <v>2098</v>
      </c>
      <c r="W1272" s="37" t="s">
        <v>2098</v>
      </c>
      <c r="X1272" s="37" t="s">
        <v>2098</v>
      </c>
      <c r="Y1272" s="38">
        <f>+'Base final IE_Ecoescuelas_ant'!$F1272</f>
        <v>213667000525</v>
      </c>
    </row>
    <row r="1273" spans="1:25" ht="12.75" customHeight="1">
      <c r="A1273" s="37" t="s">
        <v>1928</v>
      </c>
      <c r="B1273" s="37">
        <v>70429</v>
      </c>
      <c r="C1273" s="37" t="s">
        <v>1955</v>
      </c>
      <c r="D1273" s="38">
        <v>270429003510</v>
      </c>
      <c r="E1273" s="37" t="s">
        <v>1956</v>
      </c>
      <c r="F1273" s="38">
        <v>270429003285</v>
      </c>
      <c r="G1273" s="37" t="s">
        <v>1957</v>
      </c>
      <c r="H1273" s="37">
        <v>8.5033329999999996</v>
      </c>
      <c r="I1273" s="37">
        <v>-74.730891999999997</v>
      </c>
      <c r="J1273" s="37">
        <v>0</v>
      </c>
      <c r="K1273" s="37">
        <v>51</v>
      </c>
      <c r="L1273" s="37">
        <v>3</v>
      </c>
      <c r="M1273" s="37" t="s">
        <v>2097</v>
      </c>
      <c r="N1273" s="37">
        <v>1.0593814432999999</v>
      </c>
      <c r="O1273" s="37">
        <v>1.04709773921</v>
      </c>
      <c r="P1273" s="37">
        <v>0</v>
      </c>
      <c r="Q1273" s="37">
        <v>3.1064791825100002</v>
      </c>
      <c r="R1273" s="37">
        <v>0.57841001363599998</v>
      </c>
      <c r="S1273" s="37" t="s">
        <v>48</v>
      </c>
      <c r="T1273" s="37">
        <v>211</v>
      </c>
      <c r="U1273" s="37" t="s">
        <v>2098</v>
      </c>
      <c r="V1273" s="37" t="s">
        <v>2098</v>
      </c>
      <c r="W1273" s="37" t="s">
        <v>2098</v>
      </c>
      <c r="X1273" s="37" t="s">
        <v>2098</v>
      </c>
      <c r="Y1273" s="38">
        <f>+'Base final IE_Ecoescuelas_ant'!$F1273</f>
        <v>270429003285</v>
      </c>
    </row>
    <row r="1274" spans="1:25" ht="12.75" customHeight="1">
      <c r="A1274" s="37" t="s">
        <v>1365</v>
      </c>
      <c r="B1274" s="37">
        <v>47660</v>
      </c>
      <c r="C1274" s="37" t="s">
        <v>1418</v>
      </c>
      <c r="D1274" s="38">
        <v>247058001045</v>
      </c>
      <c r="E1274" s="37" t="s">
        <v>1419</v>
      </c>
      <c r="F1274" s="38">
        <v>147660000098</v>
      </c>
      <c r="G1274" s="37" t="s">
        <v>1420</v>
      </c>
      <c r="H1274" s="37">
        <v>10.033372999999999</v>
      </c>
      <c r="I1274" s="37">
        <v>-74.213177200000004</v>
      </c>
      <c r="J1274" s="37">
        <v>0</v>
      </c>
      <c r="K1274" s="37">
        <v>59</v>
      </c>
      <c r="L1274" s="37">
        <v>3</v>
      </c>
      <c r="M1274" s="37" t="s">
        <v>2097</v>
      </c>
      <c r="N1274" s="37">
        <v>1.08</v>
      </c>
      <c r="O1274" s="37">
        <v>1.02041901868</v>
      </c>
      <c r="P1274" s="37">
        <v>0</v>
      </c>
      <c r="Q1274" s="37">
        <v>3.1004190186799998</v>
      </c>
      <c r="R1274" s="37">
        <v>0.57728164314399999</v>
      </c>
      <c r="S1274" s="37" t="s">
        <v>48</v>
      </c>
      <c r="T1274" s="37">
        <v>212</v>
      </c>
      <c r="U1274" s="37" t="s">
        <v>2098</v>
      </c>
      <c r="V1274" s="37" t="s">
        <v>2098</v>
      </c>
      <c r="W1274" s="37" t="s">
        <v>2098</v>
      </c>
      <c r="X1274" s="37" t="s">
        <v>2098</v>
      </c>
      <c r="Y1274" s="38">
        <f>+'Base final IE_Ecoescuelas_ant'!$F1274</f>
        <v>147660000098</v>
      </c>
    </row>
    <row r="1275" spans="1:25" ht="12.75" customHeight="1">
      <c r="A1275" s="37" t="s">
        <v>213</v>
      </c>
      <c r="B1275" s="37">
        <v>13549</v>
      </c>
      <c r="C1275" s="37" t="s">
        <v>277</v>
      </c>
      <c r="D1275" s="38">
        <v>213549003048</v>
      </c>
      <c r="E1275" s="37" t="s">
        <v>356</v>
      </c>
      <c r="F1275" s="38">
        <v>213549003099</v>
      </c>
      <c r="G1275" s="37" t="s">
        <v>357</v>
      </c>
      <c r="H1275" s="37">
        <v>8.6970958889999999</v>
      </c>
      <c r="I1275" s="37">
        <v>-74.268809289999993</v>
      </c>
      <c r="J1275" s="37">
        <v>0</v>
      </c>
      <c r="K1275" s="37">
        <v>54</v>
      </c>
      <c r="L1275" s="37">
        <v>3</v>
      </c>
      <c r="M1275" s="37" t="s">
        <v>2097</v>
      </c>
      <c r="N1275" s="37">
        <v>1.07216494845</v>
      </c>
      <c r="O1275" s="37">
        <v>1.02822700569</v>
      </c>
      <c r="P1275" s="37">
        <v>0</v>
      </c>
      <c r="Q1275" s="37">
        <v>3.10039195415</v>
      </c>
      <c r="R1275" s="37">
        <v>0.57727660387000002</v>
      </c>
      <c r="S1275" s="37" t="s">
        <v>48</v>
      </c>
      <c r="T1275" s="37">
        <v>213</v>
      </c>
      <c r="U1275" s="37" t="s">
        <v>2098</v>
      </c>
      <c r="V1275" s="37" t="s">
        <v>2098</v>
      </c>
      <c r="W1275" s="37" t="s">
        <v>2098</v>
      </c>
      <c r="X1275" s="37" t="s">
        <v>2098</v>
      </c>
      <c r="Y1275" s="38">
        <f>+'Base final IE_Ecoescuelas_ant'!$F1275</f>
        <v>213549003099</v>
      </c>
    </row>
    <row r="1276" spans="1:25" ht="12.75" customHeight="1">
      <c r="A1276" s="37" t="s">
        <v>815</v>
      </c>
      <c r="B1276" s="37">
        <v>27413</v>
      </c>
      <c r="C1276" s="37" t="s">
        <v>873</v>
      </c>
      <c r="D1276" s="38">
        <v>227413000496</v>
      </c>
      <c r="E1276" s="37" t="s">
        <v>1066</v>
      </c>
      <c r="F1276" s="38">
        <v>227413000101</v>
      </c>
      <c r="G1276" s="37" t="s">
        <v>1067</v>
      </c>
      <c r="H1276" s="37">
        <v>5.65</v>
      </c>
      <c r="I1276" s="37">
        <v>-76.399722220000001</v>
      </c>
      <c r="J1276" s="37">
        <v>0</v>
      </c>
      <c r="K1276" s="37">
        <v>93</v>
      </c>
      <c r="L1276" s="37">
        <v>3</v>
      </c>
      <c r="M1276" s="37" t="s">
        <v>2097</v>
      </c>
      <c r="N1276" s="37">
        <v>1.1006185567</v>
      </c>
      <c r="O1276" s="37">
        <v>0.99729514415200005</v>
      </c>
      <c r="P1276" s="37">
        <v>0</v>
      </c>
      <c r="Q1276" s="37">
        <v>3.09791370085</v>
      </c>
      <c r="R1276" s="37">
        <v>0.576815166198</v>
      </c>
      <c r="S1276" s="37" t="s">
        <v>48</v>
      </c>
      <c r="T1276" s="37">
        <v>214</v>
      </c>
      <c r="U1276" s="37" t="s">
        <v>2146</v>
      </c>
      <c r="V1276" s="37" t="s">
        <v>2146</v>
      </c>
      <c r="W1276" s="37" t="s">
        <v>2098</v>
      </c>
      <c r="X1276" s="37" t="s">
        <v>2098</v>
      </c>
      <c r="Y1276" s="38">
        <f>+'Base final IE_Ecoescuelas_ant'!$F1276</f>
        <v>227413000101</v>
      </c>
    </row>
    <row r="1277" spans="1:25" ht="12.75" customHeight="1">
      <c r="A1277" s="37" t="s">
        <v>210</v>
      </c>
      <c r="B1277" s="37">
        <v>23500</v>
      </c>
      <c r="C1277" s="37" t="s">
        <v>1105</v>
      </c>
      <c r="D1277" s="38">
        <v>223500000413</v>
      </c>
      <c r="E1277" s="37" t="s">
        <v>1106</v>
      </c>
      <c r="F1277" s="38">
        <v>223500000847</v>
      </c>
      <c r="G1277" s="37" t="s">
        <v>1107</v>
      </c>
      <c r="H1277" s="37">
        <v>9.1935528709999996</v>
      </c>
      <c r="I1277" s="37">
        <v>-76.109969309999997</v>
      </c>
      <c r="J1277" s="37">
        <v>0</v>
      </c>
      <c r="K1277" s="37">
        <v>51</v>
      </c>
      <c r="L1277" s="37">
        <v>3</v>
      </c>
      <c r="M1277" s="37" t="s">
        <v>2097</v>
      </c>
      <c r="N1277" s="37">
        <v>1.0635051546400001</v>
      </c>
      <c r="O1277" s="37">
        <v>1.019229559</v>
      </c>
      <c r="P1277" s="37">
        <v>0</v>
      </c>
      <c r="Q1277" s="37">
        <v>3.0827347136399998</v>
      </c>
      <c r="R1277" s="37">
        <v>0.57398891896299997</v>
      </c>
      <c r="S1277" s="37" t="s">
        <v>48</v>
      </c>
      <c r="T1277" s="37">
        <v>215</v>
      </c>
      <c r="U1277" s="37" t="s">
        <v>2098</v>
      </c>
      <c r="V1277" s="37" t="s">
        <v>2098</v>
      </c>
      <c r="W1277" s="37" t="s">
        <v>2098</v>
      </c>
      <c r="X1277" s="37" t="s">
        <v>2098</v>
      </c>
      <c r="Y1277" s="38">
        <f>+'Base final IE_Ecoescuelas_ant'!$F1277</f>
        <v>223500000847</v>
      </c>
    </row>
    <row r="1278" spans="1:25" ht="12.75" customHeight="1">
      <c r="A1278" s="37" t="s">
        <v>815</v>
      </c>
      <c r="B1278" s="37">
        <v>27372</v>
      </c>
      <c r="C1278" s="37" t="s">
        <v>827</v>
      </c>
      <c r="D1278" s="38">
        <v>227372000532</v>
      </c>
      <c r="E1278" s="37" t="s">
        <v>1068</v>
      </c>
      <c r="F1278" s="38">
        <v>227372000249</v>
      </c>
      <c r="G1278" s="37" t="s">
        <v>1069</v>
      </c>
      <c r="H1278" s="37">
        <v>6.8718870000000001</v>
      </c>
      <c r="I1278" s="37">
        <v>-77.555267999999998</v>
      </c>
      <c r="J1278" s="37">
        <v>0</v>
      </c>
      <c r="K1278" s="37">
        <v>54</v>
      </c>
      <c r="L1278" s="37">
        <v>3</v>
      </c>
      <c r="M1278" s="37" t="s">
        <v>2097</v>
      </c>
      <c r="N1278" s="37">
        <v>1.08989690722</v>
      </c>
      <c r="O1278" s="37">
        <v>0.99262681159199995</v>
      </c>
      <c r="P1278" s="37">
        <v>0</v>
      </c>
      <c r="Q1278" s="37">
        <v>3.0825237188100001</v>
      </c>
      <c r="R1278" s="37">
        <v>0.57394963284</v>
      </c>
      <c r="S1278" s="37" t="s">
        <v>48</v>
      </c>
      <c r="T1278" s="37">
        <v>216</v>
      </c>
      <c r="U1278" s="37" t="s">
        <v>2098</v>
      </c>
      <c r="V1278" s="37" t="s">
        <v>2098</v>
      </c>
      <c r="W1278" s="37" t="s">
        <v>2522</v>
      </c>
      <c r="X1278" s="37" t="s">
        <v>2522</v>
      </c>
      <c r="Y1278" s="38">
        <f>+'Base final IE_Ecoescuelas_ant'!$F1278</f>
        <v>227372000249</v>
      </c>
    </row>
    <row r="1279" spans="1:25" ht="12.75" customHeight="1">
      <c r="A1279" s="37" t="s">
        <v>1365</v>
      </c>
      <c r="B1279" s="37">
        <v>47288</v>
      </c>
      <c r="C1279" s="37" t="s">
        <v>1372</v>
      </c>
      <c r="D1279" s="38">
        <v>247288001168</v>
      </c>
      <c r="E1279" s="37" t="s">
        <v>1423</v>
      </c>
      <c r="F1279" s="38">
        <v>247288001125</v>
      </c>
      <c r="G1279" s="37" t="s">
        <v>1424</v>
      </c>
      <c r="H1279" s="37">
        <v>10.519088119999999</v>
      </c>
      <c r="I1279" s="37">
        <v>-74.180858420000007</v>
      </c>
      <c r="J1279" s="37">
        <v>0</v>
      </c>
      <c r="K1279" s="37">
        <v>75</v>
      </c>
      <c r="L1279" s="37">
        <v>3</v>
      </c>
      <c r="M1279" s="37" t="s">
        <v>2097</v>
      </c>
      <c r="N1279" s="37">
        <v>0</v>
      </c>
      <c r="O1279" s="37">
        <v>1.0378203796400001</v>
      </c>
      <c r="P1279" s="37">
        <v>0</v>
      </c>
      <c r="Q1279" s="37">
        <v>3.0378203796399998</v>
      </c>
      <c r="R1279" s="37">
        <v>0.56562610723399998</v>
      </c>
      <c r="S1279" s="37" t="s">
        <v>48</v>
      </c>
      <c r="T1279" s="37">
        <v>217</v>
      </c>
      <c r="U1279" s="37" t="s">
        <v>2098</v>
      </c>
      <c r="V1279" s="37" t="s">
        <v>2098</v>
      </c>
      <c r="W1279" s="37" t="s">
        <v>2098</v>
      </c>
      <c r="X1279" s="37" t="s">
        <v>2098</v>
      </c>
      <c r="Y1279" s="38">
        <f>+'Base final IE_Ecoescuelas_ant'!$F1279</f>
        <v>247288001125</v>
      </c>
    </row>
    <row r="1280" spans="1:25" ht="12.75" customHeight="1">
      <c r="A1280" s="37" t="s">
        <v>1488</v>
      </c>
      <c r="B1280" s="37">
        <v>52678</v>
      </c>
      <c r="C1280" s="37" t="s">
        <v>1709</v>
      </c>
      <c r="D1280" s="38">
        <v>252678000433</v>
      </c>
      <c r="E1280" s="37" t="s">
        <v>1710</v>
      </c>
      <c r="F1280" s="38">
        <v>252678000298</v>
      </c>
      <c r="G1280" s="37" t="s">
        <v>1711</v>
      </c>
      <c r="H1280" s="37">
        <v>1.252884484</v>
      </c>
      <c r="I1280" s="37">
        <v>-77.571910169999995</v>
      </c>
      <c r="J1280" s="37">
        <v>0</v>
      </c>
      <c r="K1280" s="37">
        <v>66</v>
      </c>
      <c r="L1280" s="37">
        <v>3</v>
      </c>
      <c r="M1280" s="37" t="s">
        <v>2097</v>
      </c>
      <c r="N1280" s="37">
        <v>0</v>
      </c>
      <c r="O1280" s="37">
        <v>1.0378203796400001</v>
      </c>
      <c r="P1280" s="37">
        <v>0</v>
      </c>
      <c r="Q1280" s="37">
        <v>3.0378203796399998</v>
      </c>
      <c r="R1280" s="37">
        <v>0.56562610723399998</v>
      </c>
      <c r="S1280" s="37" t="s">
        <v>48</v>
      </c>
      <c r="T1280" s="37">
        <v>218</v>
      </c>
      <c r="U1280" s="37" t="s">
        <v>2098</v>
      </c>
      <c r="V1280" s="37" t="s">
        <v>2098</v>
      </c>
      <c r="W1280" s="37" t="s">
        <v>2098</v>
      </c>
      <c r="X1280" s="37" t="s">
        <v>2098</v>
      </c>
      <c r="Y1280" s="38">
        <f>+'Base final IE_Ecoescuelas_ant'!$F1280</f>
        <v>252678000298</v>
      </c>
    </row>
    <row r="1281" spans="1:25" ht="12.75" customHeight="1">
      <c r="A1281" s="37" t="s">
        <v>1488</v>
      </c>
      <c r="B1281" s="37">
        <v>52051</v>
      </c>
      <c r="C1281" s="37" t="s">
        <v>1712</v>
      </c>
      <c r="D1281" s="38">
        <v>252051000578</v>
      </c>
      <c r="E1281" s="37" t="s">
        <v>1713</v>
      </c>
      <c r="F1281" s="38">
        <v>252051000187</v>
      </c>
      <c r="G1281" s="37" t="s">
        <v>1714</v>
      </c>
      <c r="H1281" s="37">
        <v>1.4541545680000001</v>
      </c>
      <c r="I1281" s="37">
        <v>-77.109511679999997</v>
      </c>
      <c r="J1281" s="37">
        <v>0</v>
      </c>
      <c r="K1281" s="37">
        <v>79</v>
      </c>
      <c r="L1281" s="37">
        <v>3</v>
      </c>
      <c r="M1281" s="37" t="s">
        <v>2097</v>
      </c>
      <c r="N1281" s="37">
        <v>1.01773195876</v>
      </c>
      <c r="O1281" s="37">
        <v>1.0010948953000001</v>
      </c>
      <c r="P1281" s="37">
        <v>0</v>
      </c>
      <c r="Q1281" s="37">
        <v>3.0188268540599998</v>
      </c>
      <c r="R1281" s="37">
        <v>0.56208961310700001</v>
      </c>
      <c r="S1281" s="37" t="s">
        <v>48</v>
      </c>
      <c r="T1281" s="37">
        <v>219</v>
      </c>
      <c r="U1281" s="37" t="s">
        <v>2098</v>
      </c>
      <c r="V1281" s="37" t="s">
        <v>2098</v>
      </c>
      <c r="W1281" s="37" t="s">
        <v>2098</v>
      </c>
      <c r="X1281" s="37" t="s">
        <v>2098</v>
      </c>
      <c r="Y1281" s="38">
        <f>+'Base final IE_Ecoescuelas_ant'!$F1281</f>
        <v>252051000187</v>
      </c>
    </row>
    <row r="1282" spans="1:25" ht="12.75" customHeight="1">
      <c r="A1282" s="37" t="s">
        <v>213</v>
      </c>
      <c r="B1282" s="37">
        <v>13140</v>
      </c>
      <c r="C1282" s="37" t="s">
        <v>358</v>
      </c>
      <c r="D1282" s="38">
        <v>113140000191</v>
      </c>
      <c r="E1282" s="37" t="s">
        <v>359</v>
      </c>
      <c r="F1282" s="38">
        <v>213140000331</v>
      </c>
      <c r="G1282" s="37" t="s">
        <v>360</v>
      </c>
      <c r="H1282" s="37">
        <v>10.17258597</v>
      </c>
      <c r="I1282" s="37">
        <v>-75.030103400000002</v>
      </c>
      <c r="J1282" s="37">
        <v>0</v>
      </c>
      <c r="K1282" s="37">
        <v>71</v>
      </c>
      <c r="L1282" s="37">
        <v>3</v>
      </c>
      <c r="M1282" s="37" t="s">
        <v>2097</v>
      </c>
      <c r="N1282" s="37">
        <v>1.0515463917500001</v>
      </c>
      <c r="O1282" s="37">
        <v>0.95850383397100003</v>
      </c>
      <c r="P1282" s="37">
        <v>0</v>
      </c>
      <c r="Q1282" s="37">
        <v>3.0100502257200001</v>
      </c>
      <c r="R1282" s="37">
        <v>0.560455451273</v>
      </c>
      <c r="S1282" s="37" t="s">
        <v>48</v>
      </c>
      <c r="T1282" s="37">
        <v>220</v>
      </c>
      <c r="U1282" s="37" t="s">
        <v>2098</v>
      </c>
      <c r="V1282" s="37" t="s">
        <v>2098</v>
      </c>
      <c r="W1282" s="37" t="s">
        <v>2098</v>
      </c>
      <c r="X1282" s="37" t="s">
        <v>2098</v>
      </c>
      <c r="Y1282" s="38">
        <f>+'Base final IE_Ecoescuelas_ant'!$F1282</f>
        <v>213140000331</v>
      </c>
    </row>
    <row r="1283" spans="1:25" ht="12.75" customHeight="1">
      <c r="A1283" s="37" t="s">
        <v>1365</v>
      </c>
      <c r="B1283" s="37">
        <v>47058</v>
      </c>
      <c r="C1283" s="37" t="s">
        <v>1425</v>
      </c>
      <c r="D1283" s="38">
        <v>247058000791</v>
      </c>
      <c r="E1283" s="37" t="s">
        <v>1426</v>
      </c>
      <c r="F1283" s="38">
        <v>247058000723</v>
      </c>
      <c r="G1283" s="37" t="s">
        <v>1427</v>
      </c>
      <c r="H1283" s="37">
        <v>9.7221889269999995</v>
      </c>
      <c r="I1283" s="37">
        <v>-74.072707919999999</v>
      </c>
      <c r="J1283" s="37">
        <v>0</v>
      </c>
      <c r="K1283" s="37">
        <v>54</v>
      </c>
      <c r="L1283" s="37">
        <v>3</v>
      </c>
      <c r="M1283" s="37" t="s">
        <v>2097</v>
      </c>
      <c r="N1283" s="37">
        <v>1.0263917525799999</v>
      </c>
      <c r="O1283" s="37">
        <v>0.97504381485299996</v>
      </c>
      <c r="P1283" s="37">
        <v>0</v>
      </c>
      <c r="Q1283" s="37">
        <v>3.0014355674300002</v>
      </c>
      <c r="R1283" s="37">
        <v>0.55885144740600001</v>
      </c>
      <c r="S1283" s="37" t="s">
        <v>48</v>
      </c>
      <c r="T1283" s="37">
        <v>221</v>
      </c>
      <c r="U1283" s="37" t="s">
        <v>2098</v>
      </c>
      <c r="V1283" s="37" t="s">
        <v>2098</v>
      </c>
      <c r="W1283" s="37" t="s">
        <v>2098</v>
      </c>
      <c r="X1283" s="37" t="s">
        <v>2098</v>
      </c>
      <c r="Y1283" s="38">
        <f>+'Base final IE_Ecoescuelas_ant'!$F1283</f>
        <v>247058000723</v>
      </c>
    </row>
    <row r="1284" spans="1:25" ht="12.75" customHeight="1">
      <c r="A1284" s="37" t="s">
        <v>1168</v>
      </c>
      <c r="B1284" s="37">
        <v>44001</v>
      </c>
      <c r="C1284" s="37" t="s">
        <v>1206</v>
      </c>
      <c r="D1284" s="38">
        <v>244001003476</v>
      </c>
      <c r="E1284" s="37" t="s">
        <v>1207</v>
      </c>
      <c r="F1284" s="38">
        <v>244001004898</v>
      </c>
      <c r="G1284" s="37" t="s">
        <v>1208</v>
      </c>
      <c r="H1284" s="37">
        <v>11.4293785</v>
      </c>
      <c r="I1284" s="37">
        <v>-72.900926949999999</v>
      </c>
      <c r="J1284" s="37">
        <v>0</v>
      </c>
      <c r="K1284" s="37">
        <v>78</v>
      </c>
      <c r="L1284" s="37">
        <v>3</v>
      </c>
      <c r="M1284" s="37" t="s">
        <v>2097</v>
      </c>
      <c r="N1284" s="37">
        <v>0</v>
      </c>
      <c r="O1284" s="37">
        <v>0.99772434894100004</v>
      </c>
      <c r="P1284" s="37">
        <v>0</v>
      </c>
      <c r="Q1284" s="37">
        <v>2.9977243489399998</v>
      </c>
      <c r="R1284" s="37">
        <v>0.55816043812799998</v>
      </c>
      <c r="S1284" s="37" t="s">
        <v>48</v>
      </c>
      <c r="T1284" s="37">
        <v>222</v>
      </c>
      <c r="U1284" s="37" t="s">
        <v>2107</v>
      </c>
      <c r="V1284" s="37" t="s">
        <v>2107</v>
      </c>
      <c r="W1284" s="37" t="s">
        <v>2098</v>
      </c>
      <c r="X1284" s="37" t="s">
        <v>2098</v>
      </c>
      <c r="Y1284" s="38">
        <f>+'Base final IE_Ecoescuelas_ant'!$F1284</f>
        <v>244001004898</v>
      </c>
    </row>
    <row r="1285" spans="1:25" ht="12.75" customHeight="1">
      <c r="A1285" s="37" t="s">
        <v>1168</v>
      </c>
      <c r="B1285" s="37">
        <v>44001</v>
      </c>
      <c r="C1285" s="37" t="s">
        <v>1206</v>
      </c>
      <c r="D1285" s="38">
        <v>244001800449</v>
      </c>
      <c r="E1285" s="37" t="s">
        <v>1209</v>
      </c>
      <c r="F1285" s="38">
        <v>244001800074</v>
      </c>
      <c r="G1285" s="37" t="s">
        <v>1210</v>
      </c>
      <c r="H1285" s="37">
        <v>11.062746300000001</v>
      </c>
      <c r="I1285" s="37">
        <v>-73.144633799999994</v>
      </c>
      <c r="J1285" s="37">
        <v>0</v>
      </c>
      <c r="K1285" s="37">
        <v>76</v>
      </c>
      <c r="L1285" s="37">
        <v>3</v>
      </c>
      <c r="M1285" s="37" t="s">
        <v>2097</v>
      </c>
      <c r="N1285" s="37">
        <v>0</v>
      </c>
      <c r="O1285" s="37">
        <v>0.99772434894100004</v>
      </c>
      <c r="P1285" s="37">
        <v>0</v>
      </c>
      <c r="Q1285" s="37">
        <v>2.9977243489399998</v>
      </c>
      <c r="R1285" s="37">
        <v>0.55816043812799998</v>
      </c>
      <c r="S1285" s="37" t="s">
        <v>48</v>
      </c>
      <c r="T1285" s="37">
        <v>223</v>
      </c>
      <c r="U1285" s="37" t="s">
        <v>2165</v>
      </c>
      <c r="V1285" s="37" t="s">
        <v>2165</v>
      </c>
      <c r="W1285" s="37" t="s">
        <v>2098</v>
      </c>
      <c r="X1285" s="37" t="s">
        <v>2098</v>
      </c>
      <c r="Y1285" s="38">
        <f>+'Base final IE_Ecoescuelas_ant'!$F1285</f>
        <v>244001800074</v>
      </c>
    </row>
    <row r="1286" spans="1:25" ht="12.75" customHeight="1">
      <c r="A1286" s="37" t="s">
        <v>1168</v>
      </c>
      <c r="B1286" s="37">
        <v>44001</v>
      </c>
      <c r="C1286" s="37" t="s">
        <v>1206</v>
      </c>
      <c r="D1286" s="38">
        <v>244001004961</v>
      </c>
      <c r="E1286" s="37" t="s">
        <v>1213</v>
      </c>
      <c r="F1286" s="38">
        <v>244001004979</v>
      </c>
      <c r="G1286" s="37" t="s">
        <v>1214</v>
      </c>
      <c r="H1286" s="37">
        <v>11.544167</v>
      </c>
      <c r="I1286" s="37">
        <v>-72.906943999999996</v>
      </c>
      <c r="J1286" s="37">
        <v>0</v>
      </c>
      <c r="K1286" s="37">
        <v>58</v>
      </c>
      <c r="L1286" s="37">
        <v>3</v>
      </c>
      <c r="M1286" s="37" t="s">
        <v>2097</v>
      </c>
      <c r="N1286" s="37">
        <v>0</v>
      </c>
      <c r="O1286" s="37">
        <v>0.99772434894100004</v>
      </c>
      <c r="P1286" s="37">
        <v>0</v>
      </c>
      <c r="Q1286" s="37">
        <v>2.9977243489399998</v>
      </c>
      <c r="R1286" s="37">
        <v>0.55816043812799998</v>
      </c>
      <c r="S1286" s="37" t="s">
        <v>48</v>
      </c>
      <c r="T1286" s="37">
        <v>224</v>
      </c>
      <c r="U1286" s="37" t="s">
        <v>2098</v>
      </c>
      <c r="V1286" s="37" t="s">
        <v>2098</v>
      </c>
      <c r="W1286" s="37" t="s">
        <v>2098</v>
      </c>
      <c r="X1286" s="37" t="s">
        <v>2098</v>
      </c>
      <c r="Y1286" s="38">
        <f>+'Base final IE_Ecoescuelas_ant'!$F1286</f>
        <v>244001004979</v>
      </c>
    </row>
    <row r="1287" spans="1:25" ht="12.75" customHeight="1">
      <c r="A1287" s="37" t="s">
        <v>1168</v>
      </c>
      <c r="B1287" s="37">
        <v>44001</v>
      </c>
      <c r="C1287" s="37" t="s">
        <v>1206</v>
      </c>
      <c r="D1287" s="38">
        <v>244001003042</v>
      </c>
      <c r="E1287" s="37" t="s">
        <v>1217</v>
      </c>
      <c r="F1287" s="38">
        <v>444001003106</v>
      </c>
      <c r="G1287" s="37" t="s">
        <v>1218</v>
      </c>
      <c r="H1287" s="37">
        <v>11.544167</v>
      </c>
      <c r="I1287" s="37">
        <v>-72.906943999999996</v>
      </c>
      <c r="J1287" s="37">
        <v>0</v>
      </c>
      <c r="K1287" s="37">
        <v>54</v>
      </c>
      <c r="L1287" s="37">
        <v>3</v>
      </c>
      <c r="M1287" s="37" t="s">
        <v>2097</v>
      </c>
      <c r="N1287" s="37">
        <v>0</v>
      </c>
      <c r="O1287" s="37">
        <v>0.99772434894100004</v>
      </c>
      <c r="P1287" s="37">
        <v>0</v>
      </c>
      <c r="Q1287" s="37">
        <v>2.9977243489399998</v>
      </c>
      <c r="R1287" s="37">
        <v>0.55816043812799998</v>
      </c>
      <c r="S1287" s="37" t="s">
        <v>48</v>
      </c>
      <c r="T1287" s="37">
        <v>225</v>
      </c>
      <c r="U1287" s="37" t="s">
        <v>2098</v>
      </c>
      <c r="V1287" s="37" t="s">
        <v>2098</v>
      </c>
      <c r="W1287" s="37" t="s">
        <v>2098</v>
      </c>
      <c r="X1287" s="37" t="s">
        <v>2098</v>
      </c>
      <c r="Y1287" s="38">
        <f>+'Base final IE_Ecoescuelas_ant'!$F1287</f>
        <v>444001003106</v>
      </c>
    </row>
    <row r="1288" spans="1:25" ht="12.75" customHeight="1">
      <c r="A1288" s="37" t="s">
        <v>1365</v>
      </c>
      <c r="B1288" s="37">
        <v>47170</v>
      </c>
      <c r="C1288" s="37" t="s">
        <v>1428</v>
      </c>
      <c r="D1288" s="38">
        <v>247170000621</v>
      </c>
      <c r="E1288" s="37" t="s">
        <v>1429</v>
      </c>
      <c r="F1288" s="38">
        <v>147170000065</v>
      </c>
      <c r="G1288" s="37" t="s">
        <v>1430</v>
      </c>
      <c r="H1288" s="37">
        <v>10.027495650000001</v>
      </c>
      <c r="I1288" s="37">
        <v>-74.621718729999998</v>
      </c>
      <c r="J1288" s="37">
        <v>0</v>
      </c>
      <c r="K1288" s="37">
        <v>98</v>
      </c>
      <c r="L1288" s="37">
        <v>3</v>
      </c>
      <c r="M1288" s="37" t="s">
        <v>2097</v>
      </c>
      <c r="N1288" s="37">
        <v>1.0136082474200001</v>
      </c>
      <c r="O1288" s="37">
        <v>0.98035382849999997</v>
      </c>
      <c r="P1288" s="37">
        <v>0</v>
      </c>
      <c r="Q1288" s="37">
        <v>2.9939620759199999</v>
      </c>
      <c r="R1288" s="37">
        <v>0.55745992276699996</v>
      </c>
      <c r="S1288" s="37" t="s">
        <v>48</v>
      </c>
      <c r="T1288" s="37">
        <v>226</v>
      </c>
      <c r="U1288" s="37" t="s">
        <v>2098</v>
      </c>
      <c r="V1288" s="37" t="s">
        <v>2098</v>
      </c>
      <c r="W1288" s="37" t="s">
        <v>2098</v>
      </c>
      <c r="X1288" s="37" t="s">
        <v>2098</v>
      </c>
      <c r="Y1288" s="38">
        <f>+'Base final IE_Ecoescuelas_ant'!$F1288</f>
        <v>147170000065</v>
      </c>
    </row>
    <row r="1289" spans="1:25" ht="12.75" customHeight="1">
      <c r="A1289" s="37" t="s">
        <v>1726</v>
      </c>
      <c r="B1289" s="37">
        <v>54871</v>
      </c>
      <c r="C1289" s="37" t="s">
        <v>1768</v>
      </c>
      <c r="D1289" s="38">
        <v>254871000125</v>
      </c>
      <c r="E1289" s="37" t="s">
        <v>1797</v>
      </c>
      <c r="F1289" s="38">
        <v>254871000133</v>
      </c>
      <c r="G1289" s="37" t="s">
        <v>1798</v>
      </c>
      <c r="H1289" s="37">
        <v>7.9837125459999996</v>
      </c>
      <c r="I1289" s="37">
        <v>-72.929824760000002</v>
      </c>
      <c r="J1289" s="37">
        <v>0</v>
      </c>
      <c r="K1289" s="37">
        <v>77</v>
      </c>
      <c r="L1289" s="37">
        <v>3</v>
      </c>
      <c r="M1289" s="37" t="s">
        <v>2097</v>
      </c>
      <c r="N1289" s="37">
        <v>1.0610309278400001</v>
      </c>
      <c r="O1289" s="37">
        <v>0.92377923159899999</v>
      </c>
      <c r="P1289" s="37">
        <v>0</v>
      </c>
      <c r="Q1289" s="37">
        <v>2.9848101594299998</v>
      </c>
      <c r="R1289" s="37">
        <v>0.55575588426199996</v>
      </c>
      <c r="S1289" s="37" t="s">
        <v>48</v>
      </c>
      <c r="T1289" s="37">
        <v>227</v>
      </c>
      <c r="U1289" s="37" t="s">
        <v>2098</v>
      </c>
      <c r="V1289" s="37" t="s">
        <v>2098</v>
      </c>
      <c r="W1289" s="37" t="s">
        <v>2098</v>
      </c>
      <c r="X1289" s="37" t="s">
        <v>2098</v>
      </c>
      <c r="Y1289" s="38">
        <f>+'Base final IE_Ecoescuelas_ant'!$F1289</f>
        <v>254871000133</v>
      </c>
    </row>
    <row r="1290" spans="1:25" ht="12.75" customHeight="1">
      <c r="A1290" s="37" t="s">
        <v>210</v>
      </c>
      <c r="B1290" s="37">
        <v>23660</v>
      </c>
      <c r="C1290" s="37" t="s">
        <v>1108</v>
      </c>
      <c r="D1290" s="38">
        <v>223660001092</v>
      </c>
      <c r="E1290" s="37" t="s">
        <v>1109</v>
      </c>
      <c r="F1290" s="38">
        <v>123660002086</v>
      </c>
      <c r="G1290" s="37" t="s">
        <v>1110</v>
      </c>
      <c r="H1290" s="37">
        <v>8.94312541611</v>
      </c>
      <c r="I1290" s="37">
        <v>-75.445920302199994</v>
      </c>
      <c r="J1290" s="37">
        <v>0</v>
      </c>
      <c r="K1290" s="37">
        <v>56</v>
      </c>
      <c r="L1290" s="37">
        <v>3</v>
      </c>
      <c r="M1290" s="37" t="s">
        <v>2097</v>
      </c>
      <c r="N1290" s="37">
        <v>0</v>
      </c>
      <c r="O1290" s="37">
        <v>0.98308504480100001</v>
      </c>
      <c r="P1290" s="37">
        <v>0</v>
      </c>
      <c r="Q1290" s="37">
        <v>2.9830850448000001</v>
      </c>
      <c r="R1290" s="37">
        <v>0.55543467703000005</v>
      </c>
      <c r="S1290" s="37" t="s">
        <v>48</v>
      </c>
      <c r="T1290" s="37">
        <v>228</v>
      </c>
      <c r="U1290" s="37" t="s">
        <v>2098</v>
      </c>
      <c r="V1290" s="37" t="s">
        <v>2098</v>
      </c>
      <c r="W1290" s="37" t="s">
        <v>2098</v>
      </c>
      <c r="X1290" s="37" t="s">
        <v>2098</v>
      </c>
      <c r="Y1290" s="38">
        <f>+'Base final IE_Ecoescuelas_ant'!$F1290</f>
        <v>123660002086</v>
      </c>
    </row>
    <row r="1291" spans="1:25" ht="12.75" customHeight="1">
      <c r="A1291" s="37" t="s">
        <v>1896</v>
      </c>
      <c r="B1291" s="37">
        <v>68217</v>
      </c>
      <c r="C1291" s="37" t="s">
        <v>1909</v>
      </c>
      <c r="D1291" s="38">
        <v>268217000168</v>
      </c>
      <c r="E1291" s="37" t="s">
        <v>1910</v>
      </c>
      <c r="F1291" s="38">
        <v>268217000214</v>
      </c>
      <c r="G1291" s="37" t="s">
        <v>1911</v>
      </c>
      <c r="H1291" s="37">
        <v>6.2122289999999998</v>
      </c>
      <c r="I1291" s="37">
        <v>-73.725014999999999</v>
      </c>
      <c r="J1291" s="37">
        <v>0</v>
      </c>
      <c r="K1291" s="37">
        <v>78</v>
      </c>
      <c r="L1291" s="37">
        <v>3</v>
      </c>
      <c r="M1291" s="37" t="s">
        <v>2097</v>
      </c>
      <c r="N1291" s="37">
        <v>1.0148453608200001</v>
      </c>
      <c r="O1291" s="37">
        <v>0.96494521635300001</v>
      </c>
      <c r="P1291" s="37">
        <v>0</v>
      </c>
      <c r="Q1291" s="37">
        <v>2.9797905771800002</v>
      </c>
      <c r="R1291" s="37">
        <v>0.55482126456199998</v>
      </c>
      <c r="S1291" s="37" t="s">
        <v>48</v>
      </c>
      <c r="T1291" s="37">
        <v>229</v>
      </c>
      <c r="U1291" s="37" t="s">
        <v>2098</v>
      </c>
      <c r="V1291" s="37" t="s">
        <v>2098</v>
      </c>
      <c r="W1291" s="37" t="s">
        <v>2098</v>
      </c>
      <c r="X1291" s="37" t="s">
        <v>2098</v>
      </c>
      <c r="Y1291" s="38">
        <f>+'Base final IE_Ecoescuelas_ant'!$F1291</f>
        <v>268217000214</v>
      </c>
    </row>
    <row r="1292" spans="1:25" ht="12.75" customHeight="1">
      <c r="A1292" s="37" t="s">
        <v>213</v>
      </c>
      <c r="B1292" s="37">
        <v>13780</v>
      </c>
      <c r="C1292" s="37" t="s">
        <v>320</v>
      </c>
      <c r="D1292" s="38">
        <v>213780000060</v>
      </c>
      <c r="E1292" s="37" t="s">
        <v>361</v>
      </c>
      <c r="F1292" s="39">
        <v>213780000001</v>
      </c>
      <c r="G1292" s="37" t="s">
        <v>362</v>
      </c>
      <c r="H1292" s="37">
        <v>9.3010590000000004</v>
      </c>
      <c r="I1292" s="37">
        <v>-74.565876000000003</v>
      </c>
      <c r="J1292" s="37">
        <v>0</v>
      </c>
      <c r="K1292" s="37">
        <v>98</v>
      </c>
      <c r="L1292" s="37">
        <v>3</v>
      </c>
      <c r="M1292" s="37" t="s">
        <v>2097</v>
      </c>
      <c r="N1292" s="37">
        <v>1.0028865979399999</v>
      </c>
      <c r="O1292" s="37">
        <v>0.97685290972500005</v>
      </c>
      <c r="P1292" s="37">
        <v>0</v>
      </c>
      <c r="Q1292" s="37">
        <v>2.9797395076600002</v>
      </c>
      <c r="R1292" s="37">
        <v>0.55481175568800001</v>
      </c>
      <c r="S1292" s="37" t="s">
        <v>48</v>
      </c>
      <c r="T1292" s="37">
        <v>230</v>
      </c>
      <c r="U1292" s="37" t="s">
        <v>2098</v>
      </c>
      <c r="V1292" s="37" t="s">
        <v>2098</v>
      </c>
      <c r="W1292" s="37" t="s">
        <v>2098</v>
      </c>
      <c r="X1292" s="37" t="s">
        <v>2098</v>
      </c>
      <c r="Y1292" s="38">
        <f>+'Base final IE_Ecoescuelas_ant'!$F1292</f>
        <v>213780000001</v>
      </c>
    </row>
    <row r="1293" spans="1:25" ht="12.75" customHeight="1">
      <c r="A1293" s="37" t="s">
        <v>645</v>
      </c>
      <c r="B1293" s="37">
        <v>20032</v>
      </c>
      <c r="C1293" s="37" t="s">
        <v>748</v>
      </c>
      <c r="D1293" s="38">
        <v>220032000835</v>
      </c>
      <c r="E1293" s="37" t="s">
        <v>749</v>
      </c>
      <c r="F1293" s="38">
        <v>220032009387</v>
      </c>
      <c r="G1293" s="37" t="s">
        <v>750</v>
      </c>
      <c r="H1293" s="37">
        <v>9.5816562199999993</v>
      </c>
      <c r="I1293" s="37">
        <v>-74.03497342</v>
      </c>
      <c r="J1293" s="37">
        <v>0</v>
      </c>
      <c r="K1293" s="37">
        <v>82</v>
      </c>
      <c r="L1293" s="37">
        <v>3</v>
      </c>
      <c r="M1293" s="37" t="s">
        <v>2097</v>
      </c>
      <c r="N1293" s="37">
        <v>1.0115463917500001</v>
      </c>
      <c r="O1293" s="37">
        <v>0.96478169385599999</v>
      </c>
      <c r="P1293" s="37">
        <v>0</v>
      </c>
      <c r="Q1293" s="37">
        <v>2.9763280856100001</v>
      </c>
      <c r="R1293" s="37">
        <v>0.55417656692299999</v>
      </c>
      <c r="S1293" s="37" t="s">
        <v>48</v>
      </c>
      <c r="T1293" s="37">
        <v>231</v>
      </c>
      <c r="U1293" s="37" t="s">
        <v>2098</v>
      </c>
      <c r="V1293" s="37" t="s">
        <v>2098</v>
      </c>
      <c r="W1293" s="37" t="s">
        <v>2098</v>
      </c>
      <c r="X1293" s="37" t="s">
        <v>2098</v>
      </c>
      <c r="Y1293" s="38">
        <f>+'Base final IE_Ecoescuelas_ant'!$F1293</f>
        <v>220032009387</v>
      </c>
    </row>
    <row r="1294" spans="1:25" ht="12.75" customHeight="1">
      <c r="A1294" s="37" t="s">
        <v>1896</v>
      </c>
      <c r="B1294" s="37">
        <v>68370</v>
      </c>
      <c r="C1294" s="37" t="s">
        <v>1912</v>
      </c>
      <c r="D1294" s="38">
        <v>268872000171</v>
      </c>
      <c r="E1294" s="37" t="s">
        <v>1913</v>
      </c>
      <c r="F1294" s="38">
        <v>168370000032</v>
      </c>
      <c r="G1294" s="37" t="s">
        <v>1914</v>
      </c>
      <c r="H1294" s="37">
        <v>5.8786111109999997</v>
      </c>
      <c r="I1294" s="37">
        <v>-73.782499999999999</v>
      </c>
      <c r="J1294" s="37">
        <v>0</v>
      </c>
      <c r="K1294" s="37">
        <v>92</v>
      </c>
      <c r="L1294" s="37">
        <v>3</v>
      </c>
      <c r="M1294" s="37" t="s">
        <v>2097</v>
      </c>
      <c r="N1294" s="37">
        <v>1.01525773196</v>
      </c>
      <c r="O1294" s="37">
        <v>0.95752429028700003</v>
      </c>
      <c r="P1294" s="37">
        <v>0</v>
      </c>
      <c r="Q1294" s="37">
        <v>2.9727820222500001</v>
      </c>
      <c r="R1294" s="37">
        <v>0.55351630865699997</v>
      </c>
      <c r="S1294" s="37" t="s">
        <v>48</v>
      </c>
      <c r="T1294" s="37">
        <v>232</v>
      </c>
      <c r="U1294" s="37" t="s">
        <v>2098</v>
      </c>
      <c r="V1294" s="37" t="s">
        <v>2098</v>
      </c>
      <c r="W1294" s="37" t="s">
        <v>2098</v>
      </c>
      <c r="X1294" s="37" t="s">
        <v>2098</v>
      </c>
      <c r="Y1294" s="38">
        <f>+'Base final IE_Ecoescuelas_ant'!$F1294</f>
        <v>168370000032</v>
      </c>
    </row>
    <row r="1295" spans="1:25" ht="12.75" customHeight="1">
      <c r="A1295" s="37" t="s">
        <v>213</v>
      </c>
      <c r="B1295" s="37">
        <v>13688</v>
      </c>
      <c r="C1295" s="37" t="s">
        <v>214</v>
      </c>
      <c r="D1295" s="39">
        <v>213744000371</v>
      </c>
      <c r="E1295" s="37" t="s">
        <v>363</v>
      </c>
      <c r="F1295" s="39">
        <v>213688011047</v>
      </c>
      <c r="G1295" s="37" t="s">
        <v>364</v>
      </c>
      <c r="H1295" s="37">
        <v>7.9031394959999997</v>
      </c>
      <c r="I1295" s="37">
        <v>-74.201839879999994</v>
      </c>
      <c r="J1295" s="37">
        <v>0</v>
      </c>
      <c r="K1295" s="37">
        <v>60</v>
      </c>
      <c r="L1295" s="37">
        <v>3</v>
      </c>
      <c r="M1295" s="37" t="s">
        <v>2097</v>
      </c>
      <c r="N1295" s="37">
        <v>0</v>
      </c>
      <c r="O1295" s="37">
        <v>0.96711857523199996</v>
      </c>
      <c r="P1295" s="37">
        <v>0</v>
      </c>
      <c r="Q1295" s="37">
        <v>2.9671185752300002</v>
      </c>
      <c r="R1295" s="37">
        <v>0.55246180473999995</v>
      </c>
      <c r="S1295" s="37" t="s">
        <v>48</v>
      </c>
      <c r="T1295" s="37">
        <v>233</v>
      </c>
      <c r="U1295" s="37" t="s">
        <v>2098</v>
      </c>
      <c r="V1295" s="37" t="s">
        <v>2098</v>
      </c>
      <c r="W1295" s="37" t="s">
        <v>2098</v>
      </c>
      <c r="X1295" s="37" t="s">
        <v>2098</v>
      </c>
      <c r="Y1295" s="38">
        <f>+'Base final IE_Ecoescuelas_ant'!$F1295</f>
        <v>213688011047</v>
      </c>
    </row>
    <row r="1296" spans="1:25" ht="12.75" customHeight="1">
      <c r="A1296" s="37" t="s">
        <v>1488</v>
      </c>
      <c r="B1296" s="37">
        <v>52838</v>
      </c>
      <c r="C1296" s="37" t="s">
        <v>1584</v>
      </c>
      <c r="D1296" s="38">
        <v>252838000117</v>
      </c>
      <c r="E1296" s="37" t="s">
        <v>1715</v>
      </c>
      <c r="F1296" s="38">
        <v>252838000117</v>
      </c>
      <c r="G1296" s="37" t="s">
        <v>1716</v>
      </c>
      <c r="H1296" s="37">
        <v>1.1798010000000001</v>
      </c>
      <c r="I1296" s="37">
        <v>-77.597460999999996</v>
      </c>
      <c r="J1296" s="37">
        <v>0</v>
      </c>
      <c r="K1296" s="37">
        <v>87</v>
      </c>
      <c r="L1296" s="37">
        <v>3</v>
      </c>
      <c r="M1296" s="37" t="s">
        <v>2097</v>
      </c>
      <c r="N1296" s="37">
        <v>0</v>
      </c>
      <c r="O1296" s="37">
        <v>0.95875747949199996</v>
      </c>
      <c r="P1296" s="37">
        <v>0</v>
      </c>
      <c r="Q1296" s="37">
        <v>2.95875747949</v>
      </c>
      <c r="R1296" s="37">
        <v>0.55090501288100002</v>
      </c>
      <c r="S1296" s="37" t="s">
        <v>48</v>
      </c>
      <c r="T1296" s="37">
        <v>234</v>
      </c>
      <c r="U1296" s="37" t="s">
        <v>2098</v>
      </c>
      <c r="V1296" s="37" t="s">
        <v>2098</v>
      </c>
      <c r="W1296" s="37" t="s">
        <v>2098</v>
      </c>
      <c r="X1296" s="37" t="s">
        <v>2098</v>
      </c>
      <c r="Y1296" s="38">
        <f>+'Base final IE_Ecoescuelas_ant'!$F1296</f>
        <v>252838000117</v>
      </c>
    </row>
    <row r="1297" spans="1:25" ht="12.75" customHeight="1">
      <c r="A1297" s="37" t="s">
        <v>210</v>
      </c>
      <c r="B1297" s="37">
        <v>23350</v>
      </c>
      <c r="C1297" s="37" t="s">
        <v>1111</v>
      </c>
      <c r="D1297" s="38">
        <v>223068000326</v>
      </c>
      <c r="E1297" s="37" t="s">
        <v>1112</v>
      </c>
      <c r="F1297" s="38">
        <v>223068001098</v>
      </c>
      <c r="G1297" s="37" t="s">
        <v>1113</v>
      </c>
      <c r="H1297" s="37">
        <v>8.0963420569999993</v>
      </c>
      <c r="I1297" s="37">
        <v>-75.22923523</v>
      </c>
      <c r="J1297" s="37">
        <v>0</v>
      </c>
      <c r="K1297" s="37">
        <v>54</v>
      </c>
      <c r="L1297" s="37">
        <v>3</v>
      </c>
      <c r="M1297" s="37" t="s">
        <v>2097</v>
      </c>
      <c r="N1297" s="37">
        <v>1.01072164948</v>
      </c>
      <c r="O1297" s="37">
        <v>0.94783137840300002</v>
      </c>
      <c r="P1297" s="37">
        <v>0</v>
      </c>
      <c r="Q1297" s="37">
        <v>2.9585530278899999</v>
      </c>
      <c r="R1297" s="37">
        <v>0.55086694507300005</v>
      </c>
      <c r="S1297" s="37" t="s">
        <v>48</v>
      </c>
      <c r="T1297" s="37">
        <v>235</v>
      </c>
      <c r="U1297" s="37" t="s">
        <v>2098</v>
      </c>
      <c r="V1297" s="37" t="s">
        <v>2098</v>
      </c>
      <c r="W1297" s="37" t="s">
        <v>2098</v>
      </c>
      <c r="X1297" s="37" t="s">
        <v>2098</v>
      </c>
      <c r="Y1297" s="38">
        <f>+'Base final IE_Ecoescuelas_ant'!$F1297</f>
        <v>223068001098</v>
      </c>
    </row>
    <row r="1298" spans="1:25" ht="12.75" customHeight="1">
      <c r="A1298" s="37" t="s">
        <v>528</v>
      </c>
      <c r="B1298" s="37">
        <v>19698</v>
      </c>
      <c r="C1298" s="37" t="s">
        <v>639</v>
      </c>
      <c r="D1298" s="38">
        <v>219698001595</v>
      </c>
      <c r="E1298" s="37" t="s">
        <v>640</v>
      </c>
      <c r="F1298" s="38">
        <v>319698001662</v>
      </c>
      <c r="G1298" s="37" t="s">
        <v>641</v>
      </c>
      <c r="H1298" s="37">
        <v>2.9033738570000001</v>
      </c>
      <c r="I1298" s="37">
        <v>-76.54715539</v>
      </c>
      <c r="J1298" s="37">
        <v>0</v>
      </c>
      <c r="K1298" s="37">
        <v>76</v>
      </c>
      <c r="L1298" s="37">
        <v>3</v>
      </c>
      <c r="M1298" s="37" t="s">
        <v>2097</v>
      </c>
      <c r="N1298" s="37">
        <v>0</v>
      </c>
      <c r="O1298" s="37">
        <v>0.95628457006199996</v>
      </c>
      <c r="P1298" s="37">
        <v>0</v>
      </c>
      <c r="Q1298" s="37">
        <v>2.9562845700599998</v>
      </c>
      <c r="R1298" s="37">
        <v>0.55044457020899995</v>
      </c>
      <c r="S1298" s="37" t="s">
        <v>48</v>
      </c>
      <c r="T1298" s="37">
        <v>236</v>
      </c>
      <c r="U1298" s="37" t="s">
        <v>2098</v>
      </c>
      <c r="V1298" s="37" t="s">
        <v>2098</v>
      </c>
      <c r="W1298" s="37" t="s">
        <v>2098</v>
      </c>
      <c r="X1298" s="37" t="s">
        <v>2098</v>
      </c>
      <c r="Y1298" s="38">
        <f>+'Base final IE_Ecoescuelas_ant'!$F1298</f>
        <v>319698001662</v>
      </c>
    </row>
    <row r="1299" spans="1:25" ht="12.75" customHeight="1">
      <c r="A1299" s="37" t="s">
        <v>528</v>
      </c>
      <c r="B1299" s="37">
        <v>19698</v>
      </c>
      <c r="C1299" s="37" t="s">
        <v>639</v>
      </c>
      <c r="D1299" s="38">
        <v>219698002648</v>
      </c>
      <c r="E1299" s="37" t="s">
        <v>642</v>
      </c>
      <c r="F1299" s="38">
        <v>219698000157</v>
      </c>
      <c r="G1299" s="37" t="s">
        <v>643</v>
      </c>
      <c r="H1299" s="37">
        <v>2.9719106200000001</v>
      </c>
      <c r="I1299" s="37">
        <v>-76.57468308</v>
      </c>
      <c r="J1299" s="37">
        <v>0</v>
      </c>
      <c r="K1299" s="37">
        <v>51</v>
      </c>
      <c r="L1299" s="37">
        <v>3</v>
      </c>
      <c r="M1299" s="37" t="s">
        <v>2097</v>
      </c>
      <c r="N1299" s="37">
        <v>0</v>
      </c>
      <c r="O1299" s="37">
        <v>0.95628457006199996</v>
      </c>
      <c r="P1299" s="37">
        <v>0</v>
      </c>
      <c r="Q1299" s="37">
        <v>2.9562845700599998</v>
      </c>
      <c r="R1299" s="37">
        <v>0.55044457020899995</v>
      </c>
      <c r="S1299" s="37" t="s">
        <v>48</v>
      </c>
      <c r="T1299" s="37">
        <v>237</v>
      </c>
      <c r="U1299" s="37" t="s">
        <v>2098</v>
      </c>
      <c r="V1299" s="37" t="s">
        <v>2098</v>
      </c>
      <c r="W1299" s="37" t="s">
        <v>2098</v>
      </c>
      <c r="X1299" s="37" t="s">
        <v>2098</v>
      </c>
      <c r="Y1299" s="38">
        <f>+'Base final IE_Ecoescuelas_ant'!$F1299</f>
        <v>219698000157</v>
      </c>
    </row>
    <row r="1300" spans="1:25" ht="12.75" customHeight="1">
      <c r="A1300" s="37" t="s">
        <v>377</v>
      </c>
      <c r="B1300" s="37">
        <v>15204</v>
      </c>
      <c r="C1300" s="37" t="s">
        <v>390</v>
      </c>
      <c r="D1300" s="38">
        <v>215204000278</v>
      </c>
      <c r="E1300" s="37" t="s">
        <v>391</v>
      </c>
      <c r="F1300" s="38">
        <v>215204000278</v>
      </c>
      <c r="G1300" s="37" t="s">
        <v>392</v>
      </c>
      <c r="H1300" s="37">
        <v>5.714462406</v>
      </c>
      <c r="I1300" s="37">
        <v>-73.331188870000005</v>
      </c>
      <c r="J1300" s="37">
        <v>0</v>
      </c>
      <c r="K1300" s="37">
        <v>91</v>
      </c>
      <c r="L1300" s="37">
        <v>3</v>
      </c>
      <c r="M1300" s="37" t="s">
        <v>2097</v>
      </c>
      <c r="N1300" s="37">
        <v>0</v>
      </c>
      <c r="O1300" s="37">
        <v>0.954649410749</v>
      </c>
      <c r="P1300" s="37">
        <v>0</v>
      </c>
      <c r="Q1300" s="37">
        <v>2.9546494107500001</v>
      </c>
      <c r="R1300" s="37">
        <v>0.55014011218299996</v>
      </c>
      <c r="S1300" s="37" t="s">
        <v>48</v>
      </c>
      <c r="T1300" s="37">
        <v>238</v>
      </c>
      <c r="U1300" s="37" t="s">
        <v>2098</v>
      </c>
      <c r="V1300" s="37" t="s">
        <v>2098</v>
      </c>
      <c r="W1300" s="37" t="s">
        <v>2098</v>
      </c>
      <c r="X1300" s="37" t="s">
        <v>2098</v>
      </c>
      <c r="Y1300" s="38">
        <f>+'Base final IE_Ecoescuelas_ant'!$F1300</f>
        <v>215204000278</v>
      </c>
    </row>
    <row r="1301" spans="1:25" ht="12.75" customHeight="1">
      <c r="A1301" s="37" t="s">
        <v>1726</v>
      </c>
      <c r="B1301" s="37">
        <v>54377</v>
      </c>
      <c r="C1301" s="37" t="s">
        <v>1799</v>
      </c>
      <c r="D1301" s="38">
        <v>254377000180</v>
      </c>
      <c r="E1301" s="37" t="s">
        <v>1800</v>
      </c>
      <c r="F1301" s="38">
        <v>254377000180</v>
      </c>
      <c r="G1301" s="37" t="s">
        <v>1801</v>
      </c>
      <c r="H1301" s="37">
        <v>7.2614573629999999</v>
      </c>
      <c r="I1301" s="37">
        <v>-72.4837098</v>
      </c>
      <c r="J1301" s="37">
        <v>0</v>
      </c>
      <c r="K1301" s="37">
        <v>79</v>
      </c>
      <c r="L1301" s="37">
        <v>3</v>
      </c>
      <c r="M1301" s="37" t="s">
        <v>2097</v>
      </c>
      <c r="N1301" s="37">
        <v>0</v>
      </c>
      <c r="O1301" s="37">
        <v>0.95018846809299995</v>
      </c>
      <c r="P1301" s="37">
        <v>0</v>
      </c>
      <c r="Q1301" s="37">
        <v>2.9501884680899999</v>
      </c>
      <c r="R1301" s="37">
        <v>0.54930950822500002</v>
      </c>
      <c r="S1301" s="37" t="s">
        <v>48</v>
      </c>
      <c r="T1301" s="37">
        <v>239</v>
      </c>
      <c r="U1301" s="37" t="s">
        <v>2098</v>
      </c>
      <c r="V1301" s="37" t="s">
        <v>2098</v>
      </c>
      <c r="W1301" s="37" t="s">
        <v>2098</v>
      </c>
      <c r="X1301" s="37" t="s">
        <v>2098</v>
      </c>
      <c r="Y1301" s="38">
        <f>+'Base final IE_Ecoescuelas_ant'!$F1301</f>
        <v>254377000180</v>
      </c>
    </row>
    <row r="1302" spans="1:25" ht="12.75" customHeight="1">
      <c r="A1302" s="37" t="s">
        <v>815</v>
      </c>
      <c r="B1302" s="37">
        <v>27001</v>
      </c>
      <c r="C1302" s="37" t="s">
        <v>901</v>
      </c>
      <c r="D1302" s="38">
        <v>127001004107</v>
      </c>
      <c r="E1302" s="37" t="s">
        <v>1070</v>
      </c>
      <c r="F1302" s="38">
        <v>127001000098</v>
      </c>
      <c r="G1302" s="37" t="s">
        <v>1071</v>
      </c>
      <c r="H1302" s="37">
        <v>5.6979243410000002</v>
      </c>
      <c r="I1302" s="37">
        <v>-76.661628379999996</v>
      </c>
      <c r="J1302" s="37">
        <v>0</v>
      </c>
      <c r="K1302" s="37">
        <v>89</v>
      </c>
      <c r="L1302" s="37">
        <v>3</v>
      </c>
      <c r="M1302" s="37" t="s">
        <v>2097</v>
      </c>
      <c r="N1302" s="37">
        <v>0</v>
      </c>
      <c r="O1302" s="37">
        <v>0.94331189255900005</v>
      </c>
      <c r="P1302" s="37">
        <v>0</v>
      </c>
      <c r="Q1302" s="37">
        <v>2.9433118925600001</v>
      </c>
      <c r="R1302" s="37">
        <v>0.54802912618699995</v>
      </c>
      <c r="S1302" s="37" t="s">
        <v>48</v>
      </c>
      <c r="T1302" s="37">
        <v>240</v>
      </c>
      <c r="U1302" s="37" t="s">
        <v>2098</v>
      </c>
      <c r="V1302" s="37" t="s">
        <v>2098</v>
      </c>
      <c r="W1302" s="37" t="s">
        <v>2098</v>
      </c>
      <c r="X1302" s="37" t="s">
        <v>2098</v>
      </c>
      <c r="Y1302" s="38">
        <f>+'Base final IE_Ecoescuelas_ant'!$F1302</f>
        <v>127001000098</v>
      </c>
    </row>
    <row r="1303" spans="1:25" ht="12.75" customHeight="1">
      <c r="A1303" s="37" t="s">
        <v>1896</v>
      </c>
      <c r="B1303" s="37">
        <v>68160</v>
      </c>
      <c r="C1303" s="37" t="s">
        <v>1915</v>
      </c>
      <c r="D1303" s="38">
        <v>268160000166</v>
      </c>
      <c r="E1303" s="37" t="s">
        <v>1916</v>
      </c>
      <c r="F1303" s="38">
        <v>268160000166</v>
      </c>
      <c r="G1303" s="37" t="s">
        <v>1916</v>
      </c>
      <c r="H1303" s="37">
        <v>6.7522222220000003</v>
      </c>
      <c r="I1303" s="37">
        <v>-72.973888889999998</v>
      </c>
      <c r="J1303" s="37">
        <v>0</v>
      </c>
      <c r="K1303" s="37">
        <v>82</v>
      </c>
      <c r="L1303" s="37">
        <v>3</v>
      </c>
      <c r="M1303" s="37" t="s">
        <v>2097</v>
      </c>
      <c r="N1303" s="37">
        <v>0</v>
      </c>
      <c r="O1303" s="37">
        <v>0.93688642455899995</v>
      </c>
      <c r="P1303" s="37">
        <v>0</v>
      </c>
      <c r="Q1303" s="37">
        <v>2.9368864245599999</v>
      </c>
      <c r="R1303" s="37">
        <v>0.54683273798800003</v>
      </c>
      <c r="S1303" s="37" t="s">
        <v>48</v>
      </c>
      <c r="T1303" s="37">
        <v>241</v>
      </c>
      <c r="U1303" s="37" t="s">
        <v>2098</v>
      </c>
      <c r="V1303" s="37" t="s">
        <v>2098</v>
      </c>
      <c r="W1303" s="37" t="s">
        <v>2098</v>
      </c>
      <c r="X1303" s="37" t="s">
        <v>2098</v>
      </c>
      <c r="Y1303" s="38">
        <f>+'Base final IE_Ecoescuelas_ant'!$F1303</f>
        <v>268160000166</v>
      </c>
    </row>
    <row r="1304" spans="1:25" ht="12.75" customHeight="1">
      <c r="A1304" s="37" t="s">
        <v>407</v>
      </c>
      <c r="B1304" s="37">
        <v>18247</v>
      </c>
      <c r="C1304" s="37" t="s">
        <v>483</v>
      </c>
      <c r="D1304" s="38">
        <v>183247001198</v>
      </c>
      <c r="E1304" s="37" t="s">
        <v>484</v>
      </c>
      <c r="F1304" s="38">
        <v>118247000349</v>
      </c>
      <c r="G1304" s="37" t="s">
        <v>485</v>
      </c>
      <c r="H1304" s="37">
        <v>1.6741483580000001</v>
      </c>
      <c r="I1304" s="37">
        <v>-75.281597039999994</v>
      </c>
      <c r="J1304" s="37">
        <v>0</v>
      </c>
      <c r="K1304" s="37">
        <v>57</v>
      </c>
      <c r="L1304" s="37">
        <v>3</v>
      </c>
      <c r="M1304" s="37" t="s">
        <v>2097</v>
      </c>
      <c r="N1304" s="37">
        <v>0</v>
      </c>
      <c r="O1304" s="37">
        <v>0.93343258492199999</v>
      </c>
      <c r="P1304" s="37">
        <v>0</v>
      </c>
      <c r="Q1304" s="37">
        <v>2.9334325849199998</v>
      </c>
      <c r="R1304" s="37">
        <v>0.54618965129300001</v>
      </c>
      <c r="S1304" s="37" t="s">
        <v>48</v>
      </c>
      <c r="T1304" s="37">
        <v>242</v>
      </c>
      <c r="U1304" s="37" t="s">
        <v>2098</v>
      </c>
      <c r="V1304" s="37" t="s">
        <v>2098</v>
      </c>
      <c r="W1304" s="37" t="s">
        <v>2098</v>
      </c>
      <c r="X1304" s="37" t="s">
        <v>2098</v>
      </c>
      <c r="Y1304" s="38">
        <f>+'Base final IE_Ecoescuelas_ant'!$F1304</f>
        <v>118247000349</v>
      </c>
    </row>
    <row r="1305" spans="1:25" ht="12.75" customHeight="1">
      <c r="A1305" s="37" t="s">
        <v>645</v>
      </c>
      <c r="B1305" s="37">
        <v>20570</v>
      </c>
      <c r="C1305" s="37" t="s">
        <v>646</v>
      </c>
      <c r="D1305" s="38">
        <v>220570068423</v>
      </c>
      <c r="E1305" s="37" t="s">
        <v>717</v>
      </c>
      <c r="F1305" s="38">
        <v>220570000136</v>
      </c>
      <c r="G1305" s="37" t="s">
        <v>2523</v>
      </c>
      <c r="H1305" s="37">
        <v>10.417320999999999</v>
      </c>
      <c r="I1305" s="37">
        <v>-73.586211000000006</v>
      </c>
      <c r="J1305" s="37">
        <v>0</v>
      </c>
      <c r="K1305" s="37">
        <v>70</v>
      </c>
      <c r="L1305" s="37">
        <v>3</v>
      </c>
      <c r="M1305" s="37" t="s">
        <v>2097</v>
      </c>
      <c r="N1305" s="37">
        <v>0</v>
      </c>
      <c r="O1305" s="37">
        <v>1.0378203796400001</v>
      </c>
      <c r="P1305" s="37">
        <v>0</v>
      </c>
      <c r="Q1305" s="37">
        <v>3.0378203796399998</v>
      </c>
      <c r="R1305" s="37">
        <v>0.56562610723399998</v>
      </c>
      <c r="S1305" s="37" t="s">
        <v>23</v>
      </c>
      <c r="T1305" s="37">
        <v>322</v>
      </c>
      <c r="U1305" s="37" t="s">
        <v>2098</v>
      </c>
      <c r="V1305" s="37" t="s">
        <v>2098</v>
      </c>
      <c r="W1305" s="37" t="s">
        <v>2098</v>
      </c>
      <c r="X1305" s="37" t="s">
        <v>2098</v>
      </c>
      <c r="Y1305" s="38">
        <f>+'Base final IE_Ecoescuelas_ant'!$F1305</f>
        <v>220570000136</v>
      </c>
    </row>
    <row r="1306" spans="1:25" ht="12.75" customHeight="1">
      <c r="A1306" s="37" t="s">
        <v>1365</v>
      </c>
      <c r="B1306" s="37">
        <v>47001</v>
      </c>
      <c r="C1306" s="37" t="s">
        <v>1394</v>
      </c>
      <c r="D1306" s="38">
        <v>247001006610</v>
      </c>
      <c r="E1306" s="37" t="s">
        <v>1431</v>
      </c>
      <c r="F1306" s="38">
        <v>247001000034</v>
      </c>
      <c r="G1306" s="37" t="s">
        <v>1432</v>
      </c>
      <c r="H1306" s="37">
        <v>11.132808089999999</v>
      </c>
      <c r="I1306" s="37">
        <v>-73.685437629999996</v>
      </c>
      <c r="J1306" s="37">
        <v>0</v>
      </c>
      <c r="K1306" s="37">
        <v>99</v>
      </c>
      <c r="L1306" s="37">
        <v>3</v>
      </c>
      <c r="M1306" s="37" t="s">
        <v>2097</v>
      </c>
      <c r="N1306" s="37">
        <v>0</v>
      </c>
      <c r="O1306" s="37">
        <v>0.92276035497200004</v>
      </c>
      <c r="P1306" s="37">
        <v>0</v>
      </c>
      <c r="Q1306" s="37">
        <v>2.9227603549699999</v>
      </c>
      <c r="R1306" s="37">
        <v>0.54420253845300004</v>
      </c>
      <c r="S1306" s="37" t="s">
        <v>48</v>
      </c>
      <c r="T1306" s="37">
        <v>244</v>
      </c>
      <c r="U1306" s="37" t="s">
        <v>2165</v>
      </c>
      <c r="V1306" s="37" t="s">
        <v>2165</v>
      </c>
      <c r="W1306" s="37" t="s">
        <v>2098</v>
      </c>
      <c r="X1306" s="37" t="s">
        <v>2098</v>
      </c>
      <c r="Y1306" s="38">
        <f>+'Base final IE_Ecoescuelas_ant'!$F1306</f>
        <v>247001000034</v>
      </c>
    </row>
    <row r="1307" spans="1:25" ht="12.75" customHeight="1">
      <c r="A1307" s="37" t="s">
        <v>486</v>
      </c>
      <c r="B1307" s="37">
        <v>85162</v>
      </c>
      <c r="C1307" s="37" t="s">
        <v>523</v>
      </c>
      <c r="D1307" s="38">
        <v>185162000527</v>
      </c>
      <c r="E1307" s="37" t="s">
        <v>524</v>
      </c>
      <c r="F1307" s="39">
        <v>285162000203</v>
      </c>
      <c r="G1307" s="37" t="s">
        <v>525</v>
      </c>
      <c r="H1307" s="37">
        <v>4.8511240000000004</v>
      </c>
      <c r="I1307" s="37">
        <v>-72.889442000000003</v>
      </c>
      <c r="J1307" s="37">
        <v>0</v>
      </c>
      <c r="K1307" s="37">
        <v>58</v>
      </c>
      <c r="L1307" s="37">
        <v>3</v>
      </c>
      <c r="M1307" s="37" t="s">
        <v>2097</v>
      </c>
      <c r="N1307" s="37">
        <v>0</v>
      </c>
      <c r="O1307" s="37">
        <v>0.91170396869400006</v>
      </c>
      <c r="P1307" s="37">
        <v>0</v>
      </c>
      <c r="Q1307" s="37">
        <v>2.9117039686899999</v>
      </c>
      <c r="R1307" s="37">
        <v>0.54214389773399996</v>
      </c>
      <c r="S1307" s="37" t="s">
        <v>48</v>
      </c>
      <c r="T1307" s="37">
        <v>245</v>
      </c>
      <c r="U1307" s="37" t="s">
        <v>2098</v>
      </c>
      <c r="V1307" s="37" t="s">
        <v>2098</v>
      </c>
      <c r="W1307" s="37" t="s">
        <v>2098</v>
      </c>
      <c r="X1307" s="37" t="s">
        <v>2098</v>
      </c>
      <c r="Y1307" s="38">
        <f>+'Base final IE_Ecoescuelas_ant'!$F1307</f>
        <v>285162000203</v>
      </c>
    </row>
    <row r="1308" spans="1:25" ht="12.75" customHeight="1">
      <c r="A1308" s="37" t="s">
        <v>486</v>
      </c>
      <c r="B1308" s="37">
        <v>85250</v>
      </c>
      <c r="C1308" s="37" t="s">
        <v>499</v>
      </c>
      <c r="D1308" s="38">
        <v>285250001741</v>
      </c>
      <c r="E1308" s="37" t="s">
        <v>526</v>
      </c>
      <c r="F1308" s="38">
        <v>285250001783</v>
      </c>
      <c r="G1308" s="37" t="s">
        <v>527</v>
      </c>
      <c r="H1308" s="37">
        <v>6.057222222</v>
      </c>
      <c r="I1308" s="37">
        <v>-70.077777780000005</v>
      </c>
      <c r="J1308" s="37">
        <v>0</v>
      </c>
      <c r="K1308" s="37">
        <v>51</v>
      </c>
      <c r="L1308" s="37">
        <v>3</v>
      </c>
      <c r="M1308" s="37" t="s">
        <v>2097</v>
      </c>
      <c r="N1308" s="37">
        <v>0</v>
      </c>
      <c r="O1308" s="37">
        <v>0.90753779382199995</v>
      </c>
      <c r="P1308" s="37">
        <v>0</v>
      </c>
      <c r="Q1308" s="37">
        <v>2.90753779382</v>
      </c>
      <c r="R1308" s="37">
        <v>0.54136817798000003</v>
      </c>
      <c r="S1308" s="37" t="s">
        <v>48</v>
      </c>
      <c r="T1308" s="37">
        <v>246</v>
      </c>
      <c r="U1308" s="37" t="s">
        <v>2177</v>
      </c>
      <c r="V1308" s="37" t="s">
        <v>2177</v>
      </c>
      <c r="W1308" s="37" t="s">
        <v>2098</v>
      </c>
      <c r="X1308" s="37" t="s">
        <v>2098</v>
      </c>
      <c r="Y1308" s="38">
        <f>+'Base final IE_Ecoescuelas_ant'!$F1308</f>
        <v>285250001783</v>
      </c>
    </row>
    <row r="1309" spans="1:25" ht="12.75" customHeight="1">
      <c r="A1309" s="37" t="s">
        <v>1896</v>
      </c>
      <c r="B1309" s="37">
        <v>68861</v>
      </c>
      <c r="C1309" s="37" t="s">
        <v>1917</v>
      </c>
      <c r="D1309" s="38">
        <v>268861000047</v>
      </c>
      <c r="E1309" s="37" t="s">
        <v>1918</v>
      </c>
      <c r="F1309" s="38">
        <v>268861000047</v>
      </c>
      <c r="G1309" s="37" t="s">
        <v>1919</v>
      </c>
      <c r="H1309" s="37">
        <v>5.98</v>
      </c>
      <c r="I1309" s="37">
        <v>-73.658611109999995</v>
      </c>
      <c r="J1309" s="37">
        <v>0</v>
      </c>
      <c r="K1309" s="37">
        <v>86</v>
      </c>
      <c r="L1309" s="37">
        <v>3</v>
      </c>
      <c r="M1309" s="37" t="s">
        <v>2097</v>
      </c>
      <c r="N1309" s="37">
        <v>0</v>
      </c>
      <c r="O1309" s="37">
        <v>0.90370172347699995</v>
      </c>
      <c r="P1309" s="37">
        <v>0</v>
      </c>
      <c r="Q1309" s="37">
        <v>2.9037017234800002</v>
      </c>
      <c r="R1309" s="37">
        <v>0.54065392194700002</v>
      </c>
      <c r="S1309" s="37" t="s">
        <v>48</v>
      </c>
      <c r="T1309" s="37">
        <v>247</v>
      </c>
      <c r="U1309" s="37" t="s">
        <v>2098</v>
      </c>
      <c r="V1309" s="37" t="s">
        <v>2098</v>
      </c>
      <c r="W1309" s="37" t="s">
        <v>2098</v>
      </c>
      <c r="X1309" s="37" t="s">
        <v>2098</v>
      </c>
      <c r="Y1309" s="38">
        <f>+'Base final IE_Ecoescuelas_ant'!$F1309</f>
        <v>268861000047</v>
      </c>
    </row>
    <row r="1310" spans="1:25" ht="12.75" customHeight="1">
      <c r="A1310" s="37" t="s">
        <v>1873</v>
      </c>
      <c r="B1310" s="37">
        <v>66075</v>
      </c>
      <c r="C1310" s="37" t="s">
        <v>1888</v>
      </c>
      <c r="D1310" s="38">
        <v>166075000010</v>
      </c>
      <c r="E1310" s="37" t="s">
        <v>1889</v>
      </c>
      <c r="F1310" s="38">
        <v>266075800011</v>
      </c>
      <c r="G1310" s="37" t="s">
        <v>1890</v>
      </c>
      <c r="H1310" s="37">
        <v>4.9472931999999998</v>
      </c>
      <c r="I1310" s="37">
        <v>-75.961157499999999</v>
      </c>
      <c r="J1310" s="37">
        <v>0</v>
      </c>
      <c r="K1310" s="37">
        <v>56</v>
      </c>
      <c r="L1310" s="37">
        <v>3</v>
      </c>
      <c r="M1310" s="37" t="s">
        <v>2097</v>
      </c>
      <c r="N1310" s="37">
        <v>0</v>
      </c>
      <c r="O1310" s="37">
        <v>0.90032479007400001</v>
      </c>
      <c r="P1310" s="37">
        <v>0</v>
      </c>
      <c r="Q1310" s="37">
        <v>2.90032479007</v>
      </c>
      <c r="R1310" s="37">
        <v>0.54002515478599999</v>
      </c>
      <c r="S1310" s="37" t="s">
        <v>48</v>
      </c>
      <c r="T1310" s="37">
        <v>248</v>
      </c>
      <c r="U1310" s="37" t="s">
        <v>2098</v>
      </c>
      <c r="V1310" s="37" t="s">
        <v>2098</v>
      </c>
      <c r="W1310" s="37" t="s">
        <v>2098</v>
      </c>
      <c r="X1310" s="37" t="s">
        <v>2098</v>
      </c>
      <c r="Y1310" s="38">
        <f>+'Base final IE_Ecoescuelas_ant'!$F1310</f>
        <v>266075800011</v>
      </c>
    </row>
    <row r="1311" spans="1:25" ht="12.75" customHeight="1">
      <c r="A1311" s="37" t="s">
        <v>17</v>
      </c>
      <c r="B1311" s="37">
        <v>5642</v>
      </c>
      <c r="C1311" s="37" t="s">
        <v>131</v>
      </c>
      <c r="D1311" s="38">
        <v>205642000242</v>
      </c>
      <c r="E1311" s="37" t="s">
        <v>132</v>
      </c>
      <c r="F1311" s="38">
        <v>205642000056</v>
      </c>
      <c r="G1311" s="37" t="s">
        <v>133</v>
      </c>
      <c r="H1311" s="37">
        <v>5.9524999999999997</v>
      </c>
      <c r="I1311" s="37">
        <v>-75.947778</v>
      </c>
      <c r="J1311" s="37">
        <v>0</v>
      </c>
      <c r="K1311" s="37">
        <v>78</v>
      </c>
      <c r="L1311" s="37">
        <v>3</v>
      </c>
      <c r="M1311" s="37" t="s">
        <v>2097</v>
      </c>
      <c r="N1311" s="37">
        <v>0</v>
      </c>
      <c r="O1311" s="37">
        <v>0.89868198020800005</v>
      </c>
      <c r="P1311" s="37">
        <v>0</v>
      </c>
      <c r="Q1311" s="37">
        <v>2.8986819802100001</v>
      </c>
      <c r="R1311" s="37">
        <v>0.53971927226700001</v>
      </c>
      <c r="S1311" s="37" t="s">
        <v>48</v>
      </c>
      <c r="T1311" s="37">
        <v>249</v>
      </c>
      <c r="U1311" s="37" t="s">
        <v>2098</v>
      </c>
      <c r="V1311" s="37" t="s">
        <v>2098</v>
      </c>
      <c r="W1311" s="37" t="s">
        <v>2098</v>
      </c>
      <c r="X1311" s="37" t="s">
        <v>2098</v>
      </c>
      <c r="Y1311" s="38">
        <f>+'Base final IE_Ecoescuelas_ant'!$F1311</f>
        <v>205642000056</v>
      </c>
    </row>
    <row r="1312" spans="1:25" ht="12.75" customHeight="1">
      <c r="A1312" s="37" t="s">
        <v>17</v>
      </c>
      <c r="B1312" s="37">
        <v>5642</v>
      </c>
      <c r="C1312" s="37" t="s">
        <v>131</v>
      </c>
      <c r="D1312" s="38">
        <v>205642000170</v>
      </c>
      <c r="E1312" s="37" t="s">
        <v>134</v>
      </c>
      <c r="F1312" s="38">
        <v>205642000161</v>
      </c>
      <c r="G1312" s="37" t="s">
        <v>135</v>
      </c>
      <c r="H1312" s="37">
        <v>6.0449999999999999</v>
      </c>
      <c r="I1312" s="37">
        <v>-76.001110999999995</v>
      </c>
      <c r="J1312" s="37">
        <v>0</v>
      </c>
      <c r="K1312" s="37">
        <v>52</v>
      </c>
      <c r="L1312" s="37">
        <v>3</v>
      </c>
      <c r="M1312" s="37" t="s">
        <v>2097</v>
      </c>
      <c r="N1312" s="37">
        <v>0</v>
      </c>
      <c r="O1312" s="37">
        <v>0.89868198020800005</v>
      </c>
      <c r="P1312" s="37">
        <v>0</v>
      </c>
      <c r="Q1312" s="37">
        <v>2.8986819802100001</v>
      </c>
      <c r="R1312" s="37">
        <v>0.53971927226700001</v>
      </c>
      <c r="S1312" s="37" t="s">
        <v>48</v>
      </c>
      <c r="T1312" s="37">
        <v>250</v>
      </c>
      <c r="U1312" s="37" t="s">
        <v>2098</v>
      </c>
      <c r="V1312" s="37" t="s">
        <v>2098</v>
      </c>
      <c r="W1312" s="37" t="s">
        <v>2098</v>
      </c>
      <c r="X1312" s="37" t="s">
        <v>2098</v>
      </c>
      <c r="Y1312" s="38">
        <f>+'Base final IE_Ecoescuelas_ant'!$F1312</f>
        <v>205642000161</v>
      </c>
    </row>
    <row r="1313" spans="1:25" ht="12.75" customHeight="1">
      <c r="A1313" s="37" t="s">
        <v>1896</v>
      </c>
      <c r="B1313" s="37">
        <v>68190</v>
      </c>
      <c r="C1313" s="37" t="s">
        <v>1920</v>
      </c>
      <c r="D1313" s="38">
        <v>268190000527</v>
      </c>
      <c r="E1313" s="37" t="s">
        <v>1921</v>
      </c>
      <c r="F1313" s="38">
        <v>268190000527</v>
      </c>
      <c r="G1313" s="37" t="s">
        <v>1921</v>
      </c>
      <c r="H1313" s="37">
        <v>6.4188888889999998</v>
      </c>
      <c r="I1313" s="37">
        <v>-73.875833330000006</v>
      </c>
      <c r="J1313" s="37">
        <v>0</v>
      </c>
      <c r="K1313" s="37">
        <v>78</v>
      </c>
      <c r="L1313" s="37">
        <v>3</v>
      </c>
      <c r="M1313" s="37" t="s">
        <v>2097</v>
      </c>
      <c r="N1313" s="37">
        <v>0</v>
      </c>
      <c r="O1313" s="37">
        <v>0.89822761266499995</v>
      </c>
      <c r="P1313" s="37">
        <v>0</v>
      </c>
      <c r="Q1313" s="37">
        <v>2.89822761266</v>
      </c>
      <c r="R1313" s="37">
        <v>0.53963467143099997</v>
      </c>
      <c r="S1313" s="37" t="s">
        <v>48</v>
      </c>
      <c r="T1313" s="37">
        <v>251</v>
      </c>
      <c r="U1313" s="37" t="s">
        <v>2098</v>
      </c>
      <c r="V1313" s="37" t="s">
        <v>2098</v>
      </c>
      <c r="W1313" s="37" t="s">
        <v>2098</v>
      </c>
      <c r="X1313" s="37" t="s">
        <v>2098</v>
      </c>
      <c r="Y1313" s="38">
        <f>+'Base final IE_Ecoescuelas_ant'!$F1313</f>
        <v>268190000527</v>
      </c>
    </row>
    <row r="1314" spans="1:25" ht="12.75" customHeight="1">
      <c r="A1314" s="37" t="s">
        <v>17</v>
      </c>
      <c r="B1314" s="37">
        <v>5837</v>
      </c>
      <c r="C1314" s="37" t="s">
        <v>38</v>
      </c>
      <c r="D1314" s="38">
        <v>205837007063</v>
      </c>
      <c r="E1314" s="37" t="s">
        <v>136</v>
      </c>
      <c r="F1314" s="38">
        <v>205837800049</v>
      </c>
      <c r="G1314" s="37" t="s">
        <v>137</v>
      </c>
      <c r="H1314" s="37">
        <v>8.3419410880299996</v>
      </c>
      <c r="I1314" s="37">
        <v>-76.449492735700005</v>
      </c>
      <c r="J1314" s="37">
        <v>0</v>
      </c>
      <c r="K1314" s="37">
        <v>84</v>
      </c>
      <c r="L1314" s="37">
        <v>3</v>
      </c>
      <c r="M1314" s="37" t="s">
        <v>2097</v>
      </c>
      <c r="N1314" s="37">
        <v>0</v>
      </c>
      <c r="O1314" s="37">
        <v>0.89005824120699994</v>
      </c>
      <c r="P1314" s="37">
        <v>0</v>
      </c>
      <c r="Q1314" s="37">
        <v>2.8900582412100002</v>
      </c>
      <c r="R1314" s="37">
        <v>0.53811357762000001</v>
      </c>
      <c r="S1314" s="37" t="s">
        <v>48</v>
      </c>
      <c r="T1314" s="37">
        <v>252</v>
      </c>
      <c r="U1314" s="37" t="s">
        <v>2098</v>
      </c>
      <c r="V1314" s="37" t="s">
        <v>2098</v>
      </c>
      <c r="W1314" s="37" t="s">
        <v>2098</v>
      </c>
      <c r="X1314" s="37" t="s">
        <v>2098</v>
      </c>
      <c r="Y1314" s="38">
        <f>+'Base final IE_Ecoescuelas_ant'!$F1314</f>
        <v>205837800049</v>
      </c>
    </row>
    <row r="1315" spans="1:25" ht="12.75" customHeight="1">
      <c r="A1315" s="37" t="s">
        <v>17</v>
      </c>
      <c r="B1315" s="37">
        <v>5837</v>
      </c>
      <c r="C1315" s="37" t="s">
        <v>38</v>
      </c>
      <c r="D1315" s="38">
        <v>205837005290</v>
      </c>
      <c r="E1315" s="37" t="s">
        <v>140</v>
      </c>
      <c r="F1315" s="38">
        <v>205837005311</v>
      </c>
      <c r="G1315" s="37" t="s">
        <v>141</v>
      </c>
      <c r="H1315" s="37">
        <v>7.9611109999999998</v>
      </c>
      <c r="I1315" s="37">
        <v>-76.715277999999998</v>
      </c>
      <c r="J1315" s="37">
        <v>0</v>
      </c>
      <c r="K1315" s="37">
        <v>82</v>
      </c>
      <c r="L1315" s="37">
        <v>3</v>
      </c>
      <c r="M1315" s="37" t="s">
        <v>2097</v>
      </c>
      <c r="N1315" s="37">
        <v>0</v>
      </c>
      <c r="O1315" s="37">
        <v>0.89005824120699994</v>
      </c>
      <c r="P1315" s="37">
        <v>0</v>
      </c>
      <c r="Q1315" s="37">
        <v>2.8900582412100002</v>
      </c>
      <c r="R1315" s="37">
        <v>0.53811357762000001</v>
      </c>
      <c r="S1315" s="37" t="s">
        <v>48</v>
      </c>
      <c r="T1315" s="37">
        <v>253</v>
      </c>
      <c r="U1315" s="37" t="s">
        <v>2098</v>
      </c>
      <c r="V1315" s="37" t="s">
        <v>2098</v>
      </c>
      <c r="W1315" s="37" t="s">
        <v>2098</v>
      </c>
      <c r="X1315" s="37" t="s">
        <v>2098</v>
      </c>
      <c r="Y1315" s="38">
        <f>+'Base final IE_Ecoescuelas_ant'!$F1315</f>
        <v>205837005311</v>
      </c>
    </row>
    <row r="1316" spans="1:25" ht="12.75" customHeight="1">
      <c r="A1316" s="37" t="s">
        <v>17</v>
      </c>
      <c r="B1316" s="37">
        <v>5885</v>
      </c>
      <c r="C1316" s="37" t="s">
        <v>142</v>
      </c>
      <c r="D1316" s="38">
        <v>105885000025</v>
      </c>
      <c r="E1316" s="37" t="s">
        <v>143</v>
      </c>
      <c r="F1316" s="38">
        <v>205885000518</v>
      </c>
      <c r="G1316" s="37" t="s">
        <v>144</v>
      </c>
      <c r="H1316" s="37">
        <v>6.7358492979999998</v>
      </c>
      <c r="I1316" s="37">
        <v>-74.610926109999994</v>
      </c>
      <c r="J1316" s="37">
        <v>0</v>
      </c>
      <c r="K1316" s="37">
        <v>83</v>
      </c>
      <c r="L1316" s="37">
        <v>3</v>
      </c>
      <c r="M1316" s="37" t="s">
        <v>2097</v>
      </c>
      <c r="N1316" s="37">
        <v>0</v>
      </c>
      <c r="O1316" s="37">
        <v>0.88812356150799998</v>
      </c>
      <c r="P1316" s="37">
        <v>0</v>
      </c>
      <c r="Q1316" s="37">
        <v>2.88812356151</v>
      </c>
      <c r="R1316" s="37">
        <v>0.53775335047999995</v>
      </c>
      <c r="S1316" s="37" t="s">
        <v>48</v>
      </c>
      <c r="T1316" s="37">
        <v>254</v>
      </c>
      <c r="U1316" s="37" t="s">
        <v>2098</v>
      </c>
      <c r="V1316" s="37" t="s">
        <v>2098</v>
      </c>
      <c r="W1316" s="37" t="s">
        <v>2098</v>
      </c>
      <c r="X1316" s="37" t="s">
        <v>2098</v>
      </c>
      <c r="Y1316" s="38">
        <f>+'Base final IE_Ecoescuelas_ant'!$F1316</f>
        <v>205885000518</v>
      </c>
    </row>
    <row r="1317" spans="1:25" ht="12.75" customHeight="1">
      <c r="A1317" s="37" t="s">
        <v>194</v>
      </c>
      <c r="B1317" s="37">
        <v>88001</v>
      </c>
      <c r="C1317" s="37" t="s">
        <v>195</v>
      </c>
      <c r="D1317" s="38">
        <v>188001000071</v>
      </c>
      <c r="E1317" s="37" t="s">
        <v>196</v>
      </c>
      <c r="F1317" s="38">
        <v>388001000550</v>
      </c>
      <c r="G1317" s="37" t="s">
        <v>197</v>
      </c>
      <c r="H1317" s="37">
        <v>12.5825</v>
      </c>
      <c r="I1317" s="37">
        <v>-81.700277779999993</v>
      </c>
      <c r="J1317" s="37">
        <v>0</v>
      </c>
      <c r="K1317" s="37">
        <v>100</v>
      </c>
      <c r="L1317" s="37">
        <v>3</v>
      </c>
      <c r="M1317" s="37" t="s">
        <v>2097</v>
      </c>
      <c r="N1317" s="37">
        <v>0</v>
      </c>
      <c r="O1317" s="37">
        <v>0.88399066253299996</v>
      </c>
      <c r="P1317" s="37">
        <v>0</v>
      </c>
      <c r="Q1317" s="37">
        <v>2.88399066253</v>
      </c>
      <c r="R1317" s="37">
        <v>0.53698382652400001</v>
      </c>
      <c r="S1317" s="37" t="s">
        <v>48</v>
      </c>
      <c r="T1317" s="37">
        <v>255</v>
      </c>
      <c r="U1317" s="37" t="s">
        <v>2098</v>
      </c>
      <c r="V1317" s="37" t="s">
        <v>2098</v>
      </c>
      <c r="W1317" s="37" t="s">
        <v>2098</v>
      </c>
      <c r="X1317" s="37" t="s">
        <v>2098</v>
      </c>
      <c r="Y1317" s="38">
        <f>+'Base final IE_Ecoescuelas_ant'!$F1317</f>
        <v>388001000550</v>
      </c>
    </row>
    <row r="1318" spans="1:25" ht="12.75" customHeight="1">
      <c r="A1318" s="37" t="s">
        <v>17</v>
      </c>
      <c r="B1318" s="37">
        <v>5893</v>
      </c>
      <c r="C1318" s="37" t="s">
        <v>145</v>
      </c>
      <c r="D1318" s="38">
        <v>205893000306</v>
      </c>
      <c r="E1318" s="37" t="s">
        <v>146</v>
      </c>
      <c r="F1318" s="38">
        <v>205893001523</v>
      </c>
      <c r="G1318" s="37" t="s">
        <v>147</v>
      </c>
      <c r="H1318" s="37">
        <v>7.0033269389999999</v>
      </c>
      <c r="I1318" s="37">
        <v>-74.212925960000007</v>
      </c>
      <c r="J1318" s="37">
        <v>0</v>
      </c>
      <c r="K1318" s="37">
        <v>59</v>
      </c>
      <c r="L1318" s="37">
        <v>3</v>
      </c>
      <c r="M1318" s="37" t="s">
        <v>2097</v>
      </c>
      <c r="N1318" s="37">
        <v>0</v>
      </c>
      <c r="O1318" s="37">
        <v>0.88146838972399999</v>
      </c>
      <c r="P1318" s="37">
        <v>0</v>
      </c>
      <c r="Q1318" s="37">
        <v>2.8814683897200002</v>
      </c>
      <c r="R1318" s="37">
        <v>0.53651419265</v>
      </c>
      <c r="S1318" s="37" t="s">
        <v>48</v>
      </c>
      <c r="T1318" s="37">
        <v>256</v>
      </c>
      <c r="U1318" s="37" t="s">
        <v>2098</v>
      </c>
      <c r="V1318" s="37" t="s">
        <v>2098</v>
      </c>
      <c r="W1318" s="37" t="s">
        <v>2098</v>
      </c>
      <c r="X1318" s="37" t="s">
        <v>2098</v>
      </c>
      <c r="Y1318" s="38">
        <f>+'Base final IE_Ecoescuelas_ant'!$F1318</f>
        <v>205893001523</v>
      </c>
    </row>
    <row r="1319" spans="1:25" ht="12.75" customHeight="1">
      <c r="A1319" s="37" t="s">
        <v>1115</v>
      </c>
      <c r="B1319" s="37">
        <v>25878</v>
      </c>
      <c r="C1319" s="37" t="s">
        <v>1139</v>
      </c>
      <c r="D1319" s="38">
        <v>125878000029</v>
      </c>
      <c r="E1319" s="37" t="s">
        <v>1140</v>
      </c>
      <c r="F1319" s="38">
        <v>125878000541</v>
      </c>
      <c r="G1319" s="37" t="s">
        <v>1141</v>
      </c>
      <c r="H1319" s="37">
        <v>4.573888889</v>
      </c>
      <c r="I1319" s="37">
        <v>-74.22</v>
      </c>
      <c r="J1319" s="37">
        <v>0</v>
      </c>
      <c r="K1319" s="37">
        <v>89</v>
      </c>
      <c r="L1319" s="37">
        <v>3</v>
      </c>
      <c r="M1319" s="37" t="s">
        <v>2097</v>
      </c>
      <c r="N1319" s="37">
        <v>0</v>
      </c>
      <c r="O1319" s="37">
        <v>0.87884887974600001</v>
      </c>
      <c r="P1319" s="37">
        <v>0</v>
      </c>
      <c r="Q1319" s="37">
        <v>2.87884887975</v>
      </c>
      <c r="R1319" s="37">
        <v>0.53602645373000002</v>
      </c>
      <c r="S1319" s="37" t="s">
        <v>48</v>
      </c>
      <c r="T1319" s="37">
        <v>257</v>
      </c>
      <c r="U1319" s="37" t="s">
        <v>2098</v>
      </c>
      <c r="V1319" s="37" t="s">
        <v>2098</v>
      </c>
      <c r="W1319" s="37" t="s">
        <v>2098</v>
      </c>
      <c r="X1319" s="37" t="s">
        <v>2098</v>
      </c>
      <c r="Y1319" s="38">
        <f>+'Base final IE_Ecoescuelas_ant'!$F1319</f>
        <v>125878000541</v>
      </c>
    </row>
    <row r="1320" spans="1:25" ht="12.75" customHeight="1">
      <c r="A1320" s="37" t="s">
        <v>1115</v>
      </c>
      <c r="B1320" s="37">
        <v>25402</v>
      </c>
      <c r="C1320" s="37" t="s">
        <v>1142</v>
      </c>
      <c r="D1320" s="38">
        <v>225402000181</v>
      </c>
      <c r="E1320" s="37" t="s">
        <v>1143</v>
      </c>
      <c r="F1320" s="38">
        <v>225402000181</v>
      </c>
      <c r="G1320" s="37" t="s">
        <v>1143</v>
      </c>
      <c r="H1320" s="37">
        <v>5.0306151689999998</v>
      </c>
      <c r="I1320" s="37">
        <v>-74.309979949999999</v>
      </c>
      <c r="J1320" s="37">
        <v>0</v>
      </c>
      <c r="K1320" s="37">
        <v>93</v>
      </c>
      <c r="L1320" s="37">
        <v>3</v>
      </c>
      <c r="M1320" s="37" t="s">
        <v>2097</v>
      </c>
      <c r="N1320" s="37">
        <v>0</v>
      </c>
      <c r="O1320" s="37">
        <v>0.87813775587300003</v>
      </c>
      <c r="P1320" s="37">
        <v>0</v>
      </c>
      <c r="Q1320" s="37">
        <v>2.8781377558700001</v>
      </c>
      <c r="R1320" s="37">
        <v>0.53589404622199999</v>
      </c>
      <c r="S1320" s="37" t="s">
        <v>48</v>
      </c>
      <c r="T1320" s="37">
        <v>258</v>
      </c>
      <c r="U1320" s="37" t="s">
        <v>2098</v>
      </c>
      <c r="V1320" s="37" t="s">
        <v>2098</v>
      </c>
      <c r="W1320" s="37" t="s">
        <v>2098</v>
      </c>
      <c r="X1320" s="37" t="s">
        <v>2098</v>
      </c>
      <c r="Y1320" s="38">
        <f>+'Base final IE_Ecoescuelas_ant'!$F1320</f>
        <v>225402000181</v>
      </c>
    </row>
    <row r="1321" spans="1:25" ht="12.75" customHeight="1">
      <c r="A1321" s="37" t="s">
        <v>396</v>
      </c>
      <c r="B1321" s="37">
        <v>17013</v>
      </c>
      <c r="C1321" s="37" t="s">
        <v>397</v>
      </c>
      <c r="D1321" s="38">
        <v>217013000564</v>
      </c>
      <c r="E1321" s="37" t="s">
        <v>398</v>
      </c>
      <c r="F1321" s="38">
        <v>217013000564</v>
      </c>
      <c r="G1321" s="37" t="s">
        <v>399</v>
      </c>
      <c r="H1321" s="37">
        <v>5.6013770000000003</v>
      </c>
      <c r="I1321" s="37">
        <v>-75.482787000000002</v>
      </c>
      <c r="J1321" s="37">
        <v>0</v>
      </c>
      <c r="K1321" s="37">
        <v>59</v>
      </c>
      <c r="L1321" s="37">
        <v>3</v>
      </c>
      <c r="M1321" s="37" t="s">
        <v>2097</v>
      </c>
      <c r="N1321" s="37">
        <v>0</v>
      </c>
      <c r="O1321" s="37">
        <v>0.86545039700000004</v>
      </c>
      <c r="P1321" s="37">
        <v>0</v>
      </c>
      <c r="Q1321" s="37">
        <v>2.865450397</v>
      </c>
      <c r="R1321" s="37">
        <v>0.53353172702100005</v>
      </c>
      <c r="S1321" s="37" t="s">
        <v>48</v>
      </c>
      <c r="T1321" s="37">
        <v>259</v>
      </c>
      <c r="U1321" s="37" t="s">
        <v>2098</v>
      </c>
      <c r="V1321" s="37" t="s">
        <v>2098</v>
      </c>
      <c r="W1321" s="37" t="s">
        <v>2098</v>
      </c>
      <c r="X1321" s="37" t="s">
        <v>2098</v>
      </c>
      <c r="Y1321" s="38">
        <f>+'Base final IE_Ecoescuelas_ant'!$F1321</f>
        <v>217013000564</v>
      </c>
    </row>
    <row r="1322" spans="1:25" ht="12.75" customHeight="1">
      <c r="A1322" s="37" t="s">
        <v>198</v>
      </c>
      <c r="B1322" s="37">
        <v>8001</v>
      </c>
      <c r="C1322" s="37" t="s">
        <v>199</v>
      </c>
      <c r="D1322" s="38">
        <v>108001000085</v>
      </c>
      <c r="E1322" s="37" t="s">
        <v>200</v>
      </c>
      <c r="F1322" s="38">
        <v>108001000085</v>
      </c>
      <c r="G1322" s="37" t="s">
        <v>200</v>
      </c>
      <c r="H1322" s="37">
        <v>11.000859</v>
      </c>
      <c r="I1322" s="37">
        <v>-74.860541999999995</v>
      </c>
      <c r="J1322" s="37">
        <v>0</v>
      </c>
      <c r="K1322" s="37">
        <v>96</v>
      </c>
      <c r="L1322" s="37">
        <v>3</v>
      </c>
      <c r="M1322" s="37" t="s">
        <v>2097</v>
      </c>
      <c r="N1322" s="37">
        <v>0</v>
      </c>
      <c r="O1322" s="37">
        <v>0.84768165555700004</v>
      </c>
      <c r="P1322" s="37">
        <v>0</v>
      </c>
      <c r="Q1322" s="37">
        <v>2.8476816555600002</v>
      </c>
      <c r="R1322" s="37">
        <v>0.53022328122899998</v>
      </c>
      <c r="S1322" s="37" t="s">
        <v>48</v>
      </c>
      <c r="T1322" s="37">
        <v>260</v>
      </c>
      <c r="U1322" s="37" t="s">
        <v>2098</v>
      </c>
      <c r="V1322" s="37" t="s">
        <v>2098</v>
      </c>
      <c r="W1322" s="37" t="s">
        <v>2098</v>
      </c>
      <c r="X1322" s="37" t="s">
        <v>2098</v>
      </c>
      <c r="Y1322" s="38">
        <f>+'Base final IE_Ecoescuelas_ant'!$F1322</f>
        <v>108001000085</v>
      </c>
    </row>
    <row r="1323" spans="1:25" ht="12.75" customHeight="1">
      <c r="A1323" s="37" t="s">
        <v>1961</v>
      </c>
      <c r="B1323" s="37">
        <v>73001</v>
      </c>
      <c r="C1323" s="37" t="s">
        <v>1987</v>
      </c>
      <c r="D1323" s="38">
        <v>173001002181</v>
      </c>
      <c r="E1323" s="37" t="s">
        <v>1988</v>
      </c>
      <c r="F1323" s="38">
        <v>173001005989</v>
      </c>
      <c r="G1323" s="37" t="s">
        <v>1989</v>
      </c>
      <c r="H1323" s="37">
        <v>4.4299449920000002</v>
      </c>
      <c r="I1323" s="37">
        <v>-75.222961429999998</v>
      </c>
      <c r="J1323" s="37">
        <v>0</v>
      </c>
      <c r="K1323" s="37">
        <v>52</v>
      </c>
      <c r="L1323" s="37">
        <v>3</v>
      </c>
      <c r="M1323" s="37" t="s">
        <v>2097</v>
      </c>
      <c r="N1323" s="37">
        <v>0</v>
      </c>
      <c r="O1323" s="37">
        <v>0.83939543049400001</v>
      </c>
      <c r="P1323" s="37">
        <v>0</v>
      </c>
      <c r="Q1323" s="37">
        <v>2.8393954304900002</v>
      </c>
      <c r="R1323" s="37">
        <v>0.52868042989499997</v>
      </c>
      <c r="S1323" s="37" t="s">
        <v>48</v>
      </c>
      <c r="T1323" s="37">
        <v>261</v>
      </c>
      <c r="U1323" s="37" t="s">
        <v>2098</v>
      </c>
      <c r="V1323" s="37" t="s">
        <v>2098</v>
      </c>
      <c r="W1323" s="37" t="s">
        <v>2098</v>
      </c>
      <c r="X1323" s="37" t="s">
        <v>2098</v>
      </c>
      <c r="Y1323" s="38">
        <f>+'Base final IE_Ecoescuelas_ant'!$F1323</f>
        <v>173001005989</v>
      </c>
    </row>
    <row r="1324" spans="1:25" ht="12.75" customHeight="1">
      <c r="A1324" s="37" t="s">
        <v>1896</v>
      </c>
      <c r="B1324" s="37">
        <v>68081</v>
      </c>
      <c r="C1324" s="37" t="s">
        <v>1922</v>
      </c>
      <c r="D1324" s="38">
        <v>268081002188</v>
      </c>
      <c r="E1324" s="37" t="s">
        <v>1923</v>
      </c>
      <c r="F1324" s="38">
        <v>268081002188</v>
      </c>
      <c r="G1324" s="37" t="s">
        <v>1924</v>
      </c>
      <c r="H1324" s="37">
        <v>7.0748550000000003</v>
      </c>
      <c r="I1324" s="37">
        <v>-73.850556999999995</v>
      </c>
      <c r="J1324" s="37">
        <v>0</v>
      </c>
      <c r="K1324" s="37">
        <v>56</v>
      </c>
      <c r="L1324" s="37">
        <v>3</v>
      </c>
      <c r="M1324" s="37" t="s">
        <v>2097</v>
      </c>
      <c r="N1324" s="37">
        <v>0</v>
      </c>
      <c r="O1324" s="37">
        <v>0.83930078243700001</v>
      </c>
      <c r="P1324" s="37">
        <v>0</v>
      </c>
      <c r="Q1324" s="37">
        <v>2.8393007824400001</v>
      </c>
      <c r="R1324" s="37">
        <v>0.52866280692699996</v>
      </c>
      <c r="S1324" s="37" t="s">
        <v>48</v>
      </c>
      <c r="T1324" s="37">
        <v>262</v>
      </c>
      <c r="U1324" s="37" t="s">
        <v>2098</v>
      </c>
      <c r="V1324" s="37" t="s">
        <v>2098</v>
      </c>
      <c r="W1324" s="37" t="s">
        <v>2098</v>
      </c>
      <c r="X1324" s="37" t="s">
        <v>2098</v>
      </c>
      <c r="Y1324" s="38">
        <f>+'Base final IE_Ecoescuelas_ant'!$F1324</f>
        <v>268081002188</v>
      </c>
    </row>
    <row r="1325" spans="1:25" ht="12.75" customHeight="1">
      <c r="A1325" s="37" t="s">
        <v>1272</v>
      </c>
      <c r="B1325" s="37">
        <v>44847</v>
      </c>
      <c r="C1325" s="37" t="s">
        <v>1172</v>
      </c>
      <c r="D1325" s="38">
        <v>244847800037</v>
      </c>
      <c r="E1325" s="37" t="s">
        <v>1358</v>
      </c>
      <c r="F1325" s="38">
        <v>244847800064</v>
      </c>
      <c r="G1325" s="37" t="s">
        <v>1359</v>
      </c>
      <c r="H1325" s="37">
        <v>11.7146458229</v>
      </c>
      <c r="I1325" s="37">
        <v>-72.2647606333</v>
      </c>
      <c r="J1325" s="37">
        <v>0</v>
      </c>
      <c r="K1325" s="37">
        <v>85</v>
      </c>
      <c r="L1325" s="37">
        <v>3</v>
      </c>
      <c r="M1325" s="37" t="s">
        <v>2101</v>
      </c>
      <c r="N1325" s="37">
        <v>1.17402061856</v>
      </c>
      <c r="O1325" s="37">
        <v>1.1638664324500001</v>
      </c>
      <c r="P1325" s="37">
        <v>0</v>
      </c>
      <c r="Q1325" s="37">
        <v>2.8378870510100001</v>
      </c>
      <c r="R1325" s="37">
        <v>0.52839957760300005</v>
      </c>
      <c r="S1325" s="37" t="s">
        <v>48</v>
      </c>
      <c r="T1325" s="37">
        <v>263</v>
      </c>
      <c r="U1325" s="37" t="s">
        <v>2098</v>
      </c>
      <c r="V1325" s="37" t="s">
        <v>2098</v>
      </c>
      <c r="W1325" s="37" t="s">
        <v>2098</v>
      </c>
      <c r="X1325" s="37" t="s">
        <v>2098</v>
      </c>
      <c r="Y1325" s="38">
        <f>+'Base final IE_Ecoescuelas_ant'!$F1325</f>
        <v>244847800064</v>
      </c>
    </row>
    <row r="1326" spans="1:25" ht="12.75" customHeight="1">
      <c r="A1326" s="37" t="s">
        <v>2009</v>
      </c>
      <c r="B1326" s="37">
        <v>76001</v>
      </c>
      <c r="C1326" s="37" t="s">
        <v>2037</v>
      </c>
      <c r="D1326" s="38">
        <v>276001011184</v>
      </c>
      <c r="E1326" s="37" t="s">
        <v>2038</v>
      </c>
      <c r="F1326" s="38">
        <v>276001008434</v>
      </c>
      <c r="G1326" s="37" t="s">
        <v>2039</v>
      </c>
      <c r="H1326" s="37">
        <v>3.4278240000000002</v>
      </c>
      <c r="I1326" s="37">
        <v>-76.651116000000002</v>
      </c>
      <c r="J1326" s="37">
        <v>0</v>
      </c>
      <c r="K1326" s="37">
        <v>85</v>
      </c>
      <c r="L1326" s="37">
        <v>3</v>
      </c>
      <c r="M1326" s="37" t="s">
        <v>2097</v>
      </c>
      <c r="N1326" s="37">
        <v>0</v>
      </c>
      <c r="O1326" s="37">
        <v>0.82768875783999996</v>
      </c>
      <c r="P1326" s="37">
        <v>0</v>
      </c>
      <c r="Q1326" s="37">
        <v>2.8276887578399998</v>
      </c>
      <c r="R1326" s="37">
        <v>0.52650070928799997</v>
      </c>
      <c r="S1326" s="37" t="s">
        <v>48</v>
      </c>
      <c r="T1326" s="37">
        <v>264</v>
      </c>
      <c r="U1326" s="37" t="s">
        <v>2098</v>
      </c>
      <c r="V1326" s="37" t="s">
        <v>2098</v>
      </c>
      <c r="W1326" s="37" t="s">
        <v>2098</v>
      </c>
      <c r="X1326" s="37" t="s">
        <v>2098</v>
      </c>
      <c r="Y1326" s="38">
        <f>+'Base final IE_Ecoescuelas_ant'!$F1326</f>
        <v>276001008434</v>
      </c>
    </row>
    <row r="1327" spans="1:25" ht="12.75" customHeight="1">
      <c r="A1327" s="37" t="s">
        <v>1365</v>
      </c>
      <c r="B1327" s="37">
        <v>47189</v>
      </c>
      <c r="C1327" s="37" t="s">
        <v>1406</v>
      </c>
      <c r="D1327" s="38">
        <v>247189042243</v>
      </c>
      <c r="E1327" s="37" t="s">
        <v>2524</v>
      </c>
      <c r="F1327" s="38">
        <v>247189042243</v>
      </c>
      <c r="G1327" s="37" t="s">
        <v>1434</v>
      </c>
      <c r="H1327" s="37">
        <v>11.00778</v>
      </c>
      <c r="I1327" s="37">
        <v>-74.248890000000003</v>
      </c>
      <c r="J1327" s="37">
        <v>0</v>
      </c>
      <c r="K1327" s="37">
        <v>70</v>
      </c>
      <c r="L1327" s="37">
        <v>3</v>
      </c>
      <c r="M1327" s="37" t="s">
        <v>2101</v>
      </c>
      <c r="N1327" s="37">
        <v>0</v>
      </c>
      <c r="O1327" s="37">
        <v>0.93500959644799997</v>
      </c>
      <c r="P1327" s="37">
        <v>0</v>
      </c>
      <c r="Q1327" s="37">
        <v>2.43500959645</v>
      </c>
      <c r="R1327" s="37">
        <v>0.45338592378600001</v>
      </c>
      <c r="S1327" s="37" t="s">
        <v>48</v>
      </c>
      <c r="T1327" s="37">
        <v>265</v>
      </c>
      <c r="U1327" s="37" t="s">
        <v>2098</v>
      </c>
      <c r="V1327" s="37" t="s">
        <v>2098</v>
      </c>
      <c r="W1327" s="37" t="s">
        <v>2098</v>
      </c>
      <c r="X1327" s="37" t="s">
        <v>2098</v>
      </c>
      <c r="Y1327" s="38">
        <f>+'Base final IE_Ecoescuelas_ant'!$F1327</f>
        <v>247189042243</v>
      </c>
    </row>
    <row r="1328" spans="1:25" ht="12.75" customHeight="1">
      <c r="A1328" s="37" t="s">
        <v>1365</v>
      </c>
      <c r="B1328" s="37">
        <v>47189</v>
      </c>
      <c r="C1328" s="37" t="s">
        <v>1406</v>
      </c>
      <c r="D1328" s="38">
        <v>247189001199</v>
      </c>
      <c r="E1328" s="37" t="s">
        <v>1435</v>
      </c>
      <c r="F1328" s="38">
        <v>0</v>
      </c>
      <c r="G1328" s="37" t="s">
        <v>1437</v>
      </c>
      <c r="H1328" s="37">
        <v>11.04222</v>
      </c>
      <c r="I1328" s="37">
        <v>-74.203059999999994</v>
      </c>
      <c r="J1328" s="37">
        <v>0</v>
      </c>
      <c r="K1328" s="37">
        <v>52</v>
      </c>
      <c r="L1328" s="37">
        <v>3</v>
      </c>
      <c r="M1328" s="37" t="s">
        <v>2101</v>
      </c>
      <c r="N1328" s="37">
        <v>0</v>
      </c>
      <c r="O1328" s="37">
        <v>0.93500959644799997</v>
      </c>
      <c r="P1328" s="37">
        <v>0</v>
      </c>
      <c r="Q1328" s="37">
        <v>2.43500959645</v>
      </c>
      <c r="R1328" s="37">
        <v>0.45338592378600001</v>
      </c>
      <c r="S1328" s="37" t="s">
        <v>48</v>
      </c>
      <c r="T1328" s="37">
        <v>266</v>
      </c>
      <c r="U1328" s="37" t="s">
        <v>2098</v>
      </c>
      <c r="V1328" s="37" t="s">
        <v>2098</v>
      </c>
      <c r="W1328" s="37" t="s">
        <v>2098</v>
      </c>
      <c r="X1328" s="37" t="s">
        <v>2098</v>
      </c>
      <c r="Y1328" s="38">
        <f>+'Base final IE_Ecoescuelas_ant'!$F1328</f>
        <v>0</v>
      </c>
    </row>
    <row r="1329" spans="1:25" ht="12.75" customHeight="1">
      <c r="A1329" s="37" t="s">
        <v>1365</v>
      </c>
      <c r="B1329" s="37">
        <v>47189</v>
      </c>
      <c r="C1329" s="37" t="s">
        <v>1406</v>
      </c>
      <c r="D1329" s="38">
        <v>247189001199</v>
      </c>
      <c r="E1329" s="37" t="s">
        <v>1438</v>
      </c>
      <c r="F1329" s="38">
        <v>0</v>
      </c>
      <c r="G1329" s="37" t="s">
        <v>1439</v>
      </c>
      <c r="H1329" s="37">
        <v>11.02417</v>
      </c>
      <c r="I1329" s="37">
        <v>-74.207220000000007</v>
      </c>
      <c r="J1329" s="37">
        <v>0</v>
      </c>
      <c r="K1329" s="37">
        <v>42</v>
      </c>
      <c r="L1329" s="37">
        <v>3</v>
      </c>
      <c r="M1329" s="37" t="s">
        <v>2101</v>
      </c>
      <c r="N1329" s="37">
        <v>0</v>
      </c>
      <c r="O1329" s="37">
        <v>0.93500959644799997</v>
      </c>
      <c r="P1329" s="37">
        <v>0</v>
      </c>
      <c r="Q1329" s="37">
        <v>2.43500959645</v>
      </c>
      <c r="R1329" s="37">
        <v>0.45338592378600001</v>
      </c>
      <c r="S1329" s="37" t="s">
        <v>48</v>
      </c>
      <c r="T1329" s="37">
        <v>267</v>
      </c>
      <c r="U1329" s="37" t="s">
        <v>2098</v>
      </c>
      <c r="V1329" s="37" t="s">
        <v>2098</v>
      </c>
      <c r="W1329" s="37" t="s">
        <v>2098</v>
      </c>
      <c r="X1329" s="37" t="s">
        <v>2098</v>
      </c>
      <c r="Y1329" s="38">
        <f>+'Base final IE_Ecoescuelas_ant'!$F1329</f>
        <v>0</v>
      </c>
    </row>
    <row r="1330" spans="1:25" ht="12.75" customHeight="1">
      <c r="A1330" s="37" t="s">
        <v>1365</v>
      </c>
      <c r="B1330" s="37">
        <v>47001</v>
      </c>
      <c r="C1330" s="37" t="s">
        <v>1394</v>
      </c>
      <c r="D1330" s="38">
        <v>147001002865</v>
      </c>
      <c r="E1330" s="37" t="s">
        <v>2525</v>
      </c>
      <c r="F1330" s="38">
        <v>0</v>
      </c>
      <c r="G1330" s="37" t="s">
        <v>1441</v>
      </c>
      <c r="H1330" s="37">
        <v>11.231109999999999</v>
      </c>
      <c r="I1330" s="37">
        <v>-74.206670000000003</v>
      </c>
      <c r="J1330" s="37">
        <v>0</v>
      </c>
      <c r="K1330" s="37">
        <v>70</v>
      </c>
      <c r="L1330" s="37">
        <v>3</v>
      </c>
      <c r="M1330" s="37" t="s">
        <v>2101</v>
      </c>
      <c r="N1330" s="37">
        <v>0</v>
      </c>
      <c r="O1330" s="37">
        <v>0.92276035497200004</v>
      </c>
      <c r="P1330" s="37">
        <v>0</v>
      </c>
      <c r="Q1330" s="37">
        <v>2.4227603549699999</v>
      </c>
      <c r="R1330" s="37">
        <v>0.45110517973000003</v>
      </c>
      <c r="S1330" s="37" t="s">
        <v>48</v>
      </c>
      <c r="T1330" s="37">
        <v>268</v>
      </c>
      <c r="U1330" s="37" t="s">
        <v>2098</v>
      </c>
      <c r="V1330" s="37" t="s">
        <v>2098</v>
      </c>
      <c r="W1330" s="37" t="s">
        <v>2098</v>
      </c>
      <c r="X1330" s="37" t="s">
        <v>2098</v>
      </c>
      <c r="Y1330" s="38">
        <f>+'Base final IE_Ecoescuelas_ant'!$F1330</f>
        <v>0</v>
      </c>
    </row>
    <row r="1331" spans="1:25" ht="12.75" customHeight="1">
      <c r="A1331" s="37" t="s">
        <v>1365</v>
      </c>
      <c r="B1331" s="37">
        <v>47980</v>
      </c>
      <c r="C1331" s="37" t="s">
        <v>1385</v>
      </c>
      <c r="D1331" s="38">
        <v>247189001385</v>
      </c>
      <c r="E1331" s="37" t="s">
        <v>1442</v>
      </c>
      <c r="F1331" s="38">
        <v>247980042346</v>
      </c>
      <c r="G1331" s="37" t="s">
        <v>1443</v>
      </c>
      <c r="H1331" s="37">
        <v>10.69915406</v>
      </c>
      <c r="I1331" s="37">
        <v>-74.217012030000006</v>
      </c>
      <c r="J1331" s="37">
        <v>0</v>
      </c>
      <c r="K1331" s="37">
        <v>92</v>
      </c>
      <c r="L1331" s="37">
        <v>3</v>
      </c>
      <c r="M1331" s="37" t="s">
        <v>2097</v>
      </c>
      <c r="N1331" s="37">
        <v>0</v>
      </c>
      <c r="O1331" s="37">
        <v>1.03804100761</v>
      </c>
      <c r="P1331" s="37">
        <v>0</v>
      </c>
      <c r="Q1331" s="37">
        <v>2.03804100761</v>
      </c>
      <c r="R1331" s="37">
        <v>0.37947246955300001</v>
      </c>
      <c r="S1331" s="37" t="s">
        <v>48</v>
      </c>
      <c r="T1331" s="37">
        <v>269</v>
      </c>
      <c r="U1331" s="37" t="s">
        <v>2098</v>
      </c>
      <c r="V1331" s="37" t="s">
        <v>2098</v>
      </c>
      <c r="W1331" s="37" t="s">
        <v>2098</v>
      </c>
      <c r="X1331" s="37" t="s">
        <v>2098</v>
      </c>
      <c r="Y1331" s="38">
        <f>+'Base final IE_Ecoescuelas_ant'!$F1331</f>
        <v>247980042346</v>
      </c>
    </row>
    <row r="1332" spans="1:25" ht="12.75" customHeight="1">
      <c r="A1332" s="37" t="s">
        <v>1928</v>
      </c>
      <c r="B1332" s="37">
        <v>70221</v>
      </c>
      <c r="C1332" s="37" t="s">
        <v>1958</v>
      </c>
      <c r="D1332" s="38">
        <v>270820000371</v>
      </c>
      <c r="E1332" s="37" t="s">
        <v>1959</v>
      </c>
      <c r="F1332" s="38">
        <v>170820060094</v>
      </c>
      <c r="G1332" s="37" t="s">
        <v>1960</v>
      </c>
      <c r="H1332" s="37">
        <v>9.3670620000000007</v>
      </c>
      <c r="I1332" s="37">
        <v>-75.682344000000001</v>
      </c>
      <c r="J1332" s="37">
        <v>0</v>
      </c>
      <c r="K1332" s="37">
        <v>94</v>
      </c>
      <c r="L1332" s="37">
        <v>3</v>
      </c>
      <c r="M1332" s="37" t="s">
        <v>2097</v>
      </c>
      <c r="N1332" s="37">
        <v>0</v>
      </c>
      <c r="O1332" s="37">
        <v>1.01092663136</v>
      </c>
      <c r="P1332" s="37">
        <v>0</v>
      </c>
      <c r="Q1332" s="37">
        <v>2.0109266313599998</v>
      </c>
      <c r="R1332" s="37">
        <v>0.37442391592899998</v>
      </c>
      <c r="S1332" s="37" t="s">
        <v>48</v>
      </c>
      <c r="T1332" s="37">
        <v>270</v>
      </c>
      <c r="U1332" s="37" t="s">
        <v>2098</v>
      </c>
      <c r="V1332" s="37" t="s">
        <v>2098</v>
      </c>
      <c r="W1332" s="37" t="s">
        <v>2098</v>
      </c>
      <c r="X1332" s="37" t="s">
        <v>2098</v>
      </c>
      <c r="Y1332" s="38">
        <f>+'Base final IE_Ecoescuelas_ant'!$F1332</f>
        <v>170820060094</v>
      </c>
    </row>
    <row r="1333" spans="1:25" ht="12.75" customHeight="1">
      <c r="A1333" s="37" t="s">
        <v>1488</v>
      </c>
      <c r="B1333" s="37">
        <v>52036</v>
      </c>
      <c r="C1333" s="37" t="s">
        <v>1717</v>
      </c>
      <c r="D1333" s="38">
        <v>152036000036</v>
      </c>
      <c r="E1333" s="37" t="s">
        <v>1718</v>
      </c>
      <c r="F1333" s="38">
        <v>252036000057</v>
      </c>
      <c r="G1333" s="37" t="s">
        <v>1719</v>
      </c>
      <c r="H1333" s="37">
        <v>1.2809234380000001</v>
      </c>
      <c r="I1333" s="37">
        <v>-77.53029454</v>
      </c>
      <c r="J1333" s="37">
        <v>0</v>
      </c>
      <c r="K1333" s="37">
        <v>77</v>
      </c>
      <c r="L1333" s="37">
        <v>3</v>
      </c>
      <c r="M1333" s="37" t="s">
        <v>2097</v>
      </c>
      <c r="N1333" s="37">
        <v>0</v>
      </c>
      <c r="O1333" s="37">
        <v>0.98383513610200002</v>
      </c>
      <c r="P1333" s="37">
        <v>0</v>
      </c>
      <c r="Q1333" s="37">
        <v>1.9838351361</v>
      </c>
      <c r="R1333" s="37">
        <v>0.369379622623</v>
      </c>
      <c r="S1333" s="37" t="s">
        <v>48</v>
      </c>
      <c r="T1333" s="37">
        <v>271</v>
      </c>
      <c r="U1333" s="37" t="s">
        <v>2098</v>
      </c>
      <c r="V1333" s="37" t="s">
        <v>2098</v>
      </c>
      <c r="W1333" s="37" t="s">
        <v>2098</v>
      </c>
      <c r="X1333" s="37" t="s">
        <v>2098</v>
      </c>
      <c r="Y1333" s="38">
        <f>+'Base final IE_Ecoescuelas_ant'!$F1333</f>
        <v>252036000057</v>
      </c>
    </row>
    <row r="1334" spans="1:25" ht="12.75" customHeight="1">
      <c r="A1334" s="37" t="s">
        <v>213</v>
      </c>
      <c r="B1334" s="37">
        <v>13430</v>
      </c>
      <c r="C1334" s="37" t="s">
        <v>365</v>
      </c>
      <c r="D1334" s="38">
        <v>213430003066</v>
      </c>
      <c r="E1334" s="37" t="s">
        <v>366</v>
      </c>
      <c r="F1334" s="38">
        <v>213430000679</v>
      </c>
      <c r="G1334" s="37" t="s">
        <v>367</v>
      </c>
      <c r="H1334" s="37">
        <v>8.9910490000000003</v>
      </c>
      <c r="I1334" s="37">
        <v>-74.588312999999999</v>
      </c>
      <c r="J1334" s="37">
        <v>0</v>
      </c>
      <c r="K1334" s="37">
        <v>77</v>
      </c>
      <c r="L1334" s="37">
        <v>3</v>
      </c>
      <c r="M1334" s="37" t="s">
        <v>2097</v>
      </c>
      <c r="N1334" s="37">
        <v>0</v>
      </c>
      <c r="O1334" s="37">
        <v>0.93498491699499997</v>
      </c>
      <c r="P1334" s="37">
        <v>0</v>
      </c>
      <c r="Q1334" s="37">
        <v>1.934984917</v>
      </c>
      <c r="R1334" s="37">
        <v>0.36028396988</v>
      </c>
      <c r="S1334" s="37" t="s">
        <v>48</v>
      </c>
      <c r="T1334" s="37">
        <v>272</v>
      </c>
      <c r="U1334" s="37" t="s">
        <v>2098</v>
      </c>
      <c r="V1334" s="37" t="s">
        <v>2098</v>
      </c>
      <c r="W1334" s="37" t="s">
        <v>2098</v>
      </c>
      <c r="X1334" s="37" t="s">
        <v>2098</v>
      </c>
      <c r="Y1334" s="38">
        <f>+'Base final IE_Ecoescuelas_ant'!$F1334</f>
        <v>213430000679</v>
      </c>
    </row>
    <row r="1335" spans="1:25" ht="12.75" customHeight="1">
      <c r="A1335" s="37" t="s">
        <v>1961</v>
      </c>
      <c r="B1335" s="37">
        <v>73319</v>
      </c>
      <c r="C1335" s="37" t="s">
        <v>1979</v>
      </c>
      <c r="D1335" s="38">
        <v>173319000099</v>
      </c>
      <c r="E1335" s="37" t="s">
        <v>1990</v>
      </c>
      <c r="F1335" s="39">
        <v>173319000641</v>
      </c>
      <c r="G1335" s="37" t="s">
        <v>1991</v>
      </c>
      <c r="H1335" s="37">
        <v>4.1722222220000003</v>
      </c>
      <c r="I1335" s="37">
        <v>-74.996388890000006</v>
      </c>
      <c r="J1335" s="37">
        <v>0</v>
      </c>
      <c r="K1335" s="37">
        <v>80</v>
      </c>
      <c r="L1335" s="37">
        <v>3</v>
      </c>
      <c r="M1335" s="37" t="s">
        <v>2097</v>
      </c>
      <c r="N1335" s="37">
        <v>0</v>
      </c>
      <c r="O1335" s="37">
        <v>0.91054592023699998</v>
      </c>
      <c r="P1335" s="37">
        <v>0</v>
      </c>
      <c r="Q1335" s="37">
        <v>1.9105459202399999</v>
      </c>
      <c r="R1335" s="37">
        <v>0.35573355778400001</v>
      </c>
      <c r="S1335" s="37" t="s">
        <v>48</v>
      </c>
      <c r="T1335" s="37">
        <v>273</v>
      </c>
      <c r="U1335" s="37" t="s">
        <v>2098</v>
      </c>
      <c r="V1335" s="37" t="s">
        <v>2098</v>
      </c>
      <c r="W1335" s="37" t="s">
        <v>2098</v>
      </c>
      <c r="X1335" s="37" t="s">
        <v>2098</v>
      </c>
      <c r="Y1335" s="38">
        <f>+'Base final IE_Ecoescuelas_ant'!$F1335</f>
        <v>173319000641</v>
      </c>
    </row>
    <row r="1336" spans="1:25" ht="12.75" customHeight="1">
      <c r="A1336" s="37" t="s">
        <v>1488</v>
      </c>
      <c r="B1336" s="37">
        <v>52001</v>
      </c>
      <c r="C1336" s="37" t="s">
        <v>1693</v>
      </c>
      <c r="D1336" s="38">
        <v>152001006589</v>
      </c>
      <c r="E1336" s="37" t="s">
        <v>1720</v>
      </c>
      <c r="F1336" s="38">
        <v>152001005116</v>
      </c>
      <c r="G1336" s="37" t="s">
        <v>1721</v>
      </c>
      <c r="H1336" s="37">
        <v>1.231210404</v>
      </c>
      <c r="I1336" s="37">
        <v>-77.271637749999996</v>
      </c>
      <c r="J1336" s="37">
        <v>0</v>
      </c>
      <c r="K1336" s="37">
        <v>87</v>
      </c>
      <c r="L1336" s="37">
        <v>3</v>
      </c>
      <c r="M1336" s="37" t="s">
        <v>2097</v>
      </c>
      <c r="N1336" s="37">
        <v>0</v>
      </c>
      <c r="O1336" s="37">
        <v>0.90505279763799995</v>
      </c>
      <c r="P1336" s="37">
        <v>0</v>
      </c>
      <c r="Q1336" s="37">
        <v>1.90505279764</v>
      </c>
      <c r="R1336" s="37">
        <v>0.354710767373</v>
      </c>
      <c r="S1336" s="37" t="s">
        <v>48</v>
      </c>
      <c r="T1336" s="37">
        <v>274</v>
      </c>
      <c r="U1336" s="37" t="s">
        <v>2098</v>
      </c>
      <c r="V1336" s="37" t="s">
        <v>2098</v>
      </c>
      <c r="W1336" s="37" t="s">
        <v>2098</v>
      </c>
      <c r="X1336" s="37" t="s">
        <v>2098</v>
      </c>
      <c r="Y1336" s="38">
        <f>+'Base final IE_Ecoescuelas_ant'!$F1336</f>
        <v>152001005116</v>
      </c>
    </row>
    <row r="1337" spans="1:25" ht="12.75" customHeight="1">
      <c r="A1337" s="37" t="s">
        <v>1488</v>
      </c>
      <c r="B1337" s="37">
        <v>52001</v>
      </c>
      <c r="C1337" s="37" t="s">
        <v>1693</v>
      </c>
      <c r="D1337" s="38">
        <v>252001000470</v>
      </c>
      <c r="E1337" s="37" t="s">
        <v>1722</v>
      </c>
      <c r="F1337" s="38">
        <v>152001003881</v>
      </c>
      <c r="G1337" s="37" t="s">
        <v>1723</v>
      </c>
      <c r="H1337" s="37">
        <v>1.214005971</v>
      </c>
      <c r="I1337" s="37">
        <v>-77.302558989999994</v>
      </c>
      <c r="J1337" s="37">
        <v>0</v>
      </c>
      <c r="K1337" s="37">
        <v>51</v>
      </c>
      <c r="L1337" s="37">
        <v>3</v>
      </c>
      <c r="M1337" s="37" t="s">
        <v>2097</v>
      </c>
      <c r="N1337" s="37">
        <v>0</v>
      </c>
      <c r="O1337" s="37">
        <v>0.90505279763799995</v>
      </c>
      <c r="P1337" s="37">
        <v>0</v>
      </c>
      <c r="Q1337" s="37">
        <v>1.90505279764</v>
      </c>
      <c r="R1337" s="37">
        <v>0.354710767373</v>
      </c>
      <c r="S1337" s="37" t="s">
        <v>48</v>
      </c>
      <c r="T1337" s="37">
        <v>275</v>
      </c>
      <c r="U1337" s="37" t="s">
        <v>2098</v>
      </c>
      <c r="V1337" s="37" t="s">
        <v>2098</v>
      </c>
      <c r="W1337" s="37" t="s">
        <v>2098</v>
      </c>
      <c r="X1337" s="37" t="s">
        <v>2098</v>
      </c>
      <c r="Y1337" s="38">
        <f>+'Base final IE_Ecoescuelas_ant'!$F1337</f>
        <v>152001003881</v>
      </c>
    </row>
    <row r="1338" spans="1:25" ht="12.75" customHeight="1">
      <c r="A1338" s="37" t="s">
        <v>1961</v>
      </c>
      <c r="B1338" s="37">
        <v>73585</v>
      </c>
      <c r="C1338" s="37" t="s">
        <v>1992</v>
      </c>
      <c r="D1338" s="38">
        <v>273585000082</v>
      </c>
      <c r="E1338" s="37" t="s">
        <v>1993</v>
      </c>
      <c r="F1338" s="38">
        <v>273585000678</v>
      </c>
      <c r="G1338" s="37" t="s">
        <v>1994</v>
      </c>
      <c r="H1338" s="37">
        <v>3.8057669970000001</v>
      </c>
      <c r="I1338" s="37">
        <v>-74.722452559999994</v>
      </c>
      <c r="J1338" s="37">
        <v>0</v>
      </c>
      <c r="K1338" s="37">
        <v>99</v>
      </c>
      <c r="L1338" s="37">
        <v>3</v>
      </c>
      <c r="M1338" s="37" t="s">
        <v>2097</v>
      </c>
      <c r="N1338" s="37">
        <v>0</v>
      </c>
      <c r="O1338" s="37">
        <v>0.89627655822600005</v>
      </c>
      <c r="P1338" s="37">
        <v>0</v>
      </c>
      <c r="Q1338" s="37">
        <v>1.8962765582300001</v>
      </c>
      <c r="R1338" s="37">
        <v>0.35307667795600001</v>
      </c>
      <c r="S1338" s="37" t="s">
        <v>48</v>
      </c>
      <c r="T1338" s="37">
        <v>276</v>
      </c>
      <c r="U1338" s="37" t="s">
        <v>2098</v>
      </c>
      <c r="V1338" s="37" t="s">
        <v>2098</v>
      </c>
      <c r="W1338" s="37" t="s">
        <v>2098</v>
      </c>
      <c r="X1338" s="37" t="s">
        <v>2098</v>
      </c>
      <c r="Y1338" s="38">
        <f>+'Base final IE_Ecoescuelas_ant'!$F1338</f>
        <v>273585000678</v>
      </c>
    </row>
    <row r="1339" spans="1:25" ht="12.75" customHeight="1">
      <c r="A1339" s="37" t="s">
        <v>213</v>
      </c>
      <c r="B1339" s="37">
        <v>13836</v>
      </c>
      <c r="C1339" s="37" t="s">
        <v>368</v>
      </c>
      <c r="D1339" s="38">
        <v>213836000581</v>
      </c>
      <c r="E1339" s="37" t="s">
        <v>369</v>
      </c>
      <c r="F1339" s="38">
        <v>213836000866</v>
      </c>
      <c r="G1339" s="37" t="s">
        <v>370</v>
      </c>
      <c r="H1339" s="37">
        <v>10.3305555556</v>
      </c>
      <c r="I1339" s="37">
        <v>-75.41225</v>
      </c>
      <c r="J1339" s="37">
        <v>0</v>
      </c>
      <c r="K1339" s="37">
        <v>90</v>
      </c>
      <c r="L1339" s="37">
        <v>3</v>
      </c>
      <c r="M1339" s="37" t="s">
        <v>2097</v>
      </c>
      <c r="N1339" s="37">
        <v>0</v>
      </c>
      <c r="O1339" s="37">
        <v>0.89472825275300005</v>
      </c>
      <c r="P1339" s="37">
        <v>0</v>
      </c>
      <c r="Q1339" s="37">
        <v>1.89472825275</v>
      </c>
      <c r="R1339" s="37">
        <v>0.35278839165600001</v>
      </c>
      <c r="S1339" s="37" t="s">
        <v>48</v>
      </c>
      <c r="T1339" s="37">
        <v>277</v>
      </c>
      <c r="U1339" s="37" t="s">
        <v>2098</v>
      </c>
      <c r="V1339" s="37" t="s">
        <v>2098</v>
      </c>
      <c r="W1339" s="37" t="s">
        <v>2098</v>
      </c>
      <c r="X1339" s="37" t="s">
        <v>2098</v>
      </c>
      <c r="Y1339" s="38">
        <f>+'Base final IE_Ecoescuelas_ant'!$F1339</f>
        <v>213836000866</v>
      </c>
    </row>
    <row r="1340" spans="1:25" ht="12.75" customHeight="1">
      <c r="A1340" s="37" t="s">
        <v>1873</v>
      </c>
      <c r="B1340" s="37">
        <v>66045</v>
      </c>
      <c r="C1340" s="37" t="s">
        <v>1893</v>
      </c>
      <c r="D1340" s="38">
        <v>166045000686</v>
      </c>
      <c r="E1340" s="37" t="s">
        <v>1894</v>
      </c>
      <c r="F1340" s="38">
        <v>266045000052</v>
      </c>
      <c r="G1340" s="37" t="s">
        <v>1895</v>
      </c>
      <c r="H1340" s="37">
        <v>5.0869289999999996</v>
      </c>
      <c r="I1340" s="37">
        <v>-75.921116999999995</v>
      </c>
      <c r="J1340" s="37">
        <v>0</v>
      </c>
      <c r="K1340" s="37">
        <v>57</v>
      </c>
      <c r="L1340" s="37">
        <v>3</v>
      </c>
      <c r="M1340" s="37" t="s">
        <v>2097</v>
      </c>
      <c r="N1340" s="37">
        <v>0</v>
      </c>
      <c r="O1340" s="37">
        <v>0.88519579402299997</v>
      </c>
      <c r="P1340" s="37">
        <v>0</v>
      </c>
      <c r="Q1340" s="37">
        <v>1.8851957940199999</v>
      </c>
      <c r="R1340" s="37">
        <v>0.35101349819599997</v>
      </c>
      <c r="S1340" s="37" t="s">
        <v>48</v>
      </c>
      <c r="T1340" s="37">
        <v>278</v>
      </c>
      <c r="U1340" s="37" t="s">
        <v>2098</v>
      </c>
      <c r="V1340" s="37" t="s">
        <v>2098</v>
      </c>
      <c r="W1340" s="37" t="s">
        <v>2098</v>
      </c>
      <c r="X1340" s="37" t="s">
        <v>2098</v>
      </c>
      <c r="Y1340" s="38">
        <f>+'Base final IE_Ecoescuelas_ant'!$F1340</f>
        <v>266045000052</v>
      </c>
    </row>
    <row r="1341" spans="1:25" ht="12.75" customHeight="1">
      <c r="A1341" s="37" t="s">
        <v>1896</v>
      </c>
      <c r="B1341" s="37">
        <v>68211</v>
      </c>
      <c r="C1341" s="37" t="s">
        <v>1925</v>
      </c>
      <c r="D1341" s="38">
        <v>168211000161</v>
      </c>
      <c r="E1341" s="37" t="s">
        <v>1926</v>
      </c>
      <c r="F1341" s="38">
        <v>168211000170</v>
      </c>
      <c r="G1341" s="37" t="s">
        <v>1927</v>
      </c>
      <c r="H1341" s="37">
        <v>6.2891666669999999</v>
      </c>
      <c r="I1341" s="37">
        <v>-73.472499999999997</v>
      </c>
      <c r="J1341" s="37">
        <v>0</v>
      </c>
      <c r="K1341" s="37">
        <v>98</v>
      </c>
      <c r="L1341" s="37">
        <v>3</v>
      </c>
      <c r="M1341" s="37" t="s">
        <v>2097</v>
      </c>
      <c r="N1341" s="37">
        <v>0</v>
      </c>
      <c r="O1341" s="37">
        <v>0.877968975032</v>
      </c>
      <c r="P1341" s="37">
        <v>0</v>
      </c>
      <c r="Q1341" s="37">
        <v>1.8779689750299999</v>
      </c>
      <c r="R1341" s="37">
        <v>0.34966790267600001</v>
      </c>
      <c r="S1341" s="37" t="s">
        <v>48</v>
      </c>
      <c r="T1341" s="37">
        <v>279</v>
      </c>
      <c r="U1341" s="37" t="s">
        <v>2098</v>
      </c>
      <c r="V1341" s="37" t="s">
        <v>2098</v>
      </c>
      <c r="W1341" s="37" t="s">
        <v>2098</v>
      </c>
      <c r="X1341" s="37" t="s">
        <v>2098</v>
      </c>
      <c r="Y1341" s="38">
        <f>+'Base final IE_Ecoescuelas_ant'!$F1341</f>
        <v>168211000170</v>
      </c>
    </row>
    <row r="1342" spans="1:25" ht="12.75" customHeight="1">
      <c r="A1342" s="37" t="s">
        <v>377</v>
      </c>
      <c r="B1342" s="37">
        <v>15759</v>
      </c>
      <c r="C1342" s="37" t="s">
        <v>393</v>
      </c>
      <c r="D1342" s="38">
        <v>115759001887</v>
      </c>
      <c r="E1342" s="37" t="s">
        <v>394</v>
      </c>
      <c r="F1342" s="38">
        <v>115759000341</v>
      </c>
      <c r="G1342" s="37" t="s">
        <v>395</v>
      </c>
      <c r="H1342" s="37">
        <v>5.7132877210000004</v>
      </c>
      <c r="I1342" s="37">
        <v>-72.923334249999996</v>
      </c>
      <c r="J1342" s="37">
        <v>0</v>
      </c>
      <c r="K1342" s="37">
        <v>53</v>
      </c>
      <c r="L1342" s="37">
        <v>3</v>
      </c>
      <c r="M1342" s="37" t="s">
        <v>2097</v>
      </c>
      <c r="N1342" s="37">
        <v>0</v>
      </c>
      <c r="O1342" s="37">
        <v>0.85374951382599995</v>
      </c>
      <c r="P1342" s="37">
        <v>0</v>
      </c>
      <c r="Q1342" s="37">
        <v>1.85374951383</v>
      </c>
      <c r="R1342" s="37">
        <v>0.34515836694000002</v>
      </c>
      <c r="S1342" s="37" t="s">
        <v>48</v>
      </c>
      <c r="T1342" s="37">
        <v>280</v>
      </c>
      <c r="U1342" s="37" t="s">
        <v>2098</v>
      </c>
      <c r="V1342" s="37" t="s">
        <v>2098</v>
      </c>
      <c r="W1342" s="37" t="s">
        <v>2098</v>
      </c>
      <c r="X1342" s="37" t="s">
        <v>2098</v>
      </c>
      <c r="Y1342" s="38">
        <f>+'Base final IE_Ecoescuelas_ant'!$F1342</f>
        <v>115759000341</v>
      </c>
    </row>
    <row r="1343" spans="1:25" ht="12.75" customHeight="1">
      <c r="A1343" s="37" t="s">
        <v>1115</v>
      </c>
      <c r="B1343" s="37">
        <v>25612</v>
      </c>
      <c r="C1343" s="37" t="s">
        <v>1144</v>
      </c>
      <c r="D1343" s="38">
        <v>125612000139</v>
      </c>
      <c r="E1343" s="37" t="s">
        <v>1145</v>
      </c>
      <c r="F1343" s="38">
        <v>225612000125</v>
      </c>
      <c r="G1343" s="37" t="s">
        <v>1146</v>
      </c>
      <c r="H1343" s="37">
        <v>4.25073787</v>
      </c>
      <c r="I1343" s="37">
        <v>-74.744322499999996</v>
      </c>
      <c r="J1343" s="37">
        <v>0</v>
      </c>
      <c r="K1343" s="37">
        <v>75</v>
      </c>
      <c r="L1343" s="37">
        <v>3</v>
      </c>
      <c r="M1343" s="37" t="s">
        <v>2097</v>
      </c>
      <c r="N1343" s="37">
        <v>0</v>
      </c>
      <c r="O1343" s="37">
        <v>0.84488679493499996</v>
      </c>
      <c r="P1343" s="37">
        <v>0</v>
      </c>
      <c r="Q1343" s="37">
        <v>1.8448867949400001</v>
      </c>
      <c r="R1343" s="37">
        <v>0.34350817550000001</v>
      </c>
      <c r="S1343" s="37" t="s">
        <v>48</v>
      </c>
      <c r="T1343" s="37">
        <v>281</v>
      </c>
      <c r="U1343" s="37" t="s">
        <v>2098</v>
      </c>
      <c r="V1343" s="37" t="s">
        <v>2098</v>
      </c>
      <c r="W1343" s="37" t="s">
        <v>2098</v>
      </c>
      <c r="X1343" s="37" t="s">
        <v>2098</v>
      </c>
      <c r="Y1343" s="38">
        <f>+'Base final IE_Ecoescuelas_ant'!$F1343</f>
        <v>225612000125</v>
      </c>
    </row>
    <row r="1344" spans="1:25" ht="12.75" customHeight="1">
      <c r="A1344" s="37" t="s">
        <v>1115</v>
      </c>
      <c r="B1344" s="37">
        <v>25260</v>
      </c>
      <c r="C1344" s="37" t="s">
        <v>1147</v>
      </c>
      <c r="D1344" s="38">
        <v>225769000498</v>
      </c>
      <c r="E1344" s="37" t="s">
        <v>1148</v>
      </c>
      <c r="F1344" s="38">
        <v>225769000323</v>
      </c>
      <c r="G1344" s="37" t="s">
        <v>1149</v>
      </c>
      <c r="H1344" s="37">
        <v>4.8658181279999999</v>
      </c>
      <c r="I1344" s="37">
        <v>-74.239897589999998</v>
      </c>
      <c r="J1344" s="37">
        <v>0</v>
      </c>
      <c r="K1344" s="37">
        <v>79</v>
      </c>
      <c r="L1344" s="37">
        <v>3</v>
      </c>
      <c r="M1344" s="37" t="s">
        <v>2097</v>
      </c>
      <c r="N1344" s="37">
        <v>0</v>
      </c>
      <c r="O1344" s="37">
        <v>0.84279162340000002</v>
      </c>
      <c r="P1344" s="37">
        <v>0</v>
      </c>
      <c r="Q1344" s="37">
        <v>1.8427916233999999</v>
      </c>
      <c r="R1344" s="37">
        <v>0.34311806562800001</v>
      </c>
      <c r="S1344" s="37" t="s">
        <v>48</v>
      </c>
      <c r="T1344" s="37">
        <v>282</v>
      </c>
      <c r="U1344" s="37" t="s">
        <v>2098</v>
      </c>
      <c r="V1344" s="37" t="s">
        <v>2098</v>
      </c>
      <c r="W1344" s="37" t="s">
        <v>2098</v>
      </c>
      <c r="X1344" s="37" t="s">
        <v>2098</v>
      </c>
      <c r="Y1344" s="38">
        <f>+'Base final IE_Ecoescuelas_ant'!$F1344</f>
        <v>225769000323</v>
      </c>
    </row>
    <row r="1345" spans="1:25" ht="12.75" customHeight="1">
      <c r="A1345" s="37" t="s">
        <v>1272</v>
      </c>
      <c r="B1345" s="37">
        <v>44001</v>
      </c>
      <c r="C1345" s="37" t="s">
        <v>1206</v>
      </c>
      <c r="D1345" s="38">
        <v>244001002097</v>
      </c>
      <c r="E1345" s="37" t="s">
        <v>1360</v>
      </c>
      <c r="F1345" s="38">
        <v>0</v>
      </c>
      <c r="G1345" s="37" t="s">
        <v>1361</v>
      </c>
      <c r="H1345" s="37">
        <v>11.26444</v>
      </c>
      <c r="I1345" s="37">
        <v>-73.153059999999996</v>
      </c>
      <c r="J1345" s="37">
        <v>0</v>
      </c>
      <c r="K1345" s="37">
        <v>57</v>
      </c>
      <c r="L1345" s="37">
        <v>3</v>
      </c>
      <c r="M1345" s="37" t="s">
        <v>2101</v>
      </c>
      <c r="N1345" s="37">
        <v>0</v>
      </c>
      <c r="O1345" s="37">
        <v>0.99772434894100004</v>
      </c>
      <c r="P1345" s="37">
        <v>0</v>
      </c>
      <c r="Q1345" s="37">
        <v>1.4977243489400001</v>
      </c>
      <c r="R1345" s="37">
        <v>0.27886836196100001</v>
      </c>
      <c r="S1345" s="37" t="s">
        <v>48</v>
      </c>
      <c r="T1345" s="37">
        <v>283</v>
      </c>
      <c r="U1345" s="37" t="s">
        <v>2098</v>
      </c>
      <c r="V1345" s="37" t="s">
        <v>2098</v>
      </c>
      <c r="W1345" s="37" t="s">
        <v>2098</v>
      </c>
      <c r="X1345" s="37" t="s">
        <v>2098</v>
      </c>
      <c r="Y1345" s="38">
        <f>+'Base final IE_Ecoescuelas_ant'!$F1345</f>
        <v>0</v>
      </c>
    </row>
    <row r="1346" spans="1:25" ht="12.75" customHeight="1">
      <c r="A1346" s="37" t="s">
        <v>1272</v>
      </c>
      <c r="B1346" s="37">
        <v>44430</v>
      </c>
      <c r="C1346" s="37" t="s">
        <v>1169</v>
      </c>
      <c r="D1346" s="38">
        <v>244430001287</v>
      </c>
      <c r="E1346" s="37" t="s">
        <v>1326</v>
      </c>
      <c r="F1346" s="38">
        <v>244430004499</v>
      </c>
      <c r="G1346" s="37" t="s">
        <v>1362</v>
      </c>
      <c r="H1346" s="37">
        <v>11.31218301</v>
      </c>
      <c r="I1346" s="37">
        <v>-72.365262459999997</v>
      </c>
      <c r="J1346" s="37">
        <v>0</v>
      </c>
      <c r="K1346" s="37">
        <v>69</v>
      </c>
      <c r="L1346" s="37">
        <v>3</v>
      </c>
      <c r="M1346" s="37" t="s">
        <v>2097</v>
      </c>
      <c r="N1346" s="37">
        <v>1.15134020619</v>
      </c>
      <c r="O1346" s="37">
        <v>1.1530370162000001</v>
      </c>
      <c r="P1346" s="37">
        <v>0</v>
      </c>
      <c r="Q1346" s="37">
        <v>5.3043772223800003</v>
      </c>
      <c r="R1346" s="37">
        <v>0.98764701814099998</v>
      </c>
      <c r="S1346" s="37" t="s">
        <v>48</v>
      </c>
      <c r="T1346" s="37">
        <v>284</v>
      </c>
      <c r="U1346" s="37" t="s">
        <v>2098</v>
      </c>
      <c r="V1346" s="37" t="s">
        <v>2098</v>
      </c>
      <c r="W1346" s="37" t="s">
        <v>2098</v>
      </c>
      <c r="X1346" s="37" t="s">
        <v>2098</v>
      </c>
      <c r="Y1346" s="38">
        <f>+'Base final IE_Ecoescuelas_ant'!$F1346</f>
        <v>244430004499</v>
      </c>
    </row>
    <row r="1347" spans="1:25" ht="12.75" customHeight="1">
      <c r="A1347" s="37" t="s">
        <v>815</v>
      </c>
      <c r="B1347" s="37">
        <v>27077</v>
      </c>
      <c r="C1347" s="37" t="s">
        <v>756</v>
      </c>
      <c r="D1347" s="38">
        <v>227077005182</v>
      </c>
      <c r="E1347" s="37" t="s">
        <v>1014</v>
      </c>
      <c r="F1347" s="38">
        <v>227077000041</v>
      </c>
      <c r="G1347" s="37" t="s">
        <v>1072</v>
      </c>
      <c r="H1347" s="37">
        <v>5.15</v>
      </c>
      <c r="I1347" s="37">
        <v>-77.368333329999999</v>
      </c>
      <c r="J1347" s="37">
        <v>0</v>
      </c>
      <c r="K1347" s="37">
        <v>69</v>
      </c>
      <c r="L1347" s="37">
        <v>3</v>
      </c>
      <c r="M1347" s="37" t="s">
        <v>2097</v>
      </c>
      <c r="N1347" s="37">
        <v>1.08288659794</v>
      </c>
      <c r="O1347" s="37">
        <v>1.0493485017799999</v>
      </c>
      <c r="P1347" s="37">
        <v>0</v>
      </c>
      <c r="Q1347" s="37">
        <v>5.1322350997199999</v>
      </c>
      <c r="R1347" s="37">
        <v>0.95559506425200003</v>
      </c>
      <c r="S1347" s="37" t="s">
        <v>48</v>
      </c>
      <c r="T1347" s="37">
        <v>285</v>
      </c>
      <c r="U1347" s="37" t="s">
        <v>2098</v>
      </c>
      <c r="V1347" s="37" t="s">
        <v>2098</v>
      </c>
      <c r="W1347" s="37" t="s">
        <v>2098</v>
      </c>
      <c r="X1347" s="37" t="s">
        <v>2098</v>
      </c>
      <c r="Y1347" s="38">
        <f>+'Base final IE_Ecoescuelas_ant'!$F1347</f>
        <v>227077000041</v>
      </c>
    </row>
    <row r="1348" spans="1:25" ht="12.75" customHeight="1">
      <c r="A1348" s="37" t="s">
        <v>1488</v>
      </c>
      <c r="B1348" s="37">
        <v>52079</v>
      </c>
      <c r="C1348" s="37" t="s">
        <v>1489</v>
      </c>
      <c r="D1348" s="38">
        <v>152079000374</v>
      </c>
      <c r="E1348" s="37" t="s">
        <v>1639</v>
      </c>
      <c r="F1348" s="38">
        <v>252079000140</v>
      </c>
      <c r="G1348" s="37" t="s">
        <v>1724</v>
      </c>
      <c r="H1348" s="37">
        <v>1.6538133699999999</v>
      </c>
      <c r="I1348" s="37">
        <v>-78.020069280000001</v>
      </c>
      <c r="J1348" s="37">
        <v>0</v>
      </c>
      <c r="K1348" s="37">
        <v>56</v>
      </c>
      <c r="L1348" s="37">
        <v>3</v>
      </c>
      <c r="M1348" s="37" t="s">
        <v>2097</v>
      </c>
      <c r="N1348" s="37">
        <v>1.10762886598</v>
      </c>
      <c r="O1348" s="37">
        <v>1.0019733091</v>
      </c>
      <c r="P1348" s="37">
        <v>0</v>
      </c>
      <c r="Q1348" s="37">
        <v>5.10960217508</v>
      </c>
      <c r="R1348" s="37">
        <v>0.95138093324399997</v>
      </c>
      <c r="S1348" s="37" t="s">
        <v>48</v>
      </c>
      <c r="T1348" s="37">
        <v>286</v>
      </c>
      <c r="U1348" s="37" t="s">
        <v>2098</v>
      </c>
      <c r="V1348" s="37" t="s">
        <v>2098</v>
      </c>
      <c r="W1348" s="37" t="s">
        <v>2314</v>
      </c>
      <c r="X1348" s="37" t="s">
        <v>2314</v>
      </c>
      <c r="Y1348" s="38">
        <f>+'Base final IE_Ecoescuelas_ant'!$F1348</f>
        <v>252079000140</v>
      </c>
    </row>
    <row r="1349" spans="1:25" ht="12.75" customHeight="1">
      <c r="A1349" s="37" t="s">
        <v>1272</v>
      </c>
      <c r="B1349" s="37">
        <v>44430</v>
      </c>
      <c r="C1349" s="37" t="s">
        <v>1169</v>
      </c>
      <c r="D1349" s="38">
        <v>244430001694</v>
      </c>
      <c r="E1349" s="37" t="s">
        <v>1348</v>
      </c>
      <c r="F1349" s="38">
        <v>244430800261</v>
      </c>
      <c r="G1349" s="37" t="s">
        <v>1363</v>
      </c>
      <c r="H1349" s="37">
        <v>11.3783267846</v>
      </c>
      <c r="I1349" s="37">
        <v>-72.241905020000004</v>
      </c>
      <c r="J1349" s="37">
        <v>0</v>
      </c>
      <c r="K1349" s="37">
        <v>75</v>
      </c>
      <c r="L1349" s="37">
        <v>3</v>
      </c>
      <c r="M1349" s="37" t="s">
        <v>2097</v>
      </c>
      <c r="N1349" s="37">
        <v>1.10268041237</v>
      </c>
      <c r="O1349" s="37">
        <v>1.00253505374</v>
      </c>
      <c r="P1349" s="37">
        <v>0</v>
      </c>
      <c r="Q1349" s="37">
        <v>5.1052154661199998</v>
      </c>
      <c r="R1349" s="37">
        <v>0.95056415120799997</v>
      </c>
      <c r="S1349" s="37" t="s">
        <v>48</v>
      </c>
      <c r="T1349" s="37">
        <v>287</v>
      </c>
      <c r="U1349" s="37" t="s">
        <v>2098</v>
      </c>
      <c r="V1349" s="37" t="s">
        <v>2098</v>
      </c>
      <c r="W1349" s="37" t="s">
        <v>2098</v>
      </c>
      <c r="X1349" s="37" t="s">
        <v>2098</v>
      </c>
      <c r="Y1349" s="38">
        <f>+'Base final IE_Ecoescuelas_ant'!$F1349</f>
        <v>244430800261</v>
      </c>
    </row>
    <row r="1350" spans="1:25" ht="12.75" customHeight="1">
      <c r="A1350" s="37" t="s">
        <v>1168</v>
      </c>
      <c r="B1350" s="37">
        <v>44430</v>
      </c>
      <c r="C1350" s="37" t="s">
        <v>1169</v>
      </c>
      <c r="D1350" s="38">
        <v>244430000868</v>
      </c>
      <c r="E1350" s="37" t="s">
        <v>1175</v>
      </c>
      <c r="F1350" s="38">
        <v>244430003587</v>
      </c>
      <c r="G1350" s="37" t="s">
        <v>1221</v>
      </c>
      <c r="H1350" s="37">
        <v>11.40805394</v>
      </c>
      <c r="I1350" s="37">
        <v>-72.328483219999995</v>
      </c>
      <c r="J1350" s="37">
        <v>0</v>
      </c>
      <c r="K1350" s="37">
        <v>92</v>
      </c>
      <c r="L1350" s="37">
        <v>3</v>
      </c>
      <c r="M1350" s="37" t="s">
        <v>2097</v>
      </c>
      <c r="N1350" s="37">
        <v>1.0412371134</v>
      </c>
      <c r="O1350" s="37">
        <v>1.0172036768999999</v>
      </c>
      <c r="P1350" s="37">
        <v>0</v>
      </c>
      <c r="Q1350" s="37">
        <v>5.0584407902999997</v>
      </c>
      <c r="R1350" s="37">
        <v>0.94185495366100003</v>
      </c>
      <c r="S1350" s="37" t="s">
        <v>48</v>
      </c>
      <c r="T1350" s="37">
        <v>288</v>
      </c>
      <c r="U1350" s="37" t="s">
        <v>2098</v>
      </c>
      <c r="V1350" s="37" t="s">
        <v>2098</v>
      </c>
      <c r="W1350" s="37" t="s">
        <v>2098</v>
      </c>
      <c r="X1350" s="37" t="s">
        <v>2098</v>
      </c>
      <c r="Y1350" s="38">
        <f>+'Base final IE_Ecoescuelas_ant'!$F1350</f>
        <v>244430003587</v>
      </c>
    </row>
    <row r="1351" spans="1:25" ht="12.75" customHeight="1">
      <c r="A1351" s="37" t="s">
        <v>1272</v>
      </c>
      <c r="B1351" s="37">
        <v>44430</v>
      </c>
      <c r="C1351" s="37" t="s">
        <v>1169</v>
      </c>
      <c r="D1351" s="38">
        <v>244430002844</v>
      </c>
      <c r="E1351" s="37" t="s">
        <v>1354</v>
      </c>
      <c r="F1351" s="38">
        <v>244430004171</v>
      </c>
      <c r="G1351" s="37" t="s">
        <v>1364</v>
      </c>
      <c r="H1351" s="37">
        <v>11.38357216</v>
      </c>
      <c r="I1351" s="37">
        <v>-72.309212400000007</v>
      </c>
      <c r="J1351" s="37">
        <v>0</v>
      </c>
      <c r="K1351" s="37">
        <v>58</v>
      </c>
      <c r="L1351" s="37">
        <v>3</v>
      </c>
      <c r="M1351" s="37" t="s">
        <v>2097</v>
      </c>
      <c r="N1351" s="37">
        <v>1.0412371134</v>
      </c>
      <c r="O1351" s="37">
        <v>1.0172036768999999</v>
      </c>
      <c r="P1351" s="37">
        <v>0</v>
      </c>
      <c r="Q1351" s="37">
        <v>5.0584407902999997</v>
      </c>
      <c r="R1351" s="37">
        <v>0.94185495366100003</v>
      </c>
      <c r="S1351" s="37" t="s">
        <v>48</v>
      </c>
      <c r="T1351" s="37">
        <v>289</v>
      </c>
      <c r="U1351" s="37" t="s">
        <v>2098</v>
      </c>
      <c r="V1351" s="37" t="s">
        <v>2098</v>
      </c>
      <c r="W1351" s="37" t="s">
        <v>2098</v>
      </c>
      <c r="X1351" s="37" t="s">
        <v>2098</v>
      </c>
      <c r="Y1351" s="38">
        <f>+'Base final IE_Ecoescuelas_ant'!$F1351</f>
        <v>244430004171</v>
      </c>
    </row>
    <row r="1352" spans="1:25" ht="12.75" customHeight="1">
      <c r="A1352" s="37" t="s">
        <v>1168</v>
      </c>
      <c r="B1352" s="37">
        <v>44430</v>
      </c>
      <c r="C1352" s="37" t="s">
        <v>1169</v>
      </c>
      <c r="D1352" s="38">
        <v>244430000116</v>
      </c>
      <c r="E1352" s="37" t="s">
        <v>1181</v>
      </c>
      <c r="F1352" s="38">
        <v>244430003930</v>
      </c>
      <c r="G1352" s="37" t="s">
        <v>1222</v>
      </c>
      <c r="H1352" s="37">
        <v>11.47893144</v>
      </c>
      <c r="I1352" s="37">
        <v>-72.406054220000001</v>
      </c>
      <c r="J1352" s="37">
        <v>0</v>
      </c>
      <c r="K1352" s="37">
        <v>55</v>
      </c>
      <c r="L1352" s="37">
        <v>3</v>
      </c>
      <c r="M1352" s="37" t="s">
        <v>2097</v>
      </c>
      <c r="N1352" s="37">
        <v>1.0412371134</v>
      </c>
      <c r="O1352" s="37">
        <v>1.0172036768999999</v>
      </c>
      <c r="P1352" s="37">
        <v>0</v>
      </c>
      <c r="Q1352" s="37">
        <v>5.0584407902999997</v>
      </c>
      <c r="R1352" s="37">
        <v>0.94185495366100003</v>
      </c>
      <c r="S1352" s="37" t="s">
        <v>48</v>
      </c>
      <c r="T1352" s="37">
        <v>290</v>
      </c>
      <c r="U1352" s="37" t="s">
        <v>2107</v>
      </c>
      <c r="V1352" s="37" t="s">
        <v>2107</v>
      </c>
      <c r="W1352" s="37" t="s">
        <v>2098</v>
      </c>
      <c r="X1352" s="37" t="s">
        <v>2098</v>
      </c>
      <c r="Y1352" s="38">
        <f>+'Base final IE_Ecoescuelas_ant'!$F1352</f>
        <v>244430003930</v>
      </c>
    </row>
    <row r="1353" spans="1:25" ht="12.75" customHeight="1">
      <c r="A1353" s="37" t="s">
        <v>210</v>
      </c>
      <c r="B1353" s="37">
        <v>23807</v>
      </c>
      <c r="C1353" s="37" t="s">
        <v>1076</v>
      </c>
      <c r="D1353" s="38">
        <v>223807000105</v>
      </c>
      <c r="E1353" s="37" t="s">
        <v>1079</v>
      </c>
      <c r="F1353" s="38">
        <v>223807800344</v>
      </c>
      <c r="G1353" s="37" t="s">
        <v>1114</v>
      </c>
      <c r="H1353" s="37">
        <v>8.1703786843300001</v>
      </c>
      <c r="I1353" s="37">
        <v>-76.059696587299996</v>
      </c>
      <c r="J1353" s="37">
        <v>0</v>
      </c>
      <c r="K1353" s="37">
        <v>56</v>
      </c>
      <c r="L1353" s="37">
        <v>3</v>
      </c>
      <c r="M1353" s="37" t="s">
        <v>2097</v>
      </c>
      <c r="N1353" s="37">
        <v>1.05690721649</v>
      </c>
      <c r="O1353" s="37">
        <v>0.99366444928800002</v>
      </c>
      <c r="P1353" s="37">
        <v>0</v>
      </c>
      <c r="Q1353" s="37">
        <v>5.0505716657799997</v>
      </c>
      <c r="R1353" s="37">
        <v>0.94038976424499998</v>
      </c>
      <c r="S1353" s="37" t="s">
        <v>48</v>
      </c>
      <c r="T1353" s="37">
        <v>291</v>
      </c>
      <c r="U1353" s="37" t="s">
        <v>2098</v>
      </c>
      <c r="V1353" s="37" t="s">
        <v>2098</v>
      </c>
      <c r="W1353" s="37" t="s">
        <v>2098</v>
      </c>
      <c r="X1353" s="37" t="s">
        <v>2098</v>
      </c>
      <c r="Y1353" s="38">
        <f>+'Base final IE_Ecoescuelas_ant'!$F1353</f>
        <v>223807800344</v>
      </c>
    </row>
    <row r="1354" spans="1:25" ht="12.75" customHeight="1">
      <c r="A1354" s="37" t="s">
        <v>528</v>
      </c>
      <c r="B1354" s="37">
        <v>19318</v>
      </c>
      <c r="C1354" s="37" t="s">
        <v>532</v>
      </c>
      <c r="D1354" s="38">
        <v>219318001938</v>
      </c>
      <c r="E1354" s="37" t="s">
        <v>592</v>
      </c>
      <c r="F1354" s="38">
        <v>219318000427</v>
      </c>
      <c r="G1354" s="37" t="s">
        <v>644</v>
      </c>
      <c r="H1354" s="37">
        <v>2.5719439999999998</v>
      </c>
      <c r="I1354" s="37">
        <v>-77.887777999999997</v>
      </c>
      <c r="J1354" s="37">
        <v>0</v>
      </c>
      <c r="K1354" s="37">
        <v>52</v>
      </c>
      <c r="L1354" s="37">
        <v>3</v>
      </c>
      <c r="M1354" s="37" t="s">
        <v>2097</v>
      </c>
      <c r="N1354" s="37">
        <v>1.07793814433</v>
      </c>
      <c r="O1354" s="37">
        <v>0.96333732906900005</v>
      </c>
      <c r="P1354" s="37">
        <v>0</v>
      </c>
      <c r="Q1354" s="37">
        <v>5.0412754733999998</v>
      </c>
      <c r="R1354" s="37">
        <v>0.93865886233100004</v>
      </c>
      <c r="S1354" s="37" t="s">
        <v>48</v>
      </c>
      <c r="T1354" s="37">
        <v>292</v>
      </c>
      <c r="U1354" s="37" t="s">
        <v>2098</v>
      </c>
      <c r="V1354" s="37" t="s">
        <v>2098</v>
      </c>
      <c r="W1354" s="37" t="s">
        <v>2098</v>
      </c>
      <c r="X1354" s="37" t="s">
        <v>2098</v>
      </c>
      <c r="Y1354" s="38">
        <f>+'Base final IE_Ecoescuelas_ant'!$F1354</f>
        <v>219318000427</v>
      </c>
    </row>
    <row r="1355" spans="1:25" ht="12.75" customHeight="1">
      <c r="A1355" s="37" t="s">
        <v>1961</v>
      </c>
      <c r="B1355" s="37">
        <v>73067</v>
      </c>
      <c r="C1355" s="37" t="s">
        <v>1972</v>
      </c>
      <c r="D1355" s="38">
        <v>173067000104</v>
      </c>
      <c r="E1355" s="37" t="s">
        <v>1974</v>
      </c>
      <c r="F1355" s="38">
        <v>273067000044</v>
      </c>
      <c r="G1355" s="37" t="s">
        <v>1995</v>
      </c>
      <c r="H1355" s="37">
        <v>3.3494440000000001</v>
      </c>
      <c r="I1355" s="37">
        <v>-75.508332999999993</v>
      </c>
      <c r="J1355" s="37">
        <v>0</v>
      </c>
      <c r="K1355" s="37">
        <v>67</v>
      </c>
      <c r="L1355" s="37">
        <v>3</v>
      </c>
      <c r="M1355" s="37" t="s">
        <v>2097</v>
      </c>
      <c r="N1355" s="37">
        <v>1.0585567010300001</v>
      </c>
      <c r="O1355" s="37">
        <v>0.96303128181700004</v>
      </c>
      <c r="P1355" s="37">
        <v>0</v>
      </c>
      <c r="Q1355" s="37">
        <v>5.0215879828499999</v>
      </c>
      <c r="R1355" s="37">
        <v>0.93499315558999996</v>
      </c>
      <c r="S1355" s="37" t="s">
        <v>48</v>
      </c>
      <c r="T1355" s="37">
        <v>293</v>
      </c>
      <c r="U1355" s="37" t="s">
        <v>2098</v>
      </c>
      <c r="V1355" s="37" t="s">
        <v>2098</v>
      </c>
      <c r="W1355" s="37" t="s">
        <v>2098</v>
      </c>
      <c r="X1355" s="37" t="s">
        <v>2098</v>
      </c>
      <c r="Y1355" s="38">
        <f>+'Base final IE_Ecoescuelas_ant'!$F1355</f>
        <v>273067000044</v>
      </c>
    </row>
    <row r="1356" spans="1:25" ht="12.75" customHeight="1">
      <c r="A1356" s="37" t="s">
        <v>1726</v>
      </c>
      <c r="B1356" s="37">
        <v>54810</v>
      </c>
      <c r="C1356" s="37" t="s">
        <v>1727</v>
      </c>
      <c r="D1356" s="38">
        <v>254810000696</v>
      </c>
      <c r="E1356" s="37" t="s">
        <v>1783</v>
      </c>
      <c r="F1356" s="38">
        <v>254810002001</v>
      </c>
      <c r="G1356" s="37" t="s">
        <v>1802</v>
      </c>
      <c r="H1356" s="37">
        <v>8.6805738699999999</v>
      </c>
      <c r="I1356" s="37">
        <v>-72.718380670000002</v>
      </c>
      <c r="J1356" s="37">
        <v>0</v>
      </c>
      <c r="K1356" s="37">
        <v>93</v>
      </c>
      <c r="L1356" s="37">
        <v>3</v>
      </c>
      <c r="M1356" s="37" t="s">
        <v>2097</v>
      </c>
      <c r="N1356" s="37">
        <v>1.0313402061900001</v>
      </c>
      <c r="O1356" s="37">
        <v>0.93809616841599996</v>
      </c>
      <c r="P1356" s="37">
        <v>0</v>
      </c>
      <c r="Q1356" s="37">
        <v>4.9694363745999999</v>
      </c>
      <c r="R1356" s="37">
        <v>0.92528280162800003</v>
      </c>
      <c r="S1356" s="37" t="s">
        <v>48</v>
      </c>
      <c r="T1356" s="37">
        <v>294</v>
      </c>
      <c r="U1356" s="37" t="s">
        <v>2098</v>
      </c>
      <c r="V1356" s="37" t="s">
        <v>2098</v>
      </c>
      <c r="W1356" s="37" t="s">
        <v>2098</v>
      </c>
      <c r="X1356" s="37" t="s">
        <v>2098</v>
      </c>
      <c r="Y1356" s="38">
        <f>+'Base final IE_Ecoescuelas_ant'!$F1356</f>
        <v>254810002001</v>
      </c>
    </row>
    <row r="1357" spans="1:25" ht="12.75" customHeight="1">
      <c r="A1357" s="37" t="s">
        <v>1168</v>
      </c>
      <c r="B1357" s="37">
        <v>44847</v>
      </c>
      <c r="C1357" s="37" t="s">
        <v>1172</v>
      </c>
      <c r="D1357" s="38">
        <v>244847001344</v>
      </c>
      <c r="E1357" s="37" t="s">
        <v>1185</v>
      </c>
      <c r="F1357" s="38">
        <v>444847000151</v>
      </c>
      <c r="G1357" s="37" t="s">
        <v>1223</v>
      </c>
      <c r="H1357" s="37">
        <v>11.7146458229</v>
      </c>
      <c r="I1357" s="37">
        <v>-72.2647606333</v>
      </c>
      <c r="J1357" s="37">
        <v>0</v>
      </c>
      <c r="K1357" s="37">
        <v>99</v>
      </c>
      <c r="L1357" s="37">
        <v>3</v>
      </c>
      <c r="M1357" s="37" t="s">
        <v>2097</v>
      </c>
      <c r="N1357" s="37">
        <v>1.17402061856</v>
      </c>
      <c r="O1357" s="37">
        <v>1.1638664324500001</v>
      </c>
      <c r="P1357" s="37">
        <v>0</v>
      </c>
      <c r="Q1357" s="37">
        <v>4.3378870510100001</v>
      </c>
      <c r="R1357" s="37">
        <v>0.80769165376999996</v>
      </c>
      <c r="S1357" s="37" t="s">
        <v>48</v>
      </c>
      <c r="T1357" s="37">
        <v>295</v>
      </c>
      <c r="U1357" s="37" t="s">
        <v>2098</v>
      </c>
      <c r="V1357" s="37" t="s">
        <v>2098</v>
      </c>
      <c r="W1357" s="37" t="s">
        <v>2098</v>
      </c>
      <c r="X1357" s="37" t="s">
        <v>2098</v>
      </c>
      <c r="Y1357" s="38">
        <f>+'Base final IE_Ecoescuelas_ant'!$F1357</f>
        <v>444847000151</v>
      </c>
    </row>
    <row r="1358" spans="1:25" ht="12.75" customHeight="1">
      <c r="A1358" s="37" t="s">
        <v>1168</v>
      </c>
      <c r="B1358" s="37">
        <v>44847</v>
      </c>
      <c r="C1358" s="37" t="s">
        <v>1172</v>
      </c>
      <c r="D1358" s="38">
        <v>244847001441</v>
      </c>
      <c r="E1358" s="37" t="s">
        <v>1200</v>
      </c>
      <c r="F1358" s="38">
        <v>244847800425</v>
      </c>
      <c r="G1358" s="37" t="s">
        <v>1224</v>
      </c>
      <c r="H1358" s="37">
        <v>11.7146458229</v>
      </c>
      <c r="I1358" s="37">
        <v>-72.2647606333</v>
      </c>
      <c r="J1358" s="37">
        <v>0</v>
      </c>
      <c r="K1358" s="37">
        <v>88</v>
      </c>
      <c r="L1358" s="37">
        <v>3</v>
      </c>
      <c r="M1358" s="37" t="s">
        <v>2097</v>
      </c>
      <c r="N1358" s="37">
        <v>1.17402061856</v>
      </c>
      <c r="O1358" s="37">
        <v>1.1638664324500001</v>
      </c>
      <c r="P1358" s="37">
        <v>0</v>
      </c>
      <c r="Q1358" s="37">
        <v>4.3378870510100001</v>
      </c>
      <c r="R1358" s="37">
        <v>0.80769165376999996</v>
      </c>
      <c r="S1358" s="37" t="s">
        <v>48</v>
      </c>
      <c r="T1358" s="37">
        <v>296</v>
      </c>
      <c r="U1358" s="37" t="s">
        <v>2098</v>
      </c>
      <c r="V1358" s="37" t="s">
        <v>2098</v>
      </c>
      <c r="W1358" s="37" t="s">
        <v>2098</v>
      </c>
      <c r="X1358" s="37" t="s">
        <v>2098</v>
      </c>
      <c r="Y1358" s="38">
        <f>+'Base final IE_Ecoescuelas_ant'!$F1358</f>
        <v>244847800425</v>
      </c>
    </row>
    <row r="1359" spans="1:25" ht="12.75" customHeight="1">
      <c r="A1359" s="37" t="s">
        <v>1168</v>
      </c>
      <c r="B1359" s="37">
        <v>44847</v>
      </c>
      <c r="C1359" s="37" t="s">
        <v>1172</v>
      </c>
      <c r="D1359" s="38">
        <v>244847004017</v>
      </c>
      <c r="E1359" s="37" t="s">
        <v>1192</v>
      </c>
      <c r="F1359" s="38">
        <v>244847800152</v>
      </c>
      <c r="G1359" s="37" t="s">
        <v>1225</v>
      </c>
      <c r="H1359" s="37">
        <v>11.7146458229</v>
      </c>
      <c r="I1359" s="37">
        <v>-72.2647606333</v>
      </c>
      <c r="J1359" s="37">
        <v>0</v>
      </c>
      <c r="K1359" s="37">
        <v>88</v>
      </c>
      <c r="L1359" s="37">
        <v>3</v>
      </c>
      <c r="M1359" s="37" t="s">
        <v>2097</v>
      </c>
      <c r="N1359" s="37">
        <v>1.17402061856</v>
      </c>
      <c r="O1359" s="37">
        <v>1.1638664324500001</v>
      </c>
      <c r="P1359" s="37">
        <v>0</v>
      </c>
      <c r="Q1359" s="37">
        <v>4.3378870510100001</v>
      </c>
      <c r="R1359" s="37">
        <v>0.80769165376999996</v>
      </c>
      <c r="S1359" s="37" t="s">
        <v>48</v>
      </c>
      <c r="T1359" s="37">
        <v>297</v>
      </c>
      <c r="U1359" s="37" t="s">
        <v>2098</v>
      </c>
      <c r="V1359" s="37" t="s">
        <v>2098</v>
      </c>
      <c r="W1359" s="37" t="s">
        <v>2098</v>
      </c>
      <c r="X1359" s="37" t="s">
        <v>2098</v>
      </c>
      <c r="Y1359" s="38">
        <f>+'Base final IE_Ecoescuelas_ant'!$F1359</f>
        <v>244847800152</v>
      </c>
    </row>
    <row r="1360" spans="1:25" ht="12.75" customHeight="1">
      <c r="A1360" s="37" t="s">
        <v>1168</v>
      </c>
      <c r="B1360" s="37">
        <v>44847</v>
      </c>
      <c r="C1360" s="37" t="s">
        <v>1172</v>
      </c>
      <c r="D1360" s="38">
        <v>244847003541</v>
      </c>
      <c r="E1360" s="37" t="s">
        <v>1194</v>
      </c>
      <c r="F1360" s="38">
        <v>244847800206</v>
      </c>
      <c r="G1360" s="37" t="s">
        <v>1226</v>
      </c>
      <c r="H1360" s="37">
        <v>11.7146458229</v>
      </c>
      <c r="I1360" s="37">
        <v>-72.2647606333</v>
      </c>
      <c r="J1360" s="37">
        <v>0</v>
      </c>
      <c r="K1360" s="37">
        <v>77</v>
      </c>
      <c r="L1360" s="37">
        <v>3</v>
      </c>
      <c r="M1360" s="37" t="s">
        <v>2097</v>
      </c>
      <c r="N1360" s="37">
        <v>1.17402061856</v>
      </c>
      <c r="O1360" s="37">
        <v>1.1638664324500001</v>
      </c>
      <c r="P1360" s="37">
        <v>0</v>
      </c>
      <c r="Q1360" s="37">
        <v>4.3378870510100001</v>
      </c>
      <c r="R1360" s="37">
        <v>0.80769165376999996</v>
      </c>
      <c r="S1360" s="37" t="s">
        <v>48</v>
      </c>
      <c r="T1360" s="37">
        <v>298</v>
      </c>
      <c r="U1360" s="37" t="s">
        <v>2098</v>
      </c>
      <c r="V1360" s="37" t="s">
        <v>2098</v>
      </c>
      <c r="W1360" s="37" t="s">
        <v>2098</v>
      </c>
      <c r="X1360" s="37" t="s">
        <v>2098</v>
      </c>
      <c r="Y1360" s="38">
        <f>+'Base final IE_Ecoescuelas_ant'!$F1360</f>
        <v>244847800206</v>
      </c>
    </row>
    <row r="1361" spans="1:25" ht="12.75" customHeight="1">
      <c r="A1361" s="37" t="s">
        <v>1168</v>
      </c>
      <c r="B1361" s="37">
        <v>44847</v>
      </c>
      <c r="C1361" s="37" t="s">
        <v>1172</v>
      </c>
      <c r="D1361" s="38">
        <v>244847800427</v>
      </c>
      <c r="E1361" s="37" t="s">
        <v>1173</v>
      </c>
      <c r="F1361" s="38">
        <v>244847800437</v>
      </c>
      <c r="G1361" s="37" t="s">
        <v>1227</v>
      </c>
      <c r="H1361" s="37">
        <v>11.7146458229</v>
      </c>
      <c r="I1361" s="37">
        <v>-72.2647606333</v>
      </c>
      <c r="J1361" s="37">
        <v>0</v>
      </c>
      <c r="K1361" s="37">
        <v>74</v>
      </c>
      <c r="L1361" s="37">
        <v>3</v>
      </c>
      <c r="M1361" s="37" t="s">
        <v>2097</v>
      </c>
      <c r="N1361" s="37">
        <v>1.17402061856</v>
      </c>
      <c r="O1361" s="37">
        <v>1.1638664324500001</v>
      </c>
      <c r="P1361" s="37">
        <v>0</v>
      </c>
      <c r="Q1361" s="37">
        <v>4.3378870510100001</v>
      </c>
      <c r="R1361" s="37">
        <v>0.80769165376999996</v>
      </c>
      <c r="S1361" s="37" t="s">
        <v>48</v>
      </c>
      <c r="T1361" s="37">
        <v>299</v>
      </c>
      <c r="U1361" s="37" t="s">
        <v>2098</v>
      </c>
      <c r="V1361" s="37" t="s">
        <v>2098</v>
      </c>
      <c r="W1361" s="37" t="s">
        <v>2098</v>
      </c>
      <c r="X1361" s="37" t="s">
        <v>2098</v>
      </c>
      <c r="Y1361" s="38">
        <f>+'Base final IE_Ecoescuelas_ant'!$F1361</f>
        <v>244847800437</v>
      </c>
    </row>
    <row r="1362" spans="1:25" ht="12.75" customHeight="1">
      <c r="A1362" s="37" t="s">
        <v>1168</v>
      </c>
      <c r="B1362" s="37">
        <v>44847</v>
      </c>
      <c r="C1362" s="37" t="s">
        <v>1172</v>
      </c>
      <c r="D1362" s="38">
        <v>244847003291</v>
      </c>
      <c r="E1362" s="37" t="s">
        <v>1177</v>
      </c>
      <c r="F1362" s="38">
        <v>244847800215</v>
      </c>
      <c r="G1362" s="37" t="s">
        <v>1228</v>
      </c>
      <c r="H1362" s="37">
        <v>11.7146458229</v>
      </c>
      <c r="I1362" s="37">
        <v>-72.2647606333</v>
      </c>
      <c r="J1362" s="37">
        <v>0</v>
      </c>
      <c r="K1362" s="37">
        <v>53</v>
      </c>
      <c r="L1362" s="37">
        <v>3</v>
      </c>
      <c r="M1362" s="37" t="s">
        <v>2097</v>
      </c>
      <c r="N1362" s="37">
        <v>1.17402061856</v>
      </c>
      <c r="O1362" s="37">
        <v>1.1638664324500001</v>
      </c>
      <c r="P1362" s="37">
        <v>0</v>
      </c>
      <c r="Q1362" s="37">
        <v>4.3378870510100001</v>
      </c>
      <c r="R1362" s="37">
        <v>0.80769165376999996</v>
      </c>
      <c r="S1362" s="37" t="s">
        <v>48</v>
      </c>
      <c r="T1362" s="37">
        <v>300</v>
      </c>
      <c r="U1362" s="37" t="s">
        <v>2098</v>
      </c>
      <c r="V1362" s="37" t="s">
        <v>2098</v>
      </c>
      <c r="W1362" s="37" t="s">
        <v>2098</v>
      </c>
      <c r="X1362" s="37" t="s">
        <v>2098</v>
      </c>
      <c r="Y1362" s="38">
        <f>+'Base final IE_Ecoescuelas_ant'!$F1362</f>
        <v>244847800215</v>
      </c>
    </row>
    <row r="1363" spans="1:25" ht="12.75" customHeight="1">
      <c r="A1363" s="37" t="s">
        <v>1168</v>
      </c>
      <c r="B1363" s="37">
        <v>44560</v>
      </c>
      <c r="C1363" s="37" t="s">
        <v>1187</v>
      </c>
      <c r="D1363" s="38">
        <v>244560002633</v>
      </c>
      <c r="E1363" s="37" t="s">
        <v>1188</v>
      </c>
      <c r="F1363" s="38">
        <v>244560003061</v>
      </c>
      <c r="G1363" s="37" t="s">
        <v>1229</v>
      </c>
      <c r="H1363" s="37">
        <v>11.7740565859</v>
      </c>
      <c r="I1363" s="37">
        <v>-72.4396673679</v>
      </c>
      <c r="J1363" s="37">
        <v>0</v>
      </c>
      <c r="K1363" s="37">
        <v>91</v>
      </c>
      <c r="L1363" s="37">
        <v>3</v>
      </c>
      <c r="M1363" s="37" t="s">
        <v>2097</v>
      </c>
      <c r="N1363" s="37">
        <v>1.15134020619</v>
      </c>
      <c r="O1363" s="37">
        <v>1.1530370162000001</v>
      </c>
      <c r="P1363" s="37">
        <v>0</v>
      </c>
      <c r="Q1363" s="37">
        <v>4.3043772223800003</v>
      </c>
      <c r="R1363" s="37">
        <v>0.80145230069700002</v>
      </c>
      <c r="S1363" s="37" t="s">
        <v>48</v>
      </c>
      <c r="T1363" s="37">
        <v>301</v>
      </c>
      <c r="U1363" s="37" t="s">
        <v>2098</v>
      </c>
      <c r="V1363" s="37" t="s">
        <v>2098</v>
      </c>
      <c r="W1363" s="37" t="s">
        <v>2098</v>
      </c>
      <c r="X1363" s="37" t="s">
        <v>2098</v>
      </c>
      <c r="Y1363" s="38">
        <f>+'Base final IE_Ecoescuelas_ant'!$F1363</f>
        <v>244560003061</v>
      </c>
    </row>
    <row r="1364" spans="1:25" ht="12.75" customHeight="1">
      <c r="A1364" s="37" t="s">
        <v>815</v>
      </c>
      <c r="B1364" s="37">
        <v>27787</v>
      </c>
      <c r="C1364" s="37" t="s">
        <v>820</v>
      </c>
      <c r="D1364" s="38">
        <v>227787001313</v>
      </c>
      <c r="E1364" s="37" t="s">
        <v>1028</v>
      </c>
      <c r="F1364" s="38">
        <v>227787088591</v>
      </c>
      <c r="G1364" s="37" t="s">
        <v>1073</v>
      </c>
      <c r="H1364" s="37">
        <v>7.9166666670000003</v>
      </c>
      <c r="I1364" s="37">
        <v>-77.117222220000002</v>
      </c>
      <c r="J1364" s="37">
        <v>0</v>
      </c>
      <c r="K1364" s="37">
        <v>61</v>
      </c>
      <c r="L1364" s="37">
        <v>3</v>
      </c>
      <c r="M1364" s="37" t="s">
        <v>2097</v>
      </c>
      <c r="N1364" s="37">
        <v>1.12865979381</v>
      </c>
      <c r="O1364" s="37">
        <v>1.01732184896</v>
      </c>
      <c r="P1364" s="37">
        <v>0</v>
      </c>
      <c r="Q1364" s="37">
        <v>4.1459816427799998</v>
      </c>
      <c r="R1364" s="37">
        <v>0.77195988050800002</v>
      </c>
      <c r="S1364" s="37" t="s">
        <v>48</v>
      </c>
      <c r="T1364" s="37">
        <v>302</v>
      </c>
      <c r="U1364" s="37" t="s">
        <v>2098</v>
      </c>
      <c r="V1364" s="37" t="s">
        <v>2098</v>
      </c>
      <c r="W1364" s="37" t="s">
        <v>2098</v>
      </c>
      <c r="X1364" s="37" t="s">
        <v>2098</v>
      </c>
      <c r="Y1364" s="38">
        <f>+'Base final IE_Ecoescuelas_ant'!$F1364</f>
        <v>227787088591</v>
      </c>
    </row>
    <row r="1365" spans="1:25" ht="12.75" customHeight="1">
      <c r="A1365" s="37" t="s">
        <v>1488</v>
      </c>
      <c r="B1365" s="37">
        <v>52835</v>
      </c>
      <c r="C1365" s="37" t="s">
        <v>1492</v>
      </c>
      <c r="D1365" s="38">
        <v>252835006343</v>
      </c>
      <c r="E1365" s="37" t="s">
        <v>1696</v>
      </c>
      <c r="F1365" s="38">
        <v>252835007587</v>
      </c>
      <c r="G1365" s="37" t="s">
        <v>1725</v>
      </c>
      <c r="H1365" s="37">
        <v>1.3625459</v>
      </c>
      <c r="I1365" s="37">
        <v>-78.179011299999999</v>
      </c>
      <c r="J1365" s="37">
        <v>0</v>
      </c>
      <c r="K1365" s="37">
        <v>62</v>
      </c>
      <c r="L1365" s="37">
        <v>3</v>
      </c>
      <c r="M1365" s="37" t="s">
        <v>2097</v>
      </c>
      <c r="N1365" s="37">
        <v>1.12536082474</v>
      </c>
      <c r="O1365" s="37">
        <v>1.0130967415000001</v>
      </c>
      <c r="P1365" s="37">
        <v>0</v>
      </c>
      <c r="Q1365" s="37">
        <v>4.1384575662399996</v>
      </c>
      <c r="R1365" s="37">
        <v>0.77055893720400004</v>
      </c>
      <c r="S1365" s="37" t="s">
        <v>48</v>
      </c>
      <c r="T1365" s="37">
        <v>303</v>
      </c>
      <c r="U1365" s="37" t="s">
        <v>2098</v>
      </c>
      <c r="V1365" s="37" t="s">
        <v>2098</v>
      </c>
      <c r="W1365" s="37" t="s">
        <v>2098</v>
      </c>
      <c r="X1365" s="37" t="s">
        <v>2098</v>
      </c>
      <c r="Y1365" s="38">
        <f>+'Base final IE_Ecoescuelas_ant'!$F1365</f>
        <v>252835007587</v>
      </c>
    </row>
    <row r="1366" spans="1:25" ht="12.75" customHeight="1">
      <c r="A1366" s="37" t="s">
        <v>815</v>
      </c>
      <c r="B1366" s="37">
        <v>27250</v>
      </c>
      <c r="C1366" s="37" t="s">
        <v>784</v>
      </c>
      <c r="D1366" s="38">
        <v>227361001286</v>
      </c>
      <c r="E1366" s="37" t="s">
        <v>1034</v>
      </c>
      <c r="F1366" s="38">
        <v>227361002339</v>
      </c>
      <c r="G1366" s="37" t="s">
        <v>1074</v>
      </c>
      <c r="H1366" s="37">
        <v>4.2323459579999998</v>
      </c>
      <c r="I1366" s="37">
        <v>-77.089117299999998</v>
      </c>
      <c r="J1366" s="37">
        <v>0</v>
      </c>
      <c r="K1366" s="37">
        <v>72</v>
      </c>
      <c r="L1366" s="37">
        <v>3</v>
      </c>
      <c r="M1366" s="37" t="s">
        <v>2097</v>
      </c>
      <c r="N1366" s="37">
        <v>1.0948453608199999</v>
      </c>
      <c r="O1366" s="37">
        <v>1.0259620863200001</v>
      </c>
      <c r="P1366" s="37">
        <v>0</v>
      </c>
      <c r="Q1366" s="37">
        <v>4.1208074471499998</v>
      </c>
      <c r="R1366" s="37">
        <v>0.76727257826600004</v>
      </c>
      <c r="S1366" s="37" t="s">
        <v>48</v>
      </c>
      <c r="T1366" s="37">
        <v>304</v>
      </c>
      <c r="U1366" s="37" t="s">
        <v>2098</v>
      </c>
      <c r="V1366" s="37" t="s">
        <v>2098</v>
      </c>
      <c r="W1366" s="37" t="s">
        <v>2120</v>
      </c>
      <c r="X1366" s="37" t="s">
        <v>2120</v>
      </c>
      <c r="Y1366" s="38">
        <f>+'Base final IE_Ecoescuelas_ant'!$F1366</f>
        <v>227361002339</v>
      </c>
    </row>
    <row r="1367" spans="1:25" ht="12.75" customHeight="1">
      <c r="A1367" s="37" t="s">
        <v>213</v>
      </c>
      <c r="B1367" s="37">
        <v>13810</v>
      </c>
      <c r="C1367" s="37" t="s">
        <v>205</v>
      </c>
      <c r="D1367" s="38">
        <v>213549001207</v>
      </c>
      <c r="E1367" s="37" t="s">
        <v>208</v>
      </c>
      <c r="F1367" s="38">
        <v>213549003366</v>
      </c>
      <c r="G1367" s="37" t="s">
        <v>373</v>
      </c>
      <c r="H1367" s="37">
        <v>8.4286571650000006</v>
      </c>
      <c r="I1367" s="37">
        <v>-74.386097019999994</v>
      </c>
      <c r="J1367" s="37">
        <v>0</v>
      </c>
      <c r="K1367" s="37">
        <v>53</v>
      </c>
      <c r="L1367" s="37">
        <v>3</v>
      </c>
      <c r="M1367" s="37" t="s">
        <v>2097</v>
      </c>
      <c r="N1367" s="37">
        <v>1.0948453608199999</v>
      </c>
      <c r="O1367" s="37">
        <v>1.0259620863200001</v>
      </c>
      <c r="P1367" s="37">
        <v>0</v>
      </c>
      <c r="Q1367" s="37">
        <v>4.1208074471499998</v>
      </c>
      <c r="R1367" s="37">
        <v>0.76727257826600004</v>
      </c>
      <c r="S1367" s="37" t="s">
        <v>48</v>
      </c>
      <c r="T1367" s="37">
        <v>305</v>
      </c>
      <c r="U1367" s="37" t="s">
        <v>2098</v>
      </c>
      <c r="V1367" s="37" t="s">
        <v>2098</v>
      </c>
      <c r="W1367" s="37" t="s">
        <v>2098</v>
      </c>
      <c r="X1367" s="37" t="s">
        <v>2098</v>
      </c>
      <c r="Y1367" s="38">
        <f>+'Base final IE_Ecoescuelas_ant'!$F1367</f>
        <v>213549003366</v>
      </c>
    </row>
    <row r="1368" spans="1:25" ht="12.75" customHeight="1">
      <c r="A1368" s="37" t="s">
        <v>1928</v>
      </c>
      <c r="B1368" s="37">
        <v>70771</v>
      </c>
      <c r="C1368" s="37" t="s">
        <v>1928</v>
      </c>
      <c r="D1368" s="38">
        <v>270771001219</v>
      </c>
      <c r="E1368" s="37" t="s">
        <v>1944</v>
      </c>
      <c r="F1368" s="38">
        <v>270771001219</v>
      </c>
      <c r="G1368" s="37" t="s">
        <v>1944</v>
      </c>
      <c r="H1368" s="37">
        <v>8.766883</v>
      </c>
      <c r="I1368" s="37">
        <v>-74.607651000000004</v>
      </c>
      <c r="J1368" s="37">
        <v>0</v>
      </c>
      <c r="K1368" s="37">
        <v>55</v>
      </c>
      <c r="L1368" s="37">
        <v>3</v>
      </c>
      <c r="M1368" s="37" t="s">
        <v>2097</v>
      </c>
      <c r="N1368" s="37">
        <v>1.0552577319600001</v>
      </c>
      <c r="O1368" s="37">
        <v>1.06014792968</v>
      </c>
      <c r="P1368" s="37">
        <v>0</v>
      </c>
      <c r="Q1368" s="37">
        <v>4.1154056616299997</v>
      </c>
      <c r="R1368" s="37">
        <v>0.76626679433800005</v>
      </c>
      <c r="S1368" s="37" t="s">
        <v>48</v>
      </c>
      <c r="T1368" s="37">
        <v>306</v>
      </c>
      <c r="U1368" s="37" t="s">
        <v>2098</v>
      </c>
      <c r="V1368" s="37" t="s">
        <v>2098</v>
      </c>
      <c r="W1368" s="37" t="s">
        <v>2098</v>
      </c>
      <c r="X1368" s="37" t="s">
        <v>2098</v>
      </c>
      <c r="Y1368" s="38">
        <f>+'Base final IE_Ecoescuelas_ant'!$F1368</f>
        <v>270771001219</v>
      </c>
    </row>
    <row r="1369" spans="1:25" ht="12.75" customHeight="1">
      <c r="A1369" s="37" t="s">
        <v>213</v>
      </c>
      <c r="B1369" s="37">
        <v>13490</v>
      </c>
      <c r="C1369" s="37" t="s">
        <v>224</v>
      </c>
      <c r="D1369" s="38">
        <v>213600000687</v>
      </c>
      <c r="E1369" s="37" t="s">
        <v>323</v>
      </c>
      <c r="F1369" s="38">
        <v>213490800003</v>
      </c>
      <c r="G1369" s="37" t="s">
        <v>374</v>
      </c>
      <c r="H1369" s="37">
        <v>8.5303611111100004</v>
      </c>
      <c r="I1369" s="37">
        <v>-74.036861111099995</v>
      </c>
      <c r="J1369" s="37">
        <v>0</v>
      </c>
      <c r="K1369" s="37">
        <v>65</v>
      </c>
      <c r="L1369" s="37">
        <v>3</v>
      </c>
      <c r="M1369" s="37" t="s">
        <v>2097</v>
      </c>
      <c r="N1369" s="37">
        <v>1.10268041237</v>
      </c>
      <c r="O1369" s="37">
        <v>1.00253505374</v>
      </c>
      <c r="P1369" s="37">
        <v>0</v>
      </c>
      <c r="Q1369" s="37">
        <v>4.1052154661199998</v>
      </c>
      <c r="R1369" s="37">
        <v>0.76436943376300004</v>
      </c>
      <c r="S1369" s="37" t="s">
        <v>48</v>
      </c>
      <c r="T1369" s="37">
        <v>307</v>
      </c>
      <c r="U1369" s="37" t="s">
        <v>2098</v>
      </c>
      <c r="V1369" s="37" t="s">
        <v>2098</v>
      </c>
      <c r="W1369" s="37" t="s">
        <v>2098</v>
      </c>
      <c r="X1369" s="37" t="s">
        <v>2098</v>
      </c>
      <c r="Y1369" s="38">
        <f>+'Base final IE_Ecoescuelas_ant'!$F1369</f>
        <v>213490800003</v>
      </c>
    </row>
    <row r="1370" spans="1:25" ht="12.75" customHeight="1">
      <c r="A1370" s="37" t="s">
        <v>645</v>
      </c>
      <c r="B1370" s="37">
        <v>20001</v>
      </c>
      <c r="C1370" s="37" t="s">
        <v>673</v>
      </c>
      <c r="D1370" s="38">
        <v>420001068635</v>
      </c>
      <c r="E1370" s="37" t="s">
        <v>735</v>
      </c>
      <c r="F1370" s="38">
        <v>420001068562</v>
      </c>
      <c r="G1370" s="37" t="s">
        <v>736</v>
      </c>
      <c r="H1370" s="37">
        <v>10.4</v>
      </c>
      <c r="I1370" s="37">
        <v>-73.150000000000006</v>
      </c>
      <c r="J1370" s="37">
        <v>0</v>
      </c>
      <c r="K1370" s="37">
        <v>69</v>
      </c>
      <c r="L1370" s="37">
        <v>3</v>
      </c>
      <c r="M1370" s="37" t="s">
        <v>2097</v>
      </c>
      <c r="N1370" s="37">
        <v>1.10268041237</v>
      </c>
      <c r="O1370" s="37">
        <v>1.00253505374</v>
      </c>
      <c r="P1370" s="37">
        <v>0</v>
      </c>
      <c r="Q1370" s="37">
        <v>4.1052154661199998</v>
      </c>
      <c r="R1370" s="37">
        <v>0.76436943376300004</v>
      </c>
      <c r="S1370" s="37" t="s">
        <v>48</v>
      </c>
      <c r="T1370" s="37">
        <v>144</v>
      </c>
      <c r="U1370" s="37" t="s">
        <v>2098</v>
      </c>
      <c r="V1370" s="37" t="s">
        <v>2098</v>
      </c>
      <c r="W1370" s="37" t="s">
        <v>2098</v>
      </c>
      <c r="X1370" s="37" t="s">
        <v>2098</v>
      </c>
      <c r="Y1370" s="38">
        <f>+'Base final IE_Ecoescuelas_ant'!$F1370</f>
        <v>420001068562</v>
      </c>
    </row>
    <row r="1371" spans="1:25" ht="12.75" customHeight="1">
      <c r="A1371" s="37" t="s">
        <v>2058</v>
      </c>
      <c r="B1371" s="37">
        <v>99773</v>
      </c>
      <c r="C1371" s="37" t="s">
        <v>2059</v>
      </c>
      <c r="D1371" s="38">
        <v>299572000325</v>
      </c>
      <c r="E1371" s="37" t="s">
        <v>2073</v>
      </c>
      <c r="F1371" s="38">
        <v>299773003021</v>
      </c>
      <c r="G1371" s="37" t="s">
        <v>2526</v>
      </c>
      <c r="H1371" s="37">
        <v>4.7222222220000001</v>
      </c>
      <c r="I1371" s="37">
        <v>-67.859166669999993</v>
      </c>
      <c r="J1371" s="37">
        <v>0</v>
      </c>
      <c r="K1371" s="37">
        <v>62</v>
      </c>
      <c r="L1371" s="37">
        <v>3</v>
      </c>
      <c r="M1371" s="37" t="s">
        <v>2097</v>
      </c>
      <c r="N1371" s="37">
        <v>1.12783505155</v>
      </c>
      <c r="O1371" s="37">
        <v>0.97602864434000003</v>
      </c>
      <c r="P1371" s="37">
        <v>0</v>
      </c>
      <c r="Q1371" s="37">
        <v>4.1038636958900003</v>
      </c>
      <c r="R1371" s="37">
        <v>0.76411774128700005</v>
      </c>
      <c r="S1371" s="37" t="s">
        <v>23</v>
      </c>
      <c r="T1371" s="37">
        <v>309</v>
      </c>
      <c r="U1371" s="37" t="s">
        <v>2132</v>
      </c>
      <c r="V1371" s="37" t="s">
        <v>2132</v>
      </c>
      <c r="W1371" s="37" t="s">
        <v>2098</v>
      </c>
      <c r="X1371" s="37" t="s">
        <v>2098</v>
      </c>
      <c r="Y1371" s="38">
        <f>+'Base final IE_Ecoescuelas_ant'!$F1371</f>
        <v>299773003021</v>
      </c>
    </row>
    <row r="1372" spans="1:25" ht="12.75" customHeight="1">
      <c r="A1372" s="37" t="s">
        <v>815</v>
      </c>
      <c r="B1372" s="37">
        <v>27073</v>
      </c>
      <c r="C1372" s="37" t="s">
        <v>791</v>
      </c>
      <c r="D1372" s="38">
        <v>227073000020</v>
      </c>
      <c r="E1372" s="37" t="s">
        <v>796</v>
      </c>
      <c r="F1372" s="38">
        <v>227073002051</v>
      </c>
      <c r="G1372" s="37" t="s">
        <v>2527</v>
      </c>
      <c r="H1372" s="37">
        <v>5.6833333330000002</v>
      </c>
      <c r="I1372" s="37">
        <v>-76.952222219999996</v>
      </c>
      <c r="J1372" s="37">
        <v>0</v>
      </c>
      <c r="K1372" s="37">
        <v>60</v>
      </c>
      <c r="L1372" s="37">
        <v>3</v>
      </c>
      <c r="M1372" s="37" t="s">
        <v>2097</v>
      </c>
      <c r="N1372" s="37">
        <v>1.02845360825</v>
      </c>
      <c r="O1372" s="37">
        <v>1.0357816772299999</v>
      </c>
      <c r="P1372" s="37">
        <v>0</v>
      </c>
      <c r="Q1372" s="37">
        <v>4.0642352854799997</v>
      </c>
      <c r="R1372" s="37">
        <v>0.75673914060900005</v>
      </c>
      <c r="S1372" s="37" t="s">
        <v>23</v>
      </c>
      <c r="T1372" s="37">
        <v>310</v>
      </c>
      <c r="U1372" s="37" t="s">
        <v>2098</v>
      </c>
      <c r="V1372" s="37" t="s">
        <v>2098</v>
      </c>
      <c r="W1372" s="37" t="s">
        <v>2109</v>
      </c>
      <c r="X1372" s="37" t="s">
        <v>2109</v>
      </c>
      <c r="Y1372" s="38">
        <f>+'Base final IE_Ecoescuelas_ant'!$F1372</f>
        <v>227073002051</v>
      </c>
    </row>
    <row r="1373" spans="1:25" ht="12.75" customHeight="1">
      <c r="A1373" s="37" t="s">
        <v>213</v>
      </c>
      <c r="B1373" s="37">
        <v>13458</v>
      </c>
      <c r="C1373" s="37" t="s">
        <v>202</v>
      </c>
      <c r="D1373" s="38">
        <v>213006000171</v>
      </c>
      <c r="E1373" s="37" t="s">
        <v>203</v>
      </c>
      <c r="F1373" s="38">
        <v>213006001932</v>
      </c>
      <c r="G1373" s="37" t="s">
        <v>2528</v>
      </c>
      <c r="H1373" s="37">
        <v>8.2963869999999993</v>
      </c>
      <c r="I1373" s="37">
        <v>-74.473095000000001</v>
      </c>
      <c r="J1373" s="37">
        <v>0</v>
      </c>
      <c r="K1373" s="37">
        <v>75</v>
      </c>
      <c r="L1373" s="37">
        <v>3</v>
      </c>
      <c r="M1373" s="37" t="s">
        <v>2097</v>
      </c>
      <c r="N1373" s="37">
        <v>1.0552577319600001</v>
      </c>
      <c r="O1373" s="37">
        <v>1.00503232791</v>
      </c>
      <c r="P1373" s="37">
        <v>0</v>
      </c>
      <c r="Q1373" s="37">
        <v>4.0602900598699998</v>
      </c>
      <c r="R1373" s="37">
        <v>0.75600456044099995</v>
      </c>
      <c r="S1373" s="37" t="s">
        <v>23</v>
      </c>
      <c r="T1373" s="37">
        <v>311</v>
      </c>
      <c r="U1373" s="37" t="s">
        <v>2098</v>
      </c>
      <c r="V1373" s="37" t="s">
        <v>2098</v>
      </c>
      <c r="W1373" s="37" t="s">
        <v>2098</v>
      </c>
      <c r="X1373" s="37" t="s">
        <v>2098</v>
      </c>
      <c r="Y1373" s="38">
        <f>+'Base final IE_Ecoescuelas_ant'!$F1373</f>
        <v>213006001932</v>
      </c>
    </row>
    <row r="1374" spans="1:25" ht="12.75" customHeight="1">
      <c r="A1374" s="37" t="s">
        <v>377</v>
      </c>
      <c r="B1374" s="37">
        <v>15223</v>
      </c>
      <c r="C1374" s="37" t="s">
        <v>384</v>
      </c>
      <c r="D1374" s="38">
        <v>215223000076</v>
      </c>
      <c r="E1374" s="37" t="s">
        <v>385</v>
      </c>
      <c r="F1374" s="38">
        <v>215223000106</v>
      </c>
      <c r="G1374" s="37" t="s">
        <v>2529</v>
      </c>
      <c r="H1374" s="37">
        <v>6.9688019990000001</v>
      </c>
      <c r="I1374" s="37">
        <v>-72.122371849999993</v>
      </c>
      <c r="J1374" s="37">
        <v>0</v>
      </c>
      <c r="K1374" s="37">
        <v>57</v>
      </c>
      <c r="L1374" s="37">
        <v>3</v>
      </c>
      <c r="M1374" s="37" t="s">
        <v>2097</v>
      </c>
      <c r="N1374" s="37">
        <v>1.0812371134000001</v>
      </c>
      <c r="O1374" s="37">
        <v>0.95687062915999999</v>
      </c>
      <c r="P1374" s="37">
        <v>0</v>
      </c>
      <c r="Q1374" s="37">
        <v>4.0381077425600003</v>
      </c>
      <c r="R1374" s="37">
        <v>0.75187433013799998</v>
      </c>
      <c r="S1374" s="37" t="s">
        <v>23</v>
      </c>
      <c r="T1374" s="37">
        <v>312</v>
      </c>
      <c r="U1374" s="37" t="s">
        <v>2516</v>
      </c>
      <c r="V1374" s="37" t="s">
        <v>2516</v>
      </c>
      <c r="W1374" s="37" t="s">
        <v>2098</v>
      </c>
      <c r="X1374" s="37" t="s">
        <v>2098</v>
      </c>
      <c r="Y1374" s="38">
        <f>+'Base final IE_Ecoescuelas_ant'!$F1374</f>
        <v>215223000106</v>
      </c>
    </row>
    <row r="1375" spans="1:25" ht="12.75" customHeight="1">
      <c r="A1375" s="37" t="s">
        <v>213</v>
      </c>
      <c r="B1375" s="37">
        <v>13673</v>
      </c>
      <c r="C1375" s="37" t="s">
        <v>334</v>
      </c>
      <c r="D1375" s="38">
        <v>213673000421</v>
      </c>
      <c r="E1375" s="37" t="s">
        <v>335</v>
      </c>
      <c r="F1375" s="40">
        <v>413673000170</v>
      </c>
      <c r="G1375" s="37" t="s">
        <v>2530</v>
      </c>
      <c r="H1375" s="37">
        <v>10.794003999999999</v>
      </c>
      <c r="I1375" s="37">
        <v>-75.262576999999993</v>
      </c>
      <c r="J1375" s="37">
        <v>0</v>
      </c>
      <c r="K1375" s="37">
        <v>66</v>
      </c>
      <c r="L1375" s="37">
        <v>3</v>
      </c>
      <c r="M1375" s="37" t="s">
        <v>2097</v>
      </c>
      <c r="N1375" s="37">
        <v>1.0548453608199999</v>
      </c>
      <c r="O1375" s="37">
        <v>0.97027586698699997</v>
      </c>
      <c r="P1375" s="37">
        <v>0</v>
      </c>
      <c r="Q1375" s="37">
        <v>4.0251212278099997</v>
      </c>
      <c r="R1375" s="37">
        <v>0.74945630969300003</v>
      </c>
      <c r="S1375" s="37" t="s">
        <v>23</v>
      </c>
      <c r="T1375" s="37">
        <v>313</v>
      </c>
      <c r="U1375" s="37" t="s">
        <v>2098</v>
      </c>
      <c r="V1375" s="37" t="s">
        <v>2098</v>
      </c>
      <c r="W1375" s="37" t="s">
        <v>2098</v>
      </c>
      <c r="X1375" s="37" t="s">
        <v>2098</v>
      </c>
      <c r="Y1375" s="38">
        <f>+'Base final IE_Ecoescuelas_ant'!$F1375</f>
        <v>413673000170</v>
      </c>
    </row>
    <row r="1376" spans="1:25" ht="12.75" customHeight="1">
      <c r="A1376" s="37" t="s">
        <v>1444</v>
      </c>
      <c r="B1376" s="37">
        <v>50325</v>
      </c>
      <c r="C1376" s="37" t="s">
        <v>1445</v>
      </c>
      <c r="D1376" s="38">
        <v>250325000241</v>
      </c>
      <c r="E1376" s="37" t="s">
        <v>1482</v>
      </c>
      <c r="F1376" s="38">
        <v>250325000216</v>
      </c>
      <c r="G1376" s="37" t="s">
        <v>2531</v>
      </c>
      <c r="H1376" s="37">
        <v>3.1177777780000002</v>
      </c>
      <c r="I1376" s="37">
        <v>-71.937777780000005</v>
      </c>
      <c r="J1376" s="37">
        <v>0</v>
      </c>
      <c r="K1376" s="37">
        <v>86</v>
      </c>
      <c r="L1376" s="37">
        <v>3</v>
      </c>
      <c r="M1376" s="37" t="s">
        <v>2097</v>
      </c>
      <c r="N1376" s="37">
        <v>1.0585567010300001</v>
      </c>
      <c r="O1376" s="37">
        <v>0.96303128181700004</v>
      </c>
      <c r="P1376" s="37">
        <v>0</v>
      </c>
      <c r="Q1376" s="37">
        <v>4.0215879828499999</v>
      </c>
      <c r="R1376" s="37">
        <v>0.74879843814500002</v>
      </c>
      <c r="S1376" s="37" t="s">
        <v>23</v>
      </c>
      <c r="T1376" s="37">
        <v>314</v>
      </c>
      <c r="U1376" s="37" t="s">
        <v>2098</v>
      </c>
      <c r="V1376" s="37" t="s">
        <v>2098</v>
      </c>
      <c r="W1376" s="37" t="s">
        <v>2098</v>
      </c>
      <c r="X1376" s="37" t="s">
        <v>2098</v>
      </c>
      <c r="Y1376" s="38">
        <f>+'Base final IE_Ecoescuelas_ant'!$F1376</f>
        <v>250325000216</v>
      </c>
    </row>
    <row r="1377" spans="1:25" ht="12.75" customHeight="1">
      <c r="A1377" s="37" t="s">
        <v>815</v>
      </c>
      <c r="B1377" s="37">
        <v>27787</v>
      </c>
      <c r="C1377" s="37" t="s">
        <v>820</v>
      </c>
      <c r="D1377" s="38">
        <v>227787001151</v>
      </c>
      <c r="E1377" s="37" t="s">
        <v>1062</v>
      </c>
      <c r="F1377" s="38">
        <v>227787088567</v>
      </c>
      <c r="G1377" s="37" t="s">
        <v>2532</v>
      </c>
      <c r="H1377" s="37">
        <v>7.9166666670000003</v>
      </c>
      <c r="I1377" s="37">
        <v>-77.117222220000002</v>
      </c>
      <c r="J1377" s="37">
        <v>0</v>
      </c>
      <c r="K1377" s="37">
        <v>54</v>
      </c>
      <c r="L1377" s="37">
        <v>3</v>
      </c>
      <c r="M1377" s="37" t="s">
        <v>2097</v>
      </c>
      <c r="N1377" s="37">
        <v>1.0408247422700001</v>
      </c>
      <c r="O1377" s="37">
        <v>0.97038709131300005</v>
      </c>
      <c r="P1377" s="37">
        <v>0</v>
      </c>
      <c r="Q1377" s="37">
        <v>4.01121183358</v>
      </c>
      <c r="R1377" s="37">
        <v>0.74686645396499995</v>
      </c>
      <c r="S1377" s="37" t="s">
        <v>23</v>
      </c>
      <c r="T1377" s="37">
        <v>315</v>
      </c>
      <c r="U1377" s="37" t="s">
        <v>2098</v>
      </c>
      <c r="V1377" s="37" t="s">
        <v>2098</v>
      </c>
      <c r="W1377" s="37" t="s">
        <v>2098</v>
      </c>
      <c r="X1377" s="37" t="s">
        <v>2098</v>
      </c>
      <c r="Y1377" s="38">
        <f>+'Base final IE_Ecoescuelas_ant'!$F1377</f>
        <v>227787088567</v>
      </c>
    </row>
    <row r="1378" spans="1:25" ht="12.75" customHeight="1">
      <c r="A1378" s="37" t="s">
        <v>645</v>
      </c>
      <c r="B1378" s="37">
        <v>20570</v>
      </c>
      <c r="C1378" s="37" t="s">
        <v>646</v>
      </c>
      <c r="D1378" s="38">
        <v>220570000080</v>
      </c>
      <c r="E1378" s="37" t="s">
        <v>731</v>
      </c>
      <c r="F1378" s="38">
        <v>220001067648</v>
      </c>
      <c r="G1378" s="37" t="s">
        <v>2533</v>
      </c>
      <c r="H1378" s="37">
        <v>10.36395519</v>
      </c>
      <c r="I1378" s="37">
        <v>-73.566290850000001</v>
      </c>
      <c r="J1378" s="37">
        <v>0</v>
      </c>
      <c r="K1378" s="37">
        <v>63</v>
      </c>
      <c r="L1378" s="37">
        <v>3</v>
      </c>
      <c r="M1378" s="37" t="s">
        <v>2097</v>
      </c>
      <c r="N1378" s="37">
        <v>1.0156701030899999</v>
      </c>
      <c r="O1378" s="37">
        <v>0.94507850844300001</v>
      </c>
      <c r="P1378" s="37">
        <v>0</v>
      </c>
      <c r="Q1378" s="37">
        <v>3.9607486115400001</v>
      </c>
      <c r="R1378" s="37">
        <v>0.73747046859499998</v>
      </c>
      <c r="S1378" s="37" t="s">
        <v>23</v>
      </c>
      <c r="T1378" s="37">
        <v>316</v>
      </c>
      <c r="U1378" s="37" t="s">
        <v>2098</v>
      </c>
      <c r="V1378" s="37" t="s">
        <v>2098</v>
      </c>
      <c r="W1378" s="37" t="s">
        <v>2098</v>
      </c>
      <c r="X1378" s="37" t="s">
        <v>2098</v>
      </c>
      <c r="Y1378" s="38">
        <f>+'Base final IE_Ecoescuelas_ant'!$F1378</f>
        <v>220001067648</v>
      </c>
    </row>
    <row r="1379" spans="1:25" ht="12.75" customHeight="1">
      <c r="A1379" s="37" t="s">
        <v>645</v>
      </c>
      <c r="B1379" s="37">
        <v>20045</v>
      </c>
      <c r="C1379" s="37" t="s">
        <v>654</v>
      </c>
      <c r="D1379" s="38">
        <v>220045006654</v>
      </c>
      <c r="E1379" s="37" t="s">
        <v>719</v>
      </c>
      <c r="F1379" s="38">
        <v>220045006735</v>
      </c>
      <c r="G1379" s="37" t="s">
        <v>2534</v>
      </c>
      <c r="H1379" s="37">
        <v>9.7246015129999996</v>
      </c>
      <c r="I1379" s="37">
        <v>-73.252195240000006</v>
      </c>
      <c r="J1379" s="37">
        <v>0</v>
      </c>
      <c r="K1379" s="37">
        <v>53</v>
      </c>
      <c r="L1379" s="37">
        <v>3</v>
      </c>
      <c r="M1379" s="37" t="s">
        <v>2097</v>
      </c>
      <c r="N1379" s="37">
        <v>0</v>
      </c>
      <c r="O1379" s="37">
        <v>0.95313308504299998</v>
      </c>
      <c r="P1379" s="37">
        <v>0</v>
      </c>
      <c r="Q1379" s="37">
        <v>3.9531330850400002</v>
      </c>
      <c r="R1379" s="37">
        <v>0.73605249779100002</v>
      </c>
      <c r="S1379" s="37" t="s">
        <v>23</v>
      </c>
      <c r="T1379" s="37">
        <v>317</v>
      </c>
      <c r="U1379" s="37" t="s">
        <v>2098</v>
      </c>
      <c r="V1379" s="37" t="s">
        <v>2098</v>
      </c>
      <c r="W1379" s="37" t="s">
        <v>2098</v>
      </c>
      <c r="X1379" s="37" t="s">
        <v>2098</v>
      </c>
      <c r="Y1379" s="38">
        <f>+'Base final IE_Ecoescuelas_ant'!$F1379</f>
        <v>220045006735</v>
      </c>
    </row>
    <row r="1380" spans="1:25" ht="12.75" customHeight="1">
      <c r="A1380" s="37" t="s">
        <v>17</v>
      </c>
      <c r="B1380" s="37">
        <v>5045</v>
      </c>
      <c r="C1380" s="37" t="s">
        <v>94</v>
      </c>
      <c r="D1380" s="38">
        <v>205045001319</v>
      </c>
      <c r="E1380" s="37" t="s">
        <v>95</v>
      </c>
      <c r="F1380" s="38">
        <v>205045010652</v>
      </c>
      <c r="G1380" s="37" t="s">
        <v>2535</v>
      </c>
      <c r="H1380" s="37">
        <v>7.8782076810000001</v>
      </c>
      <c r="I1380" s="37">
        <v>-76.607803809999993</v>
      </c>
      <c r="J1380" s="37">
        <v>0</v>
      </c>
      <c r="K1380" s="37">
        <v>79</v>
      </c>
      <c r="L1380" s="37">
        <v>3</v>
      </c>
      <c r="M1380" s="37" t="s">
        <v>2097</v>
      </c>
      <c r="N1380" s="37">
        <v>0</v>
      </c>
      <c r="O1380" s="37">
        <v>0.84674218934599998</v>
      </c>
      <c r="P1380" s="37">
        <v>0</v>
      </c>
      <c r="Q1380" s="37">
        <v>3.84674218935</v>
      </c>
      <c r="R1380" s="37">
        <v>0.716243075028</v>
      </c>
      <c r="S1380" s="37" t="s">
        <v>23</v>
      </c>
      <c r="T1380" s="37">
        <v>318</v>
      </c>
      <c r="U1380" s="37" t="s">
        <v>2098</v>
      </c>
      <c r="V1380" s="37" t="s">
        <v>2098</v>
      </c>
      <c r="W1380" s="37" t="s">
        <v>2098</v>
      </c>
      <c r="X1380" s="37" t="s">
        <v>2098</v>
      </c>
      <c r="Y1380" s="38">
        <f>+'Base final IE_Ecoescuelas_ant'!$F1380</f>
        <v>205045010652</v>
      </c>
    </row>
    <row r="1381" spans="1:25" ht="12.75" customHeight="1">
      <c r="A1381" s="37" t="s">
        <v>1928</v>
      </c>
      <c r="B1381" s="37">
        <v>70771</v>
      </c>
      <c r="C1381" s="37" t="s">
        <v>1928</v>
      </c>
      <c r="D1381" s="38">
        <v>270771000263</v>
      </c>
      <c r="E1381" s="37" t="s">
        <v>1948</v>
      </c>
      <c r="F1381" s="38">
        <v>270771000174</v>
      </c>
      <c r="G1381" s="37" t="s">
        <v>2536</v>
      </c>
      <c r="H1381" s="37">
        <v>8.9032280000000004</v>
      </c>
      <c r="I1381" s="37">
        <v>-74.710493</v>
      </c>
      <c r="J1381" s="37">
        <v>0</v>
      </c>
      <c r="K1381" s="37">
        <v>87</v>
      </c>
      <c r="L1381" s="37">
        <v>3</v>
      </c>
      <c r="M1381" s="37" t="s">
        <v>2097</v>
      </c>
      <c r="N1381" s="37">
        <v>1.0552577319600001</v>
      </c>
      <c r="O1381" s="37">
        <v>1.06014792968</v>
      </c>
      <c r="P1381" s="37">
        <v>0</v>
      </c>
      <c r="Q1381" s="37">
        <v>3.1154056616300001</v>
      </c>
      <c r="R1381" s="37">
        <v>0.58007207689399998</v>
      </c>
      <c r="S1381" s="37" t="s">
        <v>23</v>
      </c>
      <c r="T1381" s="37">
        <v>319</v>
      </c>
      <c r="U1381" s="37" t="s">
        <v>2098</v>
      </c>
      <c r="V1381" s="37" t="s">
        <v>2098</v>
      </c>
      <c r="W1381" s="37" t="s">
        <v>2098</v>
      </c>
      <c r="X1381" s="37" t="s">
        <v>2098</v>
      </c>
      <c r="Y1381" s="38">
        <f>+'Base final IE_Ecoescuelas_ant'!$F1381</f>
        <v>270771000174</v>
      </c>
    </row>
    <row r="1382" spans="1:25" ht="12.75" customHeight="1">
      <c r="A1382" s="37" t="s">
        <v>1928</v>
      </c>
      <c r="B1382" s="37">
        <v>70771</v>
      </c>
      <c r="C1382" s="37" t="s">
        <v>1928</v>
      </c>
      <c r="D1382" s="38">
        <v>270771011389</v>
      </c>
      <c r="E1382" s="37" t="s">
        <v>1949</v>
      </c>
      <c r="F1382" s="38">
        <v>270771000409</v>
      </c>
      <c r="G1382" s="37" t="s">
        <v>2537</v>
      </c>
      <c r="H1382" s="37">
        <v>8.7869229999999998</v>
      </c>
      <c r="I1382" s="37">
        <v>-74.863792000000004</v>
      </c>
      <c r="J1382" s="37">
        <v>0</v>
      </c>
      <c r="K1382" s="37">
        <v>52</v>
      </c>
      <c r="L1382" s="37">
        <v>3</v>
      </c>
      <c r="M1382" s="37" t="s">
        <v>2097</v>
      </c>
      <c r="N1382" s="37">
        <v>1.0552577319600001</v>
      </c>
      <c r="O1382" s="37">
        <v>1.06014792968</v>
      </c>
      <c r="P1382" s="37">
        <v>0</v>
      </c>
      <c r="Q1382" s="37">
        <v>3.1154056616300001</v>
      </c>
      <c r="R1382" s="37">
        <v>0.58007207689399998</v>
      </c>
      <c r="S1382" s="37" t="s">
        <v>23</v>
      </c>
      <c r="T1382" s="37">
        <v>320</v>
      </c>
      <c r="U1382" s="37" t="s">
        <v>2098</v>
      </c>
      <c r="V1382" s="37" t="s">
        <v>2098</v>
      </c>
      <c r="W1382" s="37" t="s">
        <v>2098</v>
      </c>
      <c r="X1382" s="37" t="s">
        <v>2098</v>
      </c>
      <c r="Y1382" s="38">
        <f>+'Base final IE_Ecoescuelas_ant'!$F1382</f>
        <v>270771000409</v>
      </c>
    </row>
    <row r="1383" spans="1:25" ht="12.75" customHeight="1">
      <c r="A1383" s="37" t="s">
        <v>213</v>
      </c>
      <c r="B1383" s="37">
        <v>13549</v>
      </c>
      <c r="C1383" s="37" t="s">
        <v>277</v>
      </c>
      <c r="D1383" s="38">
        <v>113549000010</v>
      </c>
      <c r="E1383" s="37" t="s">
        <v>351</v>
      </c>
      <c r="F1383" s="38">
        <v>213549001606</v>
      </c>
      <c r="G1383" s="37" t="s">
        <v>2538</v>
      </c>
      <c r="H1383" s="37">
        <v>8.9152735910000001</v>
      </c>
      <c r="I1383" s="37">
        <v>-74.462025240000003</v>
      </c>
      <c r="J1383" s="37">
        <v>0</v>
      </c>
      <c r="K1383" s="37">
        <v>79</v>
      </c>
      <c r="L1383" s="37">
        <v>3</v>
      </c>
      <c r="M1383" s="37" t="s">
        <v>2097</v>
      </c>
      <c r="N1383" s="37">
        <v>1.07216494845</v>
      </c>
      <c r="O1383" s="37">
        <v>1.02822700569</v>
      </c>
      <c r="P1383" s="37">
        <v>0</v>
      </c>
      <c r="Q1383" s="37">
        <v>3.10039195415</v>
      </c>
      <c r="R1383" s="37">
        <v>0.57727660387000002</v>
      </c>
      <c r="S1383" s="37" t="s">
        <v>23</v>
      </c>
      <c r="T1383" s="37">
        <v>321</v>
      </c>
      <c r="U1383" s="37" t="s">
        <v>2098</v>
      </c>
      <c r="V1383" s="37" t="s">
        <v>2098</v>
      </c>
      <c r="W1383" s="37" t="s">
        <v>2098</v>
      </c>
      <c r="X1383" s="37" t="s">
        <v>2098</v>
      </c>
      <c r="Y1383" s="38">
        <f>+'Base final IE_Ecoescuelas_ant'!$F1383</f>
        <v>213549001606</v>
      </c>
    </row>
    <row r="1384" spans="1:25" ht="12.75" customHeight="1">
      <c r="A1384" s="37" t="s">
        <v>645</v>
      </c>
      <c r="B1384" s="37">
        <v>20001</v>
      </c>
      <c r="C1384" s="37" t="s">
        <v>673</v>
      </c>
      <c r="D1384" s="38">
        <v>420001068597</v>
      </c>
      <c r="E1384" s="37" t="s">
        <v>751</v>
      </c>
      <c r="F1384" s="38">
        <v>420001068601</v>
      </c>
      <c r="G1384" s="37" t="s">
        <v>752</v>
      </c>
      <c r="H1384" s="37">
        <v>10.460471999999999</v>
      </c>
      <c r="I1384" s="37">
        <v>-73.259398000000004</v>
      </c>
      <c r="J1384" s="37">
        <v>0</v>
      </c>
      <c r="K1384" s="37">
        <v>56</v>
      </c>
      <c r="L1384" s="37">
        <v>3</v>
      </c>
      <c r="M1384" s="37" t="s">
        <v>2097</v>
      </c>
      <c r="N1384" s="37">
        <v>0</v>
      </c>
      <c r="O1384" s="37">
        <v>0.930462980961</v>
      </c>
      <c r="P1384" s="37">
        <v>0</v>
      </c>
      <c r="Q1384" s="37">
        <v>2.9304629809599998</v>
      </c>
      <c r="R1384" s="37">
        <v>0.54563672672200003</v>
      </c>
      <c r="S1384" s="37" t="s">
        <v>48</v>
      </c>
      <c r="T1384" s="37">
        <v>243</v>
      </c>
      <c r="U1384" s="37" t="s">
        <v>2098</v>
      </c>
      <c r="V1384" s="37" t="s">
        <v>2098</v>
      </c>
      <c r="W1384" s="37" t="s">
        <v>2098</v>
      </c>
      <c r="X1384" s="37" t="s">
        <v>2098</v>
      </c>
      <c r="Y1384" s="38">
        <f>+'Base final IE_Ecoescuelas_ant'!$F1384</f>
        <v>420001068601</v>
      </c>
    </row>
    <row r="1385" spans="1:25" ht="12.75" customHeight="1">
      <c r="A1385" s="37" t="s">
        <v>645</v>
      </c>
      <c r="B1385" s="37">
        <v>20175</v>
      </c>
      <c r="C1385" s="37" t="s">
        <v>741</v>
      </c>
      <c r="D1385" s="38">
        <v>220175018425</v>
      </c>
      <c r="E1385" s="37" t="s">
        <v>742</v>
      </c>
      <c r="F1385" s="38">
        <v>220175018441</v>
      </c>
      <c r="G1385" s="37" t="s">
        <v>2539</v>
      </c>
      <c r="H1385" s="37">
        <v>9.2541028720000007</v>
      </c>
      <c r="I1385" s="37">
        <v>-73.813468940000007</v>
      </c>
      <c r="J1385" s="37">
        <v>0</v>
      </c>
      <c r="K1385" s="37">
        <v>52</v>
      </c>
      <c r="L1385" s="37">
        <v>3</v>
      </c>
      <c r="M1385" s="37" t="s">
        <v>2097</v>
      </c>
      <c r="N1385" s="37">
        <v>1.0103092783500001</v>
      </c>
      <c r="O1385" s="37">
        <v>0.998616769751</v>
      </c>
      <c r="P1385" s="37">
        <v>0</v>
      </c>
      <c r="Q1385" s="37">
        <v>3.0089260481000002</v>
      </c>
      <c r="R1385" s="37">
        <v>0.56024613533800005</v>
      </c>
      <c r="S1385" s="37" t="s">
        <v>23</v>
      </c>
      <c r="T1385" s="37">
        <v>323</v>
      </c>
      <c r="U1385" s="37" t="s">
        <v>2098</v>
      </c>
      <c r="V1385" s="37" t="s">
        <v>2098</v>
      </c>
      <c r="W1385" s="37" t="s">
        <v>2098</v>
      </c>
      <c r="X1385" s="37" t="s">
        <v>2098</v>
      </c>
      <c r="Y1385" s="38">
        <f>+'Base final IE_Ecoescuelas_ant'!$F1385</f>
        <v>220175018441</v>
      </c>
    </row>
    <row r="1386" spans="1:25" ht="12.75" customHeight="1">
      <c r="A1386" s="37" t="s">
        <v>213</v>
      </c>
      <c r="B1386" s="37">
        <v>13780</v>
      </c>
      <c r="C1386" s="37" t="s">
        <v>320</v>
      </c>
      <c r="D1386" s="38">
        <v>213780000060</v>
      </c>
      <c r="E1386" s="37" t="s">
        <v>361</v>
      </c>
      <c r="F1386" s="38">
        <v>213780000132</v>
      </c>
      <c r="G1386" s="37" t="s">
        <v>2540</v>
      </c>
      <c r="H1386" s="37">
        <v>9.3501711319999998</v>
      </c>
      <c r="I1386" s="37">
        <v>-74.616731580000007</v>
      </c>
      <c r="J1386" s="37">
        <v>0</v>
      </c>
      <c r="K1386" s="37">
        <v>77</v>
      </c>
      <c r="L1386" s="37">
        <v>3</v>
      </c>
      <c r="M1386" s="37" t="s">
        <v>2097</v>
      </c>
      <c r="N1386" s="37">
        <v>1.0028865979399999</v>
      </c>
      <c r="O1386" s="37">
        <v>0.97685290972500005</v>
      </c>
      <c r="P1386" s="37">
        <v>0</v>
      </c>
      <c r="Q1386" s="37">
        <v>2.9797395076600002</v>
      </c>
      <c r="R1386" s="37">
        <v>0.55481175568800001</v>
      </c>
      <c r="S1386" s="37" t="s">
        <v>23</v>
      </c>
      <c r="T1386" s="37">
        <v>324</v>
      </c>
      <c r="U1386" s="37" t="s">
        <v>2098</v>
      </c>
      <c r="V1386" s="37" t="s">
        <v>2098</v>
      </c>
      <c r="W1386" s="37" t="s">
        <v>2098</v>
      </c>
      <c r="X1386" s="37" t="s">
        <v>2098</v>
      </c>
      <c r="Y1386" s="38">
        <f>+'Base final IE_Ecoescuelas_ant'!$F1386</f>
        <v>213780000132</v>
      </c>
    </row>
    <row r="1387" spans="1:25" ht="12.75" customHeight="1">
      <c r="A1387" s="37" t="s">
        <v>148</v>
      </c>
      <c r="B1387" s="37">
        <v>81065</v>
      </c>
      <c r="C1387" s="37" t="s">
        <v>149</v>
      </c>
      <c r="D1387" s="38">
        <v>281065000040</v>
      </c>
      <c r="E1387" s="37" t="s">
        <v>181</v>
      </c>
      <c r="F1387" s="38">
        <v>281065000228</v>
      </c>
      <c r="G1387" s="37" t="s">
        <v>2541</v>
      </c>
      <c r="H1387" s="37">
        <v>7.020556</v>
      </c>
      <c r="I1387" s="37">
        <v>-71.422777999999994</v>
      </c>
      <c r="J1387" s="37">
        <v>0</v>
      </c>
      <c r="K1387" s="37">
        <v>59</v>
      </c>
      <c r="L1387" s="37">
        <v>3</v>
      </c>
      <c r="M1387" s="37" t="s">
        <v>2097</v>
      </c>
      <c r="N1387" s="37">
        <v>0</v>
      </c>
      <c r="O1387" s="37">
        <v>0.97888695688600003</v>
      </c>
      <c r="P1387" s="37">
        <v>0</v>
      </c>
      <c r="Q1387" s="37">
        <v>2.9788869568899998</v>
      </c>
      <c r="R1387" s="37">
        <v>0.55465301523699995</v>
      </c>
      <c r="S1387" s="37" t="s">
        <v>23</v>
      </c>
      <c r="T1387" s="37">
        <v>325</v>
      </c>
      <c r="U1387" s="37" t="s">
        <v>2098</v>
      </c>
      <c r="V1387" s="37" t="s">
        <v>2098</v>
      </c>
      <c r="W1387" s="37" t="s">
        <v>2098</v>
      </c>
      <c r="X1387" s="37" t="s">
        <v>2098</v>
      </c>
      <c r="Y1387" s="38">
        <f>+'Base final IE_Ecoescuelas_ant'!$F1387</f>
        <v>281065000228</v>
      </c>
    </row>
    <row r="1388" spans="1:25" ht="12.75" customHeight="1">
      <c r="A1388" s="37" t="s">
        <v>17</v>
      </c>
      <c r="B1388" s="37">
        <v>5093</v>
      </c>
      <c r="C1388" s="37" t="s">
        <v>106</v>
      </c>
      <c r="D1388" s="38">
        <v>205093000171</v>
      </c>
      <c r="E1388" s="37" t="s">
        <v>107</v>
      </c>
      <c r="F1388" s="38">
        <v>205093000596</v>
      </c>
      <c r="G1388" s="37" t="s">
        <v>2542</v>
      </c>
      <c r="H1388" s="37">
        <v>6.2374999999999998</v>
      </c>
      <c r="I1388" s="37">
        <v>-76.006666999999993</v>
      </c>
      <c r="J1388" s="37">
        <v>0</v>
      </c>
      <c r="K1388" s="37">
        <v>56</v>
      </c>
      <c r="L1388" s="37">
        <v>3</v>
      </c>
      <c r="M1388" s="37" t="s">
        <v>2097</v>
      </c>
      <c r="N1388" s="37">
        <v>1.01278350515</v>
      </c>
      <c r="O1388" s="37">
        <v>0.912893388089</v>
      </c>
      <c r="P1388" s="37">
        <v>0</v>
      </c>
      <c r="Q1388" s="37">
        <v>2.9256768932399999</v>
      </c>
      <c r="R1388" s="37">
        <v>0.544745582472</v>
      </c>
      <c r="S1388" s="37" t="s">
        <v>23</v>
      </c>
      <c r="T1388" s="37">
        <v>326</v>
      </c>
      <c r="U1388" s="37" t="s">
        <v>2098</v>
      </c>
      <c r="V1388" s="37" t="s">
        <v>2098</v>
      </c>
      <c r="W1388" s="37" t="s">
        <v>2098</v>
      </c>
      <c r="X1388" s="37" t="s">
        <v>2098</v>
      </c>
      <c r="Y1388" s="38">
        <f>+'Base final IE_Ecoescuelas_ant'!$F1388</f>
        <v>205093000596</v>
      </c>
    </row>
    <row r="1389" spans="1:25" ht="12.75" customHeight="1">
      <c r="A1389" s="37" t="s">
        <v>1365</v>
      </c>
      <c r="B1389" s="37">
        <v>47001</v>
      </c>
      <c r="C1389" s="37" t="s">
        <v>2543</v>
      </c>
      <c r="D1389" s="38">
        <v>247001006610</v>
      </c>
      <c r="E1389" s="37" t="s">
        <v>1431</v>
      </c>
      <c r="F1389" s="38">
        <v>247001005621</v>
      </c>
      <c r="G1389" s="37" t="s">
        <v>2544</v>
      </c>
      <c r="H1389" s="37">
        <v>11.130250370000001</v>
      </c>
      <c r="I1389" s="37">
        <v>-73.676906720000005</v>
      </c>
      <c r="J1389" s="37">
        <v>0</v>
      </c>
      <c r="K1389" s="37">
        <v>94</v>
      </c>
      <c r="L1389" s="37">
        <v>3</v>
      </c>
      <c r="M1389" s="37" t="s">
        <v>2097</v>
      </c>
      <c r="N1389" s="37">
        <v>0</v>
      </c>
      <c r="O1389" s="37">
        <v>0.92276035497200004</v>
      </c>
      <c r="P1389" s="37">
        <v>0</v>
      </c>
      <c r="Q1389" s="37">
        <v>2.9227603549699999</v>
      </c>
      <c r="R1389" s="37">
        <v>0.54420253845300004</v>
      </c>
      <c r="S1389" s="37" t="s">
        <v>23</v>
      </c>
      <c r="T1389" s="37">
        <v>327</v>
      </c>
      <c r="U1389" s="37" t="s">
        <v>2165</v>
      </c>
      <c r="V1389" s="37" t="s">
        <v>2165</v>
      </c>
      <c r="W1389" s="37" t="s">
        <v>2098</v>
      </c>
      <c r="X1389" s="37" t="s">
        <v>2098</v>
      </c>
      <c r="Y1389" s="38">
        <f>+'Base final IE_Ecoescuelas_ant'!$F1389</f>
        <v>247001005621</v>
      </c>
    </row>
    <row r="1390" spans="1:25" ht="12.75" customHeight="1">
      <c r="A1390" s="37" t="s">
        <v>17</v>
      </c>
      <c r="B1390" s="37">
        <v>5885</v>
      </c>
      <c r="C1390" s="37" t="s">
        <v>142</v>
      </c>
      <c r="D1390" s="38">
        <v>105885000025</v>
      </c>
      <c r="E1390" s="37" t="s">
        <v>143</v>
      </c>
      <c r="F1390" s="38">
        <v>205885000062</v>
      </c>
      <c r="G1390" s="37" t="s">
        <v>2545</v>
      </c>
      <c r="H1390" s="37">
        <v>6.7441980810000004</v>
      </c>
      <c r="I1390" s="37">
        <v>-74.716955940000005</v>
      </c>
      <c r="J1390" s="37">
        <v>0</v>
      </c>
      <c r="K1390" s="37">
        <v>54</v>
      </c>
      <c r="L1390" s="37">
        <v>3</v>
      </c>
      <c r="M1390" s="37" t="s">
        <v>2097</v>
      </c>
      <c r="N1390" s="37">
        <v>0</v>
      </c>
      <c r="O1390" s="37">
        <v>0.88812356150799998</v>
      </c>
      <c r="P1390" s="37">
        <v>0</v>
      </c>
      <c r="Q1390" s="37">
        <v>2.88812356151</v>
      </c>
      <c r="R1390" s="37">
        <v>0.53775335047999995</v>
      </c>
      <c r="S1390" s="37" t="s">
        <v>23</v>
      </c>
      <c r="T1390" s="37">
        <v>328</v>
      </c>
      <c r="U1390" s="37" t="s">
        <v>2098</v>
      </c>
      <c r="V1390" s="37" t="s">
        <v>2098</v>
      </c>
      <c r="W1390" s="37" t="s">
        <v>2098</v>
      </c>
      <c r="X1390" s="37" t="s">
        <v>2098</v>
      </c>
      <c r="Y1390" s="38">
        <f>+'Base final IE_Ecoescuelas_ant'!$F1390</f>
        <v>205885000062</v>
      </c>
    </row>
    <row r="1391" spans="1:25" ht="12.75" customHeight="1">
      <c r="A1391" s="37" t="s">
        <v>2003</v>
      </c>
      <c r="B1391" s="37">
        <v>76109</v>
      </c>
      <c r="C1391" s="37" t="s">
        <v>1997</v>
      </c>
      <c r="D1391" s="38">
        <v>276109002661</v>
      </c>
      <c r="E1391" s="37" t="s">
        <v>2032</v>
      </c>
      <c r="F1391" s="40">
        <v>276109008392</v>
      </c>
      <c r="G1391" s="37" t="s">
        <v>2530</v>
      </c>
      <c r="H1391" s="37">
        <v>3.6437140000000001</v>
      </c>
      <c r="I1391" s="37">
        <v>-77.160441000000006</v>
      </c>
      <c r="J1391" s="37">
        <v>0</v>
      </c>
      <c r="K1391" s="37">
        <v>86</v>
      </c>
      <c r="L1391" s="37">
        <v>3</v>
      </c>
      <c r="M1391" s="37" t="s">
        <v>2097</v>
      </c>
      <c r="N1391" s="37">
        <v>0</v>
      </c>
      <c r="O1391" s="37">
        <v>0.84297225442699997</v>
      </c>
      <c r="P1391" s="37">
        <v>0</v>
      </c>
      <c r="Q1391" s="37">
        <v>2.8429722544299998</v>
      </c>
      <c r="R1391" s="37">
        <v>0.52934641561600004</v>
      </c>
      <c r="S1391" s="37" t="s">
        <v>23</v>
      </c>
      <c r="T1391" s="37">
        <v>329</v>
      </c>
      <c r="U1391" s="37" t="s">
        <v>2098</v>
      </c>
      <c r="V1391" s="37" t="s">
        <v>2098</v>
      </c>
      <c r="W1391" s="37" t="s">
        <v>2138</v>
      </c>
      <c r="X1391" s="37" t="s">
        <v>2138</v>
      </c>
      <c r="Y1391" s="38">
        <f>+'Base final IE_Ecoescuelas_ant'!$F1391</f>
        <v>276109008392</v>
      </c>
    </row>
    <row r="1392" spans="1:25" ht="12.75" customHeight="1">
      <c r="A1392" s="37" t="s">
        <v>2009</v>
      </c>
      <c r="B1392" s="37">
        <v>76109</v>
      </c>
      <c r="C1392" s="37" t="s">
        <v>1997</v>
      </c>
      <c r="D1392" s="38">
        <v>276109001029</v>
      </c>
      <c r="E1392" s="37" t="s">
        <v>2021</v>
      </c>
      <c r="F1392" s="38">
        <v>276109008031</v>
      </c>
      <c r="G1392" s="37" t="s">
        <v>2546</v>
      </c>
      <c r="H1392" s="37">
        <v>3.8866109999999998</v>
      </c>
      <c r="I1392" s="37">
        <v>-77.070228999999998</v>
      </c>
      <c r="J1392" s="37">
        <v>0</v>
      </c>
      <c r="K1392" s="37">
        <v>59</v>
      </c>
      <c r="L1392" s="37">
        <v>3</v>
      </c>
      <c r="M1392" s="37" t="s">
        <v>2097</v>
      </c>
      <c r="N1392" s="37">
        <v>0</v>
      </c>
      <c r="O1392" s="37">
        <v>0.84297225442699997</v>
      </c>
      <c r="P1392" s="37">
        <v>0</v>
      </c>
      <c r="Q1392" s="37">
        <v>2.8429722544299998</v>
      </c>
      <c r="R1392" s="37">
        <v>0.52934641561600004</v>
      </c>
      <c r="S1392" s="37" t="s">
        <v>23</v>
      </c>
      <c r="T1392" s="37">
        <v>330</v>
      </c>
      <c r="U1392" s="37" t="s">
        <v>2098</v>
      </c>
      <c r="V1392" s="37" t="s">
        <v>2098</v>
      </c>
      <c r="W1392" s="37" t="s">
        <v>2098</v>
      </c>
      <c r="X1392" s="37" t="s">
        <v>2098</v>
      </c>
      <c r="Y1392" s="38">
        <f>+'Base final IE_Ecoescuelas_ant'!$F1392</f>
        <v>276109008031</v>
      </c>
    </row>
    <row r="1393" spans="1:25" ht="12.75" customHeight="1">
      <c r="A1393" s="37" t="s">
        <v>2003</v>
      </c>
      <c r="B1393" s="37">
        <v>76109</v>
      </c>
      <c r="C1393" s="37" t="s">
        <v>1997</v>
      </c>
      <c r="D1393" s="38">
        <v>276109000341</v>
      </c>
      <c r="E1393" s="37" t="s">
        <v>2002</v>
      </c>
      <c r="F1393" s="38">
        <v>276109003200</v>
      </c>
      <c r="G1393" s="37" t="s">
        <v>2547</v>
      </c>
      <c r="H1393" s="37">
        <v>3.6637629999999999</v>
      </c>
      <c r="I1393" s="37">
        <v>-77.024989000000005</v>
      </c>
      <c r="J1393" s="37">
        <v>0</v>
      </c>
      <c r="K1393" s="37">
        <v>55</v>
      </c>
      <c r="L1393" s="37">
        <v>3</v>
      </c>
      <c r="M1393" s="37" t="s">
        <v>2097</v>
      </c>
      <c r="N1393" s="37">
        <v>0</v>
      </c>
      <c r="O1393" s="37">
        <v>0.84297225442699997</v>
      </c>
      <c r="P1393" s="37">
        <v>0</v>
      </c>
      <c r="Q1393" s="37">
        <v>2.8429722544299998</v>
      </c>
      <c r="R1393" s="37">
        <v>0.52934641561600004</v>
      </c>
      <c r="S1393" s="37" t="s">
        <v>23</v>
      </c>
      <c r="T1393" s="37">
        <v>331</v>
      </c>
      <c r="U1393" s="37" t="s">
        <v>2098</v>
      </c>
      <c r="V1393" s="37" t="s">
        <v>2098</v>
      </c>
      <c r="W1393" s="37" t="s">
        <v>2111</v>
      </c>
      <c r="X1393" s="37" t="s">
        <v>2111</v>
      </c>
      <c r="Y1393" s="38">
        <f>+'Base final IE_Ecoescuelas_ant'!$F1393</f>
        <v>276109003200</v>
      </c>
    </row>
    <row r="1394" spans="1:25" ht="12.75" customHeight="1">
      <c r="A1394" s="37" t="s">
        <v>1272</v>
      </c>
      <c r="B1394" s="37">
        <v>44847</v>
      </c>
      <c r="C1394" s="37" t="s">
        <v>1172</v>
      </c>
      <c r="D1394" s="38">
        <v>244847800037</v>
      </c>
      <c r="E1394" s="37" t="s">
        <v>1358</v>
      </c>
      <c r="F1394" s="38">
        <v>244847800046</v>
      </c>
      <c r="G1394" s="37" t="s">
        <v>2548</v>
      </c>
      <c r="H1394" s="37">
        <v>11.7146458229</v>
      </c>
      <c r="I1394" s="37">
        <v>-72.2647606333</v>
      </c>
      <c r="J1394" s="37">
        <v>0</v>
      </c>
      <c r="K1394" s="37">
        <v>72</v>
      </c>
      <c r="L1394" s="37">
        <v>3</v>
      </c>
      <c r="M1394" s="37" t="s">
        <v>2101</v>
      </c>
      <c r="N1394" s="37">
        <v>1.17402061856</v>
      </c>
      <c r="O1394" s="37">
        <v>1.1638664324500001</v>
      </c>
      <c r="P1394" s="37">
        <v>0</v>
      </c>
      <c r="Q1394" s="37">
        <v>2.8378870510100001</v>
      </c>
      <c r="R1394" s="37">
        <v>0.52839957760300005</v>
      </c>
      <c r="S1394" s="37" t="s">
        <v>23</v>
      </c>
      <c r="T1394" s="37">
        <v>332</v>
      </c>
      <c r="U1394" s="37" t="s">
        <v>2098</v>
      </c>
      <c r="V1394" s="37" t="s">
        <v>2098</v>
      </c>
      <c r="W1394" s="37" t="s">
        <v>2098</v>
      </c>
      <c r="X1394" s="37" t="s">
        <v>2098</v>
      </c>
      <c r="Y1394" s="38">
        <f>+'Base final IE_Ecoescuelas_ant'!$F1394</f>
        <v>244847800046</v>
      </c>
    </row>
    <row r="1395" spans="1:25" ht="12.75" customHeight="1">
      <c r="A1395" s="37" t="s">
        <v>1961</v>
      </c>
      <c r="B1395" s="37">
        <v>73319</v>
      </c>
      <c r="C1395" s="37" t="s">
        <v>1979</v>
      </c>
      <c r="D1395" s="38">
        <v>173319000081</v>
      </c>
      <c r="E1395" s="37" t="s">
        <v>1980</v>
      </c>
      <c r="F1395" s="38">
        <v>173319000617</v>
      </c>
      <c r="G1395" s="37" t="s">
        <v>2549</v>
      </c>
      <c r="H1395" s="37">
        <v>4.0794444439999999</v>
      </c>
      <c r="I1395" s="37">
        <v>-75.005833330000002</v>
      </c>
      <c r="J1395" s="37">
        <v>0</v>
      </c>
      <c r="K1395" s="37">
        <v>93</v>
      </c>
      <c r="L1395" s="37">
        <v>3</v>
      </c>
      <c r="M1395" s="37" t="s">
        <v>2097</v>
      </c>
      <c r="N1395" s="37">
        <v>0</v>
      </c>
      <c r="O1395" s="37">
        <v>0.91054592023699998</v>
      </c>
      <c r="P1395" s="37">
        <v>0</v>
      </c>
      <c r="Q1395" s="37">
        <v>1.9105459202399999</v>
      </c>
      <c r="R1395" s="37">
        <v>0.35573355778400001</v>
      </c>
      <c r="S1395" s="37" t="s">
        <v>23</v>
      </c>
      <c r="T1395" s="37">
        <v>333</v>
      </c>
      <c r="U1395" s="37" t="s">
        <v>2098</v>
      </c>
      <c r="V1395" s="37" t="s">
        <v>2098</v>
      </c>
      <c r="W1395" s="37" t="s">
        <v>2098</v>
      </c>
      <c r="X1395" s="37" t="s">
        <v>2098</v>
      </c>
      <c r="Y1395" s="38">
        <f>+'Base final IE_Ecoescuelas_ant'!$F1395</f>
        <v>173319000617</v>
      </c>
    </row>
    <row r="1396" spans="1:25" ht="12.75" customHeight="1">
      <c r="A1396" s="37" t="s">
        <v>1115</v>
      </c>
      <c r="B1396" s="37">
        <v>25653</v>
      </c>
      <c r="C1396" s="37" t="s">
        <v>1125</v>
      </c>
      <c r="D1396" s="38">
        <v>125653000305</v>
      </c>
      <c r="E1396" s="37" t="s">
        <v>1126</v>
      </c>
      <c r="F1396" s="38">
        <v>225653000105</v>
      </c>
      <c r="G1396" s="37" t="s">
        <v>2550</v>
      </c>
      <c r="H1396" s="37">
        <v>5.3371880000000003</v>
      </c>
      <c r="I1396" s="37">
        <v>-74.928618999999998</v>
      </c>
      <c r="J1396" s="37">
        <v>0</v>
      </c>
      <c r="K1396" s="37">
        <v>76</v>
      </c>
      <c r="L1396" s="37">
        <v>3</v>
      </c>
      <c r="M1396" s="37" t="s">
        <v>2097</v>
      </c>
      <c r="N1396" s="37">
        <v>0</v>
      </c>
      <c r="O1396" s="37">
        <v>0.90013417677899998</v>
      </c>
      <c r="P1396" s="37">
        <v>0</v>
      </c>
      <c r="Q1396" s="37">
        <v>1.90013417678</v>
      </c>
      <c r="R1396" s="37">
        <v>0.35379494615200002</v>
      </c>
      <c r="S1396" s="37" t="s">
        <v>23</v>
      </c>
      <c r="T1396" s="37">
        <v>334</v>
      </c>
      <c r="U1396" s="37" t="s">
        <v>2098</v>
      </c>
      <c r="V1396" s="37" t="s">
        <v>2098</v>
      </c>
      <c r="W1396" s="37" t="s">
        <v>2098</v>
      </c>
      <c r="X1396" s="37" t="s">
        <v>2098</v>
      </c>
      <c r="Y1396" s="38">
        <f>+'Base final IE_Ecoescuelas_ant'!$F1396</f>
        <v>225653000105</v>
      </c>
    </row>
    <row r="1397" spans="1:25" ht="12.75" customHeight="1">
      <c r="A1397" s="37" t="s">
        <v>1896</v>
      </c>
      <c r="B1397" s="37">
        <v>68081</v>
      </c>
      <c r="C1397" s="37" t="s">
        <v>1922</v>
      </c>
      <c r="D1397" s="38">
        <v>268081002188</v>
      </c>
      <c r="E1397" s="37" t="s">
        <v>1923</v>
      </c>
      <c r="F1397" s="38">
        <v>268081002293</v>
      </c>
      <c r="G1397" s="37" t="s">
        <v>2551</v>
      </c>
      <c r="H1397" s="37">
        <v>7.0748709999999999</v>
      </c>
      <c r="I1397" s="37">
        <v>-73.850500999999994</v>
      </c>
      <c r="J1397" s="37">
        <v>0</v>
      </c>
      <c r="K1397" s="37">
        <v>51</v>
      </c>
      <c r="L1397" s="37">
        <v>3</v>
      </c>
      <c r="M1397" s="37" t="s">
        <v>2097</v>
      </c>
      <c r="N1397" s="37">
        <v>0</v>
      </c>
      <c r="O1397" s="37">
        <v>0.83930078243700001</v>
      </c>
      <c r="P1397" s="37">
        <v>0</v>
      </c>
      <c r="Q1397" s="37">
        <v>1.8393007824400001</v>
      </c>
      <c r="R1397" s="37">
        <v>0.34246808948200003</v>
      </c>
      <c r="S1397" s="37" t="s">
        <v>23</v>
      </c>
      <c r="T1397" s="37">
        <v>335</v>
      </c>
      <c r="U1397" s="37" t="s">
        <v>2098</v>
      </c>
      <c r="V1397" s="37" t="s">
        <v>2098</v>
      </c>
      <c r="W1397" s="37" t="s">
        <v>2098</v>
      </c>
      <c r="X1397" s="37" t="s">
        <v>2098</v>
      </c>
      <c r="Y1397" s="38">
        <f>+'Base final IE_Ecoescuelas_ant'!$F1397</f>
        <v>268081002293</v>
      </c>
    </row>
    <row r="1398" spans="1:25" ht="12.75" customHeight="1">
      <c r="A1398" s="37" t="s">
        <v>1272</v>
      </c>
      <c r="B1398" s="37">
        <v>44430</v>
      </c>
      <c r="C1398" s="37" t="s">
        <v>1169</v>
      </c>
      <c r="D1398" s="38">
        <v>244430001694</v>
      </c>
      <c r="E1398" s="37" t="s">
        <v>1348</v>
      </c>
      <c r="F1398" s="40">
        <v>244430001791</v>
      </c>
      <c r="G1398" s="37" t="s">
        <v>2552</v>
      </c>
      <c r="H1398" s="37">
        <v>11.406460689999999</v>
      </c>
      <c r="I1398" s="37">
        <v>-72.371755449999995</v>
      </c>
      <c r="J1398" s="37">
        <v>0</v>
      </c>
      <c r="K1398" s="37">
        <v>97</v>
      </c>
      <c r="L1398" s="37">
        <v>3</v>
      </c>
      <c r="M1398" s="37" t="s">
        <v>2097</v>
      </c>
      <c r="N1398" s="37">
        <v>1.0412371134</v>
      </c>
      <c r="O1398" s="37">
        <v>1.0172036768999999</v>
      </c>
      <c r="P1398" s="37">
        <v>0</v>
      </c>
      <c r="Q1398" s="37">
        <v>5.0584407902999997</v>
      </c>
      <c r="R1398" s="37">
        <v>0.94185495366100003</v>
      </c>
      <c r="S1398" s="37" t="s">
        <v>23</v>
      </c>
      <c r="T1398" s="37">
        <v>336</v>
      </c>
      <c r="U1398" s="37" t="s">
        <v>2098</v>
      </c>
      <c r="V1398" s="37" t="s">
        <v>2098</v>
      </c>
      <c r="W1398" s="37" t="s">
        <v>2098</v>
      </c>
      <c r="X1398" s="37" t="s">
        <v>2098</v>
      </c>
      <c r="Y1398" s="38">
        <f>+'Base final IE_Ecoescuelas_ant'!$F1398</f>
        <v>244430001791</v>
      </c>
    </row>
    <row r="1399" spans="1:25" ht="12.75" customHeight="1">
      <c r="A1399" s="37" t="s">
        <v>1272</v>
      </c>
      <c r="B1399" s="37">
        <v>44430</v>
      </c>
      <c r="C1399" s="37" t="s">
        <v>1169</v>
      </c>
      <c r="D1399" s="38">
        <v>244430001287</v>
      </c>
      <c r="E1399" s="37" t="s">
        <v>1326</v>
      </c>
      <c r="F1399" s="38">
        <v>244430004529</v>
      </c>
      <c r="G1399" s="37" t="s">
        <v>2553</v>
      </c>
      <c r="H1399" s="37">
        <v>11.33718547</v>
      </c>
      <c r="I1399" s="37">
        <v>-72.38564255</v>
      </c>
      <c r="J1399" s="37">
        <v>0</v>
      </c>
      <c r="K1399" s="37">
        <v>58</v>
      </c>
      <c r="L1399" s="37">
        <v>3</v>
      </c>
      <c r="M1399" s="37" t="s">
        <v>2097</v>
      </c>
      <c r="N1399" s="37">
        <v>1.0412371134</v>
      </c>
      <c r="O1399" s="37">
        <v>1.0172036768999999</v>
      </c>
      <c r="P1399" s="37">
        <v>0</v>
      </c>
      <c r="Q1399" s="37">
        <v>5.0584407902999997</v>
      </c>
      <c r="R1399" s="37">
        <v>0.94185495366100003</v>
      </c>
      <c r="S1399" s="37" t="s">
        <v>23</v>
      </c>
      <c r="T1399" s="37">
        <v>337</v>
      </c>
      <c r="U1399" s="37" t="s">
        <v>2098</v>
      </c>
      <c r="V1399" s="37" t="s">
        <v>2098</v>
      </c>
      <c r="W1399" s="37" t="s">
        <v>2098</v>
      </c>
      <c r="X1399" s="37" t="s">
        <v>2098</v>
      </c>
      <c r="Y1399" s="38">
        <f>+'Base final IE_Ecoescuelas_ant'!$F1399</f>
        <v>244430004529</v>
      </c>
    </row>
    <row r="1400" spans="1:25" ht="12.75" customHeight="1">
      <c r="A1400" s="37" t="s">
        <v>1168</v>
      </c>
      <c r="B1400" s="37">
        <v>44430</v>
      </c>
      <c r="C1400" s="37" t="s">
        <v>1169</v>
      </c>
      <c r="D1400" s="38">
        <v>244430000116</v>
      </c>
      <c r="E1400" s="37" t="s">
        <v>1181</v>
      </c>
      <c r="F1400" s="38">
        <v>244430003964</v>
      </c>
      <c r="G1400" s="37" t="s">
        <v>2554</v>
      </c>
      <c r="H1400" s="37">
        <v>11.43527083</v>
      </c>
      <c r="I1400" s="37">
        <v>-72.459651960000002</v>
      </c>
      <c r="J1400" s="37">
        <v>0</v>
      </c>
      <c r="K1400" s="37">
        <v>53</v>
      </c>
      <c r="L1400" s="37">
        <v>3</v>
      </c>
      <c r="M1400" s="37" t="s">
        <v>2097</v>
      </c>
      <c r="N1400" s="37">
        <v>1.0412371134</v>
      </c>
      <c r="O1400" s="37">
        <v>1.0172036768999999</v>
      </c>
      <c r="P1400" s="37">
        <v>0</v>
      </c>
      <c r="Q1400" s="37">
        <v>5.0584407902999997</v>
      </c>
      <c r="R1400" s="37">
        <v>0.94185495366100003</v>
      </c>
      <c r="S1400" s="37" t="s">
        <v>23</v>
      </c>
      <c r="T1400" s="37">
        <v>338</v>
      </c>
      <c r="U1400" s="37" t="s">
        <v>2107</v>
      </c>
      <c r="V1400" s="37" t="s">
        <v>2107</v>
      </c>
      <c r="W1400" s="37" t="s">
        <v>2098</v>
      </c>
      <c r="X1400" s="37" t="s">
        <v>2098</v>
      </c>
      <c r="Y1400" s="38">
        <f>+'Base final IE_Ecoescuelas_ant'!$F1400</f>
        <v>244430003964</v>
      </c>
    </row>
    <row r="1401" spans="1:25" ht="12.75" customHeight="1">
      <c r="A1401" s="37" t="s">
        <v>210</v>
      </c>
      <c r="B1401" s="37">
        <v>23807</v>
      </c>
      <c r="C1401" s="37" t="s">
        <v>1076</v>
      </c>
      <c r="D1401" s="38">
        <v>223807000105</v>
      </c>
      <c r="E1401" s="37" t="s">
        <v>1079</v>
      </c>
      <c r="F1401" s="38">
        <v>223807800468</v>
      </c>
      <c r="G1401" s="37" t="s">
        <v>2555</v>
      </c>
      <c r="H1401" s="37">
        <v>8.1703786843300001</v>
      </c>
      <c r="I1401" s="37">
        <v>-76.059696587299996</v>
      </c>
      <c r="J1401" s="37">
        <v>0</v>
      </c>
      <c r="K1401" s="37">
        <v>51</v>
      </c>
      <c r="L1401" s="37">
        <v>3</v>
      </c>
      <c r="M1401" s="37" t="s">
        <v>2097</v>
      </c>
      <c r="N1401" s="37">
        <v>1.05690721649</v>
      </c>
      <c r="O1401" s="37">
        <v>0.99366444928800002</v>
      </c>
      <c r="P1401" s="37">
        <v>0</v>
      </c>
      <c r="Q1401" s="37">
        <v>5.0505716657799997</v>
      </c>
      <c r="R1401" s="37">
        <v>0.94038976424499998</v>
      </c>
      <c r="S1401" s="37" t="s">
        <v>23</v>
      </c>
      <c r="T1401" s="37">
        <v>339</v>
      </c>
      <c r="U1401" s="37" t="s">
        <v>2098</v>
      </c>
      <c r="V1401" s="37" t="s">
        <v>2098</v>
      </c>
      <c r="W1401" s="37" t="s">
        <v>2098</v>
      </c>
      <c r="X1401" s="37" t="s">
        <v>2098</v>
      </c>
      <c r="Y1401" s="38">
        <f>+'Base final IE_Ecoescuelas_ant'!$F1401</f>
        <v>223807800468</v>
      </c>
    </row>
    <row r="1402" spans="1:25" ht="12.75" customHeight="1">
      <c r="A1402" s="37" t="s">
        <v>1726</v>
      </c>
      <c r="B1402" s="37">
        <v>54810</v>
      </c>
      <c r="C1402" s="37" t="s">
        <v>1727</v>
      </c>
      <c r="D1402" s="38">
        <v>254810000696</v>
      </c>
      <c r="E1402" s="37" t="s">
        <v>1783</v>
      </c>
      <c r="F1402" s="38">
        <v>254810002273</v>
      </c>
      <c r="G1402" s="37" t="s">
        <v>2556</v>
      </c>
      <c r="H1402" s="37">
        <v>8.6411095249999992</v>
      </c>
      <c r="I1402" s="37">
        <v>-72.663714940000006</v>
      </c>
      <c r="J1402" s="37">
        <v>0</v>
      </c>
      <c r="K1402" s="37">
        <v>88</v>
      </c>
      <c r="L1402" s="37">
        <v>3</v>
      </c>
      <c r="M1402" s="37" t="s">
        <v>2097</v>
      </c>
      <c r="N1402" s="37">
        <v>1.0313402061900001</v>
      </c>
      <c r="O1402" s="37">
        <v>0.93809616841599996</v>
      </c>
      <c r="P1402" s="37">
        <v>0</v>
      </c>
      <c r="Q1402" s="37">
        <v>4.9694363745999999</v>
      </c>
      <c r="R1402" s="37">
        <v>0.92528280162800003</v>
      </c>
      <c r="S1402" s="37" t="s">
        <v>23</v>
      </c>
      <c r="T1402" s="37">
        <v>340</v>
      </c>
      <c r="U1402" s="37" t="s">
        <v>2098</v>
      </c>
      <c r="V1402" s="37" t="s">
        <v>2098</v>
      </c>
      <c r="W1402" s="37" t="s">
        <v>2098</v>
      </c>
      <c r="X1402" s="37" t="s">
        <v>2098</v>
      </c>
      <c r="Y1402" s="38">
        <f>+'Base final IE_Ecoescuelas_ant'!$F1402</f>
        <v>254810002273</v>
      </c>
    </row>
    <row r="1403" spans="1:25" ht="12.75" customHeight="1">
      <c r="A1403" s="37" t="s">
        <v>1168</v>
      </c>
      <c r="B1403" s="37">
        <v>44847</v>
      </c>
      <c r="C1403" s="37" t="s">
        <v>1172</v>
      </c>
      <c r="D1403" s="38">
        <v>244847001344</v>
      </c>
      <c r="E1403" s="37" t="s">
        <v>1185</v>
      </c>
      <c r="F1403" s="38">
        <v>244847800573</v>
      </c>
      <c r="G1403" s="37" t="s">
        <v>2557</v>
      </c>
      <c r="H1403" s="37">
        <v>11.7146458229</v>
      </c>
      <c r="I1403" s="37">
        <v>-72.2647606333</v>
      </c>
      <c r="J1403" s="37">
        <v>0</v>
      </c>
      <c r="K1403" s="37">
        <v>79</v>
      </c>
      <c r="L1403" s="37">
        <v>3</v>
      </c>
      <c r="M1403" s="37" t="s">
        <v>2097</v>
      </c>
      <c r="N1403" s="37">
        <v>1.17402061856</v>
      </c>
      <c r="O1403" s="37">
        <v>1.1638664324500001</v>
      </c>
      <c r="P1403" s="37">
        <v>0</v>
      </c>
      <c r="Q1403" s="37">
        <v>4.3378870510100001</v>
      </c>
      <c r="R1403" s="37">
        <v>0.80769165376999996</v>
      </c>
      <c r="S1403" s="37" t="s">
        <v>23</v>
      </c>
      <c r="T1403" s="37">
        <v>341</v>
      </c>
      <c r="U1403" s="37" t="s">
        <v>2098</v>
      </c>
      <c r="V1403" s="37" t="s">
        <v>2098</v>
      </c>
      <c r="W1403" s="37" t="s">
        <v>2098</v>
      </c>
      <c r="X1403" s="37" t="s">
        <v>2098</v>
      </c>
      <c r="Y1403" s="38">
        <f>+'Base final IE_Ecoescuelas_ant'!$F1403</f>
        <v>244847800573</v>
      </c>
    </row>
    <row r="1404" spans="1:25" ht="12.75" customHeight="1">
      <c r="A1404" s="37" t="s">
        <v>1168</v>
      </c>
      <c r="B1404" s="37">
        <v>44847</v>
      </c>
      <c r="C1404" s="37" t="s">
        <v>1172</v>
      </c>
      <c r="D1404" s="38">
        <v>244847001441</v>
      </c>
      <c r="E1404" s="37" t="s">
        <v>1200</v>
      </c>
      <c r="F1404" s="38">
        <v>244847800418</v>
      </c>
      <c r="G1404" s="37" t="s">
        <v>2558</v>
      </c>
      <c r="H1404" s="37">
        <v>11.7146458229</v>
      </c>
      <c r="I1404" s="37">
        <v>-72.2647606333</v>
      </c>
      <c r="J1404" s="37">
        <v>0</v>
      </c>
      <c r="K1404" s="37">
        <v>64</v>
      </c>
      <c r="L1404" s="37">
        <v>3</v>
      </c>
      <c r="M1404" s="37" t="s">
        <v>2097</v>
      </c>
      <c r="N1404" s="37">
        <v>1.17402061856</v>
      </c>
      <c r="O1404" s="37">
        <v>1.1638664324500001</v>
      </c>
      <c r="P1404" s="37">
        <v>0</v>
      </c>
      <c r="Q1404" s="37">
        <v>4.3378870510100001</v>
      </c>
      <c r="R1404" s="37">
        <v>0.80769165376999996</v>
      </c>
      <c r="S1404" s="37" t="s">
        <v>23</v>
      </c>
      <c r="T1404" s="37">
        <v>342</v>
      </c>
      <c r="U1404" s="37" t="s">
        <v>2098</v>
      </c>
      <c r="V1404" s="37" t="s">
        <v>2098</v>
      </c>
      <c r="W1404" s="37" t="s">
        <v>2098</v>
      </c>
      <c r="X1404" s="37" t="s">
        <v>2098</v>
      </c>
      <c r="Y1404" s="38">
        <f>+'Base final IE_Ecoescuelas_ant'!$F1404</f>
        <v>244847800418</v>
      </c>
    </row>
    <row r="1405" spans="1:25" ht="12.75" customHeight="1">
      <c r="A1405" s="37" t="s">
        <v>1168</v>
      </c>
      <c r="B1405" s="37">
        <v>44847</v>
      </c>
      <c r="C1405" s="37" t="s">
        <v>1172</v>
      </c>
      <c r="D1405" s="38">
        <v>244847003541</v>
      </c>
      <c r="E1405" s="37" t="s">
        <v>1194</v>
      </c>
      <c r="F1405" s="38">
        <v>244847800208</v>
      </c>
      <c r="G1405" s="37" t="s">
        <v>2559</v>
      </c>
      <c r="H1405" s="37">
        <v>11.7146458229</v>
      </c>
      <c r="I1405" s="37">
        <v>-72.2647606333</v>
      </c>
      <c r="J1405" s="37">
        <v>0</v>
      </c>
      <c r="K1405" s="37">
        <v>60</v>
      </c>
      <c r="L1405" s="37">
        <v>3</v>
      </c>
      <c r="M1405" s="37" t="s">
        <v>2097</v>
      </c>
      <c r="N1405" s="37">
        <v>1.17402061856</v>
      </c>
      <c r="O1405" s="37">
        <v>1.1638664324500001</v>
      </c>
      <c r="P1405" s="37">
        <v>0</v>
      </c>
      <c r="Q1405" s="37">
        <v>4.3378870510100001</v>
      </c>
      <c r="R1405" s="37">
        <v>0.80769165376999996</v>
      </c>
      <c r="S1405" s="37" t="s">
        <v>23</v>
      </c>
      <c r="T1405" s="37">
        <v>343</v>
      </c>
      <c r="U1405" s="37" t="s">
        <v>2098</v>
      </c>
      <c r="V1405" s="37" t="s">
        <v>2098</v>
      </c>
      <c r="W1405" s="37" t="s">
        <v>2098</v>
      </c>
      <c r="X1405" s="37" t="s">
        <v>2098</v>
      </c>
      <c r="Y1405" s="38">
        <f>+'Base final IE_Ecoescuelas_ant'!$F1405</f>
        <v>244847800208</v>
      </c>
    </row>
    <row r="1406" spans="1:25" ht="12.75" customHeight="1">
      <c r="A1406" s="37" t="s">
        <v>1168</v>
      </c>
      <c r="B1406" s="37">
        <v>44847</v>
      </c>
      <c r="C1406" s="37" t="s">
        <v>1172</v>
      </c>
      <c r="D1406" s="38">
        <v>244847004017</v>
      </c>
      <c r="E1406" s="37" t="s">
        <v>1192</v>
      </c>
      <c r="F1406" s="38">
        <v>244847800146</v>
      </c>
      <c r="G1406" s="37" t="s">
        <v>2560</v>
      </c>
      <c r="H1406" s="37">
        <v>11.7146458229</v>
      </c>
      <c r="I1406" s="37">
        <v>-72.2647606333</v>
      </c>
      <c r="J1406" s="37">
        <v>0</v>
      </c>
      <c r="K1406" s="37">
        <v>59</v>
      </c>
      <c r="L1406" s="37">
        <v>3</v>
      </c>
      <c r="M1406" s="37" t="s">
        <v>2097</v>
      </c>
      <c r="N1406" s="37">
        <v>1.17402061856</v>
      </c>
      <c r="O1406" s="37">
        <v>1.1638664324500001</v>
      </c>
      <c r="P1406" s="37">
        <v>0</v>
      </c>
      <c r="Q1406" s="37">
        <v>4.3378870510100001</v>
      </c>
      <c r="R1406" s="37">
        <v>0.80769165376999996</v>
      </c>
      <c r="S1406" s="37" t="s">
        <v>23</v>
      </c>
      <c r="T1406" s="37">
        <v>344</v>
      </c>
      <c r="U1406" s="37" t="s">
        <v>2098</v>
      </c>
      <c r="V1406" s="37" t="s">
        <v>2098</v>
      </c>
      <c r="W1406" s="37" t="s">
        <v>2098</v>
      </c>
      <c r="X1406" s="37" t="s">
        <v>2098</v>
      </c>
      <c r="Y1406" s="38">
        <f>+'Base final IE_Ecoescuelas_ant'!$F1406</f>
        <v>244847800146</v>
      </c>
    </row>
    <row r="1407" spans="1:25" ht="12.75" customHeight="1">
      <c r="A1407" s="37" t="s">
        <v>1168</v>
      </c>
      <c r="B1407" s="37">
        <v>44847</v>
      </c>
      <c r="C1407" s="37" t="s">
        <v>1172</v>
      </c>
      <c r="D1407" s="38">
        <v>244847800427</v>
      </c>
      <c r="E1407" s="37" t="s">
        <v>1173</v>
      </c>
      <c r="F1407" s="38">
        <v>244847800446</v>
      </c>
      <c r="G1407" s="37" t="s">
        <v>2561</v>
      </c>
      <c r="H1407" s="37">
        <v>11.7146458229</v>
      </c>
      <c r="I1407" s="37">
        <v>-72.2647606333</v>
      </c>
      <c r="J1407" s="37">
        <v>0</v>
      </c>
      <c r="K1407" s="37">
        <v>57</v>
      </c>
      <c r="L1407" s="37">
        <v>3</v>
      </c>
      <c r="M1407" s="37" t="s">
        <v>2097</v>
      </c>
      <c r="N1407" s="37">
        <v>1.17402061856</v>
      </c>
      <c r="O1407" s="37">
        <v>1.1638664324500001</v>
      </c>
      <c r="P1407" s="37">
        <v>0</v>
      </c>
      <c r="Q1407" s="37">
        <v>4.3378870510100001</v>
      </c>
      <c r="R1407" s="37">
        <v>0.80769165376999996</v>
      </c>
      <c r="S1407" s="37" t="s">
        <v>23</v>
      </c>
      <c r="T1407" s="37">
        <v>345</v>
      </c>
      <c r="U1407" s="37" t="s">
        <v>2098</v>
      </c>
      <c r="V1407" s="37" t="s">
        <v>2098</v>
      </c>
      <c r="W1407" s="37" t="s">
        <v>2098</v>
      </c>
      <c r="X1407" s="37" t="s">
        <v>2098</v>
      </c>
      <c r="Y1407" s="38">
        <f>+'Base final IE_Ecoescuelas_ant'!$F1407</f>
        <v>244847800446</v>
      </c>
    </row>
    <row r="1408" spans="1:25" ht="12.75" customHeight="1">
      <c r="A1408" s="37" t="s">
        <v>1168</v>
      </c>
      <c r="B1408" s="37">
        <v>44560</v>
      </c>
      <c r="C1408" s="37" t="s">
        <v>1187</v>
      </c>
      <c r="D1408" s="38">
        <v>244560002633</v>
      </c>
      <c r="E1408" s="37" t="s">
        <v>1188</v>
      </c>
      <c r="F1408" s="38">
        <v>244560002749</v>
      </c>
      <c r="G1408" s="37" t="s">
        <v>2562</v>
      </c>
      <c r="H1408" s="37">
        <v>11.7740565859</v>
      </c>
      <c r="I1408" s="37">
        <v>-72.4396673679</v>
      </c>
      <c r="J1408" s="37">
        <v>0</v>
      </c>
      <c r="K1408" s="37">
        <v>87</v>
      </c>
      <c r="L1408" s="37">
        <v>3</v>
      </c>
      <c r="M1408" s="37" t="s">
        <v>2097</v>
      </c>
      <c r="N1408" s="37">
        <v>1.15134020619</v>
      </c>
      <c r="O1408" s="37">
        <v>1.1530370162000001</v>
      </c>
      <c r="P1408" s="37">
        <v>0</v>
      </c>
      <c r="Q1408" s="37">
        <v>4.3043772223800003</v>
      </c>
      <c r="R1408" s="37">
        <v>0.80145230069700002</v>
      </c>
      <c r="S1408" s="37" t="s">
        <v>23</v>
      </c>
      <c r="T1408" s="37">
        <v>346</v>
      </c>
      <c r="U1408" s="37" t="s">
        <v>2098</v>
      </c>
      <c r="V1408" s="37" t="s">
        <v>2098</v>
      </c>
      <c r="W1408" s="37" t="s">
        <v>2098</v>
      </c>
      <c r="X1408" s="37" t="s">
        <v>2098</v>
      </c>
      <c r="Y1408" s="38">
        <f>+'Base final IE_Ecoescuelas_ant'!$F1408</f>
        <v>244560002749</v>
      </c>
    </row>
    <row r="1409" spans="1:25" ht="12.75" customHeight="1">
      <c r="A1409" s="37" t="s">
        <v>815</v>
      </c>
      <c r="B1409" s="37">
        <v>27787</v>
      </c>
      <c r="C1409" s="37" t="s">
        <v>820</v>
      </c>
      <c r="D1409" s="38">
        <v>227787001313</v>
      </c>
      <c r="E1409" s="37" t="s">
        <v>1028</v>
      </c>
      <c r="F1409" s="38">
        <v>227787088541</v>
      </c>
      <c r="G1409" s="37" t="s">
        <v>2563</v>
      </c>
      <c r="H1409" s="37">
        <v>7.9166666670000003</v>
      </c>
      <c r="I1409" s="37">
        <v>-77.117222220000002</v>
      </c>
      <c r="J1409" s="37">
        <v>0</v>
      </c>
      <c r="K1409" s="37">
        <v>62</v>
      </c>
      <c r="L1409" s="37">
        <v>3</v>
      </c>
      <c r="M1409" s="37" t="s">
        <v>2097</v>
      </c>
      <c r="N1409" s="37">
        <v>1.10762886598</v>
      </c>
      <c r="O1409" s="37">
        <v>1.0019733091</v>
      </c>
      <c r="P1409" s="37">
        <v>0</v>
      </c>
      <c r="Q1409" s="37">
        <v>4.10960217508</v>
      </c>
      <c r="R1409" s="37">
        <v>0.76518621580000001</v>
      </c>
      <c r="S1409" s="37" t="s">
        <v>23</v>
      </c>
      <c r="T1409" s="37">
        <v>347</v>
      </c>
      <c r="U1409" s="37" t="s">
        <v>2098</v>
      </c>
      <c r="V1409" s="37" t="s">
        <v>2098</v>
      </c>
      <c r="W1409" s="37" t="s">
        <v>2098</v>
      </c>
      <c r="X1409" s="37" t="s">
        <v>2098</v>
      </c>
      <c r="Y1409" s="38">
        <f>+'Base final IE_Ecoescuelas_ant'!$F1409</f>
        <v>227787088541</v>
      </c>
    </row>
    <row r="1410" spans="1:25" ht="12.75" customHeight="1">
      <c r="A1410" s="37" t="s">
        <v>815</v>
      </c>
      <c r="B1410" s="37">
        <v>27250</v>
      </c>
      <c r="C1410" s="37" t="s">
        <v>784</v>
      </c>
      <c r="D1410" s="38">
        <v>227361001286</v>
      </c>
      <c r="E1410" s="37" t="s">
        <v>1034</v>
      </c>
      <c r="F1410" s="38">
        <v>227361002045</v>
      </c>
      <c r="G1410" s="37" t="s">
        <v>2564</v>
      </c>
      <c r="H1410" s="37">
        <v>4.1981293080000004</v>
      </c>
      <c r="I1410" s="37">
        <v>-77.026251939999995</v>
      </c>
      <c r="J1410" s="37">
        <v>0</v>
      </c>
      <c r="K1410" s="37">
        <v>66</v>
      </c>
      <c r="L1410" s="37">
        <v>3</v>
      </c>
      <c r="M1410" s="37" t="s">
        <v>2097</v>
      </c>
      <c r="N1410" s="37">
        <v>1.0552577319600001</v>
      </c>
      <c r="O1410" s="37">
        <v>1.00503232791</v>
      </c>
      <c r="P1410" s="37">
        <v>0</v>
      </c>
      <c r="Q1410" s="37">
        <v>4.0602900598699998</v>
      </c>
      <c r="R1410" s="37">
        <v>0.75600456044099995</v>
      </c>
      <c r="S1410" s="37" t="s">
        <v>23</v>
      </c>
      <c r="T1410" s="37">
        <v>348</v>
      </c>
      <c r="U1410" s="37" t="s">
        <v>2098</v>
      </c>
      <c r="V1410" s="37" t="s">
        <v>2098</v>
      </c>
      <c r="W1410" s="37" t="s">
        <v>2120</v>
      </c>
      <c r="X1410" s="37" t="s">
        <v>2120</v>
      </c>
      <c r="Y1410" s="38">
        <f>+'Base final IE_Ecoescuelas_ant'!$F1410</f>
        <v>227361002045</v>
      </c>
    </row>
    <row r="1411" spans="1:25" ht="12.75" customHeight="1">
      <c r="A1411" s="37" t="s">
        <v>815</v>
      </c>
      <c r="B1411" s="37">
        <v>27073</v>
      </c>
      <c r="C1411" s="37" t="s">
        <v>791</v>
      </c>
      <c r="D1411" s="38">
        <v>227073000020</v>
      </c>
      <c r="E1411" s="37" t="s">
        <v>796</v>
      </c>
      <c r="F1411" s="38">
        <v>227073000143</v>
      </c>
      <c r="G1411" s="37" t="s">
        <v>2565</v>
      </c>
      <c r="H1411" s="37">
        <v>5.6833333330000002</v>
      </c>
      <c r="I1411" s="37">
        <v>-76.952222219999996</v>
      </c>
      <c r="J1411" s="37">
        <v>0</v>
      </c>
      <c r="K1411" s="37">
        <v>61</v>
      </c>
      <c r="L1411" s="37">
        <v>3</v>
      </c>
      <c r="M1411" s="37" t="s">
        <v>2097</v>
      </c>
      <c r="N1411" s="37">
        <v>1.0548453608199999</v>
      </c>
      <c r="O1411" s="37">
        <v>0.97027586698699997</v>
      </c>
      <c r="P1411" s="37">
        <v>0</v>
      </c>
      <c r="Q1411" s="37">
        <v>4.0251212278099997</v>
      </c>
      <c r="R1411" s="37">
        <v>0.74945630969300003</v>
      </c>
      <c r="S1411" s="37" t="s">
        <v>23</v>
      </c>
      <c r="T1411" s="37">
        <v>349</v>
      </c>
      <c r="U1411" s="37" t="s">
        <v>2098</v>
      </c>
      <c r="V1411" s="37" t="s">
        <v>2098</v>
      </c>
      <c r="W1411" s="37" t="s">
        <v>2109</v>
      </c>
      <c r="X1411" s="37" t="s">
        <v>2109</v>
      </c>
      <c r="Y1411" s="38">
        <f>+'Base final IE_Ecoescuelas_ant'!$F1411</f>
        <v>227073000143</v>
      </c>
    </row>
    <row r="1412" spans="1:25" ht="12.75" customHeight="1">
      <c r="A1412" s="37" t="s">
        <v>1488</v>
      </c>
      <c r="B1412" s="37">
        <v>52835</v>
      </c>
      <c r="C1412" s="37" t="s">
        <v>1492</v>
      </c>
      <c r="D1412" s="38">
        <v>252835006343</v>
      </c>
      <c r="E1412" s="37" t="s">
        <v>1696</v>
      </c>
      <c r="F1412" s="38">
        <v>252835006297</v>
      </c>
      <c r="G1412" s="37" t="s">
        <v>2566</v>
      </c>
      <c r="H1412" s="37">
        <v>1.6575</v>
      </c>
      <c r="I1412" s="37">
        <v>-78.74472222</v>
      </c>
      <c r="J1412" s="37">
        <v>0</v>
      </c>
      <c r="K1412" s="37">
        <v>81</v>
      </c>
      <c r="L1412" s="37">
        <v>3</v>
      </c>
      <c r="M1412" s="37" t="s">
        <v>2097</v>
      </c>
      <c r="N1412" s="37">
        <v>1.01525773196</v>
      </c>
      <c r="O1412" s="37">
        <v>0.98623897208400002</v>
      </c>
      <c r="P1412" s="37">
        <v>0</v>
      </c>
      <c r="Q1412" s="37">
        <v>4.00149670404</v>
      </c>
      <c r="R1412" s="37">
        <v>0.74505754816500003</v>
      </c>
      <c r="S1412" s="37" t="s">
        <v>23</v>
      </c>
      <c r="T1412" s="37">
        <v>350</v>
      </c>
      <c r="U1412" s="37" t="s">
        <v>2098</v>
      </c>
      <c r="V1412" s="37" t="s">
        <v>2098</v>
      </c>
      <c r="W1412" s="37" t="s">
        <v>2098</v>
      </c>
      <c r="X1412" s="37" t="s">
        <v>2098</v>
      </c>
      <c r="Y1412" s="38">
        <f>+'Base final IE_Ecoescuelas_ant'!$F1412</f>
        <v>252835006297</v>
      </c>
    </row>
    <row r="1413" spans="1:25" ht="12.75" customHeight="1">
      <c r="A1413" s="37" t="s">
        <v>213</v>
      </c>
      <c r="B1413" s="37">
        <v>13490</v>
      </c>
      <c r="C1413" s="37" t="s">
        <v>224</v>
      </c>
      <c r="D1413" s="38">
        <v>213600000687</v>
      </c>
      <c r="E1413" s="37" t="s">
        <v>323</v>
      </c>
      <c r="F1413" s="38">
        <v>213600000750</v>
      </c>
      <c r="G1413" s="37" t="s">
        <v>2567</v>
      </c>
      <c r="H1413" s="37">
        <v>8.5285913799999999</v>
      </c>
      <c r="I1413" s="37">
        <v>-74.038986109999996</v>
      </c>
      <c r="J1413" s="37">
        <v>0</v>
      </c>
      <c r="K1413" s="37">
        <v>99</v>
      </c>
      <c r="L1413" s="37">
        <v>3</v>
      </c>
      <c r="M1413" s="37" t="s">
        <v>2097</v>
      </c>
      <c r="N1413" s="37">
        <v>1.0668041237100001</v>
      </c>
      <c r="O1413" s="37">
        <v>1.06174384126</v>
      </c>
      <c r="P1413" s="37">
        <v>0</v>
      </c>
      <c r="Q1413" s="37">
        <v>3.1285479649700001</v>
      </c>
      <c r="R1413" s="37">
        <v>0.58251910435099996</v>
      </c>
      <c r="S1413" s="37" t="s">
        <v>23</v>
      </c>
      <c r="T1413" s="37">
        <v>351</v>
      </c>
      <c r="U1413" s="37" t="s">
        <v>2098</v>
      </c>
      <c r="V1413" s="37" t="s">
        <v>2098</v>
      </c>
      <c r="W1413" s="37" t="s">
        <v>2098</v>
      </c>
      <c r="X1413" s="37" t="s">
        <v>2098</v>
      </c>
      <c r="Y1413" s="38">
        <f>+'Base final IE_Ecoescuelas_ant'!$F1413</f>
        <v>213600000750</v>
      </c>
    </row>
    <row r="1414" spans="1:25" ht="12.75" customHeight="1">
      <c r="A1414" s="37" t="s">
        <v>213</v>
      </c>
      <c r="B1414" s="37">
        <v>13549</v>
      </c>
      <c r="C1414" s="37" t="s">
        <v>277</v>
      </c>
      <c r="D1414" s="38">
        <v>113549000010</v>
      </c>
      <c r="E1414" s="37" t="s">
        <v>351</v>
      </c>
      <c r="F1414" s="38">
        <v>213549003404</v>
      </c>
      <c r="G1414" s="37" t="s">
        <v>2568</v>
      </c>
      <c r="H1414" s="37">
        <v>8.9176584259999991</v>
      </c>
      <c r="I1414" s="37">
        <v>-74.463681210000004</v>
      </c>
      <c r="J1414" s="37">
        <v>0</v>
      </c>
      <c r="K1414" s="37">
        <v>66</v>
      </c>
      <c r="L1414" s="37">
        <v>3</v>
      </c>
      <c r="M1414" s="37" t="s">
        <v>2097</v>
      </c>
      <c r="N1414" s="37">
        <v>0</v>
      </c>
      <c r="O1414" s="37">
        <v>1.03501902733</v>
      </c>
      <c r="P1414" s="37">
        <v>0</v>
      </c>
      <c r="Q1414" s="37">
        <v>3.0350190273300002</v>
      </c>
      <c r="R1414" s="37">
        <v>0.56510451023300001</v>
      </c>
      <c r="S1414" s="37" t="s">
        <v>23</v>
      </c>
      <c r="T1414" s="37">
        <v>352</v>
      </c>
      <c r="U1414" s="37" t="s">
        <v>2098</v>
      </c>
      <c r="V1414" s="37" t="s">
        <v>2098</v>
      </c>
      <c r="W1414" s="37" t="s">
        <v>2098</v>
      </c>
      <c r="X1414" s="37" t="s">
        <v>2098</v>
      </c>
      <c r="Y1414" s="38">
        <f>+'Base final IE_Ecoescuelas_ant'!$F1414</f>
        <v>213549003404</v>
      </c>
    </row>
    <row r="1415" spans="1:25" ht="12.75" customHeight="1">
      <c r="A1415" s="37" t="s">
        <v>1272</v>
      </c>
      <c r="B1415" s="37">
        <v>44847</v>
      </c>
      <c r="C1415" s="37" t="s">
        <v>1172</v>
      </c>
      <c r="D1415" s="38">
        <v>244847800037</v>
      </c>
      <c r="E1415" s="37" t="s">
        <v>1358</v>
      </c>
      <c r="F1415" s="38">
        <v>244847800045</v>
      </c>
      <c r="G1415" s="37" t="s">
        <v>2569</v>
      </c>
      <c r="H1415" s="37">
        <v>11.7146458229</v>
      </c>
      <c r="I1415" s="37">
        <v>-72.2647606333</v>
      </c>
      <c r="J1415" s="37">
        <v>0</v>
      </c>
      <c r="K1415" s="37">
        <v>68</v>
      </c>
      <c r="L1415" s="37">
        <v>3</v>
      </c>
      <c r="M1415" s="37" t="s">
        <v>2101</v>
      </c>
      <c r="N1415" s="37">
        <v>1.17402061856</v>
      </c>
      <c r="O1415" s="37">
        <v>1.1638664324500001</v>
      </c>
      <c r="P1415" s="37">
        <v>0</v>
      </c>
      <c r="Q1415" s="37">
        <v>2.8378870510100001</v>
      </c>
      <c r="R1415" s="37">
        <v>0.52839957760300005</v>
      </c>
      <c r="S1415" s="37" t="s">
        <v>23</v>
      </c>
      <c r="T1415" s="37">
        <v>353</v>
      </c>
      <c r="U1415" s="37" t="s">
        <v>2098</v>
      </c>
      <c r="V1415" s="37" t="s">
        <v>2098</v>
      </c>
      <c r="W1415" s="37" t="s">
        <v>2098</v>
      </c>
      <c r="X1415" s="37" t="s">
        <v>2098</v>
      </c>
      <c r="Y1415" s="38">
        <f>+'Base final IE_Ecoescuelas_ant'!$F1415</f>
        <v>244847800045</v>
      </c>
    </row>
    <row r="1416" spans="1:25" ht="12.75" customHeight="1">
      <c r="A1416" s="37" t="s">
        <v>1168</v>
      </c>
      <c r="B1416" s="37">
        <v>44430</v>
      </c>
      <c r="C1416" s="37" t="s">
        <v>1169</v>
      </c>
      <c r="D1416" s="38">
        <v>244430001694</v>
      </c>
      <c r="E1416" s="37" t="s">
        <v>1348</v>
      </c>
      <c r="F1416" s="38">
        <v>244430003077</v>
      </c>
      <c r="G1416" s="37" t="s">
        <v>2570</v>
      </c>
      <c r="H1416" s="37">
        <v>11.380561869999999</v>
      </c>
      <c r="I1416" s="37">
        <v>-72.330429580000001</v>
      </c>
      <c r="J1416" s="37">
        <v>0</v>
      </c>
      <c r="K1416" s="37">
        <v>81</v>
      </c>
      <c r="L1416" s="37">
        <v>3</v>
      </c>
      <c r="M1416" s="37" t="s">
        <v>2097</v>
      </c>
      <c r="N1416" s="37">
        <v>1.0412371134</v>
      </c>
      <c r="O1416" s="37">
        <v>1.0172036768999999</v>
      </c>
      <c r="P1416" s="37">
        <v>0</v>
      </c>
      <c r="Q1416" s="37">
        <v>5.0584407902999997</v>
      </c>
      <c r="R1416" s="37">
        <v>0.94185495366100003</v>
      </c>
      <c r="S1416" s="37" t="s">
        <v>23</v>
      </c>
      <c r="T1416" s="37">
        <v>354</v>
      </c>
      <c r="U1416" s="37" t="s">
        <v>2098</v>
      </c>
      <c r="V1416" s="37" t="s">
        <v>2098</v>
      </c>
      <c r="W1416" s="37" t="s">
        <v>2098</v>
      </c>
      <c r="X1416" s="37" t="s">
        <v>2098</v>
      </c>
      <c r="Y1416" s="38">
        <f>+'Base final IE_Ecoescuelas_ant'!$F1416</f>
        <v>244430003077</v>
      </c>
    </row>
    <row r="1417" spans="1:25" ht="12.75" customHeight="1">
      <c r="A1417" s="37" t="s">
        <v>1168</v>
      </c>
      <c r="B1417" s="37">
        <v>44430</v>
      </c>
      <c r="C1417" s="37" t="s">
        <v>1169</v>
      </c>
      <c r="D1417" s="38">
        <v>244430000868</v>
      </c>
      <c r="E1417" s="37" t="s">
        <v>1175</v>
      </c>
      <c r="F1417" s="38">
        <v>244430003530</v>
      </c>
      <c r="G1417" s="37" t="s">
        <v>2571</v>
      </c>
      <c r="H1417" s="37">
        <v>11.39923065</v>
      </c>
      <c r="I1417" s="37">
        <v>-72.192660709999998</v>
      </c>
      <c r="J1417" s="37">
        <v>0</v>
      </c>
      <c r="K1417" s="37">
        <v>77</v>
      </c>
      <c r="L1417" s="37">
        <v>3</v>
      </c>
      <c r="M1417" s="37" t="s">
        <v>2097</v>
      </c>
      <c r="N1417" s="37">
        <v>1.0412371134</v>
      </c>
      <c r="O1417" s="37">
        <v>1.0172036768999999</v>
      </c>
      <c r="P1417" s="37">
        <v>0</v>
      </c>
      <c r="Q1417" s="37">
        <v>5.0584407902999997</v>
      </c>
      <c r="R1417" s="37">
        <v>0.94185495366100003</v>
      </c>
      <c r="S1417" s="37" t="s">
        <v>23</v>
      </c>
      <c r="T1417" s="37">
        <v>355</v>
      </c>
      <c r="U1417" s="37" t="s">
        <v>2098</v>
      </c>
      <c r="V1417" s="37" t="s">
        <v>2098</v>
      </c>
      <c r="W1417" s="37" t="s">
        <v>2098</v>
      </c>
      <c r="X1417" s="37" t="s">
        <v>2098</v>
      </c>
      <c r="Y1417" s="38">
        <f>+'Base final IE_Ecoescuelas_ant'!$F1417</f>
        <v>244430003530</v>
      </c>
    </row>
    <row r="1418" spans="1:25" ht="12.75" customHeight="1">
      <c r="A1418" s="37" t="s">
        <v>1272</v>
      </c>
      <c r="B1418" s="37">
        <v>44430</v>
      </c>
      <c r="C1418" s="37" t="s">
        <v>1169</v>
      </c>
      <c r="D1418" s="38">
        <v>244430001287</v>
      </c>
      <c r="E1418" s="37" t="s">
        <v>1326</v>
      </c>
      <c r="F1418" s="38">
        <v>244430004197</v>
      </c>
      <c r="G1418" s="37" t="s">
        <v>2572</v>
      </c>
      <c r="H1418" s="37">
        <v>11.32114191</v>
      </c>
      <c r="I1418" s="37">
        <v>-72.318120449999995</v>
      </c>
      <c r="J1418" s="37">
        <v>0</v>
      </c>
      <c r="K1418" s="37">
        <v>57</v>
      </c>
      <c r="L1418" s="37">
        <v>3</v>
      </c>
      <c r="M1418" s="37" t="s">
        <v>2097</v>
      </c>
      <c r="N1418" s="37">
        <v>1.0412371134</v>
      </c>
      <c r="O1418" s="37">
        <v>1.0172036768999999</v>
      </c>
      <c r="P1418" s="37">
        <v>0</v>
      </c>
      <c r="Q1418" s="37">
        <v>5.0584407902999997</v>
      </c>
      <c r="R1418" s="37">
        <v>0.94185495366100003</v>
      </c>
      <c r="S1418" s="37" t="s">
        <v>23</v>
      </c>
      <c r="T1418" s="37">
        <v>356</v>
      </c>
      <c r="U1418" s="37" t="s">
        <v>2098</v>
      </c>
      <c r="V1418" s="37" t="s">
        <v>2098</v>
      </c>
      <c r="W1418" s="37" t="s">
        <v>2098</v>
      </c>
      <c r="X1418" s="37" t="s">
        <v>2098</v>
      </c>
      <c r="Y1418" s="38">
        <f>+'Base final IE_Ecoescuelas_ant'!$F1418</f>
        <v>244430004197</v>
      </c>
    </row>
    <row r="1419" spans="1:25" ht="12.75" customHeight="1">
      <c r="A1419" s="37" t="s">
        <v>1488</v>
      </c>
      <c r="B1419" s="37">
        <v>52250</v>
      </c>
      <c r="C1419" s="37" t="s">
        <v>1498</v>
      </c>
      <c r="D1419" s="38">
        <v>252250000072</v>
      </c>
      <c r="E1419" s="37" t="s">
        <v>1649</v>
      </c>
      <c r="F1419" s="38">
        <v>252250000145</v>
      </c>
      <c r="G1419" s="37" t="s">
        <v>2573</v>
      </c>
      <c r="H1419" s="37">
        <v>2.0522818269999998</v>
      </c>
      <c r="I1419" s="37">
        <v>-78.122769829999996</v>
      </c>
      <c r="J1419" s="37">
        <v>0</v>
      </c>
      <c r="K1419" s="37">
        <v>61</v>
      </c>
      <c r="L1419" s="37">
        <v>3</v>
      </c>
      <c r="M1419" s="37" t="s">
        <v>2097</v>
      </c>
      <c r="N1419" s="37">
        <v>1.0738144329899999</v>
      </c>
      <c r="O1419" s="37">
        <v>0.96836420004699997</v>
      </c>
      <c r="P1419" s="37">
        <v>0</v>
      </c>
      <c r="Q1419" s="37">
        <v>5.0421786330399998</v>
      </c>
      <c r="R1419" s="37">
        <v>0.93882702588400002</v>
      </c>
      <c r="S1419" s="37" t="s">
        <v>23</v>
      </c>
      <c r="T1419" s="37">
        <v>357</v>
      </c>
      <c r="U1419" s="37" t="s">
        <v>2098</v>
      </c>
      <c r="V1419" s="37" t="s">
        <v>2098</v>
      </c>
      <c r="W1419" s="37" t="s">
        <v>2105</v>
      </c>
      <c r="X1419" s="37" t="s">
        <v>2105</v>
      </c>
      <c r="Y1419" s="38">
        <f>+'Base final IE_Ecoescuelas_ant'!$F1419</f>
        <v>252250000145</v>
      </c>
    </row>
    <row r="1420" spans="1:25" ht="12.75" customHeight="1">
      <c r="A1420" s="37" t="s">
        <v>1488</v>
      </c>
      <c r="B1420" s="37">
        <v>52079</v>
      </c>
      <c r="C1420" s="37" t="s">
        <v>1489</v>
      </c>
      <c r="D1420" s="38">
        <v>152079000374</v>
      </c>
      <c r="E1420" s="37" t="s">
        <v>1639</v>
      </c>
      <c r="F1420" s="38">
        <v>252079001073</v>
      </c>
      <c r="G1420" s="37" t="s">
        <v>2574</v>
      </c>
      <c r="H1420" s="37">
        <v>1.67579959</v>
      </c>
      <c r="I1420" s="37">
        <v>-78.058283430000003</v>
      </c>
      <c r="J1420" s="37">
        <v>0</v>
      </c>
      <c r="K1420" s="37">
        <v>71</v>
      </c>
      <c r="L1420" s="37">
        <v>3</v>
      </c>
      <c r="M1420" s="37" t="s">
        <v>2097</v>
      </c>
      <c r="N1420" s="37">
        <v>1.0313402061900001</v>
      </c>
      <c r="O1420" s="37">
        <v>0.93809616841599996</v>
      </c>
      <c r="P1420" s="37">
        <v>0</v>
      </c>
      <c r="Q1420" s="37">
        <v>4.9694363745999999</v>
      </c>
      <c r="R1420" s="37">
        <v>0.92528280162800003</v>
      </c>
      <c r="S1420" s="37" t="s">
        <v>23</v>
      </c>
      <c r="T1420" s="37">
        <v>358</v>
      </c>
      <c r="U1420" s="37" t="s">
        <v>2098</v>
      </c>
      <c r="V1420" s="37" t="s">
        <v>2098</v>
      </c>
      <c r="W1420" s="37" t="s">
        <v>2244</v>
      </c>
      <c r="X1420" s="37" t="s">
        <v>2244</v>
      </c>
      <c r="Y1420" s="38">
        <f>+'Base final IE_Ecoescuelas_ant'!$F1420</f>
        <v>252079001073</v>
      </c>
    </row>
    <row r="1421" spans="1:25" ht="12.75" customHeight="1">
      <c r="A1421" s="37" t="s">
        <v>1168</v>
      </c>
      <c r="B1421" s="37">
        <v>44847</v>
      </c>
      <c r="C1421" s="37" t="s">
        <v>1172</v>
      </c>
      <c r="D1421" s="38">
        <v>244847001344</v>
      </c>
      <c r="E1421" s="37" t="s">
        <v>1185</v>
      </c>
      <c r="F1421" s="38">
        <v>244847800603</v>
      </c>
      <c r="G1421" s="37" t="s">
        <v>2575</v>
      </c>
      <c r="H1421" s="37">
        <v>11.7146458229</v>
      </c>
      <c r="I1421" s="37">
        <v>-72.2647606333</v>
      </c>
      <c r="J1421" s="37">
        <v>0</v>
      </c>
      <c r="K1421" s="37">
        <v>77</v>
      </c>
      <c r="L1421" s="37">
        <v>3</v>
      </c>
      <c r="M1421" s="37" t="s">
        <v>2097</v>
      </c>
      <c r="N1421" s="37">
        <v>1.17402061856</v>
      </c>
      <c r="O1421" s="37">
        <v>1.1638664324500001</v>
      </c>
      <c r="P1421" s="37">
        <v>0</v>
      </c>
      <c r="Q1421" s="37">
        <v>4.3378870510100001</v>
      </c>
      <c r="R1421" s="37">
        <v>0.80769165376999996</v>
      </c>
      <c r="S1421" s="37" t="s">
        <v>23</v>
      </c>
      <c r="T1421" s="37">
        <v>359</v>
      </c>
      <c r="U1421" s="37" t="s">
        <v>2098</v>
      </c>
      <c r="V1421" s="37" t="s">
        <v>2098</v>
      </c>
      <c r="W1421" s="37" t="s">
        <v>2098</v>
      </c>
      <c r="X1421" s="37" t="s">
        <v>2098</v>
      </c>
      <c r="Y1421" s="38">
        <f>+'Base final IE_Ecoescuelas_ant'!$F1421</f>
        <v>244847800603</v>
      </c>
    </row>
    <row r="1422" spans="1:25" ht="12.75" customHeight="1">
      <c r="A1422" s="37" t="s">
        <v>1168</v>
      </c>
      <c r="B1422" s="37">
        <v>44847</v>
      </c>
      <c r="C1422" s="37" t="s">
        <v>1172</v>
      </c>
      <c r="D1422" s="38">
        <v>244847001441</v>
      </c>
      <c r="E1422" s="37" t="s">
        <v>1200</v>
      </c>
      <c r="F1422" s="38">
        <v>244847800414</v>
      </c>
      <c r="G1422" s="37" t="s">
        <v>2576</v>
      </c>
      <c r="H1422" s="37">
        <v>11.7146458229</v>
      </c>
      <c r="I1422" s="37">
        <v>-72.2647606333</v>
      </c>
      <c r="J1422" s="37">
        <v>0</v>
      </c>
      <c r="K1422" s="37">
        <v>58</v>
      </c>
      <c r="L1422" s="37">
        <v>3</v>
      </c>
      <c r="M1422" s="37" t="s">
        <v>2097</v>
      </c>
      <c r="N1422" s="37">
        <v>1.17402061856</v>
      </c>
      <c r="O1422" s="37">
        <v>1.1638664324500001</v>
      </c>
      <c r="P1422" s="37">
        <v>0</v>
      </c>
      <c r="Q1422" s="37">
        <v>4.3378870510100001</v>
      </c>
      <c r="R1422" s="37">
        <v>0.80769165376999996</v>
      </c>
      <c r="S1422" s="37" t="s">
        <v>23</v>
      </c>
      <c r="T1422" s="37">
        <v>360</v>
      </c>
      <c r="U1422" s="37" t="s">
        <v>2098</v>
      </c>
      <c r="V1422" s="37" t="s">
        <v>2098</v>
      </c>
      <c r="W1422" s="37" t="s">
        <v>2098</v>
      </c>
      <c r="X1422" s="37" t="s">
        <v>2098</v>
      </c>
      <c r="Y1422" s="38">
        <f>+'Base final IE_Ecoescuelas_ant'!$F1422</f>
        <v>244847800414</v>
      </c>
    </row>
    <row r="1423" spans="1:25" ht="12.75" customHeight="1">
      <c r="A1423" s="37" t="s">
        <v>1168</v>
      </c>
      <c r="B1423" s="37">
        <v>44847</v>
      </c>
      <c r="C1423" s="37" t="s">
        <v>1172</v>
      </c>
      <c r="D1423" s="38">
        <v>244847004017</v>
      </c>
      <c r="E1423" s="37" t="s">
        <v>1192</v>
      </c>
      <c r="F1423" s="38">
        <v>244847800155</v>
      </c>
      <c r="G1423" s="37" t="s">
        <v>2577</v>
      </c>
      <c r="H1423" s="37">
        <v>11.7146458229</v>
      </c>
      <c r="I1423" s="37">
        <v>-72.2647606333</v>
      </c>
      <c r="J1423" s="37">
        <v>0</v>
      </c>
      <c r="K1423" s="37">
        <v>53</v>
      </c>
      <c r="L1423" s="37">
        <v>3</v>
      </c>
      <c r="M1423" s="37" t="s">
        <v>2097</v>
      </c>
      <c r="N1423" s="37">
        <v>1.17402061856</v>
      </c>
      <c r="O1423" s="37">
        <v>1.1638664324500001</v>
      </c>
      <c r="P1423" s="37">
        <v>0</v>
      </c>
      <c r="Q1423" s="37">
        <v>4.3378870510100001</v>
      </c>
      <c r="R1423" s="37">
        <v>0.80769165376999996</v>
      </c>
      <c r="S1423" s="37" t="s">
        <v>23</v>
      </c>
      <c r="T1423" s="37">
        <v>361</v>
      </c>
      <c r="U1423" s="37" t="s">
        <v>2098</v>
      </c>
      <c r="V1423" s="37" t="s">
        <v>2098</v>
      </c>
      <c r="W1423" s="37" t="s">
        <v>2098</v>
      </c>
      <c r="X1423" s="37" t="s">
        <v>2098</v>
      </c>
      <c r="Y1423" s="38">
        <f>+'Base final IE_Ecoescuelas_ant'!$F1423</f>
        <v>244847800155</v>
      </c>
    </row>
    <row r="1424" spans="1:25" ht="12.75" customHeight="1">
      <c r="A1424" s="37" t="s">
        <v>1168</v>
      </c>
      <c r="B1424" s="37">
        <v>44847</v>
      </c>
      <c r="C1424" s="37" t="s">
        <v>1172</v>
      </c>
      <c r="D1424" s="38">
        <v>244847800427</v>
      </c>
      <c r="E1424" s="37" t="s">
        <v>1173</v>
      </c>
      <c r="F1424" s="38">
        <v>244847800443</v>
      </c>
      <c r="G1424" s="37" t="s">
        <v>2578</v>
      </c>
      <c r="H1424" s="37">
        <v>11.7146458229</v>
      </c>
      <c r="I1424" s="37">
        <v>-72.2647606333</v>
      </c>
      <c r="J1424" s="37">
        <v>0</v>
      </c>
      <c r="K1424" s="37">
        <v>52</v>
      </c>
      <c r="L1424" s="37">
        <v>3</v>
      </c>
      <c r="M1424" s="37" t="s">
        <v>2097</v>
      </c>
      <c r="N1424" s="37">
        <v>1.17402061856</v>
      </c>
      <c r="O1424" s="37">
        <v>1.1638664324500001</v>
      </c>
      <c r="P1424" s="37">
        <v>0</v>
      </c>
      <c r="Q1424" s="37">
        <v>4.3378870510100001</v>
      </c>
      <c r="R1424" s="37">
        <v>0.80769165376999996</v>
      </c>
      <c r="S1424" s="37" t="s">
        <v>23</v>
      </c>
      <c r="T1424" s="37">
        <v>362</v>
      </c>
      <c r="U1424" s="37" t="s">
        <v>2098</v>
      </c>
      <c r="V1424" s="37" t="s">
        <v>2098</v>
      </c>
      <c r="W1424" s="37" t="s">
        <v>2098</v>
      </c>
      <c r="X1424" s="37" t="s">
        <v>2098</v>
      </c>
      <c r="Y1424" s="38">
        <f>+'Base final IE_Ecoescuelas_ant'!$F1424</f>
        <v>244847800443</v>
      </c>
    </row>
    <row r="1425" spans="1:25" ht="12.75" customHeight="1">
      <c r="A1425" s="37" t="s">
        <v>1168</v>
      </c>
      <c r="B1425" s="37">
        <v>44560</v>
      </c>
      <c r="C1425" s="37" t="s">
        <v>1187</v>
      </c>
      <c r="D1425" s="38">
        <v>244560002633</v>
      </c>
      <c r="E1425" s="37" t="s">
        <v>1188</v>
      </c>
      <c r="F1425" s="38">
        <v>244560002668</v>
      </c>
      <c r="G1425" s="37" t="s">
        <v>2579</v>
      </c>
      <c r="H1425" s="37">
        <v>11.7740565859</v>
      </c>
      <c r="I1425" s="37">
        <v>-72.4396673679</v>
      </c>
      <c r="J1425" s="37">
        <v>0</v>
      </c>
      <c r="K1425" s="37">
        <v>57</v>
      </c>
      <c r="L1425" s="37">
        <v>3</v>
      </c>
      <c r="M1425" s="37" t="s">
        <v>2097</v>
      </c>
      <c r="N1425" s="37">
        <v>1.15134020619</v>
      </c>
      <c r="O1425" s="37">
        <v>1.1530370162000001</v>
      </c>
      <c r="P1425" s="37">
        <v>0</v>
      </c>
      <c r="Q1425" s="37">
        <v>4.3043772223800003</v>
      </c>
      <c r="R1425" s="37">
        <v>0.80145230069700002</v>
      </c>
      <c r="S1425" s="37" t="s">
        <v>23</v>
      </c>
      <c r="T1425" s="37">
        <v>363</v>
      </c>
      <c r="U1425" s="37" t="s">
        <v>2098</v>
      </c>
      <c r="V1425" s="37" t="s">
        <v>2098</v>
      </c>
      <c r="W1425" s="37" t="s">
        <v>2098</v>
      </c>
      <c r="X1425" s="37" t="s">
        <v>2098</v>
      </c>
      <c r="Y1425" s="38">
        <f>+'Base final IE_Ecoescuelas_ant'!$F1425</f>
        <v>244560002668</v>
      </c>
    </row>
    <row r="1426" spans="1:25" ht="12.75" customHeight="1">
      <c r="A1426" s="37" t="s">
        <v>815</v>
      </c>
      <c r="B1426" s="37">
        <v>27787</v>
      </c>
      <c r="C1426" s="37" t="s">
        <v>820</v>
      </c>
      <c r="D1426" s="38">
        <v>227787001313</v>
      </c>
      <c r="E1426" s="37" t="s">
        <v>1028</v>
      </c>
      <c r="F1426" s="38">
        <v>227787001364</v>
      </c>
      <c r="G1426" s="37" t="s">
        <v>2580</v>
      </c>
      <c r="H1426" s="37">
        <v>7.9166666670000003</v>
      </c>
      <c r="I1426" s="37">
        <v>-77.117222220000002</v>
      </c>
      <c r="J1426" s="37">
        <v>0</v>
      </c>
      <c r="K1426" s="37">
        <v>67</v>
      </c>
      <c r="L1426" s="37">
        <v>3</v>
      </c>
      <c r="M1426" s="37" t="s">
        <v>2097</v>
      </c>
      <c r="N1426" s="37">
        <v>1.0412371134</v>
      </c>
      <c r="O1426" s="37">
        <v>1.0172036768999999</v>
      </c>
      <c r="P1426" s="37">
        <v>0</v>
      </c>
      <c r="Q1426" s="37">
        <v>4.0584407902999997</v>
      </c>
      <c r="R1426" s="37">
        <v>0.75566023621599998</v>
      </c>
      <c r="S1426" s="37" t="s">
        <v>23</v>
      </c>
      <c r="T1426" s="37">
        <v>364</v>
      </c>
      <c r="U1426" s="37" t="s">
        <v>2098</v>
      </c>
      <c r="V1426" s="37" t="s">
        <v>2098</v>
      </c>
      <c r="W1426" s="37" t="s">
        <v>2098</v>
      </c>
      <c r="X1426" s="37" t="s">
        <v>2098</v>
      </c>
      <c r="Y1426" s="38">
        <f>+'Base final IE_Ecoescuelas_ant'!$F1426</f>
        <v>227787001364</v>
      </c>
    </row>
    <row r="1427" spans="1:25" ht="12.75" customHeight="1">
      <c r="A1427" s="37" t="s">
        <v>1168</v>
      </c>
      <c r="B1427" s="37">
        <v>44847</v>
      </c>
      <c r="C1427" s="37" t="s">
        <v>1172</v>
      </c>
      <c r="D1427" s="38">
        <v>244847003541</v>
      </c>
      <c r="E1427" s="37" t="s">
        <v>1194</v>
      </c>
      <c r="F1427" s="40">
        <v>244847800212</v>
      </c>
      <c r="G1427" s="37" t="s">
        <v>2552</v>
      </c>
      <c r="H1427" s="37">
        <v>11.7146458229</v>
      </c>
      <c r="I1427" s="37">
        <v>-72.2647606333</v>
      </c>
      <c r="J1427" s="37">
        <v>0</v>
      </c>
      <c r="K1427" s="37">
        <v>61</v>
      </c>
      <c r="L1427" s="37">
        <v>3</v>
      </c>
      <c r="M1427" s="37" t="s">
        <v>2097</v>
      </c>
      <c r="N1427" s="37">
        <v>0</v>
      </c>
      <c r="O1427" s="37">
        <v>1.0378203796400001</v>
      </c>
      <c r="P1427" s="37">
        <v>0</v>
      </c>
      <c r="Q1427" s="37">
        <v>4.0378203796400003</v>
      </c>
      <c r="R1427" s="37">
        <v>0.75182082467900002</v>
      </c>
      <c r="S1427" s="37" t="s">
        <v>23</v>
      </c>
      <c r="T1427" s="37">
        <v>365</v>
      </c>
      <c r="U1427" s="37" t="s">
        <v>2098</v>
      </c>
      <c r="V1427" s="37" t="s">
        <v>2098</v>
      </c>
      <c r="W1427" s="37" t="s">
        <v>2098</v>
      </c>
      <c r="X1427" s="37" t="s">
        <v>2098</v>
      </c>
      <c r="Y1427" s="38">
        <f>+'Base final IE_Ecoescuelas_ant'!$F1427</f>
        <v>244847800212</v>
      </c>
    </row>
    <row r="1428" spans="1:25" ht="12.75" customHeight="1">
      <c r="A1428" s="37" t="s">
        <v>213</v>
      </c>
      <c r="B1428" s="37">
        <v>13490</v>
      </c>
      <c r="C1428" s="37" t="s">
        <v>224</v>
      </c>
      <c r="D1428" s="38">
        <v>213600000687</v>
      </c>
      <c r="E1428" s="37" t="s">
        <v>323</v>
      </c>
      <c r="F1428" s="38">
        <v>213600000679</v>
      </c>
      <c r="G1428" s="37" t="s">
        <v>2581</v>
      </c>
      <c r="H1428" s="37">
        <v>8.5714276680000001</v>
      </c>
      <c r="I1428" s="37">
        <v>-74.111831499999994</v>
      </c>
      <c r="J1428" s="37">
        <v>0</v>
      </c>
      <c r="K1428" s="37">
        <v>99</v>
      </c>
      <c r="L1428" s="37">
        <v>3</v>
      </c>
      <c r="M1428" s="37" t="s">
        <v>2097</v>
      </c>
      <c r="N1428" s="37">
        <v>1.0668041237100001</v>
      </c>
      <c r="O1428" s="37">
        <v>1.06174384126</v>
      </c>
      <c r="P1428" s="37">
        <v>0</v>
      </c>
      <c r="Q1428" s="37">
        <v>3.1285479649700001</v>
      </c>
      <c r="R1428" s="37">
        <v>0.58251910435099996</v>
      </c>
      <c r="S1428" s="37" t="s">
        <v>23</v>
      </c>
      <c r="T1428" s="37">
        <v>366</v>
      </c>
      <c r="U1428" s="37" t="s">
        <v>2098</v>
      </c>
      <c r="V1428" s="37" t="s">
        <v>2098</v>
      </c>
      <c r="W1428" s="37" t="s">
        <v>2098</v>
      </c>
      <c r="X1428" s="37" t="s">
        <v>2098</v>
      </c>
      <c r="Y1428" s="38">
        <f>+'Base final IE_Ecoescuelas_ant'!$F1428</f>
        <v>213600000679</v>
      </c>
    </row>
    <row r="1429" spans="1:25" ht="12.75" customHeight="1">
      <c r="A1429" s="37" t="s">
        <v>1272</v>
      </c>
      <c r="B1429" s="37">
        <v>44847</v>
      </c>
      <c r="C1429" s="37" t="s">
        <v>1172</v>
      </c>
      <c r="D1429" s="38">
        <v>244847800037</v>
      </c>
      <c r="E1429" s="37" t="s">
        <v>1358</v>
      </c>
      <c r="F1429" s="38">
        <v>244847800042</v>
      </c>
      <c r="G1429" s="37" t="s">
        <v>2582</v>
      </c>
      <c r="H1429" s="37">
        <v>11.7146458229</v>
      </c>
      <c r="I1429" s="37">
        <v>-72.2647606333</v>
      </c>
      <c r="J1429" s="37">
        <v>0</v>
      </c>
      <c r="K1429" s="37">
        <v>62</v>
      </c>
      <c r="L1429" s="37">
        <v>3</v>
      </c>
      <c r="M1429" s="37" t="s">
        <v>2101</v>
      </c>
      <c r="N1429" s="37">
        <v>1.17402061856</v>
      </c>
      <c r="O1429" s="37">
        <v>1.1638664324500001</v>
      </c>
      <c r="P1429" s="37">
        <v>0</v>
      </c>
      <c r="Q1429" s="37">
        <v>2.8378870510100001</v>
      </c>
      <c r="R1429" s="37">
        <v>0.52839957760300005</v>
      </c>
      <c r="S1429" s="37" t="s">
        <v>23</v>
      </c>
      <c r="T1429" s="37">
        <v>367</v>
      </c>
      <c r="U1429" s="37" t="s">
        <v>2098</v>
      </c>
      <c r="V1429" s="37" t="s">
        <v>2098</v>
      </c>
      <c r="W1429" s="37" t="s">
        <v>2098</v>
      </c>
      <c r="X1429" s="37" t="s">
        <v>2098</v>
      </c>
      <c r="Y1429" s="38">
        <f>+'Base final IE_Ecoescuelas_ant'!$F1429</f>
        <v>244847800042</v>
      </c>
    </row>
    <row r="1430" spans="1:25" ht="12.75" customHeight="1">
      <c r="A1430" s="37" t="s">
        <v>1272</v>
      </c>
      <c r="B1430" s="37">
        <v>44430</v>
      </c>
      <c r="C1430" s="37" t="s">
        <v>1169</v>
      </c>
      <c r="D1430" s="38">
        <v>244430001287</v>
      </c>
      <c r="E1430" s="37" t="s">
        <v>1326</v>
      </c>
      <c r="F1430" s="38">
        <v>244430004201</v>
      </c>
      <c r="G1430" s="37" t="s">
        <v>2583</v>
      </c>
      <c r="H1430" s="37">
        <v>11.27624619</v>
      </c>
      <c r="I1430" s="37">
        <v>-72.495583210000007</v>
      </c>
      <c r="J1430" s="37">
        <v>0</v>
      </c>
      <c r="K1430" s="37">
        <v>61</v>
      </c>
      <c r="L1430" s="37">
        <v>3</v>
      </c>
      <c r="M1430" s="37" t="s">
        <v>2097</v>
      </c>
      <c r="N1430" s="37">
        <v>1.02474226804</v>
      </c>
      <c r="O1430" s="37">
        <v>1.0332313796199999</v>
      </c>
      <c r="P1430" s="37">
        <v>0</v>
      </c>
      <c r="Q1430" s="37">
        <v>5.0579736476599999</v>
      </c>
      <c r="R1430" s="37">
        <v>0.94176797416900004</v>
      </c>
      <c r="S1430" s="37" t="s">
        <v>23</v>
      </c>
      <c r="T1430" s="37">
        <v>368</v>
      </c>
      <c r="U1430" s="37" t="s">
        <v>2107</v>
      </c>
      <c r="V1430" s="37" t="s">
        <v>2107</v>
      </c>
      <c r="W1430" s="37" t="s">
        <v>2098</v>
      </c>
      <c r="X1430" s="37" t="s">
        <v>2098</v>
      </c>
      <c r="Y1430" s="38">
        <f>+'Base final IE_Ecoescuelas_ant'!$F1430</f>
        <v>244430004201</v>
      </c>
    </row>
    <row r="1431" spans="1:25" ht="12.75" customHeight="1">
      <c r="A1431" s="37" t="s">
        <v>1168</v>
      </c>
      <c r="B1431" s="37">
        <v>44847</v>
      </c>
      <c r="C1431" s="37" t="s">
        <v>1172</v>
      </c>
      <c r="D1431" s="38">
        <v>244847001344</v>
      </c>
      <c r="E1431" s="37" t="s">
        <v>1185</v>
      </c>
      <c r="F1431" s="38">
        <v>244847800590</v>
      </c>
      <c r="G1431" s="37" t="s">
        <v>2584</v>
      </c>
      <c r="H1431" s="37">
        <v>11.7146458229</v>
      </c>
      <c r="I1431" s="37">
        <v>-72.2647606333</v>
      </c>
      <c r="J1431" s="37">
        <v>0</v>
      </c>
      <c r="K1431" s="37">
        <v>76</v>
      </c>
      <c r="L1431" s="37">
        <v>3</v>
      </c>
      <c r="M1431" s="37" t="s">
        <v>2097</v>
      </c>
      <c r="N1431" s="37">
        <v>1.17402061856</v>
      </c>
      <c r="O1431" s="37">
        <v>1.1638664324500001</v>
      </c>
      <c r="P1431" s="37">
        <v>0</v>
      </c>
      <c r="Q1431" s="37">
        <v>4.3378870510100001</v>
      </c>
      <c r="R1431" s="37">
        <v>0.80769165376999996</v>
      </c>
      <c r="S1431" s="37" t="s">
        <v>23</v>
      </c>
      <c r="T1431" s="37">
        <v>369</v>
      </c>
      <c r="U1431" s="37" t="s">
        <v>2098</v>
      </c>
      <c r="V1431" s="37" t="s">
        <v>2098</v>
      </c>
      <c r="W1431" s="37" t="s">
        <v>2098</v>
      </c>
      <c r="X1431" s="37" t="s">
        <v>2098</v>
      </c>
      <c r="Y1431" s="38">
        <f>+'Base final IE_Ecoescuelas_ant'!$F1431</f>
        <v>244847800590</v>
      </c>
    </row>
    <row r="1432" spans="1:25" ht="12.75" customHeight="1">
      <c r="A1432" s="37" t="s">
        <v>1168</v>
      </c>
      <c r="B1432" s="37">
        <v>44847</v>
      </c>
      <c r="C1432" s="37" t="s">
        <v>1172</v>
      </c>
      <c r="D1432" s="38">
        <v>244847001441</v>
      </c>
      <c r="E1432" s="37" t="s">
        <v>1200</v>
      </c>
      <c r="F1432" s="38">
        <v>244847800422</v>
      </c>
      <c r="G1432" s="37" t="s">
        <v>2585</v>
      </c>
      <c r="H1432" s="37">
        <v>11.7146458229</v>
      </c>
      <c r="I1432" s="37">
        <v>-72.2647606333</v>
      </c>
      <c r="J1432" s="37">
        <v>0</v>
      </c>
      <c r="K1432" s="37">
        <v>57</v>
      </c>
      <c r="L1432" s="37">
        <v>3</v>
      </c>
      <c r="M1432" s="37" t="s">
        <v>2097</v>
      </c>
      <c r="N1432" s="37">
        <v>1.17402061856</v>
      </c>
      <c r="O1432" s="37">
        <v>1.1638664324500001</v>
      </c>
      <c r="P1432" s="37">
        <v>0</v>
      </c>
      <c r="Q1432" s="37">
        <v>4.3378870510100001</v>
      </c>
      <c r="R1432" s="37">
        <v>0.80769165376999996</v>
      </c>
      <c r="S1432" s="37" t="s">
        <v>23</v>
      </c>
      <c r="T1432" s="37">
        <v>370</v>
      </c>
      <c r="U1432" s="37" t="s">
        <v>2098</v>
      </c>
      <c r="V1432" s="37" t="s">
        <v>2098</v>
      </c>
      <c r="W1432" s="37" t="s">
        <v>2098</v>
      </c>
      <c r="X1432" s="37" t="s">
        <v>2098</v>
      </c>
      <c r="Y1432" s="38">
        <f>+'Base final IE_Ecoescuelas_ant'!$F1432</f>
        <v>244847800422</v>
      </c>
    </row>
    <row r="1433" spans="1:25" ht="12.75" customHeight="1">
      <c r="A1433" s="37" t="s">
        <v>1168</v>
      </c>
      <c r="B1433" s="37">
        <v>44847</v>
      </c>
      <c r="C1433" s="37" t="s">
        <v>1172</v>
      </c>
      <c r="D1433" s="38">
        <v>244847800427</v>
      </c>
      <c r="E1433" s="37" t="s">
        <v>1173</v>
      </c>
      <c r="F1433" s="38">
        <v>244847800439</v>
      </c>
      <c r="G1433" s="37" t="s">
        <v>2586</v>
      </c>
      <c r="H1433" s="37">
        <v>11.7146458229</v>
      </c>
      <c r="I1433" s="37">
        <v>-72.2647606333</v>
      </c>
      <c r="J1433" s="37">
        <v>0</v>
      </c>
      <c r="K1433" s="37">
        <v>74</v>
      </c>
      <c r="L1433" s="37">
        <v>3</v>
      </c>
      <c r="M1433" s="37" t="s">
        <v>2097</v>
      </c>
      <c r="N1433" s="37">
        <v>1.1674226804100001</v>
      </c>
      <c r="O1433" s="37">
        <v>1.02075392602</v>
      </c>
      <c r="P1433" s="37">
        <v>0</v>
      </c>
      <c r="Q1433" s="37">
        <v>4.1881766064299999</v>
      </c>
      <c r="R1433" s="37">
        <v>0.77981635984300002</v>
      </c>
      <c r="S1433" s="37" t="s">
        <v>23</v>
      </c>
      <c r="T1433" s="37">
        <v>371</v>
      </c>
      <c r="U1433" s="37" t="s">
        <v>2098</v>
      </c>
      <c r="V1433" s="37" t="s">
        <v>2098</v>
      </c>
      <c r="W1433" s="37" t="s">
        <v>2098</v>
      </c>
      <c r="X1433" s="37" t="s">
        <v>2098</v>
      </c>
      <c r="Y1433" s="38">
        <f>+'Base final IE_Ecoescuelas_ant'!$F1433</f>
        <v>244847800439</v>
      </c>
    </row>
    <row r="1434" spans="1:25" ht="12.75" customHeight="1">
      <c r="A1434" s="37" t="s">
        <v>815</v>
      </c>
      <c r="B1434" s="37">
        <v>27787</v>
      </c>
      <c r="C1434" s="37" t="s">
        <v>820</v>
      </c>
      <c r="D1434" s="38">
        <v>227787001313</v>
      </c>
      <c r="E1434" s="37" t="s">
        <v>1028</v>
      </c>
      <c r="F1434" s="38">
        <v>227787001429</v>
      </c>
      <c r="G1434" s="37" t="s">
        <v>2587</v>
      </c>
      <c r="H1434" s="37">
        <v>7.9166666670000003</v>
      </c>
      <c r="I1434" s="37">
        <v>-77.117222220000002</v>
      </c>
      <c r="J1434" s="37">
        <v>0</v>
      </c>
      <c r="K1434" s="37">
        <v>75</v>
      </c>
      <c r="L1434" s="37">
        <v>3</v>
      </c>
      <c r="M1434" s="37" t="s">
        <v>2097</v>
      </c>
      <c r="N1434" s="37">
        <v>1.0585567010300001</v>
      </c>
      <c r="O1434" s="37">
        <v>0.96303128181700004</v>
      </c>
      <c r="P1434" s="37">
        <v>0</v>
      </c>
      <c r="Q1434" s="37">
        <v>4.0215879828499999</v>
      </c>
      <c r="R1434" s="37">
        <v>0.74879843814500002</v>
      </c>
      <c r="S1434" s="37" t="s">
        <v>23</v>
      </c>
      <c r="T1434" s="37">
        <v>372</v>
      </c>
      <c r="U1434" s="37" t="s">
        <v>2098</v>
      </c>
      <c r="V1434" s="37" t="s">
        <v>2098</v>
      </c>
      <c r="W1434" s="37" t="s">
        <v>2098</v>
      </c>
      <c r="X1434" s="37" t="s">
        <v>2098</v>
      </c>
      <c r="Y1434" s="38">
        <f>+'Base final IE_Ecoescuelas_ant'!$F1434</f>
        <v>227787001429</v>
      </c>
    </row>
    <row r="1435" spans="1:25" ht="12.75" customHeight="1">
      <c r="A1435" s="37" t="s">
        <v>213</v>
      </c>
      <c r="B1435" s="37">
        <v>13490</v>
      </c>
      <c r="C1435" s="37" t="s">
        <v>224</v>
      </c>
      <c r="D1435" s="38">
        <v>213600000687</v>
      </c>
      <c r="E1435" s="37" t="s">
        <v>323</v>
      </c>
      <c r="F1435" s="38">
        <v>213600000920</v>
      </c>
      <c r="G1435" s="37" t="s">
        <v>2588</v>
      </c>
      <c r="H1435" s="37">
        <v>8.4675653850000003</v>
      </c>
      <c r="I1435" s="37">
        <v>-74.159811540000007</v>
      </c>
      <c r="J1435" s="37">
        <v>0</v>
      </c>
      <c r="K1435" s="37">
        <v>79</v>
      </c>
      <c r="L1435" s="37">
        <v>3</v>
      </c>
      <c r="M1435" s="37" t="s">
        <v>2097</v>
      </c>
      <c r="N1435" s="37">
        <v>1.0668041237100001</v>
      </c>
      <c r="O1435" s="37">
        <v>1.06174384126</v>
      </c>
      <c r="P1435" s="37">
        <v>0</v>
      </c>
      <c r="Q1435" s="37">
        <v>3.1285479649700001</v>
      </c>
      <c r="R1435" s="37">
        <v>0.58251910435099996</v>
      </c>
      <c r="S1435" s="37" t="s">
        <v>23</v>
      </c>
      <c r="T1435" s="37">
        <v>373</v>
      </c>
      <c r="U1435" s="37" t="s">
        <v>2098</v>
      </c>
      <c r="V1435" s="37" t="s">
        <v>2098</v>
      </c>
      <c r="W1435" s="37" t="s">
        <v>2098</v>
      </c>
      <c r="X1435" s="37" t="s">
        <v>2098</v>
      </c>
      <c r="Y1435" s="38">
        <f>+'Base final IE_Ecoescuelas_ant'!$F1435</f>
        <v>213600000920</v>
      </c>
    </row>
    <row r="1436" spans="1:25" ht="12.75" customHeight="1">
      <c r="A1436" s="37" t="s">
        <v>1168</v>
      </c>
      <c r="B1436" s="37">
        <v>44847</v>
      </c>
      <c r="C1436" s="37" t="s">
        <v>1172</v>
      </c>
      <c r="D1436" s="38">
        <v>244847001441</v>
      </c>
      <c r="E1436" s="37" t="s">
        <v>1200</v>
      </c>
      <c r="F1436" s="38">
        <v>244847800451</v>
      </c>
      <c r="G1436" s="37" t="s">
        <v>2589</v>
      </c>
      <c r="H1436" s="37">
        <v>11.7146458229</v>
      </c>
      <c r="I1436" s="37">
        <v>-72.2647606333</v>
      </c>
      <c r="J1436" s="37">
        <v>0</v>
      </c>
      <c r="K1436" s="37">
        <v>56</v>
      </c>
      <c r="L1436" s="37">
        <v>3</v>
      </c>
      <c r="M1436" s="37" t="s">
        <v>2097</v>
      </c>
      <c r="N1436" s="37">
        <v>1.17402061856</v>
      </c>
      <c r="O1436" s="37">
        <v>1.1638664324500001</v>
      </c>
      <c r="P1436" s="37">
        <v>0</v>
      </c>
      <c r="Q1436" s="37">
        <v>4.3378870510100001</v>
      </c>
      <c r="R1436" s="37">
        <v>0.80769165376999996</v>
      </c>
      <c r="S1436" s="37" t="s">
        <v>23</v>
      </c>
      <c r="T1436" s="37">
        <v>374</v>
      </c>
      <c r="U1436" s="37" t="s">
        <v>2098</v>
      </c>
      <c r="V1436" s="37" t="s">
        <v>2098</v>
      </c>
      <c r="W1436" s="37" t="s">
        <v>2098</v>
      </c>
      <c r="X1436" s="37" t="s">
        <v>2098</v>
      </c>
      <c r="Y1436" s="38">
        <f>+'Base final IE_Ecoescuelas_ant'!$F1436</f>
        <v>244847800451</v>
      </c>
    </row>
    <row r="1437" spans="1:25" ht="12.75" customHeight="1">
      <c r="A1437" s="37" t="s">
        <v>1168</v>
      </c>
      <c r="B1437" s="37">
        <v>44847</v>
      </c>
      <c r="C1437" s="37" t="s">
        <v>1172</v>
      </c>
      <c r="D1437" s="38">
        <v>244847800427</v>
      </c>
      <c r="E1437" s="37" t="s">
        <v>1173</v>
      </c>
      <c r="F1437" s="38">
        <v>244847800419</v>
      </c>
      <c r="G1437" s="37" t="s">
        <v>2590</v>
      </c>
      <c r="H1437" s="37">
        <v>11.7146458229</v>
      </c>
      <c r="I1437" s="37">
        <v>-72.2647606333</v>
      </c>
      <c r="J1437" s="37">
        <v>0</v>
      </c>
      <c r="K1437" s="37">
        <v>51</v>
      </c>
      <c r="L1437" s="37">
        <v>3</v>
      </c>
      <c r="M1437" s="37" t="s">
        <v>2097</v>
      </c>
      <c r="N1437" s="37">
        <v>1.17402061856</v>
      </c>
      <c r="O1437" s="37">
        <v>1.1638664324500001</v>
      </c>
      <c r="P1437" s="37">
        <v>0</v>
      </c>
      <c r="Q1437" s="37">
        <v>4.3378870510100001</v>
      </c>
      <c r="R1437" s="37">
        <v>0.80769165376999996</v>
      </c>
      <c r="S1437" s="37" t="s">
        <v>23</v>
      </c>
      <c r="T1437" s="37">
        <v>375</v>
      </c>
      <c r="U1437" s="37" t="s">
        <v>2098</v>
      </c>
      <c r="V1437" s="37" t="s">
        <v>2098</v>
      </c>
      <c r="W1437" s="37" t="s">
        <v>2098</v>
      </c>
      <c r="X1437" s="37" t="s">
        <v>2098</v>
      </c>
      <c r="Y1437" s="38">
        <f>+'Base final IE_Ecoescuelas_ant'!$F1437</f>
        <v>244847800419</v>
      </c>
    </row>
    <row r="1438" spans="1:25" ht="12.75" customHeight="1">
      <c r="A1438" s="37" t="s">
        <v>1168</v>
      </c>
      <c r="B1438" s="37">
        <v>44560</v>
      </c>
      <c r="C1438" s="37" t="s">
        <v>1187</v>
      </c>
      <c r="D1438" s="38">
        <v>244560002633</v>
      </c>
      <c r="E1438" s="37" t="s">
        <v>1188</v>
      </c>
      <c r="F1438" s="38">
        <v>244560003044</v>
      </c>
      <c r="G1438" s="37" t="s">
        <v>2591</v>
      </c>
      <c r="H1438" s="37">
        <v>11.7740565859</v>
      </c>
      <c r="I1438" s="37">
        <v>-72.4396673679</v>
      </c>
      <c r="J1438" s="37">
        <v>0</v>
      </c>
      <c r="K1438" s="37">
        <v>56</v>
      </c>
      <c r="L1438" s="37">
        <v>3</v>
      </c>
      <c r="M1438" s="37" t="s">
        <v>2097</v>
      </c>
      <c r="N1438" s="37">
        <v>1.15134020619</v>
      </c>
      <c r="O1438" s="37">
        <v>1.1530370162000001</v>
      </c>
      <c r="P1438" s="37">
        <v>0</v>
      </c>
      <c r="Q1438" s="37">
        <v>4.3043772223800003</v>
      </c>
      <c r="R1438" s="37">
        <v>0.80145230069700002</v>
      </c>
      <c r="S1438" s="37" t="s">
        <v>23</v>
      </c>
      <c r="T1438" s="37">
        <v>376</v>
      </c>
      <c r="U1438" s="37" t="s">
        <v>2098</v>
      </c>
      <c r="V1438" s="37" t="s">
        <v>2098</v>
      </c>
      <c r="W1438" s="37" t="s">
        <v>2098</v>
      </c>
      <c r="X1438" s="37" t="s">
        <v>2098</v>
      </c>
      <c r="Y1438" s="38">
        <f>+'Base final IE_Ecoescuelas_ant'!$F1438</f>
        <v>244560003044</v>
      </c>
    </row>
    <row r="1439" spans="1:25" ht="12.75" customHeight="1">
      <c r="A1439" s="37" t="s">
        <v>1168</v>
      </c>
      <c r="B1439" s="37">
        <v>44847</v>
      </c>
      <c r="C1439" s="37" t="s">
        <v>1172</v>
      </c>
      <c r="D1439" s="38">
        <v>244847001441</v>
      </c>
      <c r="E1439" s="37" t="s">
        <v>1200</v>
      </c>
      <c r="F1439" s="38">
        <v>244847800415</v>
      </c>
      <c r="G1439" s="37" t="s">
        <v>2592</v>
      </c>
      <c r="H1439" s="37">
        <v>11.7146458229</v>
      </c>
      <c r="I1439" s="37">
        <v>-72.2647606333</v>
      </c>
      <c r="J1439" s="37">
        <v>0</v>
      </c>
      <c r="K1439" s="37">
        <v>54</v>
      </c>
      <c r="L1439" s="37">
        <v>3</v>
      </c>
      <c r="M1439" s="37" t="s">
        <v>2097</v>
      </c>
      <c r="N1439" s="37">
        <v>1.17402061856</v>
      </c>
      <c r="O1439" s="37">
        <v>1.1638664324500001</v>
      </c>
      <c r="P1439" s="37">
        <v>0</v>
      </c>
      <c r="Q1439" s="37">
        <v>4.3378870510100001</v>
      </c>
      <c r="R1439" s="37">
        <v>0.80769165376999996</v>
      </c>
      <c r="S1439" s="37" t="s">
        <v>23</v>
      </c>
      <c r="T1439" s="37">
        <v>377</v>
      </c>
      <c r="U1439" s="37" t="s">
        <v>2098</v>
      </c>
      <c r="V1439" s="37" t="s">
        <v>2098</v>
      </c>
      <c r="W1439" s="37" t="s">
        <v>2098</v>
      </c>
      <c r="X1439" s="37" t="s">
        <v>2098</v>
      </c>
      <c r="Y1439" s="38">
        <f>+'Base final IE_Ecoescuelas_ant'!$F1439</f>
        <v>244847800415</v>
      </c>
    </row>
    <row r="1440" spans="1:25" ht="12.75" customHeight="1">
      <c r="A1440" s="37" t="s">
        <v>1168</v>
      </c>
      <c r="B1440" s="37">
        <v>44847</v>
      </c>
      <c r="C1440" s="37" t="s">
        <v>1172</v>
      </c>
      <c r="D1440" s="38">
        <v>244847001441</v>
      </c>
      <c r="E1440" s="37" t="s">
        <v>1200</v>
      </c>
      <c r="F1440" s="38">
        <v>244847800430</v>
      </c>
      <c r="G1440" s="37" t="s">
        <v>2593</v>
      </c>
      <c r="H1440" s="37">
        <v>11.7146458229</v>
      </c>
      <c r="I1440" s="37">
        <v>-72.2647606333</v>
      </c>
      <c r="J1440" s="37">
        <v>0</v>
      </c>
      <c r="K1440" s="37">
        <v>51</v>
      </c>
      <c r="L1440" s="37">
        <v>3</v>
      </c>
      <c r="M1440" s="37" t="s">
        <v>2097</v>
      </c>
      <c r="N1440" s="37">
        <v>1.17402061856</v>
      </c>
      <c r="O1440" s="37">
        <v>1.1638664324500001</v>
      </c>
      <c r="P1440" s="37">
        <v>0</v>
      </c>
      <c r="Q1440" s="37">
        <v>4.3378870510100001</v>
      </c>
      <c r="R1440" s="37">
        <v>0.80769165376999996</v>
      </c>
      <c r="S1440" s="37" t="s">
        <v>23</v>
      </c>
      <c r="T1440" s="37">
        <v>378</v>
      </c>
      <c r="U1440" s="37" t="s">
        <v>2098</v>
      </c>
      <c r="V1440" s="37" t="s">
        <v>2098</v>
      </c>
      <c r="W1440" s="37" t="s">
        <v>2098</v>
      </c>
      <c r="X1440" s="37" t="s">
        <v>2098</v>
      </c>
      <c r="Y1440" s="38">
        <f>+'Base final IE_Ecoescuelas_ant'!$F1440</f>
        <v>244847800430</v>
      </c>
    </row>
    <row r="1441" spans="1:25" ht="12.75" customHeight="1">
      <c r="A1441" s="37" t="s">
        <v>1168</v>
      </c>
      <c r="B1441" s="37">
        <v>44560</v>
      </c>
      <c r="C1441" s="37" t="s">
        <v>1187</v>
      </c>
      <c r="D1441" s="38">
        <v>244560002633</v>
      </c>
      <c r="E1441" s="37" t="s">
        <v>1188</v>
      </c>
      <c r="F1441" s="38">
        <v>244560004172</v>
      </c>
      <c r="G1441" s="37" t="s">
        <v>2594</v>
      </c>
      <c r="H1441" s="37">
        <v>11.7740565859</v>
      </c>
      <c r="I1441" s="37">
        <v>-72.4396673679</v>
      </c>
      <c r="J1441" s="37">
        <v>0</v>
      </c>
      <c r="K1441" s="37">
        <v>55</v>
      </c>
      <c r="L1441" s="37">
        <v>3</v>
      </c>
      <c r="M1441" s="37" t="s">
        <v>2097</v>
      </c>
      <c r="N1441" s="37">
        <v>1.15134020619</v>
      </c>
      <c r="O1441" s="37">
        <v>1.1530370162000001</v>
      </c>
      <c r="P1441" s="37">
        <v>0</v>
      </c>
      <c r="Q1441" s="37">
        <v>4.3043772223800003</v>
      </c>
      <c r="R1441" s="37">
        <v>0.80145230069700002</v>
      </c>
      <c r="S1441" s="37" t="s">
        <v>23</v>
      </c>
      <c r="T1441" s="37">
        <v>379</v>
      </c>
      <c r="U1441" s="37" t="s">
        <v>2098</v>
      </c>
      <c r="V1441" s="37" t="s">
        <v>2098</v>
      </c>
      <c r="W1441" s="37" t="s">
        <v>2098</v>
      </c>
      <c r="X1441" s="37" t="s">
        <v>2098</v>
      </c>
      <c r="Y1441" s="38">
        <f>+'Base final IE_Ecoescuelas_ant'!$F1441</f>
        <v>244560004172</v>
      </c>
    </row>
    <row r="1442" spans="1:25" ht="12.75" customHeight="1">
      <c r="A1442" s="37" t="s">
        <v>198</v>
      </c>
      <c r="B1442" s="37">
        <v>8372</v>
      </c>
      <c r="C1442" s="37" t="s">
        <v>2595</v>
      </c>
      <c r="D1442" s="38">
        <v>0</v>
      </c>
      <c r="E1442" s="37" t="s">
        <v>2596</v>
      </c>
      <c r="F1442" s="38">
        <v>0</v>
      </c>
      <c r="G1442" s="37" t="s">
        <v>2597</v>
      </c>
      <c r="H1442" s="37">
        <v>10.810560000000001</v>
      </c>
      <c r="I1442" s="37">
        <v>-75.10472</v>
      </c>
      <c r="J1442" s="37">
        <v>0</v>
      </c>
      <c r="K1442" s="37">
        <v>92</v>
      </c>
      <c r="L1442" s="37">
        <v>3</v>
      </c>
      <c r="M1442" s="37" t="s">
        <v>2101</v>
      </c>
      <c r="N1442" s="37">
        <v>0</v>
      </c>
      <c r="O1442" s="37">
        <v>0.92547875445799999</v>
      </c>
      <c r="P1442" s="37">
        <v>0</v>
      </c>
      <c r="Q1442" s="37">
        <v>0</v>
      </c>
      <c r="R1442" s="37">
        <v>0</v>
      </c>
      <c r="S1442" s="37" t="s">
        <v>23</v>
      </c>
      <c r="T1442" s="37">
        <v>380</v>
      </c>
      <c r="U1442" s="37" t="s">
        <v>2098</v>
      </c>
      <c r="V1442" s="37" t="s">
        <v>2098</v>
      </c>
      <c r="W1442" s="37" t="s">
        <v>2098</v>
      </c>
      <c r="X1442" s="37" t="s">
        <v>2098</v>
      </c>
      <c r="Y1442" s="38">
        <f>+'Base final IE_Ecoescuelas_ant'!$F1442</f>
        <v>0</v>
      </c>
    </row>
    <row r="1443" spans="1:25" ht="12.75" customHeight="1">
      <c r="A1443" s="37" t="s">
        <v>1272</v>
      </c>
      <c r="B1443" s="37">
        <v>44650</v>
      </c>
      <c r="C1443" s="37" t="s">
        <v>2598</v>
      </c>
      <c r="D1443" s="38">
        <v>244650000761</v>
      </c>
      <c r="E1443" s="37" t="s">
        <v>2599</v>
      </c>
      <c r="F1443" s="38">
        <v>244650000761</v>
      </c>
      <c r="G1443" s="37" t="s">
        <v>2098</v>
      </c>
      <c r="H1443" s="37">
        <v>10.768330000000001</v>
      </c>
      <c r="I1443" s="37">
        <v>-73.143889999999999</v>
      </c>
      <c r="J1443" s="37">
        <v>0</v>
      </c>
      <c r="K1443" s="37">
        <v>92</v>
      </c>
      <c r="L1443" s="37">
        <v>3</v>
      </c>
      <c r="M1443" s="37" t="s">
        <v>2600</v>
      </c>
      <c r="N1443" s="37">
        <v>0</v>
      </c>
      <c r="O1443" s="37">
        <v>1.01687991096</v>
      </c>
      <c r="P1443" s="37">
        <v>0</v>
      </c>
      <c r="Q1443" s="37">
        <v>0</v>
      </c>
      <c r="R1443" s="37">
        <v>0</v>
      </c>
      <c r="S1443" s="37" t="s">
        <v>23</v>
      </c>
      <c r="T1443" s="37">
        <v>381</v>
      </c>
      <c r="U1443" s="37" t="s">
        <v>2098</v>
      </c>
      <c r="V1443" s="37" t="s">
        <v>2098</v>
      </c>
      <c r="W1443" s="37" t="s">
        <v>2098</v>
      </c>
      <c r="X1443" s="37" t="s">
        <v>2098</v>
      </c>
      <c r="Y1443" s="38">
        <f>+'Base final IE_Ecoescuelas_ant'!$F1443</f>
        <v>244650000761</v>
      </c>
    </row>
    <row r="1444" spans="1:25" ht="12.75" customHeight="1">
      <c r="A1444" s="37" t="s">
        <v>1365</v>
      </c>
      <c r="B1444" s="37">
        <v>47980</v>
      </c>
      <c r="C1444" s="37" t="s">
        <v>1385</v>
      </c>
      <c r="D1444" s="38">
        <v>0</v>
      </c>
      <c r="E1444" s="37" t="s">
        <v>2601</v>
      </c>
      <c r="F1444" s="38">
        <v>0</v>
      </c>
      <c r="G1444" s="37" t="s">
        <v>2098</v>
      </c>
      <c r="H1444" s="37">
        <v>10.7425</v>
      </c>
      <c r="I1444" s="37">
        <v>-74.166669999999996</v>
      </c>
      <c r="J1444" s="37">
        <v>0</v>
      </c>
      <c r="K1444" s="37">
        <v>90</v>
      </c>
      <c r="L1444" s="37">
        <v>3</v>
      </c>
      <c r="M1444" s="37" t="s">
        <v>2600</v>
      </c>
      <c r="N1444" s="37">
        <v>0</v>
      </c>
      <c r="O1444" s="37">
        <v>1.03804100761</v>
      </c>
      <c r="P1444" s="37">
        <v>0</v>
      </c>
      <c r="Q1444" s="37">
        <v>0</v>
      </c>
      <c r="R1444" s="37">
        <v>0</v>
      </c>
      <c r="S1444" s="37" t="s">
        <v>23</v>
      </c>
      <c r="T1444" s="37">
        <v>382</v>
      </c>
      <c r="U1444" s="37" t="s">
        <v>2098</v>
      </c>
      <c r="V1444" s="37" t="s">
        <v>2098</v>
      </c>
      <c r="W1444" s="37" t="s">
        <v>2098</v>
      </c>
      <c r="X1444" s="37" t="s">
        <v>2098</v>
      </c>
      <c r="Y1444" s="38">
        <f>+'Base final IE_Ecoescuelas_ant'!$F1444</f>
        <v>0</v>
      </c>
    </row>
    <row r="1445" spans="1:25" ht="12.75" customHeight="1">
      <c r="A1445" s="37" t="s">
        <v>198</v>
      </c>
      <c r="B1445" s="37">
        <v>8001</v>
      </c>
      <c r="C1445" s="37" t="s">
        <v>199</v>
      </c>
      <c r="D1445" s="38">
        <v>0</v>
      </c>
      <c r="E1445" s="37" t="s">
        <v>2602</v>
      </c>
      <c r="F1445" s="38">
        <v>0</v>
      </c>
      <c r="G1445" s="37" t="s">
        <v>2603</v>
      </c>
      <c r="H1445" s="37">
        <v>10.95194</v>
      </c>
      <c r="I1445" s="37">
        <v>-74.794169999999994</v>
      </c>
      <c r="J1445" s="37">
        <v>0</v>
      </c>
      <c r="K1445" s="37">
        <v>62</v>
      </c>
      <c r="L1445" s="37">
        <v>3</v>
      </c>
      <c r="M1445" s="37" t="s">
        <v>2600</v>
      </c>
      <c r="N1445" s="37">
        <v>0</v>
      </c>
      <c r="O1445" s="37">
        <v>0.84768165555700004</v>
      </c>
      <c r="P1445" s="37">
        <v>0</v>
      </c>
      <c r="Q1445" s="37">
        <v>0</v>
      </c>
      <c r="R1445" s="37">
        <v>0</v>
      </c>
      <c r="S1445" s="37" t="s">
        <v>23</v>
      </c>
      <c r="T1445" s="37">
        <v>383</v>
      </c>
      <c r="U1445" s="37" t="s">
        <v>2098</v>
      </c>
      <c r="V1445" s="37" t="s">
        <v>2098</v>
      </c>
      <c r="W1445" s="37" t="s">
        <v>2098</v>
      </c>
      <c r="X1445" s="37" t="s">
        <v>2098</v>
      </c>
      <c r="Y1445" s="38">
        <f>+'Base final IE_Ecoescuelas_ant'!$F1445</f>
        <v>0</v>
      </c>
    </row>
    <row r="1446" spans="1:25" ht="12.75" customHeight="1">
      <c r="A1446" s="37" t="s">
        <v>198</v>
      </c>
      <c r="B1446" s="37">
        <v>8001</v>
      </c>
      <c r="C1446" s="37" t="s">
        <v>199</v>
      </c>
      <c r="D1446" s="38">
        <v>0</v>
      </c>
      <c r="E1446" s="37" t="s">
        <v>2604</v>
      </c>
      <c r="F1446" s="38">
        <v>0</v>
      </c>
      <c r="G1446" s="37" t="s">
        <v>2603</v>
      </c>
      <c r="H1446" s="37">
        <v>10.95194</v>
      </c>
      <c r="I1446" s="37">
        <v>-74.794169999999994</v>
      </c>
      <c r="J1446" s="37">
        <v>0</v>
      </c>
      <c r="K1446" s="37">
        <v>60</v>
      </c>
      <c r="L1446" s="37">
        <v>3</v>
      </c>
      <c r="M1446" s="37" t="s">
        <v>2600</v>
      </c>
      <c r="N1446" s="37">
        <v>0</v>
      </c>
      <c r="O1446" s="37">
        <v>0.84768165555700004</v>
      </c>
      <c r="P1446" s="37">
        <v>0</v>
      </c>
      <c r="Q1446" s="37">
        <v>0</v>
      </c>
      <c r="R1446" s="37">
        <v>0</v>
      </c>
      <c r="S1446" s="37" t="s">
        <v>23</v>
      </c>
      <c r="T1446" s="37">
        <v>384</v>
      </c>
      <c r="U1446" s="37" t="s">
        <v>2098</v>
      </c>
      <c r="V1446" s="37" t="s">
        <v>2098</v>
      </c>
      <c r="W1446" s="37" t="s">
        <v>2098</v>
      </c>
      <c r="X1446" s="37" t="s">
        <v>2098</v>
      </c>
      <c r="Y1446" s="38">
        <f>+'Base final IE_Ecoescuelas_ant'!$F1446</f>
        <v>0</v>
      </c>
    </row>
    <row r="1447" spans="1:25" ht="12.75" customHeight="1">
      <c r="A1447" s="37" t="s">
        <v>1272</v>
      </c>
      <c r="B1447" s="37">
        <v>44650</v>
      </c>
      <c r="C1447" s="37" t="s">
        <v>2598</v>
      </c>
      <c r="D1447" s="38">
        <v>0</v>
      </c>
      <c r="E1447" s="37" t="s">
        <v>2605</v>
      </c>
      <c r="F1447" s="38">
        <v>0</v>
      </c>
      <c r="G1447" s="37" t="s">
        <v>2098</v>
      </c>
      <c r="H1447" s="37">
        <v>10.771940000000001</v>
      </c>
      <c r="I1447" s="37">
        <v>-73.150000000000006</v>
      </c>
      <c r="J1447" s="37">
        <v>0</v>
      </c>
      <c r="K1447" s="37">
        <v>59</v>
      </c>
      <c r="L1447" s="37">
        <v>3</v>
      </c>
      <c r="M1447" s="37" t="s">
        <v>2600</v>
      </c>
      <c r="N1447" s="37">
        <v>0</v>
      </c>
      <c r="O1447" s="37">
        <v>1.01687991096</v>
      </c>
      <c r="P1447" s="37">
        <v>0</v>
      </c>
      <c r="Q1447" s="37">
        <v>0</v>
      </c>
      <c r="R1447" s="37">
        <v>0</v>
      </c>
      <c r="S1447" s="37" t="s">
        <v>23</v>
      </c>
      <c r="T1447" s="37">
        <v>385</v>
      </c>
      <c r="U1447" s="37" t="s">
        <v>2098</v>
      </c>
      <c r="V1447" s="37" t="s">
        <v>2098</v>
      </c>
      <c r="W1447" s="37" t="s">
        <v>2098</v>
      </c>
      <c r="X1447" s="37" t="s">
        <v>2098</v>
      </c>
      <c r="Y1447" s="38">
        <f>+'Base final IE_Ecoescuelas_ant'!$F1447</f>
        <v>0</v>
      </c>
    </row>
    <row r="1448" spans="1:25" ht="12.75" customHeight="1">
      <c r="A1448" s="37" t="s">
        <v>198</v>
      </c>
      <c r="B1448" s="37">
        <v>8549</v>
      </c>
      <c r="C1448" s="37" t="s">
        <v>2606</v>
      </c>
      <c r="D1448" s="38">
        <v>108549000075</v>
      </c>
      <c r="E1448" s="37" t="s">
        <v>2607</v>
      </c>
      <c r="F1448" s="38">
        <v>0</v>
      </c>
      <c r="G1448" s="37" t="s">
        <v>2608</v>
      </c>
      <c r="H1448" s="37">
        <v>10.735279999999999</v>
      </c>
      <c r="I1448" s="37">
        <v>-75.073329999999999</v>
      </c>
      <c r="J1448" s="37">
        <v>0</v>
      </c>
      <c r="K1448" s="37">
        <v>50</v>
      </c>
      <c r="L1448" s="37">
        <v>3</v>
      </c>
      <c r="M1448" s="37" t="s">
        <v>2600</v>
      </c>
      <c r="N1448" s="37">
        <v>0</v>
      </c>
      <c r="O1448" s="37">
        <v>0.94916071059700002</v>
      </c>
      <c r="P1448" s="37">
        <v>0</v>
      </c>
      <c r="Q1448" s="37">
        <v>0</v>
      </c>
      <c r="R1448" s="37">
        <v>0</v>
      </c>
      <c r="S1448" s="37" t="s">
        <v>23</v>
      </c>
      <c r="T1448" s="37">
        <v>386</v>
      </c>
      <c r="U1448" s="37" t="s">
        <v>2098</v>
      </c>
      <c r="V1448" s="37" t="s">
        <v>2098</v>
      </c>
      <c r="W1448" s="37" t="s">
        <v>2098</v>
      </c>
      <c r="X1448" s="37" t="s">
        <v>2098</v>
      </c>
      <c r="Y1448" s="38">
        <f>+'Base final IE_Ecoescuelas_ant'!$F1448</f>
        <v>0</v>
      </c>
    </row>
    <row r="1449" spans="1:25" ht="12.75" customHeight="1">
      <c r="A1449" s="37" t="s">
        <v>1365</v>
      </c>
      <c r="B1449" s="37">
        <v>47189</v>
      </c>
      <c r="C1449" s="37" t="s">
        <v>1406</v>
      </c>
      <c r="D1449" s="38">
        <v>347189000251</v>
      </c>
      <c r="E1449" s="37" t="s">
        <v>2609</v>
      </c>
      <c r="F1449" s="38">
        <v>0</v>
      </c>
      <c r="G1449" s="37" t="s">
        <v>2610</v>
      </c>
      <c r="H1449" s="37">
        <v>11.01667</v>
      </c>
      <c r="I1449" s="37">
        <v>-74.25</v>
      </c>
      <c r="J1449" s="37">
        <v>0</v>
      </c>
      <c r="K1449" s="37">
        <v>50</v>
      </c>
      <c r="L1449" s="37">
        <v>3</v>
      </c>
      <c r="M1449" s="37" t="s">
        <v>2600</v>
      </c>
      <c r="N1449" s="37">
        <v>0</v>
      </c>
      <c r="O1449" s="37">
        <v>0.93500959644799997</v>
      </c>
      <c r="P1449" s="37">
        <v>0</v>
      </c>
      <c r="Q1449" s="37">
        <v>0</v>
      </c>
      <c r="R1449" s="37">
        <v>0</v>
      </c>
      <c r="S1449" s="37" t="s">
        <v>23</v>
      </c>
      <c r="T1449" s="37">
        <v>387</v>
      </c>
      <c r="U1449" s="37" t="s">
        <v>2098</v>
      </c>
      <c r="V1449" s="37" t="s">
        <v>2098</v>
      </c>
      <c r="W1449" s="37" t="s">
        <v>2098</v>
      </c>
      <c r="X1449" s="37" t="s">
        <v>2098</v>
      </c>
      <c r="Y1449" s="38">
        <f>+'Base final IE_Ecoescuelas_ant'!$F1449</f>
        <v>0</v>
      </c>
    </row>
    <row r="1450" spans="1:25" ht="12.75" customHeight="1">
      <c r="A1450" s="37" t="s">
        <v>1365</v>
      </c>
      <c r="B1450" s="37">
        <v>47258</v>
      </c>
      <c r="C1450" s="37" t="s">
        <v>2611</v>
      </c>
      <c r="D1450" s="38">
        <v>147258000146</v>
      </c>
      <c r="E1450" s="37" t="s">
        <v>2612</v>
      </c>
      <c r="F1450" s="38">
        <v>147258000146</v>
      </c>
      <c r="G1450" s="37" t="s">
        <v>2613</v>
      </c>
      <c r="H1450" s="37">
        <v>10.397220000000001</v>
      </c>
      <c r="I1450" s="37">
        <v>-74.826939999999993</v>
      </c>
      <c r="J1450" s="37">
        <v>0</v>
      </c>
      <c r="K1450" s="37">
        <v>35</v>
      </c>
      <c r="L1450" s="37">
        <v>3</v>
      </c>
      <c r="M1450" s="37" t="s">
        <v>2600</v>
      </c>
      <c r="N1450" s="37">
        <v>1.0016494845399999</v>
      </c>
      <c r="O1450" s="37">
        <v>1.01776657519</v>
      </c>
      <c r="P1450" s="37">
        <v>0</v>
      </c>
      <c r="Q1450" s="37">
        <v>0</v>
      </c>
      <c r="R1450" s="37">
        <v>0</v>
      </c>
      <c r="S1450" s="37" t="s">
        <v>23</v>
      </c>
      <c r="T1450" s="37">
        <v>388</v>
      </c>
      <c r="U1450" s="37" t="s">
        <v>2098</v>
      </c>
      <c r="V1450" s="37" t="s">
        <v>2098</v>
      </c>
      <c r="W1450" s="37" t="s">
        <v>2098</v>
      </c>
      <c r="X1450" s="37" t="s">
        <v>2098</v>
      </c>
      <c r="Y1450" s="38">
        <f>+'Base final IE_Ecoescuelas_ant'!$F1450</f>
        <v>147258000146</v>
      </c>
    </row>
    <row r="1451" spans="1:25" ht="12.75" customHeight="1">
      <c r="A1451" s="37" t="s">
        <v>1272</v>
      </c>
      <c r="B1451" s="37">
        <v>44650</v>
      </c>
      <c r="C1451" s="37" t="s">
        <v>2598</v>
      </c>
      <c r="D1451" s="38">
        <v>0</v>
      </c>
      <c r="E1451" s="37" t="s">
        <v>2614</v>
      </c>
      <c r="F1451" s="38">
        <v>0</v>
      </c>
      <c r="G1451" s="37" t="s">
        <v>2098</v>
      </c>
      <c r="H1451" s="37">
        <v>10.77417</v>
      </c>
      <c r="I1451" s="37">
        <v>-73.121110000000002</v>
      </c>
      <c r="J1451" s="37">
        <v>0</v>
      </c>
      <c r="K1451" s="37">
        <v>31</v>
      </c>
      <c r="L1451" s="37">
        <v>3</v>
      </c>
      <c r="M1451" s="37" t="s">
        <v>2600</v>
      </c>
      <c r="N1451" s="37">
        <v>0</v>
      </c>
      <c r="O1451" s="37">
        <v>1.01687991096</v>
      </c>
      <c r="P1451" s="37">
        <v>0</v>
      </c>
      <c r="Q1451" s="37">
        <v>0</v>
      </c>
      <c r="R1451" s="37">
        <v>0</v>
      </c>
      <c r="S1451" s="37" t="s">
        <v>23</v>
      </c>
      <c r="T1451" s="37">
        <v>389</v>
      </c>
      <c r="U1451" s="37" t="s">
        <v>2098</v>
      </c>
      <c r="V1451" s="37" t="s">
        <v>2098</v>
      </c>
      <c r="W1451" s="37" t="s">
        <v>2098</v>
      </c>
      <c r="X1451" s="37" t="s">
        <v>2098</v>
      </c>
      <c r="Y1451" s="38">
        <f>+'Base final IE_Ecoescuelas_ant'!$F1451</f>
        <v>0</v>
      </c>
    </row>
    <row r="1452" spans="1:25" ht="12.75" customHeight="1">
      <c r="A1452" s="37" t="s">
        <v>1272</v>
      </c>
      <c r="B1452" s="37">
        <v>44874</v>
      </c>
      <c r="C1452" s="37" t="s">
        <v>462</v>
      </c>
      <c r="D1452" s="38">
        <v>0</v>
      </c>
      <c r="E1452" s="37" t="s">
        <v>2615</v>
      </c>
      <c r="F1452" s="38">
        <v>0</v>
      </c>
      <c r="G1452" s="37" t="s">
        <v>2098</v>
      </c>
      <c r="H1452" s="37">
        <v>10.60361</v>
      </c>
      <c r="I1452" s="37">
        <v>-72.983609999999999</v>
      </c>
      <c r="J1452" s="37">
        <v>0</v>
      </c>
      <c r="K1452" s="37">
        <v>17</v>
      </c>
      <c r="L1452" s="37">
        <v>3</v>
      </c>
      <c r="M1452" s="37" t="s">
        <v>2101</v>
      </c>
      <c r="N1452" s="37">
        <v>0</v>
      </c>
      <c r="O1452" s="37">
        <v>0.99085929547200002</v>
      </c>
      <c r="P1452" s="37">
        <v>0</v>
      </c>
      <c r="Q1452" s="37">
        <v>0</v>
      </c>
      <c r="R1452" s="37">
        <v>0</v>
      </c>
      <c r="S1452" s="37" t="s">
        <v>23</v>
      </c>
      <c r="T1452" s="37">
        <v>390</v>
      </c>
      <c r="U1452" s="37" t="s">
        <v>2098</v>
      </c>
      <c r="V1452" s="37" t="s">
        <v>2098</v>
      </c>
      <c r="W1452" s="37" t="s">
        <v>2098</v>
      </c>
      <c r="X1452" s="37" t="s">
        <v>2098</v>
      </c>
      <c r="Y1452" s="38">
        <f>+'Base final IE_Ecoescuelas_ant'!$F1452</f>
        <v>0</v>
      </c>
    </row>
  </sheetData>
  <printOptions horizontalCentered="1"/>
  <pageMargins left="0.3" right="0.3" top="0.61" bottom="0.37" header="0" footer="0"/>
  <pageSetup paperSize="9" pageOrder="overThenDown"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096"/>
  <sheetViews>
    <sheetView workbookViewId="0"/>
  </sheetViews>
  <sheetFormatPr baseColWidth="10" defaultColWidth="14.44140625" defaultRowHeight="15" customHeight="1"/>
  <cols>
    <col min="1" max="1" width="18.44140625" customWidth="1"/>
    <col min="2" max="2" width="24.6640625" customWidth="1"/>
    <col min="3" max="3" width="58" customWidth="1"/>
    <col min="4" max="4" width="55.44140625" customWidth="1"/>
    <col min="5" max="6" width="9.109375" customWidth="1"/>
    <col min="7" max="7" width="23.6640625" customWidth="1"/>
    <col min="8" max="13" width="9.109375" customWidth="1"/>
    <col min="14" max="14" width="10" customWidth="1"/>
    <col min="15" max="15" width="20" customWidth="1"/>
    <col min="16" max="16" width="22.109375" customWidth="1"/>
    <col min="17" max="17" width="9.109375" hidden="1" customWidth="1"/>
    <col min="18" max="19" width="9.109375" customWidth="1"/>
    <col min="20" max="20" width="17.33203125" customWidth="1"/>
    <col min="21" max="26" width="9.109375" customWidth="1"/>
  </cols>
  <sheetData>
    <row r="1" spans="1:20" ht="14.25" customHeight="1">
      <c r="A1" s="41" t="s">
        <v>2616</v>
      </c>
      <c r="B1" s="41" t="s">
        <v>2617</v>
      </c>
      <c r="C1" s="41" t="s">
        <v>2618</v>
      </c>
      <c r="D1" s="41" t="s">
        <v>2619</v>
      </c>
      <c r="E1" s="41" t="s">
        <v>2620</v>
      </c>
      <c r="F1" s="41" t="s">
        <v>2621</v>
      </c>
      <c r="G1" s="41" t="s">
        <v>2622</v>
      </c>
      <c r="H1" s="41" t="s">
        <v>2623</v>
      </c>
      <c r="I1" s="41" t="s">
        <v>2624</v>
      </c>
      <c r="J1" s="41" t="s">
        <v>2625</v>
      </c>
      <c r="K1" s="41" t="s">
        <v>2626</v>
      </c>
      <c r="L1" s="41" t="s">
        <v>2627</v>
      </c>
      <c r="M1" s="41" t="s">
        <v>2628</v>
      </c>
      <c r="N1" s="41" t="s">
        <v>2629</v>
      </c>
      <c r="O1" s="42" t="s">
        <v>2630</v>
      </c>
      <c r="P1" s="42" t="s">
        <v>2631</v>
      </c>
      <c r="Q1" s="43" t="s">
        <v>2632</v>
      </c>
      <c r="R1" s="41" t="s">
        <v>12</v>
      </c>
      <c r="S1" s="41" t="s">
        <v>13</v>
      </c>
      <c r="T1" s="41" t="s">
        <v>2633</v>
      </c>
    </row>
    <row r="2" spans="1:20" ht="14.25" customHeight="1">
      <c r="A2" s="4" t="s">
        <v>1488</v>
      </c>
      <c r="B2" s="4" t="s">
        <v>1489</v>
      </c>
      <c r="C2" s="4" t="s">
        <v>1490</v>
      </c>
      <c r="D2" s="4" t="s">
        <v>1491</v>
      </c>
      <c r="E2" s="4">
        <v>1.599722222</v>
      </c>
      <c r="F2" s="4">
        <v>-78.2</v>
      </c>
      <c r="G2" s="4" t="str">
        <f t="shared" ref="G2:G256" si="0">+CONCATENATE(E2,F2)</f>
        <v>1,599722222-78,2</v>
      </c>
      <c r="H2" s="4" t="s">
        <v>2097</v>
      </c>
      <c r="I2" s="4" t="s">
        <v>48</v>
      </c>
      <c r="J2" s="4">
        <v>1</v>
      </c>
      <c r="K2" s="4">
        <v>811573.95751169336</v>
      </c>
      <c r="L2" s="4">
        <v>177030.49522558411</v>
      </c>
      <c r="M2" s="4">
        <v>17</v>
      </c>
      <c r="N2" s="4" t="s">
        <v>2634</v>
      </c>
      <c r="O2" s="5">
        <v>4421026.1701716296</v>
      </c>
      <c r="P2" s="5">
        <v>1735531.6039960091</v>
      </c>
      <c r="R2" s="4" t="str">
        <f>+IF(Q2=1,0,VLOOKUP(D2,'BD ANA'!$G$1:$N$1061,7,FALSE))</f>
        <v>No</v>
      </c>
      <c r="S2" s="4" t="str">
        <f>+IF(Q2=1,0,VLOOKUP(D2,'BD ANA'!$G$1:$N$1061,8,FALSE))</f>
        <v>Si</v>
      </c>
      <c r="T2" s="4" t="str">
        <f t="shared" ref="T2:T256" si="1">+IF(OR(R2="Si",R2="Sí"),"Si",IF(OR(S2="Si",S2="Sí"),"Si","No"))</f>
        <v>Si</v>
      </c>
    </row>
    <row r="3" spans="1:20" ht="14.25" customHeight="1">
      <c r="A3" s="4" t="s">
        <v>1488</v>
      </c>
      <c r="B3" s="4" t="s">
        <v>1492</v>
      </c>
      <c r="C3" s="4" t="s">
        <v>1493</v>
      </c>
      <c r="D3" s="4" t="s">
        <v>1494</v>
      </c>
      <c r="E3" s="4">
        <v>1.598889</v>
      </c>
      <c r="F3" s="4">
        <v>-78.440278000000006</v>
      </c>
      <c r="G3" s="4" t="str">
        <f t="shared" si="0"/>
        <v>1,598889-78,440278</v>
      </c>
      <c r="H3" s="4" t="s">
        <v>2097</v>
      </c>
      <c r="I3" s="4" t="s">
        <v>48</v>
      </c>
      <c r="J3" s="4">
        <v>1</v>
      </c>
      <c r="K3" s="4">
        <v>784818.06581598311</v>
      </c>
      <c r="L3" s="4">
        <v>176903.34385608439</v>
      </c>
      <c r="M3" s="4">
        <v>17</v>
      </c>
      <c r="N3" s="4" t="s">
        <v>2634</v>
      </c>
      <c r="O3" s="5">
        <v>4394193.8376446944</v>
      </c>
      <c r="P3" s="5">
        <v>1735508.8839354189</v>
      </c>
      <c r="R3" s="4" t="str">
        <f>+IF(Q3=1,0,VLOOKUP(D3,'BD ANA'!$G$1:$N$1061,7,FALSE))</f>
        <v>No</v>
      </c>
      <c r="S3" s="4" t="str">
        <f>+IF(Q3=1,0,VLOOKUP(D3,'BD ANA'!$G$1:$N$1061,8,FALSE))</f>
        <v>Si</v>
      </c>
      <c r="T3" s="4" t="str">
        <f t="shared" si="1"/>
        <v>Si</v>
      </c>
    </row>
    <row r="4" spans="1:20" ht="14.25" customHeight="1">
      <c r="A4" s="4" t="s">
        <v>1488</v>
      </c>
      <c r="B4" s="4" t="s">
        <v>1492</v>
      </c>
      <c r="C4" s="4" t="s">
        <v>1493</v>
      </c>
      <c r="D4" s="4" t="s">
        <v>1495</v>
      </c>
      <c r="E4" s="4">
        <v>1.5272220000000001</v>
      </c>
      <c r="F4" s="4">
        <v>-78.421666999999999</v>
      </c>
      <c r="G4" s="4" t="str">
        <f t="shared" si="0"/>
        <v>1,527222-78,421667</v>
      </c>
      <c r="H4" s="4" t="s">
        <v>2097</v>
      </c>
      <c r="I4" s="4" t="s">
        <v>48</v>
      </c>
      <c r="J4" s="4">
        <v>1</v>
      </c>
      <c r="K4" s="4">
        <v>786900.03671060386</v>
      </c>
      <c r="L4" s="4">
        <v>168976.45271468579</v>
      </c>
      <c r="M4" s="4">
        <v>17</v>
      </c>
      <c r="N4" s="4" t="s">
        <v>2634</v>
      </c>
      <c r="O4" s="5">
        <v>4396251.9333893498</v>
      </c>
      <c r="P4" s="5">
        <v>1727549.352401932</v>
      </c>
      <c r="R4" s="4" t="str">
        <f>+IF(Q4=1,0,VLOOKUP(D4,'BD ANA'!$G$1:$N$1061,7,FALSE))</f>
        <v>No</v>
      </c>
      <c r="S4" s="4" t="str">
        <f>+IF(Q4=1,0,VLOOKUP(D4,'BD ANA'!$G$1:$N$1061,8,FALSE))</f>
        <v>Si</v>
      </c>
      <c r="T4" s="4" t="str">
        <f t="shared" si="1"/>
        <v>Si</v>
      </c>
    </row>
    <row r="5" spans="1:20" ht="14.25" customHeight="1">
      <c r="A5" s="4" t="s">
        <v>815</v>
      </c>
      <c r="B5" s="4" t="s">
        <v>791</v>
      </c>
      <c r="C5" s="4" t="s">
        <v>816</v>
      </c>
      <c r="D5" s="4" t="s">
        <v>817</v>
      </c>
      <c r="E5" s="4">
        <v>5.5031197724199998</v>
      </c>
      <c r="F5" s="4">
        <v>-76.197969065099898</v>
      </c>
      <c r="G5" s="4" t="str">
        <f t="shared" si="0"/>
        <v>5,50311977242-76,1979690650999</v>
      </c>
      <c r="H5" s="4" t="s">
        <v>2101</v>
      </c>
      <c r="I5" s="4" t="s">
        <v>48</v>
      </c>
      <c r="J5" s="4">
        <v>1</v>
      </c>
      <c r="K5" s="4">
        <v>367296.79733986338</v>
      </c>
      <c r="L5" s="4">
        <v>608411.88521643321</v>
      </c>
      <c r="M5" s="4">
        <v>18</v>
      </c>
      <c r="N5" s="4" t="s">
        <v>2634</v>
      </c>
      <c r="O5" s="5">
        <v>4645735.2706874497</v>
      </c>
      <c r="P5" s="5">
        <v>2167033.8293004399</v>
      </c>
      <c r="R5" s="4" t="str">
        <f>+IF(Q5=1,0,VLOOKUP(D5,'BD ANA'!$G$1:$N$1061,7,FALSE))</f>
        <v>No</v>
      </c>
      <c r="S5" s="4" t="str">
        <f>+IF(Q5=1,0,VLOOKUP(D5,'BD ANA'!$G$1:$N$1061,8,FALSE))</f>
        <v>Si</v>
      </c>
      <c r="T5" s="4" t="str">
        <f t="shared" si="1"/>
        <v>Si</v>
      </c>
    </row>
    <row r="6" spans="1:20" ht="14.25" customHeight="1">
      <c r="A6" s="4" t="s">
        <v>815</v>
      </c>
      <c r="B6" s="4" t="s">
        <v>807</v>
      </c>
      <c r="C6" s="4" t="s">
        <v>818</v>
      </c>
      <c r="D6" s="4" t="s">
        <v>819</v>
      </c>
      <c r="E6" s="4">
        <v>6.5917417059999996</v>
      </c>
      <c r="F6" s="4">
        <v>-77.202507609999998</v>
      </c>
      <c r="G6" s="4" t="str">
        <f t="shared" si="0"/>
        <v>6,591741706-77,20250761</v>
      </c>
      <c r="H6" s="4" t="s">
        <v>2101</v>
      </c>
      <c r="I6" s="4" t="s">
        <v>48</v>
      </c>
      <c r="J6" s="4">
        <v>1</v>
      </c>
      <c r="K6" s="4">
        <v>256466.68075758821</v>
      </c>
      <c r="L6" s="4">
        <v>729155.23660157702</v>
      </c>
      <c r="M6" s="4">
        <v>18</v>
      </c>
      <c r="N6" s="4" t="s">
        <v>2634</v>
      </c>
      <c r="O6" s="5">
        <v>4535214.2366189677</v>
      </c>
      <c r="P6" s="5">
        <v>2288335.0478634331</v>
      </c>
      <c r="R6" s="4" t="str">
        <f>+IF(Q6=1,0,VLOOKUP(D6,'BD ANA'!$G$1:$N$1061,7,FALSE))</f>
        <v>No</v>
      </c>
      <c r="S6" s="4" t="str">
        <f>+IF(Q6=1,0,VLOOKUP(D6,'BD ANA'!$G$1:$N$1061,8,FALSE))</f>
        <v>Si</v>
      </c>
      <c r="T6" s="4" t="str">
        <f t="shared" si="1"/>
        <v>Si</v>
      </c>
    </row>
    <row r="7" spans="1:20" ht="14.25" customHeight="1">
      <c r="A7" s="4" t="s">
        <v>1488</v>
      </c>
      <c r="B7" s="4" t="s">
        <v>1489</v>
      </c>
      <c r="C7" s="4" t="s">
        <v>1496</v>
      </c>
      <c r="D7" s="4" t="s">
        <v>1497</v>
      </c>
      <c r="E7" s="4">
        <v>1.70506815</v>
      </c>
      <c r="F7" s="4">
        <v>-78.126653619999999</v>
      </c>
      <c r="G7" s="4" t="str">
        <f t="shared" si="0"/>
        <v>1,70506815-78,12665362</v>
      </c>
      <c r="H7" s="4" t="s">
        <v>2101</v>
      </c>
      <c r="I7" s="4" t="s">
        <v>48</v>
      </c>
      <c r="J7" s="4">
        <v>1</v>
      </c>
      <c r="K7" s="4">
        <v>819725.60095013992</v>
      </c>
      <c r="L7" s="4">
        <v>188700.5138113102</v>
      </c>
      <c r="M7" s="4">
        <v>17</v>
      </c>
      <c r="N7" s="4" t="s">
        <v>2634</v>
      </c>
      <c r="O7" s="5">
        <v>4429244.9964756491</v>
      </c>
      <c r="P7" s="5">
        <v>1747197.261423483</v>
      </c>
      <c r="R7" s="4" t="str">
        <f>+IF(Q7=1,0,VLOOKUP(D7,'BD ANA'!$G$1:$N$1061,7,FALSE))</f>
        <v>Sí</v>
      </c>
      <c r="S7" s="4" t="str">
        <f>+IF(Q7=1,0,VLOOKUP(D7,'BD ANA'!$G$1:$N$1061,8,FALSE))</f>
        <v>No</v>
      </c>
      <c r="T7" s="4" t="str">
        <f t="shared" si="1"/>
        <v>Si</v>
      </c>
    </row>
    <row r="8" spans="1:20" ht="14.25" customHeight="1">
      <c r="A8" s="4" t="s">
        <v>645</v>
      </c>
      <c r="B8" s="4" t="s">
        <v>646</v>
      </c>
      <c r="C8" s="4" t="s">
        <v>647</v>
      </c>
      <c r="D8" s="4" t="s">
        <v>648</v>
      </c>
      <c r="E8" s="4">
        <v>10.338578</v>
      </c>
      <c r="F8" s="4">
        <v>-73.619484</v>
      </c>
      <c r="G8" s="4" t="str">
        <f t="shared" si="0"/>
        <v>10,338578-73,619484</v>
      </c>
      <c r="H8" s="4" t="s">
        <v>2101</v>
      </c>
      <c r="I8" s="4" t="s">
        <v>48</v>
      </c>
      <c r="J8" s="4">
        <v>1</v>
      </c>
      <c r="K8" s="4">
        <v>651152.87904831022</v>
      </c>
      <c r="L8" s="4">
        <v>1143174.094315351</v>
      </c>
      <c r="M8" s="4">
        <v>18</v>
      </c>
      <c r="N8" s="4" t="s">
        <v>2635</v>
      </c>
      <c r="O8" s="5">
        <v>4932204.6920203613</v>
      </c>
      <c r="P8" s="5">
        <v>2700505.237297243</v>
      </c>
      <c r="R8" s="4" t="str">
        <f>+IF(Q8=1,0,VLOOKUP(D8,'BD ANA'!$G$1:$N$1061,7,FALSE))</f>
        <v>No</v>
      </c>
      <c r="S8" s="4" t="str">
        <f>+IF(Q8=1,0,VLOOKUP(D8,'BD ANA'!$G$1:$N$1061,8,FALSE))</f>
        <v>Si</v>
      </c>
      <c r="T8" s="4" t="str">
        <f t="shared" si="1"/>
        <v>Si</v>
      </c>
    </row>
    <row r="9" spans="1:20" ht="14.25" customHeight="1">
      <c r="A9" s="4" t="s">
        <v>645</v>
      </c>
      <c r="B9" s="4" t="s">
        <v>646</v>
      </c>
      <c r="C9" s="4" t="s">
        <v>649</v>
      </c>
      <c r="D9" s="4" t="s">
        <v>650</v>
      </c>
      <c r="E9" s="4">
        <v>10.33494161</v>
      </c>
      <c r="F9" s="4">
        <v>-73.647346240000005</v>
      </c>
      <c r="G9" s="4" t="str">
        <f t="shared" si="0"/>
        <v>10,33494161-73,64734624</v>
      </c>
      <c r="H9" s="4" t="s">
        <v>2101</v>
      </c>
      <c r="I9" s="4" t="s">
        <v>48</v>
      </c>
      <c r="J9" s="4">
        <v>1</v>
      </c>
      <c r="K9" s="4">
        <v>648103.40324229607</v>
      </c>
      <c r="L9" s="4">
        <v>1142758.865397634</v>
      </c>
      <c r="M9" s="4">
        <v>18</v>
      </c>
      <c r="N9" s="4" t="s">
        <v>2635</v>
      </c>
      <c r="O9" s="5">
        <v>4929154.5599598289</v>
      </c>
      <c r="P9" s="5">
        <v>2700109.363827229</v>
      </c>
      <c r="R9" s="4" t="str">
        <f>+IF(Q9=1,0,VLOOKUP(D9,'BD ANA'!$G$1:$N$1061,7,FALSE))</f>
        <v>No</v>
      </c>
      <c r="S9" s="4" t="str">
        <f>+IF(Q9=1,0,VLOOKUP(D9,'BD ANA'!$G$1:$N$1061,8,FALSE))</f>
        <v>No</v>
      </c>
      <c r="T9" s="4" t="str">
        <f t="shared" si="1"/>
        <v>No</v>
      </c>
    </row>
    <row r="10" spans="1:20" ht="14.25" customHeight="1">
      <c r="A10" s="4" t="s">
        <v>1488</v>
      </c>
      <c r="B10" s="4" t="s">
        <v>1498</v>
      </c>
      <c r="C10" s="4" t="s">
        <v>1499</v>
      </c>
      <c r="D10" s="4" t="s">
        <v>1500</v>
      </c>
      <c r="E10" s="4">
        <v>2.3897219999999999</v>
      </c>
      <c r="F10" s="4">
        <v>-78.122777999999997</v>
      </c>
      <c r="G10" s="4" t="str">
        <f t="shared" si="0"/>
        <v>2,389722-78,122778</v>
      </c>
      <c r="H10" s="4" t="s">
        <v>2101</v>
      </c>
      <c r="I10" s="4" t="s">
        <v>48</v>
      </c>
      <c r="J10" s="4">
        <v>1</v>
      </c>
      <c r="K10" s="4">
        <v>820021.16177841625</v>
      </c>
      <c r="L10" s="4">
        <v>264472.87328922591</v>
      </c>
      <c r="M10" s="4">
        <v>17</v>
      </c>
      <c r="N10" s="4" t="s">
        <v>2634</v>
      </c>
      <c r="O10" s="5">
        <v>4429920.896173209</v>
      </c>
      <c r="P10" s="5">
        <v>1823146.2569088831</v>
      </c>
      <c r="R10" s="4" t="str">
        <f>+IF(Q10=1,0,VLOOKUP(D10,'BD ANA'!$G$1:$N$1061,7,FALSE))</f>
        <v>No</v>
      </c>
      <c r="S10" s="4" t="str">
        <f>+IF(Q10=1,0,VLOOKUP(D10,'BD ANA'!$G$1:$N$1061,8,FALSE))</f>
        <v>No</v>
      </c>
      <c r="T10" s="4" t="str">
        <f t="shared" si="1"/>
        <v>No</v>
      </c>
    </row>
    <row r="11" spans="1:20" ht="14.25" customHeight="1">
      <c r="A11" s="4" t="s">
        <v>17</v>
      </c>
      <c r="B11" s="4" t="s">
        <v>18</v>
      </c>
      <c r="C11" s="4" t="s">
        <v>19</v>
      </c>
      <c r="D11" s="4" t="s">
        <v>20</v>
      </c>
      <c r="E11" s="4">
        <v>6.7183330000000003</v>
      </c>
      <c r="F11" s="4">
        <v>-76.697778</v>
      </c>
      <c r="G11" s="4" t="str">
        <f t="shared" si="0"/>
        <v>6,718333-76,697778</v>
      </c>
      <c r="H11" s="4" t="s">
        <v>2101</v>
      </c>
      <c r="I11" s="4" t="s">
        <v>48</v>
      </c>
      <c r="J11" s="4">
        <v>1</v>
      </c>
      <c r="K11" s="4">
        <v>312341.59232159058</v>
      </c>
      <c r="L11" s="4">
        <v>742937.07343686663</v>
      </c>
      <c r="M11" s="4">
        <v>18</v>
      </c>
      <c r="N11" s="4" t="s">
        <v>2634</v>
      </c>
      <c r="O11" s="5">
        <v>4591222.1981293755</v>
      </c>
      <c r="P11" s="5">
        <v>2301908.9139581672</v>
      </c>
      <c r="R11" s="4" t="str">
        <f>+IF(Q11=1,0,VLOOKUP(D11,'BD ANA'!$G$1:$N$1061,7,FALSE))</f>
        <v>No</v>
      </c>
      <c r="S11" s="4" t="str">
        <f>+IF(Q11=1,0,VLOOKUP(D11,'BD ANA'!$G$1:$N$1061,8,FALSE))</f>
        <v>Si</v>
      </c>
      <c r="T11" s="4" t="str">
        <f t="shared" si="1"/>
        <v>Si</v>
      </c>
    </row>
    <row r="12" spans="1:20" ht="14.25" customHeight="1">
      <c r="A12" s="4" t="s">
        <v>1272</v>
      </c>
      <c r="B12" s="4" t="s">
        <v>1169</v>
      </c>
      <c r="C12" s="4" t="s">
        <v>1273</v>
      </c>
      <c r="D12" s="4" t="s">
        <v>1274</v>
      </c>
      <c r="E12" s="4">
        <v>11.36012137</v>
      </c>
      <c r="F12" s="4">
        <v>-72.494166559999996</v>
      </c>
      <c r="G12" s="4" t="str">
        <f t="shared" si="0"/>
        <v>11,36012137-72,49416656</v>
      </c>
      <c r="H12" s="4" t="s">
        <v>2101</v>
      </c>
      <c r="I12" s="4" t="s">
        <v>48</v>
      </c>
      <c r="J12" s="4">
        <v>1</v>
      </c>
      <c r="K12" s="4">
        <v>773490.18299388106</v>
      </c>
      <c r="L12" s="4">
        <v>1256977.2644806099</v>
      </c>
      <c r="M12" s="4">
        <v>18</v>
      </c>
      <c r="N12" s="4" t="s">
        <v>2635</v>
      </c>
      <c r="O12" s="5">
        <v>5055169.6072712168</v>
      </c>
      <c r="P12" s="5">
        <v>2813393.6788327708</v>
      </c>
      <c r="R12" s="4" t="str">
        <f>+IF(Q12=1,0,VLOOKUP(D12,'BD ANA'!$G$1:$N$1061,7,FALSE))</f>
        <v>No</v>
      </c>
      <c r="S12" s="4" t="str">
        <f>+IF(Q12=1,0,VLOOKUP(D12,'BD ANA'!$G$1:$N$1061,8,FALSE))</f>
        <v>Si</v>
      </c>
      <c r="T12" s="4" t="str">
        <f t="shared" si="1"/>
        <v>Si</v>
      </c>
    </row>
    <row r="13" spans="1:20" ht="14.25" customHeight="1">
      <c r="A13" s="4" t="s">
        <v>1272</v>
      </c>
      <c r="B13" s="4" t="s">
        <v>1169</v>
      </c>
      <c r="C13" s="4" t="s">
        <v>1275</v>
      </c>
      <c r="D13" s="4" t="s">
        <v>1276</v>
      </c>
      <c r="E13" s="4">
        <v>11.3783267846</v>
      </c>
      <c r="F13" s="4">
        <v>-72.241905020000004</v>
      </c>
      <c r="G13" s="4" t="str">
        <f t="shared" si="0"/>
        <v>11,3783267846-72,24190502</v>
      </c>
      <c r="H13" s="4" t="s">
        <v>2101</v>
      </c>
      <c r="I13" s="4" t="s">
        <v>48</v>
      </c>
      <c r="J13" s="4">
        <v>1</v>
      </c>
      <c r="K13" s="4">
        <v>801022.08080092142</v>
      </c>
      <c r="L13" s="4">
        <v>1259241.9314759299</v>
      </c>
      <c r="M13" s="4">
        <v>18</v>
      </c>
      <c r="N13" s="4" t="s">
        <v>2635</v>
      </c>
      <c r="O13" s="5">
        <v>5082678.9463057788</v>
      </c>
      <c r="P13" s="5">
        <v>2815465.8486612332</v>
      </c>
      <c r="R13" s="4" t="str">
        <f>+IF(Q13=1,0,VLOOKUP(D13,'BD ANA'!$G$1:$N$1061,7,FALSE))</f>
        <v>No</v>
      </c>
      <c r="S13" s="4" t="str">
        <f>+IF(Q13=1,0,VLOOKUP(D13,'BD ANA'!$G$1:$N$1061,8,FALSE))</f>
        <v>Si</v>
      </c>
      <c r="T13" s="4" t="str">
        <f t="shared" si="1"/>
        <v>Si</v>
      </c>
    </row>
    <row r="14" spans="1:20" ht="14.25" customHeight="1">
      <c r="A14" s="4" t="s">
        <v>1272</v>
      </c>
      <c r="B14" s="4" t="s">
        <v>1169</v>
      </c>
      <c r="C14" s="4" t="s">
        <v>1277</v>
      </c>
      <c r="D14" s="4" t="s">
        <v>1278</v>
      </c>
      <c r="E14" s="4">
        <v>11.613781169999999</v>
      </c>
      <c r="F14" s="4">
        <v>-72.043033129999998</v>
      </c>
      <c r="G14" s="4" t="str">
        <f t="shared" si="0"/>
        <v>11,61378117-72,04303313</v>
      </c>
      <c r="H14" s="4" t="s">
        <v>2101</v>
      </c>
      <c r="I14" s="4" t="s">
        <v>48</v>
      </c>
      <c r="J14" s="4">
        <v>1</v>
      </c>
      <c r="K14" s="4">
        <v>822476.15680333774</v>
      </c>
      <c r="L14" s="4">
        <v>1285523.1768079801</v>
      </c>
      <c r="M14" s="4">
        <v>18</v>
      </c>
      <c r="N14" s="4" t="s">
        <v>2635</v>
      </c>
      <c r="O14" s="5">
        <v>5104283.2336913459</v>
      </c>
      <c r="P14" s="5">
        <v>2841558.0155857452</v>
      </c>
      <c r="Q14" s="44">
        <v>1</v>
      </c>
      <c r="R14" s="4" t="s">
        <v>23</v>
      </c>
      <c r="S14" s="4" t="s">
        <v>22</v>
      </c>
      <c r="T14" s="4" t="str">
        <f t="shared" si="1"/>
        <v>Si</v>
      </c>
    </row>
    <row r="15" spans="1:20" ht="14.25" customHeight="1">
      <c r="A15" s="4" t="s">
        <v>1444</v>
      </c>
      <c r="B15" s="4" t="s">
        <v>1445</v>
      </c>
      <c r="C15" s="4" t="s">
        <v>1446</v>
      </c>
      <c r="D15" s="4" t="s">
        <v>1447</v>
      </c>
      <c r="E15" s="4">
        <v>3.11752587348</v>
      </c>
      <c r="F15" s="4">
        <v>-71.9380478275</v>
      </c>
      <c r="G15" s="4" t="str">
        <f t="shared" si="0"/>
        <v>3,11752587348-71,9380478275</v>
      </c>
      <c r="H15" s="4" t="s">
        <v>2101</v>
      </c>
      <c r="I15" s="4" t="s">
        <v>48</v>
      </c>
      <c r="J15" s="4">
        <v>1</v>
      </c>
      <c r="K15" s="4">
        <v>173406.16352882489</v>
      </c>
      <c r="L15" s="4">
        <v>345039.38523365621</v>
      </c>
      <c r="M15" s="4">
        <v>19</v>
      </c>
      <c r="N15" s="4" t="s">
        <v>2634</v>
      </c>
      <c r="O15" s="5">
        <v>5117954.5189339612</v>
      </c>
      <c r="P15" s="5">
        <v>1902554.7876243461</v>
      </c>
      <c r="R15" s="4" t="str">
        <f>+IF(Q15=1,0,VLOOKUP(D15,'BD ANA'!$G$1:$N$1061,7,FALSE))</f>
        <v>No</v>
      </c>
      <c r="S15" s="4" t="str">
        <f>+IF(Q15=1,0,VLOOKUP(D15,'BD ANA'!$G$1:$N$1061,8,FALSE))</f>
        <v>No</v>
      </c>
      <c r="T15" s="4" t="str">
        <f t="shared" si="1"/>
        <v>No</v>
      </c>
    </row>
    <row r="16" spans="1:20" ht="14.25" customHeight="1">
      <c r="A16" s="4" t="s">
        <v>815</v>
      </c>
      <c r="B16" s="4" t="s">
        <v>820</v>
      </c>
      <c r="C16" s="4" t="s">
        <v>821</v>
      </c>
      <c r="D16" s="4" t="s">
        <v>822</v>
      </c>
      <c r="E16" s="4">
        <v>7.9166666670000003</v>
      </c>
      <c r="F16" s="4">
        <v>-77.117222220000002</v>
      </c>
      <c r="G16" s="4" t="str">
        <f t="shared" si="0"/>
        <v>7,916666667-77,11722222</v>
      </c>
      <c r="H16" s="4" t="s">
        <v>2101</v>
      </c>
      <c r="I16" s="4" t="s">
        <v>48</v>
      </c>
      <c r="J16" s="4">
        <v>1</v>
      </c>
      <c r="K16" s="4">
        <v>266585.24338100117</v>
      </c>
      <c r="L16" s="4">
        <v>875679.42841402919</v>
      </c>
      <c r="M16" s="4">
        <v>18</v>
      </c>
      <c r="N16" s="4" t="s">
        <v>2634</v>
      </c>
      <c r="O16" s="5">
        <v>4545996.8154597227</v>
      </c>
      <c r="P16" s="5">
        <v>2435034.223670241</v>
      </c>
      <c r="R16" s="4" t="str">
        <f>+IF(Q16=1,0,VLOOKUP(D16,'BD ANA'!$G$1:$N$1061,7,FALSE))</f>
        <v>No</v>
      </c>
      <c r="S16" s="4" t="str">
        <f>+IF(Q16=1,0,VLOOKUP(D16,'BD ANA'!$G$1:$N$1061,8,FALSE))</f>
        <v>Si</v>
      </c>
      <c r="T16" s="4" t="str">
        <f t="shared" si="1"/>
        <v>Si</v>
      </c>
    </row>
    <row r="17" spans="1:20" ht="14.25" customHeight="1">
      <c r="A17" s="4" t="s">
        <v>1365</v>
      </c>
      <c r="B17" s="4" t="s">
        <v>1366</v>
      </c>
      <c r="C17" s="4" t="s">
        <v>1367</v>
      </c>
      <c r="D17" s="4" t="s">
        <v>1368</v>
      </c>
      <c r="E17" s="4">
        <v>11.063704899399999</v>
      </c>
      <c r="F17" s="4">
        <v>-73.139839321400004</v>
      </c>
      <c r="G17" s="4" t="str">
        <f t="shared" si="0"/>
        <v>11,0637048994-73,1398393214</v>
      </c>
      <c r="H17" s="4" t="s">
        <v>2101</v>
      </c>
      <c r="I17" s="4" t="s">
        <v>48</v>
      </c>
      <c r="J17" s="4">
        <v>1</v>
      </c>
      <c r="K17" s="4">
        <v>588555.10040275496</v>
      </c>
      <c r="L17" s="4">
        <v>1170866.748446546</v>
      </c>
      <c r="M17" s="4">
        <v>18</v>
      </c>
      <c r="N17" s="4" t="s">
        <v>2635</v>
      </c>
      <c r="O17" s="5">
        <v>4984732.8025706336</v>
      </c>
      <c r="P17" s="5">
        <v>2780587.0303143212</v>
      </c>
      <c r="R17" s="4" t="str">
        <f>+IF(Q17=1,0,VLOOKUP(D17,'BD ANA'!$G$1:$N$1061,7,FALSE))</f>
        <v>No</v>
      </c>
      <c r="S17" s="4" t="str">
        <f>+IF(Q17=1,0,VLOOKUP(D17,'BD ANA'!$G$1:$N$1061,8,FALSE))</f>
        <v>No</v>
      </c>
      <c r="T17" s="4" t="str">
        <f t="shared" si="1"/>
        <v>No</v>
      </c>
    </row>
    <row r="18" spans="1:20" ht="14.25" customHeight="1">
      <c r="A18" s="4" t="s">
        <v>1488</v>
      </c>
      <c r="B18" s="4" t="s">
        <v>1501</v>
      </c>
      <c r="C18" s="4" t="s">
        <v>1502</v>
      </c>
      <c r="D18" s="4" t="s">
        <v>1503</v>
      </c>
      <c r="E18" s="4">
        <v>11.223991681999999</v>
      </c>
      <c r="F18" s="4">
        <v>-72.785709670000003</v>
      </c>
      <c r="G18" s="4" t="str">
        <f t="shared" si="0"/>
        <v>11,223991682-72,78570967</v>
      </c>
      <c r="H18" s="4" t="s">
        <v>2097</v>
      </c>
      <c r="I18" s="4" t="s">
        <v>48</v>
      </c>
      <c r="J18" s="4">
        <v>1</v>
      </c>
      <c r="K18" s="4">
        <v>236175.3124839566</v>
      </c>
      <c r="L18" s="4">
        <v>61796.903602675477</v>
      </c>
      <c r="M18" s="4">
        <v>18</v>
      </c>
      <c r="N18" s="4" t="s">
        <v>2634</v>
      </c>
      <c r="O18" s="5">
        <v>5023382.7367434204</v>
      </c>
      <c r="P18" s="5">
        <v>2798308.0271703042</v>
      </c>
      <c r="R18" s="4" t="str">
        <f>+IF(Q18=1,0,VLOOKUP(D18,'BD ANA'!$G$1:$N$1061,7,FALSE))</f>
        <v>No</v>
      </c>
      <c r="S18" s="4" t="str">
        <f>+IF(Q18=1,0,VLOOKUP(D18,'BD ANA'!$G$1:$N$1061,8,FALSE))</f>
        <v>No</v>
      </c>
      <c r="T18" s="4" t="str">
        <f t="shared" si="1"/>
        <v>No</v>
      </c>
    </row>
    <row r="19" spans="1:20" ht="14.25" customHeight="1">
      <c r="A19" s="4" t="s">
        <v>1272</v>
      </c>
      <c r="B19" s="4" t="s">
        <v>1172</v>
      </c>
      <c r="C19" s="4" t="s">
        <v>1279</v>
      </c>
      <c r="D19" s="4" t="s">
        <v>1280</v>
      </c>
      <c r="E19" s="4">
        <v>11.510277777800001</v>
      </c>
      <c r="F19" s="4">
        <v>-72.862499999999997</v>
      </c>
      <c r="G19" s="4" t="str">
        <f t="shared" si="0"/>
        <v>11,5102777778-72,8625</v>
      </c>
      <c r="H19" s="4" t="s">
        <v>2101</v>
      </c>
      <c r="I19" s="4" t="s">
        <v>48</v>
      </c>
      <c r="J19" s="4">
        <v>1</v>
      </c>
      <c r="K19" s="4">
        <v>798169.81591174891</v>
      </c>
      <c r="L19" s="4">
        <v>1296445.900241405</v>
      </c>
      <c r="M19" s="4">
        <v>18</v>
      </c>
      <c r="N19" s="4" t="s">
        <v>2635</v>
      </c>
      <c r="O19" s="5">
        <v>5014988.6134625841</v>
      </c>
      <c r="P19" s="5">
        <v>2829946.0008533341</v>
      </c>
      <c r="R19" s="4" t="str">
        <f>+IF(Q19=1,0,VLOOKUP(D19,'BD ANA'!$G$1:$N$1061,7,FALSE))</f>
        <v>No</v>
      </c>
      <c r="S19" s="4" t="str">
        <f>+IF(Q19=1,0,VLOOKUP(D19,'BD ANA'!$G$1:$N$1061,8,FALSE))</f>
        <v>Si</v>
      </c>
      <c r="T19" s="4" t="str">
        <f t="shared" si="1"/>
        <v>Si</v>
      </c>
    </row>
    <row r="20" spans="1:20" ht="14.25" customHeight="1">
      <c r="A20" s="4" t="s">
        <v>1272</v>
      </c>
      <c r="B20" s="4" t="s">
        <v>1172</v>
      </c>
      <c r="C20" s="4" t="s">
        <v>1281</v>
      </c>
      <c r="D20" s="4" t="s">
        <v>1282</v>
      </c>
      <c r="E20" s="4">
        <v>11.7146458229</v>
      </c>
      <c r="F20" s="4">
        <v>-72.2647606333</v>
      </c>
      <c r="G20" s="4" t="str">
        <f t="shared" si="0"/>
        <v>11,7146458229-72,2647606333</v>
      </c>
      <c r="H20" s="4" t="s">
        <v>2101</v>
      </c>
      <c r="I20" s="4" t="s">
        <v>48</v>
      </c>
      <c r="J20" s="4">
        <v>1</v>
      </c>
      <c r="K20" s="4">
        <v>798169.81591174891</v>
      </c>
      <c r="L20" s="4">
        <v>1296445.900241405</v>
      </c>
      <c r="M20" s="4">
        <v>18</v>
      </c>
      <c r="N20" s="4" t="s">
        <v>2635</v>
      </c>
      <c r="O20" s="5">
        <v>5080090.6560134711</v>
      </c>
      <c r="P20" s="5">
        <v>2852635.7129078861</v>
      </c>
      <c r="R20" s="4" t="str">
        <f>+IF(Q20=1,0,VLOOKUP(D20,'BD ANA'!$G$1:$N$1061,7,FALSE))</f>
        <v>No</v>
      </c>
      <c r="S20" s="4" t="str">
        <f>+IF(Q20=1,0,VLOOKUP(D20,'BD ANA'!$G$1:$N$1061,8,FALSE))</f>
        <v>Si</v>
      </c>
      <c r="T20" s="4" t="str">
        <f t="shared" si="1"/>
        <v>Si</v>
      </c>
    </row>
    <row r="21" spans="1:20" ht="14.25" customHeight="1">
      <c r="A21" s="4" t="s">
        <v>1272</v>
      </c>
      <c r="B21" s="4" t="s">
        <v>1172</v>
      </c>
      <c r="C21" s="4" t="s">
        <v>1283</v>
      </c>
      <c r="D21" s="4" t="s">
        <v>1284</v>
      </c>
      <c r="E21" s="4">
        <v>11.71604</v>
      </c>
      <c r="F21" s="4">
        <v>-72.265360000000001</v>
      </c>
      <c r="G21" s="4" t="str">
        <f t="shared" si="0"/>
        <v>11,71604-72,26536</v>
      </c>
      <c r="H21" s="4" t="s">
        <v>2101</v>
      </c>
      <c r="I21" s="4" t="s">
        <v>48</v>
      </c>
      <c r="J21" s="4">
        <v>1</v>
      </c>
      <c r="K21" s="4">
        <v>798102.93602854759</v>
      </c>
      <c r="L21" s="4">
        <v>1296599.590688921</v>
      </c>
      <c r="M21" s="4">
        <v>18</v>
      </c>
      <c r="N21" s="4" t="s">
        <v>2635</v>
      </c>
      <c r="O21" s="5">
        <v>5080024.9616008159</v>
      </c>
      <c r="P21" s="5">
        <v>2852789.655140596</v>
      </c>
      <c r="R21" s="4" t="str">
        <f>+IF(Q21=1,0,VLOOKUP(D21,'BD ANA'!$G$1:$N$1061,7,FALSE))</f>
        <v>No</v>
      </c>
      <c r="S21" s="4" t="str">
        <f>+IF(Q21=1,0,VLOOKUP(D21,'BD ANA'!$G$1:$N$1061,8,FALSE))</f>
        <v>Si</v>
      </c>
      <c r="T21" s="4" t="str">
        <f t="shared" si="1"/>
        <v>Si</v>
      </c>
    </row>
    <row r="22" spans="1:20" ht="14.25" customHeight="1">
      <c r="A22" s="4" t="s">
        <v>815</v>
      </c>
      <c r="B22" s="4" t="s">
        <v>765</v>
      </c>
      <c r="C22" s="4" t="s">
        <v>823</v>
      </c>
      <c r="D22" s="4" t="s">
        <v>824</v>
      </c>
      <c r="E22" s="4">
        <v>5.7429627559999998</v>
      </c>
      <c r="F22" s="4">
        <v>-77.045320970000006</v>
      </c>
      <c r="G22" s="4" t="str">
        <f t="shared" si="0"/>
        <v>5,742962756-77,04532097</v>
      </c>
      <c r="H22" s="4" t="s">
        <v>2101</v>
      </c>
      <c r="I22" s="4" t="s">
        <v>48</v>
      </c>
      <c r="J22" s="4">
        <v>1</v>
      </c>
      <c r="K22" s="4">
        <v>273494.26004007377</v>
      </c>
      <c r="L22" s="4">
        <v>635195.92046450672</v>
      </c>
      <c r="M22" s="4">
        <v>18</v>
      </c>
      <c r="N22" s="4" t="s">
        <v>2634</v>
      </c>
      <c r="O22" s="5">
        <v>4551913.1974278372</v>
      </c>
      <c r="P22" s="5">
        <v>2194171.631192388</v>
      </c>
      <c r="R22" s="4" t="str">
        <f>+IF(Q22=1,0,VLOOKUP(D22,'BD ANA'!$G$1:$N$1061,7,FALSE))</f>
        <v>Sí</v>
      </c>
      <c r="S22" s="4" t="str">
        <f>+IF(Q22=1,0,VLOOKUP(D22,'BD ANA'!$G$1:$N$1061,8,FALSE))</f>
        <v>No</v>
      </c>
      <c r="T22" s="4" t="str">
        <f t="shared" si="1"/>
        <v>Si</v>
      </c>
    </row>
    <row r="23" spans="1:20" ht="14.25" customHeight="1">
      <c r="A23" s="4" t="s">
        <v>815</v>
      </c>
      <c r="B23" s="4" t="s">
        <v>765</v>
      </c>
      <c r="C23" s="4" t="s">
        <v>825</v>
      </c>
      <c r="D23" s="4" t="s">
        <v>826</v>
      </c>
      <c r="E23" s="4">
        <v>5.6833333330000002</v>
      </c>
      <c r="F23" s="4">
        <v>-76.952222219999996</v>
      </c>
      <c r="G23" s="4" t="str">
        <f t="shared" si="0"/>
        <v>5,683333333-76,95222222</v>
      </c>
      <c r="H23" s="4" t="s">
        <v>2101</v>
      </c>
      <c r="I23" s="4" t="s">
        <v>48</v>
      </c>
      <c r="J23" s="4">
        <v>1</v>
      </c>
      <c r="K23" s="4">
        <v>283785.98199439078</v>
      </c>
      <c r="L23" s="4">
        <v>628564.62492951995</v>
      </c>
      <c r="M23" s="4">
        <v>18</v>
      </c>
      <c r="N23" s="4" t="s">
        <v>2634</v>
      </c>
      <c r="O23" s="5">
        <v>4562196.365200852</v>
      </c>
      <c r="P23" s="5">
        <v>2187495.0196162621</v>
      </c>
      <c r="R23" s="4" t="str">
        <f>+IF(Q23=1,0,VLOOKUP(D23,'BD ANA'!$G$1:$N$1061,7,FALSE))</f>
        <v>No</v>
      </c>
      <c r="S23" s="4" t="str">
        <f>+IF(Q23=1,0,VLOOKUP(D23,'BD ANA'!$G$1:$N$1061,8,FALSE))</f>
        <v>Si</v>
      </c>
      <c r="T23" s="4" t="str">
        <f t="shared" si="1"/>
        <v>Si</v>
      </c>
    </row>
    <row r="24" spans="1:20" ht="14.25" customHeight="1">
      <c r="A24" s="4" t="s">
        <v>815</v>
      </c>
      <c r="B24" s="4" t="s">
        <v>827</v>
      </c>
      <c r="C24" s="4" t="s">
        <v>828</v>
      </c>
      <c r="D24" s="4" t="s">
        <v>829</v>
      </c>
      <c r="E24" s="4">
        <v>7.4009080450000004</v>
      </c>
      <c r="F24" s="4">
        <v>-77.764792779999993</v>
      </c>
      <c r="G24" s="4" t="str">
        <f t="shared" si="0"/>
        <v>7,400908045-77,76479278</v>
      </c>
      <c r="H24" s="4" t="s">
        <v>2101</v>
      </c>
      <c r="I24" s="4" t="s">
        <v>48</v>
      </c>
      <c r="J24" s="4">
        <v>1</v>
      </c>
      <c r="K24" s="4">
        <v>194778.5401249555</v>
      </c>
      <c r="L24" s="4">
        <v>819017.38206151803</v>
      </c>
      <c r="M24" s="4">
        <v>18</v>
      </c>
      <c r="N24" s="4" t="s">
        <v>2634</v>
      </c>
      <c r="O24" s="5">
        <v>4473805.4717908986</v>
      </c>
      <c r="P24" s="5">
        <v>2378613.6511422629</v>
      </c>
      <c r="R24" s="4" t="str">
        <f>+IF(Q24=1,0,VLOOKUP(D24,'BD ANA'!$G$1:$N$1061,7,FALSE))</f>
        <v>No</v>
      </c>
      <c r="S24" s="4" t="str">
        <f>+IF(Q24=1,0,VLOOKUP(D24,'BD ANA'!$G$1:$N$1061,8,FALSE))</f>
        <v>Si</v>
      </c>
      <c r="T24" s="4" t="str">
        <f t="shared" si="1"/>
        <v>Si</v>
      </c>
    </row>
    <row r="25" spans="1:20" ht="14.25" customHeight="1">
      <c r="A25" s="4" t="s">
        <v>213</v>
      </c>
      <c r="B25" s="4" t="s">
        <v>214</v>
      </c>
      <c r="C25" s="4" t="s">
        <v>215</v>
      </c>
      <c r="D25" s="4" t="s">
        <v>216</v>
      </c>
      <c r="E25" s="4">
        <v>7.8622024110000002</v>
      </c>
      <c r="F25" s="4">
        <v>-74.176987100000005</v>
      </c>
      <c r="G25" s="4" t="str">
        <f t="shared" si="0"/>
        <v>7,862202411-74,1769871</v>
      </c>
      <c r="H25" s="4" t="s">
        <v>2101</v>
      </c>
      <c r="I25" s="4" t="s">
        <v>48</v>
      </c>
      <c r="J25" s="4">
        <v>1</v>
      </c>
      <c r="K25" s="4">
        <v>590728.56976812705</v>
      </c>
      <c r="L25" s="4">
        <v>869153.30176619545</v>
      </c>
      <c r="M25" s="4">
        <v>18</v>
      </c>
      <c r="N25" s="4" t="s">
        <v>2634</v>
      </c>
      <c r="O25" s="5">
        <v>4870296.8775653867</v>
      </c>
      <c r="P25" s="5">
        <v>2426948.184021499</v>
      </c>
      <c r="R25" s="4" t="str">
        <f>+IF(Q25=1,0,VLOOKUP(D25,'BD ANA'!$G$1:$N$1061,7,FALSE))</f>
        <v>No</v>
      </c>
      <c r="S25" s="4" t="str">
        <f>+IF(Q25=1,0,VLOOKUP(D25,'BD ANA'!$G$1:$N$1061,8,FALSE))</f>
        <v>No</v>
      </c>
      <c r="T25" s="4" t="str">
        <f t="shared" si="1"/>
        <v>No</v>
      </c>
    </row>
    <row r="26" spans="1:20" ht="14.25" customHeight="1">
      <c r="A26" s="4" t="s">
        <v>645</v>
      </c>
      <c r="B26" s="4" t="s">
        <v>651</v>
      </c>
      <c r="C26" s="4" t="s">
        <v>652</v>
      </c>
      <c r="D26" s="4" t="s">
        <v>653</v>
      </c>
      <c r="E26" s="4">
        <v>9.8999200799999993</v>
      </c>
      <c r="F26" s="4">
        <v>-73.125855240000007</v>
      </c>
      <c r="G26" s="4" t="str">
        <f t="shared" si="0"/>
        <v>9,89992008-73,12585524</v>
      </c>
      <c r="H26" s="4" t="s">
        <v>2101</v>
      </c>
      <c r="I26" s="4" t="s">
        <v>48</v>
      </c>
      <c r="J26" s="4">
        <v>1</v>
      </c>
      <c r="K26" s="4">
        <v>705495.10012561432</v>
      </c>
      <c r="L26" s="4">
        <v>1094925.3105621471</v>
      </c>
      <c r="M26" s="4">
        <v>18</v>
      </c>
      <c r="N26" s="4" t="s">
        <v>2635</v>
      </c>
      <c r="O26" s="5">
        <v>4986208.1419330426</v>
      </c>
      <c r="P26" s="5">
        <v>2651961.5575873409</v>
      </c>
      <c r="R26" s="4" t="str">
        <f>+IF(Q26=1,0,VLOOKUP(D26,'BD ANA'!$G$1:$N$1061,7,FALSE))</f>
        <v>No</v>
      </c>
      <c r="S26" s="4" t="str">
        <f>+IF(Q26=1,0,VLOOKUP(D26,'BD ANA'!$G$1:$N$1061,8,FALSE))</f>
        <v>Si</v>
      </c>
      <c r="T26" s="4" t="str">
        <f t="shared" si="1"/>
        <v>Si</v>
      </c>
    </row>
    <row r="27" spans="1:20" ht="14.25" customHeight="1">
      <c r="A27" s="4" t="s">
        <v>645</v>
      </c>
      <c r="B27" s="4" t="s">
        <v>654</v>
      </c>
      <c r="C27" s="4" t="s">
        <v>655</v>
      </c>
      <c r="D27" s="4" t="s">
        <v>656</v>
      </c>
      <c r="E27" s="4">
        <v>9.7431613089999995</v>
      </c>
      <c r="F27" s="4">
        <v>-73.25136243</v>
      </c>
      <c r="G27" s="4" t="str">
        <f t="shared" si="0"/>
        <v>9,743161309-73,25136243</v>
      </c>
      <c r="H27" s="4" t="s">
        <v>2101</v>
      </c>
      <c r="I27" s="4" t="s">
        <v>48</v>
      </c>
      <c r="J27" s="4">
        <v>1</v>
      </c>
      <c r="K27" s="4">
        <v>691819.66645922163</v>
      </c>
      <c r="L27" s="4">
        <v>1077511.188499528</v>
      </c>
      <c r="M27" s="4">
        <v>18</v>
      </c>
      <c r="N27" s="4" t="s">
        <v>2635</v>
      </c>
      <c r="O27" s="5">
        <v>4972441.3970877286</v>
      </c>
      <c r="P27" s="5">
        <v>2634644.5009686779</v>
      </c>
      <c r="R27" s="4" t="str">
        <f>+IF(Q27=1,0,VLOOKUP(D27,'BD ANA'!$G$1:$N$1061,7,FALSE))</f>
        <v>Sí</v>
      </c>
      <c r="S27" s="4" t="str">
        <f>+IF(Q27=1,0,VLOOKUP(D27,'BD ANA'!$G$1:$N$1061,8,FALSE))</f>
        <v>No</v>
      </c>
      <c r="T27" s="4" t="str">
        <f t="shared" si="1"/>
        <v>Si</v>
      </c>
    </row>
    <row r="28" spans="1:20" ht="14.25" customHeight="1">
      <c r="A28" s="4" t="s">
        <v>645</v>
      </c>
      <c r="B28" s="4" t="s">
        <v>657</v>
      </c>
      <c r="C28" s="4" t="s">
        <v>658</v>
      </c>
      <c r="D28" s="4" t="s">
        <v>659</v>
      </c>
      <c r="E28" s="4">
        <v>8.9881593909999999</v>
      </c>
      <c r="F28" s="4">
        <v>-73.532190240000006</v>
      </c>
      <c r="G28" s="4" t="str">
        <f t="shared" si="0"/>
        <v>8,988159391-73,53219024</v>
      </c>
      <c r="H28" s="4" t="s">
        <v>2101</v>
      </c>
      <c r="I28" s="4" t="s">
        <v>48</v>
      </c>
      <c r="J28" s="4">
        <v>1</v>
      </c>
      <c r="K28" s="4">
        <v>661354.96745958901</v>
      </c>
      <c r="L28" s="4">
        <v>993866.05831109581</v>
      </c>
      <c r="M28" s="4">
        <v>18</v>
      </c>
      <c r="N28" s="4" t="s">
        <v>2635</v>
      </c>
      <c r="O28" s="5">
        <v>4941525.5509324335</v>
      </c>
      <c r="P28" s="5">
        <v>2551237.496409521</v>
      </c>
      <c r="R28" s="4" t="str">
        <f>+IF(Q28=1,0,VLOOKUP(D28,'BD ANA'!$G$1:$N$1061,7,FALSE))</f>
        <v>No</v>
      </c>
      <c r="S28" s="4" t="str">
        <f>+IF(Q28=1,0,VLOOKUP(D28,'BD ANA'!$G$1:$N$1061,8,FALSE))</f>
        <v>No</v>
      </c>
      <c r="T28" s="4" t="str">
        <f t="shared" si="1"/>
        <v>No</v>
      </c>
    </row>
    <row r="29" spans="1:20" ht="14.25" customHeight="1">
      <c r="A29" s="4" t="s">
        <v>1365</v>
      </c>
      <c r="B29" s="4" t="s">
        <v>1369</v>
      </c>
      <c r="C29" s="4" t="s">
        <v>1370</v>
      </c>
      <c r="D29" s="4" t="s">
        <v>1371</v>
      </c>
      <c r="E29" s="4">
        <v>10.938611460000001</v>
      </c>
      <c r="F29" s="4">
        <v>-74.12545652</v>
      </c>
      <c r="G29" s="4" t="str">
        <f t="shared" si="0"/>
        <v>10,93861146-74,12545652</v>
      </c>
      <c r="H29" s="4" t="s">
        <v>2101</v>
      </c>
      <c r="I29" s="4" t="s">
        <v>48</v>
      </c>
      <c r="J29" s="4">
        <v>1</v>
      </c>
      <c r="K29" s="4">
        <v>595561.67117216822</v>
      </c>
      <c r="L29" s="4">
        <v>1209330.081431285</v>
      </c>
      <c r="M29" s="4">
        <v>18</v>
      </c>
      <c r="N29" s="4" t="s">
        <v>2635</v>
      </c>
      <c r="O29" s="5">
        <v>4877067.2584015466</v>
      </c>
      <c r="P29" s="5">
        <v>2766986.479402829</v>
      </c>
      <c r="R29" s="4" t="str">
        <f>+IF(Q29=1,0,VLOOKUP(D29,'BD ANA'!$G$1:$N$1061,7,FALSE))</f>
        <v>No</v>
      </c>
      <c r="S29" s="4" t="str">
        <f>+IF(Q29=1,0,VLOOKUP(D29,'BD ANA'!$G$1:$N$1061,8,FALSE))</f>
        <v>No</v>
      </c>
      <c r="T29" s="4" t="str">
        <f t="shared" si="1"/>
        <v>No</v>
      </c>
    </row>
    <row r="30" spans="1:20" ht="14.25" customHeight="1">
      <c r="A30" s="4" t="s">
        <v>1365</v>
      </c>
      <c r="B30" s="4" t="s">
        <v>1372</v>
      </c>
      <c r="C30" s="4" t="s">
        <v>1373</v>
      </c>
      <c r="D30" s="4" t="s">
        <v>546</v>
      </c>
      <c r="E30" s="4">
        <v>10.392556000000001</v>
      </c>
      <c r="F30" s="4">
        <v>-73.907517900000002</v>
      </c>
      <c r="G30" s="4" t="str">
        <f t="shared" si="0"/>
        <v>10,392556-73,9075179</v>
      </c>
      <c r="H30" s="4" t="s">
        <v>2101</v>
      </c>
      <c r="I30" s="4" t="s">
        <v>48</v>
      </c>
      <c r="J30" s="4">
        <v>1</v>
      </c>
      <c r="K30" s="4">
        <v>619591.45317228418</v>
      </c>
      <c r="L30" s="4">
        <v>1149021.0683753309</v>
      </c>
      <c r="M30" s="4">
        <v>18</v>
      </c>
      <c r="N30" s="4" t="s">
        <v>2635</v>
      </c>
      <c r="O30" s="5">
        <v>4900697.6529922383</v>
      </c>
      <c r="P30" s="5">
        <v>2706547.0784735819</v>
      </c>
      <c r="Q30" s="44">
        <v>1</v>
      </c>
      <c r="R30" s="4" t="s">
        <v>23</v>
      </c>
      <c r="S30" s="4" t="s">
        <v>23</v>
      </c>
      <c r="T30" s="4" t="str">
        <f t="shared" si="1"/>
        <v>No</v>
      </c>
    </row>
    <row r="31" spans="1:20" ht="14.25" customHeight="1">
      <c r="A31" s="4" t="s">
        <v>486</v>
      </c>
      <c r="B31" s="4" t="s">
        <v>487</v>
      </c>
      <c r="C31" s="4" t="s">
        <v>488</v>
      </c>
      <c r="D31" s="4" t="s">
        <v>489</v>
      </c>
      <c r="E31" s="4">
        <v>5.5664170000000004</v>
      </c>
      <c r="F31" s="4">
        <v>-71.890281000000002</v>
      </c>
      <c r="G31" s="4" t="str">
        <f t="shared" si="0"/>
        <v>5,566417-71,890281</v>
      </c>
      <c r="H31" s="4" t="s">
        <v>2101</v>
      </c>
      <c r="I31" s="4" t="s">
        <v>48</v>
      </c>
      <c r="J31" s="4">
        <v>1</v>
      </c>
      <c r="K31" s="4">
        <v>179756.4216179428</v>
      </c>
      <c r="L31" s="4">
        <v>616059.7240193733</v>
      </c>
      <c r="M31" s="4">
        <v>19</v>
      </c>
      <c r="N31" s="4" t="s">
        <v>2634</v>
      </c>
      <c r="O31" s="5">
        <v>5122863.9199734423</v>
      </c>
      <c r="P31" s="5">
        <v>2173194.4760881029</v>
      </c>
      <c r="Q31" s="44">
        <v>1</v>
      </c>
      <c r="R31" s="4" t="s">
        <v>23</v>
      </c>
      <c r="S31" s="4" t="s">
        <v>23</v>
      </c>
      <c r="T31" s="4" t="str">
        <f t="shared" si="1"/>
        <v>No</v>
      </c>
    </row>
    <row r="32" spans="1:20" ht="14.25" customHeight="1">
      <c r="A32" s="4" t="s">
        <v>17</v>
      </c>
      <c r="B32" s="4" t="s">
        <v>26</v>
      </c>
      <c r="C32" s="4" t="s">
        <v>27</v>
      </c>
      <c r="D32" s="4" t="s">
        <v>28</v>
      </c>
      <c r="E32" s="4">
        <v>7.7551163455400003</v>
      </c>
      <c r="F32" s="4">
        <v>-76.653210335599994</v>
      </c>
      <c r="G32" s="4" t="str">
        <f t="shared" si="0"/>
        <v>7,75511634554-76,6532103356</v>
      </c>
      <c r="H32" s="4" t="s">
        <v>2101</v>
      </c>
      <c r="I32" s="4" t="s">
        <v>48</v>
      </c>
      <c r="J32" s="4">
        <v>1</v>
      </c>
      <c r="K32" s="4">
        <v>317685.96225682233</v>
      </c>
      <c r="L32" s="4">
        <v>857580.73542784131</v>
      </c>
      <c r="M32" s="4">
        <v>18</v>
      </c>
      <c r="N32" s="4" t="s">
        <v>2634</v>
      </c>
      <c r="O32" s="5">
        <v>4597078.8854344161</v>
      </c>
      <c r="P32" s="5">
        <v>2416667.3448953298</v>
      </c>
      <c r="R32" s="4" t="str">
        <f>+IF(Q32=1,0,VLOOKUP(D32,'BD ANA'!$G$1:$N$1061,7,FALSE))</f>
        <v>No</v>
      </c>
      <c r="S32" s="4" t="str">
        <f>+IF(Q32=1,0,VLOOKUP(D32,'BD ANA'!$G$1:$N$1061,8,FALSE))</f>
        <v>No</v>
      </c>
      <c r="T32" s="4" t="str">
        <f t="shared" si="1"/>
        <v>No</v>
      </c>
    </row>
    <row r="33" spans="1:20" ht="14.25" customHeight="1">
      <c r="A33" s="4" t="s">
        <v>2003</v>
      </c>
      <c r="B33" s="4" t="s">
        <v>1997</v>
      </c>
      <c r="C33" s="4" t="s">
        <v>2004</v>
      </c>
      <c r="D33" s="4" t="s">
        <v>2005</v>
      </c>
      <c r="E33" s="4">
        <v>3.661197</v>
      </c>
      <c r="F33" s="4">
        <v>-77.010542999999998</v>
      </c>
      <c r="G33" s="4" t="str">
        <f t="shared" si="0"/>
        <v>3,661197-77,010543</v>
      </c>
      <c r="H33" s="4" t="s">
        <v>2101</v>
      </c>
      <c r="I33" s="4" t="s">
        <v>48</v>
      </c>
      <c r="J33" s="4">
        <v>1</v>
      </c>
      <c r="K33" s="4">
        <v>276684.68561378983</v>
      </c>
      <c r="L33" s="4">
        <v>404928.07323496422</v>
      </c>
      <c r="M33" s="4">
        <v>18</v>
      </c>
      <c r="N33" s="4" t="s">
        <v>2634</v>
      </c>
      <c r="O33" s="5">
        <v>4554446.4655959513</v>
      </c>
      <c r="P33" s="5">
        <v>1963562.394250954</v>
      </c>
      <c r="R33" s="4" t="str">
        <f>+IF(Q33=1,0,VLOOKUP(D33,'BD ANA'!$G$1:$N$1061,7,FALSE))</f>
        <v>Sí</v>
      </c>
      <c r="S33" s="4" t="str">
        <f>+IF(Q33=1,0,VLOOKUP(D33,'BD ANA'!$G$1:$N$1061,8,FALSE))</f>
        <v>No</v>
      </c>
      <c r="T33" s="4" t="str">
        <f t="shared" si="1"/>
        <v>Si</v>
      </c>
    </row>
    <row r="34" spans="1:20" ht="14.25" customHeight="1">
      <c r="A34" s="4" t="s">
        <v>1488</v>
      </c>
      <c r="B34" s="4" t="s">
        <v>1492</v>
      </c>
      <c r="C34" s="4" t="s">
        <v>1493</v>
      </c>
      <c r="D34" s="4" t="s">
        <v>1504</v>
      </c>
      <c r="E34" s="4">
        <v>1.6361016272</v>
      </c>
      <c r="F34" s="4">
        <v>-78.613904394000002</v>
      </c>
      <c r="G34" s="4" t="str">
        <f t="shared" si="0"/>
        <v>1,6361016272-78,613904394</v>
      </c>
      <c r="H34" s="4" t="s">
        <v>2097</v>
      </c>
      <c r="I34" s="4" t="s">
        <v>48</v>
      </c>
      <c r="J34" s="4">
        <v>1</v>
      </c>
      <c r="K34" s="4">
        <v>765482.32228004606</v>
      </c>
      <c r="L34" s="4">
        <v>180996.7835108038</v>
      </c>
      <c r="M34" s="4">
        <v>17</v>
      </c>
      <c r="N34" s="4" t="s">
        <v>2634</v>
      </c>
      <c r="O34" s="5">
        <v>4374809.5806653993</v>
      </c>
      <c r="P34" s="5">
        <v>1739692.673690265</v>
      </c>
      <c r="R34" s="4" t="str">
        <f>+IF(Q34=1,0,VLOOKUP(D34,'BD ANA'!$G$1:$N$1061,7,FALSE))</f>
        <v>No</v>
      </c>
      <c r="S34" s="4" t="str">
        <f>+IF(Q34=1,0,VLOOKUP(D34,'BD ANA'!$G$1:$N$1061,8,FALSE))</f>
        <v>Si</v>
      </c>
      <c r="T34" s="4" t="str">
        <f t="shared" si="1"/>
        <v>Si</v>
      </c>
    </row>
    <row r="35" spans="1:20" ht="14.25" customHeight="1">
      <c r="A35" s="4" t="s">
        <v>1488</v>
      </c>
      <c r="B35" s="4" t="s">
        <v>1492</v>
      </c>
      <c r="C35" s="4" t="s">
        <v>1505</v>
      </c>
      <c r="D35" s="4" t="s">
        <v>1506</v>
      </c>
      <c r="E35" s="4">
        <v>1.6361016272</v>
      </c>
      <c r="F35" s="4">
        <v>-78.613904394000002</v>
      </c>
      <c r="G35" s="4" t="str">
        <f t="shared" si="0"/>
        <v>1,6361016272-78,613904394</v>
      </c>
      <c r="H35" s="4" t="s">
        <v>2097</v>
      </c>
      <c r="I35" s="4" t="s">
        <v>48</v>
      </c>
      <c r="J35" s="4">
        <v>1</v>
      </c>
      <c r="K35" s="4">
        <v>765482.32228004606</v>
      </c>
      <c r="L35" s="4">
        <v>180996.7835108038</v>
      </c>
      <c r="M35" s="4">
        <v>17</v>
      </c>
      <c r="N35" s="4" t="s">
        <v>2634</v>
      </c>
      <c r="O35" s="5">
        <v>4374809.5806653993</v>
      </c>
      <c r="P35" s="5">
        <v>1739692.673690265</v>
      </c>
      <c r="R35" s="4" t="str">
        <f>+IF(Q35=1,0,VLOOKUP(D35,'BD ANA'!$G$1:$N$1061,7,FALSE))</f>
        <v>No</v>
      </c>
      <c r="S35" s="4" t="str">
        <f>+IF(Q35=1,0,VLOOKUP(D35,'BD ANA'!$G$1:$N$1061,8,FALSE))</f>
        <v>Si</v>
      </c>
      <c r="T35" s="4" t="str">
        <f t="shared" si="1"/>
        <v>Si</v>
      </c>
    </row>
    <row r="36" spans="1:20" ht="14.25" customHeight="1">
      <c r="A36" s="4" t="s">
        <v>1488</v>
      </c>
      <c r="B36" s="4" t="s">
        <v>1492</v>
      </c>
      <c r="C36" s="4" t="s">
        <v>1507</v>
      </c>
      <c r="D36" s="4" t="s">
        <v>1508</v>
      </c>
      <c r="E36" s="4">
        <v>1.6361016272</v>
      </c>
      <c r="F36" s="4">
        <v>-78.613904394000002</v>
      </c>
      <c r="G36" s="4" t="str">
        <f t="shared" si="0"/>
        <v>1,6361016272-78,613904394</v>
      </c>
      <c r="H36" s="4" t="s">
        <v>2097</v>
      </c>
      <c r="I36" s="4" t="s">
        <v>48</v>
      </c>
      <c r="J36" s="4">
        <v>1</v>
      </c>
      <c r="K36" s="4">
        <v>765482.32228004606</v>
      </c>
      <c r="L36" s="4">
        <v>180996.7835108038</v>
      </c>
      <c r="M36" s="4">
        <v>17</v>
      </c>
      <c r="N36" s="4" t="s">
        <v>2634</v>
      </c>
      <c r="O36" s="5">
        <v>4374809.5806653993</v>
      </c>
      <c r="P36" s="5">
        <v>1739692.673690265</v>
      </c>
      <c r="R36" s="4" t="str">
        <f>+IF(Q36=1,0,VLOOKUP(D36,'BD ANA'!$G$1:$N$1061,7,FALSE))</f>
        <v>No</v>
      </c>
      <c r="S36" s="4" t="str">
        <f>+IF(Q36=1,0,VLOOKUP(D36,'BD ANA'!$G$1:$N$1061,8,FALSE))</f>
        <v>No</v>
      </c>
      <c r="T36" s="4" t="str">
        <f t="shared" si="1"/>
        <v>No</v>
      </c>
    </row>
    <row r="37" spans="1:20" ht="14.25" customHeight="1">
      <c r="A37" s="4" t="s">
        <v>528</v>
      </c>
      <c r="B37" s="4" t="s">
        <v>529</v>
      </c>
      <c r="C37" s="4" t="s">
        <v>530</v>
      </c>
      <c r="D37" s="4" t="s">
        <v>531</v>
      </c>
      <c r="E37" s="4">
        <v>3.0958333329999999</v>
      </c>
      <c r="F37" s="4">
        <v>-77.543611110000001</v>
      </c>
      <c r="G37" s="4" t="str">
        <f t="shared" si="0"/>
        <v>3,095833333-77,54361111</v>
      </c>
      <c r="H37" s="4" t="s">
        <v>2101</v>
      </c>
      <c r="I37" s="4" t="s">
        <v>48</v>
      </c>
      <c r="J37" s="4">
        <v>1</v>
      </c>
      <c r="K37" s="4">
        <v>217277.11389502231</v>
      </c>
      <c r="L37" s="4">
        <v>342525.03380047379</v>
      </c>
      <c r="M37" s="4">
        <v>18</v>
      </c>
      <c r="N37" s="4" t="s">
        <v>2634</v>
      </c>
      <c r="O37" s="5">
        <v>4494814.5684649404</v>
      </c>
      <c r="P37" s="5">
        <v>1901182.0632273459</v>
      </c>
      <c r="R37" s="4" t="str">
        <f>+IF(Q37=1,0,VLOOKUP(D37,'BD ANA'!$G$1:$N$1061,7,FALSE))</f>
        <v>No</v>
      </c>
      <c r="S37" s="4" t="str">
        <f>+IF(Q37=1,0,VLOOKUP(D37,'BD ANA'!$G$1:$N$1061,8,FALSE))</f>
        <v>No</v>
      </c>
      <c r="T37" s="4" t="str">
        <f t="shared" si="1"/>
        <v>No</v>
      </c>
    </row>
    <row r="38" spans="1:20" ht="14.25" customHeight="1">
      <c r="A38" s="4" t="s">
        <v>815</v>
      </c>
      <c r="B38" s="4" t="s">
        <v>800</v>
      </c>
      <c r="C38" s="4" t="s">
        <v>830</v>
      </c>
      <c r="D38" s="4" t="s">
        <v>831</v>
      </c>
      <c r="E38" s="4">
        <v>5.9037355949999997</v>
      </c>
      <c r="F38" s="4">
        <v>-76.719497279999999</v>
      </c>
      <c r="G38" s="4" t="str">
        <f t="shared" si="0"/>
        <v>5,903735595-76,71949728</v>
      </c>
      <c r="H38" s="4" t="s">
        <v>2101</v>
      </c>
      <c r="I38" s="4" t="s">
        <v>48</v>
      </c>
      <c r="J38" s="4">
        <v>1</v>
      </c>
      <c r="K38" s="4">
        <v>309642.93334578129</v>
      </c>
      <c r="L38" s="4">
        <v>652857.17341588426</v>
      </c>
      <c r="M38" s="4">
        <v>18</v>
      </c>
      <c r="N38" s="4" t="s">
        <v>2634</v>
      </c>
      <c r="O38" s="5">
        <v>4588173.3143757666</v>
      </c>
      <c r="P38" s="5">
        <v>2211728.1071320521</v>
      </c>
      <c r="R38" s="4" t="str">
        <f>+IF(Q38=1,0,VLOOKUP(D38,'BD ANA'!$G$1:$N$1061,7,FALSE))</f>
        <v>No</v>
      </c>
      <c r="S38" s="4" t="str">
        <f>+IF(Q38=1,0,VLOOKUP(D38,'BD ANA'!$G$1:$N$1061,8,FALSE))</f>
        <v>Si</v>
      </c>
      <c r="T38" s="4" t="str">
        <f t="shared" si="1"/>
        <v>Si</v>
      </c>
    </row>
    <row r="39" spans="1:20" ht="14.25" customHeight="1">
      <c r="A39" s="4" t="s">
        <v>213</v>
      </c>
      <c r="B39" s="4" t="s">
        <v>202</v>
      </c>
      <c r="C39" s="4" t="s">
        <v>217</v>
      </c>
      <c r="D39" s="4" t="s">
        <v>218</v>
      </c>
      <c r="E39" s="4">
        <v>8.224274715</v>
      </c>
      <c r="F39" s="4">
        <v>-74.608191059999996</v>
      </c>
      <c r="G39" s="4" t="str">
        <f t="shared" si="0"/>
        <v>8,224274715-74,60819106</v>
      </c>
      <c r="H39" s="4" t="s">
        <v>2101</v>
      </c>
      <c r="I39" s="4" t="s">
        <v>48</v>
      </c>
      <c r="J39" s="4">
        <v>1</v>
      </c>
      <c r="K39" s="4">
        <v>543153.42611983465</v>
      </c>
      <c r="L39" s="4">
        <v>909113.00592165592</v>
      </c>
      <c r="M39" s="4">
        <v>18</v>
      </c>
      <c r="N39" s="4" t="s">
        <v>2635</v>
      </c>
      <c r="O39" s="5">
        <v>4822925.281458674</v>
      </c>
      <c r="P39" s="5">
        <v>2467133.2101992951</v>
      </c>
      <c r="R39" s="4" t="str">
        <f>+IF(Q39=1,0,VLOOKUP(D39,'BD ANA'!$G$1:$N$1061,7,FALSE))</f>
        <v>No</v>
      </c>
      <c r="S39" s="4" t="str">
        <f>+IF(Q39=1,0,VLOOKUP(D39,'BD ANA'!$G$1:$N$1061,8,FALSE))</f>
        <v>No</v>
      </c>
      <c r="T39" s="4" t="str">
        <f t="shared" si="1"/>
        <v>No</v>
      </c>
    </row>
    <row r="40" spans="1:20" ht="14.25" customHeight="1">
      <c r="A40" s="4" t="s">
        <v>213</v>
      </c>
      <c r="B40" s="4" t="s">
        <v>205</v>
      </c>
      <c r="C40" s="4" t="s">
        <v>219</v>
      </c>
      <c r="D40" s="4" t="s">
        <v>220</v>
      </c>
      <c r="E40" s="4">
        <v>8.5466996319999993</v>
      </c>
      <c r="F40" s="4">
        <v>-74.293183740000003</v>
      </c>
      <c r="G40" s="4" t="str">
        <f t="shared" si="0"/>
        <v>8,546699632-74,29318374</v>
      </c>
      <c r="H40" s="4" t="s">
        <v>2101</v>
      </c>
      <c r="I40" s="4" t="s">
        <v>48</v>
      </c>
      <c r="J40" s="4">
        <v>1</v>
      </c>
      <c r="K40" s="4">
        <v>577785.18822989706</v>
      </c>
      <c r="L40" s="4">
        <v>944808.45950000314</v>
      </c>
      <c r="M40" s="4">
        <v>18</v>
      </c>
      <c r="N40" s="4" t="s">
        <v>2635</v>
      </c>
      <c r="O40" s="5">
        <v>4857733.8191354768</v>
      </c>
      <c r="P40" s="5">
        <v>2502647.274670769</v>
      </c>
      <c r="R40" s="4" t="str">
        <f>+IF(Q40=1,0,VLOOKUP(D40,'BD ANA'!$G$1:$N$1061,7,FALSE))</f>
        <v>No</v>
      </c>
      <c r="S40" s="4" t="str">
        <f>+IF(Q40=1,0,VLOOKUP(D40,'BD ANA'!$G$1:$N$1061,8,FALSE))</f>
        <v>No</v>
      </c>
      <c r="T40" s="4" t="str">
        <f t="shared" si="1"/>
        <v>No</v>
      </c>
    </row>
    <row r="41" spans="1:20" ht="14.25" customHeight="1">
      <c r="A41" s="4" t="s">
        <v>815</v>
      </c>
      <c r="B41" s="4" t="s">
        <v>807</v>
      </c>
      <c r="C41" s="4" t="s">
        <v>818</v>
      </c>
      <c r="D41" s="4" t="s">
        <v>832</v>
      </c>
      <c r="E41" s="4">
        <v>6.572444087</v>
      </c>
      <c r="F41" s="4">
        <v>-77.111748489999997</v>
      </c>
      <c r="G41" s="4" t="str">
        <f t="shared" si="0"/>
        <v>6,572444087-77,11174849</v>
      </c>
      <c r="H41" s="4" t="s">
        <v>2101</v>
      </c>
      <c r="I41" s="4" t="s">
        <v>48</v>
      </c>
      <c r="J41" s="4">
        <v>1</v>
      </c>
      <c r="K41" s="4">
        <v>266497.53043352428</v>
      </c>
      <c r="L41" s="4">
        <v>726977.15547156043</v>
      </c>
      <c r="M41" s="4">
        <v>18</v>
      </c>
      <c r="N41" s="4" t="s">
        <v>2634</v>
      </c>
      <c r="O41" s="5">
        <v>4545251.4340396225</v>
      </c>
      <c r="P41" s="5">
        <v>2286113.363329452</v>
      </c>
      <c r="R41" s="4" t="str">
        <f>+IF(Q41=1,0,VLOOKUP(D41,'BD ANA'!$G$1:$N$1061,7,FALSE))</f>
        <v>No</v>
      </c>
      <c r="S41" s="4" t="str">
        <f>+IF(Q41=1,0,VLOOKUP(D41,'BD ANA'!$G$1:$N$1061,8,FALSE))</f>
        <v>Si</v>
      </c>
      <c r="T41" s="4" t="str">
        <f t="shared" si="1"/>
        <v>Si</v>
      </c>
    </row>
    <row r="42" spans="1:20" ht="14.25" customHeight="1">
      <c r="A42" s="4" t="s">
        <v>815</v>
      </c>
      <c r="B42" s="4" t="s">
        <v>807</v>
      </c>
      <c r="C42" s="4" t="s">
        <v>818</v>
      </c>
      <c r="D42" s="4" t="s">
        <v>833</v>
      </c>
      <c r="E42" s="4">
        <v>6.5229939379999999</v>
      </c>
      <c r="F42" s="4">
        <v>-77.051895720000005</v>
      </c>
      <c r="G42" s="4" t="str">
        <f t="shared" si="0"/>
        <v>6,522993938-77,05189572</v>
      </c>
      <c r="H42" s="4" t="s">
        <v>2101</v>
      </c>
      <c r="I42" s="4" t="s">
        <v>48</v>
      </c>
      <c r="J42" s="4">
        <v>1</v>
      </c>
      <c r="K42" s="4">
        <v>273096.10193566588</v>
      </c>
      <c r="L42" s="4">
        <v>721479.72786883428</v>
      </c>
      <c r="M42" s="4">
        <v>18</v>
      </c>
      <c r="N42" s="4" t="s">
        <v>2634</v>
      </c>
      <c r="O42" s="5">
        <v>4551837.6608788827</v>
      </c>
      <c r="P42" s="5">
        <v>2280581.5247536539</v>
      </c>
      <c r="R42" s="4" t="str">
        <f>+IF(Q42=1,0,VLOOKUP(D42,'BD ANA'!$G$1:$N$1061,7,FALSE))</f>
        <v>No</v>
      </c>
      <c r="S42" s="4" t="str">
        <f>+IF(Q42=1,0,VLOOKUP(D42,'BD ANA'!$G$1:$N$1061,8,FALSE))</f>
        <v>Si</v>
      </c>
      <c r="T42" s="4" t="str">
        <f t="shared" si="1"/>
        <v>Si</v>
      </c>
    </row>
    <row r="43" spans="1:20" ht="14.25" customHeight="1">
      <c r="A43" s="4" t="s">
        <v>815</v>
      </c>
      <c r="B43" s="4" t="s">
        <v>812</v>
      </c>
      <c r="C43" s="4" t="s">
        <v>834</v>
      </c>
      <c r="D43" s="4" t="s">
        <v>835</v>
      </c>
      <c r="E43" s="4">
        <v>7.3898879374500002</v>
      </c>
      <c r="F43" s="4">
        <v>-77.240674833200003</v>
      </c>
      <c r="G43" s="4" t="str">
        <f t="shared" si="0"/>
        <v>7,38988793745-77,2406748332</v>
      </c>
      <c r="H43" s="4" t="s">
        <v>2101</v>
      </c>
      <c r="I43" s="4" t="s">
        <v>48</v>
      </c>
      <c r="J43" s="4">
        <v>1</v>
      </c>
      <c r="K43" s="4">
        <v>252664.89541474971</v>
      </c>
      <c r="L43" s="4">
        <v>817472.26728459634</v>
      </c>
      <c r="M43" s="4">
        <v>18</v>
      </c>
      <c r="N43" s="4" t="s">
        <v>2634</v>
      </c>
      <c r="O43" s="5">
        <v>4531783.6217418099</v>
      </c>
      <c r="P43" s="5">
        <v>2376804.356973839</v>
      </c>
      <c r="R43" s="4" t="str">
        <f>+IF(Q43=1,0,VLOOKUP(D43,'BD ANA'!$G$1:$N$1061,7,FALSE))</f>
        <v>No</v>
      </c>
      <c r="S43" s="4" t="str">
        <f>+IF(Q43=1,0,VLOOKUP(D43,'BD ANA'!$G$1:$N$1061,8,FALSE))</f>
        <v>No</v>
      </c>
      <c r="T43" s="4" t="str">
        <f t="shared" si="1"/>
        <v>No</v>
      </c>
    </row>
    <row r="44" spans="1:20" ht="14.25" customHeight="1">
      <c r="A44" s="4" t="s">
        <v>1488</v>
      </c>
      <c r="B44" s="4" t="s">
        <v>1509</v>
      </c>
      <c r="C44" s="4" t="s">
        <v>1510</v>
      </c>
      <c r="D44" s="4" t="s">
        <v>1511</v>
      </c>
      <c r="E44" s="4">
        <v>2.0722214839999999</v>
      </c>
      <c r="F44" s="4">
        <v>-78.340878059999994</v>
      </c>
      <c r="G44" s="4" t="str">
        <f t="shared" si="0"/>
        <v>2,072221484-78,34087806</v>
      </c>
      <c r="H44" s="4" t="s">
        <v>2101</v>
      </c>
      <c r="I44" s="4" t="s">
        <v>48</v>
      </c>
      <c r="J44" s="4">
        <v>1</v>
      </c>
      <c r="K44" s="4">
        <v>795808.1344016568</v>
      </c>
      <c r="L44" s="4">
        <v>229292.07974316471</v>
      </c>
      <c r="M44" s="4">
        <v>17</v>
      </c>
      <c r="N44" s="4" t="s">
        <v>2634</v>
      </c>
      <c r="O44" s="5">
        <v>4405452.510156625</v>
      </c>
      <c r="P44" s="5">
        <v>1788005.826585402</v>
      </c>
      <c r="R44" s="4" t="str">
        <f>+IF(Q44=1,0,VLOOKUP(D44,'BD ANA'!$G$1:$N$1061,7,FALSE))</f>
        <v>Sí</v>
      </c>
      <c r="S44" s="4" t="str">
        <f>+IF(Q44=1,0,VLOOKUP(D44,'BD ANA'!$G$1:$N$1061,8,FALSE))</f>
        <v>No</v>
      </c>
      <c r="T44" s="4" t="str">
        <f t="shared" si="1"/>
        <v>Si</v>
      </c>
    </row>
    <row r="45" spans="1:20" ht="14.25" customHeight="1">
      <c r="A45" s="4" t="s">
        <v>407</v>
      </c>
      <c r="B45" s="4" t="s">
        <v>404</v>
      </c>
      <c r="C45" s="4" t="s">
        <v>408</v>
      </c>
      <c r="D45" s="4" t="s">
        <v>409</v>
      </c>
      <c r="E45" s="4">
        <v>1.090759773</v>
      </c>
      <c r="F45" s="4">
        <v>-75.364615069999999</v>
      </c>
      <c r="G45" s="4" t="str">
        <f t="shared" si="0"/>
        <v>1,090759773-75,36461507</v>
      </c>
      <c r="H45" s="4" t="s">
        <v>2101</v>
      </c>
      <c r="I45" s="4" t="s">
        <v>48</v>
      </c>
      <c r="J45" s="4">
        <v>1</v>
      </c>
      <c r="K45" s="4">
        <v>459434.49886971578</v>
      </c>
      <c r="L45" s="4">
        <v>120564.3307384121</v>
      </c>
      <c r="M45" s="4">
        <v>18</v>
      </c>
      <c r="N45" s="4" t="s">
        <v>2634</v>
      </c>
      <c r="O45" s="5">
        <v>4736955.0466414439</v>
      </c>
      <c r="P45" s="5">
        <v>1678666.534396722</v>
      </c>
      <c r="R45" s="4" t="str">
        <f>+IF(Q45=1,0,VLOOKUP(D45,'BD ANA'!$G$1:$N$1061,7,FALSE))</f>
        <v>No</v>
      </c>
      <c r="S45" s="4" t="str">
        <f>+IF(Q45=1,0,VLOOKUP(D45,'BD ANA'!$G$1:$N$1061,8,FALSE))</f>
        <v>Si</v>
      </c>
      <c r="T45" s="4" t="str">
        <f t="shared" si="1"/>
        <v>Si</v>
      </c>
    </row>
    <row r="46" spans="1:20" ht="14.25" customHeight="1">
      <c r="A46" s="4" t="s">
        <v>407</v>
      </c>
      <c r="B46" s="4" t="s">
        <v>404</v>
      </c>
      <c r="C46" s="4" t="s">
        <v>408</v>
      </c>
      <c r="D46" s="4" t="s">
        <v>410</v>
      </c>
      <c r="E46" s="4">
        <v>1.1466925539399999</v>
      </c>
      <c r="F46" s="4">
        <v>-75.386647638400007</v>
      </c>
      <c r="G46" s="4" t="str">
        <f t="shared" si="0"/>
        <v>1,14669255394-75,3866476384</v>
      </c>
      <c r="H46" s="4" t="s">
        <v>2101</v>
      </c>
      <c r="I46" s="4" t="s">
        <v>48</v>
      </c>
      <c r="J46" s="4">
        <v>1</v>
      </c>
      <c r="K46" s="4">
        <v>456984.02848258108</v>
      </c>
      <c r="L46" s="4">
        <v>126747.05477237439</v>
      </c>
      <c r="M46" s="4">
        <v>18</v>
      </c>
      <c r="N46" s="4" t="s">
        <v>2634</v>
      </c>
      <c r="O46" s="5">
        <v>4734507.7084566373</v>
      </c>
      <c r="P46" s="5">
        <v>1684853.671120605</v>
      </c>
      <c r="R46" s="4" t="str">
        <f>+IF(Q46=1,0,VLOOKUP(D46,'BD ANA'!$G$1:$N$1061,7,FALSE))</f>
        <v>No</v>
      </c>
      <c r="S46" s="4" t="str">
        <f>+IF(Q46=1,0,VLOOKUP(D46,'BD ANA'!$G$1:$N$1061,8,FALSE))</f>
        <v>Si</v>
      </c>
      <c r="T46" s="4" t="str">
        <f t="shared" si="1"/>
        <v>Si</v>
      </c>
    </row>
    <row r="47" spans="1:20" ht="14.25" customHeight="1">
      <c r="A47" s="4" t="s">
        <v>528</v>
      </c>
      <c r="B47" s="4" t="s">
        <v>532</v>
      </c>
      <c r="C47" s="4" t="s">
        <v>533</v>
      </c>
      <c r="D47" s="4" t="s">
        <v>534</v>
      </c>
      <c r="E47" s="4">
        <v>2.5719439999999998</v>
      </c>
      <c r="F47" s="4">
        <v>-77.886944</v>
      </c>
      <c r="G47" s="4" t="str">
        <f t="shared" si="0"/>
        <v>2,571944-77,886944</v>
      </c>
      <c r="H47" s="4" t="s">
        <v>2101</v>
      </c>
      <c r="I47" s="4" t="s">
        <v>48</v>
      </c>
      <c r="J47" s="4">
        <v>1</v>
      </c>
      <c r="K47" s="4">
        <v>178940.60649510869</v>
      </c>
      <c r="L47" s="4">
        <v>284642.20087486418</v>
      </c>
      <c r="M47" s="4">
        <v>18</v>
      </c>
      <c r="N47" s="4" t="s">
        <v>2634</v>
      </c>
      <c r="O47" s="5">
        <v>4456305.5980969816</v>
      </c>
      <c r="P47" s="5">
        <v>1843257.181666943</v>
      </c>
      <c r="R47" s="4" t="str">
        <f>+IF(Q47=1,0,VLOOKUP(D47,'BD ANA'!$G$1:$N$1061,7,FALSE))</f>
        <v>Sí</v>
      </c>
      <c r="S47" s="4" t="str">
        <f>+IF(Q47=1,0,VLOOKUP(D47,'BD ANA'!$G$1:$N$1061,8,FALSE))</f>
        <v>No</v>
      </c>
      <c r="T47" s="4" t="str">
        <f t="shared" si="1"/>
        <v>Si</v>
      </c>
    </row>
    <row r="48" spans="1:20" ht="14.25" customHeight="1">
      <c r="A48" s="4" t="s">
        <v>1444</v>
      </c>
      <c r="B48" s="4" t="s">
        <v>1445</v>
      </c>
      <c r="C48" s="4" t="s">
        <v>1448</v>
      </c>
      <c r="D48" s="4" t="s">
        <v>1449</v>
      </c>
      <c r="E48" s="4">
        <v>2.940833333</v>
      </c>
      <c r="F48" s="4">
        <v>-72.715833329999995</v>
      </c>
      <c r="G48" s="4" t="str">
        <f t="shared" si="0"/>
        <v>2,940833333-72,71583333</v>
      </c>
      <c r="H48" s="4" t="s">
        <v>2101</v>
      </c>
      <c r="I48" s="4" t="s">
        <v>48</v>
      </c>
      <c r="J48" s="4">
        <v>1</v>
      </c>
      <c r="K48" s="4">
        <v>753905.42911918694</v>
      </c>
      <c r="L48" s="4">
        <v>325313.07058625191</v>
      </c>
      <c r="M48" s="4">
        <v>18</v>
      </c>
      <c r="N48" s="4" t="s">
        <v>2634</v>
      </c>
      <c r="O48" s="5">
        <v>5031566.7638674201</v>
      </c>
      <c r="P48" s="5">
        <v>1882976.783039937</v>
      </c>
      <c r="R48" s="4" t="str">
        <f>+IF(Q48=1,0,VLOOKUP(D48,'BD ANA'!$G$1:$N$1061,7,FALSE))</f>
        <v>No</v>
      </c>
      <c r="S48" s="4" t="str">
        <f>+IF(Q48=1,0,VLOOKUP(D48,'BD ANA'!$G$1:$N$1061,8,FALSE))</f>
        <v>No</v>
      </c>
      <c r="T48" s="4" t="str">
        <f t="shared" si="1"/>
        <v>No</v>
      </c>
    </row>
    <row r="49" spans="1:20" ht="14.25" customHeight="1">
      <c r="A49" s="4" t="s">
        <v>213</v>
      </c>
      <c r="B49" s="4" t="s">
        <v>221</v>
      </c>
      <c r="C49" s="4" t="s">
        <v>222</v>
      </c>
      <c r="D49" s="4" t="s">
        <v>223</v>
      </c>
      <c r="E49" s="4">
        <v>7.3363712249999997</v>
      </c>
      <c r="F49" s="4">
        <v>-73.973170929999995</v>
      </c>
      <c r="G49" s="4" t="str">
        <f t="shared" si="0"/>
        <v>7,336371225-73,97317093</v>
      </c>
      <c r="H49" s="4" t="s">
        <v>2101</v>
      </c>
      <c r="I49" s="4" t="s">
        <v>48</v>
      </c>
      <c r="J49" s="4">
        <v>1</v>
      </c>
      <c r="K49" s="4">
        <v>613337.07815073279</v>
      </c>
      <c r="L49" s="4">
        <v>811063.49874458276</v>
      </c>
      <c r="M49" s="4">
        <v>18</v>
      </c>
      <c r="N49" s="4" t="s">
        <v>2634</v>
      </c>
      <c r="O49" s="5">
        <v>4892629.0346700987</v>
      </c>
      <c r="P49" s="5">
        <v>2368775.2822131161</v>
      </c>
      <c r="R49" s="4" t="str">
        <f>+IF(Q49=1,0,VLOOKUP(D49,'BD ANA'!$G$1:$N$1061,7,FALSE))</f>
        <v>No</v>
      </c>
      <c r="S49" s="4" t="str">
        <f>+IF(Q49=1,0,VLOOKUP(D49,'BD ANA'!$G$1:$N$1061,8,FALSE))</f>
        <v>No</v>
      </c>
      <c r="T49" s="4" t="str">
        <f t="shared" si="1"/>
        <v>No</v>
      </c>
    </row>
    <row r="50" spans="1:20" ht="14.25" customHeight="1">
      <c r="A50" s="4" t="s">
        <v>407</v>
      </c>
      <c r="B50" s="4" t="s">
        <v>411</v>
      </c>
      <c r="C50" s="4" t="s">
        <v>412</v>
      </c>
      <c r="D50" s="4" t="s">
        <v>413</v>
      </c>
      <c r="E50" s="4">
        <v>1.60646177381</v>
      </c>
      <c r="F50" s="4">
        <v>-74.253428676599896</v>
      </c>
      <c r="G50" s="4" t="str">
        <f t="shared" si="0"/>
        <v>1,60646177381-74,2534286765999</v>
      </c>
      <c r="H50" s="4" t="s">
        <v>2101</v>
      </c>
      <c r="I50" s="4" t="s">
        <v>48</v>
      </c>
      <c r="J50" s="4">
        <v>1</v>
      </c>
      <c r="K50" s="4">
        <v>583044.6252343161</v>
      </c>
      <c r="L50" s="4">
        <v>177577.92858215221</v>
      </c>
      <c r="M50" s="4">
        <v>18</v>
      </c>
      <c r="N50" s="4" t="s">
        <v>2634</v>
      </c>
      <c r="O50" s="5">
        <v>4860623.8387599885</v>
      </c>
      <c r="P50" s="5">
        <v>1735583.983432929</v>
      </c>
      <c r="R50" s="4" t="str">
        <f>+IF(Q50=1,0,VLOOKUP(D50,'BD ANA'!$G$1:$N$1061,7,FALSE))</f>
        <v>No</v>
      </c>
      <c r="S50" s="4" t="str">
        <f>+IF(Q50=1,0,VLOOKUP(D50,'BD ANA'!$G$1:$N$1061,8,FALSE))</f>
        <v>No</v>
      </c>
      <c r="T50" s="4" t="str">
        <f t="shared" si="1"/>
        <v>No</v>
      </c>
    </row>
    <row r="51" spans="1:20" ht="14.25" customHeight="1">
      <c r="A51" s="4" t="s">
        <v>1726</v>
      </c>
      <c r="B51" s="4" t="s">
        <v>1727</v>
      </c>
      <c r="C51" s="4" t="s">
        <v>1728</v>
      </c>
      <c r="D51" s="4" t="s">
        <v>1729</v>
      </c>
      <c r="E51" s="4">
        <v>9.0289805560000005</v>
      </c>
      <c r="F51" s="4">
        <v>-72.890361110000001</v>
      </c>
      <c r="G51" s="4" t="str">
        <f t="shared" si="0"/>
        <v>9,028980556-72,89036111</v>
      </c>
      <c r="H51" s="4" t="s">
        <v>2101</v>
      </c>
      <c r="I51" s="4" t="s">
        <v>48</v>
      </c>
      <c r="J51" s="4">
        <v>1</v>
      </c>
      <c r="K51" s="4">
        <v>731910.49813893274</v>
      </c>
      <c r="L51" s="4">
        <v>998726.43788445904</v>
      </c>
      <c r="M51" s="4">
        <v>18</v>
      </c>
      <c r="N51" s="4" t="s">
        <v>2635</v>
      </c>
      <c r="O51" s="5">
        <v>5012045.0720570926</v>
      </c>
      <c r="P51" s="5">
        <v>2555708.147107251</v>
      </c>
      <c r="Q51" s="44">
        <v>1</v>
      </c>
      <c r="R51" s="4" t="s">
        <v>23</v>
      </c>
      <c r="S51" s="4" t="s">
        <v>23</v>
      </c>
      <c r="T51" s="4" t="str">
        <f t="shared" si="1"/>
        <v>No</v>
      </c>
    </row>
    <row r="52" spans="1:20" ht="14.25" customHeight="1">
      <c r="A52" s="4" t="s">
        <v>1726</v>
      </c>
      <c r="B52" s="4" t="s">
        <v>1727</v>
      </c>
      <c r="C52" s="4" t="s">
        <v>1728</v>
      </c>
      <c r="D52" s="4" t="s">
        <v>1730</v>
      </c>
      <c r="E52" s="4">
        <v>8.6647137789999995</v>
      </c>
      <c r="F52" s="4">
        <v>-72.755657310000004</v>
      </c>
      <c r="G52" s="4" t="str">
        <f t="shared" si="0"/>
        <v>8,664713779-72,75565731</v>
      </c>
      <c r="H52" s="4" t="s">
        <v>2101</v>
      </c>
      <c r="I52" s="4" t="s">
        <v>48</v>
      </c>
      <c r="J52" s="4">
        <v>1</v>
      </c>
      <c r="K52" s="4">
        <v>746968.30193403328</v>
      </c>
      <c r="L52" s="4">
        <v>958513.17949704116</v>
      </c>
      <c r="M52" s="4">
        <v>18</v>
      </c>
      <c r="N52" s="4" t="s">
        <v>2635</v>
      </c>
      <c r="O52" s="5">
        <v>5026870.2729918808</v>
      </c>
      <c r="P52" s="5">
        <v>2515459.0959326178</v>
      </c>
      <c r="Q52" s="44">
        <v>1</v>
      </c>
      <c r="R52" s="4" t="s">
        <v>23</v>
      </c>
      <c r="S52" s="4" t="s">
        <v>23</v>
      </c>
      <c r="T52" s="4" t="str">
        <f t="shared" si="1"/>
        <v>No</v>
      </c>
    </row>
    <row r="53" spans="1:20" ht="14.25" customHeight="1">
      <c r="A53" s="4" t="s">
        <v>1726</v>
      </c>
      <c r="B53" s="4" t="s">
        <v>1727</v>
      </c>
      <c r="C53" s="4" t="s">
        <v>1731</v>
      </c>
      <c r="D53" s="4" t="s">
        <v>1732</v>
      </c>
      <c r="E53" s="4">
        <v>8.4710256529999999</v>
      </c>
      <c r="F53" s="4">
        <v>-72.696218380000005</v>
      </c>
      <c r="G53" s="4" t="str">
        <f t="shared" si="0"/>
        <v>8,471025653-72,69621838</v>
      </c>
      <c r="H53" s="4" t="s">
        <v>2101</v>
      </c>
      <c r="I53" s="4" t="s">
        <v>48</v>
      </c>
      <c r="J53" s="4">
        <v>1</v>
      </c>
      <c r="K53" s="4">
        <v>753640.770832718</v>
      </c>
      <c r="L53" s="4">
        <v>937122.53633909672</v>
      </c>
      <c r="M53" s="4">
        <v>18</v>
      </c>
      <c r="N53" s="4" t="s">
        <v>2635</v>
      </c>
      <c r="O53" s="5">
        <v>5033423.7104320377</v>
      </c>
      <c r="P53" s="5">
        <v>2494058.9555315571</v>
      </c>
      <c r="Q53" s="44">
        <v>1</v>
      </c>
      <c r="R53" s="4" t="s">
        <v>23</v>
      </c>
      <c r="S53" s="4" t="s">
        <v>23</v>
      </c>
      <c r="T53" s="4" t="str">
        <f t="shared" si="1"/>
        <v>No</v>
      </c>
    </row>
    <row r="54" spans="1:20" ht="14.25" customHeight="1">
      <c r="A54" s="4" t="s">
        <v>17</v>
      </c>
      <c r="B54" s="4" t="s">
        <v>29</v>
      </c>
      <c r="C54" s="4" t="s">
        <v>30</v>
      </c>
      <c r="D54" s="4" t="s">
        <v>31</v>
      </c>
      <c r="E54" s="4">
        <v>6.7738889999999996</v>
      </c>
      <c r="F54" s="4">
        <v>-76.314999999999998</v>
      </c>
      <c r="G54" s="4" t="str">
        <f t="shared" si="0"/>
        <v>6,773889-76,315</v>
      </c>
      <c r="H54" s="4" t="s">
        <v>2101</v>
      </c>
      <c r="I54" s="4" t="s">
        <v>48</v>
      </c>
      <c r="J54" s="4">
        <v>1</v>
      </c>
      <c r="K54" s="4">
        <v>354675.621711432</v>
      </c>
      <c r="L54" s="4">
        <v>748949.92422724003</v>
      </c>
      <c r="M54" s="4">
        <v>18</v>
      </c>
      <c r="N54" s="4" t="s">
        <v>2634</v>
      </c>
      <c r="O54" s="5">
        <v>4633627.9078761442</v>
      </c>
      <c r="P54" s="5">
        <v>2307754.295348078</v>
      </c>
      <c r="R54" s="4" t="str">
        <f>+IF(Q54=1,0,VLOOKUP(D54,'BD ANA'!$G$1:$N$1061,7,FALSE))</f>
        <v>No</v>
      </c>
      <c r="S54" s="4" t="str">
        <f>+IF(Q54=1,0,VLOOKUP(D54,'BD ANA'!$G$1:$N$1061,8,FALSE))</f>
        <v>Si</v>
      </c>
      <c r="T54" s="4" t="str">
        <f t="shared" si="1"/>
        <v>Si</v>
      </c>
    </row>
    <row r="55" spans="1:20" ht="14.25" customHeight="1">
      <c r="A55" s="4" t="s">
        <v>2040</v>
      </c>
      <c r="B55" s="4" t="s">
        <v>2041</v>
      </c>
      <c r="C55" s="4" t="s">
        <v>2042</v>
      </c>
      <c r="D55" s="4" t="s">
        <v>2043</v>
      </c>
      <c r="E55" s="4">
        <v>1.029722222</v>
      </c>
      <c r="F55" s="4">
        <v>-70.410833330000003</v>
      </c>
      <c r="G55" s="4" t="str">
        <f t="shared" si="0"/>
        <v>1,029722222-70,41083333</v>
      </c>
      <c r="H55" s="4" t="s">
        <v>2097</v>
      </c>
      <c r="I55" s="4" t="s">
        <v>48</v>
      </c>
      <c r="J55" s="4">
        <v>1</v>
      </c>
      <c r="K55" s="4">
        <v>343018.79551857163</v>
      </c>
      <c r="L55" s="4">
        <v>113850.1056543547</v>
      </c>
      <c r="M55" s="4">
        <v>19</v>
      </c>
      <c r="N55" s="4" t="s">
        <v>2634</v>
      </c>
      <c r="O55" s="5">
        <v>5288046.5880518854</v>
      </c>
      <c r="P55" s="5">
        <v>1671936.377361181</v>
      </c>
      <c r="R55" s="4" t="str">
        <f>+IF(Q55=1,0,VLOOKUP(D55,'BD ANA'!$G$1:$N$1061,7,FALSE))</f>
        <v>No</v>
      </c>
      <c r="S55" s="4" t="str">
        <f>+IF(Q55=1,0,VLOOKUP(D55,'BD ANA'!$G$1:$N$1061,8,FALSE))</f>
        <v>Si</v>
      </c>
      <c r="T55" s="4" t="str">
        <f t="shared" si="1"/>
        <v>Si</v>
      </c>
    </row>
    <row r="56" spans="1:20" ht="14.25" customHeight="1">
      <c r="A56" s="4" t="s">
        <v>1272</v>
      </c>
      <c r="B56" s="4" t="s">
        <v>1172</v>
      </c>
      <c r="C56" s="4" t="s">
        <v>1285</v>
      </c>
      <c r="D56" s="4" t="s">
        <v>1286</v>
      </c>
      <c r="E56" s="4">
        <v>11.7146458229</v>
      </c>
      <c r="F56" s="4">
        <v>-72.2647606333</v>
      </c>
      <c r="G56" s="4" t="str">
        <f t="shared" si="0"/>
        <v>11,7146458229-72,2647606333</v>
      </c>
      <c r="H56" s="4" t="s">
        <v>2101</v>
      </c>
      <c r="I56" s="4" t="s">
        <v>48</v>
      </c>
      <c r="J56" s="4">
        <v>1</v>
      </c>
      <c r="K56" s="4">
        <v>798169.81591174891</v>
      </c>
      <c r="L56" s="4">
        <v>1296445.900241405</v>
      </c>
      <c r="M56" s="4">
        <v>18</v>
      </c>
      <c r="N56" s="4" t="s">
        <v>2635</v>
      </c>
      <c r="O56" s="5">
        <v>5080090.6560134711</v>
      </c>
      <c r="P56" s="5">
        <v>2852635.7129078861</v>
      </c>
      <c r="R56" s="4" t="str">
        <f>+IF(Q56=1,0,VLOOKUP(D56,'BD ANA'!$G$1:$N$1061,7,FALSE))</f>
        <v>No</v>
      </c>
      <c r="S56" s="4" t="str">
        <f>+IF(Q56=1,0,VLOOKUP(D56,'BD ANA'!$G$1:$N$1061,8,FALSE))</f>
        <v>Si</v>
      </c>
      <c r="T56" s="4" t="str">
        <f t="shared" si="1"/>
        <v>Si</v>
      </c>
    </row>
    <row r="57" spans="1:20" ht="14.25" customHeight="1">
      <c r="A57" s="4" t="s">
        <v>1272</v>
      </c>
      <c r="B57" s="4" t="s">
        <v>1187</v>
      </c>
      <c r="C57" s="4" t="s">
        <v>1287</v>
      </c>
      <c r="D57" s="4" t="s">
        <v>1288</v>
      </c>
      <c r="E57" s="4">
        <v>11.7740565859</v>
      </c>
      <c r="F57" s="4">
        <v>-72.4396673679</v>
      </c>
      <c r="G57" s="4" t="str">
        <f t="shared" si="0"/>
        <v>11,7740565859-72,4396673679</v>
      </c>
      <c r="H57" s="4" t="s">
        <v>2101</v>
      </c>
      <c r="I57" s="4" t="s">
        <v>48</v>
      </c>
      <c r="J57" s="4">
        <v>1</v>
      </c>
      <c r="K57" s="4">
        <v>779031.16547565628</v>
      </c>
      <c r="L57" s="4">
        <v>1302842.224647501</v>
      </c>
      <c r="M57" s="4">
        <v>18</v>
      </c>
      <c r="N57" s="4" t="s">
        <v>2635</v>
      </c>
      <c r="O57" s="5">
        <v>5061024.0984322354</v>
      </c>
      <c r="P57" s="5">
        <v>2859159.041254763</v>
      </c>
      <c r="R57" s="4" t="str">
        <f>+IF(Q57=1,0,VLOOKUP(D57,'BD ANA'!$G$1:$N$1061,7,FALSE))</f>
        <v>No</v>
      </c>
      <c r="S57" s="4" t="str">
        <f>+IF(Q57=1,0,VLOOKUP(D57,'BD ANA'!$G$1:$N$1061,8,FALSE))</f>
        <v>Si</v>
      </c>
      <c r="T57" s="4" t="str">
        <f t="shared" si="1"/>
        <v>Si</v>
      </c>
    </row>
    <row r="58" spans="1:20" ht="14.25" customHeight="1">
      <c r="A58" s="4" t="s">
        <v>815</v>
      </c>
      <c r="B58" s="4" t="s">
        <v>765</v>
      </c>
      <c r="C58" s="4" t="s">
        <v>836</v>
      </c>
      <c r="D58" s="4" t="s">
        <v>837</v>
      </c>
      <c r="E58" s="4">
        <v>5.5267600000000003</v>
      </c>
      <c r="F58" s="4">
        <v>-76.991339999999894</v>
      </c>
      <c r="G58" s="4" t="str">
        <f t="shared" si="0"/>
        <v>5,52676-76,9913399999999</v>
      </c>
      <c r="H58" s="4" t="s">
        <v>2101</v>
      </c>
      <c r="I58" s="4" t="s">
        <v>48</v>
      </c>
      <c r="J58" s="4">
        <v>1</v>
      </c>
      <c r="K58" s="4">
        <v>279393.06235176569</v>
      </c>
      <c r="L58" s="4">
        <v>611261.35790292209</v>
      </c>
      <c r="M58" s="4">
        <v>18</v>
      </c>
      <c r="N58" s="4" t="s">
        <v>2634</v>
      </c>
      <c r="O58" s="5">
        <v>4557738.0444200709</v>
      </c>
      <c r="P58" s="5">
        <v>2170182.535593248</v>
      </c>
      <c r="R58" s="4" t="str">
        <f>+IF(Q58=1,0,VLOOKUP(D58,'BD ANA'!$G$1:$N$1061,7,FALSE))</f>
        <v>No</v>
      </c>
      <c r="S58" s="4" t="str">
        <f>+IF(Q58=1,0,VLOOKUP(D58,'BD ANA'!$G$1:$N$1061,8,FALSE))</f>
        <v>Si</v>
      </c>
      <c r="T58" s="4" t="str">
        <f t="shared" si="1"/>
        <v>Si</v>
      </c>
    </row>
    <row r="59" spans="1:20" ht="14.25" customHeight="1">
      <c r="A59" s="4" t="s">
        <v>213</v>
      </c>
      <c r="B59" s="4" t="s">
        <v>224</v>
      </c>
      <c r="C59" s="4" t="s">
        <v>225</v>
      </c>
      <c r="D59" s="4" t="s">
        <v>226</v>
      </c>
      <c r="E59" s="4">
        <v>8.4659592490000009</v>
      </c>
      <c r="F59" s="4">
        <v>-74.088867910000005</v>
      </c>
      <c r="G59" s="4" t="str">
        <f t="shared" si="0"/>
        <v>8,465959249-74,08886791</v>
      </c>
      <c r="H59" s="4" t="s">
        <v>2101</v>
      </c>
      <c r="I59" s="4" t="s">
        <v>48</v>
      </c>
      <c r="J59" s="4">
        <v>1</v>
      </c>
      <c r="K59" s="4">
        <v>600292.78270702087</v>
      </c>
      <c r="L59" s="4">
        <v>935928.36135168502</v>
      </c>
      <c r="M59" s="4">
        <v>18</v>
      </c>
      <c r="N59" s="4" t="s">
        <v>2635</v>
      </c>
      <c r="O59" s="5">
        <v>4880188.842276765</v>
      </c>
      <c r="P59" s="5">
        <v>2493653.6372951092</v>
      </c>
      <c r="R59" s="4" t="str">
        <f>+IF(Q59=1,0,VLOOKUP(D59,'BD ANA'!$G$1:$N$1061,7,FALSE))</f>
        <v>No</v>
      </c>
      <c r="S59" s="4" t="str">
        <f>+IF(Q59=1,0,VLOOKUP(D59,'BD ANA'!$G$1:$N$1061,8,FALSE))</f>
        <v>No</v>
      </c>
      <c r="T59" s="4" t="str">
        <f t="shared" si="1"/>
        <v>No</v>
      </c>
    </row>
    <row r="60" spans="1:20" ht="14.25" customHeight="1">
      <c r="A60" s="4" t="s">
        <v>528</v>
      </c>
      <c r="B60" s="4" t="s">
        <v>535</v>
      </c>
      <c r="C60" s="4" t="s">
        <v>536</v>
      </c>
      <c r="D60" s="4" t="s">
        <v>537</v>
      </c>
      <c r="E60" s="4">
        <v>1.155683333</v>
      </c>
      <c r="F60" s="4">
        <v>-76.331488890000003</v>
      </c>
      <c r="G60" s="4" t="str">
        <f t="shared" si="0"/>
        <v>1,155683333-76,33148889</v>
      </c>
      <c r="H60" s="4" t="s">
        <v>2101</v>
      </c>
      <c r="I60" s="4" t="s">
        <v>48</v>
      </c>
      <c r="J60" s="4">
        <v>1</v>
      </c>
      <c r="K60" s="4">
        <v>351855.14621779852</v>
      </c>
      <c r="L60" s="4">
        <v>127772.62838933821</v>
      </c>
      <c r="M60" s="4">
        <v>18</v>
      </c>
      <c r="N60" s="4" t="s">
        <v>2634</v>
      </c>
      <c r="O60" s="5">
        <v>4629301.7363337195</v>
      </c>
      <c r="P60" s="5">
        <v>1685953.8754178539</v>
      </c>
      <c r="R60" s="4" t="str">
        <f>+IF(Q60=1,0,VLOOKUP(D60,'BD ANA'!$G$1:$N$1061,7,FALSE))</f>
        <v>No</v>
      </c>
      <c r="S60" s="4" t="str">
        <f>+IF(Q60=1,0,VLOOKUP(D60,'BD ANA'!$G$1:$N$1061,8,FALSE))</f>
        <v>No</v>
      </c>
      <c r="T60" s="4" t="str">
        <f t="shared" si="1"/>
        <v>No</v>
      </c>
    </row>
    <row r="61" spans="1:20" ht="14.25" customHeight="1">
      <c r="A61" s="4" t="s">
        <v>148</v>
      </c>
      <c r="B61" s="4" t="s">
        <v>149</v>
      </c>
      <c r="C61" s="4" t="s">
        <v>150</v>
      </c>
      <c r="D61" s="4" t="s">
        <v>151</v>
      </c>
      <c r="E61" s="4">
        <v>7.020556</v>
      </c>
      <c r="F61" s="4">
        <v>-71.422777999999994</v>
      </c>
      <c r="G61" s="4" t="str">
        <f t="shared" si="0"/>
        <v>7,020556-71,422778</v>
      </c>
      <c r="H61" s="4" t="s">
        <v>2101</v>
      </c>
      <c r="I61" s="4" t="s">
        <v>48</v>
      </c>
      <c r="J61" s="4">
        <v>1</v>
      </c>
      <c r="K61" s="4">
        <v>232335.49294163071</v>
      </c>
      <c r="L61" s="4">
        <v>776713.25937618641</v>
      </c>
      <c r="M61" s="4">
        <v>19</v>
      </c>
      <c r="N61" s="4" t="s">
        <v>2634</v>
      </c>
      <c r="O61" s="5">
        <v>5174149.9308072422</v>
      </c>
      <c r="P61" s="5">
        <v>2334053.2871426851</v>
      </c>
      <c r="R61" s="4" t="str">
        <f>+IF(Q61=1,0,VLOOKUP(D61,'BD ANA'!$G$1:$N$1061,7,FALSE))</f>
        <v>No</v>
      </c>
      <c r="S61" s="4" t="str">
        <f>+IF(Q61=1,0,VLOOKUP(D61,'BD ANA'!$G$1:$N$1061,8,FALSE))</f>
        <v>No</v>
      </c>
      <c r="T61" s="4" t="str">
        <f t="shared" si="1"/>
        <v>No</v>
      </c>
    </row>
    <row r="62" spans="1:20" ht="14.25" customHeight="1">
      <c r="A62" s="4" t="s">
        <v>1365</v>
      </c>
      <c r="B62" s="4" t="s">
        <v>1374</v>
      </c>
      <c r="C62" s="4" t="s">
        <v>1373</v>
      </c>
      <c r="D62" s="4" t="s">
        <v>1375</v>
      </c>
      <c r="E62" s="4">
        <v>10.4019941</v>
      </c>
      <c r="F62" s="4">
        <v>-74.107798630000005</v>
      </c>
      <c r="G62" s="4" t="str">
        <f t="shared" si="0"/>
        <v>10,4019941-74,10779863</v>
      </c>
      <c r="H62" s="4" t="s">
        <v>2101</v>
      </c>
      <c r="I62" s="4" t="s">
        <v>48</v>
      </c>
      <c r="J62" s="4">
        <v>1</v>
      </c>
      <c r="K62" s="4">
        <v>597662.40290552983</v>
      </c>
      <c r="L62" s="4">
        <v>1149996.211287756</v>
      </c>
      <c r="M62" s="4">
        <v>18</v>
      </c>
      <c r="N62" s="4" t="s">
        <v>2635</v>
      </c>
      <c r="O62" s="5">
        <v>4878783.8545747669</v>
      </c>
      <c r="P62" s="5">
        <v>2707659.9206058299</v>
      </c>
      <c r="R62" s="4" t="str">
        <f>+IF(Q62=1,0,VLOOKUP(D62,'BD ANA'!$G$1:$N$1061,7,FALSE))</f>
        <v>No</v>
      </c>
      <c r="S62" s="4" t="str">
        <f>+IF(Q62=1,0,VLOOKUP(D62,'BD ANA'!$G$1:$N$1061,8,FALSE))</f>
        <v>No</v>
      </c>
      <c r="T62" s="4" t="str">
        <f t="shared" si="1"/>
        <v>No</v>
      </c>
    </row>
    <row r="63" spans="1:20" ht="14.25" customHeight="1">
      <c r="A63" s="4" t="s">
        <v>1115</v>
      </c>
      <c r="B63" s="4" t="s">
        <v>1116</v>
      </c>
      <c r="C63" s="4" t="s">
        <v>1117</v>
      </c>
      <c r="D63" s="4" t="s">
        <v>1118</v>
      </c>
      <c r="E63" s="4">
        <v>4.32353403812</v>
      </c>
      <c r="F63" s="4">
        <v>-74.388591631699896</v>
      </c>
      <c r="G63" s="4" t="str">
        <f t="shared" si="0"/>
        <v>4,32353403812-74,3885916316999</v>
      </c>
      <c r="H63" s="4" t="s">
        <v>2097</v>
      </c>
      <c r="I63" s="4" t="s">
        <v>48</v>
      </c>
      <c r="J63" s="4">
        <v>1</v>
      </c>
      <c r="K63" s="4">
        <v>567843.40682321857</v>
      </c>
      <c r="L63" s="4">
        <v>477916.80222165177</v>
      </c>
      <c r="M63" s="4">
        <v>18</v>
      </c>
      <c r="N63" s="4" t="s">
        <v>2634</v>
      </c>
      <c r="O63" s="5">
        <v>4845967.9461885784</v>
      </c>
      <c r="P63" s="5">
        <v>2035888.5486734931</v>
      </c>
      <c r="Q63" s="44">
        <v>1</v>
      </c>
      <c r="R63" s="4" t="s">
        <v>23</v>
      </c>
      <c r="S63" s="4" t="s">
        <v>23</v>
      </c>
      <c r="T63" s="4" t="str">
        <f t="shared" si="1"/>
        <v>No</v>
      </c>
    </row>
    <row r="64" spans="1:20" ht="14.25" customHeight="1">
      <c r="A64" s="4" t="s">
        <v>377</v>
      </c>
      <c r="B64" s="4" t="s">
        <v>378</v>
      </c>
      <c r="C64" s="4" t="s">
        <v>379</v>
      </c>
      <c r="D64" s="4" t="s">
        <v>380</v>
      </c>
      <c r="E64" s="4">
        <v>5.256691</v>
      </c>
      <c r="F64" s="4">
        <v>-73.307537999999994</v>
      </c>
      <c r="G64" s="4" t="str">
        <f t="shared" si="0"/>
        <v>5,256691-73,307538</v>
      </c>
      <c r="H64" s="4" t="s">
        <v>2101</v>
      </c>
      <c r="I64" s="4" t="s">
        <v>48</v>
      </c>
      <c r="J64" s="4">
        <v>1</v>
      </c>
      <c r="K64" s="4">
        <v>687568.85169097234</v>
      </c>
      <c r="L64" s="4">
        <v>581292.50378390844</v>
      </c>
      <c r="M64" s="4">
        <v>18</v>
      </c>
      <c r="N64" s="4" t="s">
        <v>2634</v>
      </c>
      <c r="O64" s="5">
        <v>4965935.1644808622</v>
      </c>
      <c r="P64" s="5">
        <v>2138864.040923967</v>
      </c>
      <c r="R64" s="4" t="str">
        <f>+IF(Q64=1,0,VLOOKUP(D64,'BD ANA'!$G$1:$N$1061,7,FALSE))</f>
        <v>No</v>
      </c>
      <c r="S64" s="4" t="str">
        <f>+IF(Q64=1,0,VLOOKUP(D64,'BD ANA'!$G$1:$N$1061,8,FALSE))</f>
        <v>No</v>
      </c>
      <c r="T64" s="4" t="str">
        <f t="shared" si="1"/>
        <v>No</v>
      </c>
    </row>
    <row r="65" spans="1:20" ht="14.25" customHeight="1">
      <c r="A65" s="4" t="s">
        <v>1488</v>
      </c>
      <c r="B65" s="4" t="s">
        <v>1489</v>
      </c>
      <c r="C65" s="4" t="s">
        <v>1490</v>
      </c>
      <c r="D65" s="4" t="s">
        <v>1512</v>
      </c>
      <c r="E65" s="4">
        <v>1.683055556</v>
      </c>
      <c r="F65" s="4">
        <v>-78.183333329999996</v>
      </c>
      <c r="G65" s="4" t="str">
        <f t="shared" si="0"/>
        <v>1,683055556-78,18333333</v>
      </c>
      <c r="H65" s="4" t="s">
        <v>2097</v>
      </c>
      <c r="I65" s="4" t="s">
        <v>48</v>
      </c>
      <c r="J65" s="4">
        <v>1</v>
      </c>
      <c r="K65" s="4">
        <v>813417.06668200355</v>
      </c>
      <c r="L65" s="4">
        <v>186255.14819156501</v>
      </c>
      <c r="M65" s="4">
        <v>17</v>
      </c>
      <c r="N65" s="4" t="s">
        <v>2634</v>
      </c>
      <c r="O65" s="5">
        <v>4422910.9907383164</v>
      </c>
      <c r="P65" s="5">
        <v>1744772.1101104971</v>
      </c>
      <c r="R65" s="4" t="str">
        <f>+IF(Q65=1,0,VLOOKUP(D65,'BD ANA'!$G$1:$N$1061,7,FALSE))</f>
        <v>No</v>
      </c>
      <c r="S65" s="4" t="str">
        <f>+IF(Q65=1,0,VLOOKUP(D65,'BD ANA'!$G$1:$N$1061,8,FALSE))</f>
        <v>Si</v>
      </c>
      <c r="T65" s="4" t="str">
        <f t="shared" si="1"/>
        <v>Si</v>
      </c>
    </row>
    <row r="66" spans="1:20" ht="14.25" customHeight="1">
      <c r="A66" s="4" t="s">
        <v>1488</v>
      </c>
      <c r="B66" s="4" t="s">
        <v>1492</v>
      </c>
      <c r="C66" s="4" t="s">
        <v>1513</v>
      </c>
      <c r="D66" s="4" t="s">
        <v>1514</v>
      </c>
      <c r="E66" s="4">
        <v>1.6361016272</v>
      </c>
      <c r="F66" s="4">
        <v>-78.613904394000002</v>
      </c>
      <c r="G66" s="4" t="str">
        <f t="shared" si="0"/>
        <v>1,6361016272-78,613904394</v>
      </c>
      <c r="H66" s="4" t="s">
        <v>2097</v>
      </c>
      <c r="I66" s="4" t="s">
        <v>48</v>
      </c>
      <c r="J66" s="4">
        <v>1</v>
      </c>
      <c r="K66" s="4">
        <v>765482.32228004606</v>
      </c>
      <c r="L66" s="4">
        <v>180996.7835108038</v>
      </c>
      <c r="M66" s="4">
        <v>17</v>
      </c>
      <c r="N66" s="4" t="s">
        <v>2634</v>
      </c>
      <c r="O66" s="5">
        <v>4374809.5806653993</v>
      </c>
      <c r="P66" s="5">
        <v>1739692.673690265</v>
      </c>
      <c r="R66" s="4" t="str">
        <f>+IF(Q66=1,0,VLOOKUP(D66,'BD ANA'!$G$1:$N$1061,7,FALSE))</f>
        <v>No</v>
      </c>
      <c r="S66" s="4" t="str">
        <f>+IF(Q66=1,0,VLOOKUP(D66,'BD ANA'!$G$1:$N$1061,8,FALSE))</f>
        <v>Si</v>
      </c>
      <c r="T66" s="4" t="str">
        <f t="shared" si="1"/>
        <v>Si</v>
      </c>
    </row>
    <row r="67" spans="1:20" ht="14.25" customHeight="1">
      <c r="A67" s="4" t="s">
        <v>815</v>
      </c>
      <c r="B67" s="4" t="s">
        <v>784</v>
      </c>
      <c r="C67" s="4" t="s">
        <v>838</v>
      </c>
      <c r="D67" s="4" t="s">
        <v>839</v>
      </c>
      <c r="E67" s="4">
        <v>4.2264924840000004</v>
      </c>
      <c r="F67" s="4">
        <v>-77.009690899999995</v>
      </c>
      <c r="G67" s="4" t="str">
        <f t="shared" si="0"/>
        <v>4,226492484-77,0096909</v>
      </c>
      <c r="H67" s="4" t="s">
        <v>2101</v>
      </c>
      <c r="I67" s="4" t="s">
        <v>48</v>
      </c>
      <c r="J67" s="4">
        <v>1</v>
      </c>
      <c r="K67" s="4">
        <v>276930.26709019282</v>
      </c>
      <c r="L67" s="4">
        <v>467451.31951667619</v>
      </c>
      <c r="M67" s="4">
        <v>18</v>
      </c>
      <c r="N67" s="4" t="s">
        <v>2634</v>
      </c>
      <c r="O67" s="5">
        <v>4554843.1609216202</v>
      </c>
      <c r="P67" s="5">
        <v>2026174.906467136</v>
      </c>
      <c r="R67" s="4" t="str">
        <f>+IF(Q67=1,0,VLOOKUP(D67,'BD ANA'!$G$1:$N$1061,7,FALSE))</f>
        <v>Sí</v>
      </c>
      <c r="S67" s="4" t="str">
        <f>+IF(Q67=1,0,VLOOKUP(D67,'BD ANA'!$G$1:$N$1061,8,FALSE))</f>
        <v>No</v>
      </c>
      <c r="T67" s="4" t="str">
        <f t="shared" si="1"/>
        <v>Si</v>
      </c>
    </row>
    <row r="68" spans="1:20" ht="14.25" customHeight="1">
      <c r="A68" s="4" t="s">
        <v>815</v>
      </c>
      <c r="B68" s="4" t="s">
        <v>784</v>
      </c>
      <c r="C68" s="4" t="s">
        <v>840</v>
      </c>
      <c r="D68" s="4" t="s">
        <v>841</v>
      </c>
      <c r="E68" s="4">
        <v>4.2211149020000001</v>
      </c>
      <c r="F68" s="4">
        <v>-77.094685240000004</v>
      </c>
      <c r="G68" s="4" t="str">
        <f t="shared" si="0"/>
        <v>4,221114902-77,09468524</v>
      </c>
      <c r="H68" s="4" t="s">
        <v>2101</v>
      </c>
      <c r="I68" s="4" t="s">
        <v>48</v>
      </c>
      <c r="J68" s="4">
        <v>1</v>
      </c>
      <c r="K68" s="4">
        <v>267490.44258790661</v>
      </c>
      <c r="L68" s="4">
        <v>466881.43200786039</v>
      </c>
      <c r="M68" s="4">
        <v>18</v>
      </c>
      <c r="N68" s="4" t="s">
        <v>2634</v>
      </c>
      <c r="O68" s="5">
        <v>4545388.0705766724</v>
      </c>
      <c r="P68" s="5">
        <v>2025628.563875627</v>
      </c>
      <c r="R68" s="4" t="str">
        <f>+IF(Q68=1,0,VLOOKUP(D68,'BD ANA'!$G$1:$N$1061,7,FALSE))</f>
        <v>No</v>
      </c>
      <c r="S68" s="4" t="str">
        <f>+IF(Q68=1,0,VLOOKUP(D68,'BD ANA'!$G$1:$N$1061,8,FALSE))</f>
        <v>Si</v>
      </c>
      <c r="T68" s="4" t="str">
        <f t="shared" si="1"/>
        <v>Si</v>
      </c>
    </row>
    <row r="69" spans="1:20" ht="14.25" customHeight="1">
      <c r="A69" s="4" t="s">
        <v>815</v>
      </c>
      <c r="B69" s="4" t="s">
        <v>791</v>
      </c>
      <c r="C69" s="4" t="s">
        <v>842</v>
      </c>
      <c r="D69" s="4" t="s">
        <v>843</v>
      </c>
      <c r="E69" s="4">
        <v>5.6833333330000002</v>
      </c>
      <c r="F69" s="4">
        <v>-76.952222219999996</v>
      </c>
      <c r="G69" s="4" t="str">
        <f t="shared" si="0"/>
        <v>5,683333333-76,95222222</v>
      </c>
      <c r="H69" s="4" t="s">
        <v>2101</v>
      </c>
      <c r="I69" s="4" t="s">
        <v>48</v>
      </c>
      <c r="J69" s="4">
        <v>1</v>
      </c>
      <c r="K69" s="4">
        <v>283785.98199439078</v>
      </c>
      <c r="L69" s="4">
        <v>628564.62492951995</v>
      </c>
      <c r="M69" s="4">
        <v>18</v>
      </c>
      <c r="N69" s="4" t="s">
        <v>2634</v>
      </c>
      <c r="O69" s="5">
        <v>4562196.365200852</v>
      </c>
      <c r="P69" s="5">
        <v>2187495.0196162621</v>
      </c>
      <c r="R69" s="4" t="str">
        <f>+IF(Q69=1,0,VLOOKUP(D69,'BD ANA'!$G$1:$N$1061,7,FALSE))</f>
        <v>No</v>
      </c>
      <c r="S69" s="4" t="str">
        <f>+IF(Q69=1,0,VLOOKUP(D69,'BD ANA'!$G$1:$N$1061,8,FALSE))</f>
        <v>Si</v>
      </c>
      <c r="T69" s="4" t="str">
        <f t="shared" si="1"/>
        <v>Si</v>
      </c>
    </row>
    <row r="70" spans="1:20" ht="14.25" customHeight="1">
      <c r="A70" s="4" t="s">
        <v>528</v>
      </c>
      <c r="B70" s="4" t="s">
        <v>529</v>
      </c>
      <c r="C70" s="4" t="s">
        <v>538</v>
      </c>
      <c r="D70" s="4" t="s">
        <v>539</v>
      </c>
      <c r="E70" s="4">
        <v>2.8460049999999999</v>
      </c>
      <c r="F70" s="4">
        <v>-77.248571999999996</v>
      </c>
      <c r="G70" s="4" t="str">
        <f t="shared" si="0"/>
        <v>2,846005-77,248572</v>
      </c>
      <c r="H70" s="4" t="s">
        <v>2101</v>
      </c>
      <c r="I70" s="4" t="s">
        <v>48</v>
      </c>
      <c r="J70" s="4">
        <v>1</v>
      </c>
      <c r="K70" s="4">
        <v>250032.49499931961</v>
      </c>
      <c r="L70" s="4">
        <v>314815.29448001261</v>
      </c>
      <c r="M70" s="4">
        <v>18</v>
      </c>
      <c r="N70" s="4" t="s">
        <v>2634</v>
      </c>
      <c r="O70" s="5">
        <v>4527574.5610154113</v>
      </c>
      <c r="P70" s="5">
        <v>1873366.2047565761</v>
      </c>
      <c r="R70" s="4" t="str">
        <f>+IF(Q70=1,0,VLOOKUP(D70,'BD ANA'!$G$1:$N$1061,7,FALSE))</f>
        <v>No</v>
      </c>
      <c r="S70" s="4" t="str">
        <f>+IF(Q70=1,0,VLOOKUP(D70,'BD ANA'!$G$1:$N$1061,8,FALSE))</f>
        <v>No</v>
      </c>
      <c r="T70" s="4" t="str">
        <f t="shared" si="1"/>
        <v>No</v>
      </c>
    </row>
    <row r="71" spans="1:20" ht="14.25" customHeight="1">
      <c r="A71" s="4" t="s">
        <v>645</v>
      </c>
      <c r="B71" s="4" t="s">
        <v>646</v>
      </c>
      <c r="C71" s="4" t="s">
        <v>660</v>
      </c>
      <c r="D71" s="4" t="s">
        <v>661</v>
      </c>
      <c r="E71" s="4">
        <v>10.4669619272</v>
      </c>
      <c r="F71" s="4">
        <v>-73.588551364200001</v>
      </c>
      <c r="G71" s="4" t="str">
        <f t="shared" si="0"/>
        <v>10,4669619272-73,5885513642</v>
      </c>
      <c r="H71" s="4" t="s">
        <v>2101</v>
      </c>
      <c r="I71" s="4" t="s">
        <v>48</v>
      </c>
      <c r="J71" s="4">
        <v>1</v>
      </c>
      <c r="K71" s="4">
        <v>654477.16344680998</v>
      </c>
      <c r="L71" s="4">
        <v>1157387.892019883</v>
      </c>
      <c r="M71" s="4">
        <v>18</v>
      </c>
      <c r="N71" s="4" t="s">
        <v>2635</v>
      </c>
      <c r="O71" s="5">
        <v>4935616.3444028599</v>
      </c>
      <c r="P71" s="5">
        <v>2714688.7851226879</v>
      </c>
      <c r="R71" s="4" t="str">
        <f>+IF(Q71=1,0,VLOOKUP(D71,'BD ANA'!$G$1:$N$1061,7,FALSE))</f>
        <v>No</v>
      </c>
      <c r="S71" s="4" t="str">
        <f>+IF(Q71=1,0,VLOOKUP(D71,'BD ANA'!$G$1:$N$1061,8,FALSE))</f>
        <v>No</v>
      </c>
      <c r="T71" s="4" t="str">
        <f t="shared" si="1"/>
        <v>No</v>
      </c>
    </row>
    <row r="72" spans="1:20" ht="14.25" customHeight="1">
      <c r="A72" s="4" t="s">
        <v>1488</v>
      </c>
      <c r="B72" s="4" t="s">
        <v>1498</v>
      </c>
      <c r="C72" s="4" t="s">
        <v>1515</v>
      </c>
      <c r="D72" s="4" t="s">
        <v>1516</v>
      </c>
      <c r="E72" s="4">
        <v>2.276773495</v>
      </c>
      <c r="F72" s="4">
        <v>-78.133012550000004</v>
      </c>
      <c r="G72" s="4" t="str">
        <f t="shared" si="0"/>
        <v>2,276773495-78,13301255</v>
      </c>
      <c r="H72" s="4" t="s">
        <v>2101</v>
      </c>
      <c r="I72" s="4" t="s">
        <v>48</v>
      </c>
      <c r="J72" s="4">
        <v>1</v>
      </c>
      <c r="K72" s="4">
        <v>818907.3468733686</v>
      </c>
      <c r="L72" s="4">
        <v>251970.37969180549</v>
      </c>
      <c r="M72" s="4">
        <v>17</v>
      </c>
      <c r="N72" s="4" t="s">
        <v>2634</v>
      </c>
      <c r="O72" s="5">
        <v>4428733.0758231645</v>
      </c>
      <c r="P72" s="5">
        <v>1810620.6948018391</v>
      </c>
      <c r="R72" s="4" t="str">
        <f>+IF(Q72=1,0,VLOOKUP(D72,'BD ANA'!$G$1:$N$1061,7,FALSE))</f>
        <v>Sí</v>
      </c>
      <c r="S72" s="4" t="str">
        <f>+IF(Q72=1,0,VLOOKUP(D72,'BD ANA'!$G$1:$N$1061,8,FALSE))</f>
        <v>No</v>
      </c>
      <c r="T72" s="4" t="str">
        <f t="shared" si="1"/>
        <v>Si</v>
      </c>
    </row>
    <row r="73" spans="1:20" ht="14.25" customHeight="1">
      <c r="A73" s="4" t="s">
        <v>1488</v>
      </c>
      <c r="B73" s="4" t="s">
        <v>1517</v>
      </c>
      <c r="C73" s="4" t="s">
        <v>1518</v>
      </c>
      <c r="D73" s="4" t="s">
        <v>1519</v>
      </c>
      <c r="E73" s="4">
        <v>2.394996731</v>
      </c>
      <c r="F73" s="4">
        <v>-78.313269890000001</v>
      </c>
      <c r="G73" s="4" t="str">
        <f t="shared" si="0"/>
        <v>2,394996731-78,31326989</v>
      </c>
      <c r="H73" s="4" t="s">
        <v>2101</v>
      </c>
      <c r="I73" s="4" t="s">
        <v>48</v>
      </c>
      <c r="J73" s="4">
        <v>1</v>
      </c>
      <c r="K73" s="4">
        <v>798816.27139699401</v>
      </c>
      <c r="L73" s="4">
        <v>265013.58107500902</v>
      </c>
      <c r="M73" s="4">
        <v>17</v>
      </c>
      <c r="N73" s="4" t="s">
        <v>2634</v>
      </c>
      <c r="O73" s="5">
        <v>4408664.5817227382</v>
      </c>
      <c r="P73" s="5">
        <v>1823812.528382957</v>
      </c>
      <c r="R73" s="4" t="str">
        <f>+IF(Q73=1,0,VLOOKUP(D73,'BD ANA'!$G$1:$N$1061,7,FALSE))</f>
        <v>No</v>
      </c>
      <c r="S73" s="4" t="str">
        <f>+IF(Q73=1,0,VLOOKUP(D73,'BD ANA'!$G$1:$N$1061,8,FALSE))</f>
        <v>No</v>
      </c>
      <c r="T73" s="4" t="str">
        <f t="shared" si="1"/>
        <v>No</v>
      </c>
    </row>
    <row r="74" spans="1:20" ht="14.25" customHeight="1">
      <c r="A74" s="4" t="s">
        <v>210</v>
      </c>
      <c r="B74" s="4" t="s">
        <v>1088</v>
      </c>
      <c r="C74" s="4" t="s">
        <v>1089</v>
      </c>
      <c r="D74" s="4" t="s">
        <v>1090</v>
      </c>
      <c r="E74" s="4">
        <v>7.7115461310100004</v>
      </c>
      <c r="F74" s="4">
        <v>-75.771221117799897</v>
      </c>
      <c r="G74" s="4" t="str">
        <f t="shared" si="0"/>
        <v>7,71154613101-75,7712211177999</v>
      </c>
      <c r="H74" s="4" t="s">
        <v>2101</v>
      </c>
      <c r="I74" s="4" t="s">
        <v>48</v>
      </c>
      <c r="J74" s="4">
        <v>1</v>
      </c>
      <c r="K74" s="4">
        <v>414950.89940238459</v>
      </c>
      <c r="L74" s="4">
        <v>852485.85584292188</v>
      </c>
      <c r="M74" s="4">
        <v>18</v>
      </c>
      <c r="N74" s="4" t="s">
        <v>2634</v>
      </c>
      <c r="O74" s="5">
        <v>4694409.5110582337</v>
      </c>
      <c r="P74" s="5">
        <v>2411109.728477194</v>
      </c>
      <c r="R74" s="4" t="str">
        <f>+IF(Q74=1,0,VLOOKUP(D74,'BD ANA'!$G$1:$N$1061,7,FALSE))</f>
        <v>No</v>
      </c>
      <c r="S74" s="4" t="str">
        <f>+IF(Q74=1,0,VLOOKUP(D74,'BD ANA'!$G$1:$N$1061,8,FALSE))</f>
        <v>No</v>
      </c>
      <c r="T74" s="4" t="str">
        <f t="shared" si="1"/>
        <v>No</v>
      </c>
    </row>
    <row r="75" spans="1:20" ht="14.25" customHeight="1">
      <c r="A75" s="4" t="s">
        <v>1444</v>
      </c>
      <c r="B75" s="4" t="s">
        <v>1450</v>
      </c>
      <c r="C75" s="4" t="s">
        <v>1451</v>
      </c>
      <c r="D75" s="4" t="s">
        <v>1452</v>
      </c>
      <c r="E75" s="4">
        <v>1.8144439999999999</v>
      </c>
      <c r="F75" s="4">
        <v>-74.385000000000005</v>
      </c>
      <c r="G75" s="4" t="str">
        <f t="shared" si="0"/>
        <v>1,814444-74,385</v>
      </c>
      <c r="H75" s="4" t="s">
        <v>2101</v>
      </c>
      <c r="I75" s="4" t="s">
        <v>48</v>
      </c>
      <c r="J75" s="4">
        <v>1</v>
      </c>
      <c r="K75" s="4">
        <v>568401.33928038785</v>
      </c>
      <c r="L75" s="4">
        <v>200562.87483618571</v>
      </c>
      <c r="M75" s="4">
        <v>18</v>
      </c>
      <c r="N75" s="4" t="s">
        <v>2634</v>
      </c>
      <c r="O75" s="5">
        <v>4846007.5032648752</v>
      </c>
      <c r="P75" s="5">
        <v>1758579.4708442001</v>
      </c>
      <c r="R75" s="4" t="str">
        <f>+IF(Q75=1,0,VLOOKUP(D75,'BD ANA'!$G$1:$N$1061,7,FALSE))</f>
        <v>No</v>
      </c>
      <c r="S75" s="4" t="str">
        <f>+IF(Q75=1,0,VLOOKUP(D75,'BD ANA'!$G$1:$N$1061,8,FALSE))</f>
        <v>No</v>
      </c>
      <c r="T75" s="4" t="str">
        <f t="shared" si="1"/>
        <v>No</v>
      </c>
    </row>
    <row r="76" spans="1:20" ht="14.25" customHeight="1">
      <c r="A76" s="4" t="s">
        <v>815</v>
      </c>
      <c r="B76" s="4" t="s">
        <v>844</v>
      </c>
      <c r="C76" s="4" t="s">
        <v>845</v>
      </c>
      <c r="D76" s="4" t="s">
        <v>846</v>
      </c>
      <c r="E76" s="4">
        <v>5.983333333</v>
      </c>
      <c r="F76" s="4">
        <v>-76.143055559999993</v>
      </c>
      <c r="G76" s="4" t="str">
        <f t="shared" si="0"/>
        <v>5,983333333-76,14305556</v>
      </c>
      <c r="H76" s="4" t="s">
        <v>2101</v>
      </c>
      <c r="I76" s="4" t="s">
        <v>48</v>
      </c>
      <c r="J76" s="4">
        <v>1</v>
      </c>
      <c r="K76" s="4">
        <v>373486.58540291648</v>
      </c>
      <c r="L76" s="4">
        <v>661493.75552056893</v>
      </c>
      <c r="M76" s="4">
        <v>18</v>
      </c>
      <c r="N76" s="4" t="s">
        <v>2634</v>
      </c>
      <c r="O76" s="5">
        <v>4652116.5867363177</v>
      </c>
      <c r="P76" s="5">
        <v>2220142.4700431982</v>
      </c>
      <c r="R76" s="4" t="str">
        <f>+IF(Q76=1,0,VLOOKUP(D76,'BD ANA'!$G$1:$N$1061,7,FALSE))</f>
        <v>No</v>
      </c>
      <c r="S76" s="4" t="str">
        <f>+IF(Q76=1,0,VLOOKUP(D76,'BD ANA'!$G$1:$N$1061,8,FALSE))</f>
        <v>Si</v>
      </c>
      <c r="T76" s="4" t="str">
        <f t="shared" si="1"/>
        <v>Si</v>
      </c>
    </row>
    <row r="77" spans="1:20" ht="14.25" customHeight="1">
      <c r="A77" s="4" t="s">
        <v>17</v>
      </c>
      <c r="B77" s="4" t="s">
        <v>32</v>
      </c>
      <c r="C77" s="4" t="s">
        <v>33</v>
      </c>
      <c r="D77" s="4" t="s">
        <v>34</v>
      </c>
      <c r="E77" s="4">
        <v>6.5274999999999999</v>
      </c>
      <c r="F77" s="4">
        <v>-76.671666999999999</v>
      </c>
      <c r="G77" s="4" t="str">
        <f t="shared" si="0"/>
        <v>6,5275-76,671667</v>
      </c>
      <c r="H77" s="4" t="s">
        <v>2101</v>
      </c>
      <c r="I77" s="4" t="s">
        <v>48</v>
      </c>
      <c r="J77" s="4">
        <v>1</v>
      </c>
      <c r="K77" s="4">
        <v>315157.45871178171</v>
      </c>
      <c r="L77" s="4">
        <v>721822.73991416499</v>
      </c>
      <c r="M77" s="4">
        <v>18</v>
      </c>
      <c r="N77" s="4" t="s">
        <v>2634</v>
      </c>
      <c r="O77" s="5">
        <v>4593956.1890374823</v>
      </c>
      <c r="P77" s="5">
        <v>2280757.4804200712</v>
      </c>
      <c r="R77" s="4" t="str">
        <f>+IF(Q77=1,0,VLOOKUP(D77,'BD ANA'!$G$1:$N$1061,7,FALSE))</f>
        <v>No</v>
      </c>
      <c r="S77" s="4" t="str">
        <f>+IF(Q77=1,0,VLOOKUP(D77,'BD ANA'!$G$1:$N$1061,8,FALSE))</f>
        <v>Si</v>
      </c>
      <c r="T77" s="4" t="str">
        <f t="shared" si="1"/>
        <v>Si</v>
      </c>
    </row>
    <row r="78" spans="1:20" ht="14.25" customHeight="1">
      <c r="A78" s="4" t="s">
        <v>1488</v>
      </c>
      <c r="B78" s="4" t="s">
        <v>1492</v>
      </c>
      <c r="C78" s="4" t="s">
        <v>1520</v>
      </c>
      <c r="D78" s="4" t="s">
        <v>1521</v>
      </c>
      <c r="E78" s="4">
        <v>1.5836278260000001</v>
      </c>
      <c r="F78" s="4">
        <v>-78.804765360000005</v>
      </c>
      <c r="G78" s="4" t="str">
        <f t="shared" si="0"/>
        <v>1,583627826-78,80476536</v>
      </c>
      <c r="H78" s="4" t="s">
        <v>2101</v>
      </c>
      <c r="I78" s="4" t="s">
        <v>48</v>
      </c>
      <c r="J78" s="4">
        <v>1</v>
      </c>
      <c r="K78" s="4">
        <v>744242.05233315693</v>
      </c>
      <c r="L78" s="4">
        <v>175168.25871018451</v>
      </c>
      <c r="M78" s="4">
        <v>17</v>
      </c>
      <c r="N78" s="4" t="s">
        <v>2634</v>
      </c>
      <c r="O78" s="5">
        <v>4353465.6365691219</v>
      </c>
      <c r="P78" s="5">
        <v>1733925.8633265661</v>
      </c>
      <c r="R78" s="4" t="str">
        <f>+IF(Q78=1,0,VLOOKUP(D78,'BD ANA'!$G$1:$N$1061,7,FALSE))</f>
        <v>Sí</v>
      </c>
      <c r="S78" s="4" t="str">
        <f>+IF(Q78=1,0,VLOOKUP(D78,'BD ANA'!$G$1:$N$1061,8,FALSE))</f>
        <v>No</v>
      </c>
      <c r="T78" s="4" t="str">
        <f t="shared" si="1"/>
        <v>Si</v>
      </c>
    </row>
    <row r="79" spans="1:20" ht="14.25" customHeight="1">
      <c r="A79" s="4" t="s">
        <v>407</v>
      </c>
      <c r="B79" s="4" t="s">
        <v>414</v>
      </c>
      <c r="C79" s="4" t="s">
        <v>415</v>
      </c>
      <c r="D79" s="4" t="s">
        <v>416</v>
      </c>
      <c r="E79" s="4">
        <v>0.87481384500000003</v>
      </c>
      <c r="F79" s="4">
        <v>-75.75070187</v>
      </c>
      <c r="G79" s="4" t="str">
        <f t="shared" si="0"/>
        <v>0,874813845-75,75070187</v>
      </c>
      <c r="H79" s="4" t="s">
        <v>2101</v>
      </c>
      <c r="I79" s="4" t="s">
        <v>48</v>
      </c>
      <c r="J79" s="4">
        <v>1</v>
      </c>
      <c r="K79" s="4">
        <v>416472.94389952847</v>
      </c>
      <c r="L79" s="4">
        <v>96701.644399577679</v>
      </c>
      <c r="M79" s="4">
        <v>18</v>
      </c>
      <c r="N79" s="4" t="s">
        <v>2634</v>
      </c>
      <c r="O79" s="5">
        <v>4693955.3333052564</v>
      </c>
      <c r="P79" s="5">
        <v>1654816.3580337451</v>
      </c>
      <c r="R79" s="4" t="str">
        <f>+IF(Q79=1,0,VLOOKUP(D79,'BD ANA'!$G$1:$N$1061,7,FALSE))</f>
        <v>No</v>
      </c>
      <c r="S79" s="4" t="str">
        <f>+IF(Q79=1,0,VLOOKUP(D79,'BD ANA'!$G$1:$N$1061,8,FALSE))</f>
        <v>No</v>
      </c>
      <c r="T79" s="4" t="str">
        <f t="shared" si="1"/>
        <v>No</v>
      </c>
    </row>
    <row r="80" spans="1:20" ht="14.25" customHeight="1">
      <c r="A80" s="4" t="s">
        <v>1726</v>
      </c>
      <c r="B80" s="4" t="s">
        <v>1727</v>
      </c>
      <c r="C80" s="4" t="s">
        <v>1731</v>
      </c>
      <c r="D80" s="4" t="s">
        <v>1733</v>
      </c>
      <c r="E80" s="4">
        <v>8.4786399279999998</v>
      </c>
      <c r="F80" s="4">
        <v>-72.654220890000005</v>
      </c>
      <c r="G80" s="4" t="str">
        <f t="shared" si="0"/>
        <v>8,478639928-72,65422089</v>
      </c>
      <c r="H80" s="4" t="s">
        <v>2101</v>
      </c>
      <c r="I80" s="4" t="s">
        <v>48</v>
      </c>
      <c r="J80" s="4">
        <v>1</v>
      </c>
      <c r="K80" s="4">
        <v>758261.97351266292</v>
      </c>
      <c r="L80" s="4">
        <v>937992.6729885824</v>
      </c>
      <c r="M80" s="4">
        <v>18</v>
      </c>
      <c r="N80" s="4" t="s">
        <v>2635</v>
      </c>
      <c r="O80" s="5">
        <v>5038043.8056345508</v>
      </c>
      <c r="P80" s="5">
        <v>2494904.2817310751</v>
      </c>
      <c r="Q80" s="44">
        <v>1</v>
      </c>
      <c r="R80" s="4" t="s">
        <v>23</v>
      </c>
      <c r="S80" s="4" t="s">
        <v>23</v>
      </c>
      <c r="T80" s="4" t="str">
        <f t="shared" si="1"/>
        <v>No</v>
      </c>
    </row>
    <row r="81" spans="1:20" ht="14.25" customHeight="1">
      <c r="A81" s="4" t="s">
        <v>1726</v>
      </c>
      <c r="B81" s="4" t="s">
        <v>1727</v>
      </c>
      <c r="C81" s="4" t="s">
        <v>1728</v>
      </c>
      <c r="D81" s="4" t="s">
        <v>1734</v>
      </c>
      <c r="E81" s="4">
        <v>8.6521502249999998</v>
      </c>
      <c r="F81" s="4">
        <v>-72.778880849999993</v>
      </c>
      <c r="G81" s="4" t="str">
        <f t="shared" si="0"/>
        <v>8,652150225-72,77888085</v>
      </c>
      <c r="H81" s="4" t="s">
        <v>2101</v>
      </c>
      <c r="I81" s="4" t="s">
        <v>48</v>
      </c>
      <c r="J81" s="4">
        <v>1</v>
      </c>
      <c r="K81" s="4">
        <v>744419.65365244576</v>
      </c>
      <c r="L81" s="4">
        <v>957108.19192998705</v>
      </c>
      <c r="M81" s="4">
        <v>18</v>
      </c>
      <c r="N81" s="4" t="s">
        <v>2635</v>
      </c>
      <c r="O81" s="5">
        <v>5024317.1829344686</v>
      </c>
      <c r="P81" s="5">
        <v>2514069.1126862052</v>
      </c>
      <c r="Q81" s="44">
        <v>1</v>
      </c>
      <c r="R81" s="4" t="s">
        <v>23</v>
      </c>
      <c r="S81" s="4" t="s">
        <v>23</v>
      </c>
      <c r="T81" s="4" t="str">
        <f t="shared" si="1"/>
        <v>No</v>
      </c>
    </row>
    <row r="82" spans="1:20" ht="14.25" customHeight="1">
      <c r="A82" s="4" t="s">
        <v>1726</v>
      </c>
      <c r="B82" s="4" t="s">
        <v>1735</v>
      </c>
      <c r="C82" s="4" t="s">
        <v>1736</v>
      </c>
      <c r="D82" s="4" t="s">
        <v>1737</v>
      </c>
      <c r="E82" s="4">
        <v>8.3591778439999995</v>
      </c>
      <c r="F82" s="4">
        <v>-72.921415920000001</v>
      </c>
      <c r="G82" s="4" t="str">
        <f t="shared" si="0"/>
        <v>8,359177844-72,92141592</v>
      </c>
      <c r="H82" s="4" t="s">
        <v>2101</v>
      </c>
      <c r="I82" s="4" t="s">
        <v>48</v>
      </c>
      <c r="J82" s="4">
        <v>1</v>
      </c>
      <c r="K82" s="4">
        <v>728901.7393340827</v>
      </c>
      <c r="L82" s="4">
        <v>924609.67962759803</v>
      </c>
      <c r="M82" s="4">
        <v>18</v>
      </c>
      <c r="N82" s="4" t="s">
        <v>2635</v>
      </c>
      <c r="O82" s="5">
        <v>5008648.6935472554</v>
      </c>
      <c r="P82" s="5">
        <v>2481686.5106217382</v>
      </c>
      <c r="Q82" s="44">
        <v>1</v>
      </c>
      <c r="R82" s="4" t="s">
        <v>23</v>
      </c>
      <c r="S82" s="4" t="s">
        <v>23</v>
      </c>
      <c r="T82" s="4" t="str">
        <f t="shared" si="1"/>
        <v>No</v>
      </c>
    </row>
    <row r="83" spans="1:20" ht="14.25" customHeight="1">
      <c r="A83" s="4" t="s">
        <v>17</v>
      </c>
      <c r="B83" s="4" t="s">
        <v>35</v>
      </c>
      <c r="C83" s="4" t="s">
        <v>36</v>
      </c>
      <c r="D83" s="4" t="s">
        <v>37</v>
      </c>
      <c r="E83" s="4">
        <v>7.0019100000000662</v>
      </c>
      <c r="F83" s="4">
        <v>-76.264679999999942</v>
      </c>
      <c r="G83" s="4" t="str">
        <f t="shared" si="0"/>
        <v>7,00191000000007-76,2646799999999</v>
      </c>
      <c r="H83" s="4" t="s">
        <v>2101</v>
      </c>
      <c r="I83" s="4" t="s">
        <v>48</v>
      </c>
      <c r="J83" s="4">
        <v>1</v>
      </c>
      <c r="K83" s="4">
        <v>360304.28188998508</v>
      </c>
      <c r="L83" s="4">
        <v>774147.97050466028</v>
      </c>
      <c r="M83" s="4">
        <v>18</v>
      </c>
      <c r="N83" s="4" t="s">
        <v>2634</v>
      </c>
      <c r="O83" s="5">
        <v>4639367.8333768575</v>
      </c>
      <c r="P83" s="5">
        <v>2332953.3192063938</v>
      </c>
      <c r="R83" s="4" t="str">
        <f>+IF(Q83=1,0,VLOOKUP(D83,'BD ANA'!$G$1:$N$1061,7,FALSE))</f>
        <v>No</v>
      </c>
      <c r="S83" s="4" t="str">
        <f>+IF(Q83=1,0,VLOOKUP(D83,'BD ANA'!$G$1:$N$1061,8,FALSE))</f>
        <v>Si</v>
      </c>
      <c r="T83" s="4" t="str">
        <f t="shared" si="1"/>
        <v>Si</v>
      </c>
    </row>
    <row r="84" spans="1:20" ht="14.25" customHeight="1">
      <c r="A84" s="4" t="s">
        <v>2040</v>
      </c>
      <c r="B84" s="4" t="s">
        <v>2041</v>
      </c>
      <c r="C84" s="4" t="s">
        <v>2044</v>
      </c>
      <c r="D84" s="4" t="s">
        <v>2045</v>
      </c>
      <c r="E84" s="4">
        <v>1.029722222</v>
      </c>
      <c r="F84" s="4">
        <v>-70.410833330000003</v>
      </c>
      <c r="G84" s="4" t="str">
        <f t="shared" si="0"/>
        <v>1,029722222-70,41083333</v>
      </c>
      <c r="H84" s="4" t="s">
        <v>2097</v>
      </c>
      <c r="I84" s="4" t="s">
        <v>48</v>
      </c>
      <c r="J84" s="4">
        <v>1</v>
      </c>
      <c r="K84" s="4">
        <v>343018.79551857163</v>
      </c>
      <c r="L84" s="4">
        <v>113850.1056543547</v>
      </c>
      <c r="M84" s="4">
        <v>19</v>
      </c>
      <c r="N84" s="4" t="s">
        <v>2634</v>
      </c>
      <c r="O84" s="5">
        <v>5288046.5880518854</v>
      </c>
      <c r="P84" s="5">
        <v>1671936.377361181</v>
      </c>
      <c r="R84" s="4" t="str">
        <f>+IF(Q84=1,0,VLOOKUP(D84,'BD ANA'!$G$1:$N$1061,7,FALSE))</f>
        <v>No</v>
      </c>
      <c r="S84" s="4" t="str">
        <f>+IF(Q84=1,0,VLOOKUP(D84,'BD ANA'!$G$1:$N$1061,8,FALSE))</f>
        <v>Si</v>
      </c>
      <c r="T84" s="4" t="str">
        <f t="shared" si="1"/>
        <v>Si</v>
      </c>
    </row>
    <row r="85" spans="1:20" ht="14.25" customHeight="1">
      <c r="A85" s="4" t="s">
        <v>1272</v>
      </c>
      <c r="B85" s="4" t="s">
        <v>1172</v>
      </c>
      <c r="C85" s="4" t="s">
        <v>1281</v>
      </c>
      <c r="D85" s="4" t="s">
        <v>1289</v>
      </c>
      <c r="E85" s="4">
        <v>11.7146458229</v>
      </c>
      <c r="F85" s="4">
        <v>-72.2647606333</v>
      </c>
      <c r="G85" s="4" t="str">
        <f t="shared" si="0"/>
        <v>11,7146458229-72,2647606333</v>
      </c>
      <c r="H85" s="4" t="s">
        <v>2101</v>
      </c>
      <c r="I85" s="4" t="s">
        <v>48</v>
      </c>
      <c r="J85" s="4">
        <v>1</v>
      </c>
      <c r="K85" s="4">
        <v>798169.81591174891</v>
      </c>
      <c r="L85" s="4">
        <v>1296445.900241405</v>
      </c>
      <c r="M85" s="4">
        <v>18</v>
      </c>
      <c r="N85" s="4" t="s">
        <v>2635</v>
      </c>
      <c r="O85" s="5">
        <v>5080090.6560134711</v>
      </c>
      <c r="P85" s="5">
        <v>2852635.7129078861</v>
      </c>
      <c r="R85" s="4" t="str">
        <f>+IF(Q85=1,0,VLOOKUP(D85,'BD ANA'!$G$1:$N$1061,7,FALSE))</f>
        <v>No</v>
      </c>
      <c r="S85" s="4" t="str">
        <f>+IF(Q85=1,0,VLOOKUP(D85,'BD ANA'!$G$1:$N$1061,8,FALSE))</f>
        <v>Si</v>
      </c>
      <c r="T85" s="4" t="str">
        <f t="shared" si="1"/>
        <v>Si</v>
      </c>
    </row>
    <row r="86" spans="1:20" ht="14.25" customHeight="1">
      <c r="A86" s="4" t="s">
        <v>1272</v>
      </c>
      <c r="B86" s="4" t="s">
        <v>1172</v>
      </c>
      <c r="C86" s="4" t="s">
        <v>1283</v>
      </c>
      <c r="D86" s="4" t="s">
        <v>1290</v>
      </c>
      <c r="E86" s="4">
        <v>11.71604</v>
      </c>
      <c r="F86" s="4">
        <v>-72.265360000000001</v>
      </c>
      <c r="G86" s="4" t="str">
        <f t="shared" si="0"/>
        <v>11,71604-72,26536</v>
      </c>
      <c r="H86" s="4" t="s">
        <v>2101</v>
      </c>
      <c r="I86" s="4" t="s">
        <v>48</v>
      </c>
      <c r="J86" s="4">
        <v>1</v>
      </c>
      <c r="K86" s="4">
        <v>798102.93602854759</v>
      </c>
      <c r="L86" s="4">
        <v>1296599.590688921</v>
      </c>
      <c r="M86" s="4">
        <v>18</v>
      </c>
      <c r="N86" s="4" t="s">
        <v>2635</v>
      </c>
      <c r="O86" s="5">
        <v>5080024.9616008159</v>
      </c>
      <c r="P86" s="5">
        <v>2852789.655140596</v>
      </c>
      <c r="R86" s="4" t="str">
        <f>+IF(Q86=1,0,VLOOKUP(D86,'BD ANA'!$G$1:$N$1061,7,FALSE))</f>
        <v>No</v>
      </c>
      <c r="S86" s="4" t="str">
        <f>+IF(Q86=1,0,VLOOKUP(D86,'BD ANA'!$G$1:$N$1061,8,FALSE))</f>
        <v>Si</v>
      </c>
      <c r="T86" s="4" t="str">
        <f t="shared" si="1"/>
        <v>Si</v>
      </c>
    </row>
    <row r="87" spans="1:20" ht="14.25" customHeight="1">
      <c r="A87" s="4" t="s">
        <v>1272</v>
      </c>
      <c r="B87" s="4" t="s">
        <v>1187</v>
      </c>
      <c r="C87" s="4" t="s">
        <v>1287</v>
      </c>
      <c r="D87" s="4" t="s">
        <v>1291</v>
      </c>
      <c r="E87" s="4">
        <v>11.7740565859</v>
      </c>
      <c r="F87" s="4">
        <v>-72.4396673679</v>
      </c>
      <c r="G87" s="4" t="str">
        <f t="shared" si="0"/>
        <v>11,7740565859-72,4396673679</v>
      </c>
      <c r="H87" s="4" t="s">
        <v>2101</v>
      </c>
      <c r="I87" s="4" t="s">
        <v>48</v>
      </c>
      <c r="J87" s="4">
        <v>1</v>
      </c>
      <c r="K87" s="4">
        <v>779031.16547565628</v>
      </c>
      <c r="L87" s="4">
        <v>1302842.224647501</v>
      </c>
      <c r="M87" s="4">
        <v>18</v>
      </c>
      <c r="N87" s="4" t="s">
        <v>2635</v>
      </c>
      <c r="O87" s="5">
        <v>5061024.0984322354</v>
      </c>
      <c r="P87" s="5">
        <v>2859159.041254763</v>
      </c>
      <c r="R87" s="4" t="str">
        <f>+IF(Q87=1,0,VLOOKUP(D87,'BD ANA'!$G$1:$N$1061,7,FALSE))</f>
        <v>No</v>
      </c>
      <c r="S87" s="4" t="str">
        <f>+IF(Q87=1,0,VLOOKUP(D87,'BD ANA'!$G$1:$N$1061,8,FALSE))</f>
        <v>Si</v>
      </c>
      <c r="T87" s="4" t="str">
        <f t="shared" si="1"/>
        <v>Si</v>
      </c>
    </row>
    <row r="88" spans="1:20" ht="14.25" customHeight="1">
      <c r="A88" s="4" t="s">
        <v>815</v>
      </c>
      <c r="B88" s="4" t="s">
        <v>765</v>
      </c>
      <c r="C88" s="4" t="s">
        <v>847</v>
      </c>
      <c r="D88" s="4" t="s">
        <v>848</v>
      </c>
      <c r="E88" s="4">
        <v>5.6367170640099999</v>
      </c>
      <c r="F88" s="4">
        <v>-77.084188723799997</v>
      </c>
      <c r="G88" s="4" t="str">
        <f t="shared" si="0"/>
        <v>5,63671706401-77,0841887238</v>
      </c>
      <c r="H88" s="4" t="s">
        <v>2101</v>
      </c>
      <c r="I88" s="4" t="s">
        <v>48</v>
      </c>
      <c r="J88" s="4">
        <v>1</v>
      </c>
      <c r="K88" s="4">
        <v>269145.6551023405</v>
      </c>
      <c r="L88" s="4">
        <v>623459.28231859952</v>
      </c>
      <c r="M88" s="4">
        <v>18</v>
      </c>
      <c r="N88" s="4" t="s">
        <v>2634</v>
      </c>
      <c r="O88" s="5">
        <v>4547517.4537297525</v>
      </c>
      <c r="P88" s="5">
        <v>2182432.999037649</v>
      </c>
      <c r="R88" s="4" t="str">
        <f>+IF(Q88=1,0,VLOOKUP(D88,'BD ANA'!$G$1:$N$1061,7,FALSE))</f>
        <v>No</v>
      </c>
      <c r="S88" s="4" t="str">
        <f>+IF(Q88=1,0,VLOOKUP(D88,'BD ANA'!$G$1:$N$1061,8,FALSE))</f>
        <v>Si</v>
      </c>
      <c r="T88" s="4" t="str">
        <f t="shared" si="1"/>
        <v>Si</v>
      </c>
    </row>
    <row r="89" spans="1:20" ht="14.25" customHeight="1">
      <c r="A89" s="4" t="s">
        <v>148</v>
      </c>
      <c r="B89" s="4" t="s">
        <v>152</v>
      </c>
      <c r="C89" s="4" t="s">
        <v>153</v>
      </c>
      <c r="D89" s="4" t="s">
        <v>154</v>
      </c>
      <c r="E89" s="4">
        <v>6.5472599999999996</v>
      </c>
      <c r="F89" s="4">
        <v>-71.299959000000001</v>
      </c>
      <c r="G89" s="4" t="str">
        <f t="shared" si="0"/>
        <v>6,54726-71,299959</v>
      </c>
      <c r="H89" s="4" t="s">
        <v>2101</v>
      </c>
      <c r="I89" s="4" t="s">
        <v>48</v>
      </c>
      <c r="J89" s="4">
        <v>1</v>
      </c>
      <c r="K89" s="4">
        <v>245663.22120571349</v>
      </c>
      <c r="L89" s="4">
        <v>724282.79025233991</v>
      </c>
      <c r="M89" s="4">
        <v>19</v>
      </c>
      <c r="N89" s="4" t="s">
        <v>2634</v>
      </c>
      <c r="O89" s="5">
        <v>5187898.2535637971</v>
      </c>
      <c r="P89" s="5">
        <v>2281778.353803385</v>
      </c>
      <c r="R89" s="4" t="str">
        <f>+IF(Q89=1,0,VLOOKUP(D89,'BD ANA'!$G$1:$N$1061,7,FALSE))</f>
        <v>No</v>
      </c>
      <c r="S89" s="4" t="str">
        <f>+IF(Q89=1,0,VLOOKUP(D89,'BD ANA'!$G$1:$N$1061,8,FALSE))</f>
        <v>No</v>
      </c>
      <c r="T89" s="4" t="str">
        <f t="shared" si="1"/>
        <v>No</v>
      </c>
    </row>
    <row r="90" spans="1:20" ht="14.25" customHeight="1">
      <c r="A90" s="4" t="s">
        <v>1444</v>
      </c>
      <c r="B90" s="4" t="s">
        <v>247</v>
      </c>
      <c r="C90" s="4" t="s">
        <v>1453</v>
      </c>
      <c r="D90" s="4" t="s">
        <v>1454</v>
      </c>
      <c r="E90" s="4">
        <v>2.819202695</v>
      </c>
      <c r="F90" s="4">
        <v>-73.110745073999894</v>
      </c>
      <c r="G90" s="4" t="str">
        <f t="shared" si="0"/>
        <v>2,819202695-73,1107450739999</v>
      </c>
      <c r="H90" s="4" t="s">
        <v>2101</v>
      </c>
      <c r="I90" s="4" t="s">
        <v>48</v>
      </c>
      <c r="J90" s="4">
        <v>1</v>
      </c>
      <c r="K90" s="4">
        <v>710012.1677362246</v>
      </c>
      <c r="L90" s="4">
        <v>311779.47143406363</v>
      </c>
      <c r="M90" s="4">
        <v>18</v>
      </c>
      <c r="N90" s="4" t="s">
        <v>2634</v>
      </c>
      <c r="O90" s="5">
        <v>4987696.5785546266</v>
      </c>
      <c r="P90" s="5">
        <v>1869534.550648472</v>
      </c>
      <c r="R90" s="4" t="str">
        <f>+IF(Q90=1,0,VLOOKUP(D90,'BD ANA'!$G$1:$N$1061,7,FALSE))</f>
        <v>No</v>
      </c>
      <c r="S90" s="4" t="str">
        <f>+IF(Q90=1,0,VLOOKUP(D90,'BD ANA'!$G$1:$N$1061,8,FALSE))</f>
        <v>No</v>
      </c>
      <c r="T90" s="4" t="str">
        <f t="shared" si="1"/>
        <v>No</v>
      </c>
    </row>
    <row r="91" spans="1:20" ht="14.25" customHeight="1">
      <c r="A91" s="4" t="s">
        <v>17</v>
      </c>
      <c r="B91" s="4" t="s">
        <v>38</v>
      </c>
      <c r="C91" s="4" t="s">
        <v>39</v>
      </c>
      <c r="D91" s="4" t="s">
        <v>40</v>
      </c>
      <c r="E91" s="4">
        <v>7.9981880217299999</v>
      </c>
      <c r="F91" s="4">
        <v>-76.723920434199897</v>
      </c>
      <c r="G91" s="4" t="str">
        <f t="shared" si="0"/>
        <v>7,99818802173-76,7239204341999</v>
      </c>
      <c r="H91" s="4" t="s">
        <v>2101</v>
      </c>
      <c r="I91" s="4" t="s">
        <v>48</v>
      </c>
      <c r="J91" s="4">
        <v>1</v>
      </c>
      <c r="K91" s="4">
        <v>309996.78462041798</v>
      </c>
      <c r="L91" s="4">
        <v>884495.34467264393</v>
      </c>
      <c r="M91" s="4">
        <v>18</v>
      </c>
      <c r="N91" s="4" t="s">
        <v>2634</v>
      </c>
      <c r="O91" s="5">
        <v>4589509.6221290808</v>
      </c>
      <c r="P91" s="5">
        <v>2443651.382336915</v>
      </c>
      <c r="R91" s="4" t="str">
        <f>+IF(Q91=1,0,VLOOKUP(D91,'BD ANA'!$G$1:$N$1061,7,FALSE))</f>
        <v>No</v>
      </c>
      <c r="S91" s="4" t="str">
        <f>+IF(Q91=1,0,VLOOKUP(D91,'BD ANA'!$G$1:$N$1061,8,FALSE))</f>
        <v>Si</v>
      </c>
      <c r="T91" s="4" t="str">
        <f t="shared" si="1"/>
        <v>Si</v>
      </c>
    </row>
    <row r="92" spans="1:20" ht="14.25" customHeight="1">
      <c r="A92" s="4" t="s">
        <v>486</v>
      </c>
      <c r="B92" s="4" t="s">
        <v>490</v>
      </c>
      <c r="C92" s="4" t="s">
        <v>491</v>
      </c>
      <c r="D92" s="4" t="s">
        <v>492</v>
      </c>
      <c r="E92" s="4">
        <v>5.4083333329999999</v>
      </c>
      <c r="F92" s="4">
        <v>-71.662222220000004</v>
      </c>
      <c r="G92" s="4" t="str">
        <f t="shared" si="0"/>
        <v>5,408333333-71,66222222</v>
      </c>
      <c r="H92" s="4" t="s">
        <v>2101</v>
      </c>
      <c r="I92" s="4" t="s">
        <v>48</v>
      </c>
      <c r="J92" s="4">
        <v>1</v>
      </c>
      <c r="K92" s="4">
        <v>204966.33152684409</v>
      </c>
      <c r="L92" s="4">
        <v>598447.51613613882</v>
      </c>
      <c r="M92" s="4">
        <v>19</v>
      </c>
      <c r="N92" s="4" t="s">
        <v>2634</v>
      </c>
      <c r="O92" s="5">
        <v>5148156.896768447</v>
      </c>
      <c r="P92" s="5">
        <v>2155774.4906403031</v>
      </c>
      <c r="R92" s="4" t="str">
        <f>+IF(Q92=1,0,VLOOKUP(D92,'BD ANA'!$G$1:$N$1061,7,FALSE))</f>
        <v>No</v>
      </c>
      <c r="S92" s="4" t="str">
        <f>+IF(Q92=1,0,VLOOKUP(D92,'BD ANA'!$G$1:$N$1061,8,FALSE))</f>
        <v>No</v>
      </c>
      <c r="T92" s="4" t="str">
        <f t="shared" si="1"/>
        <v>No</v>
      </c>
    </row>
    <row r="93" spans="1:20" ht="14.25" customHeight="1">
      <c r="A93" s="4" t="s">
        <v>213</v>
      </c>
      <c r="B93" s="4" t="s">
        <v>227</v>
      </c>
      <c r="C93" s="4" t="s">
        <v>228</v>
      </c>
      <c r="D93" s="4" t="s">
        <v>229</v>
      </c>
      <c r="E93" s="4">
        <v>10.464714519999999</v>
      </c>
      <c r="F93" s="4">
        <v>-75.442195029999993</v>
      </c>
      <c r="G93" s="4" t="str">
        <f t="shared" si="0"/>
        <v>10,46471452-75,44219503</v>
      </c>
      <c r="H93" s="4" t="s">
        <v>2101</v>
      </c>
      <c r="I93" s="4" t="s">
        <v>48</v>
      </c>
      <c r="J93" s="4">
        <v>1</v>
      </c>
      <c r="K93" s="4">
        <v>451607.40193183388</v>
      </c>
      <c r="L93" s="4">
        <v>1156827.6044111899</v>
      </c>
      <c r="M93" s="4">
        <v>18</v>
      </c>
      <c r="N93" s="4" t="s">
        <v>2635</v>
      </c>
      <c r="O93" s="5">
        <v>4732766.2906668503</v>
      </c>
      <c r="P93" s="5">
        <v>2715415.2299862192</v>
      </c>
      <c r="R93" s="4" t="str">
        <f>+IF(Q93=1,0,VLOOKUP(D93,'BD ANA'!$G$1:$N$1061,7,FALSE))</f>
        <v>No</v>
      </c>
      <c r="S93" s="4" t="str">
        <f>+IF(Q93=1,0,VLOOKUP(D93,'BD ANA'!$G$1:$N$1061,8,FALSE))</f>
        <v>No</v>
      </c>
      <c r="T93" s="4" t="str">
        <f t="shared" si="1"/>
        <v>No</v>
      </c>
    </row>
    <row r="94" spans="1:20" ht="14.25" customHeight="1">
      <c r="A94" s="4" t="s">
        <v>1488</v>
      </c>
      <c r="B94" s="4" t="s">
        <v>1492</v>
      </c>
      <c r="C94" s="4" t="s">
        <v>1522</v>
      </c>
      <c r="D94" s="4" t="s">
        <v>1523</v>
      </c>
      <c r="E94" s="4">
        <v>1.472756602</v>
      </c>
      <c r="F94" s="4">
        <v>-78.534329290000002</v>
      </c>
      <c r="G94" s="4" t="str">
        <f t="shared" si="0"/>
        <v>1,472756602-78,53432929</v>
      </c>
      <c r="H94" s="4" t="s">
        <v>2097</v>
      </c>
      <c r="I94" s="4" t="s">
        <v>48</v>
      </c>
      <c r="J94" s="4">
        <v>1</v>
      </c>
      <c r="K94" s="4">
        <v>774362.5432896876</v>
      </c>
      <c r="L94" s="4">
        <v>162936.01387105731</v>
      </c>
      <c r="M94" s="4">
        <v>17</v>
      </c>
      <c r="N94" s="4" t="s">
        <v>2634</v>
      </c>
      <c r="O94" s="5">
        <v>4383651.7598760277</v>
      </c>
      <c r="P94" s="5">
        <v>1721535.490935866</v>
      </c>
      <c r="R94" s="4" t="str">
        <f>+IF(Q94=1,0,VLOOKUP(D94,'BD ANA'!$G$1:$N$1061,7,FALSE))</f>
        <v>No</v>
      </c>
      <c r="S94" s="4" t="str">
        <f>+IF(Q94=1,0,VLOOKUP(D94,'BD ANA'!$G$1:$N$1061,8,FALSE))</f>
        <v>Si</v>
      </c>
      <c r="T94" s="4" t="str">
        <f t="shared" si="1"/>
        <v>Si</v>
      </c>
    </row>
    <row r="95" spans="1:20" ht="14.25" customHeight="1">
      <c r="A95" s="4" t="s">
        <v>815</v>
      </c>
      <c r="B95" s="4" t="s">
        <v>784</v>
      </c>
      <c r="C95" s="4" t="s">
        <v>838</v>
      </c>
      <c r="D95" s="4" t="s">
        <v>849</v>
      </c>
      <c r="E95" s="4">
        <v>4.1671487259999997</v>
      </c>
      <c r="F95" s="4">
        <v>-77.106630139999993</v>
      </c>
      <c r="G95" s="4" t="str">
        <f t="shared" si="0"/>
        <v>4,167148726-77,10663014</v>
      </c>
      <c r="H95" s="4" t="s">
        <v>2101</v>
      </c>
      <c r="I95" s="4" t="s">
        <v>48</v>
      </c>
      <c r="J95" s="4">
        <v>1</v>
      </c>
      <c r="K95" s="4">
        <v>266147.90915441618</v>
      </c>
      <c r="L95" s="4">
        <v>460915.79096514382</v>
      </c>
      <c r="M95" s="4">
        <v>18</v>
      </c>
      <c r="N95" s="4" t="s">
        <v>2634</v>
      </c>
      <c r="O95" s="5">
        <v>4544028.2355936877</v>
      </c>
      <c r="P95" s="5">
        <v>2019657.470174555</v>
      </c>
      <c r="R95" s="4" t="str">
        <f>+IF(Q95=1,0,VLOOKUP(D95,'BD ANA'!$G$1:$N$1061,7,FALSE))</f>
        <v>Sí</v>
      </c>
      <c r="S95" s="4" t="str">
        <f>+IF(Q95=1,0,VLOOKUP(D95,'BD ANA'!$G$1:$N$1061,8,FALSE))</f>
        <v>No</v>
      </c>
      <c r="T95" s="4" t="str">
        <f t="shared" si="1"/>
        <v>Si</v>
      </c>
    </row>
    <row r="96" spans="1:20" ht="14.25" customHeight="1">
      <c r="A96" s="4" t="s">
        <v>815</v>
      </c>
      <c r="B96" s="4" t="s">
        <v>756</v>
      </c>
      <c r="C96" s="4" t="s">
        <v>850</v>
      </c>
      <c r="D96" s="4" t="s">
        <v>851</v>
      </c>
      <c r="E96" s="4">
        <v>5.15</v>
      </c>
      <c r="F96" s="4">
        <v>-77.368611110000003</v>
      </c>
      <c r="G96" s="4" t="str">
        <f t="shared" si="0"/>
        <v>5,15-77,36861111</v>
      </c>
      <c r="H96" s="4" t="s">
        <v>2101</v>
      </c>
      <c r="I96" s="4" t="s">
        <v>48</v>
      </c>
      <c r="J96" s="4">
        <v>1</v>
      </c>
      <c r="K96" s="4">
        <v>237415.70399352029</v>
      </c>
      <c r="L96" s="4">
        <v>569732.51539137692</v>
      </c>
      <c r="M96" s="4">
        <v>18</v>
      </c>
      <c r="N96" s="4" t="s">
        <v>2634</v>
      </c>
      <c r="O96" s="5">
        <v>4515560.8955711601</v>
      </c>
      <c r="P96" s="5">
        <v>2128727.0781921758</v>
      </c>
      <c r="R96" s="4" t="str">
        <f>+IF(Q96=1,0,VLOOKUP(D96,'BD ANA'!$G$1:$N$1061,7,FALSE))</f>
        <v>No</v>
      </c>
      <c r="S96" s="4" t="str">
        <f>+IF(Q96=1,0,VLOOKUP(D96,'BD ANA'!$G$1:$N$1061,8,FALSE))</f>
        <v>Si</v>
      </c>
      <c r="T96" s="4" t="str">
        <f t="shared" si="1"/>
        <v>Si</v>
      </c>
    </row>
    <row r="97" spans="1:20" ht="14.25" customHeight="1">
      <c r="A97" s="4" t="s">
        <v>815</v>
      </c>
      <c r="B97" s="4" t="s">
        <v>756</v>
      </c>
      <c r="C97" s="4" t="s">
        <v>852</v>
      </c>
      <c r="D97" s="4" t="s">
        <v>853</v>
      </c>
      <c r="E97" s="4">
        <v>5.15</v>
      </c>
      <c r="F97" s="4">
        <v>-77.368333329999999</v>
      </c>
      <c r="G97" s="4" t="str">
        <f t="shared" si="0"/>
        <v>5,15-77,36833333</v>
      </c>
      <c r="H97" s="4" t="s">
        <v>2101</v>
      </c>
      <c r="I97" s="4" t="s">
        <v>48</v>
      </c>
      <c r="J97" s="4">
        <v>1</v>
      </c>
      <c r="K97" s="4">
        <v>237446.51607524729</v>
      </c>
      <c r="L97" s="4">
        <v>569732.40099394275</v>
      </c>
      <c r="M97" s="4">
        <v>18</v>
      </c>
      <c r="N97" s="4" t="s">
        <v>2634</v>
      </c>
      <c r="O97" s="5">
        <v>4515591.7580708498</v>
      </c>
      <c r="P97" s="5">
        <v>2128726.8665524172</v>
      </c>
      <c r="R97" s="4" t="str">
        <f>+IF(Q97=1,0,VLOOKUP(D97,'BD ANA'!$G$1:$N$1061,7,FALSE))</f>
        <v>No</v>
      </c>
      <c r="S97" s="4" t="str">
        <f>+IF(Q97=1,0,VLOOKUP(D97,'BD ANA'!$G$1:$N$1061,8,FALSE))</f>
        <v>Si</v>
      </c>
      <c r="T97" s="4" t="str">
        <f t="shared" si="1"/>
        <v>Si</v>
      </c>
    </row>
    <row r="98" spans="1:20" ht="14.25" customHeight="1">
      <c r="A98" s="4" t="s">
        <v>815</v>
      </c>
      <c r="B98" s="4" t="s">
        <v>756</v>
      </c>
      <c r="C98" s="4" t="s">
        <v>850</v>
      </c>
      <c r="D98" s="4" t="s">
        <v>854</v>
      </c>
      <c r="E98" s="4">
        <v>5.15</v>
      </c>
      <c r="F98" s="4">
        <v>-77.368611110000003</v>
      </c>
      <c r="G98" s="4" t="str">
        <f t="shared" si="0"/>
        <v>5,15-77,36861111</v>
      </c>
      <c r="H98" s="4" t="s">
        <v>2101</v>
      </c>
      <c r="I98" s="4" t="s">
        <v>48</v>
      </c>
      <c r="J98" s="4">
        <v>1</v>
      </c>
      <c r="K98" s="4">
        <v>237415.70399352029</v>
      </c>
      <c r="L98" s="4">
        <v>569732.51539137692</v>
      </c>
      <c r="M98" s="4">
        <v>18</v>
      </c>
      <c r="N98" s="4" t="s">
        <v>2634</v>
      </c>
      <c r="O98" s="5">
        <v>4515560.8955711601</v>
      </c>
      <c r="P98" s="5">
        <v>2128727.0781921758</v>
      </c>
      <c r="R98" s="4" t="str">
        <f>+IF(Q98=1,0,VLOOKUP(D98,'BD ANA'!$G$1:$N$1061,7,FALSE))</f>
        <v>No</v>
      </c>
      <c r="S98" s="4" t="str">
        <f>+IF(Q98=1,0,VLOOKUP(D98,'BD ANA'!$G$1:$N$1061,8,FALSE))</f>
        <v>Si</v>
      </c>
      <c r="T98" s="4" t="str">
        <f t="shared" si="1"/>
        <v>Si</v>
      </c>
    </row>
    <row r="99" spans="1:20" ht="14.25" customHeight="1">
      <c r="A99" s="4" t="s">
        <v>213</v>
      </c>
      <c r="B99" s="4" t="s">
        <v>205</v>
      </c>
      <c r="C99" s="4" t="s">
        <v>219</v>
      </c>
      <c r="D99" s="4" t="s">
        <v>230</v>
      </c>
      <c r="E99" s="4">
        <v>8.5466625680000003</v>
      </c>
      <c r="F99" s="4">
        <v>-74.2251586</v>
      </c>
      <c r="G99" s="4" t="str">
        <f t="shared" si="0"/>
        <v>8,546662568-74,2251586</v>
      </c>
      <c r="H99" s="4" t="s">
        <v>2101</v>
      </c>
      <c r="I99" s="4" t="s">
        <v>48</v>
      </c>
      <c r="J99" s="4">
        <v>1</v>
      </c>
      <c r="K99" s="4">
        <v>585271.78868318687</v>
      </c>
      <c r="L99" s="4">
        <v>944818.74847015738</v>
      </c>
      <c r="M99" s="4">
        <v>18</v>
      </c>
      <c r="N99" s="4" t="s">
        <v>2635</v>
      </c>
      <c r="O99" s="5">
        <v>4865218.5397412768</v>
      </c>
      <c r="P99" s="5">
        <v>2502618.728094467</v>
      </c>
      <c r="R99" s="4" t="str">
        <f>+IF(Q99=1,0,VLOOKUP(D99,'BD ANA'!$G$1:$N$1061,7,FALSE))</f>
        <v>No</v>
      </c>
      <c r="S99" s="4" t="str">
        <f>+IF(Q99=1,0,VLOOKUP(D99,'BD ANA'!$G$1:$N$1061,8,FALSE))</f>
        <v>No</v>
      </c>
      <c r="T99" s="4" t="str">
        <f t="shared" si="1"/>
        <v>No</v>
      </c>
    </row>
    <row r="100" spans="1:20" ht="14.25" customHeight="1">
      <c r="A100" s="4" t="s">
        <v>1488</v>
      </c>
      <c r="B100" s="4" t="s">
        <v>1144</v>
      </c>
      <c r="C100" s="4" t="s">
        <v>1524</v>
      </c>
      <c r="D100" s="4" t="s">
        <v>1525</v>
      </c>
      <c r="E100" s="4">
        <v>1.2027550843000001</v>
      </c>
      <c r="F100" s="4">
        <v>-78.047650359000002</v>
      </c>
      <c r="G100" s="4" t="str">
        <f t="shared" si="0"/>
        <v>1,2027550843-78,047650359</v>
      </c>
      <c r="H100" s="4" t="s">
        <v>2124</v>
      </c>
      <c r="I100" s="4" t="s">
        <v>48</v>
      </c>
      <c r="J100" s="4">
        <v>1</v>
      </c>
      <c r="K100" s="4">
        <v>828596.99611373036</v>
      </c>
      <c r="L100" s="4">
        <v>133118.5951403924</v>
      </c>
      <c r="M100" s="4">
        <v>17</v>
      </c>
      <c r="N100" s="4" t="s">
        <v>2634</v>
      </c>
      <c r="O100" s="5">
        <v>4437938.7373047611</v>
      </c>
      <c r="P100" s="5">
        <v>1691457.8199971761</v>
      </c>
      <c r="R100" s="4" t="str">
        <f>+IF(Q100=1,0,VLOOKUP(D100,'BD ANA'!$G$1:$N$1061,7,FALSE))</f>
        <v>No</v>
      </c>
      <c r="S100" s="4" t="str">
        <f>+IF(Q100=1,0,VLOOKUP(D100,'BD ANA'!$G$1:$N$1061,8,FALSE))</f>
        <v>Si</v>
      </c>
      <c r="T100" s="4" t="str">
        <f t="shared" si="1"/>
        <v>Si</v>
      </c>
    </row>
    <row r="101" spans="1:20" ht="14.25" customHeight="1">
      <c r="A101" s="4" t="s">
        <v>645</v>
      </c>
      <c r="B101" s="4" t="s">
        <v>646</v>
      </c>
      <c r="C101" s="4" t="s">
        <v>647</v>
      </c>
      <c r="D101" s="4" t="s">
        <v>662</v>
      </c>
      <c r="E101" s="4">
        <v>10.4669619272</v>
      </c>
      <c r="F101" s="4">
        <v>-73.588551364200001</v>
      </c>
      <c r="G101" s="4" t="str">
        <f t="shared" si="0"/>
        <v>10,4669619272-73,5885513642</v>
      </c>
      <c r="H101" s="4" t="s">
        <v>2101</v>
      </c>
      <c r="I101" s="4" t="s">
        <v>48</v>
      </c>
      <c r="J101" s="4">
        <v>1</v>
      </c>
      <c r="K101" s="4">
        <v>654477.16344680998</v>
      </c>
      <c r="L101" s="4">
        <v>1157387.892019883</v>
      </c>
      <c r="M101" s="4">
        <v>18</v>
      </c>
      <c r="N101" s="4" t="s">
        <v>2635</v>
      </c>
      <c r="O101" s="5">
        <v>4935616.3444028599</v>
      </c>
      <c r="P101" s="5">
        <v>2714688.7851226879</v>
      </c>
      <c r="R101" s="4" t="str">
        <f>+IF(Q101=1,0,VLOOKUP(D101,'BD ANA'!$G$1:$N$1061,7,FALSE))</f>
        <v>No</v>
      </c>
      <c r="S101" s="4" t="str">
        <f>+IF(Q101=1,0,VLOOKUP(D101,'BD ANA'!$G$1:$N$1061,8,FALSE))</f>
        <v>Si</v>
      </c>
      <c r="T101" s="4" t="str">
        <f t="shared" si="1"/>
        <v>Si</v>
      </c>
    </row>
    <row r="102" spans="1:20" ht="14.25" customHeight="1">
      <c r="A102" s="4" t="s">
        <v>645</v>
      </c>
      <c r="B102" s="4" t="s">
        <v>646</v>
      </c>
      <c r="C102" s="4" t="s">
        <v>647</v>
      </c>
      <c r="D102" s="4" t="s">
        <v>663</v>
      </c>
      <c r="E102" s="4">
        <v>10.433953839999999</v>
      </c>
      <c r="F102" s="4">
        <v>-73.699879019999997</v>
      </c>
      <c r="G102" s="4" t="str">
        <f t="shared" si="0"/>
        <v>10,43395384-73,69987902</v>
      </c>
      <c r="H102" s="4" t="s">
        <v>2101</v>
      </c>
      <c r="I102" s="4" t="s">
        <v>48</v>
      </c>
      <c r="J102" s="4">
        <v>1</v>
      </c>
      <c r="K102" s="4">
        <v>642305.79274779442</v>
      </c>
      <c r="L102" s="4">
        <v>1153685.0202575009</v>
      </c>
      <c r="M102" s="4">
        <v>18</v>
      </c>
      <c r="N102" s="4" t="s">
        <v>2635</v>
      </c>
      <c r="O102" s="5">
        <v>4923429.2214283068</v>
      </c>
      <c r="P102" s="5">
        <v>2711065.2767460179</v>
      </c>
      <c r="R102" s="4" t="str">
        <f>+IF(Q102=1,0,VLOOKUP(D102,'BD ANA'!$G$1:$N$1061,7,FALSE))</f>
        <v>No</v>
      </c>
      <c r="S102" s="4" t="str">
        <f>+IF(Q102=1,0,VLOOKUP(D102,'BD ANA'!$G$1:$N$1061,8,FALSE))</f>
        <v>Si</v>
      </c>
      <c r="T102" s="4" t="str">
        <f t="shared" si="1"/>
        <v>Si</v>
      </c>
    </row>
    <row r="103" spans="1:20" ht="14.25" customHeight="1">
      <c r="A103" s="4" t="s">
        <v>645</v>
      </c>
      <c r="B103" s="4" t="s">
        <v>646</v>
      </c>
      <c r="C103" s="4" t="s">
        <v>660</v>
      </c>
      <c r="D103" s="4" t="s">
        <v>664</v>
      </c>
      <c r="E103" s="4">
        <v>10.44145209</v>
      </c>
      <c r="F103" s="4">
        <v>-73.629779130000003</v>
      </c>
      <c r="G103" s="4" t="str">
        <f t="shared" si="0"/>
        <v>10,44145209-73,62977913</v>
      </c>
      <c r="H103" s="4" t="s">
        <v>2101</v>
      </c>
      <c r="I103" s="4" t="s">
        <v>48</v>
      </c>
      <c r="J103" s="4">
        <v>1</v>
      </c>
      <c r="K103" s="4">
        <v>649976.38030643843</v>
      </c>
      <c r="L103" s="4">
        <v>1154546.691285904</v>
      </c>
      <c r="M103" s="4">
        <v>18</v>
      </c>
      <c r="N103" s="4" t="s">
        <v>2635</v>
      </c>
      <c r="O103" s="5">
        <v>4931100.508570631</v>
      </c>
      <c r="P103" s="5">
        <v>2711877.9294412341</v>
      </c>
      <c r="R103" s="4" t="str">
        <f>+IF(Q103=1,0,VLOOKUP(D103,'BD ANA'!$G$1:$N$1061,7,FALSE))</f>
        <v>No</v>
      </c>
      <c r="S103" s="4" t="str">
        <f>+IF(Q103=1,0,VLOOKUP(D103,'BD ANA'!$G$1:$N$1061,8,FALSE))</f>
        <v>Si</v>
      </c>
      <c r="T103" s="4" t="str">
        <f t="shared" si="1"/>
        <v>Si</v>
      </c>
    </row>
    <row r="104" spans="1:20" ht="14.25" customHeight="1">
      <c r="A104" s="4" t="s">
        <v>645</v>
      </c>
      <c r="B104" s="4" t="s">
        <v>646</v>
      </c>
      <c r="C104" s="4" t="s">
        <v>665</v>
      </c>
      <c r="D104" s="4" t="s">
        <v>666</v>
      </c>
      <c r="E104" s="4">
        <v>10.402760519999999</v>
      </c>
      <c r="F104" s="4">
        <v>-73.638646359999996</v>
      </c>
      <c r="G104" s="4" t="str">
        <f t="shared" si="0"/>
        <v>10,40276052-73,63864636</v>
      </c>
      <c r="H104" s="4" t="s">
        <v>2101</v>
      </c>
      <c r="I104" s="4" t="s">
        <v>48</v>
      </c>
      <c r="J104" s="4">
        <v>1</v>
      </c>
      <c r="K104" s="4">
        <v>649024.04860082117</v>
      </c>
      <c r="L104" s="4">
        <v>1150263.373805223</v>
      </c>
      <c r="M104" s="4">
        <v>18</v>
      </c>
      <c r="N104" s="4" t="s">
        <v>2635</v>
      </c>
      <c r="O104" s="5">
        <v>4930121.749306119</v>
      </c>
      <c r="P104" s="5">
        <v>2707603.3509001462</v>
      </c>
      <c r="R104" s="4" t="str">
        <f>+IF(Q104=1,0,VLOOKUP(D104,'BD ANA'!$G$1:$N$1061,7,FALSE))</f>
        <v>No</v>
      </c>
      <c r="S104" s="4" t="str">
        <f>+IF(Q104=1,0,VLOOKUP(D104,'BD ANA'!$G$1:$N$1061,8,FALSE))</f>
        <v>Si</v>
      </c>
      <c r="T104" s="4" t="str">
        <f t="shared" si="1"/>
        <v>Si</v>
      </c>
    </row>
    <row r="105" spans="1:20" ht="14.25" customHeight="1">
      <c r="A105" s="4" t="s">
        <v>1488</v>
      </c>
      <c r="B105" s="4" t="s">
        <v>1517</v>
      </c>
      <c r="C105" s="4" t="s">
        <v>1526</v>
      </c>
      <c r="D105" s="4" t="s">
        <v>1527</v>
      </c>
      <c r="E105" s="4">
        <v>2.449512007</v>
      </c>
      <c r="F105" s="4">
        <v>-78.265048039999996</v>
      </c>
      <c r="G105" s="4" t="str">
        <f t="shared" si="0"/>
        <v>2,449512007-78,26504804</v>
      </c>
      <c r="H105" s="4" t="s">
        <v>2101</v>
      </c>
      <c r="I105" s="4" t="s">
        <v>48</v>
      </c>
      <c r="J105" s="4">
        <v>1</v>
      </c>
      <c r="K105" s="4">
        <v>804171.34623861348</v>
      </c>
      <c r="L105" s="4">
        <v>271056.77788427402</v>
      </c>
      <c r="M105" s="4">
        <v>17</v>
      </c>
      <c r="N105" s="4" t="s">
        <v>2634</v>
      </c>
      <c r="O105" s="5">
        <v>4414070.2151015261</v>
      </c>
      <c r="P105" s="5">
        <v>1829840.5802148799</v>
      </c>
      <c r="R105" s="4" t="str">
        <f>+IF(Q105=1,0,VLOOKUP(D105,'BD ANA'!$G$1:$N$1061,7,FALSE))</f>
        <v>Sí</v>
      </c>
      <c r="S105" s="4" t="str">
        <f>+IF(Q105=1,0,VLOOKUP(D105,'BD ANA'!$G$1:$N$1061,8,FALSE))</f>
        <v>No</v>
      </c>
      <c r="T105" s="4" t="str">
        <f t="shared" si="1"/>
        <v>Si</v>
      </c>
    </row>
    <row r="106" spans="1:20" ht="14.25" customHeight="1">
      <c r="A106" s="4" t="s">
        <v>1488</v>
      </c>
      <c r="B106" s="4" t="s">
        <v>1528</v>
      </c>
      <c r="C106" s="4" t="s">
        <v>1529</v>
      </c>
      <c r="D106" s="4" t="s">
        <v>1530</v>
      </c>
      <c r="E106" s="4">
        <v>2.4593388869999999</v>
      </c>
      <c r="F106" s="4">
        <v>-78.0245465</v>
      </c>
      <c r="G106" s="4" t="str">
        <f t="shared" si="0"/>
        <v>2,459338887-78,0245465</v>
      </c>
      <c r="H106" s="4" t="s">
        <v>2101</v>
      </c>
      <c r="I106" s="4" t="s">
        <v>48</v>
      </c>
      <c r="J106" s="4">
        <v>1</v>
      </c>
      <c r="K106" s="4">
        <v>830939.79004952544</v>
      </c>
      <c r="L106" s="4">
        <v>272201.49864674523</v>
      </c>
      <c r="M106" s="4">
        <v>17</v>
      </c>
      <c r="N106" s="4" t="s">
        <v>2634</v>
      </c>
      <c r="O106" s="5">
        <v>4440909.5943196435</v>
      </c>
      <c r="P106" s="5">
        <v>1830827.2630525159</v>
      </c>
      <c r="R106" s="4" t="str">
        <f>+IF(Q106=1,0,VLOOKUP(D106,'BD ANA'!$G$1:$N$1061,7,FALSE))</f>
        <v>No</v>
      </c>
      <c r="S106" s="4" t="str">
        <f>+IF(Q106=1,0,VLOOKUP(D106,'BD ANA'!$G$1:$N$1061,8,FALSE))</f>
        <v>No</v>
      </c>
      <c r="T106" s="4" t="str">
        <f t="shared" si="1"/>
        <v>No</v>
      </c>
    </row>
    <row r="107" spans="1:20" ht="14.25" customHeight="1">
      <c r="A107" s="4" t="s">
        <v>1726</v>
      </c>
      <c r="B107" s="4" t="s">
        <v>1738</v>
      </c>
      <c r="C107" s="4" t="s">
        <v>1739</v>
      </c>
      <c r="D107" s="4" t="s">
        <v>1278</v>
      </c>
      <c r="E107" s="4">
        <v>8.4574147209999992</v>
      </c>
      <c r="F107" s="4">
        <v>-73.128533709999999</v>
      </c>
      <c r="G107" s="4" t="str">
        <f t="shared" si="0"/>
        <v>8,457414721-73,12853371</v>
      </c>
      <c r="H107" s="4" t="s">
        <v>2101</v>
      </c>
      <c r="I107" s="4" t="s">
        <v>48</v>
      </c>
      <c r="J107" s="4">
        <v>1</v>
      </c>
      <c r="K107" s="4">
        <v>706032.95111220772</v>
      </c>
      <c r="L107" s="4">
        <v>935361.33545262064</v>
      </c>
      <c r="M107" s="4">
        <v>18</v>
      </c>
      <c r="N107" s="4" t="s">
        <v>2635</v>
      </c>
      <c r="O107" s="5">
        <v>4985857.5760137755</v>
      </c>
      <c r="P107" s="5">
        <v>2492544.09384717</v>
      </c>
      <c r="Q107" s="44">
        <v>1</v>
      </c>
      <c r="R107" s="4" t="s">
        <v>23</v>
      </c>
      <c r="S107" s="4" t="s">
        <v>23</v>
      </c>
      <c r="T107" s="4" t="str">
        <f t="shared" si="1"/>
        <v>No</v>
      </c>
    </row>
    <row r="108" spans="1:20" ht="14.25" customHeight="1">
      <c r="A108" s="4" t="s">
        <v>210</v>
      </c>
      <c r="B108" s="4" t="s">
        <v>1088</v>
      </c>
      <c r="C108" s="4" t="s">
        <v>1091</v>
      </c>
      <c r="D108" s="4" t="s">
        <v>1092</v>
      </c>
      <c r="E108" s="4">
        <v>7.7115461310100004</v>
      </c>
      <c r="F108" s="4">
        <v>-75.771221117799897</v>
      </c>
      <c r="G108" s="4" t="str">
        <f t="shared" si="0"/>
        <v>7,71154613101-75,7712211177999</v>
      </c>
      <c r="H108" s="4" t="s">
        <v>2101</v>
      </c>
      <c r="I108" s="4" t="s">
        <v>48</v>
      </c>
      <c r="J108" s="4">
        <v>1</v>
      </c>
      <c r="K108" s="4">
        <v>414950.89940238459</v>
      </c>
      <c r="L108" s="4">
        <v>852485.85584292188</v>
      </c>
      <c r="M108" s="4">
        <v>18</v>
      </c>
      <c r="N108" s="4" t="s">
        <v>2634</v>
      </c>
      <c r="O108" s="5">
        <v>4694409.5110582337</v>
      </c>
      <c r="P108" s="5">
        <v>2411109.728477194</v>
      </c>
      <c r="R108" s="4" t="str">
        <f>+IF(Q108=1,0,VLOOKUP(D108,'BD ANA'!$G$1:$N$1061,7,FALSE))</f>
        <v>No</v>
      </c>
      <c r="S108" s="4" t="str">
        <f>+IF(Q108=1,0,VLOOKUP(D108,'BD ANA'!$G$1:$N$1061,8,FALSE))</f>
        <v>No</v>
      </c>
      <c r="T108" s="4" t="str">
        <f t="shared" si="1"/>
        <v>No</v>
      </c>
    </row>
    <row r="109" spans="1:20" ht="14.25" customHeight="1">
      <c r="A109" s="4" t="s">
        <v>213</v>
      </c>
      <c r="B109" s="4" t="s">
        <v>231</v>
      </c>
      <c r="C109" s="4" t="s">
        <v>232</v>
      </c>
      <c r="D109" s="4" t="s">
        <v>233</v>
      </c>
      <c r="E109" s="4">
        <v>8.2347102569999997</v>
      </c>
      <c r="F109" s="4">
        <v>-74.293507450000007</v>
      </c>
      <c r="G109" s="4" t="str">
        <f t="shared" si="0"/>
        <v>8,234710257-74,29350745</v>
      </c>
      <c r="H109" s="4" t="s">
        <v>2101</v>
      </c>
      <c r="I109" s="4" t="s">
        <v>48</v>
      </c>
      <c r="J109" s="4">
        <v>1</v>
      </c>
      <c r="K109" s="4">
        <v>577811.63108805055</v>
      </c>
      <c r="L109" s="4">
        <v>910314.29132176272</v>
      </c>
      <c r="M109" s="4">
        <v>18</v>
      </c>
      <c r="N109" s="4" t="s">
        <v>2635</v>
      </c>
      <c r="O109" s="5">
        <v>4857584.5721909441</v>
      </c>
      <c r="P109" s="5">
        <v>2468161.1504201051</v>
      </c>
      <c r="R109" s="4" t="str">
        <f>+IF(Q109=1,0,VLOOKUP(D109,'BD ANA'!$G$1:$N$1061,7,FALSE))</f>
        <v>No</v>
      </c>
      <c r="S109" s="4" t="str">
        <f>+IF(Q109=1,0,VLOOKUP(D109,'BD ANA'!$G$1:$N$1061,8,FALSE))</f>
        <v>No</v>
      </c>
      <c r="T109" s="4" t="str">
        <f t="shared" si="1"/>
        <v>No</v>
      </c>
    </row>
    <row r="110" spans="1:20" ht="14.25" customHeight="1">
      <c r="A110" s="4" t="s">
        <v>815</v>
      </c>
      <c r="B110" s="4" t="s">
        <v>844</v>
      </c>
      <c r="C110" s="4" t="s">
        <v>845</v>
      </c>
      <c r="D110" s="4" t="s">
        <v>855</v>
      </c>
      <c r="E110" s="4">
        <v>5.8109383642100001</v>
      </c>
      <c r="F110" s="4">
        <v>-76.191894423700006</v>
      </c>
      <c r="G110" s="4" t="str">
        <f t="shared" si="0"/>
        <v>5,81093836421-76,1918944237</v>
      </c>
      <c r="H110" s="4" t="s">
        <v>2101</v>
      </c>
      <c r="I110" s="4" t="s">
        <v>48</v>
      </c>
      <c r="J110" s="4">
        <v>1</v>
      </c>
      <c r="K110" s="4">
        <v>368039.60163276759</v>
      </c>
      <c r="L110" s="4">
        <v>642444.33191551699</v>
      </c>
      <c r="M110" s="4">
        <v>18</v>
      </c>
      <c r="N110" s="4" t="s">
        <v>2634</v>
      </c>
      <c r="O110" s="5">
        <v>4646596.1603779607</v>
      </c>
      <c r="P110" s="5">
        <v>2201095.2993404842</v>
      </c>
      <c r="R110" s="4" t="str">
        <f>+IF(Q110=1,0,VLOOKUP(D110,'BD ANA'!$G$1:$N$1061,7,FALSE))</f>
        <v>No</v>
      </c>
      <c r="S110" s="4" t="str">
        <f>+IF(Q110=1,0,VLOOKUP(D110,'BD ANA'!$G$1:$N$1061,8,FALSE))</f>
        <v>Si</v>
      </c>
      <c r="T110" s="4" t="str">
        <f t="shared" si="1"/>
        <v>Si</v>
      </c>
    </row>
    <row r="111" spans="1:20" ht="14.25" customHeight="1">
      <c r="A111" s="4" t="s">
        <v>486</v>
      </c>
      <c r="B111" s="4" t="s">
        <v>493</v>
      </c>
      <c r="C111" s="4" t="s">
        <v>494</v>
      </c>
      <c r="D111" s="4" t="s">
        <v>495</v>
      </c>
      <c r="E111" s="4">
        <v>5.7388647989999999</v>
      </c>
      <c r="F111" s="4">
        <v>-72.221111019999995</v>
      </c>
      <c r="G111" s="4" t="str">
        <f t="shared" si="0"/>
        <v>5,738864799-72,22111102</v>
      </c>
      <c r="H111" s="4" t="s">
        <v>2101</v>
      </c>
      <c r="I111" s="4" t="s">
        <v>48</v>
      </c>
      <c r="J111" s="4">
        <v>1</v>
      </c>
      <c r="K111" s="4">
        <v>807800.3227133702</v>
      </c>
      <c r="L111" s="4">
        <v>635085.0748424026</v>
      </c>
      <c r="M111" s="4">
        <v>18</v>
      </c>
      <c r="N111" s="4" t="s">
        <v>2634</v>
      </c>
      <c r="O111" s="5">
        <v>5086207.442109081</v>
      </c>
      <c r="P111" s="5">
        <v>2192192.5401206082</v>
      </c>
      <c r="R111" s="4" t="str">
        <f>+IF(Q111=1,0,VLOOKUP(D111,'BD ANA'!$G$1:$N$1061,7,FALSE))</f>
        <v>No</v>
      </c>
      <c r="S111" s="4" t="str">
        <f>+IF(Q111=1,0,VLOOKUP(D111,'BD ANA'!$G$1:$N$1061,8,FALSE))</f>
        <v>No</v>
      </c>
      <c r="T111" s="4" t="str">
        <f t="shared" si="1"/>
        <v>No</v>
      </c>
    </row>
    <row r="112" spans="1:20" ht="14.25" customHeight="1">
      <c r="A112" s="4" t="s">
        <v>1726</v>
      </c>
      <c r="B112" s="4" t="s">
        <v>1727</v>
      </c>
      <c r="C112" s="4" t="s">
        <v>1740</v>
      </c>
      <c r="D112" s="4" t="s">
        <v>1741</v>
      </c>
      <c r="E112" s="4">
        <v>9.0117932710000002</v>
      </c>
      <c r="F112" s="4">
        <v>-72.835729299999997</v>
      </c>
      <c r="G112" s="4" t="str">
        <f t="shared" si="0"/>
        <v>9,011793271-72,8357293</v>
      </c>
      <c r="H112" s="4" t="s">
        <v>2101</v>
      </c>
      <c r="I112" s="4" t="s">
        <v>48</v>
      </c>
      <c r="J112" s="4">
        <v>1</v>
      </c>
      <c r="K112" s="4">
        <v>737930.08585386816</v>
      </c>
      <c r="L112" s="4">
        <v>996860.1431757391</v>
      </c>
      <c r="M112" s="4">
        <v>18</v>
      </c>
      <c r="N112" s="4" t="s">
        <v>2635</v>
      </c>
      <c r="O112" s="5">
        <v>5018047.8612062009</v>
      </c>
      <c r="P112" s="5">
        <v>2553810.971044139</v>
      </c>
      <c r="Q112" s="44">
        <v>1</v>
      </c>
      <c r="R112" s="4" t="s">
        <v>23</v>
      </c>
      <c r="S112" s="4" t="s">
        <v>23</v>
      </c>
      <c r="T112" s="4" t="str">
        <f t="shared" si="1"/>
        <v>No</v>
      </c>
    </row>
    <row r="113" spans="1:20" ht="14.25" customHeight="1">
      <c r="A113" s="4" t="s">
        <v>2040</v>
      </c>
      <c r="B113" s="4" t="s">
        <v>2041</v>
      </c>
      <c r="C113" s="4" t="s">
        <v>2046</v>
      </c>
      <c r="D113" s="4" t="s">
        <v>2047</v>
      </c>
      <c r="E113" s="4">
        <v>1.01557185049</v>
      </c>
      <c r="F113" s="4">
        <v>-70.417552875799899</v>
      </c>
      <c r="G113" s="4" t="str">
        <f t="shared" si="0"/>
        <v>1,01557185049-70,4175528757999</v>
      </c>
      <c r="H113" s="4" t="s">
        <v>2097</v>
      </c>
      <c r="I113" s="4" t="s">
        <v>48</v>
      </c>
      <c r="J113" s="4">
        <v>1</v>
      </c>
      <c r="K113" s="4">
        <v>342270.27809305961</v>
      </c>
      <c r="L113" s="4">
        <v>112285.9094926937</v>
      </c>
      <c r="M113" s="4">
        <v>19</v>
      </c>
      <c r="N113" s="4" t="s">
        <v>2634</v>
      </c>
      <c r="O113" s="5">
        <v>5287299.7834260389</v>
      </c>
      <c r="P113" s="5">
        <v>1670370.750773926</v>
      </c>
      <c r="R113" s="4" t="str">
        <f>+IF(Q113=1,0,VLOOKUP(D113,'BD ANA'!$G$1:$N$1061,7,FALSE))</f>
        <v>No</v>
      </c>
      <c r="S113" s="4" t="str">
        <f>+IF(Q113=1,0,VLOOKUP(D113,'BD ANA'!$G$1:$N$1061,8,FALSE))</f>
        <v>Si</v>
      </c>
      <c r="T113" s="4" t="str">
        <f t="shared" si="1"/>
        <v>Si</v>
      </c>
    </row>
    <row r="114" spans="1:20" ht="14.25" customHeight="1">
      <c r="A114" s="4" t="s">
        <v>1156</v>
      </c>
      <c r="B114" s="4" t="s">
        <v>1151</v>
      </c>
      <c r="C114" s="4" t="s">
        <v>1157</v>
      </c>
      <c r="D114" s="4" t="s">
        <v>1158</v>
      </c>
      <c r="E114" s="4">
        <v>2.976944</v>
      </c>
      <c r="F114" s="4">
        <v>-68.803332999999995</v>
      </c>
      <c r="G114" s="4" t="str">
        <f t="shared" si="0"/>
        <v>2,976944-68,803333</v>
      </c>
      <c r="H114" s="4" t="s">
        <v>2097</v>
      </c>
      <c r="I114" s="4" t="s">
        <v>48</v>
      </c>
      <c r="J114" s="4">
        <v>1</v>
      </c>
      <c r="K114" s="4">
        <v>521854.82111934572</v>
      </c>
      <c r="L114" s="4">
        <v>329046.67553966178</v>
      </c>
      <c r="M114" s="4">
        <v>19</v>
      </c>
      <c r="N114" s="4" t="s">
        <v>2634</v>
      </c>
      <c r="O114" s="5">
        <v>5466589.3059177939</v>
      </c>
      <c r="P114" s="5">
        <v>1887851.2398173781</v>
      </c>
      <c r="R114" s="4" t="str">
        <f>+IF(Q114=1,0,VLOOKUP(D114,'BD ANA'!$G$1:$N$1061,7,FALSE))</f>
        <v>No</v>
      </c>
      <c r="S114" s="4" t="str">
        <f>+IF(Q114=1,0,VLOOKUP(D114,'BD ANA'!$G$1:$N$1061,8,FALSE))</f>
        <v>Si</v>
      </c>
      <c r="T114" s="4" t="str">
        <f t="shared" si="1"/>
        <v>Si</v>
      </c>
    </row>
    <row r="115" spans="1:20" ht="14.25" customHeight="1">
      <c r="A115" s="4" t="s">
        <v>1156</v>
      </c>
      <c r="B115" s="4" t="s">
        <v>1151</v>
      </c>
      <c r="C115" s="4" t="s">
        <v>1159</v>
      </c>
      <c r="D115" s="4" t="s">
        <v>1160</v>
      </c>
      <c r="E115" s="4">
        <v>3.894444</v>
      </c>
      <c r="F115" s="4">
        <v>-68.271666999999994</v>
      </c>
      <c r="G115" s="4" t="str">
        <f t="shared" si="0"/>
        <v>3,894444-68,271667</v>
      </c>
      <c r="H115" s="4" t="s">
        <v>2097</v>
      </c>
      <c r="I115" s="4" t="s">
        <v>48</v>
      </c>
      <c r="J115" s="4">
        <v>1</v>
      </c>
      <c r="K115" s="4">
        <v>580861.504348243</v>
      </c>
      <c r="L115" s="4">
        <v>430494.63133456057</v>
      </c>
      <c r="M115" s="4">
        <v>19</v>
      </c>
      <c r="N115" s="4" t="s">
        <v>2634</v>
      </c>
      <c r="O115" s="5">
        <v>5525323.2777897445</v>
      </c>
      <c r="P115" s="5">
        <v>1989811.760622625</v>
      </c>
      <c r="R115" s="4" t="str">
        <f>+IF(Q115=1,0,VLOOKUP(D115,'BD ANA'!$G$1:$N$1061,7,FALSE))</f>
        <v>No</v>
      </c>
      <c r="S115" s="4" t="str">
        <f>+IF(Q115=1,0,VLOOKUP(D115,'BD ANA'!$G$1:$N$1061,8,FALSE))</f>
        <v>Si</v>
      </c>
      <c r="T115" s="4" t="str">
        <f t="shared" si="1"/>
        <v>Si</v>
      </c>
    </row>
    <row r="116" spans="1:20" ht="14.25" customHeight="1">
      <c r="A116" s="4" t="s">
        <v>1272</v>
      </c>
      <c r="B116" s="4" t="s">
        <v>1172</v>
      </c>
      <c r="C116" s="4" t="s">
        <v>1281</v>
      </c>
      <c r="D116" s="4" t="s">
        <v>1292</v>
      </c>
      <c r="E116" s="4">
        <v>11.7146458229</v>
      </c>
      <c r="F116" s="4">
        <v>-72.2647606333</v>
      </c>
      <c r="G116" s="4" t="str">
        <f t="shared" si="0"/>
        <v>11,7146458229-72,2647606333</v>
      </c>
      <c r="H116" s="4" t="s">
        <v>2101</v>
      </c>
      <c r="I116" s="4" t="s">
        <v>48</v>
      </c>
      <c r="J116" s="4">
        <v>1</v>
      </c>
      <c r="K116" s="4">
        <v>798169.81591174891</v>
      </c>
      <c r="L116" s="4">
        <v>1296445.900241405</v>
      </c>
      <c r="M116" s="4">
        <v>18</v>
      </c>
      <c r="N116" s="4" t="s">
        <v>2635</v>
      </c>
      <c r="O116" s="5">
        <v>5080090.6560134711</v>
      </c>
      <c r="P116" s="5">
        <v>2852635.7129078861</v>
      </c>
      <c r="R116" s="4" t="str">
        <f>+IF(Q116=1,0,VLOOKUP(D116,'BD ANA'!$G$1:$N$1061,7,FALSE))</f>
        <v>No</v>
      </c>
      <c r="S116" s="4" t="str">
        <f>+IF(Q116=1,0,VLOOKUP(D116,'BD ANA'!$G$1:$N$1061,8,FALSE))</f>
        <v>Si</v>
      </c>
      <c r="T116" s="4" t="str">
        <f t="shared" si="1"/>
        <v>Si</v>
      </c>
    </row>
    <row r="117" spans="1:20" ht="14.25" customHeight="1">
      <c r="A117" s="4" t="s">
        <v>1272</v>
      </c>
      <c r="B117" s="4" t="s">
        <v>1172</v>
      </c>
      <c r="C117" s="4" t="s">
        <v>1293</v>
      </c>
      <c r="D117" s="4" t="s">
        <v>1294</v>
      </c>
      <c r="E117" s="4">
        <v>11.7146458229</v>
      </c>
      <c r="F117" s="4">
        <v>-72.2647606333</v>
      </c>
      <c r="G117" s="4" t="str">
        <f t="shared" si="0"/>
        <v>11,7146458229-72,2647606333</v>
      </c>
      <c r="H117" s="4" t="s">
        <v>2101</v>
      </c>
      <c r="I117" s="4" t="s">
        <v>48</v>
      </c>
      <c r="J117" s="4">
        <v>1</v>
      </c>
      <c r="K117" s="4">
        <v>798169.81591174891</v>
      </c>
      <c r="L117" s="4">
        <v>1296445.900241405</v>
      </c>
      <c r="M117" s="4">
        <v>18</v>
      </c>
      <c r="N117" s="4" t="s">
        <v>2635</v>
      </c>
      <c r="O117" s="5">
        <v>5080090.6560134711</v>
      </c>
      <c r="P117" s="5">
        <v>2852635.7129078861</v>
      </c>
      <c r="R117" s="4" t="str">
        <f>+IF(Q117=1,0,VLOOKUP(D117,'BD ANA'!$G$1:$N$1061,7,FALSE))</f>
        <v>No</v>
      </c>
      <c r="S117" s="4" t="str">
        <f>+IF(Q117=1,0,VLOOKUP(D117,'BD ANA'!$G$1:$N$1061,8,FALSE))</f>
        <v>Si</v>
      </c>
      <c r="T117" s="4" t="str">
        <f t="shared" si="1"/>
        <v>Si</v>
      </c>
    </row>
    <row r="118" spans="1:20" ht="14.25" customHeight="1">
      <c r="A118" s="4" t="s">
        <v>1272</v>
      </c>
      <c r="B118" s="4" t="s">
        <v>1172</v>
      </c>
      <c r="C118" s="4" t="s">
        <v>1283</v>
      </c>
      <c r="D118" s="4" t="s">
        <v>1295</v>
      </c>
      <c r="E118" s="4">
        <v>11.71604</v>
      </c>
      <c r="F118" s="4">
        <v>-72.265360000000001</v>
      </c>
      <c r="G118" s="4" t="str">
        <f t="shared" si="0"/>
        <v>11,71604-72,26536</v>
      </c>
      <c r="H118" s="4" t="s">
        <v>2101</v>
      </c>
      <c r="I118" s="4" t="s">
        <v>48</v>
      </c>
      <c r="J118" s="4">
        <v>1</v>
      </c>
      <c r="K118" s="4">
        <v>798102.93602854759</v>
      </c>
      <c r="L118" s="4">
        <v>1296599.590688921</v>
      </c>
      <c r="M118" s="4">
        <v>18</v>
      </c>
      <c r="N118" s="4" t="s">
        <v>2635</v>
      </c>
      <c r="O118" s="5">
        <v>5080024.9616008159</v>
      </c>
      <c r="P118" s="5">
        <v>2852789.655140596</v>
      </c>
      <c r="R118" s="4" t="str">
        <f>+IF(Q118=1,0,VLOOKUP(D118,'BD ANA'!$G$1:$N$1061,7,FALSE))</f>
        <v>No</v>
      </c>
      <c r="S118" s="4" t="str">
        <f>+IF(Q118=1,0,VLOOKUP(D118,'BD ANA'!$G$1:$N$1061,8,FALSE))</f>
        <v>Si</v>
      </c>
      <c r="T118" s="4" t="str">
        <f t="shared" si="1"/>
        <v>Si</v>
      </c>
    </row>
    <row r="119" spans="1:20" ht="14.25" customHeight="1">
      <c r="A119" s="4" t="s">
        <v>1272</v>
      </c>
      <c r="B119" s="4" t="s">
        <v>1187</v>
      </c>
      <c r="C119" s="4" t="s">
        <v>1287</v>
      </c>
      <c r="D119" s="4" t="s">
        <v>1296</v>
      </c>
      <c r="E119" s="4">
        <v>11.7740565859</v>
      </c>
      <c r="F119" s="4">
        <v>-72.4396673679</v>
      </c>
      <c r="G119" s="4" t="str">
        <f t="shared" si="0"/>
        <v>11,7740565859-72,4396673679</v>
      </c>
      <c r="H119" s="4" t="s">
        <v>2101</v>
      </c>
      <c r="I119" s="4" t="s">
        <v>48</v>
      </c>
      <c r="J119" s="4">
        <v>1</v>
      </c>
      <c r="K119" s="4">
        <v>779031.16547565628</v>
      </c>
      <c r="L119" s="4">
        <v>1302842.224647501</v>
      </c>
      <c r="M119" s="4">
        <v>18</v>
      </c>
      <c r="N119" s="4" t="s">
        <v>2635</v>
      </c>
      <c r="O119" s="5">
        <v>5061024.0984322354</v>
      </c>
      <c r="P119" s="5">
        <v>2859159.041254763</v>
      </c>
      <c r="R119" s="4" t="str">
        <f>+IF(Q119=1,0,VLOOKUP(D119,'BD ANA'!$G$1:$N$1061,7,FALSE))</f>
        <v>No</v>
      </c>
      <c r="S119" s="4" t="str">
        <f>+IF(Q119=1,0,VLOOKUP(D119,'BD ANA'!$G$1:$N$1061,8,FALSE))</f>
        <v>Si</v>
      </c>
      <c r="T119" s="4" t="str">
        <f t="shared" si="1"/>
        <v>Si</v>
      </c>
    </row>
    <row r="120" spans="1:20" ht="14.25" customHeight="1">
      <c r="A120" s="4" t="s">
        <v>815</v>
      </c>
      <c r="B120" s="4" t="s">
        <v>765</v>
      </c>
      <c r="C120" s="4" t="s">
        <v>856</v>
      </c>
      <c r="D120" s="4" t="s">
        <v>857</v>
      </c>
      <c r="E120" s="4">
        <v>5.6367170640099999</v>
      </c>
      <c r="F120" s="4">
        <v>-77.084188723799997</v>
      </c>
      <c r="G120" s="4" t="str">
        <f t="shared" si="0"/>
        <v>5,63671706401-77,0841887238</v>
      </c>
      <c r="H120" s="4" t="s">
        <v>2101</v>
      </c>
      <c r="I120" s="4" t="s">
        <v>48</v>
      </c>
      <c r="J120" s="4">
        <v>1</v>
      </c>
      <c r="K120" s="4">
        <v>269145.6551023405</v>
      </c>
      <c r="L120" s="4">
        <v>623459.28231859952</v>
      </c>
      <c r="M120" s="4">
        <v>18</v>
      </c>
      <c r="N120" s="4" t="s">
        <v>2634</v>
      </c>
      <c r="O120" s="5">
        <v>4547517.4537297525</v>
      </c>
      <c r="P120" s="5">
        <v>2182432.999037649</v>
      </c>
      <c r="R120" s="4" t="str">
        <f>+IF(Q120=1,0,VLOOKUP(D120,'BD ANA'!$G$1:$N$1061,7,FALSE))</f>
        <v>No</v>
      </c>
      <c r="S120" s="4" t="str">
        <f>+IF(Q120=1,0,VLOOKUP(D120,'BD ANA'!$G$1:$N$1061,8,FALSE))</f>
        <v>Si</v>
      </c>
      <c r="T120" s="4" t="str">
        <f t="shared" si="1"/>
        <v>Si</v>
      </c>
    </row>
    <row r="121" spans="1:20" ht="14.25" customHeight="1">
      <c r="A121" s="4" t="s">
        <v>815</v>
      </c>
      <c r="B121" s="4" t="s">
        <v>765</v>
      </c>
      <c r="C121" s="4" t="s">
        <v>858</v>
      </c>
      <c r="D121" s="4" t="s">
        <v>859</v>
      </c>
      <c r="E121" s="4">
        <v>5.5163098689099996</v>
      </c>
      <c r="F121" s="4">
        <v>-76.974399188000007</v>
      </c>
      <c r="G121" s="4" t="str">
        <f t="shared" si="0"/>
        <v>5,51630986891-76,974399188</v>
      </c>
      <c r="H121" s="4" t="s">
        <v>2101</v>
      </c>
      <c r="I121" s="4" t="s">
        <v>48</v>
      </c>
      <c r="J121" s="4">
        <v>1</v>
      </c>
      <c r="K121" s="4">
        <v>281266.72248937719</v>
      </c>
      <c r="L121" s="4">
        <v>610099.25865640678</v>
      </c>
      <c r="M121" s="4">
        <v>18</v>
      </c>
      <c r="N121" s="4" t="s">
        <v>2634</v>
      </c>
      <c r="O121" s="5">
        <v>4559610.4254092379</v>
      </c>
      <c r="P121" s="5">
        <v>2169012.478589721</v>
      </c>
      <c r="R121" s="4" t="str">
        <f>+IF(Q121=1,0,VLOOKUP(D121,'BD ANA'!$G$1:$N$1061,7,FALSE))</f>
        <v>No</v>
      </c>
      <c r="S121" s="4" t="str">
        <f>+IF(Q121=1,0,VLOOKUP(D121,'BD ANA'!$G$1:$N$1061,8,FALSE))</f>
        <v>Si</v>
      </c>
      <c r="T121" s="4" t="str">
        <f t="shared" si="1"/>
        <v>Si</v>
      </c>
    </row>
    <row r="122" spans="1:20" ht="14.25" customHeight="1">
      <c r="A122" s="4" t="s">
        <v>1821</v>
      </c>
      <c r="B122" s="4" t="s">
        <v>1822</v>
      </c>
      <c r="C122" s="4" t="s">
        <v>1823</v>
      </c>
      <c r="D122" s="4" t="s">
        <v>1824</v>
      </c>
      <c r="E122" s="4">
        <v>0.41296368771699998</v>
      </c>
      <c r="F122" s="4">
        <v>-76.884092895400002</v>
      </c>
      <c r="G122" s="4" t="str">
        <f t="shared" si="0"/>
        <v>0,412963687717-76,8840928954</v>
      </c>
      <c r="H122" s="4" t="s">
        <v>2101</v>
      </c>
      <c r="I122" s="4" t="s">
        <v>48</v>
      </c>
      <c r="J122" s="4">
        <v>1</v>
      </c>
      <c r="K122" s="4">
        <v>290314.99787678069</v>
      </c>
      <c r="L122" s="4">
        <v>45669.758564510441</v>
      </c>
      <c r="M122" s="4">
        <v>18</v>
      </c>
      <c r="N122" s="4" t="s">
        <v>2634</v>
      </c>
      <c r="O122" s="5">
        <v>4567648.3294456247</v>
      </c>
      <c r="P122" s="5">
        <v>1603781.9163256551</v>
      </c>
      <c r="R122" s="4" t="str">
        <f>+IF(Q122=1,0,VLOOKUP(D122,'BD ANA'!$G$1:$N$1061,7,FALSE))</f>
        <v>No</v>
      </c>
      <c r="S122" s="4" t="str">
        <f>+IF(Q122=1,0,VLOOKUP(D122,'BD ANA'!$G$1:$N$1061,8,FALSE))</f>
        <v>No</v>
      </c>
      <c r="T122" s="4" t="str">
        <f t="shared" si="1"/>
        <v>No</v>
      </c>
    </row>
    <row r="123" spans="1:20" ht="14.25" customHeight="1">
      <c r="A123" s="4" t="s">
        <v>1272</v>
      </c>
      <c r="B123" s="4" t="s">
        <v>1206</v>
      </c>
      <c r="C123" s="4" t="s">
        <v>1297</v>
      </c>
      <c r="D123" s="4" t="s">
        <v>1298</v>
      </c>
      <c r="E123" s="4">
        <v>11.44805556</v>
      </c>
      <c r="F123" s="4">
        <v>-72.751388890000001</v>
      </c>
      <c r="G123" s="4" t="str">
        <f t="shared" si="0"/>
        <v>11,44805556-72,75138889</v>
      </c>
      <c r="H123" s="4" t="s">
        <v>2101</v>
      </c>
      <c r="I123" s="4" t="s">
        <v>48</v>
      </c>
      <c r="J123" s="4">
        <v>1</v>
      </c>
      <c r="K123" s="4">
        <v>745326.87522879057</v>
      </c>
      <c r="L123" s="4">
        <v>1266477.7215339739</v>
      </c>
      <c r="M123" s="4">
        <v>18</v>
      </c>
      <c r="N123" s="4" t="s">
        <v>2635</v>
      </c>
      <c r="O123" s="5">
        <v>5027106.6178358961</v>
      </c>
      <c r="P123" s="5">
        <v>2823076.676943359</v>
      </c>
      <c r="R123" s="4" t="str">
        <f>+IF(Q123=1,0,VLOOKUP(D123,'BD ANA'!$G$1:$N$1061,7,FALSE))</f>
        <v>No</v>
      </c>
      <c r="S123" s="4" t="str">
        <f>+IF(Q123=1,0,VLOOKUP(D123,'BD ANA'!$G$1:$N$1061,8,FALSE))</f>
        <v>Si</v>
      </c>
      <c r="T123" s="4" t="str">
        <f t="shared" si="1"/>
        <v>Si</v>
      </c>
    </row>
    <row r="124" spans="1:20" ht="14.25" customHeight="1">
      <c r="A124" s="4" t="s">
        <v>1821</v>
      </c>
      <c r="B124" s="4" t="s">
        <v>1825</v>
      </c>
      <c r="C124" s="4" t="s">
        <v>1826</v>
      </c>
      <c r="D124" s="4" t="s">
        <v>1827</v>
      </c>
      <c r="E124" s="4">
        <v>0.48833333299999998</v>
      </c>
      <c r="F124" s="4">
        <v>-76.306944439999995</v>
      </c>
      <c r="G124" s="4" t="str">
        <f t="shared" si="0"/>
        <v>0,488333333-76,30694444</v>
      </c>
      <c r="H124" s="4" t="s">
        <v>2101</v>
      </c>
      <c r="I124" s="4" t="s">
        <v>48</v>
      </c>
      <c r="J124" s="4">
        <v>1</v>
      </c>
      <c r="K124" s="4">
        <v>354562.35655771551</v>
      </c>
      <c r="L124" s="4">
        <v>53989.657927384127</v>
      </c>
      <c r="M124" s="4">
        <v>18</v>
      </c>
      <c r="N124" s="4" t="s">
        <v>2634</v>
      </c>
      <c r="O124" s="5">
        <v>4631974.6643128647</v>
      </c>
      <c r="P124" s="5">
        <v>1612094.0473871529</v>
      </c>
      <c r="R124" s="4" t="str">
        <f>+IF(Q124=1,0,VLOOKUP(D124,'BD ANA'!$G$1:$N$1061,7,FALSE))</f>
        <v>No</v>
      </c>
      <c r="S124" s="4" t="str">
        <f>+IF(Q124=1,0,VLOOKUP(D124,'BD ANA'!$G$1:$N$1061,8,FALSE))</f>
        <v>No</v>
      </c>
      <c r="T124" s="4" t="str">
        <f t="shared" si="1"/>
        <v>No</v>
      </c>
    </row>
    <row r="125" spans="1:20" ht="14.25" customHeight="1">
      <c r="A125" s="4" t="s">
        <v>148</v>
      </c>
      <c r="B125" s="4" t="s">
        <v>149</v>
      </c>
      <c r="C125" s="4" t="s">
        <v>155</v>
      </c>
      <c r="D125" s="4" t="s">
        <v>156</v>
      </c>
      <c r="E125" s="4">
        <v>6.7993381320999999</v>
      </c>
      <c r="F125" s="4">
        <v>-71.298264376199896</v>
      </c>
      <c r="G125" s="4" t="str">
        <f t="shared" si="0"/>
        <v>6,7993381321-71,2982643761999</v>
      </c>
      <c r="H125" s="4" t="s">
        <v>2101</v>
      </c>
      <c r="I125" s="4" t="s">
        <v>48</v>
      </c>
      <c r="J125" s="4">
        <v>1</v>
      </c>
      <c r="K125" s="4">
        <v>245980.78369337451</v>
      </c>
      <c r="L125" s="4">
        <v>752169.89216397819</v>
      </c>
      <c r="M125" s="4">
        <v>19</v>
      </c>
      <c r="N125" s="4" t="s">
        <v>2634</v>
      </c>
      <c r="O125" s="5">
        <v>5187989.3963981168</v>
      </c>
      <c r="P125" s="5">
        <v>2309645.8629135899</v>
      </c>
      <c r="R125" s="4" t="str">
        <f>+IF(Q125=1,0,VLOOKUP(D125,'BD ANA'!$G$1:$N$1061,7,FALSE))</f>
        <v>No</v>
      </c>
      <c r="S125" s="4" t="str">
        <f>+IF(Q125=1,0,VLOOKUP(D125,'BD ANA'!$G$1:$N$1061,8,FALSE))</f>
        <v>No</v>
      </c>
      <c r="T125" s="4" t="str">
        <f t="shared" si="1"/>
        <v>No</v>
      </c>
    </row>
    <row r="126" spans="1:20" ht="14.25" customHeight="1">
      <c r="A126" s="4" t="s">
        <v>645</v>
      </c>
      <c r="B126" s="4" t="s">
        <v>667</v>
      </c>
      <c r="C126" s="4" t="s">
        <v>668</v>
      </c>
      <c r="D126" s="4" t="s">
        <v>669</v>
      </c>
      <c r="E126" s="4">
        <v>10.293354969999999</v>
      </c>
      <c r="F126" s="4">
        <v>-73.000538090000006</v>
      </c>
      <c r="G126" s="4" t="str">
        <f t="shared" si="0"/>
        <v>10,29335497-73,00053809</v>
      </c>
      <c r="H126" s="4" t="s">
        <v>2101</v>
      </c>
      <c r="I126" s="4" t="s">
        <v>48</v>
      </c>
      <c r="J126" s="4">
        <v>1</v>
      </c>
      <c r="K126" s="4">
        <v>718974.5339618146</v>
      </c>
      <c r="L126" s="4">
        <v>1138530.0688140669</v>
      </c>
      <c r="M126" s="4">
        <v>18</v>
      </c>
      <c r="N126" s="4" t="s">
        <v>2635</v>
      </c>
      <c r="O126" s="5">
        <v>4999941.1049921541</v>
      </c>
      <c r="P126" s="5">
        <v>2695441.3483935259</v>
      </c>
      <c r="R126" s="4" t="str">
        <f>+IF(Q126=1,0,VLOOKUP(D126,'BD ANA'!$G$1:$N$1061,7,FALSE))</f>
        <v>No</v>
      </c>
      <c r="S126" s="4" t="str">
        <f>+IF(Q126=1,0,VLOOKUP(D126,'BD ANA'!$G$1:$N$1061,8,FALSE))</f>
        <v>No</v>
      </c>
      <c r="T126" s="4" t="str">
        <f t="shared" si="1"/>
        <v>No</v>
      </c>
    </row>
    <row r="127" spans="1:20" ht="14.25" customHeight="1">
      <c r="A127" s="4" t="s">
        <v>645</v>
      </c>
      <c r="B127" s="4" t="s">
        <v>651</v>
      </c>
      <c r="C127" s="4" t="s">
        <v>670</v>
      </c>
      <c r="D127" s="4" t="s">
        <v>671</v>
      </c>
      <c r="E127" s="4">
        <v>9.8991241609999996</v>
      </c>
      <c r="F127" s="4">
        <v>-73.115042599999995</v>
      </c>
      <c r="G127" s="4" t="str">
        <f t="shared" si="0"/>
        <v>9,899124161-73,1150426</v>
      </c>
      <c r="H127" s="4" t="s">
        <v>2101</v>
      </c>
      <c r="I127" s="4" t="s">
        <v>48</v>
      </c>
      <c r="J127" s="4">
        <v>1</v>
      </c>
      <c r="K127" s="4">
        <v>706681.58026785916</v>
      </c>
      <c r="L127" s="4">
        <v>1094843.957690736</v>
      </c>
      <c r="M127" s="4">
        <v>18</v>
      </c>
      <c r="N127" s="4" t="s">
        <v>2635</v>
      </c>
      <c r="O127" s="5">
        <v>4987393.0172977</v>
      </c>
      <c r="P127" s="5">
        <v>2651873.1652897019</v>
      </c>
      <c r="R127" s="4" t="str">
        <f>+IF(Q127=1,0,VLOOKUP(D127,'BD ANA'!$G$1:$N$1061,7,FALSE))</f>
        <v>No</v>
      </c>
      <c r="S127" s="4" t="str">
        <f>+IF(Q127=1,0,VLOOKUP(D127,'BD ANA'!$G$1:$N$1061,8,FALSE))</f>
        <v>Si</v>
      </c>
      <c r="T127" s="4" t="str">
        <f t="shared" si="1"/>
        <v>Si</v>
      </c>
    </row>
    <row r="128" spans="1:20" ht="14.25" customHeight="1">
      <c r="A128" s="4" t="s">
        <v>645</v>
      </c>
      <c r="B128" s="4" t="s">
        <v>651</v>
      </c>
      <c r="C128" s="4" t="s">
        <v>652</v>
      </c>
      <c r="D128" s="4" t="s">
        <v>672</v>
      </c>
      <c r="E128" s="4">
        <v>9.9898056910000008</v>
      </c>
      <c r="F128" s="4">
        <v>-73.19206192</v>
      </c>
      <c r="G128" s="4" t="str">
        <f t="shared" si="0"/>
        <v>9,989805691-73,19206192</v>
      </c>
      <c r="H128" s="4" t="s">
        <v>2101</v>
      </c>
      <c r="I128" s="4" t="s">
        <v>48</v>
      </c>
      <c r="J128" s="4">
        <v>1</v>
      </c>
      <c r="K128" s="4">
        <v>698179.18422543351</v>
      </c>
      <c r="L128" s="4">
        <v>1104827.9023444969</v>
      </c>
      <c r="M128" s="4">
        <v>18</v>
      </c>
      <c r="N128" s="4" t="s">
        <v>2635</v>
      </c>
      <c r="O128" s="5">
        <v>4978958.6064938921</v>
      </c>
      <c r="P128" s="5">
        <v>2661899.1312948568</v>
      </c>
      <c r="R128" s="4" t="str">
        <f>+IF(Q128=1,0,VLOOKUP(D128,'BD ANA'!$G$1:$N$1061,7,FALSE))</f>
        <v>No</v>
      </c>
      <c r="S128" s="4" t="str">
        <f>+IF(Q128=1,0,VLOOKUP(D128,'BD ANA'!$G$1:$N$1061,8,FALSE))</f>
        <v>Si</v>
      </c>
      <c r="T128" s="4" t="str">
        <f t="shared" si="1"/>
        <v>Si</v>
      </c>
    </row>
    <row r="129" spans="1:20" ht="14.25" customHeight="1">
      <c r="A129" s="4" t="s">
        <v>148</v>
      </c>
      <c r="B129" s="4" t="s">
        <v>152</v>
      </c>
      <c r="C129" s="4" t="s">
        <v>157</v>
      </c>
      <c r="D129" s="4" t="s">
        <v>158</v>
      </c>
      <c r="E129" s="4">
        <v>6.5552780000000004</v>
      </c>
      <c r="F129" s="4">
        <v>-71.889167</v>
      </c>
      <c r="G129" s="4" t="str">
        <f t="shared" si="0"/>
        <v>6,555278-71,889167</v>
      </c>
      <c r="H129" s="4" t="s">
        <v>2101</v>
      </c>
      <c r="I129" s="4" t="s">
        <v>48</v>
      </c>
      <c r="J129" s="4">
        <v>1</v>
      </c>
      <c r="K129" s="4">
        <v>180463.1716835321</v>
      </c>
      <c r="L129" s="4">
        <v>725507.15872570174</v>
      </c>
      <c r="M129" s="4">
        <v>19</v>
      </c>
      <c r="N129" s="4" t="s">
        <v>2634</v>
      </c>
      <c r="O129" s="5">
        <v>5122763.5309933657</v>
      </c>
      <c r="P129" s="5">
        <v>2282482.29653859</v>
      </c>
      <c r="R129" s="4" t="str">
        <f>+IF(Q129=1,0,VLOOKUP(D129,'BD ANA'!$G$1:$N$1061,7,FALSE))</f>
        <v>No</v>
      </c>
      <c r="S129" s="4" t="str">
        <f>+IF(Q129=1,0,VLOOKUP(D129,'BD ANA'!$G$1:$N$1061,8,FALSE))</f>
        <v>No</v>
      </c>
      <c r="T129" s="4" t="str">
        <f t="shared" si="1"/>
        <v>No</v>
      </c>
    </row>
    <row r="130" spans="1:20" ht="14.25" customHeight="1">
      <c r="A130" s="4" t="s">
        <v>148</v>
      </c>
      <c r="B130" s="4" t="s">
        <v>148</v>
      </c>
      <c r="C130" s="4" t="s">
        <v>159</v>
      </c>
      <c r="D130" s="4" t="s">
        <v>160</v>
      </c>
      <c r="E130" s="4">
        <v>6.7962809056699998</v>
      </c>
      <c r="F130" s="4">
        <v>-70.509201990999898</v>
      </c>
      <c r="G130" s="4" t="str">
        <f t="shared" si="0"/>
        <v>6,79628090567-70,5092019909999</v>
      </c>
      <c r="H130" s="4" t="s">
        <v>2101</v>
      </c>
      <c r="I130" s="4" t="s">
        <v>48</v>
      </c>
      <c r="J130" s="4">
        <v>1</v>
      </c>
      <c r="K130" s="4">
        <v>333216.9704034942</v>
      </c>
      <c r="L130" s="4">
        <v>751488.5059107499</v>
      </c>
      <c r="M130" s="4">
        <v>19</v>
      </c>
      <c r="N130" s="4" t="s">
        <v>2634</v>
      </c>
      <c r="O130" s="5">
        <v>5275203.4833775125</v>
      </c>
      <c r="P130" s="5">
        <v>2309685.675348599</v>
      </c>
      <c r="R130" s="4" t="str">
        <f>+IF(Q130=1,0,VLOOKUP(D130,'BD ANA'!$G$1:$N$1061,7,FALSE))</f>
        <v>No</v>
      </c>
      <c r="S130" s="4" t="str">
        <f>+IF(Q130=1,0,VLOOKUP(D130,'BD ANA'!$G$1:$N$1061,8,FALSE))</f>
        <v>No</v>
      </c>
      <c r="T130" s="4" t="str">
        <f t="shared" si="1"/>
        <v>No</v>
      </c>
    </row>
    <row r="131" spans="1:20" ht="14.25" customHeight="1">
      <c r="A131" s="4" t="s">
        <v>1444</v>
      </c>
      <c r="B131" s="4" t="s">
        <v>1455</v>
      </c>
      <c r="C131" s="4" t="s">
        <v>1456</v>
      </c>
      <c r="D131" s="4" t="s">
        <v>1457</v>
      </c>
      <c r="E131" s="4">
        <v>3.2066669999999999</v>
      </c>
      <c r="F131" s="4">
        <v>-74.085832999999994</v>
      </c>
      <c r="G131" s="4" t="str">
        <f t="shared" si="0"/>
        <v>3,206667-74,085833</v>
      </c>
      <c r="H131" s="4" t="s">
        <v>2101</v>
      </c>
      <c r="I131" s="4" t="s">
        <v>48</v>
      </c>
      <c r="J131" s="4">
        <v>1</v>
      </c>
      <c r="K131" s="4">
        <v>601570.00128375122</v>
      </c>
      <c r="L131" s="4">
        <v>354482.09174984298</v>
      </c>
      <c r="M131" s="4">
        <v>18</v>
      </c>
      <c r="N131" s="4" t="s">
        <v>2634</v>
      </c>
      <c r="O131" s="5">
        <v>4879402.9438512614</v>
      </c>
      <c r="P131" s="5">
        <v>1912408.393153226</v>
      </c>
      <c r="R131" s="4" t="str">
        <f>+IF(Q131=1,0,VLOOKUP(D131,'BD ANA'!$G$1:$N$1061,7,FALSE))</f>
        <v>No</v>
      </c>
      <c r="S131" s="4" t="str">
        <f>+IF(Q131=1,0,VLOOKUP(D131,'BD ANA'!$G$1:$N$1061,8,FALSE))</f>
        <v>No</v>
      </c>
      <c r="T131" s="4" t="str">
        <f t="shared" si="1"/>
        <v>No</v>
      </c>
    </row>
    <row r="132" spans="1:20" ht="14.25" customHeight="1">
      <c r="A132" s="4" t="s">
        <v>1488</v>
      </c>
      <c r="B132" s="4" t="s">
        <v>1489</v>
      </c>
      <c r="C132" s="4" t="s">
        <v>1490</v>
      </c>
      <c r="D132" s="4" t="s">
        <v>1531</v>
      </c>
      <c r="E132" s="4">
        <v>1.6088888889999999</v>
      </c>
      <c r="F132" s="4">
        <v>-78.223055560000006</v>
      </c>
      <c r="G132" s="4" t="str">
        <f t="shared" si="0"/>
        <v>1,608888889-78,22305556</v>
      </c>
      <c r="H132" s="4" t="s">
        <v>2097</v>
      </c>
      <c r="I132" s="4" t="s">
        <v>48</v>
      </c>
      <c r="J132" s="4">
        <v>1</v>
      </c>
      <c r="K132" s="4">
        <v>809005.01071997941</v>
      </c>
      <c r="L132" s="4">
        <v>178041.40143591829</v>
      </c>
      <c r="M132" s="4">
        <v>17</v>
      </c>
      <c r="N132" s="4" t="s">
        <v>2634</v>
      </c>
      <c r="O132" s="5">
        <v>4418454.5895790523</v>
      </c>
      <c r="P132" s="5">
        <v>1736555.1983864519</v>
      </c>
      <c r="R132" s="4" t="str">
        <f>+IF(Q132=1,0,VLOOKUP(D132,'BD ANA'!$G$1:$N$1061,7,FALSE))</f>
        <v>No</v>
      </c>
      <c r="S132" s="4" t="str">
        <f>+IF(Q132=1,0,VLOOKUP(D132,'BD ANA'!$G$1:$N$1061,8,FALSE))</f>
        <v>Si</v>
      </c>
      <c r="T132" s="4" t="str">
        <f t="shared" si="1"/>
        <v>Si</v>
      </c>
    </row>
    <row r="133" spans="1:20" ht="14.25" customHeight="1">
      <c r="A133" s="4" t="s">
        <v>1488</v>
      </c>
      <c r="B133" s="4" t="s">
        <v>1489</v>
      </c>
      <c r="C133" s="4" t="s">
        <v>1532</v>
      </c>
      <c r="D133" s="4" t="s">
        <v>1533</v>
      </c>
      <c r="E133" s="4">
        <v>1.6088888889999999</v>
      </c>
      <c r="F133" s="4">
        <v>-78.223055560000006</v>
      </c>
      <c r="G133" s="4" t="str">
        <f t="shared" si="0"/>
        <v>1,608888889-78,22305556</v>
      </c>
      <c r="H133" s="4" t="s">
        <v>2097</v>
      </c>
      <c r="I133" s="4" t="s">
        <v>48</v>
      </c>
      <c r="J133" s="4">
        <v>1</v>
      </c>
      <c r="K133" s="4">
        <v>809005.01071997941</v>
      </c>
      <c r="L133" s="4">
        <v>178041.40143591829</v>
      </c>
      <c r="M133" s="4">
        <v>17</v>
      </c>
      <c r="N133" s="4" t="s">
        <v>2634</v>
      </c>
      <c r="O133" s="5">
        <v>4418454.5895790523</v>
      </c>
      <c r="P133" s="5">
        <v>1736555.1983864519</v>
      </c>
      <c r="R133" s="4" t="str">
        <f>+IF(Q133=1,0,VLOOKUP(D133,'BD ANA'!$G$1:$N$1061,7,FALSE))</f>
        <v>No</v>
      </c>
      <c r="S133" s="4" t="str">
        <f>+IF(Q133=1,0,VLOOKUP(D133,'BD ANA'!$G$1:$N$1061,8,FALSE))</f>
        <v>Si</v>
      </c>
      <c r="T133" s="4" t="str">
        <f t="shared" si="1"/>
        <v>Si</v>
      </c>
    </row>
    <row r="134" spans="1:20" ht="14.25" customHeight="1">
      <c r="A134" s="4" t="s">
        <v>815</v>
      </c>
      <c r="B134" s="4" t="s">
        <v>860</v>
      </c>
      <c r="C134" s="4" t="s">
        <v>861</v>
      </c>
      <c r="D134" s="4" t="s">
        <v>862</v>
      </c>
      <c r="E134" s="4">
        <v>7.0572932110000002</v>
      </c>
      <c r="F134" s="4">
        <v>-76.587499579999999</v>
      </c>
      <c r="G134" s="4" t="str">
        <f t="shared" si="0"/>
        <v>7,057293211-76,58749958</v>
      </c>
      <c r="H134" s="4" t="s">
        <v>2101</v>
      </c>
      <c r="I134" s="4" t="s">
        <v>48</v>
      </c>
      <c r="J134" s="4">
        <v>1</v>
      </c>
      <c r="K134" s="4">
        <v>324658.60882891162</v>
      </c>
      <c r="L134" s="4">
        <v>780380.93620802124</v>
      </c>
      <c r="M134" s="4">
        <v>18</v>
      </c>
      <c r="N134" s="4" t="s">
        <v>2634</v>
      </c>
      <c r="O134" s="5">
        <v>4603711.1624945123</v>
      </c>
      <c r="P134" s="5">
        <v>2339345.6077907751</v>
      </c>
      <c r="R134" s="4" t="str">
        <f>+IF(Q134=1,0,VLOOKUP(D134,'BD ANA'!$G$1:$N$1061,7,FALSE))</f>
        <v>No</v>
      </c>
      <c r="S134" s="4" t="str">
        <f>+IF(Q134=1,0,VLOOKUP(D134,'BD ANA'!$G$1:$N$1061,8,FALSE))</f>
        <v>Si</v>
      </c>
      <c r="T134" s="4" t="str">
        <f t="shared" si="1"/>
        <v>Si</v>
      </c>
    </row>
    <row r="135" spans="1:20" ht="14.25" customHeight="1">
      <c r="A135" s="4" t="s">
        <v>815</v>
      </c>
      <c r="B135" s="4" t="s">
        <v>791</v>
      </c>
      <c r="C135" s="4" t="s">
        <v>863</v>
      </c>
      <c r="D135" s="4" t="s">
        <v>864</v>
      </c>
      <c r="E135" s="4">
        <v>5.6833333330000002</v>
      </c>
      <c r="F135" s="4">
        <v>-76.952222219999996</v>
      </c>
      <c r="G135" s="4" t="str">
        <f t="shared" si="0"/>
        <v>5,683333333-76,95222222</v>
      </c>
      <c r="H135" s="4" t="s">
        <v>2101</v>
      </c>
      <c r="I135" s="4" t="s">
        <v>48</v>
      </c>
      <c r="J135" s="4">
        <v>1</v>
      </c>
      <c r="K135" s="4">
        <v>283785.98199439078</v>
      </c>
      <c r="L135" s="4">
        <v>628564.62492951995</v>
      </c>
      <c r="M135" s="4">
        <v>18</v>
      </c>
      <c r="N135" s="4" t="s">
        <v>2634</v>
      </c>
      <c r="O135" s="5">
        <v>4562196.365200852</v>
      </c>
      <c r="P135" s="5">
        <v>2187495.0196162621</v>
      </c>
      <c r="R135" s="4" t="str">
        <f>+IF(Q135=1,0,VLOOKUP(D135,'BD ANA'!$G$1:$N$1061,7,FALSE))</f>
        <v>No</v>
      </c>
      <c r="S135" s="4" t="str">
        <f>+IF(Q135=1,0,VLOOKUP(D135,'BD ANA'!$G$1:$N$1061,8,FALSE))</f>
        <v>Si</v>
      </c>
      <c r="T135" s="4" t="str">
        <f t="shared" si="1"/>
        <v>Si</v>
      </c>
    </row>
    <row r="136" spans="1:20" ht="14.25" customHeight="1">
      <c r="A136" s="4" t="s">
        <v>815</v>
      </c>
      <c r="B136" s="4" t="s">
        <v>756</v>
      </c>
      <c r="C136" s="4" t="s">
        <v>865</v>
      </c>
      <c r="D136" s="4" t="s">
        <v>866</v>
      </c>
      <c r="E136" s="4">
        <v>5.15</v>
      </c>
      <c r="F136" s="4">
        <v>-77.368333329999999</v>
      </c>
      <c r="G136" s="4" t="str">
        <f t="shared" si="0"/>
        <v>5,15-77,36833333</v>
      </c>
      <c r="H136" s="4" t="s">
        <v>2101</v>
      </c>
      <c r="I136" s="4" t="s">
        <v>48</v>
      </c>
      <c r="J136" s="4">
        <v>1</v>
      </c>
      <c r="K136" s="4">
        <v>237446.51607524729</v>
      </c>
      <c r="L136" s="4">
        <v>569732.40099394275</v>
      </c>
      <c r="M136" s="4">
        <v>18</v>
      </c>
      <c r="N136" s="4" t="s">
        <v>2634</v>
      </c>
      <c r="O136" s="5">
        <v>4515591.7580708498</v>
      </c>
      <c r="P136" s="5">
        <v>2128726.8665524172</v>
      </c>
      <c r="R136" s="4" t="str">
        <f>+IF(Q136=1,0,VLOOKUP(D136,'BD ANA'!$G$1:$N$1061,7,FALSE))</f>
        <v>No</v>
      </c>
      <c r="S136" s="4" t="str">
        <f>+IF(Q136=1,0,VLOOKUP(D136,'BD ANA'!$G$1:$N$1061,8,FALSE))</f>
        <v>Si</v>
      </c>
      <c r="T136" s="4" t="str">
        <f t="shared" si="1"/>
        <v>Si</v>
      </c>
    </row>
    <row r="137" spans="1:20" ht="14.25" customHeight="1">
      <c r="A137" s="4" t="s">
        <v>815</v>
      </c>
      <c r="B137" s="4" t="s">
        <v>800</v>
      </c>
      <c r="C137" s="4" t="s">
        <v>830</v>
      </c>
      <c r="D137" s="4" t="s">
        <v>867</v>
      </c>
      <c r="E137" s="4">
        <v>6.1150295589999999</v>
      </c>
      <c r="F137" s="4">
        <v>-76.95143951</v>
      </c>
      <c r="G137" s="4" t="str">
        <f t="shared" si="0"/>
        <v>6,115029559-76,95143951</v>
      </c>
      <c r="H137" s="4" t="s">
        <v>2101</v>
      </c>
      <c r="I137" s="4" t="s">
        <v>48</v>
      </c>
      <c r="J137" s="4">
        <v>1</v>
      </c>
      <c r="K137" s="4">
        <v>284039.91049010528</v>
      </c>
      <c r="L137" s="4">
        <v>676312.0884774297</v>
      </c>
      <c r="M137" s="4">
        <v>18</v>
      </c>
      <c r="N137" s="4" t="s">
        <v>2634</v>
      </c>
      <c r="O137" s="5">
        <v>4562622.662784378</v>
      </c>
      <c r="P137" s="5">
        <v>2235307.8042092649</v>
      </c>
      <c r="R137" s="4" t="str">
        <f>+IF(Q137=1,0,VLOOKUP(D137,'BD ANA'!$G$1:$N$1061,7,FALSE))</f>
        <v>No</v>
      </c>
      <c r="S137" s="4" t="str">
        <f>+IF(Q137=1,0,VLOOKUP(D137,'BD ANA'!$G$1:$N$1061,8,FALSE))</f>
        <v>Si</v>
      </c>
      <c r="T137" s="4" t="str">
        <f t="shared" si="1"/>
        <v>Si</v>
      </c>
    </row>
    <row r="138" spans="1:20" ht="14.25" customHeight="1">
      <c r="A138" s="4" t="s">
        <v>213</v>
      </c>
      <c r="B138" s="4" t="s">
        <v>205</v>
      </c>
      <c r="C138" s="4" t="s">
        <v>234</v>
      </c>
      <c r="D138" s="4" t="s">
        <v>235</v>
      </c>
      <c r="E138" s="4">
        <v>8.5951067200000004</v>
      </c>
      <c r="F138" s="4">
        <v>-74.281871499999994</v>
      </c>
      <c r="G138" s="4" t="str">
        <f t="shared" si="0"/>
        <v>8,59510672-74,2818715</v>
      </c>
      <c r="H138" s="4" t="s">
        <v>2101</v>
      </c>
      <c r="I138" s="4" t="s">
        <v>48</v>
      </c>
      <c r="J138" s="4">
        <v>1</v>
      </c>
      <c r="K138" s="4">
        <v>579020.16561565059</v>
      </c>
      <c r="L138" s="4">
        <v>950162.79597647255</v>
      </c>
      <c r="M138" s="4">
        <v>18</v>
      </c>
      <c r="N138" s="4" t="s">
        <v>2635</v>
      </c>
      <c r="O138" s="5">
        <v>4858996.3500911593</v>
      </c>
      <c r="P138" s="5">
        <v>2507993.8951072269</v>
      </c>
      <c r="R138" s="4" t="str">
        <f>+IF(Q138=1,0,VLOOKUP(D138,'BD ANA'!$G$1:$N$1061,7,FALSE))</f>
        <v>No</v>
      </c>
      <c r="S138" s="4" t="str">
        <f>+IF(Q138=1,0,VLOOKUP(D138,'BD ANA'!$G$1:$N$1061,8,FALSE))</f>
        <v>No</v>
      </c>
      <c r="T138" s="4" t="str">
        <f t="shared" si="1"/>
        <v>No</v>
      </c>
    </row>
    <row r="139" spans="1:20" ht="14.25" customHeight="1">
      <c r="A139" s="4" t="s">
        <v>1488</v>
      </c>
      <c r="B139" s="4" t="s">
        <v>1509</v>
      </c>
      <c r="C139" s="4" t="s">
        <v>1534</v>
      </c>
      <c r="D139" s="4" t="s">
        <v>1535</v>
      </c>
      <c r="E139" s="4">
        <v>1.9701901959999999</v>
      </c>
      <c r="F139" s="4">
        <v>-78.417188330000002</v>
      </c>
      <c r="G139" s="4" t="str">
        <f t="shared" si="0"/>
        <v>1,970190196-78,41718833</v>
      </c>
      <c r="H139" s="4" t="s">
        <v>2101</v>
      </c>
      <c r="I139" s="4" t="s">
        <v>48</v>
      </c>
      <c r="J139" s="4">
        <v>1</v>
      </c>
      <c r="K139" s="4">
        <v>787331.26530484739</v>
      </c>
      <c r="L139" s="4">
        <v>217988.838005953</v>
      </c>
      <c r="M139" s="4">
        <v>17</v>
      </c>
      <c r="N139" s="4" t="s">
        <v>2634</v>
      </c>
      <c r="O139" s="5">
        <v>4396894.4476907654</v>
      </c>
      <c r="P139" s="5">
        <v>1776710.895130574</v>
      </c>
      <c r="R139" s="4" t="str">
        <f>+IF(Q139=1,0,VLOOKUP(D139,'BD ANA'!$G$1:$N$1061,7,FALSE))</f>
        <v>No</v>
      </c>
      <c r="S139" s="4" t="str">
        <f>+IF(Q139=1,0,VLOOKUP(D139,'BD ANA'!$G$1:$N$1061,8,FALSE))</f>
        <v>No</v>
      </c>
      <c r="T139" s="4" t="str">
        <f t="shared" si="1"/>
        <v>No</v>
      </c>
    </row>
    <row r="140" spans="1:20" ht="14.25" customHeight="1">
      <c r="A140" s="4" t="s">
        <v>407</v>
      </c>
      <c r="B140" s="4" t="s">
        <v>417</v>
      </c>
      <c r="C140" s="4" t="s">
        <v>418</v>
      </c>
      <c r="D140" s="4" t="s">
        <v>419</v>
      </c>
      <c r="E140" s="4">
        <v>1.278818172</v>
      </c>
      <c r="F140" s="4">
        <v>-74.660202740000003</v>
      </c>
      <c r="G140" s="4" t="str">
        <f t="shared" si="0"/>
        <v>1,278818172-74,66020274</v>
      </c>
      <c r="H140" s="4" t="s">
        <v>2101</v>
      </c>
      <c r="I140" s="4" t="s">
        <v>48</v>
      </c>
      <c r="J140" s="4">
        <v>1</v>
      </c>
      <c r="K140" s="4">
        <v>537801.79578909208</v>
      </c>
      <c r="L140" s="4">
        <v>141350.56815830819</v>
      </c>
      <c r="M140" s="4">
        <v>18</v>
      </c>
      <c r="N140" s="4" t="s">
        <v>2634</v>
      </c>
      <c r="O140" s="5">
        <v>4815354.6253588255</v>
      </c>
      <c r="P140" s="5">
        <v>1699400.7526671591</v>
      </c>
      <c r="Q140" s="44">
        <v>1</v>
      </c>
      <c r="R140" s="4" t="s">
        <v>23</v>
      </c>
      <c r="S140" s="4" t="s">
        <v>23</v>
      </c>
      <c r="T140" s="4" t="str">
        <f t="shared" si="1"/>
        <v>No</v>
      </c>
    </row>
    <row r="141" spans="1:20" ht="14.25" customHeight="1">
      <c r="A141" s="4" t="s">
        <v>213</v>
      </c>
      <c r="B141" s="4" t="s">
        <v>231</v>
      </c>
      <c r="C141" s="4" t="s">
        <v>236</v>
      </c>
      <c r="D141" s="4" t="s">
        <v>237</v>
      </c>
      <c r="E141" s="4">
        <v>8.4904428599999999</v>
      </c>
      <c r="F141" s="4">
        <v>-73.820617999999996</v>
      </c>
      <c r="G141" s="4" t="str">
        <f t="shared" si="0"/>
        <v>8,49044286-73,820618</v>
      </c>
      <c r="H141" s="4" t="s">
        <v>2101</v>
      </c>
      <c r="I141" s="4" t="s">
        <v>48</v>
      </c>
      <c r="J141" s="4">
        <v>1</v>
      </c>
      <c r="K141" s="4">
        <v>629815.71018465899</v>
      </c>
      <c r="L141" s="4">
        <v>938715.00278535753</v>
      </c>
      <c r="M141" s="4">
        <v>18</v>
      </c>
      <c r="N141" s="4" t="s">
        <v>2635</v>
      </c>
      <c r="O141" s="5">
        <v>4909713.1002254458</v>
      </c>
      <c r="P141" s="5">
        <v>2496287.164368825</v>
      </c>
      <c r="R141" s="4" t="str">
        <f>+IF(Q141=1,0,VLOOKUP(D141,'BD ANA'!$G$1:$N$1061,7,FALSE))</f>
        <v>No</v>
      </c>
      <c r="S141" s="4" t="str">
        <f>+IF(Q141=1,0,VLOOKUP(D141,'BD ANA'!$G$1:$N$1061,8,FALSE))</f>
        <v>No</v>
      </c>
      <c r="T141" s="4" t="str">
        <f t="shared" si="1"/>
        <v>No</v>
      </c>
    </row>
    <row r="142" spans="1:20" ht="14.25" customHeight="1">
      <c r="A142" s="4" t="s">
        <v>1444</v>
      </c>
      <c r="B142" s="4" t="s">
        <v>1445</v>
      </c>
      <c r="C142" s="4" t="s">
        <v>1446</v>
      </c>
      <c r="D142" s="4" t="s">
        <v>1458</v>
      </c>
      <c r="E142" s="4">
        <v>3.1177777780000002</v>
      </c>
      <c r="F142" s="4">
        <v>-71.937777780000005</v>
      </c>
      <c r="G142" s="4" t="str">
        <f t="shared" si="0"/>
        <v>3,117777778-71,93777778</v>
      </c>
      <c r="H142" s="4" t="s">
        <v>2101</v>
      </c>
      <c r="I142" s="4" t="s">
        <v>48</v>
      </c>
      <c r="J142" s="4">
        <v>1</v>
      </c>
      <c r="K142" s="4">
        <v>173436.28621782651</v>
      </c>
      <c r="L142" s="4">
        <v>345067.18189040577</v>
      </c>
      <c r="M142" s="4">
        <v>19</v>
      </c>
      <c r="N142" s="4" t="s">
        <v>2634</v>
      </c>
      <c r="O142" s="5">
        <v>5117984.4893652815</v>
      </c>
      <c r="P142" s="5">
        <v>1902582.655360637</v>
      </c>
      <c r="R142" s="4" t="str">
        <f>+IF(Q142=1,0,VLOOKUP(D142,'BD ANA'!$G$1:$N$1061,7,FALSE))</f>
        <v>No</v>
      </c>
      <c r="S142" s="4" t="str">
        <f>+IF(Q142=1,0,VLOOKUP(D142,'BD ANA'!$G$1:$N$1061,8,FALSE))</f>
        <v>Si</v>
      </c>
      <c r="T142" s="4" t="str">
        <f t="shared" si="1"/>
        <v>Si</v>
      </c>
    </row>
    <row r="143" spans="1:20" ht="14.25" customHeight="1">
      <c r="A143" s="4" t="s">
        <v>1444</v>
      </c>
      <c r="B143" s="4" t="s">
        <v>1445</v>
      </c>
      <c r="C143" s="4" t="s">
        <v>1446</v>
      </c>
      <c r="D143" s="4" t="s">
        <v>1459</v>
      </c>
      <c r="E143" s="4">
        <v>3.1177777780000002</v>
      </c>
      <c r="F143" s="4">
        <v>-71.937777780000005</v>
      </c>
      <c r="G143" s="4" t="str">
        <f t="shared" si="0"/>
        <v>3,117777778-71,93777778</v>
      </c>
      <c r="H143" s="4" t="s">
        <v>2101</v>
      </c>
      <c r="I143" s="4" t="s">
        <v>48</v>
      </c>
      <c r="J143" s="4">
        <v>1</v>
      </c>
      <c r="K143" s="4">
        <v>173436.28621782651</v>
      </c>
      <c r="L143" s="4">
        <v>345067.18189040577</v>
      </c>
      <c r="M143" s="4">
        <v>19</v>
      </c>
      <c r="N143" s="4" t="s">
        <v>2634</v>
      </c>
      <c r="O143" s="5">
        <v>5117984.4893652815</v>
      </c>
      <c r="P143" s="5">
        <v>1902582.655360637</v>
      </c>
      <c r="R143" s="4" t="str">
        <f>+IF(Q143=1,0,VLOOKUP(D143,'BD ANA'!$G$1:$N$1061,7,FALSE))</f>
        <v>No</v>
      </c>
      <c r="S143" s="4" t="str">
        <f>+IF(Q143=1,0,VLOOKUP(D143,'BD ANA'!$G$1:$N$1061,8,FALSE))</f>
        <v>No</v>
      </c>
      <c r="T143" s="4" t="str">
        <f t="shared" si="1"/>
        <v>No</v>
      </c>
    </row>
    <row r="144" spans="1:20" ht="14.25" customHeight="1">
      <c r="A144" s="4" t="s">
        <v>407</v>
      </c>
      <c r="B144" s="4" t="s">
        <v>414</v>
      </c>
      <c r="C144" s="4" t="s">
        <v>415</v>
      </c>
      <c r="D144" s="4" t="s">
        <v>420</v>
      </c>
      <c r="E144" s="4">
        <v>0.916920815</v>
      </c>
      <c r="F144" s="4">
        <v>-75.816795780000007</v>
      </c>
      <c r="G144" s="4" t="str">
        <f t="shared" si="0"/>
        <v>0,916920815-75,81679578</v>
      </c>
      <c r="H144" s="4" t="s">
        <v>2101</v>
      </c>
      <c r="I144" s="4" t="s">
        <v>48</v>
      </c>
      <c r="J144" s="4">
        <v>1</v>
      </c>
      <c r="K144" s="4">
        <v>409119.54278173059</v>
      </c>
      <c r="L144" s="4">
        <v>101357.75311002431</v>
      </c>
      <c r="M144" s="4">
        <v>18</v>
      </c>
      <c r="N144" s="4" t="s">
        <v>2634</v>
      </c>
      <c r="O144" s="5">
        <v>4686599.3738950603</v>
      </c>
      <c r="P144" s="5">
        <v>1659479.719038049</v>
      </c>
      <c r="R144" s="4" t="str">
        <f>+IF(Q144=1,0,VLOOKUP(D144,'BD ANA'!$G$1:$N$1061,7,FALSE))</f>
        <v>No</v>
      </c>
      <c r="S144" s="4" t="str">
        <f>+IF(Q144=1,0,VLOOKUP(D144,'BD ANA'!$G$1:$N$1061,8,FALSE))</f>
        <v>No</v>
      </c>
      <c r="T144" s="4" t="str">
        <f t="shared" si="1"/>
        <v>No</v>
      </c>
    </row>
    <row r="145" spans="1:20" ht="14.25" customHeight="1">
      <c r="A145" s="4" t="s">
        <v>1726</v>
      </c>
      <c r="B145" s="4" t="s">
        <v>1735</v>
      </c>
      <c r="C145" s="4" t="s">
        <v>1742</v>
      </c>
      <c r="D145" s="4" t="s">
        <v>1743</v>
      </c>
      <c r="E145" s="4">
        <v>8.1847374169999991</v>
      </c>
      <c r="F145" s="4">
        <v>-72.814891880000005</v>
      </c>
      <c r="G145" s="4" t="str">
        <f t="shared" si="0"/>
        <v>8,184737417-72,81489188</v>
      </c>
      <c r="H145" s="4" t="s">
        <v>2101</v>
      </c>
      <c r="I145" s="4" t="s">
        <v>48</v>
      </c>
      <c r="J145" s="4">
        <v>1</v>
      </c>
      <c r="K145" s="4">
        <v>740743.87284798594</v>
      </c>
      <c r="L145" s="4">
        <v>905374.73360855493</v>
      </c>
      <c r="M145" s="4">
        <v>18</v>
      </c>
      <c r="N145" s="4" t="s">
        <v>2635</v>
      </c>
      <c r="O145" s="5">
        <v>5020381.3513791366</v>
      </c>
      <c r="P145" s="5">
        <v>2462413.1357558402</v>
      </c>
      <c r="Q145" s="44">
        <v>1</v>
      </c>
      <c r="R145" s="4" t="s">
        <v>23</v>
      </c>
      <c r="S145" s="4" t="s">
        <v>23</v>
      </c>
      <c r="T145" s="4" t="str">
        <f t="shared" si="1"/>
        <v>No</v>
      </c>
    </row>
    <row r="146" spans="1:20" ht="14.25" customHeight="1">
      <c r="A146" s="4" t="s">
        <v>213</v>
      </c>
      <c r="B146" s="4" t="s">
        <v>238</v>
      </c>
      <c r="C146" s="4" t="s">
        <v>239</v>
      </c>
      <c r="D146" s="4" t="s">
        <v>240</v>
      </c>
      <c r="E146" s="4">
        <v>7.4223672810399997</v>
      </c>
      <c r="F146" s="4">
        <v>-74.135664442700005</v>
      </c>
      <c r="G146" s="4" t="str">
        <f t="shared" si="0"/>
        <v>7,42236728104-74,1356644427</v>
      </c>
      <c r="H146" s="4" t="s">
        <v>2101</v>
      </c>
      <c r="I146" s="4" t="s">
        <v>48</v>
      </c>
      <c r="J146" s="4">
        <v>1</v>
      </c>
      <c r="K146" s="4">
        <v>595381.85399247566</v>
      </c>
      <c r="L146" s="4">
        <v>820533.47107469256</v>
      </c>
      <c r="M146" s="4">
        <v>18</v>
      </c>
      <c r="N146" s="4" t="s">
        <v>2634</v>
      </c>
      <c r="O146" s="5">
        <v>4874723.0327231903</v>
      </c>
      <c r="P146" s="5">
        <v>2378322.158650131</v>
      </c>
      <c r="R146" s="4" t="str">
        <f>+IF(Q146=1,0,VLOOKUP(D146,'BD ANA'!$G$1:$N$1061,7,FALSE))</f>
        <v>No</v>
      </c>
      <c r="S146" s="4" t="str">
        <f>+IF(Q146=1,0,VLOOKUP(D146,'BD ANA'!$G$1:$N$1061,8,FALSE))</f>
        <v>No</v>
      </c>
      <c r="T146" s="4" t="str">
        <f t="shared" si="1"/>
        <v>No</v>
      </c>
    </row>
    <row r="147" spans="1:20" ht="14.25" customHeight="1">
      <c r="A147" s="4" t="s">
        <v>17</v>
      </c>
      <c r="B147" s="4" t="s">
        <v>29</v>
      </c>
      <c r="C147" s="4" t="s">
        <v>30</v>
      </c>
      <c r="D147" s="4" t="s">
        <v>41</v>
      </c>
      <c r="E147" s="4">
        <v>6.6922220000000001</v>
      </c>
      <c r="F147" s="4">
        <v>-76.330278000000007</v>
      </c>
      <c r="G147" s="4" t="str">
        <f t="shared" si="0"/>
        <v>6,692222-76,330278</v>
      </c>
      <c r="H147" s="4" t="s">
        <v>2101</v>
      </c>
      <c r="I147" s="4" t="s">
        <v>48</v>
      </c>
      <c r="J147" s="4">
        <v>1</v>
      </c>
      <c r="K147" s="4">
        <v>352962.3251949331</v>
      </c>
      <c r="L147" s="4">
        <v>739924.23690690345</v>
      </c>
      <c r="M147" s="4">
        <v>18</v>
      </c>
      <c r="N147" s="4" t="s">
        <v>2634</v>
      </c>
      <c r="O147" s="5">
        <v>4631875.8617957067</v>
      </c>
      <c r="P147" s="5">
        <v>2298726.6351066902</v>
      </c>
      <c r="R147" s="4" t="str">
        <f>+IF(Q147=1,0,VLOOKUP(D147,'BD ANA'!$G$1:$N$1061,7,FALSE))</f>
        <v>No</v>
      </c>
      <c r="S147" s="4" t="str">
        <f>+IF(Q147=1,0,VLOOKUP(D147,'BD ANA'!$G$1:$N$1061,8,FALSE))</f>
        <v>Si</v>
      </c>
      <c r="T147" s="4" t="str">
        <f t="shared" si="1"/>
        <v>Si</v>
      </c>
    </row>
    <row r="148" spans="1:20" ht="14.25" customHeight="1">
      <c r="A148" s="4" t="s">
        <v>2040</v>
      </c>
      <c r="B148" s="4" t="s">
        <v>2041</v>
      </c>
      <c r="C148" s="4" t="s">
        <v>2042</v>
      </c>
      <c r="D148" s="4" t="s">
        <v>2048</v>
      </c>
      <c r="E148" s="4">
        <v>1.029722222</v>
      </c>
      <c r="F148" s="4">
        <v>-70.410833330000003</v>
      </c>
      <c r="G148" s="4" t="str">
        <f t="shared" si="0"/>
        <v>1,029722222-70,41083333</v>
      </c>
      <c r="H148" s="4" t="s">
        <v>2097</v>
      </c>
      <c r="I148" s="4" t="s">
        <v>48</v>
      </c>
      <c r="J148" s="4">
        <v>1</v>
      </c>
      <c r="K148" s="4">
        <v>343018.79551857163</v>
      </c>
      <c r="L148" s="4">
        <v>113850.1056543547</v>
      </c>
      <c r="M148" s="4">
        <v>19</v>
      </c>
      <c r="N148" s="4" t="s">
        <v>2634</v>
      </c>
      <c r="O148" s="5">
        <v>5288046.5880518854</v>
      </c>
      <c r="P148" s="5">
        <v>1671936.377361181</v>
      </c>
      <c r="R148" s="4" t="str">
        <f>+IF(Q148=1,0,VLOOKUP(D148,'BD ANA'!$G$1:$N$1061,7,FALSE))</f>
        <v>No</v>
      </c>
      <c r="S148" s="4" t="str">
        <f>+IF(Q148=1,0,VLOOKUP(D148,'BD ANA'!$G$1:$N$1061,8,FALSE))</f>
        <v>Si</v>
      </c>
      <c r="T148" s="4" t="str">
        <f t="shared" si="1"/>
        <v>Si</v>
      </c>
    </row>
    <row r="149" spans="1:20" ht="14.25" customHeight="1">
      <c r="A149" s="4" t="s">
        <v>1156</v>
      </c>
      <c r="B149" s="4" t="s">
        <v>1151</v>
      </c>
      <c r="C149" s="4" t="s">
        <v>1161</v>
      </c>
      <c r="D149" s="4" t="s">
        <v>1162</v>
      </c>
      <c r="E149" s="4">
        <v>3.8661616189600001</v>
      </c>
      <c r="F149" s="4">
        <v>-67.918836837200004</v>
      </c>
      <c r="G149" s="4" t="str">
        <f t="shared" si="0"/>
        <v>3,86616161896-67,9188368372</v>
      </c>
      <c r="H149" s="4" t="s">
        <v>2097</v>
      </c>
      <c r="I149" s="4" t="s">
        <v>48</v>
      </c>
      <c r="J149" s="4">
        <v>1</v>
      </c>
      <c r="K149" s="4">
        <v>620041.54006971477</v>
      </c>
      <c r="L149" s="4">
        <v>427409.89915729349</v>
      </c>
      <c r="M149" s="4">
        <v>19</v>
      </c>
      <c r="N149" s="4" t="s">
        <v>2634</v>
      </c>
      <c r="O149" s="5">
        <v>5564641.1901332354</v>
      </c>
      <c r="P149" s="5">
        <v>1986903.5780329041</v>
      </c>
      <c r="R149" s="4" t="str">
        <f>+IF(Q149=1,0,VLOOKUP(D149,'BD ANA'!$G$1:$N$1061,7,FALSE))</f>
        <v>No</v>
      </c>
      <c r="S149" s="4" t="str">
        <f>+IF(Q149=1,0,VLOOKUP(D149,'BD ANA'!$G$1:$N$1061,8,FALSE))</f>
        <v>Si</v>
      </c>
      <c r="T149" s="4" t="str">
        <f t="shared" si="1"/>
        <v>Si</v>
      </c>
    </row>
    <row r="150" spans="1:20" ht="14.25" customHeight="1">
      <c r="A150" s="4" t="s">
        <v>1230</v>
      </c>
      <c r="B150" s="4" t="s">
        <v>1231</v>
      </c>
      <c r="C150" s="4" t="s">
        <v>1232</v>
      </c>
      <c r="D150" s="4" t="s">
        <v>1233</v>
      </c>
      <c r="E150" s="4">
        <v>2.5664283991499999</v>
      </c>
      <c r="F150" s="4">
        <v>-72.638986215499997</v>
      </c>
      <c r="G150" s="4" t="str">
        <f t="shared" si="0"/>
        <v>2,56642839915-72,6389862155</v>
      </c>
      <c r="H150" s="4" t="s">
        <v>2097</v>
      </c>
      <c r="I150" s="4" t="s">
        <v>48</v>
      </c>
      <c r="J150" s="4">
        <v>1</v>
      </c>
      <c r="K150" s="4">
        <v>762534.4782244463</v>
      </c>
      <c r="L150" s="4">
        <v>283911.66662586568</v>
      </c>
      <c r="M150" s="4">
        <v>18</v>
      </c>
      <c r="N150" s="4" t="s">
        <v>2634</v>
      </c>
      <c r="O150" s="5">
        <v>5040115.9786817823</v>
      </c>
      <c r="P150" s="5">
        <v>1841611.031108232</v>
      </c>
      <c r="R150" s="4" t="str">
        <f>+IF(Q150=1,0,VLOOKUP(D150,'BD ANA'!$G$1:$N$1061,7,FALSE))</f>
        <v>No</v>
      </c>
      <c r="S150" s="4" t="str">
        <f>+IF(Q150=1,0,VLOOKUP(D150,'BD ANA'!$G$1:$N$1061,8,FALSE))</f>
        <v>No</v>
      </c>
      <c r="T150" s="4" t="str">
        <f t="shared" si="1"/>
        <v>No</v>
      </c>
    </row>
    <row r="151" spans="1:20" ht="14.25" customHeight="1">
      <c r="A151" s="4" t="s">
        <v>1272</v>
      </c>
      <c r="B151" s="4" t="s">
        <v>1172</v>
      </c>
      <c r="C151" s="4" t="s">
        <v>1279</v>
      </c>
      <c r="D151" s="4" t="s">
        <v>1299</v>
      </c>
      <c r="E151" s="4">
        <v>11.7146458229</v>
      </c>
      <c r="F151" s="4">
        <v>-72.2647606333</v>
      </c>
      <c r="G151" s="4" t="str">
        <f t="shared" si="0"/>
        <v>11,7146458229-72,2647606333</v>
      </c>
      <c r="H151" s="4" t="s">
        <v>2101</v>
      </c>
      <c r="I151" s="4" t="s">
        <v>48</v>
      </c>
      <c r="J151" s="4">
        <v>1</v>
      </c>
      <c r="K151" s="4">
        <v>798169.81591174891</v>
      </c>
      <c r="L151" s="4">
        <v>1296445.900241405</v>
      </c>
      <c r="M151" s="4">
        <v>18</v>
      </c>
      <c r="N151" s="4" t="s">
        <v>2635</v>
      </c>
      <c r="O151" s="5">
        <v>5080090.6560134711</v>
      </c>
      <c r="P151" s="5">
        <v>2852635.7129078861</v>
      </c>
      <c r="R151" s="4" t="str">
        <f>+IF(Q151=1,0,VLOOKUP(D151,'BD ANA'!$G$1:$N$1061,7,FALSE))</f>
        <v>No</v>
      </c>
      <c r="S151" s="4" t="str">
        <f>+IF(Q151=1,0,VLOOKUP(D151,'BD ANA'!$G$1:$N$1061,8,FALSE))</f>
        <v>Si</v>
      </c>
      <c r="T151" s="4" t="str">
        <f t="shared" si="1"/>
        <v>Si</v>
      </c>
    </row>
    <row r="152" spans="1:20" ht="14.25" customHeight="1">
      <c r="A152" s="4" t="s">
        <v>1272</v>
      </c>
      <c r="B152" s="4" t="s">
        <v>1172</v>
      </c>
      <c r="C152" s="4" t="s">
        <v>1285</v>
      </c>
      <c r="D152" s="4" t="s">
        <v>1300</v>
      </c>
      <c r="E152" s="4">
        <v>11.7146458229</v>
      </c>
      <c r="F152" s="4">
        <v>-72.2647606333</v>
      </c>
      <c r="G152" s="4" t="str">
        <f t="shared" si="0"/>
        <v>11,7146458229-72,2647606333</v>
      </c>
      <c r="H152" s="4" t="s">
        <v>2101</v>
      </c>
      <c r="I152" s="4" t="s">
        <v>48</v>
      </c>
      <c r="J152" s="4">
        <v>1</v>
      </c>
      <c r="K152" s="4">
        <v>798169.81591174891</v>
      </c>
      <c r="L152" s="4">
        <v>1296445.900241405</v>
      </c>
      <c r="M152" s="4">
        <v>18</v>
      </c>
      <c r="N152" s="4" t="s">
        <v>2635</v>
      </c>
      <c r="O152" s="5">
        <v>5080090.6560134711</v>
      </c>
      <c r="P152" s="5">
        <v>2852635.7129078861</v>
      </c>
      <c r="R152" s="4" t="str">
        <f>+IF(Q152=1,0,VLOOKUP(D152,'BD ANA'!$G$1:$N$1061,7,FALSE))</f>
        <v>No</v>
      </c>
      <c r="S152" s="4" t="str">
        <f>+IF(Q152=1,0,VLOOKUP(D152,'BD ANA'!$G$1:$N$1061,8,FALSE))</f>
        <v>Si</v>
      </c>
      <c r="T152" s="4" t="str">
        <f t="shared" si="1"/>
        <v>Si</v>
      </c>
    </row>
    <row r="153" spans="1:20" ht="14.25" customHeight="1">
      <c r="A153" s="4" t="s">
        <v>1272</v>
      </c>
      <c r="B153" s="4" t="s">
        <v>1187</v>
      </c>
      <c r="C153" s="4" t="s">
        <v>1301</v>
      </c>
      <c r="D153" s="4" t="s">
        <v>1302</v>
      </c>
      <c r="E153" s="4">
        <v>11.533877779999999</v>
      </c>
      <c r="F153" s="4">
        <v>-72.835238889999999</v>
      </c>
      <c r="G153" s="4" t="str">
        <f t="shared" si="0"/>
        <v>11,53387778-72,83523889</v>
      </c>
      <c r="H153" s="4" t="s">
        <v>2101</v>
      </c>
      <c r="I153" s="4" t="s">
        <v>48</v>
      </c>
      <c r="J153" s="4">
        <v>1</v>
      </c>
      <c r="K153" s="4">
        <v>736103.08799842896</v>
      </c>
      <c r="L153" s="4">
        <v>1275903.72085342</v>
      </c>
      <c r="M153" s="4">
        <v>18</v>
      </c>
      <c r="N153" s="4" t="s">
        <v>2635</v>
      </c>
      <c r="O153" s="5">
        <v>5017958.8038524352</v>
      </c>
      <c r="P153" s="5">
        <v>2832556.0854896111</v>
      </c>
      <c r="R153" s="4" t="str">
        <f>+IF(Q153=1,0,VLOOKUP(D153,'BD ANA'!$G$1:$N$1061,7,FALSE))</f>
        <v>No</v>
      </c>
      <c r="S153" s="4" t="str">
        <f>+IF(Q153=1,0,VLOOKUP(D153,'BD ANA'!$G$1:$N$1061,8,FALSE))</f>
        <v>Si</v>
      </c>
      <c r="T153" s="4" t="str">
        <f t="shared" si="1"/>
        <v>Si</v>
      </c>
    </row>
    <row r="154" spans="1:20" ht="14.25" customHeight="1">
      <c r="A154" s="4" t="s">
        <v>815</v>
      </c>
      <c r="B154" s="4" t="s">
        <v>765</v>
      </c>
      <c r="C154" s="4" t="s">
        <v>823</v>
      </c>
      <c r="D154" s="4" t="s">
        <v>868</v>
      </c>
      <c r="E154" s="4">
        <v>5.6833333330000002</v>
      </c>
      <c r="F154" s="4">
        <v>-76.952222219999996</v>
      </c>
      <c r="G154" s="4" t="str">
        <f t="shared" si="0"/>
        <v>5,683333333-76,95222222</v>
      </c>
      <c r="H154" s="4" t="s">
        <v>2101</v>
      </c>
      <c r="I154" s="4" t="s">
        <v>48</v>
      </c>
      <c r="J154" s="4">
        <v>1</v>
      </c>
      <c r="K154" s="4">
        <v>283785.98199439078</v>
      </c>
      <c r="L154" s="4">
        <v>628564.62492951995</v>
      </c>
      <c r="M154" s="4">
        <v>18</v>
      </c>
      <c r="N154" s="4" t="s">
        <v>2634</v>
      </c>
      <c r="O154" s="5">
        <v>4562196.365200852</v>
      </c>
      <c r="P154" s="5">
        <v>2187495.0196162621</v>
      </c>
      <c r="R154" s="4" t="str">
        <f>+IF(Q154=1,0,VLOOKUP(D154,'BD ANA'!$G$1:$N$1061,7,FALSE))</f>
        <v>Sí</v>
      </c>
      <c r="S154" s="4" t="str">
        <f>+IF(Q154=1,0,VLOOKUP(D154,'BD ANA'!$G$1:$N$1061,8,FALSE))</f>
        <v>No</v>
      </c>
      <c r="T154" s="4" t="str">
        <f t="shared" si="1"/>
        <v>Si</v>
      </c>
    </row>
    <row r="155" spans="1:20" ht="14.25" customHeight="1">
      <c r="A155" s="4" t="s">
        <v>815</v>
      </c>
      <c r="B155" s="4" t="s">
        <v>765</v>
      </c>
      <c r="C155" s="4" t="s">
        <v>869</v>
      </c>
      <c r="D155" s="4" t="s">
        <v>870</v>
      </c>
      <c r="E155" s="4">
        <v>5.55</v>
      </c>
      <c r="F155" s="4">
        <v>-76.974722220000004</v>
      </c>
      <c r="G155" s="4" t="str">
        <f t="shared" si="0"/>
        <v>5,55-76,97472222</v>
      </c>
      <c r="H155" s="4" t="s">
        <v>2101</v>
      </c>
      <c r="I155" s="4" t="s">
        <v>48</v>
      </c>
      <c r="J155" s="4">
        <v>1</v>
      </c>
      <c r="K155" s="4">
        <v>281243.30978623469</v>
      </c>
      <c r="L155" s="4">
        <v>613825.68313458364</v>
      </c>
      <c r="M155" s="4">
        <v>18</v>
      </c>
      <c r="N155" s="4" t="s">
        <v>2634</v>
      </c>
      <c r="O155" s="5">
        <v>4559599.5752937114</v>
      </c>
      <c r="P155" s="5">
        <v>2172744.2148244451</v>
      </c>
      <c r="R155" s="4" t="str">
        <f>+IF(Q155=1,0,VLOOKUP(D155,'BD ANA'!$G$1:$N$1061,7,FALSE))</f>
        <v>Sí</v>
      </c>
      <c r="S155" s="4" t="str">
        <f>+IF(Q155=1,0,VLOOKUP(D155,'BD ANA'!$G$1:$N$1061,8,FALSE))</f>
        <v>No</v>
      </c>
      <c r="T155" s="4" t="str">
        <f t="shared" si="1"/>
        <v>Si</v>
      </c>
    </row>
    <row r="156" spans="1:20" ht="14.25" customHeight="1">
      <c r="A156" s="4" t="s">
        <v>815</v>
      </c>
      <c r="B156" s="4" t="s">
        <v>765</v>
      </c>
      <c r="C156" s="4" t="s">
        <v>871</v>
      </c>
      <c r="D156" s="4" t="s">
        <v>872</v>
      </c>
      <c r="E156" s="4">
        <v>5.6833333330000002</v>
      </c>
      <c r="F156" s="4">
        <v>-76.952222219999996</v>
      </c>
      <c r="G156" s="4" t="str">
        <f t="shared" si="0"/>
        <v>5,683333333-76,95222222</v>
      </c>
      <c r="H156" s="4" t="s">
        <v>2101</v>
      </c>
      <c r="I156" s="4" t="s">
        <v>48</v>
      </c>
      <c r="J156" s="4">
        <v>1</v>
      </c>
      <c r="K156" s="4">
        <v>283785.98199439078</v>
      </c>
      <c r="L156" s="4">
        <v>628564.62492951995</v>
      </c>
      <c r="M156" s="4">
        <v>18</v>
      </c>
      <c r="N156" s="4" t="s">
        <v>2634</v>
      </c>
      <c r="O156" s="5">
        <v>4562196.365200852</v>
      </c>
      <c r="P156" s="5">
        <v>2187495.0196162621</v>
      </c>
      <c r="R156" s="4" t="str">
        <f>+IF(Q156=1,0,VLOOKUP(D156,'BD ANA'!$G$1:$N$1061,7,FALSE))</f>
        <v>No</v>
      </c>
      <c r="S156" s="4" t="str">
        <f>+IF(Q156=1,0,VLOOKUP(D156,'BD ANA'!$G$1:$N$1061,8,FALSE))</f>
        <v>Si</v>
      </c>
      <c r="T156" s="4" t="str">
        <f t="shared" si="1"/>
        <v>Si</v>
      </c>
    </row>
    <row r="157" spans="1:20" ht="14.25" customHeight="1">
      <c r="A157" s="4" t="s">
        <v>815</v>
      </c>
      <c r="B157" s="4" t="s">
        <v>873</v>
      </c>
      <c r="C157" s="4" t="s">
        <v>874</v>
      </c>
      <c r="D157" s="4" t="s">
        <v>875</v>
      </c>
      <c r="E157" s="4">
        <v>5.5204522389999999</v>
      </c>
      <c r="F157" s="4">
        <v>-76.47336052</v>
      </c>
      <c r="G157" s="4" t="str">
        <f t="shared" si="0"/>
        <v>5,520452239-76,47336052</v>
      </c>
      <c r="H157" s="4" t="s">
        <v>2101</v>
      </c>
      <c r="I157" s="4" t="s">
        <v>48</v>
      </c>
      <c r="J157" s="4">
        <v>1</v>
      </c>
      <c r="K157" s="4">
        <v>336789.43716174888</v>
      </c>
      <c r="L157" s="4">
        <v>610396.67261337233</v>
      </c>
      <c r="M157" s="4">
        <v>18</v>
      </c>
      <c r="N157" s="4" t="s">
        <v>2634</v>
      </c>
      <c r="O157" s="5">
        <v>4615203.6244521914</v>
      </c>
      <c r="P157" s="5">
        <v>2169123.2033061008</v>
      </c>
      <c r="R157" s="4" t="str">
        <f>+IF(Q157=1,0,VLOOKUP(D157,'BD ANA'!$G$1:$N$1061,7,FALSE))</f>
        <v>Sí</v>
      </c>
      <c r="S157" s="4" t="str">
        <f>+IF(Q157=1,0,VLOOKUP(D157,'BD ANA'!$G$1:$N$1061,8,FALSE))</f>
        <v>No</v>
      </c>
      <c r="T157" s="4" t="str">
        <f t="shared" si="1"/>
        <v>Si</v>
      </c>
    </row>
    <row r="158" spans="1:20" ht="14.25" customHeight="1">
      <c r="A158" s="4" t="s">
        <v>148</v>
      </c>
      <c r="B158" s="4" t="s">
        <v>152</v>
      </c>
      <c r="C158" s="4" t="s">
        <v>153</v>
      </c>
      <c r="D158" s="4" t="s">
        <v>161</v>
      </c>
      <c r="E158" s="4">
        <v>6.4730559999999997</v>
      </c>
      <c r="F158" s="4">
        <v>-71.759444000000002</v>
      </c>
      <c r="G158" s="4" t="str">
        <f t="shared" si="0"/>
        <v>6,473056-71,759444</v>
      </c>
      <c r="H158" s="4" t="s">
        <v>2101</v>
      </c>
      <c r="I158" s="4" t="s">
        <v>48</v>
      </c>
      <c r="J158" s="4">
        <v>1</v>
      </c>
      <c r="K158" s="4">
        <v>194771.69190212409</v>
      </c>
      <c r="L158" s="4">
        <v>716326.76754904236</v>
      </c>
      <c r="M158" s="4">
        <v>19</v>
      </c>
      <c r="N158" s="4" t="s">
        <v>2634</v>
      </c>
      <c r="O158" s="5">
        <v>5137124.2557425275</v>
      </c>
      <c r="P158" s="5">
        <v>2273428.2618446308</v>
      </c>
      <c r="R158" s="4" t="str">
        <f>+IF(Q158=1,0,VLOOKUP(D158,'BD ANA'!$G$1:$N$1061,7,FALSE))</f>
        <v>No</v>
      </c>
      <c r="S158" s="4" t="str">
        <f>+IF(Q158=1,0,VLOOKUP(D158,'BD ANA'!$G$1:$N$1061,8,FALSE))</f>
        <v>No</v>
      </c>
      <c r="T158" s="4" t="str">
        <f t="shared" si="1"/>
        <v>No</v>
      </c>
    </row>
    <row r="159" spans="1:20" ht="14.25" customHeight="1">
      <c r="A159" s="4" t="s">
        <v>645</v>
      </c>
      <c r="B159" s="4" t="s">
        <v>673</v>
      </c>
      <c r="C159" s="4" t="s">
        <v>674</v>
      </c>
      <c r="D159" s="4" t="s">
        <v>675</v>
      </c>
      <c r="E159" s="4">
        <v>10.3823252568</v>
      </c>
      <c r="F159" s="4">
        <v>-73.463145389600001</v>
      </c>
      <c r="G159" s="4" t="str">
        <f t="shared" si="0"/>
        <v>10,3823252568-73,4631453896</v>
      </c>
      <c r="H159" s="4" t="s">
        <v>2101</v>
      </c>
      <c r="I159" s="4" t="s">
        <v>48</v>
      </c>
      <c r="J159" s="4">
        <v>1</v>
      </c>
      <c r="K159" s="4">
        <v>668250.73838154192</v>
      </c>
      <c r="L159" s="4">
        <v>1148090.9336884881</v>
      </c>
      <c r="M159" s="4">
        <v>18</v>
      </c>
      <c r="N159" s="4" t="s">
        <v>2635</v>
      </c>
      <c r="O159" s="5">
        <v>4949321.5712807123</v>
      </c>
      <c r="P159" s="5">
        <v>2705311.3963922178</v>
      </c>
      <c r="R159" s="4" t="str">
        <f>+IF(Q159=1,0,VLOOKUP(D159,'BD ANA'!$G$1:$N$1061,7,FALSE))</f>
        <v>No</v>
      </c>
      <c r="S159" s="4" t="str">
        <f>+IF(Q159=1,0,VLOOKUP(D159,'BD ANA'!$G$1:$N$1061,8,FALSE))</f>
        <v>No</v>
      </c>
      <c r="T159" s="4" t="str">
        <f t="shared" si="1"/>
        <v>No</v>
      </c>
    </row>
    <row r="160" spans="1:20" ht="14.25" customHeight="1">
      <c r="A160" s="4" t="s">
        <v>17</v>
      </c>
      <c r="B160" s="4" t="s">
        <v>38</v>
      </c>
      <c r="C160" s="4" t="s">
        <v>42</v>
      </c>
      <c r="D160" s="4" t="s">
        <v>43</v>
      </c>
      <c r="E160" s="4">
        <v>7.9981880217299999</v>
      </c>
      <c r="F160" s="4">
        <v>-76.723920434199897</v>
      </c>
      <c r="G160" s="4" t="str">
        <f t="shared" si="0"/>
        <v>7,99818802173-76,7239204341999</v>
      </c>
      <c r="H160" s="4" t="s">
        <v>2101</v>
      </c>
      <c r="I160" s="4" t="s">
        <v>48</v>
      </c>
      <c r="J160" s="4">
        <v>1</v>
      </c>
      <c r="K160" s="4">
        <v>309996.78462041798</v>
      </c>
      <c r="L160" s="4">
        <v>884495.34467264393</v>
      </c>
      <c r="M160" s="4">
        <v>18</v>
      </c>
      <c r="N160" s="4" t="s">
        <v>2634</v>
      </c>
      <c r="O160" s="5">
        <v>4589509.6221290808</v>
      </c>
      <c r="P160" s="5">
        <v>2443651.382336915</v>
      </c>
      <c r="R160" s="4" t="str">
        <f>+IF(Q160=1,0,VLOOKUP(D160,'BD ANA'!$G$1:$N$1061,7,FALSE))</f>
        <v>No</v>
      </c>
      <c r="S160" s="4" t="str">
        <f>+IF(Q160=1,0,VLOOKUP(D160,'BD ANA'!$G$1:$N$1061,8,FALSE))</f>
        <v>No</v>
      </c>
      <c r="T160" s="4" t="str">
        <f t="shared" si="1"/>
        <v>No</v>
      </c>
    </row>
    <row r="161" spans="1:20" ht="14.25" customHeight="1">
      <c r="A161" s="4" t="s">
        <v>2003</v>
      </c>
      <c r="B161" s="4" t="s">
        <v>1997</v>
      </c>
      <c r="C161" s="4" t="s">
        <v>2006</v>
      </c>
      <c r="D161" s="4" t="s">
        <v>2007</v>
      </c>
      <c r="E161" s="4">
        <v>3.1439648500000001</v>
      </c>
      <c r="F161" s="4">
        <v>-77.27939508</v>
      </c>
      <c r="G161" s="4" t="str">
        <f t="shared" si="0"/>
        <v>3,14396485-77,27939508</v>
      </c>
      <c r="H161" s="4" t="s">
        <v>2101</v>
      </c>
      <c r="I161" s="4" t="s">
        <v>48</v>
      </c>
      <c r="J161" s="4">
        <v>1</v>
      </c>
      <c r="K161" s="4">
        <v>246672.72781395659</v>
      </c>
      <c r="L161" s="4">
        <v>347782.55534291401</v>
      </c>
      <c r="M161" s="4">
        <v>18</v>
      </c>
      <c r="N161" s="4" t="s">
        <v>2634</v>
      </c>
      <c r="O161" s="5">
        <v>4524269.8523707585</v>
      </c>
      <c r="P161" s="5">
        <v>1906392.311765969</v>
      </c>
      <c r="R161" s="4" t="str">
        <f>+IF(Q161=1,0,VLOOKUP(D161,'BD ANA'!$G$1:$N$1061,7,FALSE))</f>
        <v>Sí</v>
      </c>
      <c r="S161" s="4" t="str">
        <f>+IF(Q161=1,0,VLOOKUP(D161,'BD ANA'!$G$1:$N$1061,8,FALSE))</f>
        <v>No</v>
      </c>
      <c r="T161" s="4" t="str">
        <f t="shared" si="1"/>
        <v>Si</v>
      </c>
    </row>
    <row r="162" spans="1:20" ht="14.25" customHeight="1">
      <c r="A162" s="4" t="s">
        <v>2003</v>
      </c>
      <c r="B162" s="4" t="s">
        <v>1997</v>
      </c>
      <c r="C162" s="4" t="s">
        <v>1998</v>
      </c>
      <c r="D162" s="4" t="s">
        <v>1999</v>
      </c>
      <c r="E162" s="4">
        <v>3.8707150000000001</v>
      </c>
      <c r="F162" s="4">
        <v>-77.001575000000003</v>
      </c>
      <c r="G162" s="4" t="str">
        <f t="shared" si="0"/>
        <v>3,870715-77,001575</v>
      </c>
      <c r="H162" s="4" t="s">
        <v>2101</v>
      </c>
      <c r="I162" s="4" t="s">
        <v>48</v>
      </c>
      <c r="J162" s="4">
        <v>1</v>
      </c>
      <c r="K162" s="4">
        <v>277734.37921420007</v>
      </c>
      <c r="L162" s="4">
        <v>428098.99304772262</v>
      </c>
      <c r="M162" s="4">
        <v>18</v>
      </c>
      <c r="N162" s="4" t="s">
        <v>2634</v>
      </c>
      <c r="O162" s="5">
        <v>4555551.0211914266</v>
      </c>
      <c r="P162" s="5">
        <v>1986764.164989955</v>
      </c>
      <c r="R162" s="4" t="str">
        <f>+IF(Q162=1,0,VLOOKUP(D162,'BD ANA'!$G$1:$N$1061,7,FALSE))</f>
        <v>Sí</v>
      </c>
      <c r="S162" s="4" t="str">
        <f>+IF(Q162=1,0,VLOOKUP(D162,'BD ANA'!$G$1:$N$1061,8,FALSE))</f>
        <v>No</v>
      </c>
      <c r="T162" s="4" t="str">
        <f t="shared" si="1"/>
        <v>Si</v>
      </c>
    </row>
    <row r="163" spans="1:20" ht="14.25" customHeight="1">
      <c r="A163" s="4" t="s">
        <v>1488</v>
      </c>
      <c r="B163" s="4" t="s">
        <v>1492</v>
      </c>
      <c r="C163" s="4" t="s">
        <v>1513</v>
      </c>
      <c r="D163" s="4" t="s">
        <v>1536</v>
      </c>
      <c r="E163" s="4">
        <v>1.6361016272</v>
      </c>
      <c r="F163" s="4">
        <v>-78.613904394000002</v>
      </c>
      <c r="G163" s="4" t="str">
        <f t="shared" si="0"/>
        <v>1,6361016272-78,613904394</v>
      </c>
      <c r="H163" s="4" t="s">
        <v>2097</v>
      </c>
      <c r="I163" s="4" t="s">
        <v>48</v>
      </c>
      <c r="J163" s="4">
        <v>1</v>
      </c>
      <c r="K163" s="4">
        <v>765482.32228004606</v>
      </c>
      <c r="L163" s="4">
        <v>180996.7835108038</v>
      </c>
      <c r="M163" s="4">
        <v>17</v>
      </c>
      <c r="N163" s="4" t="s">
        <v>2634</v>
      </c>
      <c r="O163" s="5">
        <v>4374809.5806653993</v>
      </c>
      <c r="P163" s="5">
        <v>1739692.673690265</v>
      </c>
      <c r="R163" s="4" t="str">
        <f>+IF(Q163=1,0,VLOOKUP(D163,'BD ANA'!$G$1:$N$1061,7,FALSE))</f>
        <v>No</v>
      </c>
      <c r="S163" s="4" t="str">
        <f>+IF(Q163=1,0,VLOOKUP(D163,'BD ANA'!$G$1:$N$1061,8,FALSE))</f>
        <v>Si</v>
      </c>
      <c r="T163" s="4" t="str">
        <f t="shared" si="1"/>
        <v>Si</v>
      </c>
    </row>
    <row r="164" spans="1:20" ht="14.25" customHeight="1">
      <c r="A164" s="4" t="s">
        <v>1488</v>
      </c>
      <c r="B164" s="4" t="s">
        <v>1492</v>
      </c>
      <c r="C164" s="4" t="s">
        <v>1513</v>
      </c>
      <c r="D164" s="4" t="s">
        <v>1537</v>
      </c>
      <c r="E164" s="4">
        <v>1.6361016272</v>
      </c>
      <c r="F164" s="4">
        <v>-78.613904394000002</v>
      </c>
      <c r="G164" s="4" t="str">
        <f t="shared" si="0"/>
        <v>1,6361016272-78,613904394</v>
      </c>
      <c r="H164" s="4" t="s">
        <v>2097</v>
      </c>
      <c r="I164" s="4" t="s">
        <v>48</v>
      </c>
      <c r="J164" s="4">
        <v>1</v>
      </c>
      <c r="K164" s="4">
        <v>765482.32228004606</v>
      </c>
      <c r="L164" s="4">
        <v>180996.7835108038</v>
      </c>
      <c r="M164" s="4">
        <v>17</v>
      </c>
      <c r="N164" s="4" t="s">
        <v>2634</v>
      </c>
      <c r="O164" s="5">
        <v>4374809.5806653993</v>
      </c>
      <c r="P164" s="5">
        <v>1739692.673690265</v>
      </c>
      <c r="R164" s="4" t="str">
        <f>+IF(Q164=1,0,VLOOKUP(D164,'BD ANA'!$G$1:$N$1061,7,FALSE))</f>
        <v>No</v>
      </c>
      <c r="S164" s="4" t="str">
        <f>+IF(Q164=1,0,VLOOKUP(D164,'BD ANA'!$G$1:$N$1061,8,FALSE))</f>
        <v>Si</v>
      </c>
      <c r="T164" s="4" t="str">
        <f t="shared" si="1"/>
        <v>Si</v>
      </c>
    </row>
    <row r="165" spans="1:20" ht="14.25" customHeight="1">
      <c r="A165" s="4" t="s">
        <v>2058</v>
      </c>
      <c r="B165" s="4" t="s">
        <v>2059</v>
      </c>
      <c r="C165" s="4" t="s">
        <v>2060</v>
      </c>
      <c r="D165" s="4" t="s">
        <v>2061</v>
      </c>
      <c r="E165" s="4">
        <v>4.2624553761000001</v>
      </c>
      <c r="F165" s="4">
        <v>-69.521403849899897</v>
      </c>
      <c r="G165" s="4" t="str">
        <f t="shared" si="0"/>
        <v>4,2624553761-69,5214038498999</v>
      </c>
      <c r="H165" s="4" t="s">
        <v>2101</v>
      </c>
      <c r="I165" s="4" t="s">
        <v>48</v>
      </c>
      <c r="J165" s="4">
        <v>1</v>
      </c>
      <c r="K165" s="4">
        <v>442139.41901814687</v>
      </c>
      <c r="L165" s="4">
        <v>471157.67323563411</v>
      </c>
      <c r="M165" s="4">
        <v>19</v>
      </c>
      <c r="N165" s="4" t="s">
        <v>2634</v>
      </c>
      <c r="O165" s="5">
        <v>5386098.9110217681</v>
      </c>
      <c r="P165" s="5">
        <v>2029871.0587509</v>
      </c>
      <c r="R165" s="4" t="str">
        <f>+IF(Q165=1,0,VLOOKUP(D165,'BD ANA'!$G$1:$N$1061,7,FALSE))</f>
        <v>No</v>
      </c>
      <c r="S165" s="4" t="str">
        <f>+IF(Q165=1,0,VLOOKUP(D165,'BD ANA'!$G$1:$N$1061,8,FALSE))</f>
        <v>Si</v>
      </c>
      <c r="T165" s="4" t="str">
        <f t="shared" si="1"/>
        <v>Si</v>
      </c>
    </row>
    <row r="166" spans="1:20" ht="14.25" customHeight="1">
      <c r="A166" s="4" t="s">
        <v>815</v>
      </c>
      <c r="B166" s="4" t="s">
        <v>784</v>
      </c>
      <c r="C166" s="4" t="s">
        <v>838</v>
      </c>
      <c r="D166" s="4" t="s">
        <v>876</v>
      </c>
      <c r="E166" s="4">
        <v>4.341114095</v>
      </c>
      <c r="F166" s="4">
        <v>-77.006371549999997</v>
      </c>
      <c r="G166" s="4" t="str">
        <f t="shared" si="0"/>
        <v>4,341114095-77,00637155</v>
      </c>
      <c r="H166" s="4" t="s">
        <v>2101</v>
      </c>
      <c r="I166" s="4" t="s">
        <v>48</v>
      </c>
      <c r="J166" s="4">
        <v>1</v>
      </c>
      <c r="K166" s="4">
        <v>277332.03005176177</v>
      </c>
      <c r="L166" s="4">
        <v>480127.94602907792</v>
      </c>
      <c r="M166" s="4">
        <v>18</v>
      </c>
      <c r="N166" s="4" t="s">
        <v>2634</v>
      </c>
      <c r="O166" s="5">
        <v>4555278.6967666103</v>
      </c>
      <c r="P166" s="5">
        <v>2038868.6570927331</v>
      </c>
      <c r="R166" s="4" t="str">
        <f>+IF(Q166=1,0,VLOOKUP(D166,'BD ANA'!$G$1:$N$1061,7,FALSE))</f>
        <v>Sí</v>
      </c>
      <c r="S166" s="4" t="str">
        <f>+IF(Q166=1,0,VLOOKUP(D166,'BD ANA'!$G$1:$N$1061,8,FALSE))</f>
        <v>No</v>
      </c>
      <c r="T166" s="4" t="str">
        <f t="shared" si="1"/>
        <v>Si</v>
      </c>
    </row>
    <row r="167" spans="1:20" ht="14.25" customHeight="1">
      <c r="A167" s="4" t="s">
        <v>528</v>
      </c>
      <c r="B167" s="4" t="s">
        <v>529</v>
      </c>
      <c r="C167" s="4" t="s">
        <v>540</v>
      </c>
      <c r="D167" s="4" t="s">
        <v>541</v>
      </c>
      <c r="E167" s="4">
        <v>2.8749739999999999</v>
      </c>
      <c r="F167" s="4">
        <v>-77.27055</v>
      </c>
      <c r="G167" s="4" t="str">
        <f t="shared" si="0"/>
        <v>2,874974-77,27055</v>
      </c>
      <c r="H167" s="4" t="s">
        <v>2101</v>
      </c>
      <c r="I167" s="4" t="s">
        <v>48</v>
      </c>
      <c r="J167" s="4">
        <v>1</v>
      </c>
      <c r="K167" s="4">
        <v>247594.3268706974</v>
      </c>
      <c r="L167" s="4">
        <v>318024.62881057209</v>
      </c>
      <c r="M167" s="4">
        <v>18</v>
      </c>
      <c r="N167" s="4" t="s">
        <v>2634</v>
      </c>
      <c r="O167" s="5">
        <v>4525138.1199334627</v>
      </c>
      <c r="P167" s="5">
        <v>1876584.930084741</v>
      </c>
      <c r="R167" s="4" t="str">
        <f>+IF(Q167=1,0,VLOOKUP(D167,'BD ANA'!$G$1:$N$1061,7,FALSE))</f>
        <v>Sí</v>
      </c>
      <c r="S167" s="4" t="str">
        <f>+IF(Q167=1,0,VLOOKUP(D167,'BD ANA'!$G$1:$N$1061,8,FALSE))</f>
        <v>No</v>
      </c>
      <c r="T167" s="4" t="str">
        <f t="shared" si="1"/>
        <v>Si</v>
      </c>
    </row>
    <row r="168" spans="1:20" ht="14.25" customHeight="1">
      <c r="A168" s="4" t="s">
        <v>815</v>
      </c>
      <c r="B168" s="4" t="s">
        <v>756</v>
      </c>
      <c r="C168" s="4" t="s">
        <v>850</v>
      </c>
      <c r="D168" s="4" t="s">
        <v>877</v>
      </c>
      <c r="E168" s="4">
        <v>5.15</v>
      </c>
      <c r="F168" s="4">
        <v>-77.368611110000003</v>
      </c>
      <c r="G168" s="4" t="str">
        <f t="shared" si="0"/>
        <v>5,15-77,36861111</v>
      </c>
      <c r="H168" s="4" t="s">
        <v>2101</v>
      </c>
      <c r="I168" s="4" t="s">
        <v>48</v>
      </c>
      <c r="J168" s="4">
        <v>1</v>
      </c>
      <c r="K168" s="4">
        <v>237415.70399352029</v>
      </c>
      <c r="L168" s="4">
        <v>569732.51539137692</v>
      </c>
      <c r="M168" s="4">
        <v>18</v>
      </c>
      <c r="N168" s="4" t="s">
        <v>2634</v>
      </c>
      <c r="O168" s="5">
        <v>4515560.8955711601</v>
      </c>
      <c r="P168" s="5">
        <v>2128727.0781921758</v>
      </c>
      <c r="R168" s="4" t="str">
        <f>+IF(Q168=1,0,VLOOKUP(D168,'BD ANA'!$G$1:$N$1061,7,FALSE))</f>
        <v>No</v>
      </c>
      <c r="S168" s="4" t="str">
        <f>+IF(Q168=1,0,VLOOKUP(D168,'BD ANA'!$G$1:$N$1061,8,FALSE))</f>
        <v>Si</v>
      </c>
      <c r="T168" s="4" t="str">
        <f t="shared" si="1"/>
        <v>Si</v>
      </c>
    </row>
    <row r="169" spans="1:20" ht="14.25" customHeight="1">
      <c r="A169" s="4" t="s">
        <v>213</v>
      </c>
      <c r="B169" s="4" t="s">
        <v>202</v>
      </c>
      <c r="C169" s="4" t="s">
        <v>241</v>
      </c>
      <c r="D169" s="4" t="s">
        <v>242</v>
      </c>
      <c r="E169" s="4">
        <v>8.0974937709999999</v>
      </c>
      <c r="F169" s="4">
        <v>-74.630079480000006</v>
      </c>
      <c r="G169" s="4" t="str">
        <f t="shared" si="0"/>
        <v>8,097493771-74,63007948</v>
      </c>
      <c r="H169" s="4" t="s">
        <v>2101</v>
      </c>
      <c r="I169" s="4" t="s">
        <v>48</v>
      </c>
      <c r="J169" s="4">
        <v>1</v>
      </c>
      <c r="K169" s="4">
        <v>540755.47117637109</v>
      </c>
      <c r="L169" s="4">
        <v>895094.49170390249</v>
      </c>
      <c r="M169" s="4">
        <v>18</v>
      </c>
      <c r="N169" s="4" t="s">
        <v>2635</v>
      </c>
      <c r="O169" s="5">
        <v>4820457.9474110128</v>
      </c>
      <c r="P169" s="5">
        <v>2453127.147020624</v>
      </c>
      <c r="R169" s="4" t="str">
        <f>+IF(Q169=1,0,VLOOKUP(D169,'BD ANA'!$G$1:$N$1061,7,FALSE))</f>
        <v>No</v>
      </c>
      <c r="S169" s="4" t="str">
        <f>+IF(Q169=1,0,VLOOKUP(D169,'BD ANA'!$G$1:$N$1061,8,FALSE))</f>
        <v>No</v>
      </c>
      <c r="T169" s="4" t="str">
        <f t="shared" si="1"/>
        <v>No</v>
      </c>
    </row>
    <row r="170" spans="1:20" ht="14.25" customHeight="1">
      <c r="A170" s="4" t="s">
        <v>1488</v>
      </c>
      <c r="B170" s="4" t="s">
        <v>1538</v>
      </c>
      <c r="C170" s="4" t="s">
        <v>1539</v>
      </c>
      <c r="D170" s="4" t="s">
        <v>1540</v>
      </c>
      <c r="E170" s="4">
        <v>1.8743020509999999</v>
      </c>
      <c r="F170" s="4">
        <v>-78.114483390000004</v>
      </c>
      <c r="G170" s="4" t="str">
        <f t="shared" si="0"/>
        <v>1,874302051-78,11448339</v>
      </c>
      <c r="H170" s="4" t="s">
        <v>2101</v>
      </c>
      <c r="I170" s="4" t="s">
        <v>48</v>
      </c>
      <c r="J170" s="4">
        <v>1</v>
      </c>
      <c r="K170" s="4">
        <v>821051.48305466864</v>
      </c>
      <c r="L170" s="4">
        <v>207432.0165677749</v>
      </c>
      <c r="M170" s="4">
        <v>17</v>
      </c>
      <c r="N170" s="4" t="s">
        <v>2634</v>
      </c>
      <c r="O170" s="5">
        <v>4430656.0282818805</v>
      </c>
      <c r="P170" s="5">
        <v>1765966.869898231</v>
      </c>
      <c r="R170" s="4" t="str">
        <f>+IF(Q170=1,0,VLOOKUP(D170,'BD ANA'!$G$1:$N$1061,7,FALSE))</f>
        <v>No</v>
      </c>
      <c r="S170" s="4" t="str">
        <f>+IF(Q170=1,0,VLOOKUP(D170,'BD ANA'!$G$1:$N$1061,8,FALSE))</f>
        <v>No</v>
      </c>
      <c r="T170" s="4" t="str">
        <f t="shared" si="1"/>
        <v>No</v>
      </c>
    </row>
    <row r="171" spans="1:20" ht="14.25" customHeight="1">
      <c r="A171" s="4" t="s">
        <v>1488</v>
      </c>
      <c r="B171" s="4" t="s">
        <v>1538</v>
      </c>
      <c r="C171" s="4" t="s">
        <v>1541</v>
      </c>
      <c r="D171" s="4" t="s">
        <v>1542</v>
      </c>
      <c r="E171" s="4">
        <v>1.955315608</v>
      </c>
      <c r="F171" s="4">
        <v>-78.182476489999999</v>
      </c>
      <c r="G171" s="4" t="str">
        <f t="shared" si="0"/>
        <v>1,955315608-78,18247649</v>
      </c>
      <c r="H171" s="4" t="s">
        <v>2101</v>
      </c>
      <c r="I171" s="4" t="s">
        <v>48</v>
      </c>
      <c r="J171" s="4">
        <v>1</v>
      </c>
      <c r="K171" s="4">
        <v>813465.41270096018</v>
      </c>
      <c r="L171" s="4">
        <v>216385.1009445159</v>
      </c>
      <c r="M171" s="4">
        <v>17</v>
      </c>
      <c r="N171" s="4" t="s">
        <v>2634</v>
      </c>
      <c r="O171" s="5">
        <v>4423093.6235178392</v>
      </c>
      <c r="P171" s="5">
        <v>1774977.0935511859</v>
      </c>
      <c r="R171" s="4" t="str">
        <f>+IF(Q171=1,0,VLOOKUP(D171,'BD ANA'!$G$1:$N$1061,7,FALSE))</f>
        <v>No</v>
      </c>
      <c r="S171" s="4" t="str">
        <f>+IF(Q171=1,0,VLOOKUP(D171,'BD ANA'!$G$1:$N$1061,8,FALSE))</f>
        <v>No</v>
      </c>
      <c r="T171" s="4" t="str">
        <f t="shared" si="1"/>
        <v>No</v>
      </c>
    </row>
    <row r="172" spans="1:20" ht="14.25" customHeight="1">
      <c r="A172" s="4" t="s">
        <v>1488</v>
      </c>
      <c r="B172" s="4" t="s">
        <v>1498</v>
      </c>
      <c r="C172" s="4" t="s">
        <v>1543</v>
      </c>
      <c r="D172" s="4" t="s">
        <v>1544</v>
      </c>
      <c r="E172" s="4">
        <v>2.351667</v>
      </c>
      <c r="F172" s="4">
        <v>-78.134444000000002</v>
      </c>
      <c r="G172" s="4" t="str">
        <f t="shared" si="0"/>
        <v>2,351667-78,134444</v>
      </c>
      <c r="H172" s="4" t="s">
        <v>2101</v>
      </c>
      <c r="I172" s="4" t="s">
        <v>48</v>
      </c>
      <c r="J172" s="4">
        <v>1</v>
      </c>
      <c r="K172" s="4">
        <v>818731.2339955708</v>
      </c>
      <c r="L172" s="4">
        <v>260258.580621236</v>
      </c>
      <c r="M172" s="4">
        <v>17</v>
      </c>
      <c r="N172" s="4" t="s">
        <v>2634</v>
      </c>
      <c r="O172" s="5">
        <v>4428603.4830339141</v>
      </c>
      <c r="P172" s="5">
        <v>1818929.5232798641</v>
      </c>
      <c r="R172" s="4" t="str">
        <f>+IF(Q172=1,0,VLOOKUP(D172,'BD ANA'!$G$1:$N$1061,7,FALSE))</f>
        <v>Sí</v>
      </c>
      <c r="S172" s="4" t="str">
        <f>+IF(Q172=1,0,VLOOKUP(D172,'BD ANA'!$G$1:$N$1061,8,FALSE))</f>
        <v>No</v>
      </c>
      <c r="T172" s="4" t="str">
        <f t="shared" si="1"/>
        <v>Si</v>
      </c>
    </row>
    <row r="173" spans="1:20" ht="14.25" customHeight="1">
      <c r="A173" s="4" t="s">
        <v>407</v>
      </c>
      <c r="B173" s="4" t="s">
        <v>401</v>
      </c>
      <c r="C173" s="4" t="s">
        <v>421</v>
      </c>
      <c r="D173" s="4" t="s">
        <v>422</v>
      </c>
      <c r="E173" s="4">
        <v>0.49100833300000002</v>
      </c>
      <c r="F173" s="4">
        <v>-75.091016670000002</v>
      </c>
      <c r="G173" s="4" t="str">
        <f t="shared" si="0"/>
        <v>0,491008333-75,09101667</v>
      </c>
      <c r="H173" s="4" t="s">
        <v>2101</v>
      </c>
      <c r="I173" s="4" t="s">
        <v>48</v>
      </c>
      <c r="J173" s="4">
        <v>1</v>
      </c>
      <c r="K173" s="4">
        <v>489872.48852988688</v>
      </c>
      <c r="L173" s="4">
        <v>54271.255685672782</v>
      </c>
      <c r="M173" s="4">
        <v>18</v>
      </c>
      <c r="N173" s="4" t="s">
        <v>2634</v>
      </c>
      <c r="O173" s="5">
        <v>4767371.8034220682</v>
      </c>
      <c r="P173" s="5">
        <v>1612335.3907650069</v>
      </c>
      <c r="R173" s="4" t="str">
        <f>+IF(Q173=1,0,VLOOKUP(D173,'BD ANA'!$G$1:$N$1061,7,FALSE))</f>
        <v>No</v>
      </c>
      <c r="S173" s="4" t="str">
        <f>+IF(Q173=1,0,VLOOKUP(D173,'BD ANA'!$G$1:$N$1061,8,FALSE))</f>
        <v>No</v>
      </c>
      <c r="T173" s="4" t="str">
        <f t="shared" si="1"/>
        <v>No</v>
      </c>
    </row>
    <row r="174" spans="1:20" ht="14.25" customHeight="1">
      <c r="A174" s="4" t="s">
        <v>1488</v>
      </c>
      <c r="B174" s="4" t="s">
        <v>1528</v>
      </c>
      <c r="C174" s="4" t="s">
        <v>1545</v>
      </c>
      <c r="D174" s="4" t="s">
        <v>1546</v>
      </c>
      <c r="E174" s="4">
        <v>2.6436399609999999</v>
      </c>
      <c r="F174" s="4">
        <v>-78.033026539999994</v>
      </c>
      <c r="G174" s="4" t="str">
        <f t="shared" si="0"/>
        <v>2,643639961-78,03302654</v>
      </c>
      <c r="H174" s="4" t="s">
        <v>2101</v>
      </c>
      <c r="I174" s="4" t="s">
        <v>48</v>
      </c>
      <c r="J174" s="4">
        <v>1</v>
      </c>
      <c r="K174" s="4">
        <v>829948.69743410056</v>
      </c>
      <c r="L174" s="4">
        <v>292598.02641709271</v>
      </c>
      <c r="M174" s="4">
        <v>17</v>
      </c>
      <c r="N174" s="4" t="s">
        <v>2634</v>
      </c>
      <c r="O174" s="5">
        <v>4440043.7158056609</v>
      </c>
      <c r="P174" s="5">
        <v>1851272.931037297</v>
      </c>
      <c r="R174" s="4" t="str">
        <f>+IF(Q174=1,0,VLOOKUP(D174,'BD ANA'!$G$1:$N$1061,7,FALSE))</f>
        <v>Sí</v>
      </c>
      <c r="S174" s="4" t="str">
        <f>+IF(Q174=1,0,VLOOKUP(D174,'BD ANA'!$G$1:$N$1061,8,FALSE))</f>
        <v>No</v>
      </c>
      <c r="T174" s="4" t="str">
        <f t="shared" si="1"/>
        <v>Si</v>
      </c>
    </row>
    <row r="175" spans="1:20" ht="14.25" customHeight="1">
      <c r="A175" s="4" t="s">
        <v>1272</v>
      </c>
      <c r="B175" s="4" t="s">
        <v>1169</v>
      </c>
      <c r="C175" s="4" t="s">
        <v>1273</v>
      </c>
      <c r="D175" s="4" t="s">
        <v>1303</v>
      </c>
      <c r="E175" s="4">
        <v>11.38556603</v>
      </c>
      <c r="F175" s="4">
        <v>-72.433459709999994</v>
      </c>
      <c r="G175" s="4" t="str">
        <f t="shared" si="0"/>
        <v>11,38556603-72,43345971</v>
      </c>
      <c r="H175" s="4" t="s">
        <v>2101</v>
      </c>
      <c r="I175" s="4" t="s">
        <v>48</v>
      </c>
      <c r="J175" s="4">
        <v>1</v>
      </c>
      <c r="K175" s="4">
        <v>780094.99053480127</v>
      </c>
      <c r="L175" s="4">
        <v>1259851.227982864</v>
      </c>
      <c r="M175" s="4">
        <v>18</v>
      </c>
      <c r="N175" s="4" t="s">
        <v>2635</v>
      </c>
      <c r="O175" s="5">
        <v>5061785.4114027219</v>
      </c>
      <c r="P175" s="5">
        <v>2816218.3842138611</v>
      </c>
      <c r="R175" s="4" t="str">
        <f>+IF(Q175=1,0,VLOOKUP(D175,'BD ANA'!$G$1:$N$1061,7,FALSE))</f>
        <v>No</v>
      </c>
      <c r="S175" s="4" t="str">
        <f>+IF(Q175=1,0,VLOOKUP(D175,'BD ANA'!$G$1:$N$1061,8,FALSE))</f>
        <v>Si</v>
      </c>
      <c r="T175" s="4" t="str">
        <f t="shared" si="1"/>
        <v>Si</v>
      </c>
    </row>
    <row r="176" spans="1:20" ht="14.25" customHeight="1">
      <c r="A176" s="4" t="s">
        <v>213</v>
      </c>
      <c r="B176" s="4" t="s">
        <v>243</v>
      </c>
      <c r="C176" s="4" t="s">
        <v>244</v>
      </c>
      <c r="D176" s="4" t="s">
        <v>245</v>
      </c>
      <c r="E176" s="4">
        <v>8.2537034214999903</v>
      </c>
      <c r="F176" s="4">
        <v>-73.971335507800006</v>
      </c>
      <c r="G176" s="4" t="str">
        <f t="shared" si="0"/>
        <v>8,25370342149999-73,9713355078</v>
      </c>
      <c r="H176" s="4" t="s">
        <v>2101</v>
      </c>
      <c r="I176" s="4" t="s">
        <v>48</v>
      </c>
      <c r="J176" s="4">
        <v>1</v>
      </c>
      <c r="K176" s="4">
        <v>613292.68128797819</v>
      </c>
      <c r="L176" s="4">
        <v>912491.33558711922</v>
      </c>
      <c r="M176" s="4">
        <v>18</v>
      </c>
      <c r="N176" s="4" t="s">
        <v>2635</v>
      </c>
      <c r="O176" s="5">
        <v>4893064.6959098969</v>
      </c>
      <c r="P176" s="5">
        <v>2470159.9123629369</v>
      </c>
      <c r="R176" s="4" t="str">
        <f>+IF(Q176=1,0,VLOOKUP(D176,'BD ANA'!$G$1:$N$1061,7,FALSE))</f>
        <v>No</v>
      </c>
      <c r="S176" s="4" t="str">
        <f>+IF(Q176=1,0,VLOOKUP(D176,'BD ANA'!$G$1:$N$1061,8,FALSE))</f>
        <v>No</v>
      </c>
      <c r="T176" s="4" t="str">
        <f t="shared" si="1"/>
        <v>No</v>
      </c>
    </row>
    <row r="177" spans="1:20" ht="14.25" customHeight="1">
      <c r="A177" s="4" t="s">
        <v>213</v>
      </c>
      <c r="B177" s="4" t="s">
        <v>243</v>
      </c>
      <c r="C177" s="4" t="s">
        <v>246</v>
      </c>
      <c r="D177" s="4" t="s">
        <v>247</v>
      </c>
      <c r="E177" s="4">
        <v>8.2766224299999998</v>
      </c>
      <c r="F177" s="4">
        <v>-73.869065719999995</v>
      </c>
      <c r="G177" s="4" t="str">
        <f t="shared" si="0"/>
        <v>8,27662243-73,86906572</v>
      </c>
      <c r="H177" s="4" t="s">
        <v>2101</v>
      </c>
      <c r="I177" s="4" t="s">
        <v>48</v>
      </c>
      <c r="J177" s="4">
        <v>1</v>
      </c>
      <c r="K177" s="4">
        <v>624550.39209928201</v>
      </c>
      <c r="L177" s="4">
        <v>915056.05743940733</v>
      </c>
      <c r="M177" s="4">
        <v>18</v>
      </c>
      <c r="N177" s="4" t="s">
        <v>2635</v>
      </c>
      <c r="O177" s="5">
        <v>4904330.0860235412</v>
      </c>
      <c r="P177" s="5">
        <v>2472666.9815285439</v>
      </c>
      <c r="R177" s="4" t="str">
        <f>+IF(Q177=1,0,VLOOKUP(D177,'BD ANA'!$G$1:$N$1061,7,FALSE))</f>
        <v>No</v>
      </c>
      <c r="S177" s="4" t="str">
        <f>+IF(Q177=1,0,VLOOKUP(D177,'BD ANA'!$G$1:$N$1061,8,FALSE))</f>
        <v>No</v>
      </c>
      <c r="T177" s="4" t="str">
        <f t="shared" si="1"/>
        <v>No</v>
      </c>
    </row>
    <row r="178" spans="1:20" ht="14.25" customHeight="1">
      <c r="A178" s="4" t="s">
        <v>407</v>
      </c>
      <c r="B178" s="4" t="s">
        <v>423</v>
      </c>
      <c r="C178" s="4" t="s">
        <v>424</v>
      </c>
      <c r="D178" s="4" t="s">
        <v>425</v>
      </c>
      <c r="E178" s="4">
        <v>1.3028604423300001</v>
      </c>
      <c r="F178" s="4">
        <v>-75.2357273187</v>
      </c>
      <c r="G178" s="4" t="str">
        <f t="shared" si="0"/>
        <v>1,30286044233-75,2357273187</v>
      </c>
      <c r="H178" s="4" t="s">
        <v>2101</v>
      </c>
      <c r="I178" s="4" t="s">
        <v>48</v>
      </c>
      <c r="J178" s="4">
        <v>1</v>
      </c>
      <c r="K178" s="4">
        <v>473776.11279412301</v>
      </c>
      <c r="L178" s="4">
        <v>144006.69981946459</v>
      </c>
      <c r="M178" s="4">
        <v>18</v>
      </c>
      <c r="N178" s="4" t="s">
        <v>2634</v>
      </c>
      <c r="O178" s="5">
        <v>4751319.4616397154</v>
      </c>
      <c r="P178" s="5">
        <v>1702107.7407463221</v>
      </c>
      <c r="R178" s="4" t="str">
        <f>+IF(Q178=1,0,VLOOKUP(D178,'BD ANA'!$G$1:$N$1061,7,FALSE))</f>
        <v>No</v>
      </c>
      <c r="S178" s="4" t="str">
        <f>+IF(Q178=1,0,VLOOKUP(D178,'BD ANA'!$G$1:$N$1061,8,FALSE))</f>
        <v>No</v>
      </c>
      <c r="T178" s="4" t="str">
        <f t="shared" si="1"/>
        <v>No</v>
      </c>
    </row>
    <row r="179" spans="1:20" ht="14.25" customHeight="1">
      <c r="A179" s="4" t="s">
        <v>1726</v>
      </c>
      <c r="B179" s="4" t="s">
        <v>1744</v>
      </c>
      <c r="C179" s="4" t="s">
        <v>1745</v>
      </c>
      <c r="D179" s="4" t="s">
        <v>1746</v>
      </c>
      <c r="E179" s="4">
        <v>8.7502436259999996</v>
      </c>
      <c r="F179" s="4">
        <v>-72.953693610000002</v>
      </c>
      <c r="G179" s="4" t="str">
        <f t="shared" si="0"/>
        <v>8,750243626-72,95369361</v>
      </c>
      <c r="H179" s="4" t="s">
        <v>2101</v>
      </c>
      <c r="I179" s="4" t="s">
        <v>48</v>
      </c>
      <c r="J179" s="4">
        <v>1</v>
      </c>
      <c r="K179" s="4">
        <v>725115.79514208133</v>
      </c>
      <c r="L179" s="4">
        <v>967851.73281788384</v>
      </c>
      <c r="M179" s="4">
        <v>18</v>
      </c>
      <c r="N179" s="4" t="s">
        <v>2635</v>
      </c>
      <c r="O179" s="5">
        <v>5005091.1253693784</v>
      </c>
      <c r="P179" s="5">
        <v>2524902.7874263059</v>
      </c>
      <c r="R179" s="4" t="str">
        <f>+IF(Q179=1,0,VLOOKUP(D179,'BD ANA'!$G$1:$N$1061,7,FALSE))</f>
        <v>No</v>
      </c>
      <c r="S179" s="4" t="str">
        <f>+IF(Q179=1,0,VLOOKUP(D179,'BD ANA'!$G$1:$N$1061,8,FALSE))</f>
        <v>No</v>
      </c>
      <c r="T179" s="4" t="str">
        <f t="shared" si="1"/>
        <v>No</v>
      </c>
    </row>
    <row r="180" spans="1:20" ht="14.25" customHeight="1">
      <c r="A180" s="4" t="s">
        <v>1726</v>
      </c>
      <c r="B180" s="4" t="s">
        <v>1744</v>
      </c>
      <c r="C180" s="4" t="s">
        <v>1747</v>
      </c>
      <c r="D180" s="4" t="s">
        <v>1748</v>
      </c>
      <c r="E180" s="4">
        <v>8.5767713650099999</v>
      </c>
      <c r="F180" s="4">
        <v>-73.094845923700007</v>
      </c>
      <c r="G180" s="4" t="str">
        <f t="shared" si="0"/>
        <v>8,57677136501-73,0948459237</v>
      </c>
      <c r="H180" s="4" t="s">
        <v>2101</v>
      </c>
      <c r="I180" s="4" t="s">
        <v>48</v>
      </c>
      <c r="J180" s="4">
        <v>1</v>
      </c>
      <c r="K180" s="4">
        <v>709677.96113760606</v>
      </c>
      <c r="L180" s="4">
        <v>948581.75163507008</v>
      </c>
      <c r="M180" s="4">
        <v>18</v>
      </c>
      <c r="N180" s="4" t="s">
        <v>2635</v>
      </c>
      <c r="O180" s="5">
        <v>4989567.4440600621</v>
      </c>
      <c r="P180" s="5">
        <v>2505733.1700158571</v>
      </c>
      <c r="R180" s="4" t="str">
        <f>+IF(Q180=1,0,VLOOKUP(D180,'BD ANA'!$G$1:$N$1061,7,FALSE))</f>
        <v>No</v>
      </c>
      <c r="S180" s="4" t="str">
        <f>+IF(Q180=1,0,VLOOKUP(D180,'BD ANA'!$G$1:$N$1061,8,FALSE))</f>
        <v>No</v>
      </c>
      <c r="T180" s="4" t="str">
        <f t="shared" si="1"/>
        <v>No</v>
      </c>
    </row>
    <row r="181" spans="1:20" ht="14.25" customHeight="1">
      <c r="A181" s="4" t="s">
        <v>1488</v>
      </c>
      <c r="B181" s="4" t="s">
        <v>1492</v>
      </c>
      <c r="C181" s="4" t="s">
        <v>1547</v>
      </c>
      <c r="D181" s="4" t="s">
        <v>1548</v>
      </c>
      <c r="E181" s="4">
        <v>1.8108031</v>
      </c>
      <c r="F181" s="4">
        <v>-78.769147099999898</v>
      </c>
      <c r="G181" s="4" t="str">
        <f t="shared" si="0"/>
        <v>1,8108031-78,7691470999999</v>
      </c>
      <c r="H181" s="4" t="s">
        <v>2101</v>
      </c>
      <c r="I181" s="4" t="s">
        <v>48</v>
      </c>
      <c r="J181" s="4">
        <v>1</v>
      </c>
      <c r="K181" s="4">
        <v>748177.94846755266</v>
      </c>
      <c r="L181" s="4">
        <v>200301.54796206811</v>
      </c>
      <c r="M181" s="4">
        <v>17</v>
      </c>
      <c r="N181" s="4" t="s">
        <v>2634</v>
      </c>
      <c r="O181" s="5">
        <v>4357521.8576936983</v>
      </c>
      <c r="P181" s="5">
        <v>1759142.998849465</v>
      </c>
      <c r="R181" s="4" t="str">
        <f>+IF(Q181=1,0,VLOOKUP(D181,'BD ANA'!$G$1:$N$1061,7,FALSE))</f>
        <v>No</v>
      </c>
      <c r="S181" s="4" t="str">
        <f>+IF(Q181=1,0,VLOOKUP(D181,'BD ANA'!$G$1:$N$1061,8,FALSE))</f>
        <v>No</v>
      </c>
      <c r="T181" s="4" t="str">
        <f t="shared" si="1"/>
        <v>No</v>
      </c>
    </row>
    <row r="182" spans="1:20" ht="14.25" customHeight="1">
      <c r="A182" s="4" t="s">
        <v>1488</v>
      </c>
      <c r="B182" s="4" t="s">
        <v>1492</v>
      </c>
      <c r="C182" s="4" t="s">
        <v>1549</v>
      </c>
      <c r="D182" s="4" t="s">
        <v>1550</v>
      </c>
      <c r="E182" s="4">
        <v>1.8486111110000001</v>
      </c>
      <c r="F182" s="4">
        <v>-78.536944439999999</v>
      </c>
      <c r="G182" s="4" t="str">
        <f t="shared" si="0"/>
        <v>1,848611111-78,53694444</v>
      </c>
      <c r="H182" s="4" t="s">
        <v>2101</v>
      </c>
      <c r="I182" s="4" t="s">
        <v>48</v>
      </c>
      <c r="J182" s="4">
        <v>1</v>
      </c>
      <c r="K182" s="4">
        <v>774019.53093179769</v>
      </c>
      <c r="L182" s="4">
        <v>204517.8693936397</v>
      </c>
      <c r="M182" s="4">
        <v>17</v>
      </c>
      <c r="N182" s="4" t="s">
        <v>2634</v>
      </c>
      <c r="O182" s="5">
        <v>4383476.8217915203</v>
      </c>
      <c r="P182" s="5">
        <v>1763258.816112302</v>
      </c>
      <c r="R182" s="4" t="str">
        <f>+IF(Q182=1,0,VLOOKUP(D182,'BD ANA'!$G$1:$N$1061,7,FALSE))</f>
        <v>No</v>
      </c>
      <c r="S182" s="4" t="str">
        <f>+IF(Q182=1,0,VLOOKUP(D182,'BD ANA'!$G$1:$N$1061,8,FALSE))</f>
        <v>No</v>
      </c>
      <c r="T182" s="4" t="str">
        <f t="shared" si="1"/>
        <v>No</v>
      </c>
    </row>
    <row r="183" spans="1:20" ht="14.25" customHeight="1">
      <c r="A183" s="4" t="s">
        <v>815</v>
      </c>
      <c r="B183" s="4" t="s">
        <v>878</v>
      </c>
      <c r="C183" s="4" t="s">
        <v>879</v>
      </c>
      <c r="D183" s="4" t="s">
        <v>880</v>
      </c>
      <c r="E183" s="4">
        <v>5.10609</v>
      </c>
      <c r="F183" s="4">
        <v>-76.521709999999899</v>
      </c>
      <c r="G183" s="4" t="str">
        <f t="shared" si="0"/>
        <v>5,10609-76,5217099999999</v>
      </c>
      <c r="H183" s="4" t="s">
        <v>2101</v>
      </c>
      <c r="I183" s="4" t="s">
        <v>48</v>
      </c>
      <c r="J183" s="4">
        <v>1</v>
      </c>
      <c r="K183" s="4">
        <v>331319.61559737439</v>
      </c>
      <c r="L183" s="4">
        <v>564590.73393025424</v>
      </c>
      <c r="M183" s="4">
        <v>18</v>
      </c>
      <c r="N183" s="4" t="s">
        <v>2634</v>
      </c>
      <c r="O183" s="5">
        <v>4609579.1763398582</v>
      </c>
      <c r="P183" s="5">
        <v>2123283.9335814319</v>
      </c>
      <c r="R183" s="4" t="str">
        <f>+IF(Q183=1,0,VLOOKUP(D183,'BD ANA'!$G$1:$N$1061,7,FALSE))</f>
        <v>Sí</v>
      </c>
      <c r="S183" s="4" t="str">
        <f>+IF(Q183=1,0,VLOOKUP(D183,'BD ANA'!$G$1:$N$1061,8,FALSE))</f>
        <v>No</v>
      </c>
      <c r="T183" s="4" t="str">
        <f t="shared" si="1"/>
        <v>Si</v>
      </c>
    </row>
    <row r="184" spans="1:20" ht="14.25" customHeight="1">
      <c r="A184" s="4" t="s">
        <v>1726</v>
      </c>
      <c r="B184" s="4" t="s">
        <v>1727</v>
      </c>
      <c r="C184" s="4" t="s">
        <v>1740</v>
      </c>
      <c r="D184" s="4" t="s">
        <v>1749</v>
      </c>
      <c r="E184" s="4">
        <v>8.9621220220000009</v>
      </c>
      <c r="F184" s="4">
        <v>-72.910236170000005</v>
      </c>
      <c r="G184" s="4" t="str">
        <f t="shared" si="0"/>
        <v>8,962122022-72,91023617</v>
      </c>
      <c r="H184" s="4" t="s">
        <v>2101</v>
      </c>
      <c r="I184" s="4" t="s">
        <v>48</v>
      </c>
      <c r="J184" s="4">
        <v>1</v>
      </c>
      <c r="K184" s="4">
        <v>729766.92036720482</v>
      </c>
      <c r="L184" s="4">
        <v>991317.46007338515</v>
      </c>
      <c r="M184" s="4">
        <v>18</v>
      </c>
      <c r="N184" s="4" t="s">
        <v>2635</v>
      </c>
      <c r="O184" s="5">
        <v>5009863.3799949642</v>
      </c>
      <c r="P184" s="5">
        <v>2548318.8086111699</v>
      </c>
      <c r="Q184" s="44">
        <v>1</v>
      </c>
      <c r="R184" s="4" t="s">
        <v>23</v>
      </c>
      <c r="S184" s="4" t="s">
        <v>23</v>
      </c>
      <c r="T184" s="4" t="str">
        <f t="shared" si="1"/>
        <v>No</v>
      </c>
    </row>
    <row r="185" spans="1:20" ht="14.25" customHeight="1">
      <c r="A185" s="4" t="s">
        <v>1726</v>
      </c>
      <c r="B185" s="4" t="s">
        <v>1727</v>
      </c>
      <c r="C185" s="4" t="s">
        <v>1740</v>
      </c>
      <c r="D185" s="4" t="s">
        <v>1750</v>
      </c>
      <c r="E185" s="4">
        <v>8.8731896670000001</v>
      </c>
      <c r="F185" s="4">
        <v>-72.835283149999995</v>
      </c>
      <c r="G185" s="4" t="str">
        <f t="shared" si="0"/>
        <v>8,873189667-72,83528315</v>
      </c>
      <c r="H185" s="4" t="s">
        <v>2101</v>
      </c>
      <c r="I185" s="4" t="s">
        <v>48</v>
      </c>
      <c r="J185" s="4">
        <v>1</v>
      </c>
      <c r="K185" s="4">
        <v>738069.25441818719</v>
      </c>
      <c r="L185" s="4">
        <v>981526.3690225801</v>
      </c>
      <c r="M185" s="4">
        <v>18</v>
      </c>
      <c r="N185" s="4" t="s">
        <v>2635</v>
      </c>
      <c r="O185" s="5">
        <v>5018103.7233521864</v>
      </c>
      <c r="P185" s="5">
        <v>2538493.483707977</v>
      </c>
      <c r="Q185" s="44">
        <v>1</v>
      </c>
      <c r="R185" s="4" t="s">
        <v>23</v>
      </c>
      <c r="S185" s="4" t="s">
        <v>23</v>
      </c>
      <c r="T185" s="4" t="str">
        <f t="shared" si="1"/>
        <v>No</v>
      </c>
    </row>
    <row r="186" spans="1:20" ht="14.25" customHeight="1">
      <c r="A186" s="4" t="s">
        <v>486</v>
      </c>
      <c r="B186" s="4" t="s">
        <v>496</v>
      </c>
      <c r="C186" s="4" t="s">
        <v>497</v>
      </c>
      <c r="D186" s="4" t="s">
        <v>498</v>
      </c>
      <c r="E186" s="4">
        <v>6.1561724433</v>
      </c>
      <c r="F186" s="4">
        <v>-71.764922543699996</v>
      </c>
      <c r="G186" s="4" t="str">
        <f t="shared" si="0"/>
        <v>6,1561724433-71,7649225437</v>
      </c>
      <c r="H186" s="4" t="s">
        <v>2101</v>
      </c>
      <c r="I186" s="4" t="s">
        <v>48</v>
      </c>
      <c r="J186" s="4">
        <v>1</v>
      </c>
      <c r="K186" s="4">
        <v>193978.9513080811</v>
      </c>
      <c r="L186" s="4">
        <v>681260.55027186323</v>
      </c>
      <c r="M186" s="4">
        <v>19</v>
      </c>
      <c r="N186" s="4" t="s">
        <v>2634</v>
      </c>
      <c r="O186" s="5">
        <v>5136601.645858001</v>
      </c>
      <c r="P186" s="5">
        <v>2238403.4003010499</v>
      </c>
      <c r="R186" s="4" t="str">
        <f>+IF(Q186=1,0,VLOOKUP(D186,'BD ANA'!$G$1:$N$1061,7,FALSE))</f>
        <v>No</v>
      </c>
      <c r="S186" s="4" t="str">
        <f>+IF(Q186=1,0,VLOOKUP(D186,'BD ANA'!$G$1:$N$1061,8,FALSE))</f>
        <v>No</v>
      </c>
      <c r="T186" s="4" t="str">
        <f t="shared" si="1"/>
        <v>No</v>
      </c>
    </row>
    <row r="187" spans="1:20" ht="14.25" customHeight="1">
      <c r="A187" s="4" t="s">
        <v>2040</v>
      </c>
      <c r="B187" s="4" t="s">
        <v>2041</v>
      </c>
      <c r="C187" s="4" t="s">
        <v>2044</v>
      </c>
      <c r="D187" s="4" t="s">
        <v>2049</v>
      </c>
      <c r="E187" s="4">
        <v>1.029722222</v>
      </c>
      <c r="F187" s="4">
        <v>-70.410833330000003</v>
      </c>
      <c r="G187" s="4" t="str">
        <f t="shared" si="0"/>
        <v>1,029722222-70,41083333</v>
      </c>
      <c r="H187" s="4" t="s">
        <v>2097</v>
      </c>
      <c r="I187" s="4" t="s">
        <v>48</v>
      </c>
      <c r="J187" s="4">
        <v>1</v>
      </c>
      <c r="K187" s="4">
        <v>343018.79551857163</v>
      </c>
      <c r="L187" s="4">
        <v>113850.1056543547</v>
      </c>
      <c r="M187" s="4">
        <v>19</v>
      </c>
      <c r="N187" s="4" t="s">
        <v>2634</v>
      </c>
      <c r="O187" s="5">
        <v>5288046.5880518854</v>
      </c>
      <c r="P187" s="5">
        <v>1671936.377361181</v>
      </c>
      <c r="R187" s="4" t="str">
        <f>+IF(Q187=1,0,VLOOKUP(D187,'BD ANA'!$G$1:$N$1061,7,FALSE))</f>
        <v>No</v>
      </c>
      <c r="S187" s="4" t="str">
        <f>+IF(Q187=1,0,VLOOKUP(D187,'BD ANA'!$G$1:$N$1061,8,FALSE))</f>
        <v>Si</v>
      </c>
      <c r="T187" s="4" t="str">
        <f t="shared" si="1"/>
        <v>Si</v>
      </c>
    </row>
    <row r="188" spans="1:20" ht="14.25" customHeight="1">
      <c r="A188" s="4" t="s">
        <v>2040</v>
      </c>
      <c r="B188" s="4" t="s">
        <v>2041</v>
      </c>
      <c r="C188" s="4" t="s">
        <v>2044</v>
      </c>
      <c r="D188" s="4" t="s">
        <v>2050</v>
      </c>
      <c r="E188" s="4">
        <v>1.170833</v>
      </c>
      <c r="F188" s="4">
        <v>-70.005278000000004</v>
      </c>
      <c r="G188" s="4" t="str">
        <f t="shared" si="0"/>
        <v>1,170833-70,005278</v>
      </c>
      <c r="H188" s="4" t="s">
        <v>2097</v>
      </c>
      <c r="I188" s="4" t="s">
        <v>48</v>
      </c>
      <c r="J188" s="4">
        <v>1</v>
      </c>
      <c r="K188" s="4">
        <v>388155.15421436977</v>
      </c>
      <c r="L188" s="4">
        <v>129432.4561955306</v>
      </c>
      <c r="M188" s="4">
        <v>19</v>
      </c>
      <c r="N188" s="4" t="s">
        <v>2634</v>
      </c>
      <c r="O188" s="5">
        <v>5333187.7869293299</v>
      </c>
      <c r="P188" s="5">
        <v>1687588.199886943</v>
      </c>
      <c r="R188" s="4" t="str">
        <f>+IF(Q188=1,0,VLOOKUP(D188,'BD ANA'!$G$1:$N$1061,7,FALSE))</f>
        <v>No</v>
      </c>
      <c r="S188" s="4" t="str">
        <f>+IF(Q188=1,0,VLOOKUP(D188,'BD ANA'!$G$1:$N$1061,8,FALSE))</f>
        <v>Si</v>
      </c>
      <c r="T188" s="4" t="str">
        <f t="shared" si="1"/>
        <v>Si</v>
      </c>
    </row>
    <row r="189" spans="1:20" ht="14.25" customHeight="1">
      <c r="A189" s="4" t="s">
        <v>2040</v>
      </c>
      <c r="B189" s="4" t="s">
        <v>2041</v>
      </c>
      <c r="C189" s="4" t="s">
        <v>2042</v>
      </c>
      <c r="D189" s="4" t="s">
        <v>2051</v>
      </c>
      <c r="E189" s="4">
        <v>1.184722222</v>
      </c>
      <c r="F189" s="4">
        <v>-70.138333329999995</v>
      </c>
      <c r="G189" s="4" t="str">
        <f t="shared" si="0"/>
        <v>1,184722222-70,13833333</v>
      </c>
      <c r="H189" s="4" t="s">
        <v>2097</v>
      </c>
      <c r="I189" s="4" t="s">
        <v>48</v>
      </c>
      <c r="J189" s="4">
        <v>1</v>
      </c>
      <c r="K189" s="4">
        <v>373350.51596690918</v>
      </c>
      <c r="L189" s="4">
        <v>130973.60369900129</v>
      </c>
      <c r="M189" s="4">
        <v>19</v>
      </c>
      <c r="N189" s="4" t="s">
        <v>2634</v>
      </c>
      <c r="O189" s="5">
        <v>5318370.0127827637</v>
      </c>
      <c r="P189" s="5">
        <v>1689109.209641732</v>
      </c>
      <c r="R189" s="4" t="str">
        <f>+IF(Q189=1,0,VLOOKUP(D189,'BD ANA'!$G$1:$N$1061,7,FALSE))</f>
        <v>No</v>
      </c>
      <c r="S189" s="4" t="str">
        <f>+IF(Q189=1,0,VLOOKUP(D189,'BD ANA'!$G$1:$N$1061,8,FALSE))</f>
        <v>Si</v>
      </c>
      <c r="T189" s="4" t="str">
        <f t="shared" si="1"/>
        <v>Si</v>
      </c>
    </row>
    <row r="190" spans="1:20" ht="14.25" customHeight="1">
      <c r="A190" s="4" t="s">
        <v>1488</v>
      </c>
      <c r="B190" s="4" t="s">
        <v>1489</v>
      </c>
      <c r="C190" s="4" t="s">
        <v>1551</v>
      </c>
      <c r="D190" s="4" t="s">
        <v>1552</v>
      </c>
      <c r="E190" s="4">
        <v>1.599722222</v>
      </c>
      <c r="F190" s="4">
        <v>-78.2</v>
      </c>
      <c r="G190" s="4" t="str">
        <f t="shared" si="0"/>
        <v>1,599722222-78,2</v>
      </c>
      <c r="H190" s="4" t="s">
        <v>2097</v>
      </c>
      <c r="I190" s="4" t="s">
        <v>48</v>
      </c>
      <c r="J190" s="4">
        <v>1</v>
      </c>
      <c r="K190" s="4">
        <v>811573.95751169336</v>
      </c>
      <c r="L190" s="4">
        <v>177030.49522558411</v>
      </c>
      <c r="M190" s="4">
        <v>17</v>
      </c>
      <c r="N190" s="4" t="s">
        <v>2634</v>
      </c>
      <c r="O190" s="5">
        <v>4421026.1701716324</v>
      </c>
      <c r="P190" s="5">
        <v>1735531.6039960091</v>
      </c>
      <c r="R190" s="4" t="str">
        <f>+IF(Q190=1,0,VLOOKUP(D190,'BD ANA'!$G$1:$N$1061,7,FALSE))</f>
        <v>No</v>
      </c>
      <c r="S190" s="4" t="str">
        <f>+IF(Q190=1,0,VLOOKUP(D190,'BD ANA'!$G$1:$N$1061,8,FALSE))</f>
        <v>Si</v>
      </c>
      <c r="T190" s="4" t="str">
        <f t="shared" si="1"/>
        <v>Si</v>
      </c>
    </row>
    <row r="191" spans="1:20" ht="14.25" customHeight="1">
      <c r="A191" s="4" t="s">
        <v>1156</v>
      </c>
      <c r="B191" s="4" t="s">
        <v>1151</v>
      </c>
      <c r="C191" s="4" t="s">
        <v>1157</v>
      </c>
      <c r="D191" s="4" t="s">
        <v>1163</v>
      </c>
      <c r="E191" s="4">
        <v>3.8661616189600001</v>
      </c>
      <c r="F191" s="4">
        <v>-67.918836837200004</v>
      </c>
      <c r="G191" s="4" t="str">
        <f t="shared" si="0"/>
        <v>3,86616161896-67,9188368372</v>
      </c>
      <c r="H191" s="4" t="s">
        <v>2097</v>
      </c>
      <c r="I191" s="4" t="s">
        <v>48</v>
      </c>
      <c r="J191" s="4">
        <v>1</v>
      </c>
      <c r="K191" s="4">
        <v>620041.54006971477</v>
      </c>
      <c r="L191" s="4">
        <v>427409.89915729349</v>
      </c>
      <c r="M191" s="4">
        <v>19</v>
      </c>
      <c r="N191" s="4" t="s">
        <v>2634</v>
      </c>
      <c r="O191" s="5">
        <v>5564641.1901332354</v>
      </c>
      <c r="P191" s="5">
        <v>1986903.5780329041</v>
      </c>
      <c r="R191" s="4" t="str">
        <f>+IF(Q191=1,0,VLOOKUP(D191,'BD ANA'!$G$1:$N$1061,7,FALSE))</f>
        <v>No</v>
      </c>
      <c r="S191" s="4" t="str">
        <f>+IF(Q191=1,0,VLOOKUP(D191,'BD ANA'!$G$1:$N$1061,8,FALSE))</f>
        <v>Si</v>
      </c>
      <c r="T191" s="4" t="str">
        <f t="shared" si="1"/>
        <v>Si</v>
      </c>
    </row>
    <row r="192" spans="1:20" ht="14.25" customHeight="1">
      <c r="A192" s="4" t="s">
        <v>1488</v>
      </c>
      <c r="B192" s="4" t="s">
        <v>1501</v>
      </c>
      <c r="C192" s="4" t="s">
        <v>1502</v>
      </c>
      <c r="D192" s="4" t="s">
        <v>1553</v>
      </c>
      <c r="E192" s="4">
        <v>0.558614219902</v>
      </c>
      <c r="F192" s="4">
        <v>-77.370356923499898</v>
      </c>
      <c r="G192" s="4" t="str">
        <f t="shared" si="0"/>
        <v>0,558614219902-77,3703569234999</v>
      </c>
      <c r="H192" s="4" t="s">
        <v>2097</v>
      </c>
      <c r="I192" s="4" t="s">
        <v>48</v>
      </c>
      <c r="J192" s="4">
        <v>1</v>
      </c>
      <c r="K192" s="4">
        <v>236175.3124839566</v>
      </c>
      <c r="L192" s="4">
        <v>61796.903602675477</v>
      </c>
      <c r="M192" s="4">
        <v>18</v>
      </c>
      <c r="N192" s="4" t="s">
        <v>2634</v>
      </c>
      <c r="O192" s="5">
        <v>4513431.0956598809</v>
      </c>
      <c r="P192" s="5">
        <v>1619949.688990576</v>
      </c>
      <c r="R192" s="4" t="str">
        <f>+IF(Q192=1,0,VLOOKUP(D192,'BD ANA'!$G$1:$N$1061,7,FALSE))</f>
        <v>Sí</v>
      </c>
      <c r="S192" s="4" t="str">
        <f>+IF(Q192=1,0,VLOOKUP(D192,'BD ANA'!$G$1:$N$1061,8,FALSE))</f>
        <v>No</v>
      </c>
      <c r="T192" s="4" t="str">
        <f t="shared" si="1"/>
        <v>Si</v>
      </c>
    </row>
    <row r="193" spans="1:20" ht="14.25" customHeight="1">
      <c r="A193" s="4" t="s">
        <v>1272</v>
      </c>
      <c r="B193" s="4" t="s">
        <v>1172</v>
      </c>
      <c r="C193" s="4" t="s">
        <v>1279</v>
      </c>
      <c r="D193" s="4" t="s">
        <v>1304</v>
      </c>
      <c r="E193" s="4">
        <v>11.7146458229</v>
      </c>
      <c r="F193" s="4">
        <v>-72.2647606333</v>
      </c>
      <c r="G193" s="4" t="str">
        <f t="shared" si="0"/>
        <v>11,7146458229-72,2647606333</v>
      </c>
      <c r="H193" s="4" t="s">
        <v>2101</v>
      </c>
      <c r="I193" s="4" t="s">
        <v>48</v>
      </c>
      <c r="J193" s="4">
        <v>1</v>
      </c>
      <c r="K193" s="4">
        <v>798169.81591174891</v>
      </c>
      <c r="L193" s="4">
        <v>1296445.900241405</v>
      </c>
      <c r="M193" s="4">
        <v>18</v>
      </c>
      <c r="N193" s="4" t="s">
        <v>2635</v>
      </c>
      <c r="O193" s="5">
        <v>5080090.6560134711</v>
      </c>
      <c r="P193" s="5">
        <v>2852635.7129078861</v>
      </c>
      <c r="Q193" s="44">
        <v>1</v>
      </c>
      <c r="R193" s="4" t="s">
        <v>23</v>
      </c>
      <c r="S193" s="4" t="s">
        <v>22</v>
      </c>
      <c r="T193" s="4" t="str">
        <f t="shared" si="1"/>
        <v>Si</v>
      </c>
    </row>
    <row r="194" spans="1:20" ht="14.25" customHeight="1">
      <c r="A194" s="4" t="s">
        <v>1272</v>
      </c>
      <c r="B194" s="4" t="s">
        <v>1172</v>
      </c>
      <c r="C194" s="4" t="s">
        <v>1305</v>
      </c>
      <c r="D194" s="4" t="s">
        <v>1306</v>
      </c>
      <c r="E194" s="4">
        <v>11.7146458229</v>
      </c>
      <c r="F194" s="4">
        <v>-72.2647606333</v>
      </c>
      <c r="G194" s="4" t="str">
        <f t="shared" si="0"/>
        <v>11,7146458229-72,2647606333</v>
      </c>
      <c r="H194" s="4" t="s">
        <v>2101</v>
      </c>
      <c r="I194" s="4" t="s">
        <v>48</v>
      </c>
      <c r="J194" s="4">
        <v>1</v>
      </c>
      <c r="K194" s="4">
        <v>798169.81591174891</v>
      </c>
      <c r="L194" s="4">
        <v>1296445.900241405</v>
      </c>
      <c r="M194" s="4">
        <v>18</v>
      </c>
      <c r="N194" s="4" t="s">
        <v>2635</v>
      </c>
      <c r="O194" s="5">
        <v>5080090.6560134711</v>
      </c>
      <c r="P194" s="5">
        <v>2852635.7129078861</v>
      </c>
      <c r="R194" s="4" t="str">
        <f>+IF(Q194=1,0,VLOOKUP(D194,'BD ANA'!$G$1:$N$1061,7,FALSE))</f>
        <v>No</v>
      </c>
      <c r="S194" s="4" t="str">
        <f>+IF(Q194=1,0,VLOOKUP(D194,'BD ANA'!$G$1:$N$1061,8,FALSE))</f>
        <v>Si</v>
      </c>
      <c r="T194" s="4" t="str">
        <f t="shared" si="1"/>
        <v>Si</v>
      </c>
    </row>
    <row r="195" spans="1:20" ht="14.25" customHeight="1">
      <c r="A195" s="4" t="s">
        <v>815</v>
      </c>
      <c r="B195" s="4" t="s">
        <v>765</v>
      </c>
      <c r="C195" s="4" t="s">
        <v>825</v>
      </c>
      <c r="D195" s="4" t="s">
        <v>881</v>
      </c>
      <c r="E195" s="4">
        <v>5.5267600000000003</v>
      </c>
      <c r="F195" s="4">
        <v>-76.991339999999894</v>
      </c>
      <c r="G195" s="4" t="str">
        <f t="shared" si="0"/>
        <v>5,52676-76,9913399999999</v>
      </c>
      <c r="H195" s="4" t="s">
        <v>2101</v>
      </c>
      <c r="I195" s="4" t="s">
        <v>48</v>
      </c>
      <c r="J195" s="4">
        <v>1</v>
      </c>
      <c r="K195" s="4">
        <v>279393.06235176569</v>
      </c>
      <c r="L195" s="4">
        <v>611261.35790292209</v>
      </c>
      <c r="M195" s="4">
        <v>18</v>
      </c>
      <c r="N195" s="4" t="s">
        <v>2634</v>
      </c>
      <c r="O195" s="5">
        <v>4557738.0444200709</v>
      </c>
      <c r="P195" s="5">
        <v>2170182.535593248</v>
      </c>
      <c r="R195" s="4" t="str">
        <f>+IF(Q195=1,0,VLOOKUP(D195,'BD ANA'!$G$1:$N$1061,7,FALSE))</f>
        <v>No</v>
      </c>
      <c r="S195" s="4" t="str">
        <f>+IF(Q195=1,0,VLOOKUP(D195,'BD ANA'!$G$1:$N$1061,8,FALSE))</f>
        <v>Si</v>
      </c>
      <c r="T195" s="4" t="str">
        <f t="shared" si="1"/>
        <v>Si</v>
      </c>
    </row>
    <row r="196" spans="1:20" ht="14.25" customHeight="1">
      <c r="A196" s="4" t="s">
        <v>815</v>
      </c>
      <c r="B196" s="4" t="s">
        <v>882</v>
      </c>
      <c r="C196" s="4" t="s">
        <v>883</v>
      </c>
      <c r="D196" s="4" t="s">
        <v>884</v>
      </c>
      <c r="E196" s="4">
        <v>4.8666666669999996</v>
      </c>
      <c r="F196" s="4">
        <v>-76.636944439999994</v>
      </c>
      <c r="G196" s="4" t="str">
        <f t="shared" si="0"/>
        <v>4,866666667-76,63694444</v>
      </c>
      <c r="H196" s="4" t="s">
        <v>2101</v>
      </c>
      <c r="I196" s="4" t="s">
        <v>48</v>
      </c>
      <c r="J196" s="4">
        <v>1</v>
      </c>
      <c r="K196" s="4">
        <v>318476.87733841088</v>
      </c>
      <c r="L196" s="4">
        <v>538145.8937123029</v>
      </c>
      <c r="M196" s="4">
        <v>18</v>
      </c>
      <c r="N196" s="4" t="s">
        <v>2634</v>
      </c>
      <c r="O196" s="5">
        <v>4596640.9485039962</v>
      </c>
      <c r="P196" s="5">
        <v>2096847.3269075491</v>
      </c>
      <c r="R196" s="4" t="str">
        <f>+IF(Q196=1,0,VLOOKUP(D196,'BD ANA'!$G$1:$N$1061,7,FALSE))</f>
        <v>No</v>
      </c>
      <c r="S196" s="4" t="str">
        <f>+IF(Q196=1,0,VLOOKUP(D196,'BD ANA'!$G$1:$N$1061,8,FALSE))</f>
        <v>Si</v>
      </c>
      <c r="T196" s="4" t="str">
        <f t="shared" si="1"/>
        <v>Si</v>
      </c>
    </row>
    <row r="197" spans="1:20" ht="14.25" customHeight="1">
      <c r="A197" s="4" t="s">
        <v>213</v>
      </c>
      <c r="B197" s="4" t="s">
        <v>248</v>
      </c>
      <c r="C197" s="4" t="s">
        <v>249</v>
      </c>
      <c r="D197" s="4" t="s">
        <v>250</v>
      </c>
      <c r="E197" s="4">
        <v>8.8325711919999996</v>
      </c>
      <c r="F197" s="4">
        <v>-74.06887854</v>
      </c>
      <c r="G197" s="4" t="str">
        <f t="shared" si="0"/>
        <v>8,832571192-74,06887854</v>
      </c>
      <c r="H197" s="4" t="s">
        <v>2101</v>
      </c>
      <c r="I197" s="4" t="s">
        <v>48</v>
      </c>
      <c r="J197" s="4">
        <v>1</v>
      </c>
      <c r="K197" s="4">
        <v>602394.21935523953</v>
      </c>
      <c r="L197" s="4">
        <v>976469.5552410708</v>
      </c>
      <c r="M197" s="4">
        <v>18</v>
      </c>
      <c r="N197" s="4" t="s">
        <v>2635</v>
      </c>
      <c r="O197" s="5">
        <v>4882502.2725821817</v>
      </c>
      <c r="P197" s="5">
        <v>2534168.9375507091</v>
      </c>
      <c r="R197" s="4" t="str">
        <f>+IF(Q197=1,0,VLOOKUP(D197,'BD ANA'!$G$1:$N$1061,7,FALSE))</f>
        <v>No</v>
      </c>
      <c r="S197" s="4" t="str">
        <f>+IF(Q197=1,0,VLOOKUP(D197,'BD ANA'!$G$1:$N$1061,8,FALSE))</f>
        <v>No</v>
      </c>
      <c r="T197" s="4" t="str">
        <f t="shared" si="1"/>
        <v>No</v>
      </c>
    </row>
    <row r="198" spans="1:20" ht="14.25" customHeight="1">
      <c r="A198" s="4" t="s">
        <v>528</v>
      </c>
      <c r="B198" s="4" t="s">
        <v>535</v>
      </c>
      <c r="C198" s="4" t="s">
        <v>542</v>
      </c>
      <c r="D198" s="4" t="s">
        <v>543</v>
      </c>
      <c r="E198" s="4">
        <v>1.0261840820000001</v>
      </c>
      <c r="F198" s="4">
        <v>-76.208392970000006</v>
      </c>
      <c r="G198" s="4" t="str">
        <f t="shared" si="0"/>
        <v>1,026184082-76,20839297</v>
      </c>
      <c r="H198" s="4" t="s">
        <v>2101</v>
      </c>
      <c r="I198" s="4" t="s">
        <v>48</v>
      </c>
      <c r="J198" s="4">
        <v>1</v>
      </c>
      <c r="K198" s="4">
        <v>365547.50995815708</v>
      </c>
      <c r="L198" s="4">
        <v>113449.69035535</v>
      </c>
      <c r="M198" s="4">
        <v>18</v>
      </c>
      <c r="N198" s="4" t="s">
        <v>2634</v>
      </c>
      <c r="O198" s="5">
        <v>4642998.1471797433</v>
      </c>
      <c r="P198" s="5">
        <v>1671607.5950635171</v>
      </c>
      <c r="R198" s="4" t="str">
        <f>+IF(Q198=1,0,VLOOKUP(D198,'BD ANA'!$G$1:$N$1061,7,FALSE))</f>
        <v>No</v>
      </c>
      <c r="S198" s="4" t="str">
        <f>+IF(Q198=1,0,VLOOKUP(D198,'BD ANA'!$G$1:$N$1061,8,FALSE))</f>
        <v>No</v>
      </c>
      <c r="T198" s="4" t="str">
        <f t="shared" si="1"/>
        <v>No</v>
      </c>
    </row>
    <row r="199" spans="1:20" ht="14.25" customHeight="1">
      <c r="A199" s="4" t="s">
        <v>148</v>
      </c>
      <c r="B199" s="4" t="s">
        <v>149</v>
      </c>
      <c r="C199" s="4" t="s">
        <v>150</v>
      </c>
      <c r="D199" s="4" t="s">
        <v>162</v>
      </c>
      <c r="E199" s="4">
        <v>7.020556</v>
      </c>
      <c r="F199" s="4">
        <v>-71.422777999999994</v>
      </c>
      <c r="G199" s="4" t="str">
        <f t="shared" si="0"/>
        <v>7,020556-71,422778</v>
      </c>
      <c r="H199" s="4" t="s">
        <v>2101</v>
      </c>
      <c r="I199" s="4" t="s">
        <v>48</v>
      </c>
      <c r="J199" s="4">
        <v>1</v>
      </c>
      <c r="K199" s="4">
        <v>232335.49294163071</v>
      </c>
      <c r="L199" s="4">
        <v>776713.25937618641</v>
      </c>
      <c r="M199" s="4">
        <v>19</v>
      </c>
      <c r="N199" s="4" t="s">
        <v>2634</v>
      </c>
      <c r="O199" s="5">
        <v>5174149.9308072422</v>
      </c>
      <c r="P199" s="5">
        <v>2334053.2871426851</v>
      </c>
      <c r="R199" s="4" t="str">
        <f>+IF(Q199=1,0,VLOOKUP(D199,'BD ANA'!$G$1:$N$1061,7,FALSE))</f>
        <v>No</v>
      </c>
      <c r="S199" s="4" t="str">
        <f>+IF(Q199=1,0,VLOOKUP(D199,'BD ANA'!$G$1:$N$1061,8,FALSE))</f>
        <v>No</v>
      </c>
      <c r="T199" s="4" t="str">
        <f t="shared" si="1"/>
        <v>No</v>
      </c>
    </row>
    <row r="200" spans="1:20" ht="14.25" customHeight="1">
      <c r="A200" s="4" t="s">
        <v>1928</v>
      </c>
      <c r="B200" s="4" t="s">
        <v>1929</v>
      </c>
      <c r="C200" s="4" t="s">
        <v>1930</v>
      </c>
      <c r="D200" s="4" t="s">
        <v>1931</v>
      </c>
      <c r="E200" s="4">
        <v>9.2799060000000004</v>
      </c>
      <c r="F200" s="4">
        <v>-75.132914999999997</v>
      </c>
      <c r="G200" s="4" t="str">
        <f t="shared" si="0"/>
        <v>9,279906-75,132915</v>
      </c>
      <c r="H200" s="4" t="s">
        <v>2101</v>
      </c>
      <c r="I200" s="4" t="s">
        <v>48</v>
      </c>
      <c r="J200" s="4">
        <v>1</v>
      </c>
      <c r="K200" s="4">
        <v>485402.17322438158</v>
      </c>
      <c r="L200" s="4">
        <v>1025800.7668018549</v>
      </c>
      <c r="M200" s="4">
        <v>18</v>
      </c>
      <c r="N200" s="4" t="s">
        <v>2635</v>
      </c>
      <c r="O200" s="5">
        <v>4765787.9059906546</v>
      </c>
      <c r="P200" s="5">
        <v>2584140.3251283658</v>
      </c>
      <c r="R200" s="4" t="str">
        <f>+IF(Q200=1,0,VLOOKUP(D200,'BD ANA'!$G$1:$N$1061,7,FALSE))</f>
        <v>No</v>
      </c>
      <c r="S200" s="4" t="str">
        <f>+IF(Q200=1,0,VLOOKUP(D200,'BD ANA'!$G$1:$N$1061,8,FALSE))</f>
        <v>No</v>
      </c>
      <c r="T200" s="4" t="str">
        <f t="shared" si="1"/>
        <v>No</v>
      </c>
    </row>
    <row r="201" spans="1:20" ht="14.25" customHeight="1">
      <c r="A201" s="4" t="s">
        <v>163</v>
      </c>
      <c r="B201" s="4" t="s">
        <v>164</v>
      </c>
      <c r="C201" s="4" t="s">
        <v>165</v>
      </c>
      <c r="D201" s="4" t="s">
        <v>166</v>
      </c>
      <c r="E201" s="4">
        <v>6.3467187785099997</v>
      </c>
      <c r="F201" s="4">
        <v>-70.0698292517</v>
      </c>
      <c r="G201" s="4" t="str">
        <f t="shared" si="0"/>
        <v>6,34671877851-70,0698292517</v>
      </c>
      <c r="H201" s="4" t="s">
        <v>2101</v>
      </c>
      <c r="I201" s="4" t="s">
        <v>48</v>
      </c>
      <c r="J201" s="4">
        <v>1</v>
      </c>
      <c r="K201" s="4">
        <v>381672.80724547122</v>
      </c>
      <c r="L201" s="4">
        <v>701653.9882067896</v>
      </c>
      <c r="M201" s="4">
        <v>19</v>
      </c>
      <c r="N201" s="4" t="s">
        <v>2634</v>
      </c>
      <c r="O201" s="5">
        <v>5324078.6483686222</v>
      </c>
      <c r="P201" s="5">
        <v>2260217.3423635159</v>
      </c>
      <c r="Q201" s="44">
        <v>1</v>
      </c>
      <c r="R201" s="4" t="s">
        <v>23</v>
      </c>
      <c r="S201" s="4" t="s">
        <v>23</v>
      </c>
      <c r="T201" s="4" t="str">
        <f t="shared" si="1"/>
        <v>No</v>
      </c>
    </row>
    <row r="202" spans="1:20" ht="14.25" customHeight="1">
      <c r="A202" s="4" t="s">
        <v>213</v>
      </c>
      <c r="B202" s="4" t="s">
        <v>214</v>
      </c>
      <c r="C202" s="4" t="s">
        <v>251</v>
      </c>
      <c r="D202" s="4" t="s">
        <v>252</v>
      </c>
      <c r="E202" s="4">
        <v>8.0915971669999998</v>
      </c>
      <c r="F202" s="4">
        <v>-74.101086760000001</v>
      </c>
      <c r="G202" s="4" t="str">
        <f t="shared" si="0"/>
        <v>8,091597167-74,10108676</v>
      </c>
      <c r="H202" s="4" t="s">
        <v>2101</v>
      </c>
      <c r="I202" s="4" t="s">
        <v>48</v>
      </c>
      <c r="J202" s="4">
        <v>1</v>
      </c>
      <c r="K202" s="4">
        <v>599041.20081466751</v>
      </c>
      <c r="L202" s="4">
        <v>894533.44186712743</v>
      </c>
      <c r="M202" s="4">
        <v>18</v>
      </c>
      <c r="N202" s="4" t="s">
        <v>2635</v>
      </c>
      <c r="O202" s="5">
        <v>4878729.6979622385</v>
      </c>
      <c r="P202" s="5">
        <v>2452279.7336424948</v>
      </c>
      <c r="R202" s="4" t="str">
        <f>+IF(Q202=1,0,VLOOKUP(D202,'BD ANA'!$G$1:$N$1061,7,FALSE))</f>
        <v>No</v>
      </c>
      <c r="S202" s="4" t="str">
        <f>+IF(Q202=1,0,VLOOKUP(D202,'BD ANA'!$G$1:$N$1061,8,FALSE))</f>
        <v>No</v>
      </c>
      <c r="T202" s="4" t="str">
        <f t="shared" si="1"/>
        <v>No</v>
      </c>
    </row>
    <row r="203" spans="1:20" ht="14.25" customHeight="1">
      <c r="A203" s="4" t="s">
        <v>645</v>
      </c>
      <c r="B203" s="4" t="s">
        <v>651</v>
      </c>
      <c r="C203" s="4" t="s">
        <v>676</v>
      </c>
      <c r="D203" s="4" t="s">
        <v>677</v>
      </c>
      <c r="E203" s="4">
        <v>10.062983989999999</v>
      </c>
      <c r="F203" s="4">
        <v>-73.120756330000006</v>
      </c>
      <c r="G203" s="4" t="str">
        <f t="shared" si="0"/>
        <v>10,06298399-73,12075633</v>
      </c>
      <c r="H203" s="4" t="s">
        <v>2101</v>
      </c>
      <c r="I203" s="4" t="s">
        <v>48</v>
      </c>
      <c r="J203" s="4">
        <v>1</v>
      </c>
      <c r="K203" s="4">
        <v>705951.7876054229</v>
      </c>
      <c r="L203" s="4">
        <v>1112966.5413753861</v>
      </c>
      <c r="M203" s="4">
        <v>18</v>
      </c>
      <c r="N203" s="4" t="s">
        <v>2635</v>
      </c>
      <c r="O203" s="5">
        <v>4986773.4907464059</v>
      </c>
      <c r="P203" s="5">
        <v>2669983.0745533998</v>
      </c>
      <c r="R203" s="4" t="str">
        <f>+IF(Q203=1,0,VLOOKUP(D203,'BD ANA'!$G$1:$N$1061,7,FALSE))</f>
        <v>No</v>
      </c>
      <c r="S203" s="4" t="str">
        <f>+IF(Q203=1,0,VLOOKUP(D203,'BD ANA'!$G$1:$N$1061,8,FALSE))</f>
        <v>No</v>
      </c>
      <c r="T203" s="4" t="str">
        <f t="shared" si="1"/>
        <v>No</v>
      </c>
    </row>
    <row r="204" spans="1:20" ht="14.25" customHeight="1">
      <c r="A204" s="4" t="s">
        <v>645</v>
      </c>
      <c r="B204" s="4" t="s">
        <v>651</v>
      </c>
      <c r="C204" s="4" t="s">
        <v>678</v>
      </c>
      <c r="D204" s="4" t="s">
        <v>679</v>
      </c>
      <c r="E204" s="4">
        <v>9.8508700549999997</v>
      </c>
      <c r="F204" s="4">
        <v>-73.231270670000001</v>
      </c>
      <c r="G204" s="4" t="str">
        <f t="shared" si="0"/>
        <v>9,850870055-73,23127067</v>
      </c>
      <c r="H204" s="4" t="s">
        <v>2101</v>
      </c>
      <c r="I204" s="4" t="s">
        <v>48</v>
      </c>
      <c r="J204" s="4">
        <v>1</v>
      </c>
      <c r="K204" s="4">
        <v>693961.7242155748</v>
      </c>
      <c r="L204" s="4">
        <v>1089436.542707633</v>
      </c>
      <c r="M204" s="4">
        <v>18</v>
      </c>
      <c r="N204" s="4" t="s">
        <v>2635</v>
      </c>
      <c r="O204" s="5">
        <v>4974652.38362897</v>
      </c>
      <c r="P204" s="5">
        <v>2646546.7723621889</v>
      </c>
      <c r="R204" s="4" t="str">
        <f>+IF(Q204=1,0,VLOOKUP(D204,'BD ANA'!$G$1:$N$1061,7,FALSE))</f>
        <v>No</v>
      </c>
      <c r="S204" s="4" t="str">
        <f>+IF(Q204=1,0,VLOOKUP(D204,'BD ANA'!$G$1:$N$1061,8,FALSE))</f>
        <v>No</v>
      </c>
      <c r="T204" s="4" t="str">
        <f t="shared" si="1"/>
        <v>No</v>
      </c>
    </row>
    <row r="205" spans="1:20" ht="14.25" customHeight="1">
      <c r="A205" s="4" t="s">
        <v>1365</v>
      </c>
      <c r="B205" s="4" t="s">
        <v>1369</v>
      </c>
      <c r="C205" s="4" t="s">
        <v>1376</v>
      </c>
      <c r="D205" s="4" t="s">
        <v>1377</v>
      </c>
      <c r="E205" s="4">
        <v>10.89679529</v>
      </c>
      <c r="F205" s="4">
        <v>-74.041389179999996</v>
      </c>
      <c r="G205" s="4" t="str">
        <f t="shared" si="0"/>
        <v>10,89679529-74,04138918</v>
      </c>
      <c r="H205" s="4" t="s">
        <v>2101</v>
      </c>
      <c r="I205" s="4" t="s">
        <v>48</v>
      </c>
      <c r="J205" s="4">
        <v>1</v>
      </c>
      <c r="K205" s="4">
        <v>604763.15913620451</v>
      </c>
      <c r="L205" s="4">
        <v>1204733.758023635</v>
      </c>
      <c r="M205" s="4">
        <v>18</v>
      </c>
      <c r="N205" s="4" t="s">
        <v>2635</v>
      </c>
      <c r="O205" s="5">
        <v>4886234.9371536477</v>
      </c>
      <c r="P205" s="5">
        <v>2762331.0511622531</v>
      </c>
      <c r="R205" s="4" t="str">
        <f>+IF(Q205=1,0,VLOOKUP(D205,'BD ANA'!$G$1:$N$1061,7,FALSE))</f>
        <v>No</v>
      </c>
      <c r="S205" s="4" t="str">
        <f>+IF(Q205=1,0,VLOOKUP(D205,'BD ANA'!$G$1:$N$1061,8,FALSE))</f>
        <v>No</v>
      </c>
      <c r="T205" s="4" t="str">
        <f t="shared" si="1"/>
        <v>No</v>
      </c>
    </row>
    <row r="206" spans="1:20" ht="14.25" customHeight="1">
      <c r="A206" s="4" t="s">
        <v>148</v>
      </c>
      <c r="B206" s="4" t="s">
        <v>148</v>
      </c>
      <c r="C206" s="4" t="s">
        <v>167</v>
      </c>
      <c r="D206" s="4" t="s">
        <v>168</v>
      </c>
      <c r="E206" s="4">
        <v>7.0694439999999998</v>
      </c>
      <c r="F206" s="4">
        <v>-70.578333000000001</v>
      </c>
      <c r="G206" s="4" t="str">
        <f t="shared" si="0"/>
        <v>7,069444-70,578333</v>
      </c>
      <c r="H206" s="4" t="s">
        <v>2101</v>
      </c>
      <c r="I206" s="4" t="s">
        <v>48</v>
      </c>
      <c r="J206" s="4">
        <v>1</v>
      </c>
      <c r="K206" s="4">
        <v>325675.87323010602</v>
      </c>
      <c r="L206" s="4">
        <v>781721.22679227684</v>
      </c>
      <c r="M206" s="4">
        <v>19</v>
      </c>
      <c r="N206" s="4" t="s">
        <v>2634</v>
      </c>
      <c r="O206" s="5">
        <v>5267406.5887351511</v>
      </c>
      <c r="P206" s="5">
        <v>2339858.314069266</v>
      </c>
      <c r="R206" s="4" t="str">
        <f>+IF(Q206=1,0,VLOOKUP(D206,'BD ANA'!$G$1:$N$1061,7,FALSE))</f>
        <v>No</v>
      </c>
      <c r="S206" s="4" t="str">
        <f>+IF(Q206=1,0,VLOOKUP(D206,'BD ANA'!$G$1:$N$1061,8,FALSE))</f>
        <v>No</v>
      </c>
      <c r="T206" s="4" t="str">
        <f t="shared" si="1"/>
        <v>No</v>
      </c>
    </row>
    <row r="207" spans="1:20" ht="14.25" customHeight="1">
      <c r="A207" s="4" t="s">
        <v>1444</v>
      </c>
      <c r="B207" s="4" t="s">
        <v>247</v>
      </c>
      <c r="C207" s="4" t="s">
        <v>1453</v>
      </c>
      <c r="D207" s="4" t="s">
        <v>1460</v>
      </c>
      <c r="E207" s="4">
        <v>2.819202695</v>
      </c>
      <c r="F207" s="4">
        <v>-73.110745073999894</v>
      </c>
      <c r="G207" s="4" t="str">
        <f t="shared" si="0"/>
        <v>2,819202695-73,1107450739999</v>
      </c>
      <c r="H207" s="4" t="s">
        <v>2101</v>
      </c>
      <c r="I207" s="4" t="s">
        <v>48</v>
      </c>
      <c r="J207" s="4">
        <v>1</v>
      </c>
      <c r="K207" s="4">
        <v>710012.1677362246</v>
      </c>
      <c r="L207" s="4">
        <v>311779.47143406363</v>
      </c>
      <c r="M207" s="4">
        <v>18</v>
      </c>
      <c r="N207" s="4" t="s">
        <v>2634</v>
      </c>
      <c r="O207" s="5">
        <v>4987696.5785546266</v>
      </c>
      <c r="P207" s="5">
        <v>1869534.550648472</v>
      </c>
      <c r="R207" s="4" t="str">
        <f>+IF(Q207=1,0,VLOOKUP(D207,'BD ANA'!$G$1:$N$1061,7,FALSE))</f>
        <v>No</v>
      </c>
      <c r="S207" s="4" t="str">
        <f>+IF(Q207=1,0,VLOOKUP(D207,'BD ANA'!$G$1:$N$1061,8,FALSE))</f>
        <v>No</v>
      </c>
      <c r="T207" s="4" t="str">
        <f t="shared" si="1"/>
        <v>No</v>
      </c>
    </row>
    <row r="208" spans="1:20" ht="14.25" customHeight="1">
      <c r="A208" s="4" t="s">
        <v>17</v>
      </c>
      <c r="B208" s="4" t="s">
        <v>38</v>
      </c>
      <c r="C208" s="4" t="s">
        <v>44</v>
      </c>
      <c r="D208" s="4" t="s">
        <v>45</v>
      </c>
      <c r="E208" s="4">
        <v>8.3416669999999993</v>
      </c>
      <c r="F208" s="4">
        <v>-76.448055999999994</v>
      </c>
      <c r="G208" s="4" t="str">
        <f t="shared" si="0"/>
        <v>8,341667-76,448056</v>
      </c>
      <c r="H208" s="4" t="s">
        <v>2101</v>
      </c>
      <c r="I208" s="4" t="s">
        <v>48</v>
      </c>
      <c r="J208" s="4">
        <v>1</v>
      </c>
      <c r="K208" s="4">
        <v>340544.71091767901</v>
      </c>
      <c r="L208" s="4">
        <v>922362.35006314074</v>
      </c>
      <c r="M208" s="4">
        <v>18</v>
      </c>
      <c r="N208" s="4" t="s">
        <v>2635</v>
      </c>
      <c r="O208" s="5">
        <v>4620280.9282958647</v>
      </c>
      <c r="P208" s="5">
        <v>2481409.640099884</v>
      </c>
      <c r="R208" s="4" t="str">
        <f>+IF(Q208=1,0,VLOOKUP(D208,'BD ANA'!$G$1:$N$1061,7,FALSE))</f>
        <v>No</v>
      </c>
      <c r="S208" s="4" t="str">
        <f>+IF(Q208=1,0,VLOOKUP(D208,'BD ANA'!$G$1:$N$1061,8,FALSE))</f>
        <v>No</v>
      </c>
      <c r="T208" s="4" t="str">
        <f t="shared" si="1"/>
        <v>No</v>
      </c>
    </row>
    <row r="209" spans="1:20" ht="14.25" customHeight="1">
      <c r="A209" s="4" t="s">
        <v>2003</v>
      </c>
      <c r="B209" s="4" t="s">
        <v>1997</v>
      </c>
      <c r="C209" s="4" t="s">
        <v>2000</v>
      </c>
      <c r="D209" s="4" t="s">
        <v>2008</v>
      </c>
      <c r="E209" s="4">
        <v>3.61148237416</v>
      </c>
      <c r="F209" s="4">
        <v>-77.0858952797999</v>
      </c>
      <c r="G209" s="4" t="str">
        <f t="shared" si="0"/>
        <v>3,61148237416-77,0858952797999</v>
      </c>
      <c r="H209" s="4" t="s">
        <v>2101</v>
      </c>
      <c r="I209" s="4" t="s">
        <v>48</v>
      </c>
      <c r="J209" s="4">
        <v>1</v>
      </c>
      <c r="K209" s="4">
        <v>268298.81719261152</v>
      </c>
      <c r="L209" s="4">
        <v>399448.37486055348</v>
      </c>
      <c r="M209" s="4">
        <v>18</v>
      </c>
      <c r="N209" s="4" t="s">
        <v>2634</v>
      </c>
      <c r="O209" s="5">
        <v>4546036.1485218136</v>
      </c>
      <c r="P209" s="5">
        <v>1958093.3308175921</v>
      </c>
      <c r="R209" s="4" t="str">
        <f>+IF(Q209=1,0,VLOOKUP(D209,'BD ANA'!$G$1:$N$1061,7,FALSE))</f>
        <v>Sí</v>
      </c>
      <c r="S209" s="4" t="str">
        <f>+IF(Q209=1,0,VLOOKUP(D209,'BD ANA'!$G$1:$N$1061,8,FALSE))</f>
        <v>No</v>
      </c>
      <c r="T209" s="4" t="str">
        <f t="shared" si="1"/>
        <v>Si</v>
      </c>
    </row>
    <row r="210" spans="1:20" ht="14.25" customHeight="1">
      <c r="A210" s="4" t="s">
        <v>1488</v>
      </c>
      <c r="B210" s="4" t="s">
        <v>1489</v>
      </c>
      <c r="C210" s="4" t="s">
        <v>1554</v>
      </c>
      <c r="D210" s="4" t="s">
        <v>1555</v>
      </c>
      <c r="E210" s="4">
        <v>1.67034519398</v>
      </c>
      <c r="F210" s="4">
        <v>-78.139894931699999</v>
      </c>
      <c r="G210" s="4" t="str">
        <f t="shared" si="0"/>
        <v>1,67034519398-78,1398949317</v>
      </c>
      <c r="H210" s="4" t="s">
        <v>2097</v>
      </c>
      <c r="I210" s="4" t="s">
        <v>48</v>
      </c>
      <c r="J210" s="4">
        <v>1</v>
      </c>
      <c r="K210" s="4">
        <v>818256.62232362118</v>
      </c>
      <c r="L210" s="4">
        <v>184855.54260106181</v>
      </c>
      <c r="M210" s="4">
        <v>17</v>
      </c>
      <c r="N210" s="4" t="s">
        <v>2634</v>
      </c>
      <c r="O210" s="5">
        <v>4427756.6443235818</v>
      </c>
      <c r="P210" s="5">
        <v>1743349.218450747</v>
      </c>
      <c r="R210" s="4" t="str">
        <f>+IF(Q210=1,0,VLOOKUP(D210,'BD ANA'!$G$1:$N$1061,7,FALSE))</f>
        <v>No</v>
      </c>
      <c r="S210" s="4" t="str">
        <f>+IF(Q210=1,0,VLOOKUP(D210,'BD ANA'!$G$1:$N$1061,8,FALSE))</f>
        <v>Si</v>
      </c>
      <c r="T210" s="4" t="str">
        <f t="shared" si="1"/>
        <v>Si</v>
      </c>
    </row>
    <row r="211" spans="1:20" ht="14.25" customHeight="1">
      <c r="A211" s="4" t="s">
        <v>1230</v>
      </c>
      <c r="B211" s="4" t="s">
        <v>1234</v>
      </c>
      <c r="C211" s="4" t="s">
        <v>1235</v>
      </c>
      <c r="D211" s="4" t="s">
        <v>1236</v>
      </c>
      <c r="E211" s="4">
        <v>2.085277778</v>
      </c>
      <c r="F211" s="4">
        <v>-71.516388890000002</v>
      </c>
      <c r="G211" s="4" t="str">
        <f t="shared" si="0"/>
        <v>2,085277778-71,51638889</v>
      </c>
      <c r="H211" s="4" t="s">
        <v>2097</v>
      </c>
      <c r="I211" s="4" t="s">
        <v>48</v>
      </c>
      <c r="J211" s="4">
        <v>1</v>
      </c>
      <c r="K211" s="4">
        <v>220082.7392778272</v>
      </c>
      <c r="L211" s="4">
        <v>230710.6443447276</v>
      </c>
      <c r="M211" s="4">
        <v>19</v>
      </c>
      <c r="N211" s="4" t="s">
        <v>2634</v>
      </c>
      <c r="O211" s="5">
        <v>5164932.6655501248</v>
      </c>
      <c r="P211" s="5">
        <v>1788521.883382394</v>
      </c>
      <c r="R211" s="4" t="str">
        <f>+IF(Q211=1,0,VLOOKUP(D211,'BD ANA'!$G$1:$N$1061,7,FALSE))</f>
        <v>No</v>
      </c>
      <c r="S211" s="4" t="str">
        <f>+IF(Q211=1,0,VLOOKUP(D211,'BD ANA'!$G$1:$N$1061,8,FALSE))</f>
        <v>Si</v>
      </c>
      <c r="T211" s="4" t="str">
        <f t="shared" si="1"/>
        <v>Si</v>
      </c>
    </row>
    <row r="212" spans="1:20" ht="14.25" customHeight="1">
      <c r="A212" s="4" t="s">
        <v>2058</v>
      </c>
      <c r="B212" s="4" t="s">
        <v>2059</v>
      </c>
      <c r="C212" s="4" t="s">
        <v>2062</v>
      </c>
      <c r="D212" s="4" t="s">
        <v>2063</v>
      </c>
      <c r="E212" s="4">
        <v>4.0086110000000001</v>
      </c>
      <c r="F212" s="4">
        <v>-68.248889000000005</v>
      </c>
      <c r="G212" s="4" t="str">
        <f t="shared" si="0"/>
        <v>4,008611-68,248889</v>
      </c>
      <c r="H212" s="4" t="s">
        <v>2101</v>
      </c>
      <c r="I212" s="4" t="s">
        <v>48</v>
      </c>
      <c r="J212" s="4">
        <v>1</v>
      </c>
      <c r="K212" s="4">
        <v>583379.11990956764</v>
      </c>
      <c r="L212" s="4">
        <v>443117.41598282917</v>
      </c>
      <c r="M212" s="4">
        <v>19</v>
      </c>
      <c r="N212" s="4" t="s">
        <v>2634</v>
      </c>
      <c r="O212" s="5">
        <v>5527787.2235469306</v>
      </c>
      <c r="P212" s="5">
        <v>2002483.851138283</v>
      </c>
      <c r="R212" s="4" t="str">
        <f>+IF(Q212=1,0,VLOOKUP(D212,'BD ANA'!$G$1:$N$1061,7,FALSE))</f>
        <v>No</v>
      </c>
      <c r="S212" s="4" t="str">
        <f>+IF(Q212=1,0,VLOOKUP(D212,'BD ANA'!$G$1:$N$1061,8,FALSE))</f>
        <v>Si</v>
      </c>
      <c r="T212" s="4" t="str">
        <f t="shared" si="1"/>
        <v>Si</v>
      </c>
    </row>
    <row r="213" spans="1:20" ht="14.25" customHeight="1">
      <c r="A213" s="4" t="s">
        <v>815</v>
      </c>
      <c r="B213" s="4" t="s">
        <v>791</v>
      </c>
      <c r="C213" s="4" t="s">
        <v>842</v>
      </c>
      <c r="D213" s="4" t="s">
        <v>885</v>
      </c>
      <c r="E213" s="4">
        <v>5.6833333330000002</v>
      </c>
      <c r="F213" s="4">
        <v>-76.952222219999996</v>
      </c>
      <c r="G213" s="4" t="str">
        <f t="shared" si="0"/>
        <v>5,683333333-76,95222222</v>
      </c>
      <c r="H213" s="4" t="s">
        <v>2101</v>
      </c>
      <c r="I213" s="4" t="s">
        <v>48</v>
      </c>
      <c r="J213" s="4">
        <v>1</v>
      </c>
      <c r="K213" s="4">
        <v>283785.98199439078</v>
      </c>
      <c r="L213" s="4">
        <v>628564.62492951995</v>
      </c>
      <c r="M213" s="4">
        <v>18</v>
      </c>
      <c r="N213" s="4" t="s">
        <v>2634</v>
      </c>
      <c r="O213" s="5">
        <v>4562196.365200852</v>
      </c>
      <c r="P213" s="5">
        <v>2187495.0196162621</v>
      </c>
      <c r="R213" s="4" t="str">
        <f>+IF(Q213=1,0,VLOOKUP(D213,'BD ANA'!$G$1:$N$1061,7,FALSE))</f>
        <v>No</v>
      </c>
      <c r="S213" s="4" t="str">
        <f>+IF(Q213=1,0,VLOOKUP(D213,'BD ANA'!$G$1:$N$1061,8,FALSE))</f>
        <v>Si</v>
      </c>
      <c r="T213" s="4" t="str">
        <f t="shared" si="1"/>
        <v>Si</v>
      </c>
    </row>
    <row r="214" spans="1:20" ht="14.25" customHeight="1">
      <c r="A214" s="4" t="s">
        <v>815</v>
      </c>
      <c r="B214" s="4" t="s">
        <v>791</v>
      </c>
      <c r="C214" s="4" t="s">
        <v>842</v>
      </c>
      <c r="D214" s="4" t="s">
        <v>886</v>
      </c>
      <c r="E214" s="4">
        <v>5.6833333330000002</v>
      </c>
      <c r="F214" s="4">
        <v>-76.952222219999996</v>
      </c>
      <c r="G214" s="4" t="str">
        <f t="shared" si="0"/>
        <v>5,683333333-76,95222222</v>
      </c>
      <c r="H214" s="4" t="s">
        <v>2101</v>
      </c>
      <c r="I214" s="4" t="s">
        <v>48</v>
      </c>
      <c r="J214" s="4">
        <v>1</v>
      </c>
      <c r="K214" s="4">
        <v>283785.98199439078</v>
      </c>
      <c r="L214" s="4">
        <v>628564.62492951995</v>
      </c>
      <c r="M214" s="4">
        <v>18</v>
      </c>
      <c r="N214" s="4" t="s">
        <v>2634</v>
      </c>
      <c r="O214" s="5">
        <v>4562196.365200852</v>
      </c>
      <c r="P214" s="5">
        <v>2187495.0196162621</v>
      </c>
      <c r="R214" s="4" t="str">
        <f>+IF(Q214=1,0,VLOOKUP(D214,'BD ANA'!$G$1:$N$1061,7,FALSE))</f>
        <v>No</v>
      </c>
      <c r="S214" s="4" t="str">
        <f>+IF(Q214=1,0,VLOOKUP(D214,'BD ANA'!$G$1:$N$1061,8,FALSE))</f>
        <v>Si</v>
      </c>
      <c r="T214" s="4" t="str">
        <f t="shared" si="1"/>
        <v>Si</v>
      </c>
    </row>
    <row r="215" spans="1:20" ht="14.25" customHeight="1">
      <c r="A215" s="4" t="s">
        <v>815</v>
      </c>
      <c r="B215" s="4" t="s">
        <v>791</v>
      </c>
      <c r="C215" s="4" t="s">
        <v>887</v>
      </c>
      <c r="D215" s="4" t="s">
        <v>888</v>
      </c>
      <c r="E215" s="4">
        <v>5.6833333330000002</v>
      </c>
      <c r="F215" s="4">
        <v>-76.952222219999996</v>
      </c>
      <c r="G215" s="4" t="str">
        <f t="shared" si="0"/>
        <v>5,683333333-76,95222222</v>
      </c>
      <c r="H215" s="4" t="s">
        <v>2101</v>
      </c>
      <c r="I215" s="4" t="s">
        <v>48</v>
      </c>
      <c r="J215" s="4">
        <v>1</v>
      </c>
      <c r="K215" s="4">
        <v>283785.98199439078</v>
      </c>
      <c r="L215" s="4">
        <v>628564.62492951995</v>
      </c>
      <c r="M215" s="4">
        <v>18</v>
      </c>
      <c r="N215" s="4" t="s">
        <v>2634</v>
      </c>
      <c r="O215" s="5">
        <v>4562196.365200852</v>
      </c>
      <c r="P215" s="5">
        <v>2187495.0196162621</v>
      </c>
      <c r="R215" s="4" t="str">
        <f>+IF(Q215=1,0,VLOOKUP(D215,'BD ANA'!$G$1:$N$1061,7,FALSE))</f>
        <v>No</v>
      </c>
      <c r="S215" s="4" t="str">
        <f>+IF(Q215=1,0,VLOOKUP(D215,'BD ANA'!$G$1:$N$1061,8,FALSE))</f>
        <v>Si</v>
      </c>
      <c r="T215" s="4" t="str">
        <f t="shared" si="1"/>
        <v>Si</v>
      </c>
    </row>
    <row r="216" spans="1:20" ht="14.25" customHeight="1">
      <c r="A216" s="4" t="s">
        <v>815</v>
      </c>
      <c r="B216" s="4" t="s">
        <v>756</v>
      </c>
      <c r="C216" s="4" t="s">
        <v>852</v>
      </c>
      <c r="D216" s="4" t="s">
        <v>889</v>
      </c>
      <c r="E216" s="4">
        <v>4.9546266720799998</v>
      </c>
      <c r="F216" s="4">
        <v>-77.3654099858</v>
      </c>
      <c r="G216" s="4" t="str">
        <f t="shared" si="0"/>
        <v>4,95462667208-77,3654099858</v>
      </c>
      <c r="H216" s="4" t="s">
        <v>2101</v>
      </c>
      <c r="I216" s="4" t="s">
        <v>48</v>
      </c>
      <c r="J216" s="4">
        <v>1</v>
      </c>
      <c r="K216" s="4">
        <v>237692.15100252989</v>
      </c>
      <c r="L216" s="4">
        <v>548116.63949282235</v>
      </c>
      <c r="M216" s="4">
        <v>18</v>
      </c>
      <c r="N216" s="4" t="s">
        <v>2634</v>
      </c>
      <c r="O216" s="5">
        <v>4515770.9998551495</v>
      </c>
      <c r="P216" s="5">
        <v>2107074.726688175</v>
      </c>
      <c r="R216" s="4" t="str">
        <f>+IF(Q216=1,0,VLOOKUP(D216,'BD ANA'!$G$1:$N$1061,7,FALSE))</f>
        <v>No</v>
      </c>
      <c r="S216" s="4" t="str">
        <f>+IF(Q216=1,0,VLOOKUP(D216,'BD ANA'!$G$1:$N$1061,8,FALSE))</f>
        <v>Si</v>
      </c>
      <c r="T216" s="4" t="str">
        <f t="shared" si="1"/>
        <v>Si</v>
      </c>
    </row>
    <row r="217" spans="1:20" ht="14.25" customHeight="1">
      <c r="A217" s="4" t="s">
        <v>213</v>
      </c>
      <c r="B217" s="4" t="s">
        <v>205</v>
      </c>
      <c r="C217" s="4" t="s">
        <v>219</v>
      </c>
      <c r="D217" s="4" t="s">
        <v>253</v>
      </c>
      <c r="E217" s="4">
        <v>8.4118819649999992</v>
      </c>
      <c r="F217" s="4">
        <v>-74.364976920000004</v>
      </c>
      <c r="G217" s="4" t="str">
        <f t="shared" si="0"/>
        <v>8,411881965-74,36497692</v>
      </c>
      <c r="H217" s="4" t="s">
        <v>2101</v>
      </c>
      <c r="I217" s="4" t="s">
        <v>48</v>
      </c>
      <c r="J217" s="4">
        <v>1</v>
      </c>
      <c r="K217" s="4">
        <v>569908.37420567754</v>
      </c>
      <c r="L217" s="4">
        <v>929889.17038429284</v>
      </c>
      <c r="M217" s="4">
        <v>18</v>
      </c>
      <c r="N217" s="4" t="s">
        <v>2635</v>
      </c>
      <c r="O217" s="5">
        <v>4849781.9220301798</v>
      </c>
      <c r="P217" s="5">
        <v>2487771.747675634</v>
      </c>
      <c r="R217" s="4" t="str">
        <f>+IF(Q217=1,0,VLOOKUP(D217,'BD ANA'!$G$1:$N$1061,7,FALSE))</f>
        <v>No</v>
      </c>
      <c r="S217" s="4" t="str">
        <f>+IF(Q217=1,0,VLOOKUP(D217,'BD ANA'!$G$1:$N$1061,8,FALSE))</f>
        <v>No</v>
      </c>
      <c r="T217" s="4" t="str">
        <f t="shared" si="1"/>
        <v>No</v>
      </c>
    </row>
    <row r="218" spans="1:20" ht="14.25" customHeight="1">
      <c r="A218" s="4" t="s">
        <v>1488</v>
      </c>
      <c r="B218" s="4" t="s">
        <v>1489</v>
      </c>
      <c r="C218" s="4" t="s">
        <v>1496</v>
      </c>
      <c r="D218" s="4" t="s">
        <v>1556</v>
      </c>
      <c r="E218" s="4">
        <v>1.6277560520000001</v>
      </c>
      <c r="F218" s="4">
        <v>-78.256775759999996</v>
      </c>
      <c r="G218" s="4" t="str">
        <f t="shared" si="0"/>
        <v>1,627756052-78,25677576</v>
      </c>
      <c r="H218" s="4" t="s">
        <v>2101</v>
      </c>
      <c r="I218" s="4" t="s">
        <v>48</v>
      </c>
      <c r="J218" s="4">
        <v>1</v>
      </c>
      <c r="K218" s="4">
        <v>805247.06211368786</v>
      </c>
      <c r="L218" s="4">
        <v>180124.12844275669</v>
      </c>
      <c r="M218" s="4">
        <v>17</v>
      </c>
      <c r="N218" s="4" t="s">
        <v>2634</v>
      </c>
      <c r="O218" s="5">
        <v>4414694.970204019</v>
      </c>
      <c r="P218" s="5">
        <v>1738658.3142232189</v>
      </c>
      <c r="R218" s="4" t="str">
        <f>+IF(Q218=1,0,VLOOKUP(D218,'BD ANA'!$G$1:$N$1061,7,FALSE))</f>
        <v>No</v>
      </c>
      <c r="S218" s="4" t="str">
        <f>+IF(Q218=1,0,VLOOKUP(D218,'BD ANA'!$G$1:$N$1061,8,FALSE))</f>
        <v>No</v>
      </c>
      <c r="T218" s="4" t="str">
        <f t="shared" si="1"/>
        <v>No</v>
      </c>
    </row>
    <row r="219" spans="1:20" ht="14.25" customHeight="1">
      <c r="A219" s="4" t="s">
        <v>1488</v>
      </c>
      <c r="B219" s="4" t="s">
        <v>1489</v>
      </c>
      <c r="C219" s="4" t="s">
        <v>1496</v>
      </c>
      <c r="D219" s="4" t="s">
        <v>1557</v>
      </c>
      <c r="E219" s="4">
        <v>1.6319461239999999</v>
      </c>
      <c r="F219" s="4">
        <v>-78.252768669999995</v>
      </c>
      <c r="G219" s="4" t="str">
        <f t="shared" si="0"/>
        <v>1,631946124-78,25276867</v>
      </c>
      <c r="H219" s="4" t="s">
        <v>2101</v>
      </c>
      <c r="I219" s="4" t="s">
        <v>48</v>
      </c>
      <c r="J219" s="4">
        <v>1</v>
      </c>
      <c r="K219" s="4">
        <v>805692.65406617965</v>
      </c>
      <c r="L219" s="4">
        <v>180588.40445906541</v>
      </c>
      <c r="M219" s="4">
        <v>17</v>
      </c>
      <c r="N219" s="4" t="s">
        <v>2634</v>
      </c>
      <c r="O219" s="5">
        <v>4415143.6076830737</v>
      </c>
      <c r="P219" s="5">
        <v>1739122.0549296499</v>
      </c>
      <c r="R219" s="4" t="str">
        <f>+IF(Q219=1,0,VLOOKUP(D219,'BD ANA'!$G$1:$N$1061,7,FALSE))</f>
        <v>Sí</v>
      </c>
      <c r="S219" s="4" t="str">
        <f>+IF(Q219=1,0,VLOOKUP(D219,'BD ANA'!$G$1:$N$1061,8,FALSE))</f>
        <v>No</v>
      </c>
      <c r="T219" s="4" t="str">
        <f t="shared" si="1"/>
        <v>Si</v>
      </c>
    </row>
    <row r="220" spans="1:20" ht="14.25" customHeight="1">
      <c r="A220" s="4" t="s">
        <v>645</v>
      </c>
      <c r="B220" s="4" t="s">
        <v>646</v>
      </c>
      <c r="C220" s="4" t="s">
        <v>680</v>
      </c>
      <c r="D220" s="4" t="s">
        <v>681</v>
      </c>
      <c r="E220" s="4">
        <v>10.4669619272</v>
      </c>
      <c r="F220" s="4">
        <v>-73.588551364200001</v>
      </c>
      <c r="G220" s="4" t="str">
        <f t="shared" si="0"/>
        <v>10,4669619272-73,5885513642</v>
      </c>
      <c r="H220" s="4" t="s">
        <v>2101</v>
      </c>
      <c r="I220" s="4" t="s">
        <v>48</v>
      </c>
      <c r="J220" s="4">
        <v>1</v>
      </c>
      <c r="K220" s="4">
        <v>654477.16344680998</v>
      </c>
      <c r="L220" s="4">
        <v>1157387.892019883</v>
      </c>
      <c r="M220" s="4">
        <v>18</v>
      </c>
      <c r="N220" s="4" t="s">
        <v>2635</v>
      </c>
      <c r="O220" s="5">
        <v>4935616.3444028599</v>
      </c>
      <c r="P220" s="5">
        <v>2714688.7851226879</v>
      </c>
      <c r="R220" s="4" t="str">
        <f>+IF(Q220=1,0,VLOOKUP(D220,'BD ANA'!$G$1:$N$1061,7,FALSE))</f>
        <v>No</v>
      </c>
      <c r="S220" s="4" t="str">
        <f>+IF(Q220=1,0,VLOOKUP(D220,'BD ANA'!$G$1:$N$1061,8,FALSE))</f>
        <v>No</v>
      </c>
      <c r="T220" s="4" t="str">
        <f t="shared" si="1"/>
        <v>No</v>
      </c>
    </row>
    <row r="221" spans="1:20" ht="14.25" customHeight="1">
      <c r="A221" s="4" t="s">
        <v>1488</v>
      </c>
      <c r="B221" s="4" t="s">
        <v>1498</v>
      </c>
      <c r="C221" s="4" t="s">
        <v>1515</v>
      </c>
      <c r="D221" s="4" t="s">
        <v>1558</v>
      </c>
      <c r="E221" s="4">
        <v>2.2456560940000001</v>
      </c>
      <c r="F221" s="4">
        <v>-78.115404530000006</v>
      </c>
      <c r="G221" s="4" t="str">
        <f t="shared" si="0"/>
        <v>2,245656094-78,11540453</v>
      </c>
      <c r="H221" s="4" t="s">
        <v>2101</v>
      </c>
      <c r="I221" s="4" t="s">
        <v>48</v>
      </c>
      <c r="J221" s="4">
        <v>1</v>
      </c>
      <c r="K221" s="4">
        <v>820874.46650960995</v>
      </c>
      <c r="L221" s="4">
        <v>248530.4508789728</v>
      </c>
      <c r="M221" s="4">
        <v>17</v>
      </c>
      <c r="N221" s="4" t="s">
        <v>2634</v>
      </c>
      <c r="O221" s="5">
        <v>4430685.7759781806</v>
      </c>
      <c r="P221" s="5">
        <v>1807161.8113521489</v>
      </c>
      <c r="R221" s="4" t="str">
        <f>+IF(Q221=1,0,VLOOKUP(D221,'BD ANA'!$G$1:$N$1061,7,FALSE))</f>
        <v>Sí</v>
      </c>
      <c r="S221" s="4" t="str">
        <f>+IF(Q221=1,0,VLOOKUP(D221,'BD ANA'!$G$1:$N$1061,8,FALSE))</f>
        <v>No</v>
      </c>
      <c r="T221" s="4" t="str">
        <f t="shared" si="1"/>
        <v>Si</v>
      </c>
    </row>
    <row r="222" spans="1:20" ht="14.25" customHeight="1">
      <c r="A222" s="4" t="s">
        <v>407</v>
      </c>
      <c r="B222" s="4" t="s">
        <v>401</v>
      </c>
      <c r="C222" s="4" t="s">
        <v>426</v>
      </c>
      <c r="D222" s="4" t="s">
        <v>427</v>
      </c>
      <c r="E222" s="4">
        <v>0.880833333</v>
      </c>
      <c r="F222" s="4">
        <v>-75.198477780000005</v>
      </c>
      <c r="G222" s="4" t="str">
        <f t="shared" si="0"/>
        <v>0,880833333-75,19847778</v>
      </c>
      <c r="H222" s="4" t="s">
        <v>2101</v>
      </c>
      <c r="I222" s="4" t="s">
        <v>48</v>
      </c>
      <c r="J222" s="4">
        <v>1</v>
      </c>
      <c r="K222" s="4">
        <v>477916.94029892038</v>
      </c>
      <c r="L222" s="4">
        <v>97359.213427863782</v>
      </c>
      <c r="M222" s="4">
        <v>18</v>
      </c>
      <c r="N222" s="4" t="s">
        <v>2634</v>
      </c>
      <c r="O222" s="5">
        <v>4755430.6660448108</v>
      </c>
      <c r="P222" s="5">
        <v>1655441.356937404</v>
      </c>
      <c r="R222" s="4" t="str">
        <f>+IF(Q222=1,0,VLOOKUP(D222,'BD ANA'!$G$1:$N$1061,7,FALSE))</f>
        <v>No</v>
      </c>
      <c r="S222" s="4" t="str">
        <f>+IF(Q222=1,0,VLOOKUP(D222,'BD ANA'!$G$1:$N$1061,8,FALSE))</f>
        <v>Si</v>
      </c>
      <c r="T222" s="4" t="str">
        <f t="shared" si="1"/>
        <v>Si</v>
      </c>
    </row>
    <row r="223" spans="1:20" ht="14.25" customHeight="1">
      <c r="A223" s="4" t="s">
        <v>1488</v>
      </c>
      <c r="B223" s="4" t="s">
        <v>1517</v>
      </c>
      <c r="C223" s="4" t="s">
        <v>1526</v>
      </c>
      <c r="D223" s="4" t="s">
        <v>1559</v>
      </c>
      <c r="E223" s="4">
        <v>2.3789353690000001</v>
      </c>
      <c r="F223" s="4">
        <v>-78.258542289999994</v>
      </c>
      <c r="G223" s="4" t="str">
        <f t="shared" si="0"/>
        <v>2,378935369-78,25854229</v>
      </c>
      <c r="H223" s="4" t="s">
        <v>2101</v>
      </c>
      <c r="I223" s="4" t="s">
        <v>48</v>
      </c>
      <c r="J223" s="4">
        <v>1</v>
      </c>
      <c r="K223" s="4">
        <v>804911.19885082287</v>
      </c>
      <c r="L223" s="4">
        <v>263248.31345301261</v>
      </c>
      <c r="M223" s="4">
        <v>17</v>
      </c>
      <c r="N223" s="4" t="s">
        <v>2634</v>
      </c>
      <c r="O223" s="5">
        <v>4414765.9027613932</v>
      </c>
      <c r="P223" s="5">
        <v>1822006.8031071641</v>
      </c>
      <c r="R223" s="4" t="str">
        <f>+IF(Q223=1,0,VLOOKUP(D223,'BD ANA'!$G$1:$N$1061,7,FALSE))</f>
        <v>Sí</v>
      </c>
      <c r="S223" s="4" t="str">
        <f>+IF(Q223=1,0,VLOOKUP(D223,'BD ANA'!$G$1:$N$1061,8,FALSE))</f>
        <v>No</v>
      </c>
      <c r="T223" s="4" t="str">
        <f t="shared" si="1"/>
        <v>Si</v>
      </c>
    </row>
    <row r="224" spans="1:20" ht="14.25" customHeight="1">
      <c r="A224" s="4" t="s">
        <v>815</v>
      </c>
      <c r="B224" s="4" t="s">
        <v>890</v>
      </c>
      <c r="C224" s="4" t="s">
        <v>891</v>
      </c>
      <c r="D224" s="4" t="s">
        <v>892</v>
      </c>
      <c r="E224" s="4">
        <v>7.9166666670000003</v>
      </c>
      <c r="F224" s="4">
        <v>-77.117222220000002</v>
      </c>
      <c r="G224" s="4" t="str">
        <f t="shared" si="0"/>
        <v>7,916666667-77,11722222</v>
      </c>
      <c r="H224" s="4" t="s">
        <v>2101</v>
      </c>
      <c r="I224" s="4" t="s">
        <v>48</v>
      </c>
      <c r="J224" s="4">
        <v>1</v>
      </c>
      <c r="K224" s="4">
        <v>266585.24338100117</v>
      </c>
      <c r="L224" s="4">
        <v>875679.42841402919</v>
      </c>
      <c r="M224" s="4">
        <v>18</v>
      </c>
      <c r="N224" s="4" t="s">
        <v>2634</v>
      </c>
      <c r="O224" s="5">
        <v>4545996.8154597227</v>
      </c>
      <c r="P224" s="5">
        <v>2435034.223670241</v>
      </c>
      <c r="R224" s="4" t="str">
        <f>+IF(Q224=1,0,VLOOKUP(D224,'BD ANA'!$G$1:$N$1061,7,FALSE))</f>
        <v>No</v>
      </c>
      <c r="S224" s="4" t="str">
        <f>+IF(Q224=1,0,VLOOKUP(D224,'BD ANA'!$G$1:$N$1061,8,FALSE))</f>
        <v>No</v>
      </c>
      <c r="T224" s="4" t="str">
        <f t="shared" si="1"/>
        <v>No</v>
      </c>
    </row>
    <row r="225" spans="1:20" ht="14.25" customHeight="1">
      <c r="A225" s="4" t="s">
        <v>1444</v>
      </c>
      <c r="B225" s="4" t="s">
        <v>1450</v>
      </c>
      <c r="C225" s="4" t="s">
        <v>1461</v>
      </c>
      <c r="D225" s="4" t="s">
        <v>1462</v>
      </c>
      <c r="E225" s="4">
        <v>2.1433333330000002</v>
      </c>
      <c r="F225" s="4">
        <v>-74.074444439999994</v>
      </c>
      <c r="G225" s="4" t="str">
        <f t="shared" si="0"/>
        <v>2,143333333-74,07444444</v>
      </c>
      <c r="H225" s="4" t="s">
        <v>2101</v>
      </c>
      <c r="I225" s="4" t="s">
        <v>48</v>
      </c>
      <c r="J225" s="4">
        <v>1</v>
      </c>
      <c r="K225" s="4">
        <v>602924.08332899772</v>
      </c>
      <c r="L225" s="4">
        <v>236934.933167921</v>
      </c>
      <c r="M225" s="4">
        <v>18</v>
      </c>
      <c r="N225" s="4" t="s">
        <v>2634</v>
      </c>
      <c r="O225" s="5">
        <v>4880565.1010159347</v>
      </c>
      <c r="P225" s="5">
        <v>1794900.459323619</v>
      </c>
      <c r="R225" s="4" t="str">
        <f>+IF(Q225=1,0,VLOOKUP(D225,'BD ANA'!$G$1:$N$1061,7,FALSE))</f>
        <v>No</v>
      </c>
      <c r="S225" s="4" t="str">
        <f>+IF(Q225=1,0,VLOOKUP(D225,'BD ANA'!$G$1:$N$1061,8,FALSE))</f>
        <v>No</v>
      </c>
      <c r="T225" s="4" t="str">
        <f t="shared" si="1"/>
        <v>No</v>
      </c>
    </row>
    <row r="226" spans="1:20" ht="14.25" customHeight="1">
      <c r="A226" s="4" t="s">
        <v>1444</v>
      </c>
      <c r="B226" s="4" t="s">
        <v>1450</v>
      </c>
      <c r="C226" s="4" t="s">
        <v>1463</v>
      </c>
      <c r="D226" s="4" t="s">
        <v>1464</v>
      </c>
      <c r="E226" s="4">
        <v>2.3097219999999998</v>
      </c>
      <c r="F226" s="4">
        <v>-73.954722000000004</v>
      </c>
      <c r="G226" s="4" t="str">
        <f t="shared" si="0"/>
        <v>2,309722-73,954722</v>
      </c>
      <c r="H226" s="4" t="s">
        <v>2101</v>
      </c>
      <c r="I226" s="4" t="s">
        <v>48</v>
      </c>
      <c r="J226" s="4">
        <v>1</v>
      </c>
      <c r="K226" s="4">
        <v>616225.87606828392</v>
      </c>
      <c r="L226" s="4">
        <v>255337.79657372471</v>
      </c>
      <c r="M226" s="4">
        <v>18</v>
      </c>
      <c r="N226" s="4" t="s">
        <v>2634</v>
      </c>
      <c r="O226" s="5">
        <v>4893886.6271015154</v>
      </c>
      <c r="P226" s="5">
        <v>1813278.072316519</v>
      </c>
      <c r="R226" s="4" t="str">
        <f>+IF(Q226=1,0,VLOOKUP(D226,'BD ANA'!$G$1:$N$1061,7,FALSE))</f>
        <v>No</v>
      </c>
      <c r="S226" s="4" t="str">
        <f>+IF(Q226=1,0,VLOOKUP(D226,'BD ANA'!$G$1:$N$1061,8,FALSE))</f>
        <v>No</v>
      </c>
      <c r="T226" s="4" t="str">
        <f t="shared" si="1"/>
        <v>No</v>
      </c>
    </row>
    <row r="227" spans="1:20" ht="14.25" customHeight="1">
      <c r="A227" s="4" t="s">
        <v>407</v>
      </c>
      <c r="B227" s="4" t="s">
        <v>417</v>
      </c>
      <c r="C227" s="4" t="s">
        <v>428</v>
      </c>
      <c r="D227" s="4" t="s">
        <v>429</v>
      </c>
      <c r="E227" s="4">
        <v>0.92563211599999995</v>
      </c>
      <c r="F227" s="4">
        <v>-74.786478709999997</v>
      </c>
      <c r="G227" s="4" t="str">
        <f t="shared" si="0"/>
        <v>0,925632116-74,78647871</v>
      </c>
      <c r="H227" s="4" t="s">
        <v>2101</v>
      </c>
      <c r="I227" s="4" t="s">
        <v>48</v>
      </c>
      <c r="J227" s="4">
        <v>1</v>
      </c>
      <c r="K227" s="4">
        <v>523756.54923250491</v>
      </c>
      <c r="L227" s="4">
        <v>102310.9644222044</v>
      </c>
      <c r="M227" s="4">
        <v>18</v>
      </c>
      <c r="N227" s="4" t="s">
        <v>2634</v>
      </c>
      <c r="O227" s="5">
        <v>4801282.5514870128</v>
      </c>
      <c r="P227" s="5">
        <v>1660368.90020851</v>
      </c>
      <c r="R227" s="4" t="str">
        <f>+IF(Q227=1,0,VLOOKUP(D227,'BD ANA'!$G$1:$N$1061,7,FALSE))</f>
        <v>No</v>
      </c>
      <c r="S227" s="4" t="str">
        <f>+IF(Q227=1,0,VLOOKUP(D227,'BD ANA'!$G$1:$N$1061,8,FALSE))</f>
        <v>No</v>
      </c>
      <c r="T227" s="4" t="str">
        <f t="shared" si="1"/>
        <v>No</v>
      </c>
    </row>
    <row r="228" spans="1:20" ht="14.25" customHeight="1">
      <c r="A228" s="4" t="s">
        <v>1726</v>
      </c>
      <c r="B228" s="4" t="s">
        <v>1744</v>
      </c>
      <c r="C228" s="4" t="s">
        <v>1751</v>
      </c>
      <c r="D228" s="4" t="s">
        <v>1752</v>
      </c>
      <c r="E228" s="4">
        <v>8.5767713650099999</v>
      </c>
      <c r="F228" s="4">
        <v>-73.094845923700007</v>
      </c>
      <c r="G228" s="4" t="str">
        <f t="shared" si="0"/>
        <v>8,57677136501-73,0948459237</v>
      </c>
      <c r="H228" s="4" t="s">
        <v>2101</v>
      </c>
      <c r="I228" s="4" t="s">
        <v>48</v>
      </c>
      <c r="J228" s="4">
        <v>1</v>
      </c>
      <c r="K228" s="4">
        <v>709677.96113760606</v>
      </c>
      <c r="L228" s="4">
        <v>948581.75163507008</v>
      </c>
      <c r="M228" s="4">
        <v>18</v>
      </c>
      <c r="N228" s="4" t="s">
        <v>2635</v>
      </c>
      <c r="O228" s="5">
        <v>4989567.4440600621</v>
      </c>
      <c r="P228" s="5">
        <v>2505733.1700158571</v>
      </c>
      <c r="R228" s="4" t="str">
        <f>+IF(Q228=1,0,VLOOKUP(D228,'BD ANA'!$G$1:$N$1061,7,FALSE))</f>
        <v>No</v>
      </c>
      <c r="S228" s="4" t="str">
        <f>+IF(Q228=1,0,VLOOKUP(D228,'BD ANA'!$G$1:$N$1061,8,FALSE))</f>
        <v>No</v>
      </c>
      <c r="T228" s="4" t="str">
        <f t="shared" si="1"/>
        <v>No</v>
      </c>
    </row>
    <row r="229" spans="1:20" ht="14.25" customHeight="1">
      <c r="A229" s="4" t="s">
        <v>213</v>
      </c>
      <c r="B229" s="4" t="s">
        <v>231</v>
      </c>
      <c r="C229" s="4" t="s">
        <v>236</v>
      </c>
      <c r="D229" s="4" t="s">
        <v>254</v>
      </c>
      <c r="E229" s="4">
        <v>8.5898351070000007</v>
      </c>
      <c r="F229" s="4">
        <v>-73.86606827</v>
      </c>
      <c r="G229" s="4" t="str">
        <f t="shared" si="0"/>
        <v>8,589835107-73,86606827</v>
      </c>
      <c r="H229" s="4" t="s">
        <v>2101</v>
      </c>
      <c r="I229" s="4" t="s">
        <v>48</v>
      </c>
      <c r="J229" s="4">
        <v>1</v>
      </c>
      <c r="K229" s="4">
        <v>624780.0089976131</v>
      </c>
      <c r="L229" s="4">
        <v>949690.42180815339</v>
      </c>
      <c r="M229" s="4">
        <v>18</v>
      </c>
      <c r="N229" s="4" t="s">
        <v>2635</v>
      </c>
      <c r="O229" s="5">
        <v>4904736.8258823399</v>
      </c>
      <c r="P229" s="5">
        <v>2507283.1066773329</v>
      </c>
      <c r="R229" s="4" t="str">
        <f>+IF(Q229=1,0,VLOOKUP(D229,'BD ANA'!$G$1:$N$1061,7,FALSE))</f>
        <v>No</v>
      </c>
      <c r="S229" s="4" t="str">
        <f>+IF(Q229=1,0,VLOOKUP(D229,'BD ANA'!$G$1:$N$1061,8,FALSE))</f>
        <v>No</v>
      </c>
      <c r="T229" s="4" t="str">
        <f t="shared" si="1"/>
        <v>No</v>
      </c>
    </row>
    <row r="230" spans="1:20" ht="14.25" customHeight="1">
      <c r="A230" s="4" t="s">
        <v>1444</v>
      </c>
      <c r="B230" s="4" t="s">
        <v>1445</v>
      </c>
      <c r="C230" s="4" t="s">
        <v>1448</v>
      </c>
      <c r="D230" s="4" t="s">
        <v>1465</v>
      </c>
      <c r="E230" s="4">
        <v>3.1177777780000002</v>
      </c>
      <c r="F230" s="4">
        <v>-71.937777780000005</v>
      </c>
      <c r="G230" s="4" t="str">
        <f t="shared" si="0"/>
        <v>3,117777778-71,93777778</v>
      </c>
      <c r="H230" s="4" t="s">
        <v>2101</v>
      </c>
      <c r="I230" s="4" t="s">
        <v>48</v>
      </c>
      <c r="J230" s="4">
        <v>1</v>
      </c>
      <c r="K230" s="4">
        <v>173436.28621782651</v>
      </c>
      <c r="L230" s="4">
        <v>345067.18189040577</v>
      </c>
      <c r="M230" s="4">
        <v>19</v>
      </c>
      <c r="N230" s="4" t="s">
        <v>2634</v>
      </c>
      <c r="O230" s="5">
        <v>5117984.4893652815</v>
      </c>
      <c r="P230" s="5">
        <v>1902582.655360637</v>
      </c>
      <c r="R230" s="4" t="str">
        <f>+IF(Q230=1,0,VLOOKUP(D230,'BD ANA'!$G$1:$N$1061,7,FALSE))</f>
        <v>No</v>
      </c>
      <c r="S230" s="4" t="str">
        <f>+IF(Q230=1,0,VLOOKUP(D230,'BD ANA'!$G$1:$N$1061,8,FALSE))</f>
        <v>No</v>
      </c>
      <c r="T230" s="4" t="str">
        <f t="shared" si="1"/>
        <v>No</v>
      </c>
    </row>
    <row r="231" spans="1:20" ht="14.25" customHeight="1">
      <c r="A231" s="4" t="s">
        <v>1488</v>
      </c>
      <c r="B231" s="4" t="s">
        <v>1560</v>
      </c>
      <c r="C231" s="4" t="s">
        <v>1561</v>
      </c>
      <c r="D231" s="4" t="s">
        <v>1562</v>
      </c>
      <c r="E231" s="4">
        <v>1.9254766640000001</v>
      </c>
      <c r="F231" s="4">
        <v>-77.269794950000005</v>
      </c>
      <c r="G231" s="4" t="str">
        <f t="shared" si="0"/>
        <v>1,925476664-77,26979495</v>
      </c>
      <c r="H231" s="4" t="s">
        <v>2101</v>
      </c>
      <c r="I231" s="4" t="s">
        <v>48</v>
      </c>
      <c r="J231" s="4">
        <v>1</v>
      </c>
      <c r="K231" s="4">
        <v>247503.95791255281</v>
      </c>
      <c r="L231" s="4">
        <v>212991.93799898299</v>
      </c>
      <c r="M231" s="4">
        <v>18</v>
      </c>
      <c r="N231" s="4" t="s">
        <v>2634</v>
      </c>
      <c r="O231" s="5">
        <v>4524893.2892710753</v>
      </c>
      <c r="P231" s="5">
        <v>1771383.848130048</v>
      </c>
      <c r="R231" s="4" t="str">
        <f>+IF(Q231=1,0,VLOOKUP(D231,'BD ANA'!$G$1:$N$1061,7,FALSE))</f>
        <v>No</v>
      </c>
      <c r="S231" s="4" t="str">
        <f>+IF(Q231=1,0,VLOOKUP(D231,'BD ANA'!$G$1:$N$1061,8,FALSE))</f>
        <v>No</v>
      </c>
      <c r="T231" s="4" t="str">
        <f t="shared" si="1"/>
        <v>No</v>
      </c>
    </row>
    <row r="232" spans="1:20" ht="14.25" customHeight="1">
      <c r="A232" s="4" t="s">
        <v>1488</v>
      </c>
      <c r="B232" s="4" t="s">
        <v>1492</v>
      </c>
      <c r="C232" s="4" t="s">
        <v>1547</v>
      </c>
      <c r="D232" s="4" t="s">
        <v>1563</v>
      </c>
      <c r="E232" s="4">
        <v>1.8108031</v>
      </c>
      <c r="F232" s="4">
        <v>-78.769147099999898</v>
      </c>
      <c r="G232" s="4" t="str">
        <f t="shared" si="0"/>
        <v>1,8108031-78,7691470999999</v>
      </c>
      <c r="H232" s="4" t="s">
        <v>2101</v>
      </c>
      <c r="I232" s="4" t="s">
        <v>48</v>
      </c>
      <c r="J232" s="4">
        <v>1</v>
      </c>
      <c r="K232" s="4">
        <v>748177.94846755266</v>
      </c>
      <c r="L232" s="4">
        <v>200301.54796206811</v>
      </c>
      <c r="M232" s="4">
        <v>17</v>
      </c>
      <c r="N232" s="4" t="s">
        <v>2634</v>
      </c>
      <c r="O232" s="5">
        <v>4357521.8576936983</v>
      </c>
      <c r="P232" s="5">
        <v>1759142.998849465</v>
      </c>
      <c r="R232" s="4" t="str">
        <f>+IF(Q232=1,0,VLOOKUP(D232,'BD ANA'!$G$1:$N$1061,7,FALSE))</f>
        <v>No</v>
      </c>
      <c r="S232" s="4" t="str">
        <f>+IF(Q232=1,0,VLOOKUP(D232,'BD ANA'!$G$1:$N$1061,8,FALSE))</f>
        <v>No</v>
      </c>
      <c r="T232" s="4" t="str">
        <f t="shared" si="1"/>
        <v>No</v>
      </c>
    </row>
    <row r="233" spans="1:20" ht="14.25" customHeight="1">
      <c r="A233" s="4" t="s">
        <v>815</v>
      </c>
      <c r="B233" s="4" t="s">
        <v>893</v>
      </c>
      <c r="C233" s="4" t="s">
        <v>894</v>
      </c>
      <c r="D233" s="4" t="s">
        <v>895</v>
      </c>
      <c r="E233" s="4">
        <v>8.3647879140000008</v>
      </c>
      <c r="F233" s="4">
        <v>-77.250320860000002</v>
      </c>
      <c r="G233" s="4" t="str">
        <f t="shared" si="0"/>
        <v>8,364787914-77,25032086</v>
      </c>
      <c r="H233" s="4" t="s">
        <v>2101</v>
      </c>
      <c r="I233" s="4" t="s">
        <v>48</v>
      </c>
      <c r="J233" s="4">
        <v>1</v>
      </c>
      <c r="K233" s="4">
        <v>252180.46490241421</v>
      </c>
      <c r="L233" s="4">
        <v>925334.31880177523</v>
      </c>
      <c r="M233" s="4">
        <v>18</v>
      </c>
      <c r="N233" s="4" t="s">
        <v>2635</v>
      </c>
      <c r="O233" s="5">
        <v>4531816.971018713</v>
      </c>
      <c r="P233" s="5">
        <v>2484835.3305908488</v>
      </c>
      <c r="R233" s="4" t="str">
        <f>+IF(Q233=1,0,VLOOKUP(D233,'BD ANA'!$G$1:$N$1061,7,FALSE))</f>
        <v>No</v>
      </c>
      <c r="S233" s="4" t="str">
        <f>+IF(Q233=1,0,VLOOKUP(D233,'BD ANA'!$G$1:$N$1061,8,FALSE))</f>
        <v>Si</v>
      </c>
      <c r="T233" s="4" t="str">
        <f t="shared" si="1"/>
        <v>Si</v>
      </c>
    </row>
    <row r="234" spans="1:20" ht="14.25" customHeight="1">
      <c r="A234" s="4" t="s">
        <v>213</v>
      </c>
      <c r="B234" s="4" t="s">
        <v>221</v>
      </c>
      <c r="C234" s="4" t="s">
        <v>222</v>
      </c>
      <c r="D234" s="4" t="s">
        <v>255</v>
      </c>
      <c r="E234" s="4">
        <v>7.2667006059999997</v>
      </c>
      <c r="F234" s="4">
        <v>-73.967174689999993</v>
      </c>
      <c r="G234" s="4" t="str">
        <f t="shared" si="0"/>
        <v>7,266700606-73,96717469</v>
      </c>
      <c r="H234" s="4" t="s">
        <v>2101</v>
      </c>
      <c r="I234" s="4" t="s">
        <v>48</v>
      </c>
      <c r="J234" s="4">
        <v>1</v>
      </c>
      <c r="K234" s="4">
        <v>614016.63722873782</v>
      </c>
      <c r="L234" s="4">
        <v>803361.8529796215</v>
      </c>
      <c r="M234" s="4">
        <v>18</v>
      </c>
      <c r="N234" s="4" t="s">
        <v>2634</v>
      </c>
      <c r="O234" s="5">
        <v>4893274.1468520276</v>
      </c>
      <c r="P234" s="5">
        <v>2361073.91885992</v>
      </c>
      <c r="R234" s="4" t="str">
        <f>+IF(Q234=1,0,VLOOKUP(D234,'BD ANA'!$G$1:$N$1061,7,FALSE))</f>
        <v>No</v>
      </c>
      <c r="S234" s="4" t="str">
        <f>+IF(Q234=1,0,VLOOKUP(D234,'BD ANA'!$G$1:$N$1061,8,FALSE))</f>
        <v>No</v>
      </c>
      <c r="T234" s="4" t="str">
        <f t="shared" si="1"/>
        <v>No</v>
      </c>
    </row>
    <row r="235" spans="1:20" ht="14.25" customHeight="1">
      <c r="A235" s="4" t="s">
        <v>407</v>
      </c>
      <c r="B235" s="4" t="s">
        <v>430</v>
      </c>
      <c r="C235" s="4" t="s">
        <v>431</v>
      </c>
      <c r="D235" s="4" t="s">
        <v>432</v>
      </c>
      <c r="E235" s="4">
        <v>1.6846361110000001</v>
      </c>
      <c r="F235" s="4">
        <v>-74.127072220000002</v>
      </c>
      <c r="G235" s="4" t="str">
        <f t="shared" si="0"/>
        <v>1,684636111-74,12707222</v>
      </c>
      <c r="H235" s="4" t="s">
        <v>2101</v>
      </c>
      <c r="I235" s="4" t="s">
        <v>48</v>
      </c>
      <c r="J235" s="4">
        <v>1</v>
      </c>
      <c r="K235" s="4">
        <v>597097.07872695441</v>
      </c>
      <c r="L235" s="4">
        <v>186225.19073840239</v>
      </c>
      <c r="M235" s="4">
        <v>18</v>
      </c>
      <c r="N235" s="4" t="s">
        <v>2634</v>
      </c>
      <c r="O235" s="5">
        <v>4874680.9664415736</v>
      </c>
      <c r="P235" s="5">
        <v>1744214.7053358001</v>
      </c>
      <c r="R235" s="4" t="str">
        <f>+IF(Q235=1,0,VLOOKUP(D235,'BD ANA'!$G$1:$N$1061,7,FALSE))</f>
        <v>No</v>
      </c>
      <c r="S235" s="4" t="str">
        <f>+IF(Q235=1,0,VLOOKUP(D235,'BD ANA'!$G$1:$N$1061,8,FALSE))</f>
        <v>No</v>
      </c>
      <c r="T235" s="4" t="str">
        <f t="shared" si="1"/>
        <v>No</v>
      </c>
    </row>
    <row r="236" spans="1:20" ht="14.25" customHeight="1">
      <c r="A236" s="4" t="s">
        <v>1726</v>
      </c>
      <c r="B236" s="4" t="s">
        <v>1727</v>
      </c>
      <c r="C236" s="4" t="s">
        <v>1731</v>
      </c>
      <c r="D236" s="4" t="s">
        <v>1753</v>
      </c>
      <c r="E236" s="4">
        <v>8.5188528189999992</v>
      </c>
      <c r="F236" s="4">
        <v>-72.706925949999999</v>
      </c>
      <c r="G236" s="4" t="str">
        <f t="shared" si="0"/>
        <v>8,518852819-72,70692595</v>
      </c>
      <c r="H236" s="4" t="s">
        <v>2101</v>
      </c>
      <c r="I236" s="4" t="s">
        <v>48</v>
      </c>
      <c r="J236" s="4">
        <v>1</v>
      </c>
      <c r="K236" s="4">
        <v>752429.98416621157</v>
      </c>
      <c r="L236" s="4">
        <v>942407.13962200657</v>
      </c>
      <c r="M236" s="4">
        <v>18</v>
      </c>
      <c r="N236" s="4" t="s">
        <v>2635</v>
      </c>
      <c r="O236" s="5">
        <v>5032241.6013188064</v>
      </c>
      <c r="P236" s="5">
        <v>2499343.4997692201</v>
      </c>
      <c r="Q236" s="44">
        <v>1</v>
      </c>
      <c r="R236" s="4" t="s">
        <v>23</v>
      </c>
      <c r="S236" s="4" t="s">
        <v>23</v>
      </c>
      <c r="T236" s="4" t="str">
        <f t="shared" si="1"/>
        <v>No</v>
      </c>
    </row>
    <row r="237" spans="1:20" ht="14.25" customHeight="1">
      <c r="A237" s="4" t="s">
        <v>1726</v>
      </c>
      <c r="B237" s="4" t="s">
        <v>1735</v>
      </c>
      <c r="C237" s="4" t="s">
        <v>1736</v>
      </c>
      <c r="D237" s="4" t="s">
        <v>1754</v>
      </c>
      <c r="E237" s="4">
        <v>8.3591686749999994</v>
      </c>
      <c r="F237" s="4">
        <v>-72.921413599999994</v>
      </c>
      <c r="G237" s="4" t="str">
        <f t="shared" si="0"/>
        <v>8,359168675-72,9214136</v>
      </c>
      <c r="H237" s="4" t="s">
        <v>2101</v>
      </c>
      <c r="I237" s="4" t="s">
        <v>48</v>
      </c>
      <c r="J237" s="4">
        <v>1</v>
      </c>
      <c r="K237" s="4">
        <v>728902.00028150156</v>
      </c>
      <c r="L237" s="4">
        <v>924608.66666762752</v>
      </c>
      <c r="M237" s="4">
        <v>18</v>
      </c>
      <c r="N237" s="4" t="s">
        <v>2635</v>
      </c>
      <c r="O237" s="5">
        <v>5008648.949080674</v>
      </c>
      <c r="P237" s="5">
        <v>2481685.4974122471</v>
      </c>
      <c r="Q237" s="44">
        <v>1</v>
      </c>
      <c r="R237" s="4" t="s">
        <v>23</v>
      </c>
      <c r="S237" s="4" t="s">
        <v>23</v>
      </c>
      <c r="T237" s="4" t="str">
        <f t="shared" si="1"/>
        <v>No</v>
      </c>
    </row>
    <row r="238" spans="1:20" ht="14.25" customHeight="1">
      <c r="A238" s="4" t="s">
        <v>1726</v>
      </c>
      <c r="B238" s="4" t="s">
        <v>1735</v>
      </c>
      <c r="C238" s="4" t="s">
        <v>1755</v>
      </c>
      <c r="D238" s="4" t="s">
        <v>1756</v>
      </c>
      <c r="E238" s="4">
        <v>8.2220783219999998</v>
      </c>
      <c r="F238" s="4">
        <v>-72.860141010000007</v>
      </c>
      <c r="G238" s="4" t="str">
        <f t="shared" si="0"/>
        <v>8,222078322-72,86014101</v>
      </c>
      <c r="H238" s="4" t="s">
        <v>2101</v>
      </c>
      <c r="I238" s="4" t="s">
        <v>48</v>
      </c>
      <c r="J238" s="4">
        <v>1</v>
      </c>
      <c r="K238" s="4">
        <v>735734.27065096679</v>
      </c>
      <c r="L238" s="4">
        <v>909478.83924378722</v>
      </c>
      <c r="M238" s="4">
        <v>18</v>
      </c>
      <c r="N238" s="4" t="s">
        <v>2635</v>
      </c>
      <c r="O238" s="5">
        <v>5015397.7422154052</v>
      </c>
      <c r="P238" s="5">
        <v>2466537.6201548232</v>
      </c>
      <c r="Q238" s="44">
        <v>1</v>
      </c>
      <c r="R238" s="4" t="s">
        <v>23</v>
      </c>
      <c r="S238" s="4" t="s">
        <v>23</v>
      </c>
      <c r="T238" s="4" t="str">
        <f t="shared" si="1"/>
        <v>No</v>
      </c>
    </row>
    <row r="239" spans="1:20" ht="14.25" customHeight="1">
      <c r="A239" s="4" t="s">
        <v>1230</v>
      </c>
      <c r="B239" s="4" t="s">
        <v>1231</v>
      </c>
      <c r="C239" s="4" t="s">
        <v>1237</v>
      </c>
      <c r="D239" s="4" t="s">
        <v>1238</v>
      </c>
      <c r="E239" s="4">
        <v>2.8305560000000001</v>
      </c>
      <c r="F239" s="4">
        <v>-71.583611000000005</v>
      </c>
      <c r="G239" s="4" t="str">
        <f t="shared" si="0"/>
        <v>2,830556-71,583611</v>
      </c>
      <c r="H239" s="4" t="s">
        <v>2097</v>
      </c>
      <c r="I239" s="4" t="s">
        <v>48</v>
      </c>
      <c r="J239" s="4">
        <v>1</v>
      </c>
      <c r="K239" s="4">
        <v>212759.6561589732</v>
      </c>
      <c r="L239" s="4">
        <v>313184.0123470542</v>
      </c>
      <c r="M239" s="4">
        <v>19</v>
      </c>
      <c r="N239" s="4" t="s">
        <v>2634</v>
      </c>
      <c r="O239" s="5">
        <v>5157370.6934542004</v>
      </c>
      <c r="P239" s="5">
        <v>1870884.4468556549</v>
      </c>
      <c r="R239" s="4" t="str">
        <f>+IF(Q239=1,0,VLOOKUP(D239,'BD ANA'!$G$1:$N$1061,7,FALSE))</f>
        <v>No</v>
      </c>
      <c r="S239" s="4" t="str">
        <f>+IF(Q239=1,0,VLOOKUP(D239,'BD ANA'!$G$1:$N$1061,8,FALSE))</f>
        <v>No</v>
      </c>
      <c r="T239" s="4" t="str">
        <f t="shared" si="1"/>
        <v>No</v>
      </c>
    </row>
    <row r="240" spans="1:20" ht="14.25" customHeight="1">
      <c r="A240" s="4" t="s">
        <v>815</v>
      </c>
      <c r="B240" s="4" t="s">
        <v>765</v>
      </c>
      <c r="C240" s="4" t="s">
        <v>896</v>
      </c>
      <c r="D240" s="4" t="s">
        <v>897</v>
      </c>
      <c r="E240" s="4">
        <v>5.5163098689099996</v>
      </c>
      <c r="F240" s="4">
        <v>-76.974399188000007</v>
      </c>
      <c r="G240" s="4" t="str">
        <f t="shared" si="0"/>
        <v>5,51630986891-76,974399188</v>
      </c>
      <c r="H240" s="4" t="s">
        <v>2101</v>
      </c>
      <c r="I240" s="4" t="s">
        <v>48</v>
      </c>
      <c r="J240" s="4">
        <v>1</v>
      </c>
      <c r="K240" s="4">
        <v>281266.72248937719</v>
      </c>
      <c r="L240" s="4">
        <v>610099.25865640678</v>
      </c>
      <c r="M240" s="4">
        <v>18</v>
      </c>
      <c r="N240" s="4" t="s">
        <v>2634</v>
      </c>
      <c r="O240" s="5">
        <v>4559610.4254092379</v>
      </c>
      <c r="P240" s="5">
        <v>2169012.478589721</v>
      </c>
      <c r="R240" s="4" t="str">
        <f>+IF(Q240=1,0,VLOOKUP(D240,'BD ANA'!$G$1:$N$1061,7,FALSE))</f>
        <v>No</v>
      </c>
      <c r="S240" s="4" t="str">
        <f>+IF(Q240=1,0,VLOOKUP(D240,'BD ANA'!$G$1:$N$1061,8,FALSE))</f>
        <v>Si</v>
      </c>
      <c r="T240" s="4" t="str">
        <f t="shared" si="1"/>
        <v>Si</v>
      </c>
    </row>
    <row r="241" spans="1:20" ht="14.25" customHeight="1">
      <c r="A241" s="4" t="s">
        <v>815</v>
      </c>
      <c r="B241" s="4" t="s">
        <v>765</v>
      </c>
      <c r="C241" s="4" t="s">
        <v>898</v>
      </c>
      <c r="D241" s="4" t="s">
        <v>899</v>
      </c>
      <c r="E241" s="4">
        <v>5.5163098689099996</v>
      </c>
      <c r="F241" s="4">
        <v>-76.974399188000007</v>
      </c>
      <c r="G241" s="4" t="str">
        <f t="shared" si="0"/>
        <v>5,51630986891-76,974399188</v>
      </c>
      <c r="H241" s="4" t="s">
        <v>2101</v>
      </c>
      <c r="I241" s="4" t="s">
        <v>48</v>
      </c>
      <c r="J241" s="4">
        <v>1</v>
      </c>
      <c r="K241" s="4">
        <v>281266.72248937719</v>
      </c>
      <c r="L241" s="4">
        <v>610099.25865640678</v>
      </c>
      <c r="M241" s="4">
        <v>18</v>
      </c>
      <c r="N241" s="4" t="s">
        <v>2634</v>
      </c>
      <c r="O241" s="5">
        <v>4559610.4254092379</v>
      </c>
      <c r="P241" s="5">
        <v>2169012.478589721</v>
      </c>
      <c r="R241" s="4" t="str">
        <f>+IF(Q241=1,0,VLOOKUP(D241,'BD ANA'!$G$1:$N$1061,7,FALSE))</f>
        <v>No</v>
      </c>
      <c r="S241" s="4" t="str">
        <f>+IF(Q241=1,0,VLOOKUP(D241,'BD ANA'!$G$1:$N$1061,8,FALSE))</f>
        <v>Si</v>
      </c>
      <c r="T241" s="4" t="str">
        <f t="shared" si="1"/>
        <v>Si</v>
      </c>
    </row>
    <row r="242" spans="1:20" ht="14.25" customHeight="1">
      <c r="A242" s="4" t="s">
        <v>815</v>
      </c>
      <c r="B242" s="4" t="s">
        <v>873</v>
      </c>
      <c r="C242" s="4" t="s">
        <v>874</v>
      </c>
      <c r="D242" s="4" t="s">
        <v>900</v>
      </c>
      <c r="E242" s="4">
        <v>5.65</v>
      </c>
      <c r="F242" s="4">
        <v>-76.399722220000001</v>
      </c>
      <c r="G242" s="4" t="str">
        <f t="shared" si="0"/>
        <v>5,65-76,39972222</v>
      </c>
      <c r="H242" s="4" t="s">
        <v>2101</v>
      </c>
      <c r="I242" s="4" t="s">
        <v>48</v>
      </c>
      <c r="J242" s="4">
        <v>1</v>
      </c>
      <c r="K242" s="4">
        <v>344982.38408050971</v>
      </c>
      <c r="L242" s="4">
        <v>624701.49297304882</v>
      </c>
      <c r="M242" s="4">
        <v>18</v>
      </c>
      <c r="N242" s="4" t="s">
        <v>2634</v>
      </c>
      <c r="O242" s="5">
        <v>4623454.1296873903</v>
      </c>
      <c r="P242" s="5">
        <v>2183415.4942477951</v>
      </c>
      <c r="R242" s="4" t="str">
        <f>+IF(Q242=1,0,VLOOKUP(D242,'BD ANA'!$G$1:$N$1061,7,FALSE))</f>
        <v>Sí</v>
      </c>
      <c r="S242" s="4" t="str">
        <f>+IF(Q242=1,0,VLOOKUP(D242,'BD ANA'!$G$1:$N$1061,8,FALSE))</f>
        <v>No</v>
      </c>
      <c r="T242" s="4" t="str">
        <f t="shared" si="1"/>
        <v>Si</v>
      </c>
    </row>
    <row r="243" spans="1:20" ht="14.25" customHeight="1">
      <c r="A243" s="4" t="s">
        <v>528</v>
      </c>
      <c r="B243" s="4" t="s">
        <v>535</v>
      </c>
      <c r="C243" s="4" t="s">
        <v>544</v>
      </c>
      <c r="D243" s="4" t="s">
        <v>545</v>
      </c>
      <c r="E243" s="4">
        <v>1.1195439009999999</v>
      </c>
      <c r="F243" s="4">
        <v>-76.327375473999894</v>
      </c>
      <c r="G243" s="4" t="str">
        <f t="shared" si="0"/>
        <v>1,119543901-76,3273754739999</v>
      </c>
      <c r="H243" s="4" t="s">
        <v>2101</v>
      </c>
      <c r="I243" s="4" t="s">
        <v>48</v>
      </c>
      <c r="J243" s="4">
        <v>1</v>
      </c>
      <c r="K243" s="4">
        <v>352311.05976810388</v>
      </c>
      <c r="L243" s="4">
        <v>123776.8266839155</v>
      </c>
      <c r="M243" s="4">
        <v>18</v>
      </c>
      <c r="N243" s="4" t="s">
        <v>2634</v>
      </c>
      <c r="O243" s="5">
        <v>4629755.3420737525</v>
      </c>
      <c r="P243" s="5">
        <v>1681953.6444891631</v>
      </c>
      <c r="Q243" s="44">
        <v>1</v>
      </c>
      <c r="R243" s="4" t="s">
        <v>23</v>
      </c>
      <c r="S243" s="4" t="s">
        <v>23</v>
      </c>
      <c r="T243" s="4" t="str">
        <f t="shared" si="1"/>
        <v>No</v>
      </c>
    </row>
    <row r="244" spans="1:20" ht="14.25" customHeight="1">
      <c r="A244" s="4" t="s">
        <v>528</v>
      </c>
      <c r="B244" s="4" t="s">
        <v>535</v>
      </c>
      <c r="C244" s="4" t="s">
        <v>544</v>
      </c>
      <c r="D244" s="4" t="s">
        <v>546</v>
      </c>
      <c r="E244" s="4">
        <v>1.119509436</v>
      </c>
      <c r="F244" s="4">
        <v>-76.291325259999994</v>
      </c>
      <c r="G244" s="4" t="str">
        <f t="shared" si="0"/>
        <v>1,119509436-76,29132526</v>
      </c>
      <c r="H244" s="4" t="s">
        <v>2101</v>
      </c>
      <c r="I244" s="4" t="s">
        <v>48</v>
      </c>
      <c r="J244" s="4">
        <v>1</v>
      </c>
      <c r="K244" s="4">
        <v>356322.83749555593</v>
      </c>
      <c r="L244" s="4">
        <v>123771.22469225241</v>
      </c>
      <c r="M244" s="4">
        <v>18</v>
      </c>
      <c r="N244" s="4" t="s">
        <v>2634</v>
      </c>
      <c r="O244" s="5">
        <v>4633771.1953328559</v>
      </c>
      <c r="P244" s="5">
        <v>1681945.293108931</v>
      </c>
      <c r="Q244" s="44">
        <v>1</v>
      </c>
      <c r="R244" s="4" t="s">
        <v>23</v>
      </c>
      <c r="S244" s="4" t="s">
        <v>23</v>
      </c>
      <c r="T244" s="4" t="str">
        <f t="shared" si="1"/>
        <v>No</v>
      </c>
    </row>
    <row r="245" spans="1:20" ht="14.25" customHeight="1">
      <c r="A245" s="4" t="s">
        <v>1821</v>
      </c>
      <c r="B245" s="4" t="s">
        <v>1822</v>
      </c>
      <c r="C245" s="4" t="s">
        <v>1823</v>
      </c>
      <c r="D245" s="4" t="s">
        <v>1828</v>
      </c>
      <c r="E245" s="4">
        <v>0.41296368771699998</v>
      </c>
      <c r="F245" s="4">
        <v>-76.884092895400002</v>
      </c>
      <c r="G245" s="4" t="str">
        <f t="shared" si="0"/>
        <v>0,412963687717-76,8840928954</v>
      </c>
      <c r="H245" s="4" t="s">
        <v>2101</v>
      </c>
      <c r="I245" s="4" t="s">
        <v>48</v>
      </c>
      <c r="J245" s="4">
        <v>1</v>
      </c>
      <c r="K245" s="4">
        <v>290314.99787678069</v>
      </c>
      <c r="L245" s="4">
        <v>45669.758564510441</v>
      </c>
      <c r="M245" s="4">
        <v>18</v>
      </c>
      <c r="N245" s="4" t="s">
        <v>2634</v>
      </c>
      <c r="O245" s="5">
        <v>4567648.3294456247</v>
      </c>
      <c r="P245" s="5">
        <v>1603781.9163256551</v>
      </c>
      <c r="R245" s="4" t="str">
        <f>+IF(Q245=1,0,VLOOKUP(D245,'BD ANA'!$G$1:$N$1061,7,FALSE))</f>
        <v>No</v>
      </c>
      <c r="S245" s="4" t="str">
        <f>+IF(Q245=1,0,VLOOKUP(D245,'BD ANA'!$G$1:$N$1061,8,FALSE))</f>
        <v>No</v>
      </c>
      <c r="T245" s="4" t="str">
        <f t="shared" si="1"/>
        <v>No</v>
      </c>
    </row>
    <row r="246" spans="1:20" ht="14.25" customHeight="1">
      <c r="A246" s="4" t="s">
        <v>1272</v>
      </c>
      <c r="B246" s="4" t="s">
        <v>1206</v>
      </c>
      <c r="C246" s="4" t="s">
        <v>1307</v>
      </c>
      <c r="D246" s="4" t="s">
        <v>1308</v>
      </c>
      <c r="E246" s="4">
        <v>11.435278</v>
      </c>
      <c r="F246" s="4">
        <v>-72.911944000000005</v>
      </c>
      <c r="G246" s="4" t="str">
        <f t="shared" si="0"/>
        <v>11,435278-72,911944</v>
      </c>
      <c r="H246" s="4" t="s">
        <v>2101</v>
      </c>
      <c r="I246" s="4" t="s">
        <v>48</v>
      </c>
      <c r="J246" s="4">
        <v>1</v>
      </c>
      <c r="K246" s="4">
        <v>727812.82322763407</v>
      </c>
      <c r="L246" s="4">
        <v>1264932.293444389</v>
      </c>
      <c r="M246" s="4">
        <v>18</v>
      </c>
      <c r="N246" s="4" t="s">
        <v>2635</v>
      </c>
      <c r="O246" s="5">
        <v>5009601.346088808</v>
      </c>
      <c r="P246" s="5">
        <v>2821654.1701240302</v>
      </c>
      <c r="R246" s="4" t="str">
        <f>+IF(Q246=1,0,VLOOKUP(D246,'BD ANA'!$G$1:$N$1061,7,FALSE))</f>
        <v>No</v>
      </c>
      <c r="S246" s="4" t="str">
        <f>+IF(Q246=1,0,VLOOKUP(D246,'BD ANA'!$G$1:$N$1061,8,FALSE))</f>
        <v>Si</v>
      </c>
      <c r="T246" s="4" t="str">
        <f t="shared" si="1"/>
        <v>Si</v>
      </c>
    </row>
    <row r="247" spans="1:20" ht="14.25" customHeight="1">
      <c r="A247" s="4" t="s">
        <v>213</v>
      </c>
      <c r="B247" s="4" t="s">
        <v>214</v>
      </c>
      <c r="C247" s="4" t="s">
        <v>256</v>
      </c>
      <c r="D247" s="4" t="s">
        <v>257</v>
      </c>
      <c r="E247" s="4">
        <v>7.77251917281</v>
      </c>
      <c r="F247" s="4">
        <v>-74.262728425899894</v>
      </c>
      <c r="G247" s="4" t="str">
        <f t="shared" si="0"/>
        <v>7,77251917281-74,2627284258999</v>
      </c>
      <c r="H247" s="4" t="s">
        <v>2101</v>
      </c>
      <c r="I247" s="4" t="s">
        <v>48</v>
      </c>
      <c r="J247" s="4">
        <v>1</v>
      </c>
      <c r="K247" s="4">
        <v>581293.30485051358</v>
      </c>
      <c r="L247" s="4">
        <v>859220.3645949983</v>
      </c>
      <c r="M247" s="4">
        <v>18</v>
      </c>
      <c r="N247" s="4" t="s">
        <v>2634</v>
      </c>
      <c r="O247" s="5">
        <v>4860817.0934818434</v>
      </c>
      <c r="P247" s="5">
        <v>2417062.809525412</v>
      </c>
      <c r="R247" s="4" t="str">
        <f>+IF(Q247=1,0,VLOOKUP(D247,'BD ANA'!$G$1:$N$1061,7,FALSE))</f>
        <v>No</v>
      </c>
      <c r="S247" s="4" t="str">
        <f>+IF(Q247=1,0,VLOOKUP(D247,'BD ANA'!$G$1:$N$1061,8,FALSE))</f>
        <v>No</v>
      </c>
      <c r="T247" s="4" t="str">
        <f t="shared" si="1"/>
        <v>No</v>
      </c>
    </row>
    <row r="248" spans="1:20" ht="14.25" customHeight="1">
      <c r="A248" s="4" t="s">
        <v>645</v>
      </c>
      <c r="B248" s="4" t="s">
        <v>651</v>
      </c>
      <c r="C248" s="4" t="s">
        <v>652</v>
      </c>
      <c r="D248" s="4" t="s">
        <v>682</v>
      </c>
      <c r="E248" s="4">
        <v>9.9110624129999998</v>
      </c>
      <c r="F248" s="4">
        <v>-73.131031030000003</v>
      </c>
      <c r="G248" s="4" t="str">
        <f t="shared" si="0"/>
        <v>9,911062413-73,13103103</v>
      </c>
      <c r="H248" s="4" t="s">
        <v>2101</v>
      </c>
      <c r="I248" s="4" t="s">
        <v>48</v>
      </c>
      <c r="J248" s="4">
        <v>1</v>
      </c>
      <c r="K248" s="4">
        <v>704920.47845539695</v>
      </c>
      <c r="L248" s="4">
        <v>1096154.6708575671</v>
      </c>
      <c r="M248" s="4">
        <v>18</v>
      </c>
      <c r="N248" s="4" t="s">
        <v>2635</v>
      </c>
      <c r="O248" s="5">
        <v>4985641.4360454669</v>
      </c>
      <c r="P248" s="5">
        <v>2653193.214906625</v>
      </c>
      <c r="R248" s="4" t="str">
        <f>+IF(Q248=1,0,VLOOKUP(D248,'BD ANA'!$G$1:$N$1061,7,FALSE))</f>
        <v>No</v>
      </c>
      <c r="S248" s="4" t="str">
        <f>+IF(Q248=1,0,VLOOKUP(D248,'BD ANA'!$G$1:$N$1061,8,FALSE))</f>
        <v>Si</v>
      </c>
      <c r="T248" s="4" t="str">
        <f t="shared" si="1"/>
        <v>Si</v>
      </c>
    </row>
    <row r="249" spans="1:20" ht="14.25" customHeight="1">
      <c r="A249" s="4" t="s">
        <v>815</v>
      </c>
      <c r="B249" s="4" t="s">
        <v>901</v>
      </c>
      <c r="C249" s="4" t="s">
        <v>902</v>
      </c>
      <c r="D249" s="4" t="s">
        <v>903</v>
      </c>
      <c r="E249" s="4">
        <v>5.6706967349999999</v>
      </c>
      <c r="F249" s="4">
        <v>-76.67158508</v>
      </c>
      <c r="G249" s="4" t="str">
        <f t="shared" si="0"/>
        <v>5,670696735-76,67158508</v>
      </c>
      <c r="H249" s="4" t="s">
        <v>2101</v>
      </c>
      <c r="I249" s="4" t="s">
        <v>48</v>
      </c>
      <c r="J249" s="4">
        <v>1</v>
      </c>
      <c r="K249" s="4">
        <v>314872.72551722988</v>
      </c>
      <c r="L249" s="4">
        <v>627069.77669287822</v>
      </c>
      <c r="M249" s="4">
        <v>18</v>
      </c>
      <c r="N249" s="4" t="s">
        <v>2634</v>
      </c>
      <c r="O249" s="5">
        <v>4593318.4586933944</v>
      </c>
      <c r="P249" s="5">
        <v>2185890.466261636</v>
      </c>
      <c r="R249" s="4" t="str">
        <f>+IF(Q249=1,0,VLOOKUP(D249,'BD ANA'!$G$1:$N$1061,7,FALSE))</f>
        <v>No</v>
      </c>
      <c r="S249" s="4" t="str">
        <f>+IF(Q249=1,0,VLOOKUP(D249,'BD ANA'!$G$1:$N$1061,8,FALSE))</f>
        <v>No</v>
      </c>
      <c r="T249" s="4" t="str">
        <f t="shared" si="1"/>
        <v>No</v>
      </c>
    </row>
    <row r="250" spans="1:20" ht="14.25" customHeight="1">
      <c r="A250" s="4" t="s">
        <v>17</v>
      </c>
      <c r="B250" s="4" t="s">
        <v>38</v>
      </c>
      <c r="C250" s="4" t="s">
        <v>46</v>
      </c>
      <c r="D250" s="4" t="s">
        <v>47</v>
      </c>
      <c r="E250" s="4">
        <v>8.0818902420000001</v>
      </c>
      <c r="F250" s="4">
        <v>-76.85922789</v>
      </c>
      <c r="G250" s="4" t="str">
        <f t="shared" si="0"/>
        <v>8,081890242-76,85922789</v>
      </c>
      <c r="H250" s="4" t="s">
        <v>2101</v>
      </c>
      <c r="I250" s="4" t="s">
        <v>48</v>
      </c>
      <c r="J250" s="4">
        <v>1</v>
      </c>
      <c r="K250" s="4">
        <v>295120.9203872513</v>
      </c>
      <c r="L250" s="4">
        <v>893818.41358588904</v>
      </c>
      <c r="M250" s="4">
        <v>18</v>
      </c>
      <c r="N250" s="4" t="s">
        <v>2635</v>
      </c>
      <c r="O250" s="5">
        <v>4574660.5763423089</v>
      </c>
      <c r="P250" s="5">
        <v>2453059.1780292611</v>
      </c>
      <c r="R250" s="4" t="str">
        <f>+IF(Q250=1,0,VLOOKUP(D250,'BD ANA'!$G$1:$N$1061,7,FALSE))</f>
        <v>Sí</v>
      </c>
      <c r="S250" s="4" t="str">
        <f>+IF(Q250=1,0,VLOOKUP(D250,'BD ANA'!$G$1:$N$1061,8,FALSE))</f>
        <v>No</v>
      </c>
      <c r="T250" s="4" t="str">
        <f t="shared" si="1"/>
        <v>Si</v>
      </c>
    </row>
    <row r="251" spans="1:20" ht="14.25" customHeight="1">
      <c r="A251" s="4" t="s">
        <v>2009</v>
      </c>
      <c r="B251" s="4" t="s">
        <v>1997</v>
      </c>
      <c r="C251" s="4" t="s">
        <v>1998</v>
      </c>
      <c r="D251" s="4" t="s">
        <v>2010</v>
      </c>
      <c r="E251" s="4">
        <v>3.61148237416</v>
      </c>
      <c r="F251" s="4">
        <v>-77.0858952797999</v>
      </c>
      <c r="G251" s="4" t="str">
        <f t="shared" si="0"/>
        <v>3,61148237416-77,0858952797999</v>
      </c>
      <c r="H251" s="4" t="s">
        <v>2101</v>
      </c>
      <c r="I251" s="4" t="s">
        <v>48</v>
      </c>
      <c r="J251" s="4">
        <v>1</v>
      </c>
      <c r="K251" s="4">
        <v>268298.81719261152</v>
      </c>
      <c r="L251" s="4">
        <v>399448.37486055348</v>
      </c>
      <c r="M251" s="4">
        <v>18</v>
      </c>
      <c r="N251" s="4" t="s">
        <v>2634</v>
      </c>
      <c r="O251" s="5">
        <v>4546036.1485218136</v>
      </c>
      <c r="P251" s="5">
        <v>1958093.3308175921</v>
      </c>
      <c r="R251" s="4" t="str">
        <f>+IF(Q251=1,0,VLOOKUP(D251,'BD ANA'!$G$1:$N$1061,7,FALSE))</f>
        <v>Sí</v>
      </c>
      <c r="S251" s="4" t="str">
        <f>+IF(Q251=1,0,VLOOKUP(D251,'BD ANA'!$G$1:$N$1061,8,FALSE))</f>
        <v>No</v>
      </c>
      <c r="T251" s="4" t="str">
        <f t="shared" si="1"/>
        <v>Si</v>
      </c>
    </row>
    <row r="252" spans="1:20" ht="14.25" customHeight="1">
      <c r="A252" s="4" t="s">
        <v>2009</v>
      </c>
      <c r="B252" s="4" t="s">
        <v>1997</v>
      </c>
      <c r="C252" s="4" t="s">
        <v>2011</v>
      </c>
      <c r="D252" s="4" t="s">
        <v>2012</v>
      </c>
      <c r="E252" s="4">
        <v>3.2905250000000001</v>
      </c>
      <c r="F252" s="4">
        <v>-77.421869999999998</v>
      </c>
      <c r="G252" s="4" t="str">
        <f t="shared" si="0"/>
        <v>3,290525-77,42187</v>
      </c>
      <c r="H252" s="4" t="s">
        <v>2101</v>
      </c>
      <c r="I252" s="4" t="s">
        <v>48</v>
      </c>
      <c r="J252" s="4">
        <v>1</v>
      </c>
      <c r="K252" s="4">
        <v>230867.68198012211</v>
      </c>
      <c r="L252" s="4">
        <v>364032.52617107867</v>
      </c>
      <c r="M252" s="4">
        <v>18</v>
      </c>
      <c r="N252" s="4" t="s">
        <v>2634</v>
      </c>
      <c r="O252" s="5">
        <v>4508470.7244169451</v>
      </c>
      <c r="P252" s="5">
        <v>1922700.2257134169</v>
      </c>
      <c r="R252" s="4" t="str">
        <f>+IF(Q252=1,0,VLOOKUP(D252,'BD ANA'!$G$1:$N$1061,7,FALSE))</f>
        <v>Sí</v>
      </c>
      <c r="S252" s="4" t="str">
        <f>+IF(Q252=1,0,VLOOKUP(D252,'BD ANA'!$G$1:$N$1061,8,FALSE))</f>
        <v>No</v>
      </c>
      <c r="T252" s="4" t="str">
        <f t="shared" si="1"/>
        <v>Si</v>
      </c>
    </row>
    <row r="253" spans="1:20" ht="14.25" customHeight="1">
      <c r="A253" s="4" t="s">
        <v>1488</v>
      </c>
      <c r="B253" s="4" t="s">
        <v>1489</v>
      </c>
      <c r="C253" s="4" t="s">
        <v>1532</v>
      </c>
      <c r="D253" s="4" t="s">
        <v>1564</v>
      </c>
      <c r="E253" s="4">
        <v>1.6088888889999999</v>
      </c>
      <c r="F253" s="4">
        <v>-78.223055560000006</v>
      </c>
      <c r="G253" s="4" t="str">
        <f t="shared" si="0"/>
        <v>1,608888889-78,22305556</v>
      </c>
      <c r="H253" s="4" t="s">
        <v>2097</v>
      </c>
      <c r="I253" s="4" t="s">
        <v>48</v>
      </c>
      <c r="J253" s="4">
        <v>1</v>
      </c>
      <c r="K253" s="4">
        <v>809005.01071997941</v>
      </c>
      <c r="L253" s="4">
        <v>178041.40143591829</v>
      </c>
      <c r="M253" s="4">
        <v>17</v>
      </c>
      <c r="N253" s="4" t="s">
        <v>2634</v>
      </c>
      <c r="O253" s="5">
        <v>4418454.5895790523</v>
      </c>
      <c r="P253" s="5">
        <v>1736555.1983864519</v>
      </c>
      <c r="R253" s="4" t="str">
        <f>+IF(Q253=1,0,VLOOKUP(D253,'BD ANA'!$G$1:$N$1061,7,FALSE))</f>
        <v>No</v>
      </c>
      <c r="S253" s="4" t="str">
        <f>+IF(Q253=1,0,VLOOKUP(D253,'BD ANA'!$G$1:$N$1061,8,FALSE))</f>
        <v>Si</v>
      </c>
      <c r="T253" s="4" t="str">
        <f t="shared" si="1"/>
        <v>Si</v>
      </c>
    </row>
    <row r="254" spans="1:20" ht="14.25" customHeight="1">
      <c r="A254" s="4" t="s">
        <v>1230</v>
      </c>
      <c r="B254" s="4" t="s">
        <v>1234</v>
      </c>
      <c r="C254" s="4" t="s">
        <v>1235</v>
      </c>
      <c r="D254" s="4" t="s">
        <v>594</v>
      </c>
      <c r="E254" s="4">
        <v>2.2430560000000002</v>
      </c>
      <c r="F254" s="4">
        <v>-70.516389000000004</v>
      </c>
      <c r="G254" s="4" t="str">
        <f t="shared" si="0"/>
        <v>2,243056-70,516389</v>
      </c>
      <c r="H254" s="4" t="s">
        <v>2097</v>
      </c>
      <c r="I254" s="4" t="s">
        <v>48</v>
      </c>
      <c r="J254" s="4">
        <v>1</v>
      </c>
      <c r="K254" s="4">
        <v>331372.53453132219</v>
      </c>
      <c r="L254" s="4">
        <v>248013.7046496823</v>
      </c>
      <c r="M254" s="4">
        <v>19</v>
      </c>
      <c r="N254" s="4" t="s">
        <v>2634</v>
      </c>
      <c r="O254" s="5">
        <v>5276129.6825143518</v>
      </c>
      <c r="P254" s="5">
        <v>1806111.0219052711</v>
      </c>
      <c r="Q254" s="44">
        <v>1</v>
      </c>
      <c r="R254" s="4" t="s">
        <v>23</v>
      </c>
      <c r="S254" s="4" t="s">
        <v>22</v>
      </c>
      <c r="T254" s="4" t="str">
        <f t="shared" si="1"/>
        <v>Si</v>
      </c>
    </row>
    <row r="255" spans="1:20" ht="14.25" customHeight="1">
      <c r="A255" s="4" t="s">
        <v>1488</v>
      </c>
      <c r="B255" s="4" t="s">
        <v>1492</v>
      </c>
      <c r="C255" s="4" t="s">
        <v>1505</v>
      </c>
      <c r="D255" s="4" t="s">
        <v>1565</v>
      </c>
      <c r="E255" s="4">
        <v>1.6361016272</v>
      </c>
      <c r="F255" s="4">
        <v>-78.613904394000002</v>
      </c>
      <c r="G255" s="4" t="str">
        <f t="shared" si="0"/>
        <v>1,6361016272-78,613904394</v>
      </c>
      <c r="H255" s="4" t="s">
        <v>2097</v>
      </c>
      <c r="I255" s="4" t="s">
        <v>48</v>
      </c>
      <c r="J255" s="4">
        <v>1</v>
      </c>
      <c r="K255" s="4">
        <v>765482.32228004606</v>
      </c>
      <c r="L255" s="4">
        <v>180996.7835108038</v>
      </c>
      <c r="M255" s="4">
        <v>17</v>
      </c>
      <c r="N255" s="4" t="s">
        <v>2634</v>
      </c>
      <c r="O255" s="5">
        <v>4374809.5806653993</v>
      </c>
      <c r="P255" s="5">
        <v>1739692.673690265</v>
      </c>
      <c r="R255" s="4" t="str">
        <f>+IF(Q255=1,0,VLOOKUP(D255,'BD ANA'!$G$1:$N$1061,7,FALSE))</f>
        <v>No</v>
      </c>
      <c r="S255" s="4" t="str">
        <f>+IF(Q255=1,0,VLOOKUP(D255,'BD ANA'!$G$1:$N$1061,8,FALSE))</f>
        <v>Si</v>
      </c>
      <c r="T255" s="4" t="str">
        <f t="shared" si="1"/>
        <v>Si</v>
      </c>
    </row>
    <row r="256" spans="1:20" ht="14.25" customHeight="1">
      <c r="A256" s="4" t="s">
        <v>815</v>
      </c>
      <c r="B256" s="4" t="s">
        <v>860</v>
      </c>
      <c r="C256" s="4" t="s">
        <v>861</v>
      </c>
      <c r="D256" s="4" t="s">
        <v>904</v>
      </c>
      <c r="E256" s="4">
        <v>7.1579586879999999</v>
      </c>
      <c r="F256" s="4">
        <v>-76.599871840000006</v>
      </c>
      <c r="G256" s="4" t="str">
        <f t="shared" si="0"/>
        <v>7,157958688-76,59987184</v>
      </c>
      <c r="H256" s="4" t="s">
        <v>2101</v>
      </c>
      <c r="I256" s="4" t="s">
        <v>48</v>
      </c>
      <c r="J256" s="4">
        <v>1</v>
      </c>
      <c r="K256" s="4">
        <v>323330.20431034372</v>
      </c>
      <c r="L256" s="4">
        <v>791518.11431869061</v>
      </c>
      <c r="M256" s="4">
        <v>18</v>
      </c>
      <c r="N256" s="4" t="s">
        <v>2634</v>
      </c>
      <c r="O256" s="5">
        <v>4602429.4819441121</v>
      </c>
      <c r="P256" s="5">
        <v>2350501.4456506758</v>
      </c>
      <c r="R256" s="4" t="str">
        <f>+IF(Q256=1,0,VLOOKUP(D256,'BD ANA'!$G$1:$N$1061,7,FALSE))</f>
        <v>No</v>
      </c>
      <c r="S256" s="4" t="str">
        <f>+IF(Q256=1,0,VLOOKUP(D256,'BD ANA'!$G$1:$N$1061,8,FALSE))</f>
        <v>Si</v>
      </c>
      <c r="T256" s="4" t="str">
        <f t="shared" si="1"/>
        <v>Si</v>
      </c>
    </row>
    <row r="257" spans="1:20" ht="14.25" customHeight="1">
      <c r="A257" s="4" t="s">
        <v>815</v>
      </c>
      <c r="B257" s="4" t="s">
        <v>791</v>
      </c>
      <c r="C257" s="4" t="s">
        <v>887</v>
      </c>
      <c r="D257" s="4" t="s">
        <v>905</v>
      </c>
      <c r="E257" s="4">
        <v>5.6833333330000002</v>
      </c>
      <c r="F257" s="4">
        <v>-76.952222219999996</v>
      </c>
      <c r="G257" s="4" t="str">
        <f t="shared" ref="G257:G511" si="2">+CONCATENATE(E257,F257)</f>
        <v>5,683333333-76,95222222</v>
      </c>
      <c r="H257" s="4" t="s">
        <v>2101</v>
      </c>
      <c r="I257" s="4" t="s">
        <v>48</v>
      </c>
      <c r="J257" s="4">
        <v>1</v>
      </c>
      <c r="K257" s="4">
        <v>283785.98199439078</v>
      </c>
      <c r="L257" s="4">
        <v>628564.62492951995</v>
      </c>
      <c r="M257" s="4">
        <v>18</v>
      </c>
      <c r="N257" s="4" t="s">
        <v>2634</v>
      </c>
      <c r="O257" s="5">
        <v>4562196.365200852</v>
      </c>
      <c r="P257" s="5">
        <v>2187495.0196162621</v>
      </c>
      <c r="R257" s="4" t="str">
        <f>+IF(Q257=1,0,VLOOKUP(D257,'BD ANA'!$G$1:$N$1061,7,FALSE))</f>
        <v>No</v>
      </c>
      <c r="S257" s="4" t="str">
        <f>+IF(Q257=1,0,VLOOKUP(D257,'BD ANA'!$G$1:$N$1061,8,FALSE))</f>
        <v>Si</v>
      </c>
      <c r="T257" s="4" t="str">
        <f t="shared" ref="T257:T511" si="3">+IF(OR(R257="Si",R257="Sí"),"Si",IF(OR(S257="Si",S257="Sí"),"Si","No"))</f>
        <v>Si</v>
      </c>
    </row>
    <row r="258" spans="1:20" ht="14.25" customHeight="1">
      <c r="A258" s="4" t="s">
        <v>1488</v>
      </c>
      <c r="B258" s="4" t="s">
        <v>1489</v>
      </c>
      <c r="C258" s="4" t="s">
        <v>1566</v>
      </c>
      <c r="D258" s="4" t="s">
        <v>1567</v>
      </c>
      <c r="E258" s="4">
        <v>1.691790758</v>
      </c>
      <c r="F258" s="4">
        <v>-78.154065009999997</v>
      </c>
      <c r="G258" s="4" t="str">
        <f t="shared" si="2"/>
        <v>1,691790758-78,15406501</v>
      </c>
      <c r="H258" s="4" t="s">
        <v>2101</v>
      </c>
      <c r="I258" s="4" t="s">
        <v>48</v>
      </c>
      <c r="J258" s="4">
        <v>1</v>
      </c>
      <c r="K258" s="4">
        <v>816675.08584709093</v>
      </c>
      <c r="L258" s="4">
        <v>187226.5916371583</v>
      </c>
      <c r="M258" s="4">
        <v>17</v>
      </c>
      <c r="N258" s="4" t="s">
        <v>2634</v>
      </c>
      <c r="O258" s="5">
        <v>4426181.0506870868</v>
      </c>
      <c r="P258" s="5">
        <v>1745732.4908074669</v>
      </c>
      <c r="R258" s="4" t="str">
        <f>+IF(Q258=1,0,VLOOKUP(D258,'BD ANA'!$G$1:$N$1061,7,FALSE))</f>
        <v>Sí</v>
      </c>
      <c r="S258" s="4" t="str">
        <f>+IF(Q258=1,0,VLOOKUP(D258,'BD ANA'!$G$1:$N$1061,8,FALSE))</f>
        <v>No</v>
      </c>
      <c r="T258" s="4" t="str">
        <f t="shared" si="3"/>
        <v>Si</v>
      </c>
    </row>
    <row r="259" spans="1:20" ht="14.25" customHeight="1">
      <c r="A259" s="4" t="s">
        <v>645</v>
      </c>
      <c r="B259" s="4" t="s">
        <v>646</v>
      </c>
      <c r="C259" s="4" t="s">
        <v>680</v>
      </c>
      <c r="D259" s="4" t="s">
        <v>683</v>
      </c>
      <c r="E259" s="4">
        <v>10.34065232</v>
      </c>
      <c r="F259" s="4">
        <v>-73.675757000000004</v>
      </c>
      <c r="G259" s="4" t="str">
        <f t="shared" si="2"/>
        <v>10,34065232-73,675757</v>
      </c>
      <c r="H259" s="4" t="s">
        <v>2101</v>
      </c>
      <c r="I259" s="4" t="s">
        <v>48</v>
      </c>
      <c r="J259" s="4">
        <v>1</v>
      </c>
      <c r="K259" s="4">
        <v>644989.53356709937</v>
      </c>
      <c r="L259" s="4">
        <v>1143377.392162509</v>
      </c>
      <c r="M259" s="4">
        <v>18</v>
      </c>
      <c r="N259" s="4" t="s">
        <v>2635</v>
      </c>
      <c r="O259" s="5">
        <v>4926046.4952307856</v>
      </c>
      <c r="P259" s="5">
        <v>2700747.0028944332</v>
      </c>
      <c r="R259" s="4" t="str">
        <f>+IF(Q259=1,0,VLOOKUP(D259,'BD ANA'!$G$1:$N$1061,7,FALSE))</f>
        <v>No</v>
      </c>
      <c r="S259" s="4" t="str">
        <f>+IF(Q259=1,0,VLOOKUP(D259,'BD ANA'!$G$1:$N$1061,8,FALSE))</f>
        <v>No</v>
      </c>
      <c r="T259" s="4" t="str">
        <f t="shared" si="3"/>
        <v>No</v>
      </c>
    </row>
    <row r="260" spans="1:20" ht="14.25" customHeight="1">
      <c r="A260" s="4" t="s">
        <v>407</v>
      </c>
      <c r="B260" s="4" t="s">
        <v>404</v>
      </c>
      <c r="C260" s="4" t="s">
        <v>408</v>
      </c>
      <c r="D260" s="4" t="s">
        <v>433</v>
      </c>
      <c r="E260" s="4">
        <v>0.93970464799999998</v>
      </c>
      <c r="F260" s="4">
        <v>-75.305699619999999</v>
      </c>
      <c r="G260" s="4" t="str">
        <f t="shared" si="2"/>
        <v>0,939704648-75,30569962</v>
      </c>
      <c r="H260" s="4" t="s">
        <v>2101</v>
      </c>
      <c r="I260" s="4" t="s">
        <v>48</v>
      </c>
      <c r="J260" s="4">
        <v>1</v>
      </c>
      <c r="K260" s="4">
        <v>465987.66809221578</v>
      </c>
      <c r="L260" s="4">
        <v>103867.1791541446</v>
      </c>
      <c r="M260" s="4">
        <v>18</v>
      </c>
      <c r="N260" s="4" t="s">
        <v>2634</v>
      </c>
      <c r="O260" s="5">
        <v>4743500.6205873191</v>
      </c>
      <c r="P260" s="5">
        <v>1661958.336945422</v>
      </c>
      <c r="R260" s="4" t="str">
        <f>+IF(Q260=1,0,VLOOKUP(D260,'BD ANA'!$G$1:$N$1061,7,FALSE))</f>
        <v>No</v>
      </c>
      <c r="S260" s="4" t="str">
        <f>+IF(Q260=1,0,VLOOKUP(D260,'BD ANA'!$G$1:$N$1061,8,FALSE))</f>
        <v>Si</v>
      </c>
      <c r="T260" s="4" t="str">
        <f t="shared" si="3"/>
        <v>Si</v>
      </c>
    </row>
    <row r="261" spans="1:20" ht="14.25" customHeight="1">
      <c r="A261" s="4" t="s">
        <v>213</v>
      </c>
      <c r="B261" s="4" t="s">
        <v>243</v>
      </c>
      <c r="C261" s="4" t="s">
        <v>244</v>
      </c>
      <c r="D261" s="4" t="s">
        <v>260</v>
      </c>
      <c r="E261" s="4">
        <v>8.2777238000000004</v>
      </c>
      <c r="F261" s="4">
        <v>-74.040935300000001</v>
      </c>
      <c r="G261" s="4" t="str">
        <f t="shared" si="2"/>
        <v>8,2777238-74,0409353</v>
      </c>
      <c r="H261" s="4" t="s">
        <v>2101</v>
      </c>
      <c r="I261" s="4" t="s">
        <v>48</v>
      </c>
      <c r="J261" s="4">
        <v>1</v>
      </c>
      <c r="K261" s="4">
        <v>605620.15161194047</v>
      </c>
      <c r="L261" s="4">
        <v>915128.12744833622</v>
      </c>
      <c r="M261" s="4">
        <v>18</v>
      </c>
      <c r="N261" s="4" t="s">
        <v>2635</v>
      </c>
      <c r="O261" s="5">
        <v>4885408.5330938054</v>
      </c>
      <c r="P261" s="5">
        <v>2472834.117224325</v>
      </c>
      <c r="R261" s="4" t="str">
        <f>+IF(Q261=1,0,VLOOKUP(D261,'BD ANA'!$G$1:$N$1061,7,FALSE))</f>
        <v>No</v>
      </c>
      <c r="S261" s="4" t="str">
        <f>+IF(Q261=1,0,VLOOKUP(D261,'BD ANA'!$G$1:$N$1061,8,FALSE))</f>
        <v>No</v>
      </c>
      <c r="T261" s="4" t="str">
        <f t="shared" si="3"/>
        <v>No</v>
      </c>
    </row>
    <row r="262" spans="1:20" ht="14.25" customHeight="1">
      <c r="A262" s="4" t="s">
        <v>407</v>
      </c>
      <c r="B262" s="4" t="s">
        <v>423</v>
      </c>
      <c r="C262" s="4" t="s">
        <v>434</v>
      </c>
      <c r="D262" s="4" t="s">
        <v>435</v>
      </c>
      <c r="E262" s="4">
        <v>1.4063889999999999</v>
      </c>
      <c r="F262" s="4">
        <v>-75.453889000000004</v>
      </c>
      <c r="G262" s="4" t="str">
        <f t="shared" si="2"/>
        <v>1,406389-75,453889</v>
      </c>
      <c r="H262" s="4" t="s">
        <v>2101</v>
      </c>
      <c r="I262" s="4" t="s">
        <v>48</v>
      </c>
      <c r="J262" s="4">
        <v>1</v>
      </c>
      <c r="K262" s="4">
        <v>449508.10009715188</v>
      </c>
      <c r="L262" s="4">
        <v>155453.46236995989</v>
      </c>
      <c r="M262" s="4">
        <v>18</v>
      </c>
      <c r="N262" s="4" t="s">
        <v>2634</v>
      </c>
      <c r="O262" s="5">
        <v>4727050.612944115</v>
      </c>
      <c r="P262" s="5">
        <v>1713579.4061175261</v>
      </c>
      <c r="R262" s="4" t="str">
        <f>+IF(Q262=1,0,VLOOKUP(D262,'BD ANA'!$G$1:$N$1061,7,FALSE))</f>
        <v>No</v>
      </c>
      <c r="S262" s="4" t="str">
        <f>+IF(Q262=1,0,VLOOKUP(D262,'BD ANA'!$G$1:$N$1061,8,FALSE))</f>
        <v>No</v>
      </c>
      <c r="T262" s="4" t="str">
        <f t="shared" si="3"/>
        <v>No</v>
      </c>
    </row>
    <row r="263" spans="1:20" ht="14.25" customHeight="1">
      <c r="A263" s="4" t="s">
        <v>407</v>
      </c>
      <c r="B263" s="4" t="s">
        <v>417</v>
      </c>
      <c r="C263" s="4" t="s">
        <v>436</v>
      </c>
      <c r="D263" s="4" t="s">
        <v>437</v>
      </c>
      <c r="E263" s="4">
        <v>0.77407777799999999</v>
      </c>
      <c r="F263" s="4">
        <v>-74.416711109999994</v>
      </c>
      <c r="G263" s="4" t="str">
        <f t="shared" si="2"/>
        <v>0,774077778-74,41671111</v>
      </c>
      <c r="H263" s="4" t="s">
        <v>2101</v>
      </c>
      <c r="I263" s="4" t="s">
        <v>48</v>
      </c>
      <c r="J263" s="4">
        <v>1</v>
      </c>
      <c r="K263" s="4">
        <v>564900.69412492844</v>
      </c>
      <c r="L263" s="4">
        <v>85563.367470920508</v>
      </c>
      <c r="M263" s="4">
        <v>18</v>
      </c>
      <c r="N263" s="4" t="s">
        <v>2634</v>
      </c>
      <c r="O263" s="5">
        <v>4842416.7309319694</v>
      </c>
      <c r="P263" s="5">
        <v>1643600.5231795129</v>
      </c>
      <c r="R263" s="4" t="str">
        <f>+IF(Q263=1,0,VLOOKUP(D263,'BD ANA'!$G$1:$N$1061,7,FALSE))</f>
        <v>No</v>
      </c>
      <c r="S263" s="4" t="str">
        <f>+IF(Q263=1,0,VLOOKUP(D263,'BD ANA'!$G$1:$N$1061,8,FALSE))</f>
        <v>No</v>
      </c>
      <c r="T263" s="4" t="str">
        <f t="shared" si="3"/>
        <v>No</v>
      </c>
    </row>
    <row r="264" spans="1:20" ht="14.25" customHeight="1">
      <c r="A264" s="4" t="s">
        <v>815</v>
      </c>
      <c r="B264" s="4" t="s">
        <v>844</v>
      </c>
      <c r="C264" s="4" t="s">
        <v>906</v>
      </c>
      <c r="D264" s="4" t="s">
        <v>907</v>
      </c>
      <c r="E264" s="4">
        <v>5.983333333</v>
      </c>
      <c r="F264" s="4">
        <v>-76.143055559999993</v>
      </c>
      <c r="G264" s="4" t="str">
        <f t="shared" si="2"/>
        <v>5,983333333-76,14305556</v>
      </c>
      <c r="H264" s="4" t="s">
        <v>2101</v>
      </c>
      <c r="I264" s="4" t="s">
        <v>48</v>
      </c>
      <c r="J264" s="4">
        <v>1</v>
      </c>
      <c r="K264" s="4">
        <v>373486.58540291648</v>
      </c>
      <c r="L264" s="4">
        <v>661493.75552056893</v>
      </c>
      <c r="M264" s="4">
        <v>18</v>
      </c>
      <c r="N264" s="4" t="s">
        <v>2634</v>
      </c>
      <c r="O264" s="5">
        <v>4652116.5867363177</v>
      </c>
      <c r="P264" s="5">
        <v>2220142.4700431982</v>
      </c>
      <c r="R264" s="4" t="str">
        <f>+IF(Q264=1,0,VLOOKUP(D264,'BD ANA'!$G$1:$N$1061,7,FALSE))</f>
        <v>No</v>
      </c>
      <c r="S264" s="4" t="str">
        <f>+IF(Q264=1,0,VLOOKUP(D264,'BD ANA'!$G$1:$N$1061,8,FALSE))</f>
        <v>Si</v>
      </c>
      <c r="T264" s="4" t="str">
        <f t="shared" si="3"/>
        <v>Si</v>
      </c>
    </row>
    <row r="265" spans="1:20" ht="14.25" customHeight="1">
      <c r="A265" s="4" t="s">
        <v>1488</v>
      </c>
      <c r="B265" s="4" t="s">
        <v>1492</v>
      </c>
      <c r="C265" s="4" t="s">
        <v>1568</v>
      </c>
      <c r="D265" s="4" t="s">
        <v>1569</v>
      </c>
      <c r="E265" s="4">
        <v>1.7079837040000001</v>
      </c>
      <c r="F265" s="4">
        <v>-78.582745709999998</v>
      </c>
      <c r="G265" s="4" t="str">
        <f t="shared" si="2"/>
        <v>1,707983704-78,58274571</v>
      </c>
      <c r="H265" s="4" t="s">
        <v>2101</v>
      </c>
      <c r="I265" s="4" t="s">
        <v>48</v>
      </c>
      <c r="J265" s="4">
        <v>1</v>
      </c>
      <c r="K265" s="4">
        <v>768941.36691057228</v>
      </c>
      <c r="L265" s="4">
        <v>188953.24634402551</v>
      </c>
      <c r="M265" s="4">
        <v>17</v>
      </c>
      <c r="N265" s="4" t="s">
        <v>2634</v>
      </c>
      <c r="O265" s="5">
        <v>4378313.4213927202</v>
      </c>
      <c r="P265" s="5">
        <v>1747662.9907137181</v>
      </c>
      <c r="R265" s="4" t="str">
        <f>+IF(Q265=1,0,VLOOKUP(D265,'BD ANA'!$G$1:$N$1061,7,FALSE))</f>
        <v>No</v>
      </c>
      <c r="S265" s="4" t="str">
        <f>+IF(Q265=1,0,VLOOKUP(D265,'BD ANA'!$G$1:$N$1061,8,FALSE))</f>
        <v>No</v>
      </c>
      <c r="T265" s="4" t="str">
        <f t="shared" si="3"/>
        <v>No</v>
      </c>
    </row>
    <row r="266" spans="1:20" ht="14.25" customHeight="1">
      <c r="A266" s="4" t="s">
        <v>1488</v>
      </c>
      <c r="B266" s="4" t="s">
        <v>1492</v>
      </c>
      <c r="C266" s="4" t="s">
        <v>1570</v>
      </c>
      <c r="D266" s="4" t="s">
        <v>1571</v>
      </c>
      <c r="E266" s="4">
        <v>1.7424651579999999</v>
      </c>
      <c r="F266" s="4">
        <v>-78.696950920000006</v>
      </c>
      <c r="G266" s="4" t="str">
        <f t="shared" si="2"/>
        <v>1,742465158-78,69695092</v>
      </c>
      <c r="H266" s="4" t="s">
        <v>2101</v>
      </c>
      <c r="I266" s="4" t="s">
        <v>48</v>
      </c>
      <c r="J266" s="4">
        <v>1</v>
      </c>
      <c r="K266" s="4">
        <v>756223.33604874124</v>
      </c>
      <c r="L266" s="4">
        <v>192751.9959050772</v>
      </c>
      <c r="M266" s="4">
        <v>17</v>
      </c>
      <c r="N266" s="4" t="s">
        <v>2634</v>
      </c>
      <c r="O266" s="5">
        <v>4365565.3581947852</v>
      </c>
      <c r="P266" s="5">
        <v>1751529.2997442719</v>
      </c>
      <c r="R266" s="4" t="str">
        <f>+IF(Q266=1,0,VLOOKUP(D266,'BD ANA'!$G$1:$N$1061,7,FALSE))</f>
        <v>Sí</v>
      </c>
      <c r="S266" s="4" t="str">
        <f>+IF(Q266=1,0,VLOOKUP(D266,'BD ANA'!$G$1:$N$1061,8,FALSE))</f>
        <v>No</v>
      </c>
      <c r="T266" s="4" t="str">
        <f t="shared" si="3"/>
        <v>Si</v>
      </c>
    </row>
    <row r="267" spans="1:20" ht="14.25" customHeight="1">
      <c r="A267" s="4" t="s">
        <v>407</v>
      </c>
      <c r="B267" s="4" t="s">
        <v>247</v>
      </c>
      <c r="C267" s="4" t="s">
        <v>438</v>
      </c>
      <c r="D267" s="4" t="s">
        <v>419</v>
      </c>
      <c r="E267" s="4">
        <v>1.8554591840000001</v>
      </c>
      <c r="F267" s="4">
        <v>-74.972717869999997</v>
      </c>
      <c r="G267" s="4" t="str">
        <f t="shared" si="2"/>
        <v>1,855459184-74,97271787</v>
      </c>
      <c r="H267" s="4" t="s">
        <v>2101</v>
      </c>
      <c r="I267" s="4" t="s">
        <v>48</v>
      </c>
      <c r="J267" s="4">
        <v>1</v>
      </c>
      <c r="K267" s="4">
        <v>503034.23705357232</v>
      </c>
      <c r="L267" s="4">
        <v>205084.73126106281</v>
      </c>
      <c r="M267" s="4">
        <v>18</v>
      </c>
      <c r="N267" s="4" t="s">
        <v>2634</v>
      </c>
      <c r="O267" s="5">
        <v>4780644.4667035844</v>
      </c>
      <c r="P267" s="5">
        <v>1763174.4787606499</v>
      </c>
      <c r="Q267" s="44">
        <v>1</v>
      </c>
      <c r="R267" s="4" t="s">
        <v>23</v>
      </c>
      <c r="S267" s="4" t="s">
        <v>23</v>
      </c>
      <c r="T267" s="4" t="str">
        <f t="shared" si="3"/>
        <v>No</v>
      </c>
    </row>
    <row r="268" spans="1:20" ht="14.25" customHeight="1">
      <c r="A268" s="4" t="s">
        <v>17</v>
      </c>
      <c r="B268" s="4" t="s">
        <v>35</v>
      </c>
      <c r="C268" s="4" t="s">
        <v>36</v>
      </c>
      <c r="D268" s="4" t="s">
        <v>49</v>
      </c>
      <c r="E268" s="4">
        <v>7.0019100000000662</v>
      </c>
      <c r="F268" s="4">
        <v>-76.264679999999942</v>
      </c>
      <c r="G268" s="4" t="str">
        <f t="shared" si="2"/>
        <v>7,00191000000007-76,2646799999999</v>
      </c>
      <c r="H268" s="4" t="s">
        <v>2101</v>
      </c>
      <c r="I268" s="4" t="s">
        <v>48</v>
      </c>
      <c r="J268" s="4">
        <v>1</v>
      </c>
      <c r="K268" s="4">
        <v>360304.28188998508</v>
      </c>
      <c r="L268" s="4">
        <v>774147.97050466028</v>
      </c>
      <c r="M268" s="4">
        <v>18</v>
      </c>
      <c r="N268" s="4" t="s">
        <v>2634</v>
      </c>
      <c r="O268" s="5">
        <v>4639367.8333768575</v>
      </c>
      <c r="P268" s="5">
        <v>2332953.3192063938</v>
      </c>
      <c r="R268" s="4" t="str">
        <f>+IF(Q268=1,0,VLOOKUP(D268,'BD ANA'!$G$1:$N$1061,7,FALSE))</f>
        <v>No</v>
      </c>
      <c r="S268" s="4" t="str">
        <f>+IF(Q268=1,0,VLOOKUP(D268,'BD ANA'!$G$1:$N$1061,8,FALSE))</f>
        <v>Si</v>
      </c>
      <c r="T268" s="4" t="str">
        <f t="shared" si="3"/>
        <v>Si</v>
      </c>
    </row>
    <row r="269" spans="1:20" ht="14.25" customHeight="1">
      <c r="A269" s="4" t="s">
        <v>17</v>
      </c>
      <c r="B269" s="4" t="s">
        <v>29</v>
      </c>
      <c r="C269" s="4" t="s">
        <v>30</v>
      </c>
      <c r="D269" s="4" t="s">
        <v>50</v>
      </c>
      <c r="E269" s="4">
        <v>6.6922220000000001</v>
      </c>
      <c r="F269" s="4">
        <v>-76.330278000000007</v>
      </c>
      <c r="G269" s="4" t="str">
        <f t="shared" si="2"/>
        <v>6,692222-76,330278</v>
      </c>
      <c r="H269" s="4" t="s">
        <v>2101</v>
      </c>
      <c r="I269" s="4" t="s">
        <v>48</v>
      </c>
      <c r="J269" s="4">
        <v>1</v>
      </c>
      <c r="K269" s="4">
        <v>352962.3251949331</v>
      </c>
      <c r="L269" s="4">
        <v>739924.23690690345</v>
      </c>
      <c r="M269" s="4">
        <v>18</v>
      </c>
      <c r="N269" s="4" t="s">
        <v>2634</v>
      </c>
      <c r="O269" s="5">
        <v>4631875.8617957067</v>
      </c>
      <c r="P269" s="5">
        <v>2298726.6351066902</v>
      </c>
      <c r="R269" s="4" t="str">
        <f>+IF(Q269=1,0,VLOOKUP(D269,'BD ANA'!$G$1:$N$1061,7,FALSE))</f>
        <v>No</v>
      </c>
      <c r="S269" s="4" t="str">
        <f>+IF(Q269=1,0,VLOOKUP(D269,'BD ANA'!$G$1:$N$1061,8,FALSE))</f>
        <v>Si</v>
      </c>
      <c r="T269" s="4" t="str">
        <f t="shared" si="3"/>
        <v>Si</v>
      </c>
    </row>
    <row r="270" spans="1:20" ht="14.25" customHeight="1">
      <c r="A270" s="4" t="s">
        <v>1272</v>
      </c>
      <c r="B270" s="4" t="s">
        <v>1172</v>
      </c>
      <c r="C270" s="4" t="s">
        <v>1293</v>
      </c>
      <c r="D270" s="4" t="s">
        <v>1309</v>
      </c>
      <c r="E270" s="4">
        <v>11.7146458229</v>
      </c>
      <c r="F270" s="4">
        <v>-72.2647606333</v>
      </c>
      <c r="G270" s="4" t="str">
        <f t="shared" si="2"/>
        <v>11,7146458229-72,2647606333</v>
      </c>
      <c r="H270" s="4" t="s">
        <v>2101</v>
      </c>
      <c r="I270" s="4" t="s">
        <v>48</v>
      </c>
      <c r="J270" s="4">
        <v>1</v>
      </c>
      <c r="K270" s="4">
        <v>798169.81591174891</v>
      </c>
      <c r="L270" s="4">
        <v>1296445.900241405</v>
      </c>
      <c r="M270" s="4">
        <v>18</v>
      </c>
      <c r="N270" s="4" t="s">
        <v>2635</v>
      </c>
      <c r="O270" s="5">
        <v>5080090.6560134711</v>
      </c>
      <c r="P270" s="5">
        <v>2852635.7129078861</v>
      </c>
      <c r="R270" s="4" t="str">
        <f>+IF(Q270=1,0,VLOOKUP(D270,'BD ANA'!$G$1:$N$1061,7,FALSE))</f>
        <v>No</v>
      </c>
      <c r="S270" s="4" t="str">
        <f>+IF(Q270=1,0,VLOOKUP(D270,'BD ANA'!$G$1:$N$1061,8,FALSE))</f>
        <v>Si</v>
      </c>
      <c r="T270" s="4" t="str">
        <f t="shared" si="3"/>
        <v>Si</v>
      </c>
    </row>
    <row r="271" spans="1:20" ht="14.25" customHeight="1">
      <c r="A271" s="4" t="s">
        <v>1272</v>
      </c>
      <c r="B271" s="4" t="s">
        <v>1172</v>
      </c>
      <c r="C271" s="4" t="s">
        <v>1285</v>
      </c>
      <c r="D271" s="4" t="s">
        <v>1310</v>
      </c>
      <c r="E271" s="4">
        <v>11.7146458229</v>
      </c>
      <c r="F271" s="4">
        <v>-72.2647606333</v>
      </c>
      <c r="G271" s="4" t="str">
        <f t="shared" si="2"/>
        <v>11,7146458229-72,2647606333</v>
      </c>
      <c r="H271" s="4" t="s">
        <v>2101</v>
      </c>
      <c r="I271" s="4" t="s">
        <v>48</v>
      </c>
      <c r="J271" s="4">
        <v>1</v>
      </c>
      <c r="K271" s="4">
        <v>798169.81591174891</v>
      </c>
      <c r="L271" s="4">
        <v>1296445.900241405</v>
      </c>
      <c r="M271" s="4">
        <v>18</v>
      </c>
      <c r="N271" s="4" t="s">
        <v>2635</v>
      </c>
      <c r="O271" s="5">
        <v>5080090.6560134711</v>
      </c>
      <c r="P271" s="5">
        <v>2852635.7129078861</v>
      </c>
      <c r="R271" s="4" t="str">
        <f>+IF(Q271=1,0,VLOOKUP(D271,'BD ANA'!$G$1:$N$1061,7,FALSE))</f>
        <v>No</v>
      </c>
      <c r="S271" s="4" t="str">
        <f>+IF(Q271=1,0,VLOOKUP(D271,'BD ANA'!$G$1:$N$1061,8,FALSE))</f>
        <v>Si</v>
      </c>
      <c r="T271" s="4" t="str">
        <f t="shared" si="3"/>
        <v>Si</v>
      </c>
    </row>
    <row r="272" spans="1:20" ht="14.25" customHeight="1">
      <c r="A272" s="4" t="s">
        <v>815</v>
      </c>
      <c r="B272" s="4" t="s">
        <v>765</v>
      </c>
      <c r="C272" s="4" t="s">
        <v>825</v>
      </c>
      <c r="D272" s="4" t="s">
        <v>908</v>
      </c>
      <c r="E272" s="4">
        <v>5.5267600000000003</v>
      </c>
      <c r="F272" s="4">
        <v>-76.991339999999894</v>
      </c>
      <c r="G272" s="4" t="str">
        <f t="shared" si="2"/>
        <v>5,52676-76,9913399999999</v>
      </c>
      <c r="H272" s="4" t="s">
        <v>2101</v>
      </c>
      <c r="I272" s="4" t="s">
        <v>48</v>
      </c>
      <c r="J272" s="4">
        <v>1</v>
      </c>
      <c r="K272" s="4">
        <v>279393.06235176569</v>
      </c>
      <c r="L272" s="4">
        <v>611261.35790292209</v>
      </c>
      <c r="M272" s="4">
        <v>18</v>
      </c>
      <c r="N272" s="4" t="s">
        <v>2634</v>
      </c>
      <c r="O272" s="5">
        <v>4557738.0444200709</v>
      </c>
      <c r="P272" s="5">
        <v>2170182.535593248</v>
      </c>
      <c r="R272" s="4" t="str">
        <f>+IF(Q272=1,0,VLOOKUP(D272,'BD ANA'!$G$1:$N$1061,7,FALSE))</f>
        <v>No</v>
      </c>
      <c r="S272" s="4" t="str">
        <f>+IF(Q272=1,0,VLOOKUP(D272,'BD ANA'!$G$1:$N$1061,8,FALSE))</f>
        <v>Si</v>
      </c>
      <c r="T272" s="4" t="str">
        <f t="shared" si="3"/>
        <v>Si</v>
      </c>
    </row>
    <row r="273" spans="1:20" ht="14.25" customHeight="1">
      <c r="A273" s="4" t="s">
        <v>815</v>
      </c>
      <c r="B273" s="4" t="s">
        <v>765</v>
      </c>
      <c r="C273" s="4" t="s">
        <v>909</v>
      </c>
      <c r="D273" s="4" t="s">
        <v>910</v>
      </c>
      <c r="E273" s="4">
        <v>5.6833333330000002</v>
      </c>
      <c r="F273" s="4">
        <v>-76.952222219999996</v>
      </c>
      <c r="G273" s="4" t="str">
        <f t="shared" si="2"/>
        <v>5,683333333-76,95222222</v>
      </c>
      <c r="H273" s="4" t="s">
        <v>2101</v>
      </c>
      <c r="I273" s="4" t="s">
        <v>48</v>
      </c>
      <c r="J273" s="4">
        <v>1</v>
      </c>
      <c r="K273" s="4">
        <v>283785.98199439078</v>
      </c>
      <c r="L273" s="4">
        <v>628564.62492951995</v>
      </c>
      <c r="M273" s="4">
        <v>18</v>
      </c>
      <c r="N273" s="4" t="s">
        <v>2634</v>
      </c>
      <c r="O273" s="5">
        <v>4562196.365200852</v>
      </c>
      <c r="P273" s="5">
        <v>2187495.0196162621</v>
      </c>
      <c r="R273" s="4" t="str">
        <f>+IF(Q273=1,0,VLOOKUP(D273,'BD ANA'!$G$1:$N$1061,7,FALSE))</f>
        <v>No</v>
      </c>
      <c r="S273" s="4" t="str">
        <f>+IF(Q273=1,0,VLOOKUP(D273,'BD ANA'!$G$1:$N$1061,8,FALSE))</f>
        <v>Si</v>
      </c>
      <c r="T273" s="4" t="str">
        <f t="shared" si="3"/>
        <v>Si</v>
      </c>
    </row>
    <row r="274" spans="1:20" ht="14.25" customHeight="1">
      <c r="A274" s="4" t="s">
        <v>815</v>
      </c>
      <c r="B274" s="4" t="s">
        <v>873</v>
      </c>
      <c r="C274" s="4" t="s">
        <v>911</v>
      </c>
      <c r="D274" s="4" t="s">
        <v>912</v>
      </c>
      <c r="E274" s="4">
        <v>5.6833333330000002</v>
      </c>
      <c r="F274" s="4">
        <v>-76.452500000000001</v>
      </c>
      <c r="G274" s="4" t="str">
        <f t="shared" si="2"/>
        <v>5,683333333-76,4525</v>
      </c>
      <c r="H274" s="4" t="s">
        <v>2101</v>
      </c>
      <c r="I274" s="4" t="s">
        <v>48</v>
      </c>
      <c r="J274" s="4">
        <v>1</v>
      </c>
      <c r="K274" s="4">
        <v>339145.32044809329</v>
      </c>
      <c r="L274" s="4">
        <v>628401.68684107217</v>
      </c>
      <c r="M274" s="4">
        <v>18</v>
      </c>
      <c r="N274" s="4" t="s">
        <v>2634</v>
      </c>
      <c r="O274" s="5">
        <v>4617623.6189339599</v>
      </c>
      <c r="P274" s="5">
        <v>2187139.821823535</v>
      </c>
      <c r="R274" s="4" t="str">
        <f>+IF(Q274=1,0,VLOOKUP(D274,'BD ANA'!$G$1:$N$1061,7,FALSE))</f>
        <v>No</v>
      </c>
      <c r="S274" s="4" t="str">
        <f>+IF(Q274=1,0,VLOOKUP(D274,'BD ANA'!$G$1:$N$1061,8,FALSE))</f>
        <v>Si</v>
      </c>
      <c r="T274" s="4" t="str">
        <f t="shared" si="3"/>
        <v>Si</v>
      </c>
    </row>
    <row r="275" spans="1:20" ht="14.25" customHeight="1">
      <c r="A275" s="4" t="s">
        <v>815</v>
      </c>
      <c r="B275" s="4" t="s">
        <v>827</v>
      </c>
      <c r="C275" s="4" t="s">
        <v>913</v>
      </c>
      <c r="D275" s="4" t="s">
        <v>914</v>
      </c>
      <c r="E275" s="4">
        <v>7.1033388680099998</v>
      </c>
      <c r="F275" s="4">
        <v>-77.679736621399897</v>
      </c>
      <c r="G275" s="4" t="str">
        <f t="shared" si="2"/>
        <v>7,10333886801-77,6797366213999</v>
      </c>
      <c r="H275" s="4" t="s">
        <v>2101</v>
      </c>
      <c r="I275" s="4" t="s">
        <v>48</v>
      </c>
      <c r="J275" s="4">
        <v>1</v>
      </c>
      <c r="K275" s="4">
        <v>203980.5859741692</v>
      </c>
      <c r="L275" s="4">
        <v>786029.13336887257</v>
      </c>
      <c r="M275" s="4">
        <v>18</v>
      </c>
      <c r="N275" s="4" t="s">
        <v>2634</v>
      </c>
      <c r="O275" s="5">
        <v>4482878.1978721898</v>
      </c>
      <c r="P275" s="5">
        <v>2345523.859316845</v>
      </c>
      <c r="R275" s="4" t="str">
        <f>+IF(Q275=1,0,VLOOKUP(D275,'BD ANA'!$G$1:$N$1061,7,FALSE))</f>
        <v>No</v>
      </c>
      <c r="S275" s="4" t="str">
        <f>+IF(Q275=1,0,VLOOKUP(D275,'BD ANA'!$G$1:$N$1061,8,FALSE))</f>
        <v>No</v>
      </c>
      <c r="T275" s="4" t="str">
        <f t="shared" si="3"/>
        <v>No</v>
      </c>
    </row>
    <row r="276" spans="1:20" ht="14.25" customHeight="1">
      <c r="A276" s="4" t="s">
        <v>815</v>
      </c>
      <c r="B276" s="4" t="s">
        <v>915</v>
      </c>
      <c r="C276" s="4" t="s">
        <v>916</v>
      </c>
      <c r="D276" s="4" t="s">
        <v>917</v>
      </c>
      <c r="E276" s="4">
        <v>5.5327599999999997</v>
      </c>
      <c r="F276" s="4">
        <v>-76.627269999999896</v>
      </c>
      <c r="G276" s="4" t="str">
        <f t="shared" si="2"/>
        <v>5,53276-76,6272699999999</v>
      </c>
      <c r="H276" s="4" t="s">
        <v>2101</v>
      </c>
      <c r="I276" s="4" t="s">
        <v>48</v>
      </c>
      <c r="J276" s="4">
        <v>1</v>
      </c>
      <c r="K276" s="4">
        <v>319739.6209927476</v>
      </c>
      <c r="L276" s="4">
        <v>611802.12072744255</v>
      </c>
      <c r="M276" s="4">
        <v>18</v>
      </c>
      <c r="N276" s="4" t="s">
        <v>2634</v>
      </c>
      <c r="O276" s="5">
        <v>4598139.0175657878</v>
      </c>
      <c r="P276" s="5">
        <v>2170587.7662235792</v>
      </c>
      <c r="R276" s="4" t="str">
        <f>+IF(Q276=1,0,VLOOKUP(D276,'BD ANA'!$G$1:$N$1061,7,FALSE))</f>
        <v>Sí</v>
      </c>
      <c r="S276" s="4" t="str">
        <f>+IF(Q276=1,0,VLOOKUP(D276,'BD ANA'!$G$1:$N$1061,8,FALSE))</f>
        <v>No</v>
      </c>
      <c r="T276" s="4" t="str">
        <f t="shared" si="3"/>
        <v>Si</v>
      </c>
    </row>
    <row r="277" spans="1:20" ht="14.25" customHeight="1">
      <c r="A277" s="4" t="s">
        <v>1821</v>
      </c>
      <c r="B277" s="4" t="s">
        <v>1829</v>
      </c>
      <c r="C277" s="4" t="s">
        <v>1830</v>
      </c>
      <c r="D277" s="4" t="s">
        <v>1831</v>
      </c>
      <c r="E277" s="4">
        <v>0.31055555600000001</v>
      </c>
      <c r="F277" s="4">
        <v>-76.729166669999998</v>
      </c>
      <c r="G277" s="4" t="str">
        <f t="shared" si="2"/>
        <v>0,310555556-76,72916667</v>
      </c>
      <c r="H277" s="4" t="s">
        <v>2101</v>
      </c>
      <c r="I277" s="4" t="s">
        <v>48</v>
      </c>
      <c r="J277" s="4">
        <v>1</v>
      </c>
      <c r="K277" s="4">
        <v>307560.44019112323</v>
      </c>
      <c r="L277" s="4">
        <v>34341.466322276057</v>
      </c>
      <c r="M277" s="4">
        <v>18</v>
      </c>
      <c r="N277" s="4" t="s">
        <v>2634</v>
      </c>
      <c r="O277" s="5">
        <v>4584914.0905142389</v>
      </c>
      <c r="P277" s="5">
        <v>1592434.8148441389</v>
      </c>
      <c r="R277" s="4" t="str">
        <f>+IF(Q277=1,0,VLOOKUP(D277,'BD ANA'!$G$1:$N$1061,7,FALSE))</f>
        <v>No</v>
      </c>
      <c r="S277" s="4" t="str">
        <f>+IF(Q277=1,0,VLOOKUP(D277,'BD ANA'!$G$1:$N$1061,8,FALSE))</f>
        <v>No</v>
      </c>
      <c r="T277" s="4" t="str">
        <f t="shared" si="3"/>
        <v>No</v>
      </c>
    </row>
    <row r="278" spans="1:20" ht="14.25" customHeight="1">
      <c r="A278" s="4" t="s">
        <v>213</v>
      </c>
      <c r="B278" s="4" t="s">
        <v>248</v>
      </c>
      <c r="C278" s="4" t="s">
        <v>261</v>
      </c>
      <c r="D278" s="4" t="s">
        <v>262</v>
      </c>
      <c r="E278" s="4">
        <v>8.9499151680000004</v>
      </c>
      <c r="F278" s="4">
        <v>-74.013543279999993</v>
      </c>
      <c r="G278" s="4" t="str">
        <f t="shared" si="2"/>
        <v>8,949915168-74,01354328</v>
      </c>
      <c r="H278" s="4" t="s">
        <v>2101</v>
      </c>
      <c r="I278" s="4" t="s">
        <v>48</v>
      </c>
      <c r="J278" s="4">
        <v>1</v>
      </c>
      <c r="K278" s="4">
        <v>608445.39638007141</v>
      </c>
      <c r="L278" s="4">
        <v>989460.18413609429</v>
      </c>
      <c r="M278" s="4">
        <v>18</v>
      </c>
      <c r="N278" s="4" t="s">
        <v>2635</v>
      </c>
      <c r="O278" s="5">
        <v>4888621.156095881</v>
      </c>
      <c r="P278" s="5">
        <v>2547121.861724121</v>
      </c>
      <c r="R278" s="4" t="str">
        <f>+IF(Q278=1,0,VLOOKUP(D278,'BD ANA'!$G$1:$N$1061,7,FALSE))</f>
        <v>No</v>
      </c>
      <c r="S278" s="4" t="str">
        <f>+IF(Q278=1,0,VLOOKUP(D278,'BD ANA'!$G$1:$N$1061,8,FALSE))</f>
        <v>No</v>
      </c>
      <c r="T278" s="4" t="str">
        <f t="shared" si="3"/>
        <v>No</v>
      </c>
    </row>
    <row r="279" spans="1:20" ht="14.25" customHeight="1">
      <c r="A279" s="4" t="s">
        <v>1821</v>
      </c>
      <c r="B279" s="4" t="s">
        <v>1825</v>
      </c>
      <c r="C279" s="4" t="s">
        <v>1832</v>
      </c>
      <c r="D279" s="4" t="s">
        <v>1833</v>
      </c>
      <c r="E279" s="4">
        <v>0.4975</v>
      </c>
      <c r="F279" s="4">
        <v>-76.566111000000006</v>
      </c>
      <c r="G279" s="4" t="str">
        <f t="shared" si="2"/>
        <v>0,4975-76,566111</v>
      </c>
      <c r="H279" s="4" t="s">
        <v>2101</v>
      </c>
      <c r="I279" s="4" t="s">
        <v>48</v>
      </c>
      <c r="J279" s="4">
        <v>1</v>
      </c>
      <c r="K279" s="4">
        <v>325715.73520136363</v>
      </c>
      <c r="L279" s="4">
        <v>55009.397462114393</v>
      </c>
      <c r="M279" s="4">
        <v>18</v>
      </c>
      <c r="N279" s="4" t="s">
        <v>2634</v>
      </c>
      <c r="O279" s="5">
        <v>4603096.7427254263</v>
      </c>
      <c r="P279" s="5">
        <v>1613123.593323343</v>
      </c>
      <c r="R279" s="4" t="str">
        <f>+IF(Q279=1,0,VLOOKUP(D279,'BD ANA'!$G$1:$N$1061,7,FALSE))</f>
        <v>No</v>
      </c>
      <c r="S279" s="4" t="str">
        <f>+IF(Q279=1,0,VLOOKUP(D279,'BD ANA'!$G$1:$N$1061,8,FALSE))</f>
        <v>No</v>
      </c>
      <c r="T279" s="4" t="str">
        <f t="shared" si="3"/>
        <v>No</v>
      </c>
    </row>
    <row r="280" spans="1:20" ht="14.25" customHeight="1">
      <c r="A280" s="4" t="s">
        <v>213</v>
      </c>
      <c r="B280" s="4" t="s">
        <v>214</v>
      </c>
      <c r="C280" s="4" t="s">
        <v>263</v>
      </c>
      <c r="D280" s="4" t="s">
        <v>264</v>
      </c>
      <c r="E280" s="4">
        <v>7.77251917281</v>
      </c>
      <c r="F280" s="4">
        <v>-74.262728425899894</v>
      </c>
      <c r="G280" s="4" t="str">
        <f t="shared" si="2"/>
        <v>7,77251917281-74,2627284258999</v>
      </c>
      <c r="H280" s="4" t="s">
        <v>2101</v>
      </c>
      <c r="I280" s="4" t="s">
        <v>48</v>
      </c>
      <c r="J280" s="4">
        <v>1</v>
      </c>
      <c r="K280" s="4">
        <v>581293.30485051358</v>
      </c>
      <c r="L280" s="4">
        <v>859220.3645949983</v>
      </c>
      <c r="M280" s="4">
        <v>18</v>
      </c>
      <c r="N280" s="4" t="s">
        <v>2634</v>
      </c>
      <c r="O280" s="5">
        <v>4860817.0934818434</v>
      </c>
      <c r="P280" s="5">
        <v>2417062.809525412</v>
      </c>
      <c r="R280" s="4" t="str">
        <f>+IF(Q280=1,0,VLOOKUP(D280,'BD ANA'!$G$1:$N$1061,7,FALSE))</f>
        <v>No</v>
      </c>
      <c r="S280" s="4" t="str">
        <f>+IF(Q280=1,0,VLOOKUP(D280,'BD ANA'!$G$1:$N$1061,8,FALSE))</f>
        <v>No</v>
      </c>
      <c r="T280" s="4" t="str">
        <f t="shared" si="3"/>
        <v>No</v>
      </c>
    </row>
    <row r="281" spans="1:20" ht="14.25" customHeight="1">
      <c r="A281" s="4" t="s">
        <v>1365</v>
      </c>
      <c r="B281" s="4" t="s">
        <v>1379</v>
      </c>
      <c r="C281" s="4" t="s">
        <v>1380</v>
      </c>
      <c r="D281" s="4" t="s">
        <v>1381</v>
      </c>
      <c r="E281" s="4">
        <v>9.7694565857099995</v>
      </c>
      <c r="F281" s="4">
        <v>-74.601811809200001</v>
      </c>
      <c r="G281" s="4" t="str">
        <f t="shared" si="2"/>
        <v>9,76945658571-74,6018118092</v>
      </c>
      <c r="H281" s="4" t="s">
        <v>2101</v>
      </c>
      <c r="I281" s="4" t="s">
        <v>48</v>
      </c>
      <c r="J281" s="4">
        <v>1</v>
      </c>
      <c r="K281" s="4">
        <v>543670.38044297637</v>
      </c>
      <c r="L281" s="4">
        <v>1079948.7185387651</v>
      </c>
      <c r="M281" s="4">
        <v>18</v>
      </c>
      <c r="N281" s="4" t="s">
        <v>2635</v>
      </c>
      <c r="O281" s="5">
        <v>4824374.8804431111</v>
      </c>
      <c r="P281" s="5">
        <v>2637957.013658843</v>
      </c>
      <c r="R281" s="4" t="str">
        <f>+IF(Q281=1,0,VLOOKUP(D281,'BD ANA'!$G$1:$N$1061,7,FALSE))</f>
        <v>Sí</v>
      </c>
      <c r="S281" s="4" t="str">
        <f>+IF(Q281=1,0,VLOOKUP(D281,'BD ANA'!$G$1:$N$1061,8,FALSE))</f>
        <v>No</v>
      </c>
      <c r="T281" s="4" t="str">
        <f t="shared" si="3"/>
        <v>Si</v>
      </c>
    </row>
    <row r="282" spans="1:20" ht="14.25" customHeight="1">
      <c r="A282" s="4" t="s">
        <v>645</v>
      </c>
      <c r="B282" s="4" t="s">
        <v>667</v>
      </c>
      <c r="C282" s="4" t="s">
        <v>668</v>
      </c>
      <c r="D282" s="4" t="s">
        <v>684</v>
      </c>
      <c r="E282" s="4">
        <v>10.347477</v>
      </c>
      <c r="F282" s="4">
        <v>-73.050059000000005</v>
      </c>
      <c r="G282" s="4" t="str">
        <f t="shared" si="2"/>
        <v>10,347477-73,050059</v>
      </c>
      <c r="H282" s="4" t="s">
        <v>2101</v>
      </c>
      <c r="I282" s="4" t="s">
        <v>48</v>
      </c>
      <c r="J282" s="4">
        <v>1</v>
      </c>
      <c r="K282" s="4">
        <v>713512.64715276565</v>
      </c>
      <c r="L282" s="4">
        <v>1144483.9486079861</v>
      </c>
      <c r="M282" s="4">
        <v>18</v>
      </c>
      <c r="N282" s="4" t="s">
        <v>2635</v>
      </c>
      <c r="O282" s="5">
        <v>4994521.8797034193</v>
      </c>
      <c r="P282" s="5">
        <v>2701423.422589927</v>
      </c>
      <c r="R282" s="4" t="str">
        <f>+IF(Q282=1,0,VLOOKUP(D282,'BD ANA'!$G$1:$N$1061,7,FALSE))</f>
        <v>No</v>
      </c>
      <c r="S282" s="4" t="str">
        <f>+IF(Q282=1,0,VLOOKUP(D282,'BD ANA'!$G$1:$N$1061,8,FALSE))</f>
        <v>No</v>
      </c>
      <c r="T282" s="4" t="str">
        <f t="shared" si="3"/>
        <v>No</v>
      </c>
    </row>
    <row r="283" spans="1:20" ht="14.25" customHeight="1">
      <c r="A283" s="4" t="s">
        <v>645</v>
      </c>
      <c r="B283" s="4" t="s">
        <v>651</v>
      </c>
      <c r="C283" s="4" t="s">
        <v>670</v>
      </c>
      <c r="D283" s="4" t="s">
        <v>685</v>
      </c>
      <c r="E283" s="4">
        <v>9.9204211010000005</v>
      </c>
      <c r="F283" s="4">
        <v>-73.130493290000004</v>
      </c>
      <c r="G283" s="4" t="str">
        <f t="shared" si="2"/>
        <v>9,920421101-73,13049329</v>
      </c>
      <c r="H283" s="4" t="s">
        <v>2101</v>
      </c>
      <c r="I283" s="4" t="s">
        <v>48</v>
      </c>
      <c r="J283" s="4">
        <v>1</v>
      </c>
      <c r="K283" s="4">
        <v>704973.63916649087</v>
      </c>
      <c r="L283" s="4">
        <v>1097190.248308019</v>
      </c>
      <c r="M283" s="4">
        <v>18</v>
      </c>
      <c r="N283" s="4" t="s">
        <v>2635</v>
      </c>
      <c r="O283" s="5">
        <v>4985700.7680944866</v>
      </c>
      <c r="P283" s="5">
        <v>2654227.504545121</v>
      </c>
      <c r="R283" s="4" t="str">
        <f>+IF(Q283=1,0,VLOOKUP(D283,'BD ANA'!$G$1:$N$1061,7,FALSE))</f>
        <v>No</v>
      </c>
      <c r="S283" s="4" t="str">
        <f>+IF(Q283=1,0,VLOOKUP(D283,'BD ANA'!$G$1:$N$1061,8,FALSE))</f>
        <v>Si</v>
      </c>
      <c r="T283" s="4" t="str">
        <f t="shared" si="3"/>
        <v>Si</v>
      </c>
    </row>
    <row r="284" spans="1:20" ht="14.25" customHeight="1">
      <c r="A284" s="4" t="s">
        <v>486</v>
      </c>
      <c r="B284" s="4" t="s">
        <v>499</v>
      </c>
      <c r="C284" s="4" t="s">
        <v>500</v>
      </c>
      <c r="D284" s="4" t="s">
        <v>501</v>
      </c>
      <c r="E284" s="4">
        <v>5.931944444</v>
      </c>
      <c r="F284" s="4">
        <v>-71.215000000000003</v>
      </c>
      <c r="G284" s="4" t="str">
        <f t="shared" si="2"/>
        <v>5,931944444-71,215</v>
      </c>
      <c r="H284" s="4" t="s">
        <v>2101</v>
      </c>
      <c r="I284" s="4" t="s">
        <v>48</v>
      </c>
      <c r="J284" s="4">
        <v>1</v>
      </c>
      <c r="K284" s="4">
        <v>254776.7869228952</v>
      </c>
      <c r="L284" s="4">
        <v>656171.6178663309</v>
      </c>
      <c r="M284" s="4">
        <v>19</v>
      </c>
      <c r="N284" s="4" t="s">
        <v>2634</v>
      </c>
      <c r="O284" s="5">
        <v>5197521.7239680653</v>
      </c>
      <c r="P284" s="5">
        <v>2213786.7785148271</v>
      </c>
      <c r="R284" s="4" t="str">
        <f>+IF(Q284=1,0,VLOOKUP(D284,'BD ANA'!$G$1:$N$1061,7,FALSE))</f>
        <v>No</v>
      </c>
      <c r="S284" s="4" t="str">
        <f>+IF(Q284=1,0,VLOOKUP(D284,'BD ANA'!$G$1:$N$1061,8,FALSE))</f>
        <v>No</v>
      </c>
      <c r="T284" s="4" t="str">
        <f t="shared" si="3"/>
        <v>No</v>
      </c>
    </row>
    <row r="285" spans="1:20" ht="14.25" customHeight="1">
      <c r="A285" s="4" t="s">
        <v>2009</v>
      </c>
      <c r="B285" s="4" t="s">
        <v>1997</v>
      </c>
      <c r="C285" s="4" t="s">
        <v>2011</v>
      </c>
      <c r="D285" s="4" t="s">
        <v>2013</v>
      </c>
      <c r="E285" s="4">
        <v>3.2285305430000002</v>
      </c>
      <c r="F285" s="4">
        <v>-77.408916250000004</v>
      </c>
      <c r="G285" s="4" t="str">
        <f t="shared" si="2"/>
        <v>3,228530543-77,40891625</v>
      </c>
      <c r="H285" s="4" t="s">
        <v>2101</v>
      </c>
      <c r="I285" s="4" t="s">
        <v>48</v>
      </c>
      <c r="J285" s="4">
        <v>1</v>
      </c>
      <c r="K285" s="4">
        <v>232291.62377601929</v>
      </c>
      <c r="L285" s="4">
        <v>357170.50394437968</v>
      </c>
      <c r="M285" s="4">
        <v>18</v>
      </c>
      <c r="N285" s="4" t="s">
        <v>2634</v>
      </c>
      <c r="O285" s="5">
        <v>4509883.3792793415</v>
      </c>
      <c r="P285" s="5">
        <v>1915823.765781397</v>
      </c>
      <c r="R285" s="4" t="str">
        <f>+IF(Q285=1,0,VLOOKUP(D285,'BD ANA'!$G$1:$N$1061,7,FALSE))</f>
        <v>Sí</v>
      </c>
      <c r="S285" s="4" t="str">
        <f>+IF(Q285=1,0,VLOOKUP(D285,'BD ANA'!$G$1:$N$1061,8,FALSE))</f>
        <v>No</v>
      </c>
      <c r="T285" s="4" t="str">
        <f t="shared" si="3"/>
        <v>Si</v>
      </c>
    </row>
    <row r="286" spans="1:20" ht="14.25" customHeight="1">
      <c r="A286" s="4" t="s">
        <v>2009</v>
      </c>
      <c r="B286" s="4" t="s">
        <v>1997</v>
      </c>
      <c r="C286" s="4" t="s">
        <v>2014</v>
      </c>
      <c r="D286" s="4" t="s">
        <v>2015</v>
      </c>
      <c r="E286" s="4">
        <v>3.472439278</v>
      </c>
      <c r="F286" s="4">
        <v>-77.183360089999994</v>
      </c>
      <c r="G286" s="4" t="str">
        <f t="shared" si="2"/>
        <v>3,472439278-77,18336009</v>
      </c>
      <c r="H286" s="4" t="s">
        <v>2101</v>
      </c>
      <c r="I286" s="4" t="s">
        <v>48</v>
      </c>
      <c r="J286" s="4">
        <v>1</v>
      </c>
      <c r="K286" s="4">
        <v>257431.08340425749</v>
      </c>
      <c r="L286" s="4">
        <v>384093.62214513129</v>
      </c>
      <c r="M286" s="4">
        <v>18</v>
      </c>
      <c r="N286" s="4" t="s">
        <v>2634</v>
      </c>
      <c r="O286" s="5">
        <v>4535118.6727950089</v>
      </c>
      <c r="P286" s="5">
        <v>1942738.847725732</v>
      </c>
      <c r="R286" s="4" t="str">
        <f>+IF(Q286=1,0,VLOOKUP(D286,'BD ANA'!$G$1:$N$1061,7,FALSE))</f>
        <v>Sí</v>
      </c>
      <c r="S286" s="4" t="str">
        <f>+IF(Q286=1,0,VLOOKUP(D286,'BD ANA'!$G$1:$N$1061,8,FALSE))</f>
        <v>No</v>
      </c>
      <c r="T286" s="4" t="str">
        <f t="shared" si="3"/>
        <v>Si</v>
      </c>
    </row>
    <row r="287" spans="1:20" ht="14.25" customHeight="1">
      <c r="A287" s="4" t="s">
        <v>1961</v>
      </c>
      <c r="B287" s="4" t="s">
        <v>1962</v>
      </c>
      <c r="C287" s="4" t="s">
        <v>1963</v>
      </c>
      <c r="D287" s="4" t="s">
        <v>1964</v>
      </c>
      <c r="E287" s="4">
        <v>5.1666865780000002</v>
      </c>
      <c r="F287" s="4">
        <v>-74.976338920000003</v>
      </c>
      <c r="G287" s="4" t="str">
        <f t="shared" si="2"/>
        <v>5,166686578-74,97633892</v>
      </c>
      <c r="H287" s="4" t="s">
        <v>2101</v>
      </c>
      <c r="I287" s="4" t="s">
        <v>48</v>
      </c>
      <c r="J287" s="4">
        <v>1</v>
      </c>
      <c r="K287" s="4">
        <v>502622.2594481167</v>
      </c>
      <c r="L287" s="4">
        <v>571089.67057174072</v>
      </c>
      <c r="M287" s="4">
        <v>18</v>
      </c>
      <c r="N287" s="4" t="s">
        <v>2634</v>
      </c>
      <c r="O287" s="5">
        <v>4781015.1873958996</v>
      </c>
      <c r="P287" s="5">
        <v>2129250.8443605122</v>
      </c>
      <c r="R287" s="4" t="str">
        <f>+IF(Q287=1,0,VLOOKUP(D287,'BD ANA'!$G$1:$N$1061,7,FALSE))</f>
        <v>No</v>
      </c>
      <c r="S287" s="4" t="str">
        <f>+IF(Q287=1,0,VLOOKUP(D287,'BD ANA'!$G$1:$N$1061,8,FALSE))</f>
        <v>No</v>
      </c>
      <c r="T287" s="4" t="str">
        <f t="shared" si="3"/>
        <v>No</v>
      </c>
    </row>
    <row r="288" spans="1:20" ht="14.25" customHeight="1">
      <c r="A288" s="4" t="s">
        <v>815</v>
      </c>
      <c r="B288" s="4" t="s">
        <v>791</v>
      </c>
      <c r="C288" s="4" t="s">
        <v>816</v>
      </c>
      <c r="D288" s="4" t="s">
        <v>918</v>
      </c>
      <c r="E288" s="4">
        <v>5.6833333330000002</v>
      </c>
      <c r="F288" s="4">
        <v>-76.952222219999996</v>
      </c>
      <c r="G288" s="4" t="str">
        <f t="shared" si="2"/>
        <v>5,683333333-76,95222222</v>
      </c>
      <c r="H288" s="4" t="s">
        <v>2101</v>
      </c>
      <c r="I288" s="4" t="s">
        <v>48</v>
      </c>
      <c r="J288" s="4">
        <v>1</v>
      </c>
      <c r="K288" s="4">
        <v>283785.98199439078</v>
      </c>
      <c r="L288" s="4">
        <v>628564.62492951995</v>
      </c>
      <c r="M288" s="4">
        <v>18</v>
      </c>
      <c r="N288" s="4" t="s">
        <v>2634</v>
      </c>
      <c r="O288" s="5">
        <v>4562196.365200852</v>
      </c>
      <c r="P288" s="5">
        <v>2187495.0196162621</v>
      </c>
      <c r="R288" s="4" t="str">
        <f>+IF(Q288=1,0,VLOOKUP(D288,'BD ANA'!$G$1:$N$1061,7,FALSE))</f>
        <v>No</v>
      </c>
      <c r="S288" s="4" t="str">
        <f>+IF(Q288=1,0,VLOOKUP(D288,'BD ANA'!$G$1:$N$1061,8,FALSE))</f>
        <v>Si</v>
      </c>
      <c r="T288" s="4" t="str">
        <f t="shared" si="3"/>
        <v>Si</v>
      </c>
    </row>
    <row r="289" spans="1:20" ht="14.25" customHeight="1">
      <c r="A289" s="4" t="s">
        <v>815</v>
      </c>
      <c r="B289" s="4" t="s">
        <v>791</v>
      </c>
      <c r="C289" s="4" t="s">
        <v>919</v>
      </c>
      <c r="D289" s="4" t="s">
        <v>920</v>
      </c>
      <c r="E289" s="4">
        <v>5.5031197724199998</v>
      </c>
      <c r="F289" s="4">
        <v>-76.197969065099898</v>
      </c>
      <c r="G289" s="4" t="str">
        <f t="shared" si="2"/>
        <v>5,50311977242-76,1979690650999</v>
      </c>
      <c r="H289" s="4" t="s">
        <v>2101</v>
      </c>
      <c r="I289" s="4" t="s">
        <v>48</v>
      </c>
      <c r="J289" s="4">
        <v>1</v>
      </c>
      <c r="K289" s="4">
        <v>367296.79733986338</v>
      </c>
      <c r="L289" s="4">
        <v>608411.88521643321</v>
      </c>
      <c r="M289" s="4">
        <v>18</v>
      </c>
      <c r="N289" s="4" t="s">
        <v>2634</v>
      </c>
      <c r="O289" s="5">
        <v>4645735.2706874497</v>
      </c>
      <c r="P289" s="5">
        <v>2167033.8293004399</v>
      </c>
      <c r="R289" s="4" t="str">
        <f>+IF(Q289=1,0,VLOOKUP(D289,'BD ANA'!$G$1:$N$1061,7,FALSE))</f>
        <v>No</v>
      </c>
      <c r="S289" s="4" t="str">
        <f>+IF(Q289=1,0,VLOOKUP(D289,'BD ANA'!$G$1:$N$1061,8,FALSE))</f>
        <v>Si</v>
      </c>
      <c r="T289" s="4" t="str">
        <f t="shared" si="3"/>
        <v>Si</v>
      </c>
    </row>
    <row r="290" spans="1:20" ht="14.25" customHeight="1">
      <c r="A290" s="4" t="s">
        <v>815</v>
      </c>
      <c r="B290" s="4" t="s">
        <v>800</v>
      </c>
      <c r="C290" s="4" t="s">
        <v>921</v>
      </c>
      <c r="D290" s="4" t="s">
        <v>922</v>
      </c>
      <c r="E290" s="4">
        <v>5.9576720280000002</v>
      </c>
      <c r="F290" s="4">
        <v>-76.72452389</v>
      </c>
      <c r="G290" s="4" t="str">
        <f t="shared" si="2"/>
        <v>5,957672028-76,72452389</v>
      </c>
      <c r="H290" s="4" t="s">
        <v>2101</v>
      </c>
      <c r="I290" s="4" t="s">
        <v>48</v>
      </c>
      <c r="J290" s="4">
        <v>1</v>
      </c>
      <c r="K290" s="4">
        <v>309104.85302239918</v>
      </c>
      <c r="L290" s="4">
        <v>658823.79207176121</v>
      </c>
      <c r="M290" s="4">
        <v>18</v>
      </c>
      <c r="N290" s="4" t="s">
        <v>2634</v>
      </c>
      <c r="O290" s="5">
        <v>4587656.1614499604</v>
      </c>
      <c r="P290" s="5">
        <v>2217704.1138141812</v>
      </c>
      <c r="R290" s="4" t="str">
        <f>+IF(Q290=1,0,VLOOKUP(D290,'BD ANA'!$G$1:$N$1061,7,FALSE))</f>
        <v>No</v>
      </c>
      <c r="S290" s="4" t="str">
        <f>+IF(Q290=1,0,VLOOKUP(D290,'BD ANA'!$G$1:$N$1061,8,FALSE))</f>
        <v>Si</v>
      </c>
      <c r="T290" s="4" t="str">
        <f t="shared" si="3"/>
        <v>Si</v>
      </c>
    </row>
    <row r="291" spans="1:20" ht="14.25" customHeight="1">
      <c r="A291" s="4" t="s">
        <v>213</v>
      </c>
      <c r="B291" s="4" t="s">
        <v>205</v>
      </c>
      <c r="C291" s="4" t="s">
        <v>265</v>
      </c>
      <c r="D291" s="4" t="s">
        <v>266</v>
      </c>
      <c r="E291" s="4">
        <v>8.4244752619999996</v>
      </c>
      <c r="F291" s="4">
        <v>-74.323075599999996</v>
      </c>
      <c r="G291" s="4" t="str">
        <f t="shared" si="2"/>
        <v>8,424475262-74,3230756</v>
      </c>
      <c r="H291" s="4" t="s">
        <v>2101</v>
      </c>
      <c r="I291" s="4" t="s">
        <v>48</v>
      </c>
      <c r="J291" s="4">
        <v>1</v>
      </c>
      <c r="K291" s="4">
        <v>574518.99576651421</v>
      </c>
      <c r="L291" s="4">
        <v>931289.22774842661</v>
      </c>
      <c r="M291" s="4">
        <v>18</v>
      </c>
      <c r="N291" s="4" t="s">
        <v>2635</v>
      </c>
      <c r="O291" s="5">
        <v>4854398.7442593155</v>
      </c>
      <c r="P291" s="5">
        <v>2489147.9556724359</v>
      </c>
      <c r="R291" s="4" t="str">
        <f>+IF(Q291=1,0,VLOOKUP(D291,'BD ANA'!$G$1:$N$1061,7,FALSE))</f>
        <v>No</v>
      </c>
      <c r="S291" s="4" t="str">
        <f>+IF(Q291=1,0,VLOOKUP(D291,'BD ANA'!$G$1:$N$1061,8,FALSE))</f>
        <v>No</v>
      </c>
      <c r="T291" s="4" t="str">
        <f t="shared" si="3"/>
        <v>No</v>
      </c>
    </row>
    <row r="292" spans="1:20" ht="14.25" customHeight="1">
      <c r="A292" s="4" t="s">
        <v>815</v>
      </c>
      <c r="B292" s="4" t="s">
        <v>807</v>
      </c>
      <c r="C292" s="4" t="s">
        <v>923</v>
      </c>
      <c r="D292" s="4" t="s">
        <v>924</v>
      </c>
      <c r="E292" s="4">
        <v>6.4746647909000004</v>
      </c>
      <c r="F292" s="4">
        <v>-77.0993349913999</v>
      </c>
      <c r="G292" s="4" t="str">
        <f t="shared" si="2"/>
        <v>6,4746647909-77,0993349913999</v>
      </c>
      <c r="H292" s="4" t="s">
        <v>2101</v>
      </c>
      <c r="I292" s="4" t="s">
        <v>48</v>
      </c>
      <c r="J292" s="4">
        <v>1</v>
      </c>
      <c r="K292" s="4">
        <v>267825.68771429628</v>
      </c>
      <c r="L292" s="4">
        <v>716155.30608008965</v>
      </c>
      <c r="M292" s="4">
        <v>18</v>
      </c>
      <c r="N292" s="4" t="s">
        <v>2634</v>
      </c>
      <c r="O292" s="5">
        <v>4546538.4376648106</v>
      </c>
      <c r="P292" s="5">
        <v>2275270.2611523131</v>
      </c>
      <c r="R292" s="4" t="str">
        <f>+IF(Q292=1,0,VLOOKUP(D292,'BD ANA'!$G$1:$N$1061,7,FALSE))</f>
        <v>No</v>
      </c>
      <c r="S292" s="4" t="str">
        <f>+IF(Q292=1,0,VLOOKUP(D292,'BD ANA'!$G$1:$N$1061,8,FALSE))</f>
        <v>Si</v>
      </c>
      <c r="T292" s="4" t="str">
        <f t="shared" si="3"/>
        <v>Si</v>
      </c>
    </row>
    <row r="293" spans="1:20" ht="14.25" customHeight="1">
      <c r="A293" s="4" t="s">
        <v>1230</v>
      </c>
      <c r="B293" s="4" t="s">
        <v>1239</v>
      </c>
      <c r="C293" s="4" t="s">
        <v>1240</v>
      </c>
      <c r="D293" s="4" t="s">
        <v>1241</v>
      </c>
      <c r="E293" s="4">
        <v>1.3633333329999999</v>
      </c>
      <c r="F293" s="4">
        <v>-72.021944439999999</v>
      </c>
      <c r="G293" s="4" t="str">
        <f t="shared" si="2"/>
        <v>1,363333333-72,02194444</v>
      </c>
      <c r="H293" s="4" t="s">
        <v>2101</v>
      </c>
      <c r="I293" s="4" t="s">
        <v>48</v>
      </c>
      <c r="J293" s="4">
        <v>1</v>
      </c>
      <c r="K293" s="4">
        <v>831439.94792560511</v>
      </c>
      <c r="L293" s="4">
        <v>150894.65913059231</v>
      </c>
      <c r="M293" s="4">
        <v>18</v>
      </c>
      <c r="N293" s="4" t="s">
        <v>2634</v>
      </c>
      <c r="O293" s="5">
        <v>5108764.2675113222</v>
      </c>
      <c r="P293" s="5">
        <v>1708700.9018096919</v>
      </c>
      <c r="R293" s="4" t="str">
        <f>+IF(Q293=1,0,VLOOKUP(D293,'BD ANA'!$G$1:$N$1061,7,FALSE))</f>
        <v>No</v>
      </c>
      <c r="S293" s="4" t="str">
        <f>+IF(Q293=1,0,VLOOKUP(D293,'BD ANA'!$G$1:$N$1061,8,FALSE))</f>
        <v>Si</v>
      </c>
      <c r="T293" s="4" t="str">
        <f t="shared" si="3"/>
        <v>Si</v>
      </c>
    </row>
    <row r="294" spans="1:20" ht="14.25" customHeight="1">
      <c r="A294" s="4" t="s">
        <v>1488</v>
      </c>
      <c r="B294" s="4" t="s">
        <v>1509</v>
      </c>
      <c r="C294" s="4" t="s">
        <v>1534</v>
      </c>
      <c r="D294" s="4" t="s">
        <v>1572</v>
      </c>
      <c r="E294" s="4">
        <v>2.0505208000000001</v>
      </c>
      <c r="F294" s="4">
        <v>-78.459447549999993</v>
      </c>
      <c r="G294" s="4" t="str">
        <f t="shared" si="2"/>
        <v>2,0505208-78,45944755</v>
      </c>
      <c r="H294" s="4" t="s">
        <v>2101</v>
      </c>
      <c r="I294" s="4" t="s">
        <v>48</v>
      </c>
      <c r="J294" s="4">
        <v>1</v>
      </c>
      <c r="K294" s="4">
        <v>782613.07750617689</v>
      </c>
      <c r="L294" s="4">
        <v>226869.43019434021</v>
      </c>
      <c r="M294" s="4">
        <v>17</v>
      </c>
      <c r="N294" s="4" t="s">
        <v>2634</v>
      </c>
      <c r="O294" s="5">
        <v>4392205.257516453</v>
      </c>
      <c r="P294" s="5">
        <v>1785642.461973408</v>
      </c>
      <c r="R294" s="4" t="str">
        <f>+IF(Q294=1,0,VLOOKUP(D294,'BD ANA'!$G$1:$N$1061,7,FALSE))</f>
        <v>No</v>
      </c>
      <c r="S294" s="4" t="str">
        <f>+IF(Q294=1,0,VLOOKUP(D294,'BD ANA'!$G$1:$N$1061,8,FALSE))</f>
        <v>No</v>
      </c>
      <c r="T294" s="4" t="str">
        <f t="shared" si="3"/>
        <v>No</v>
      </c>
    </row>
    <row r="295" spans="1:20" ht="14.25" customHeight="1">
      <c r="A295" s="4" t="s">
        <v>815</v>
      </c>
      <c r="B295" s="4" t="s">
        <v>925</v>
      </c>
      <c r="C295" s="4" t="s">
        <v>926</v>
      </c>
      <c r="D295" s="4" t="s">
        <v>927</v>
      </c>
      <c r="E295" s="4">
        <v>8.2537085700000006</v>
      </c>
      <c r="F295" s="4">
        <v>-77.040686160000007</v>
      </c>
      <c r="G295" s="4" t="str">
        <f t="shared" si="2"/>
        <v>8,25370857-77,04068616</v>
      </c>
      <c r="H295" s="4" t="s">
        <v>2101</v>
      </c>
      <c r="I295" s="4" t="s">
        <v>48</v>
      </c>
      <c r="J295" s="4">
        <v>1</v>
      </c>
      <c r="K295" s="4">
        <v>275213.38616126479</v>
      </c>
      <c r="L295" s="4">
        <v>912920.74528509134</v>
      </c>
      <c r="M295" s="4">
        <v>18</v>
      </c>
      <c r="N295" s="4" t="s">
        <v>2635</v>
      </c>
      <c r="O295" s="5">
        <v>4554821.0423040874</v>
      </c>
      <c r="P295" s="5">
        <v>2472286.6729874848</v>
      </c>
      <c r="R295" s="4" t="str">
        <f>+IF(Q295=1,0,VLOOKUP(D295,'BD ANA'!$G$1:$N$1061,7,FALSE))</f>
        <v>Sí</v>
      </c>
      <c r="S295" s="4" t="str">
        <f>+IF(Q295=1,0,VLOOKUP(D295,'BD ANA'!$G$1:$N$1061,8,FALSE))</f>
        <v>No</v>
      </c>
      <c r="T295" s="4" t="str">
        <f t="shared" si="3"/>
        <v>Si</v>
      </c>
    </row>
    <row r="296" spans="1:20" ht="14.25" customHeight="1">
      <c r="A296" s="4" t="s">
        <v>1272</v>
      </c>
      <c r="B296" s="4" t="s">
        <v>1169</v>
      </c>
      <c r="C296" s="4" t="s">
        <v>1311</v>
      </c>
      <c r="D296" s="4" t="s">
        <v>1312</v>
      </c>
      <c r="E296" s="4">
        <v>11.43710535</v>
      </c>
      <c r="F296" s="4">
        <v>-72.284941930000002</v>
      </c>
      <c r="G296" s="4" t="str">
        <f t="shared" si="2"/>
        <v>11,43710535-72,28494193</v>
      </c>
      <c r="H296" s="4" t="s">
        <v>2101</v>
      </c>
      <c r="I296" s="4" t="s">
        <v>48</v>
      </c>
      <c r="J296" s="4">
        <v>1</v>
      </c>
      <c r="K296" s="4">
        <v>796260.65866626683</v>
      </c>
      <c r="L296" s="4">
        <v>1265703.733890505</v>
      </c>
      <c r="M296" s="4">
        <v>18</v>
      </c>
      <c r="N296" s="4" t="s">
        <v>2635</v>
      </c>
      <c r="O296" s="5">
        <v>5077969.0061542802</v>
      </c>
      <c r="P296" s="5">
        <v>2821951.1623600228</v>
      </c>
      <c r="R296" s="4" t="str">
        <f>+IF(Q296=1,0,VLOOKUP(D296,'BD ANA'!$G$1:$N$1061,7,FALSE))</f>
        <v>No</v>
      </c>
      <c r="S296" s="4" t="str">
        <f>+IF(Q296=1,0,VLOOKUP(D296,'BD ANA'!$G$1:$N$1061,8,FALSE))</f>
        <v>No</v>
      </c>
      <c r="T296" s="4" t="str">
        <f t="shared" si="3"/>
        <v>No</v>
      </c>
    </row>
    <row r="297" spans="1:20" ht="14.25" customHeight="1">
      <c r="A297" s="4" t="s">
        <v>213</v>
      </c>
      <c r="B297" s="4" t="s">
        <v>243</v>
      </c>
      <c r="C297" s="4" t="s">
        <v>267</v>
      </c>
      <c r="D297" s="4" t="s">
        <v>268</v>
      </c>
      <c r="E297" s="4">
        <v>8.3541255860000003</v>
      </c>
      <c r="F297" s="4">
        <v>-74.033550689999998</v>
      </c>
      <c r="G297" s="4" t="str">
        <f t="shared" si="2"/>
        <v>8,354125586-74,03355069</v>
      </c>
      <c r="H297" s="4" t="s">
        <v>2101</v>
      </c>
      <c r="I297" s="4" t="s">
        <v>48</v>
      </c>
      <c r="J297" s="4">
        <v>1</v>
      </c>
      <c r="K297" s="4">
        <v>606412.86939171294</v>
      </c>
      <c r="L297" s="4">
        <v>923577.72148166271</v>
      </c>
      <c r="M297" s="4">
        <v>18</v>
      </c>
      <c r="N297" s="4" t="s">
        <v>2635</v>
      </c>
      <c r="O297" s="5">
        <v>4886243.5877910471</v>
      </c>
      <c r="P297" s="5">
        <v>2481276.4103612709</v>
      </c>
      <c r="R297" s="4" t="str">
        <f>+IF(Q297=1,0,VLOOKUP(D297,'BD ANA'!$G$1:$N$1061,7,FALSE))</f>
        <v>No</v>
      </c>
      <c r="S297" s="4" t="str">
        <f>+IF(Q297=1,0,VLOOKUP(D297,'BD ANA'!$G$1:$N$1061,8,FALSE))</f>
        <v>No</v>
      </c>
      <c r="T297" s="4" t="str">
        <f t="shared" si="3"/>
        <v>No</v>
      </c>
    </row>
    <row r="298" spans="1:20" ht="14.25" customHeight="1">
      <c r="A298" s="4" t="s">
        <v>1444</v>
      </c>
      <c r="B298" s="4" t="s">
        <v>1450</v>
      </c>
      <c r="C298" s="4" t="s">
        <v>1461</v>
      </c>
      <c r="D298" s="4" t="s">
        <v>1466</v>
      </c>
      <c r="E298" s="4">
        <v>2.2030560000000001</v>
      </c>
      <c r="F298" s="4">
        <v>-73.764167</v>
      </c>
      <c r="G298" s="4" t="str">
        <f t="shared" si="2"/>
        <v>2,203056-73,764167</v>
      </c>
      <c r="H298" s="4" t="s">
        <v>2101</v>
      </c>
      <c r="I298" s="4" t="s">
        <v>48</v>
      </c>
      <c r="J298" s="4">
        <v>1</v>
      </c>
      <c r="K298" s="4">
        <v>637427.00409722864</v>
      </c>
      <c r="L298" s="4">
        <v>243562.0651674236</v>
      </c>
      <c r="M298" s="4">
        <v>18</v>
      </c>
      <c r="N298" s="4" t="s">
        <v>2634</v>
      </c>
      <c r="O298" s="5">
        <v>4915061.2494685939</v>
      </c>
      <c r="P298" s="5">
        <v>1801478.9513415501</v>
      </c>
      <c r="R298" s="4" t="str">
        <f>+IF(Q298=1,0,VLOOKUP(D298,'BD ANA'!$G$1:$N$1061,7,FALSE))</f>
        <v>No</v>
      </c>
      <c r="S298" s="4" t="str">
        <f>+IF(Q298=1,0,VLOOKUP(D298,'BD ANA'!$G$1:$N$1061,8,FALSE))</f>
        <v>No</v>
      </c>
      <c r="T298" s="4" t="str">
        <f t="shared" si="3"/>
        <v>No</v>
      </c>
    </row>
    <row r="299" spans="1:20" ht="14.25" customHeight="1">
      <c r="A299" s="4" t="s">
        <v>407</v>
      </c>
      <c r="B299" s="4" t="s">
        <v>417</v>
      </c>
      <c r="C299" s="4" t="s">
        <v>428</v>
      </c>
      <c r="D299" s="4" t="s">
        <v>439</v>
      </c>
      <c r="E299" s="4">
        <v>0.64769308121299995</v>
      </c>
      <c r="F299" s="4">
        <v>-74.272354990799897</v>
      </c>
      <c r="G299" s="4" t="str">
        <f t="shared" si="2"/>
        <v>0,647693081213-74,2723549907999</v>
      </c>
      <c r="H299" s="4" t="s">
        <v>2101</v>
      </c>
      <c r="I299" s="4" t="s">
        <v>48</v>
      </c>
      <c r="J299" s="4">
        <v>1</v>
      </c>
      <c r="K299" s="4">
        <v>580965.72327107575</v>
      </c>
      <c r="L299" s="4">
        <v>71595.388355957228</v>
      </c>
      <c r="M299" s="4">
        <v>18</v>
      </c>
      <c r="N299" s="4" t="s">
        <v>2634</v>
      </c>
      <c r="O299" s="5">
        <v>4858472.6746035637</v>
      </c>
      <c r="P299" s="5">
        <v>1629628.2268684499</v>
      </c>
      <c r="Q299" s="44">
        <v>1</v>
      </c>
      <c r="R299" s="4" t="s">
        <v>23</v>
      </c>
      <c r="S299" s="4" t="s">
        <v>23</v>
      </c>
      <c r="T299" s="4" t="str">
        <f t="shared" si="3"/>
        <v>No</v>
      </c>
    </row>
    <row r="300" spans="1:20" ht="14.25" customHeight="1">
      <c r="A300" s="4" t="s">
        <v>407</v>
      </c>
      <c r="B300" s="4" t="s">
        <v>417</v>
      </c>
      <c r="C300" s="4" t="s">
        <v>440</v>
      </c>
      <c r="D300" s="4" t="s">
        <v>441</v>
      </c>
      <c r="E300" s="4">
        <v>1.3889777780000001</v>
      </c>
      <c r="F300" s="4">
        <v>-75.403858330000006</v>
      </c>
      <c r="G300" s="4" t="str">
        <f t="shared" si="2"/>
        <v>1,388977778-75,40385833</v>
      </c>
      <c r="H300" s="4" t="s">
        <v>2101</v>
      </c>
      <c r="I300" s="4" t="s">
        <v>48</v>
      </c>
      <c r="J300" s="4">
        <v>1</v>
      </c>
      <c r="K300" s="4">
        <v>455073.42128647759</v>
      </c>
      <c r="L300" s="4">
        <v>153527.91712199469</v>
      </c>
      <c r="M300" s="4">
        <v>18</v>
      </c>
      <c r="N300" s="4" t="s">
        <v>2634</v>
      </c>
      <c r="O300" s="5">
        <v>4732616.9397985283</v>
      </c>
      <c r="P300" s="5">
        <v>1711648.200725616</v>
      </c>
      <c r="R300" s="4" t="str">
        <f>+IF(Q300=1,0,VLOOKUP(D300,'BD ANA'!$G$1:$N$1061,7,FALSE))</f>
        <v>No</v>
      </c>
      <c r="S300" s="4" t="str">
        <f>+IF(Q300=1,0,VLOOKUP(D300,'BD ANA'!$G$1:$N$1061,8,FALSE))</f>
        <v>No</v>
      </c>
      <c r="T300" s="4" t="str">
        <f t="shared" si="3"/>
        <v>No</v>
      </c>
    </row>
    <row r="301" spans="1:20" ht="14.25" customHeight="1">
      <c r="A301" s="4" t="s">
        <v>815</v>
      </c>
      <c r="B301" s="4" t="s">
        <v>820</v>
      </c>
      <c r="C301" s="4" t="s">
        <v>821</v>
      </c>
      <c r="D301" s="4" t="s">
        <v>928</v>
      </c>
      <c r="E301" s="4">
        <v>7.9166666670000003</v>
      </c>
      <c r="F301" s="4">
        <v>-77.117222220000002</v>
      </c>
      <c r="G301" s="4" t="str">
        <f t="shared" si="2"/>
        <v>7,916666667-77,11722222</v>
      </c>
      <c r="H301" s="4" t="s">
        <v>2101</v>
      </c>
      <c r="I301" s="4" t="s">
        <v>48</v>
      </c>
      <c r="J301" s="4">
        <v>1</v>
      </c>
      <c r="K301" s="4">
        <v>266585.24338100117</v>
      </c>
      <c r="L301" s="4">
        <v>875679.42841402919</v>
      </c>
      <c r="M301" s="4">
        <v>18</v>
      </c>
      <c r="N301" s="4" t="s">
        <v>2634</v>
      </c>
      <c r="O301" s="5">
        <v>4545996.8154597227</v>
      </c>
      <c r="P301" s="5">
        <v>2435034.223670241</v>
      </c>
      <c r="R301" s="4" t="str">
        <f>+IF(Q301=1,0,VLOOKUP(D301,'BD ANA'!$G$1:$N$1061,7,FALSE))</f>
        <v>No</v>
      </c>
      <c r="S301" s="4" t="str">
        <f>+IF(Q301=1,0,VLOOKUP(D301,'BD ANA'!$G$1:$N$1061,8,FALSE))</f>
        <v>Si</v>
      </c>
      <c r="T301" s="4" t="str">
        <f t="shared" si="3"/>
        <v>Si</v>
      </c>
    </row>
    <row r="302" spans="1:20" ht="14.25" customHeight="1">
      <c r="A302" s="4" t="s">
        <v>1488</v>
      </c>
      <c r="B302" s="4" t="s">
        <v>1492</v>
      </c>
      <c r="C302" s="4" t="s">
        <v>1520</v>
      </c>
      <c r="D302" s="4" t="s">
        <v>1573</v>
      </c>
      <c r="E302" s="4">
        <v>1.6803633010000001</v>
      </c>
      <c r="F302" s="4">
        <v>-78.864198639999998</v>
      </c>
      <c r="G302" s="4" t="str">
        <f t="shared" si="2"/>
        <v>1,680363301-78,86419864</v>
      </c>
      <c r="H302" s="4" t="s">
        <v>2101</v>
      </c>
      <c r="I302" s="4" t="s">
        <v>48</v>
      </c>
      <c r="J302" s="4">
        <v>1</v>
      </c>
      <c r="K302" s="4">
        <v>737615.01125269872</v>
      </c>
      <c r="L302" s="4">
        <v>185861.0798187477</v>
      </c>
      <c r="M302" s="4">
        <v>17</v>
      </c>
      <c r="N302" s="4" t="s">
        <v>2634</v>
      </c>
      <c r="O302" s="5">
        <v>4346854.1944701858</v>
      </c>
      <c r="P302" s="5">
        <v>1744689.124316111</v>
      </c>
      <c r="R302" s="4" t="str">
        <f>+IF(Q302=1,0,VLOOKUP(D302,'BD ANA'!$G$1:$N$1061,7,FALSE))</f>
        <v>No</v>
      </c>
      <c r="S302" s="4" t="str">
        <f>+IF(Q302=1,0,VLOOKUP(D302,'BD ANA'!$G$1:$N$1061,8,FALSE))</f>
        <v>No</v>
      </c>
      <c r="T302" s="4" t="str">
        <f t="shared" si="3"/>
        <v>No</v>
      </c>
    </row>
    <row r="303" spans="1:20" ht="14.25" customHeight="1">
      <c r="A303" s="4" t="s">
        <v>1488</v>
      </c>
      <c r="B303" s="4" t="s">
        <v>1492</v>
      </c>
      <c r="C303" s="4" t="s">
        <v>1549</v>
      </c>
      <c r="D303" s="4" t="s">
        <v>1574</v>
      </c>
      <c r="E303" s="4">
        <v>1.6361016272</v>
      </c>
      <c r="F303" s="4">
        <v>-78.613904394000002</v>
      </c>
      <c r="G303" s="4" t="str">
        <f t="shared" si="2"/>
        <v>1,6361016272-78,613904394</v>
      </c>
      <c r="H303" s="4" t="s">
        <v>2101</v>
      </c>
      <c r="I303" s="4" t="s">
        <v>48</v>
      </c>
      <c r="J303" s="4">
        <v>1</v>
      </c>
      <c r="K303" s="4">
        <v>765482.32228004606</v>
      </c>
      <c r="L303" s="4">
        <v>180996.7835108038</v>
      </c>
      <c r="M303" s="4">
        <v>17</v>
      </c>
      <c r="N303" s="4" t="s">
        <v>2634</v>
      </c>
      <c r="O303" s="5">
        <v>4374809.5806653993</v>
      </c>
      <c r="P303" s="5">
        <v>1739692.673690265</v>
      </c>
      <c r="R303" s="4" t="str">
        <f>+IF(Q303=1,0,VLOOKUP(D303,'BD ANA'!$G$1:$N$1061,7,FALSE))</f>
        <v>No</v>
      </c>
      <c r="S303" s="4" t="str">
        <f>+IF(Q303=1,0,VLOOKUP(D303,'BD ANA'!$G$1:$N$1061,8,FALSE))</f>
        <v>No</v>
      </c>
      <c r="T303" s="4" t="str">
        <f t="shared" si="3"/>
        <v>No</v>
      </c>
    </row>
    <row r="304" spans="1:20" ht="14.25" customHeight="1">
      <c r="A304" s="4" t="s">
        <v>210</v>
      </c>
      <c r="B304" s="4" t="s">
        <v>1083</v>
      </c>
      <c r="C304" s="4" t="s">
        <v>1093</v>
      </c>
      <c r="D304" s="4" t="s">
        <v>1094</v>
      </c>
      <c r="E304" s="4">
        <v>8.2725997000000007</v>
      </c>
      <c r="F304" s="4">
        <v>-76.286805700000002</v>
      </c>
      <c r="G304" s="4" t="str">
        <f t="shared" si="2"/>
        <v>8,2725997-76,2868057</v>
      </c>
      <c r="H304" s="4" t="s">
        <v>2101</v>
      </c>
      <c r="I304" s="4" t="s">
        <v>48</v>
      </c>
      <c r="J304" s="4">
        <v>1</v>
      </c>
      <c r="K304" s="4">
        <v>358279.35071301798</v>
      </c>
      <c r="L304" s="4">
        <v>914663.3774858102</v>
      </c>
      <c r="M304" s="4">
        <v>18</v>
      </c>
      <c r="N304" s="4" t="s">
        <v>2635</v>
      </c>
      <c r="O304" s="5">
        <v>4637994.54111611</v>
      </c>
      <c r="P304" s="5">
        <v>2473613.197839262</v>
      </c>
      <c r="R304" s="4" t="str">
        <f>+IF(Q304=1,0,VLOOKUP(D304,'BD ANA'!$G$1:$N$1061,7,FALSE))</f>
        <v>No</v>
      </c>
      <c r="S304" s="4" t="str">
        <f>+IF(Q304=1,0,VLOOKUP(D304,'BD ANA'!$G$1:$N$1061,8,FALSE))</f>
        <v>No</v>
      </c>
      <c r="T304" s="4" t="str">
        <f t="shared" si="3"/>
        <v>No</v>
      </c>
    </row>
    <row r="305" spans="1:20" ht="14.25" customHeight="1">
      <c r="A305" s="4" t="s">
        <v>407</v>
      </c>
      <c r="B305" s="4" t="s">
        <v>247</v>
      </c>
      <c r="C305" s="4" t="s">
        <v>438</v>
      </c>
      <c r="D305" s="4" t="s">
        <v>442</v>
      </c>
      <c r="E305" s="4">
        <v>1.8152699999999999</v>
      </c>
      <c r="F305" s="4">
        <v>-74.958475000000007</v>
      </c>
      <c r="G305" s="4" t="str">
        <f t="shared" si="2"/>
        <v>1,81527-74,958475</v>
      </c>
      <c r="H305" s="4" t="s">
        <v>2101</v>
      </c>
      <c r="I305" s="4" t="s">
        <v>48</v>
      </c>
      <c r="J305" s="4">
        <v>1</v>
      </c>
      <c r="K305" s="4">
        <v>504618.38987813122</v>
      </c>
      <c r="L305" s="4">
        <v>200642.6027897922</v>
      </c>
      <c r="M305" s="4">
        <v>18</v>
      </c>
      <c r="N305" s="4" t="s">
        <v>2634</v>
      </c>
      <c r="O305" s="5">
        <v>4782223.9528410472</v>
      </c>
      <c r="P305" s="5">
        <v>1758729.7301887849</v>
      </c>
      <c r="Q305" s="44">
        <v>1</v>
      </c>
      <c r="R305" s="4" t="s">
        <v>23</v>
      </c>
      <c r="S305" s="4" t="s">
        <v>23</v>
      </c>
      <c r="T305" s="4" t="str">
        <f t="shared" si="3"/>
        <v>No</v>
      </c>
    </row>
    <row r="306" spans="1:20" ht="14.25" customHeight="1">
      <c r="A306" s="4" t="s">
        <v>17</v>
      </c>
      <c r="B306" s="4" t="s">
        <v>51</v>
      </c>
      <c r="C306" s="4" t="s">
        <v>52</v>
      </c>
      <c r="D306" s="4" t="s">
        <v>53</v>
      </c>
      <c r="E306" s="4">
        <v>7.2433329999999998</v>
      </c>
      <c r="F306" s="4">
        <v>-75.841943999999998</v>
      </c>
      <c r="G306" s="4" t="str">
        <f t="shared" si="2"/>
        <v>7,243333-75,841944</v>
      </c>
      <c r="H306" s="4" t="s">
        <v>2101</v>
      </c>
      <c r="I306" s="4" t="s">
        <v>48</v>
      </c>
      <c r="J306" s="4">
        <v>1</v>
      </c>
      <c r="K306" s="4">
        <v>407052.16560771439</v>
      </c>
      <c r="L306" s="4">
        <v>800734.73113195086</v>
      </c>
      <c r="M306" s="4">
        <v>18</v>
      </c>
      <c r="N306" s="4" t="s">
        <v>2634</v>
      </c>
      <c r="O306" s="5">
        <v>4686269.9081448242</v>
      </c>
      <c r="P306" s="5">
        <v>2359359.3951764191</v>
      </c>
      <c r="R306" s="4" t="str">
        <f>+IF(Q306=1,0,VLOOKUP(D306,'BD ANA'!$G$1:$N$1061,7,FALSE))</f>
        <v>No</v>
      </c>
      <c r="S306" s="4" t="str">
        <f>+IF(Q306=1,0,VLOOKUP(D306,'BD ANA'!$G$1:$N$1061,8,FALSE))</f>
        <v>No</v>
      </c>
      <c r="T306" s="4" t="str">
        <f t="shared" si="3"/>
        <v>No</v>
      </c>
    </row>
    <row r="307" spans="1:20" ht="14.25" customHeight="1">
      <c r="A307" s="4" t="s">
        <v>1488</v>
      </c>
      <c r="B307" s="4" t="s">
        <v>1501</v>
      </c>
      <c r="C307" s="4" t="s">
        <v>1502</v>
      </c>
      <c r="D307" s="4" t="s">
        <v>1575</v>
      </c>
      <c r="E307" s="4">
        <v>0.558614219902</v>
      </c>
      <c r="F307" s="4">
        <v>-77.370356923499898</v>
      </c>
      <c r="G307" s="4" t="str">
        <f t="shared" si="2"/>
        <v>0,558614219902-77,3703569234999</v>
      </c>
      <c r="H307" s="4" t="s">
        <v>2097</v>
      </c>
      <c r="I307" s="4" t="s">
        <v>48</v>
      </c>
      <c r="J307" s="4">
        <v>1</v>
      </c>
      <c r="K307" s="4">
        <v>236175.3124839566</v>
      </c>
      <c r="L307" s="4">
        <v>61796.903602675477</v>
      </c>
      <c r="M307" s="4">
        <v>18</v>
      </c>
      <c r="N307" s="4" t="s">
        <v>2634</v>
      </c>
      <c r="O307" s="5">
        <v>4513431.0956598809</v>
      </c>
      <c r="P307" s="5">
        <v>1619949.688990576</v>
      </c>
      <c r="R307" s="4" t="str">
        <f>+IF(Q307=1,0,VLOOKUP(D307,'BD ANA'!$G$1:$N$1061,7,FALSE))</f>
        <v>No</v>
      </c>
      <c r="S307" s="4" t="str">
        <f>+IF(Q307=1,0,VLOOKUP(D307,'BD ANA'!$G$1:$N$1061,8,FALSE))</f>
        <v>Si</v>
      </c>
      <c r="T307" s="4" t="str">
        <f t="shared" si="3"/>
        <v>Si</v>
      </c>
    </row>
    <row r="308" spans="1:20" ht="14.25" customHeight="1">
      <c r="A308" s="4" t="s">
        <v>815</v>
      </c>
      <c r="B308" s="4" t="s">
        <v>765</v>
      </c>
      <c r="C308" s="4" t="s">
        <v>929</v>
      </c>
      <c r="D308" s="4" t="s">
        <v>930</v>
      </c>
      <c r="E308" s="4">
        <v>5.6666666670000003</v>
      </c>
      <c r="F308" s="4">
        <v>-76.968333329999993</v>
      </c>
      <c r="G308" s="4" t="str">
        <f t="shared" si="2"/>
        <v>5,666666667-76,96833333</v>
      </c>
      <c r="H308" s="4" t="s">
        <v>2101</v>
      </c>
      <c r="I308" s="4" t="s">
        <v>48</v>
      </c>
      <c r="J308" s="4">
        <v>1</v>
      </c>
      <c r="K308" s="4">
        <v>281994.67687489121</v>
      </c>
      <c r="L308" s="4">
        <v>626727.25345734856</v>
      </c>
      <c r="M308" s="4">
        <v>18</v>
      </c>
      <c r="N308" s="4" t="s">
        <v>2634</v>
      </c>
      <c r="O308" s="5">
        <v>4560396.1936294138</v>
      </c>
      <c r="P308" s="5">
        <v>2185661.2954859529</v>
      </c>
      <c r="R308" s="4" t="str">
        <f>+IF(Q308=1,0,VLOOKUP(D308,'BD ANA'!$G$1:$N$1061,7,FALSE))</f>
        <v>No</v>
      </c>
      <c r="S308" s="4" t="str">
        <f>+IF(Q308=1,0,VLOOKUP(D308,'BD ANA'!$G$1:$N$1061,8,FALSE))</f>
        <v>Si</v>
      </c>
      <c r="T308" s="4" t="str">
        <f t="shared" si="3"/>
        <v>Si</v>
      </c>
    </row>
    <row r="309" spans="1:20" ht="14.25" customHeight="1">
      <c r="A309" s="4" t="s">
        <v>815</v>
      </c>
      <c r="B309" s="4" t="s">
        <v>765</v>
      </c>
      <c r="C309" s="4" t="s">
        <v>871</v>
      </c>
      <c r="D309" s="4" t="s">
        <v>931</v>
      </c>
      <c r="E309" s="4">
        <v>5.6833333330000002</v>
      </c>
      <c r="F309" s="4">
        <v>-76.952222219999996</v>
      </c>
      <c r="G309" s="4" t="str">
        <f t="shared" si="2"/>
        <v>5,683333333-76,95222222</v>
      </c>
      <c r="H309" s="4" t="s">
        <v>2101</v>
      </c>
      <c r="I309" s="4" t="s">
        <v>48</v>
      </c>
      <c r="J309" s="4">
        <v>1</v>
      </c>
      <c r="K309" s="4">
        <v>283785.98199439078</v>
      </c>
      <c r="L309" s="4">
        <v>628564.62492951995</v>
      </c>
      <c r="M309" s="4">
        <v>18</v>
      </c>
      <c r="N309" s="4" t="s">
        <v>2634</v>
      </c>
      <c r="O309" s="5">
        <v>4562196.365200852</v>
      </c>
      <c r="P309" s="5">
        <v>2187495.0196162621</v>
      </c>
      <c r="R309" s="4" t="str">
        <f>+IF(Q309=1,0,VLOOKUP(D309,'BD ANA'!$G$1:$N$1061,7,FALSE))</f>
        <v>No</v>
      </c>
      <c r="S309" s="4" t="str">
        <f>+IF(Q309=1,0,VLOOKUP(D309,'BD ANA'!$G$1:$N$1061,8,FALSE))</f>
        <v>Si</v>
      </c>
      <c r="T309" s="4" t="str">
        <f t="shared" si="3"/>
        <v>Si</v>
      </c>
    </row>
    <row r="310" spans="1:20" ht="14.25" customHeight="1">
      <c r="A310" s="4" t="s">
        <v>815</v>
      </c>
      <c r="B310" s="4" t="s">
        <v>873</v>
      </c>
      <c r="C310" s="4" t="s">
        <v>932</v>
      </c>
      <c r="D310" s="4" t="s">
        <v>933</v>
      </c>
      <c r="E310" s="4">
        <v>5.5333333329999999</v>
      </c>
      <c r="F310" s="4">
        <v>-76.500555559999995</v>
      </c>
      <c r="G310" s="4" t="str">
        <f t="shared" si="2"/>
        <v>5,533333333-76,50055556</v>
      </c>
      <c r="H310" s="4" t="s">
        <v>2101</v>
      </c>
      <c r="I310" s="4" t="s">
        <v>48</v>
      </c>
      <c r="J310" s="4">
        <v>1</v>
      </c>
      <c r="K310" s="4">
        <v>333779.84322458343</v>
      </c>
      <c r="L310" s="4">
        <v>611828.56032334128</v>
      </c>
      <c r="M310" s="4">
        <v>18</v>
      </c>
      <c r="N310" s="4" t="s">
        <v>2634</v>
      </c>
      <c r="O310" s="5">
        <v>4612195.5281677283</v>
      </c>
      <c r="P310" s="5">
        <v>2170566.8257200578</v>
      </c>
      <c r="R310" s="4" t="str">
        <f>+IF(Q310=1,0,VLOOKUP(D310,'BD ANA'!$G$1:$N$1061,7,FALSE))</f>
        <v>No</v>
      </c>
      <c r="S310" s="4" t="str">
        <f>+IF(Q310=1,0,VLOOKUP(D310,'BD ANA'!$G$1:$N$1061,8,FALSE))</f>
        <v>Si</v>
      </c>
      <c r="T310" s="4" t="str">
        <f t="shared" si="3"/>
        <v>Si</v>
      </c>
    </row>
    <row r="311" spans="1:20" ht="14.25" customHeight="1">
      <c r="A311" s="4" t="s">
        <v>815</v>
      </c>
      <c r="B311" s="4" t="s">
        <v>827</v>
      </c>
      <c r="C311" s="4" t="s">
        <v>913</v>
      </c>
      <c r="D311" s="4" t="s">
        <v>934</v>
      </c>
      <c r="E311" s="4">
        <v>7.4333333330000002</v>
      </c>
      <c r="F311" s="4">
        <v>-77.764444440000005</v>
      </c>
      <c r="G311" s="4" t="str">
        <f t="shared" si="2"/>
        <v>7,433333333-77,76444444</v>
      </c>
      <c r="H311" s="4" t="s">
        <v>2101</v>
      </c>
      <c r="I311" s="4" t="s">
        <v>48</v>
      </c>
      <c r="J311" s="4">
        <v>1</v>
      </c>
      <c r="K311" s="4">
        <v>194839.39399965791</v>
      </c>
      <c r="L311" s="4">
        <v>822605.77524384798</v>
      </c>
      <c r="M311" s="4">
        <v>18</v>
      </c>
      <c r="N311" s="4" t="s">
        <v>2634</v>
      </c>
      <c r="O311" s="5">
        <v>4473882.7113137282</v>
      </c>
      <c r="P311" s="5">
        <v>2382208.4604271408</v>
      </c>
      <c r="R311" s="4" t="str">
        <f>+IF(Q311=1,0,VLOOKUP(D311,'BD ANA'!$G$1:$N$1061,7,FALSE))</f>
        <v>No</v>
      </c>
      <c r="S311" s="4" t="str">
        <f>+IF(Q311=1,0,VLOOKUP(D311,'BD ANA'!$G$1:$N$1061,8,FALSE))</f>
        <v>Si</v>
      </c>
      <c r="T311" s="4" t="str">
        <f t="shared" si="3"/>
        <v>Si</v>
      </c>
    </row>
    <row r="312" spans="1:20" ht="14.25" customHeight="1">
      <c r="A312" s="4" t="s">
        <v>1365</v>
      </c>
      <c r="B312" s="4" t="s">
        <v>1382</v>
      </c>
      <c r="C312" s="4" t="s">
        <v>1383</v>
      </c>
      <c r="D312" s="4" t="s">
        <v>1384</v>
      </c>
      <c r="E312" s="4">
        <v>9.8040744249999996</v>
      </c>
      <c r="F312" s="4">
        <v>-74.392291897000007</v>
      </c>
      <c r="G312" s="4" t="str">
        <f t="shared" si="2"/>
        <v>9,804074425-74,392291897</v>
      </c>
      <c r="H312" s="4" t="s">
        <v>2101</v>
      </c>
      <c r="I312" s="4" t="s">
        <v>48</v>
      </c>
      <c r="J312" s="4">
        <v>1</v>
      </c>
      <c r="K312" s="4">
        <v>566642.77379468956</v>
      </c>
      <c r="L312" s="4">
        <v>1083810.5732845911</v>
      </c>
      <c r="M312" s="4">
        <v>18</v>
      </c>
      <c r="N312" s="4" t="s">
        <v>2635</v>
      </c>
      <c r="O312" s="5">
        <v>4847367.3914205059</v>
      </c>
      <c r="P312" s="5">
        <v>2641682.0824802718</v>
      </c>
      <c r="R312" s="4" t="str">
        <f>+IF(Q312=1,0,VLOOKUP(D312,'BD ANA'!$G$1:$N$1061,7,FALSE))</f>
        <v>No</v>
      </c>
      <c r="S312" s="4" t="str">
        <f>+IF(Q312=1,0,VLOOKUP(D312,'BD ANA'!$G$1:$N$1061,8,FALSE))</f>
        <v>No</v>
      </c>
      <c r="T312" s="4" t="str">
        <f t="shared" si="3"/>
        <v>No</v>
      </c>
    </row>
    <row r="313" spans="1:20" ht="14.25" customHeight="1">
      <c r="A313" s="4" t="s">
        <v>815</v>
      </c>
      <c r="B313" s="4" t="s">
        <v>935</v>
      </c>
      <c r="C313" s="4" t="s">
        <v>936</v>
      </c>
      <c r="D313" s="4" t="s">
        <v>937</v>
      </c>
      <c r="E313" s="4">
        <v>5.2650326600000001</v>
      </c>
      <c r="F313" s="4">
        <v>-76.709200600000003</v>
      </c>
      <c r="G313" s="4" t="str">
        <f t="shared" si="2"/>
        <v>5,26503266-76,7092006</v>
      </c>
      <c r="H313" s="4" t="s">
        <v>2101</v>
      </c>
      <c r="I313" s="4" t="s">
        <v>48</v>
      </c>
      <c r="J313" s="4">
        <v>1</v>
      </c>
      <c r="K313" s="4">
        <v>310578.05746164138</v>
      </c>
      <c r="L313" s="4">
        <v>582220.04012287979</v>
      </c>
      <c r="M313" s="4">
        <v>18</v>
      </c>
      <c r="N313" s="4" t="s">
        <v>2634</v>
      </c>
      <c r="O313" s="5">
        <v>4588868.7922861641</v>
      </c>
      <c r="P313" s="5">
        <v>2140999.839277409</v>
      </c>
      <c r="R313" s="4" t="str">
        <f>+IF(Q313=1,0,VLOOKUP(D313,'BD ANA'!$G$1:$N$1061,7,FALSE))</f>
        <v>Sí</v>
      </c>
      <c r="S313" s="4" t="str">
        <f>+IF(Q313=1,0,VLOOKUP(D313,'BD ANA'!$G$1:$N$1061,8,FALSE))</f>
        <v>No</v>
      </c>
      <c r="T313" s="4" t="str">
        <f t="shared" si="3"/>
        <v>Si</v>
      </c>
    </row>
    <row r="314" spans="1:20" ht="14.25" customHeight="1">
      <c r="A314" s="4" t="s">
        <v>1821</v>
      </c>
      <c r="B314" s="4" t="s">
        <v>1829</v>
      </c>
      <c r="C314" s="4" t="s">
        <v>1834</v>
      </c>
      <c r="D314" s="4" t="s">
        <v>1835</v>
      </c>
      <c r="E314" s="4">
        <v>0.30444399999999999</v>
      </c>
      <c r="F314" s="4">
        <v>-77.014722000000006</v>
      </c>
      <c r="G314" s="4" t="str">
        <f t="shared" si="2"/>
        <v>0,304444-77,014722</v>
      </c>
      <c r="H314" s="4" t="s">
        <v>2101</v>
      </c>
      <c r="I314" s="4" t="s">
        <v>48</v>
      </c>
      <c r="J314" s="4">
        <v>1</v>
      </c>
      <c r="K314" s="4">
        <v>275768.50462102389</v>
      </c>
      <c r="L314" s="4">
        <v>33671.166869179993</v>
      </c>
      <c r="M314" s="4">
        <v>18</v>
      </c>
      <c r="N314" s="4" t="s">
        <v>2634</v>
      </c>
      <c r="O314" s="5">
        <v>4553078.6710435785</v>
      </c>
      <c r="P314" s="5">
        <v>1591769.5811906119</v>
      </c>
      <c r="R314" s="4" t="str">
        <f>+IF(Q314=1,0,VLOOKUP(D314,'BD ANA'!$G$1:$N$1061,7,FALSE))</f>
        <v>No</v>
      </c>
      <c r="S314" s="4" t="str">
        <f>+IF(Q314=1,0,VLOOKUP(D314,'BD ANA'!$G$1:$N$1061,8,FALSE))</f>
        <v>No</v>
      </c>
      <c r="T314" s="4" t="str">
        <f t="shared" si="3"/>
        <v>No</v>
      </c>
    </row>
    <row r="315" spans="1:20" ht="14.25" customHeight="1">
      <c r="A315" s="4" t="s">
        <v>815</v>
      </c>
      <c r="B315" s="4" t="s">
        <v>938</v>
      </c>
      <c r="C315" s="4" t="s">
        <v>939</v>
      </c>
      <c r="D315" s="4" t="s">
        <v>940</v>
      </c>
      <c r="E315" s="4">
        <v>5.2852781176899999</v>
      </c>
      <c r="F315" s="4">
        <v>-76.645397813399896</v>
      </c>
      <c r="G315" s="4" t="str">
        <f t="shared" si="2"/>
        <v>5,28527811769-76,6453978133999</v>
      </c>
      <c r="H315" s="4" t="s">
        <v>2101</v>
      </c>
      <c r="I315" s="4" t="s">
        <v>48</v>
      </c>
      <c r="J315" s="4">
        <v>1</v>
      </c>
      <c r="K315" s="4">
        <v>317656.86785357521</v>
      </c>
      <c r="L315" s="4">
        <v>584439.86963037646</v>
      </c>
      <c r="M315" s="4">
        <v>18</v>
      </c>
      <c r="N315" s="4" t="s">
        <v>2634</v>
      </c>
      <c r="O315" s="5">
        <v>4595963.4221413536</v>
      </c>
      <c r="P315" s="5">
        <v>2143199.5892111468</v>
      </c>
      <c r="R315" s="4" t="str">
        <f>+IF(Q315=1,0,VLOOKUP(D315,'BD ANA'!$G$1:$N$1061,7,FALSE))</f>
        <v>No</v>
      </c>
      <c r="S315" s="4" t="str">
        <f>+IF(Q315=1,0,VLOOKUP(D315,'BD ANA'!$G$1:$N$1061,8,FALSE))</f>
        <v>Si</v>
      </c>
      <c r="T315" s="4" t="str">
        <f t="shared" si="3"/>
        <v>Si</v>
      </c>
    </row>
    <row r="316" spans="1:20" ht="14.25" customHeight="1">
      <c r="A316" s="4" t="s">
        <v>1821</v>
      </c>
      <c r="B316" s="4" t="s">
        <v>1822</v>
      </c>
      <c r="C316" s="4" t="s">
        <v>1836</v>
      </c>
      <c r="D316" s="4" t="s">
        <v>1837</v>
      </c>
      <c r="E316" s="4">
        <v>0.41296368771699998</v>
      </c>
      <c r="F316" s="4">
        <v>-76.884092895400002</v>
      </c>
      <c r="G316" s="4" t="str">
        <f t="shared" si="2"/>
        <v>0,412963687717-76,8840928954</v>
      </c>
      <c r="H316" s="4" t="s">
        <v>2101</v>
      </c>
      <c r="I316" s="4" t="s">
        <v>48</v>
      </c>
      <c r="J316" s="4">
        <v>1</v>
      </c>
      <c r="K316" s="4">
        <v>290314.99787678069</v>
      </c>
      <c r="L316" s="4">
        <v>45669.758564510441</v>
      </c>
      <c r="M316" s="4">
        <v>18</v>
      </c>
      <c r="N316" s="4" t="s">
        <v>2634</v>
      </c>
      <c r="O316" s="5">
        <v>4567648.3294456247</v>
      </c>
      <c r="P316" s="5">
        <v>1603781.9163256551</v>
      </c>
      <c r="R316" s="4" t="str">
        <f>+IF(Q316=1,0,VLOOKUP(D316,'BD ANA'!$G$1:$N$1061,7,FALSE))</f>
        <v>No</v>
      </c>
      <c r="S316" s="4" t="str">
        <f>+IF(Q316=1,0,VLOOKUP(D316,'BD ANA'!$G$1:$N$1061,8,FALSE))</f>
        <v>No</v>
      </c>
      <c r="T316" s="4" t="str">
        <f t="shared" si="3"/>
        <v>No</v>
      </c>
    </row>
    <row r="317" spans="1:20" ht="14.25" customHeight="1">
      <c r="A317" s="4" t="s">
        <v>1272</v>
      </c>
      <c r="B317" s="4" t="s">
        <v>1206</v>
      </c>
      <c r="C317" s="4" t="s">
        <v>1313</v>
      </c>
      <c r="D317" s="4" t="s">
        <v>1314</v>
      </c>
      <c r="E317" s="4">
        <v>11.453611110000001</v>
      </c>
      <c r="F317" s="4">
        <v>-72.811388890000003</v>
      </c>
      <c r="G317" s="4" t="str">
        <f t="shared" si="2"/>
        <v>11,45361111-72,81138889</v>
      </c>
      <c r="H317" s="4" t="s">
        <v>2101</v>
      </c>
      <c r="I317" s="4" t="s">
        <v>48</v>
      </c>
      <c r="J317" s="4">
        <v>1</v>
      </c>
      <c r="K317" s="4">
        <v>738773.12597605598</v>
      </c>
      <c r="L317" s="4">
        <v>1267042.077038802</v>
      </c>
      <c r="M317" s="4">
        <v>18</v>
      </c>
      <c r="N317" s="4" t="s">
        <v>2635</v>
      </c>
      <c r="O317" s="5">
        <v>5020564.2587518422</v>
      </c>
      <c r="P317" s="5">
        <v>2823685.778294499</v>
      </c>
      <c r="R317" s="4" t="str">
        <f>+IF(Q317=1,0,VLOOKUP(D317,'BD ANA'!$G$1:$N$1061,7,FALSE))</f>
        <v>No</v>
      </c>
      <c r="S317" s="4" t="str">
        <f>+IF(Q317=1,0,VLOOKUP(D317,'BD ANA'!$G$1:$N$1061,8,FALSE))</f>
        <v>Si</v>
      </c>
      <c r="T317" s="4" t="str">
        <f t="shared" si="3"/>
        <v>Si</v>
      </c>
    </row>
    <row r="318" spans="1:20" ht="14.25" customHeight="1">
      <c r="A318" s="4" t="s">
        <v>148</v>
      </c>
      <c r="B318" s="4" t="s">
        <v>149</v>
      </c>
      <c r="C318" s="4" t="s">
        <v>150</v>
      </c>
      <c r="D318" s="4" t="s">
        <v>169</v>
      </c>
      <c r="E318" s="4">
        <v>7.020556</v>
      </c>
      <c r="F318" s="4">
        <v>-71.422777999999994</v>
      </c>
      <c r="G318" s="4" t="str">
        <f t="shared" si="2"/>
        <v>7,020556-71,422778</v>
      </c>
      <c r="H318" s="4" t="s">
        <v>2101</v>
      </c>
      <c r="I318" s="4" t="s">
        <v>48</v>
      </c>
      <c r="J318" s="4">
        <v>1</v>
      </c>
      <c r="K318" s="4">
        <v>232335.49294163071</v>
      </c>
      <c r="L318" s="4">
        <v>776713.25937618641</v>
      </c>
      <c r="M318" s="4">
        <v>19</v>
      </c>
      <c r="N318" s="4" t="s">
        <v>2634</v>
      </c>
      <c r="O318" s="5">
        <v>5174149.9308072422</v>
      </c>
      <c r="P318" s="5">
        <v>2334053.2871426851</v>
      </c>
      <c r="R318" s="4" t="str">
        <f>+IF(Q318=1,0,VLOOKUP(D318,'BD ANA'!$G$1:$N$1061,7,FALSE))</f>
        <v>No</v>
      </c>
      <c r="S318" s="4" t="str">
        <f>+IF(Q318=1,0,VLOOKUP(D318,'BD ANA'!$G$1:$N$1061,8,FALSE))</f>
        <v>No</v>
      </c>
      <c r="T318" s="4" t="str">
        <f t="shared" si="3"/>
        <v>No</v>
      </c>
    </row>
    <row r="319" spans="1:20" ht="14.25" customHeight="1">
      <c r="A319" s="4" t="s">
        <v>213</v>
      </c>
      <c r="B319" s="4" t="s">
        <v>214</v>
      </c>
      <c r="C319" s="4" t="s">
        <v>256</v>
      </c>
      <c r="D319" s="4" t="s">
        <v>269</v>
      </c>
      <c r="E319" s="4">
        <v>7.7965599860000001</v>
      </c>
      <c r="F319" s="4">
        <v>-74.254500550000003</v>
      </c>
      <c r="G319" s="4" t="str">
        <f t="shared" si="2"/>
        <v>7,796559986-74,25450055</v>
      </c>
      <c r="H319" s="4" t="s">
        <v>2101</v>
      </c>
      <c r="I319" s="4" t="s">
        <v>48</v>
      </c>
      <c r="J319" s="4">
        <v>1</v>
      </c>
      <c r="K319" s="4">
        <v>582195.89470949525</v>
      </c>
      <c r="L319" s="4">
        <v>861879.89235190034</v>
      </c>
      <c r="M319" s="4">
        <v>18</v>
      </c>
      <c r="N319" s="4" t="s">
        <v>2634</v>
      </c>
      <c r="O319" s="5">
        <v>4861732.0253194263</v>
      </c>
      <c r="P319" s="5">
        <v>2419717.3903658129</v>
      </c>
      <c r="R319" s="4" t="str">
        <f>+IF(Q319=1,0,VLOOKUP(D319,'BD ANA'!$G$1:$N$1061,7,FALSE))</f>
        <v>No</v>
      </c>
      <c r="S319" s="4" t="str">
        <f>+IF(Q319=1,0,VLOOKUP(D319,'BD ANA'!$G$1:$N$1061,8,FALSE))</f>
        <v>No</v>
      </c>
      <c r="T319" s="4" t="str">
        <f t="shared" si="3"/>
        <v>No</v>
      </c>
    </row>
    <row r="320" spans="1:20" ht="14.25" customHeight="1">
      <c r="A320" s="4" t="s">
        <v>213</v>
      </c>
      <c r="B320" s="4" t="s">
        <v>214</v>
      </c>
      <c r="C320" s="4" t="s">
        <v>263</v>
      </c>
      <c r="D320" s="4" t="s">
        <v>270</v>
      </c>
      <c r="E320" s="4">
        <v>8.0476007430000003</v>
      </c>
      <c r="F320" s="4">
        <v>-74.136621550000001</v>
      </c>
      <c r="G320" s="4" t="str">
        <f t="shared" si="2"/>
        <v>8,047600743-74,13662155</v>
      </c>
      <c r="H320" s="4" t="s">
        <v>2101</v>
      </c>
      <c r="I320" s="4" t="s">
        <v>48</v>
      </c>
      <c r="J320" s="4">
        <v>1</v>
      </c>
      <c r="K320" s="4">
        <v>595136.01761107787</v>
      </c>
      <c r="L320" s="4">
        <v>889660.54224109068</v>
      </c>
      <c r="M320" s="4">
        <v>18</v>
      </c>
      <c r="N320" s="4" t="s">
        <v>2635</v>
      </c>
      <c r="O320" s="5">
        <v>4874801.9733680794</v>
      </c>
      <c r="P320" s="5">
        <v>2447427.6255556131</v>
      </c>
      <c r="R320" s="4" t="str">
        <f>+IF(Q320=1,0,VLOOKUP(D320,'BD ANA'!$G$1:$N$1061,7,FALSE))</f>
        <v>No</v>
      </c>
      <c r="S320" s="4" t="str">
        <f>+IF(Q320=1,0,VLOOKUP(D320,'BD ANA'!$G$1:$N$1061,8,FALSE))</f>
        <v>No</v>
      </c>
      <c r="T320" s="4" t="str">
        <f t="shared" si="3"/>
        <v>No</v>
      </c>
    </row>
    <row r="321" spans="1:20" ht="14.25" customHeight="1">
      <c r="A321" s="4" t="s">
        <v>213</v>
      </c>
      <c r="B321" s="4" t="s">
        <v>214</v>
      </c>
      <c r="C321" s="4" t="s">
        <v>271</v>
      </c>
      <c r="D321" s="4" t="s">
        <v>272</v>
      </c>
      <c r="E321" s="4">
        <v>7.9531128549999996</v>
      </c>
      <c r="F321" s="4">
        <v>-74.162447349999994</v>
      </c>
      <c r="G321" s="4" t="str">
        <f t="shared" si="2"/>
        <v>7,953112855-74,16244735</v>
      </c>
      <c r="H321" s="4" t="s">
        <v>2101</v>
      </c>
      <c r="I321" s="4" t="s">
        <v>48</v>
      </c>
      <c r="J321" s="4">
        <v>1</v>
      </c>
      <c r="K321" s="4">
        <v>592311.31924209441</v>
      </c>
      <c r="L321" s="4">
        <v>879207.76533630735</v>
      </c>
      <c r="M321" s="4">
        <v>18</v>
      </c>
      <c r="N321" s="4" t="s">
        <v>2634</v>
      </c>
      <c r="O321" s="5">
        <v>4871927.4127204278</v>
      </c>
      <c r="P321" s="5">
        <v>2436991.9352948298</v>
      </c>
      <c r="R321" s="4" t="str">
        <f>+IF(Q321=1,0,VLOOKUP(D321,'BD ANA'!$G$1:$N$1061,7,FALSE))</f>
        <v>No</v>
      </c>
      <c r="S321" s="4" t="str">
        <f>+IF(Q321=1,0,VLOOKUP(D321,'BD ANA'!$G$1:$N$1061,8,FALSE))</f>
        <v>No</v>
      </c>
      <c r="T321" s="4" t="str">
        <f t="shared" si="3"/>
        <v>No</v>
      </c>
    </row>
    <row r="322" spans="1:20" ht="14.25" customHeight="1">
      <c r="A322" s="4" t="s">
        <v>1821</v>
      </c>
      <c r="B322" s="4" t="s">
        <v>1838</v>
      </c>
      <c r="C322" s="4" t="s">
        <v>1839</v>
      </c>
      <c r="D322" s="4" t="s">
        <v>1840</v>
      </c>
      <c r="E322" s="4">
        <v>1.22857499466</v>
      </c>
      <c r="F322" s="4">
        <v>-76.684362183299896</v>
      </c>
      <c r="G322" s="4" t="str">
        <f t="shared" si="2"/>
        <v>1,22857499466-76,6843621832999</v>
      </c>
      <c r="H322" s="4" t="s">
        <v>2101</v>
      </c>
      <c r="I322" s="4" t="s">
        <v>48</v>
      </c>
      <c r="J322" s="4">
        <v>1</v>
      </c>
      <c r="K322" s="4">
        <v>312588.30570788129</v>
      </c>
      <c r="L322" s="4">
        <v>135853.73629696609</v>
      </c>
      <c r="M322" s="4">
        <v>18</v>
      </c>
      <c r="N322" s="4" t="s">
        <v>2634</v>
      </c>
      <c r="O322" s="5">
        <v>4589996.0642377213</v>
      </c>
      <c r="P322" s="5">
        <v>1694072.795210405</v>
      </c>
      <c r="R322" s="4" t="str">
        <f>+IF(Q322=1,0,VLOOKUP(D322,'BD ANA'!$G$1:$N$1061,7,FALSE))</f>
        <v>No</v>
      </c>
      <c r="S322" s="4" t="str">
        <f>+IF(Q322=1,0,VLOOKUP(D322,'BD ANA'!$G$1:$N$1061,8,FALSE))</f>
        <v>Si</v>
      </c>
      <c r="T322" s="4" t="str">
        <f t="shared" si="3"/>
        <v>Si</v>
      </c>
    </row>
    <row r="323" spans="1:20" ht="14.25" customHeight="1">
      <c r="A323" s="4" t="s">
        <v>645</v>
      </c>
      <c r="B323" s="4" t="s">
        <v>651</v>
      </c>
      <c r="C323" s="4" t="s">
        <v>670</v>
      </c>
      <c r="D323" s="4" t="s">
        <v>686</v>
      </c>
      <c r="E323" s="4">
        <v>9.9326548520000006</v>
      </c>
      <c r="F323" s="4">
        <v>-73.102024970000002</v>
      </c>
      <c r="G323" s="4" t="str">
        <f t="shared" si="2"/>
        <v>9,932654852-73,10202497</v>
      </c>
      <c r="H323" s="4" t="s">
        <v>2101</v>
      </c>
      <c r="I323" s="4" t="s">
        <v>48</v>
      </c>
      <c r="J323" s="4">
        <v>1</v>
      </c>
      <c r="K323" s="4">
        <v>708088.26240852918</v>
      </c>
      <c r="L323" s="4">
        <v>1098561.243858936</v>
      </c>
      <c r="M323" s="4">
        <v>18</v>
      </c>
      <c r="N323" s="4" t="s">
        <v>2635</v>
      </c>
      <c r="O323" s="5">
        <v>4988820.6965809129</v>
      </c>
      <c r="P323" s="5">
        <v>2655578.4754754719</v>
      </c>
      <c r="R323" s="4" t="str">
        <f>+IF(Q323=1,0,VLOOKUP(D323,'BD ANA'!$G$1:$N$1061,7,FALSE))</f>
        <v>No</v>
      </c>
      <c r="S323" s="4" t="str">
        <f>+IF(Q323=1,0,VLOOKUP(D323,'BD ANA'!$G$1:$N$1061,8,FALSE))</f>
        <v>Si</v>
      </c>
      <c r="T323" s="4" t="str">
        <f t="shared" si="3"/>
        <v>Si</v>
      </c>
    </row>
    <row r="324" spans="1:20" ht="14.25" customHeight="1">
      <c r="A324" s="4" t="s">
        <v>645</v>
      </c>
      <c r="B324" s="4" t="s">
        <v>673</v>
      </c>
      <c r="C324" s="4" t="s">
        <v>687</v>
      </c>
      <c r="D324" s="4" t="s">
        <v>688</v>
      </c>
      <c r="E324" s="4">
        <v>10.3823252568</v>
      </c>
      <c r="F324" s="4">
        <v>-73.463145389600001</v>
      </c>
      <c r="G324" s="4" t="str">
        <f t="shared" si="2"/>
        <v>10,3823252568-73,4631453896</v>
      </c>
      <c r="H324" s="4" t="s">
        <v>2101</v>
      </c>
      <c r="I324" s="4" t="s">
        <v>48</v>
      </c>
      <c r="J324" s="4">
        <v>1</v>
      </c>
      <c r="K324" s="4">
        <v>668250.73838154192</v>
      </c>
      <c r="L324" s="4">
        <v>1148090.9336884881</v>
      </c>
      <c r="M324" s="4">
        <v>18</v>
      </c>
      <c r="N324" s="4" t="s">
        <v>2635</v>
      </c>
      <c r="O324" s="5">
        <v>4949321.5712807123</v>
      </c>
      <c r="P324" s="5">
        <v>2705311.3963922178</v>
      </c>
      <c r="R324" s="4" t="str">
        <f>+IF(Q324=1,0,VLOOKUP(D324,'BD ANA'!$G$1:$N$1061,7,FALSE))</f>
        <v>No</v>
      </c>
      <c r="S324" s="4" t="str">
        <f>+IF(Q324=1,0,VLOOKUP(D324,'BD ANA'!$G$1:$N$1061,8,FALSE))</f>
        <v>Si</v>
      </c>
      <c r="T324" s="4" t="str">
        <f t="shared" si="3"/>
        <v>Si</v>
      </c>
    </row>
    <row r="325" spans="1:20" ht="14.25" customHeight="1">
      <c r="A325" s="4" t="s">
        <v>17</v>
      </c>
      <c r="B325" s="4" t="s">
        <v>54</v>
      </c>
      <c r="C325" s="4" t="s">
        <v>55</v>
      </c>
      <c r="D325" s="4" t="s">
        <v>56</v>
      </c>
      <c r="E325" s="4">
        <v>6.2833329999999998</v>
      </c>
      <c r="F325" s="4">
        <v>-76.130832999999996</v>
      </c>
      <c r="G325" s="4" t="str">
        <f t="shared" si="2"/>
        <v>6,283333-76,130833</v>
      </c>
      <c r="H325" s="4" t="s">
        <v>2101</v>
      </c>
      <c r="I325" s="4" t="s">
        <v>48</v>
      </c>
      <c r="J325" s="4">
        <v>1</v>
      </c>
      <c r="K325" s="4">
        <v>374909.50634711829</v>
      </c>
      <c r="L325" s="4">
        <v>694660.09065572743</v>
      </c>
      <c r="M325" s="4">
        <v>18</v>
      </c>
      <c r="N325" s="4" t="s">
        <v>2634</v>
      </c>
      <c r="O325" s="5">
        <v>4653664.7645291314</v>
      </c>
      <c r="P325" s="5">
        <v>2253332.9876227672</v>
      </c>
      <c r="R325" s="4" t="str">
        <f>+IF(Q325=1,0,VLOOKUP(D325,'BD ANA'!$G$1:$N$1061,7,FALSE))</f>
        <v>No</v>
      </c>
      <c r="S325" s="4" t="str">
        <f>+IF(Q325=1,0,VLOOKUP(D325,'BD ANA'!$G$1:$N$1061,8,FALSE))</f>
        <v>No</v>
      </c>
      <c r="T325" s="4" t="str">
        <f t="shared" si="3"/>
        <v>No</v>
      </c>
    </row>
    <row r="326" spans="1:20" ht="14.25" customHeight="1">
      <c r="A326" s="4" t="s">
        <v>2003</v>
      </c>
      <c r="B326" s="4" t="s">
        <v>1997</v>
      </c>
      <c r="C326" s="4" t="s">
        <v>2006</v>
      </c>
      <c r="D326" s="4" t="s">
        <v>2016</v>
      </c>
      <c r="E326" s="4">
        <v>3.1509604649999998</v>
      </c>
      <c r="F326" s="4">
        <v>-77.275825879999999</v>
      </c>
      <c r="G326" s="4" t="str">
        <f t="shared" si="2"/>
        <v>3,150960465-77,27582588</v>
      </c>
      <c r="H326" s="4" t="s">
        <v>2101</v>
      </c>
      <c r="I326" s="4" t="s">
        <v>48</v>
      </c>
      <c r="J326" s="4">
        <v>1</v>
      </c>
      <c r="K326" s="4">
        <v>247071.29899486169</v>
      </c>
      <c r="L326" s="4">
        <v>348555.54945411248</v>
      </c>
      <c r="M326" s="4">
        <v>18</v>
      </c>
      <c r="N326" s="4" t="s">
        <v>2634</v>
      </c>
      <c r="O326" s="5">
        <v>4524670.5525734639</v>
      </c>
      <c r="P326" s="5">
        <v>1907165.7794056409</v>
      </c>
      <c r="R326" s="4" t="str">
        <f>+IF(Q326=1,0,VLOOKUP(D326,'BD ANA'!$G$1:$N$1061,7,FALSE))</f>
        <v>Sí</v>
      </c>
      <c r="S326" s="4" t="str">
        <f>+IF(Q326=1,0,VLOOKUP(D326,'BD ANA'!$G$1:$N$1061,8,FALSE))</f>
        <v>No</v>
      </c>
      <c r="T326" s="4" t="str">
        <f t="shared" si="3"/>
        <v>Si</v>
      </c>
    </row>
    <row r="327" spans="1:20" ht="14.25" customHeight="1">
      <c r="A327" s="4" t="s">
        <v>1365</v>
      </c>
      <c r="B327" s="4" t="s">
        <v>1385</v>
      </c>
      <c r="C327" s="4" t="s">
        <v>1386</v>
      </c>
      <c r="D327" s="4" t="s">
        <v>1387</v>
      </c>
      <c r="E327" s="4">
        <v>11.2377439999999</v>
      </c>
      <c r="F327" s="4">
        <v>-74.104009500000004</v>
      </c>
      <c r="G327" s="4" t="str">
        <f t="shared" si="2"/>
        <v>11,2377439999999-74,1040095</v>
      </c>
      <c r="H327" s="4" t="s">
        <v>2101</v>
      </c>
      <c r="I327" s="4" t="s">
        <v>48</v>
      </c>
      <c r="J327" s="4">
        <v>1</v>
      </c>
      <c r="K327" s="4">
        <v>597805.87742608041</v>
      </c>
      <c r="L327" s="4">
        <v>1242416.141775196</v>
      </c>
      <c r="M327" s="4">
        <v>18</v>
      </c>
      <c r="N327" s="4" t="s">
        <v>2635</v>
      </c>
      <c r="O327" s="5">
        <v>4879532.729220801</v>
      </c>
      <c r="P327" s="5">
        <v>2800045.7335897079</v>
      </c>
      <c r="R327" s="4" t="str">
        <f>+IF(Q327=1,0,VLOOKUP(D327,'BD ANA'!$G$1:$N$1061,7,FALSE))</f>
        <v>No</v>
      </c>
      <c r="S327" s="4" t="str">
        <f>+IF(Q327=1,0,VLOOKUP(D327,'BD ANA'!$G$1:$N$1061,8,FALSE))</f>
        <v>No</v>
      </c>
      <c r="T327" s="4" t="str">
        <f t="shared" si="3"/>
        <v>No</v>
      </c>
    </row>
    <row r="328" spans="1:20" ht="14.25" customHeight="1">
      <c r="A328" s="4" t="s">
        <v>1961</v>
      </c>
      <c r="B328" s="4" t="s">
        <v>1962</v>
      </c>
      <c r="C328" s="4" t="s">
        <v>1965</v>
      </c>
      <c r="D328" s="4" t="s">
        <v>1966</v>
      </c>
      <c r="E328" s="4">
        <v>5.1775012279999997</v>
      </c>
      <c r="F328" s="4">
        <v>-75.093741519999995</v>
      </c>
      <c r="G328" s="4" t="str">
        <f t="shared" si="2"/>
        <v>5,177501228-75,09374152</v>
      </c>
      <c r="H328" s="4" t="s">
        <v>2101</v>
      </c>
      <c r="I328" s="4" t="s">
        <v>48</v>
      </c>
      <c r="J328" s="4">
        <v>1</v>
      </c>
      <c r="K328" s="4">
        <v>489611.18780871492</v>
      </c>
      <c r="L328" s="4">
        <v>572285.83004388679</v>
      </c>
      <c r="M328" s="4">
        <v>18</v>
      </c>
      <c r="N328" s="4" t="s">
        <v>2634</v>
      </c>
      <c r="O328" s="5">
        <v>4768004.9599575251</v>
      </c>
      <c r="P328" s="5">
        <v>2130488.2420836659</v>
      </c>
      <c r="R328" s="4" t="str">
        <f>+IF(Q328=1,0,VLOOKUP(D328,'BD ANA'!$G$1:$N$1061,7,FALSE))</f>
        <v>No</v>
      </c>
      <c r="S328" s="4" t="str">
        <f>+IF(Q328=1,0,VLOOKUP(D328,'BD ANA'!$G$1:$N$1061,8,FALSE))</f>
        <v>No</v>
      </c>
      <c r="T328" s="4" t="str">
        <f t="shared" si="3"/>
        <v>No</v>
      </c>
    </row>
    <row r="329" spans="1:20" ht="14.25" customHeight="1">
      <c r="A329" s="4" t="s">
        <v>1488</v>
      </c>
      <c r="B329" s="4" t="s">
        <v>1492</v>
      </c>
      <c r="C329" s="4" t="s">
        <v>1576</v>
      </c>
      <c r="D329" s="4" t="s">
        <v>1577</v>
      </c>
      <c r="E329" s="4">
        <v>1.6361016272</v>
      </c>
      <c r="F329" s="4">
        <v>-78.613904394000002</v>
      </c>
      <c r="G329" s="4" t="str">
        <f t="shared" si="2"/>
        <v>1,6361016272-78,613904394</v>
      </c>
      <c r="H329" s="4" t="s">
        <v>2097</v>
      </c>
      <c r="I329" s="4" t="s">
        <v>48</v>
      </c>
      <c r="J329" s="4">
        <v>1</v>
      </c>
      <c r="K329" s="4">
        <v>765482.32228004606</v>
      </c>
      <c r="L329" s="4">
        <v>180996.7835108038</v>
      </c>
      <c r="M329" s="4">
        <v>17</v>
      </c>
      <c r="N329" s="4" t="s">
        <v>2634</v>
      </c>
      <c r="O329" s="5">
        <v>4374809.5806653993</v>
      </c>
      <c r="P329" s="5">
        <v>1739692.673690265</v>
      </c>
      <c r="R329" s="4" t="str">
        <f>+IF(Q329=1,0,VLOOKUP(D329,'BD ANA'!$G$1:$N$1061,7,FALSE))</f>
        <v>No</v>
      </c>
      <c r="S329" s="4" t="str">
        <f>+IF(Q329=1,0,VLOOKUP(D329,'BD ANA'!$G$1:$N$1061,8,FALSE))</f>
        <v>Si</v>
      </c>
      <c r="T329" s="4" t="str">
        <f t="shared" si="3"/>
        <v>Si</v>
      </c>
    </row>
    <row r="330" spans="1:20" ht="14.25" customHeight="1">
      <c r="A330" s="4" t="s">
        <v>815</v>
      </c>
      <c r="B330" s="4" t="s">
        <v>784</v>
      </c>
      <c r="C330" s="4" t="s">
        <v>941</v>
      </c>
      <c r="D330" s="4" t="s">
        <v>942</v>
      </c>
      <c r="E330" s="4">
        <v>4.3316914290000001</v>
      </c>
      <c r="F330" s="4">
        <v>-77.02835777</v>
      </c>
      <c r="G330" s="4" t="str">
        <f t="shared" si="2"/>
        <v>4,331691429-77,02835777</v>
      </c>
      <c r="H330" s="4" t="s">
        <v>2101</v>
      </c>
      <c r="I330" s="4" t="s">
        <v>48</v>
      </c>
      <c r="J330" s="4">
        <v>1</v>
      </c>
      <c r="K330" s="4">
        <v>274888.18968568777</v>
      </c>
      <c r="L330" s="4">
        <v>479092.25716875662</v>
      </c>
      <c r="M330" s="4">
        <v>18</v>
      </c>
      <c r="N330" s="4" t="s">
        <v>2634</v>
      </c>
      <c r="O330" s="5">
        <v>4552828.5936986189</v>
      </c>
      <c r="P330" s="5">
        <v>2037837.9560487189</v>
      </c>
      <c r="R330" s="4" t="str">
        <f>+IF(Q330=1,0,VLOOKUP(D330,'BD ANA'!$G$1:$N$1061,7,FALSE))</f>
        <v>No</v>
      </c>
      <c r="S330" s="4" t="str">
        <f>+IF(Q330=1,0,VLOOKUP(D330,'BD ANA'!$G$1:$N$1061,8,FALSE))</f>
        <v>Si</v>
      </c>
      <c r="T330" s="4" t="str">
        <f t="shared" si="3"/>
        <v>Si</v>
      </c>
    </row>
    <row r="331" spans="1:20" ht="14.25" customHeight="1">
      <c r="A331" s="4" t="s">
        <v>815</v>
      </c>
      <c r="B331" s="4" t="s">
        <v>860</v>
      </c>
      <c r="C331" s="4" t="s">
        <v>943</v>
      </c>
      <c r="D331" s="4" t="s">
        <v>944</v>
      </c>
      <c r="E331" s="4">
        <v>7.0336465442099998</v>
      </c>
      <c r="F331" s="4">
        <v>-76.974230172800006</v>
      </c>
      <c r="G331" s="4" t="str">
        <f t="shared" si="2"/>
        <v>7,03364654421-76,9742301728</v>
      </c>
      <c r="H331" s="4" t="s">
        <v>2101</v>
      </c>
      <c r="I331" s="4" t="s">
        <v>48</v>
      </c>
      <c r="J331" s="4">
        <v>1</v>
      </c>
      <c r="K331" s="4">
        <v>281917.76013345108</v>
      </c>
      <c r="L331" s="4">
        <v>777928.58835185552</v>
      </c>
      <c r="M331" s="4">
        <v>18</v>
      </c>
      <c r="N331" s="4" t="s">
        <v>2634</v>
      </c>
      <c r="O331" s="5">
        <v>4560905.3818568578</v>
      </c>
      <c r="P331" s="5">
        <v>2337073.824608231</v>
      </c>
      <c r="R331" s="4" t="str">
        <f>+IF(Q331=1,0,VLOOKUP(D331,'BD ANA'!$G$1:$N$1061,7,FALSE))</f>
        <v>Sí</v>
      </c>
      <c r="S331" s="4" t="str">
        <f>+IF(Q331=1,0,VLOOKUP(D331,'BD ANA'!$G$1:$N$1061,8,FALSE))</f>
        <v>No</v>
      </c>
      <c r="T331" s="4" t="str">
        <f t="shared" si="3"/>
        <v>Si</v>
      </c>
    </row>
    <row r="332" spans="1:20" ht="14.25" customHeight="1">
      <c r="A332" s="4" t="s">
        <v>528</v>
      </c>
      <c r="B332" s="4" t="s">
        <v>529</v>
      </c>
      <c r="C332" s="4" t="s">
        <v>547</v>
      </c>
      <c r="D332" s="4" t="s">
        <v>548</v>
      </c>
      <c r="E332" s="4">
        <v>3.048333</v>
      </c>
      <c r="F332" s="4">
        <v>-77.611110999999994</v>
      </c>
      <c r="G332" s="4" t="str">
        <f t="shared" si="2"/>
        <v>3,048333-77,611111</v>
      </c>
      <c r="H332" s="4" t="s">
        <v>2101</v>
      </c>
      <c r="I332" s="4" t="s">
        <v>48</v>
      </c>
      <c r="J332" s="4">
        <v>1</v>
      </c>
      <c r="K332" s="4">
        <v>209756.50725510489</v>
      </c>
      <c r="L332" s="4">
        <v>337287.45803719322</v>
      </c>
      <c r="M332" s="4">
        <v>18</v>
      </c>
      <c r="N332" s="4" t="s">
        <v>2634</v>
      </c>
      <c r="O332" s="5">
        <v>4487270.6404682184</v>
      </c>
      <c r="P332" s="5">
        <v>1895949.261365168</v>
      </c>
      <c r="R332" s="4" t="str">
        <f>+IF(Q332=1,0,VLOOKUP(D332,'BD ANA'!$G$1:$N$1061,7,FALSE))</f>
        <v>Sí</v>
      </c>
      <c r="S332" s="4" t="str">
        <f>+IF(Q332=1,0,VLOOKUP(D332,'BD ANA'!$G$1:$N$1061,8,FALSE))</f>
        <v>No</v>
      </c>
      <c r="T332" s="4" t="str">
        <f t="shared" si="3"/>
        <v>Si</v>
      </c>
    </row>
    <row r="333" spans="1:20" ht="14.25" customHeight="1">
      <c r="A333" s="4" t="s">
        <v>528</v>
      </c>
      <c r="B333" s="4" t="s">
        <v>529</v>
      </c>
      <c r="C333" s="4" t="s">
        <v>549</v>
      </c>
      <c r="D333" s="4" t="s">
        <v>550</v>
      </c>
      <c r="E333" s="4">
        <v>3.2493995670000002</v>
      </c>
      <c r="F333" s="4">
        <v>-77.425791509999996</v>
      </c>
      <c r="G333" s="4" t="str">
        <f t="shared" si="2"/>
        <v>3,249399567-77,42579151</v>
      </c>
      <c r="H333" s="4" t="s">
        <v>2101</v>
      </c>
      <c r="I333" s="4" t="s">
        <v>48</v>
      </c>
      <c r="J333" s="4">
        <v>1</v>
      </c>
      <c r="K333" s="4">
        <v>230420.64609427299</v>
      </c>
      <c r="L333" s="4">
        <v>359483.76315340458</v>
      </c>
      <c r="M333" s="4">
        <v>18</v>
      </c>
      <c r="N333" s="4" t="s">
        <v>2634</v>
      </c>
      <c r="O333" s="5">
        <v>4508013.8244367698</v>
      </c>
      <c r="P333" s="5">
        <v>1918144.647314233</v>
      </c>
      <c r="Q333" s="44">
        <v>1</v>
      </c>
      <c r="R333" s="4" t="s">
        <v>48</v>
      </c>
      <c r="S333" s="4" t="s">
        <v>23</v>
      </c>
      <c r="T333" s="4" t="str">
        <f t="shared" si="3"/>
        <v>Si</v>
      </c>
    </row>
    <row r="334" spans="1:20" ht="14.25" customHeight="1">
      <c r="A334" s="4" t="s">
        <v>815</v>
      </c>
      <c r="B334" s="4" t="s">
        <v>800</v>
      </c>
      <c r="C334" s="4" t="s">
        <v>945</v>
      </c>
      <c r="D334" s="4" t="s">
        <v>946</v>
      </c>
      <c r="E334" s="4">
        <v>6.1115633120000004</v>
      </c>
      <c r="F334" s="4">
        <v>-76.625915980000002</v>
      </c>
      <c r="G334" s="4" t="str">
        <f t="shared" si="2"/>
        <v>6,111563312-76,62591598</v>
      </c>
      <c r="H334" s="4" t="s">
        <v>2101</v>
      </c>
      <c r="I334" s="4" t="s">
        <v>48</v>
      </c>
      <c r="J334" s="4">
        <v>1</v>
      </c>
      <c r="K334" s="4">
        <v>320073.95620765461</v>
      </c>
      <c r="L334" s="4">
        <v>675808.89250493376</v>
      </c>
      <c r="M334" s="4">
        <v>18</v>
      </c>
      <c r="N334" s="4" t="s">
        <v>2634</v>
      </c>
      <c r="O334" s="5">
        <v>4598701.1713641835</v>
      </c>
      <c r="P334" s="5">
        <v>2234669.5003829501</v>
      </c>
      <c r="R334" s="4" t="str">
        <f>+IF(Q334=1,0,VLOOKUP(D334,'BD ANA'!$G$1:$N$1061,7,FALSE))</f>
        <v>No</v>
      </c>
      <c r="S334" s="4" t="str">
        <f>+IF(Q334=1,0,VLOOKUP(D334,'BD ANA'!$G$1:$N$1061,8,FALSE))</f>
        <v>Si</v>
      </c>
      <c r="T334" s="4" t="str">
        <f t="shared" si="3"/>
        <v>Si</v>
      </c>
    </row>
    <row r="335" spans="1:20" ht="14.25" customHeight="1">
      <c r="A335" s="4" t="s">
        <v>1488</v>
      </c>
      <c r="B335" s="4" t="s">
        <v>1538</v>
      </c>
      <c r="C335" s="4" t="s">
        <v>1539</v>
      </c>
      <c r="D335" s="4" t="s">
        <v>1578</v>
      </c>
      <c r="E335" s="4">
        <v>1.8626724349999999</v>
      </c>
      <c r="F335" s="4">
        <v>-78.259571030000004</v>
      </c>
      <c r="G335" s="4" t="str">
        <f t="shared" si="2"/>
        <v>1,862672435-78,25957103</v>
      </c>
      <c r="H335" s="4" t="s">
        <v>2101</v>
      </c>
      <c r="I335" s="4" t="s">
        <v>48</v>
      </c>
      <c r="J335" s="4">
        <v>1</v>
      </c>
      <c r="K335" s="4">
        <v>804897.88937646768</v>
      </c>
      <c r="L335" s="4">
        <v>206119.13913430009</v>
      </c>
      <c r="M335" s="4">
        <v>17</v>
      </c>
      <c r="N335" s="4" t="s">
        <v>2634</v>
      </c>
      <c r="O335" s="5">
        <v>4414455.9356138902</v>
      </c>
      <c r="P335" s="5">
        <v>1764724.581394789</v>
      </c>
      <c r="R335" s="4" t="str">
        <f>+IF(Q335=1,0,VLOOKUP(D335,'BD ANA'!$G$1:$N$1061,7,FALSE))</f>
        <v>No</v>
      </c>
      <c r="S335" s="4" t="str">
        <f>+IF(Q335=1,0,VLOOKUP(D335,'BD ANA'!$G$1:$N$1061,8,FALSE))</f>
        <v>No</v>
      </c>
      <c r="T335" s="4" t="str">
        <f t="shared" si="3"/>
        <v>No</v>
      </c>
    </row>
    <row r="336" spans="1:20" ht="14.25" customHeight="1">
      <c r="A336" s="4" t="s">
        <v>1488</v>
      </c>
      <c r="B336" s="4" t="s">
        <v>1509</v>
      </c>
      <c r="C336" s="4" t="s">
        <v>1534</v>
      </c>
      <c r="D336" s="4" t="s">
        <v>1579</v>
      </c>
      <c r="E336" s="4">
        <v>2.1583069570000002</v>
      </c>
      <c r="F336" s="4">
        <v>-78.431787940000007</v>
      </c>
      <c r="G336" s="4" t="str">
        <f t="shared" si="2"/>
        <v>2,158306957-78,43178794</v>
      </c>
      <c r="H336" s="4" t="s">
        <v>2101</v>
      </c>
      <c r="I336" s="4" t="s">
        <v>48</v>
      </c>
      <c r="J336" s="4">
        <v>1</v>
      </c>
      <c r="K336" s="4">
        <v>785672.37121098163</v>
      </c>
      <c r="L336" s="4">
        <v>238800.14181041421</v>
      </c>
      <c r="M336" s="4">
        <v>17</v>
      </c>
      <c r="N336" s="4" t="s">
        <v>2634</v>
      </c>
      <c r="O336" s="5">
        <v>4395335.6624678839</v>
      </c>
      <c r="P336" s="5">
        <v>1797594.8638106789</v>
      </c>
      <c r="R336" s="4" t="str">
        <f>+IF(Q336=1,0,VLOOKUP(D336,'BD ANA'!$G$1:$N$1061,7,FALSE))</f>
        <v>Sí</v>
      </c>
      <c r="S336" s="4" t="str">
        <f>+IF(Q336=1,0,VLOOKUP(D336,'BD ANA'!$G$1:$N$1061,8,FALSE))</f>
        <v>No</v>
      </c>
      <c r="T336" s="4" t="str">
        <f t="shared" si="3"/>
        <v>Si</v>
      </c>
    </row>
    <row r="337" spans="1:20" ht="14.25" customHeight="1">
      <c r="A337" s="4" t="s">
        <v>1488</v>
      </c>
      <c r="B337" s="4" t="s">
        <v>1528</v>
      </c>
      <c r="C337" s="4" t="s">
        <v>1529</v>
      </c>
      <c r="D337" s="4" t="s">
        <v>1580</v>
      </c>
      <c r="E337" s="4">
        <v>2.4927779999999999</v>
      </c>
      <c r="F337" s="4">
        <v>-77.972222000000002</v>
      </c>
      <c r="G337" s="4" t="str">
        <f t="shared" si="2"/>
        <v>2,492778-77,972222</v>
      </c>
      <c r="H337" s="4" t="s">
        <v>2101</v>
      </c>
      <c r="I337" s="4" t="s">
        <v>48</v>
      </c>
      <c r="J337" s="4">
        <v>1</v>
      </c>
      <c r="K337" s="4">
        <v>169428.25404336379</v>
      </c>
      <c r="L337" s="4">
        <v>275901.78623177798</v>
      </c>
      <c r="M337" s="4">
        <v>18</v>
      </c>
      <c r="N337" s="4" t="s">
        <v>2634</v>
      </c>
      <c r="O337" s="5">
        <v>4446760.5510552786</v>
      </c>
      <c r="P337" s="5">
        <v>1834513.9706277419</v>
      </c>
      <c r="R337" s="4" t="str">
        <f>+IF(Q337=1,0,VLOOKUP(D337,'BD ANA'!$G$1:$N$1061,7,FALSE))</f>
        <v>Sí</v>
      </c>
      <c r="S337" s="4" t="str">
        <f>+IF(Q337=1,0,VLOOKUP(D337,'BD ANA'!$G$1:$N$1061,8,FALSE))</f>
        <v>No</v>
      </c>
      <c r="T337" s="4" t="str">
        <f t="shared" si="3"/>
        <v>Si</v>
      </c>
    </row>
    <row r="338" spans="1:20" ht="14.25" customHeight="1">
      <c r="A338" s="4" t="s">
        <v>1726</v>
      </c>
      <c r="B338" s="4" t="s">
        <v>1738</v>
      </c>
      <c r="C338" s="4" t="s">
        <v>1757</v>
      </c>
      <c r="D338" s="4" t="s">
        <v>1758</v>
      </c>
      <c r="E338" s="4">
        <v>8.4656000670000005</v>
      </c>
      <c r="F338" s="4">
        <v>-72.989573190000002</v>
      </c>
      <c r="G338" s="4" t="str">
        <f t="shared" si="2"/>
        <v>8,465600067-72,98957319</v>
      </c>
      <c r="H338" s="4" t="s">
        <v>2101</v>
      </c>
      <c r="I338" s="4" t="s">
        <v>48</v>
      </c>
      <c r="J338" s="4">
        <v>1</v>
      </c>
      <c r="K338" s="4">
        <v>721332.51794882352</v>
      </c>
      <c r="L338" s="4">
        <v>936343.07514284761</v>
      </c>
      <c r="M338" s="4">
        <v>18</v>
      </c>
      <c r="N338" s="4" t="s">
        <v>2635</v>
      </c>
      <c r="O338" s="5">
        <v>5001147.2253943169</v>
      </c>
      <c r="P338" s="5">
        <v>2493446.3374511632</v>
      </c>
      <c r="Q338" s="44">
        <v>1</v>
      </c>
      <c r="R338" s="4" t="s">
        <v>23</v>
      </c>
      <c r="S338" s="4" t="s">
        <v>23</v>
      </c>
      <c r="T338" s="4" t="str">
        <f t="shared" si="3"/>
        <v>No</v>
      </c>
    </row>
    <row r="339" spans="1:20" ht="14.25" customHeight="1">
      <c r="A339" s="4" t="s">
        <v>213</v>
      </c>
      <c r="B339" s="4" t="s">
        <v>273</v>
      </c>
      <c r="C339" s="4" t="s">
        <v>274</v>
      </c>
      <c r="D339" s="4" t="s">
        <v>275</v>
      </c>
      <c r="E339" s="4">
        <v>7.8513131766099997</v>
      </c>
      <c r="F339" s="4">
        <v>-73.983717536200004</v>
      </c>
      <c r="G339" s="4" t="str">
        <f t="shared" si="2"/>
        <v>7,85131317661-73,9837175362</v>
      </c>
      <c r="H339" s="4" t="s">
        <v>2101</v>
      </c>
      <c r="I339" s="4" t="s">
        <v>48</v>
      </c>
      <c r="J339" s="4">
        <v>1</v>
      </c>
      <c r="K339" s="4">
        <v>612039.39821775898</v>
      </c>
      <c r="L339" s="4">
        <v>867996.09293218958</v>
      </c>
      <c r="M339" s="4">
        <v>18</v>
      </c>
      <c r="N339" s="4" t="s">
        <v>2634</v>
      </c>
      <c r="O339" s="5">
        <v>4891594.445526843</v>
      </c>
      <c r="P339" s="5">
        <v>2425689.7337031388</v>
      </c>
      <c r="Q339" s="44">
        <v>1</v>
      </c>
      <c r="R339" s="4" t="s">
        <v>23</v>
      </c>
      <c r="S339" s="4" t="s">
        <v>23</v>
      </c>
      <c r="T339" s="4" t="str">
        <f t="shared" si="3"/>
        <v>No</v>
      </c>
    </row>
    <row r="340" spans="1:20" ht="14.25" customHeight="1">
      <c r="A340" s="4" t="s">
        <v>1726</v>
      </c>
      <c r="B340" s="4" t="s">
        <v>1744</v>
      </c>
      <c r="C340" s="4" t="s">
        <v>1751</v>
      </c>
      <c r="D340" s="4" t="s">
        <v>1759</v>
      </c>
      <c r="E340" s="4">
        <v>8.7247298559999997</v>
      </c>
      <c r="F340" s="4">
        <v>-73.042563259999994</v>
      </c>
      <c r="G340" s="4" t="str">
        <f t="shared" si="2"/>
        <v>8,724729856-73,04256326</v>
      </c>
      <c r="H340" s="4" t="s">
        <v>2101</v>
      </c>
      <c r="I340" s="4" t="s">
        <v>48</v>
      </c>
      <c r="J340" s="4">
        <v>1</v>
      </c>
      <c r="K340" s="4">
        <v>715350.09054828796</v>
      </c>
      <c r="L340" s="4">
        <v>964977.45347339939</v>
      </c>
      <c r="M340" s="4">
        <v>18</v>
      </c>
      <c r="N340" s="4" t="s">
        <v>2635</v>
      </c>
      <c r="O340" s="5">
        <v>4995320.0924739446</v>
      </c>
      <c r="P340" s="5">
        <v>2522083.1750989361</v>
      </c>
      <c r="R340" s="4" t="str">
        <f>+IF(Q340=1,0,VLOOKUP(D340,'BD ANA'!$G$1:$N$1061,7,FALSE))</f>
        <v>No</v>
      </c>
      <c r="S340" s="4" t="str">
        <f>+IF(Q340=1,0,VLOOKUP(D340,'BD ANA'!$G$1:$N$1061,8,FALSE))</f>
        <v>No</v>
      </c>
      <c r="T340" s="4" t="str">
        <f t="shared" si="3"/>
        <v>No</v>
      </c>
    </row>
    <row r="341" spans="1:20" ht="14.25" customHeight="1">
      <c r="A341" s="4" t="s">
        <v>213</v>
      </c>
      <c r="B341" s="4" t="s">
        <v>231</v>
      </c>
      <c r="C341" s="4" t="s">
        <v>236</v>
      </c>
      <c r="D341" s="4" t="s">
        <v>276</v>
      </c>
      <c r="E341" s="4">
        <v>8.4925060000000006</v>
      </c>
      <c r="F341" s="4">
        <v>-73.794487000000004</v>
      </c>
      <c r="G341" s="4" t="str">
        <f t="shared" si="2"/>
        <v>8,492506-73,794487</v>
      </c>
      <c r="H341" s="4" t="s">
        <v>2101</v>
      </c>
      <c r="I341" s="4" t="s">
        <v>48</v>
      </c>
      <c r="J341" s="4">
        <v>1</v>
      </c>
      <c r="K341" s="4">
        <v>632691.6698621345</v>
      </c>
      <c r="L341" s="4">
        <v>938951.98100456432</v>
      </c>
      <c r="M341" s="4">
        <v>18</v>
      </c>
      <c r="N341" s="4" t="s">
        <v>2635</v>
      </c>
      <c r="O341" s="5">
        <v>4912588.7599483896</v>
      </c>
      <c r="P341" s="5">
        <v>2496509.1995143662</v>
      </c>
      <c r="R341" s="4" t="str">
        <f>+IF(Q341=1,0,VLOOKUP(D341,'BD ANA'!$G$1:$N$1061,7,FALSE))</f>
        <v>No</v>
      </c>
      <c r="S341" s="4" t="str">
        <f>+IF(Q341=1,0,VLOOKUP(D341,'BD ANA'!$G$1:$N$1061,8,FALSE))</f>
        <v>No</v>
      </c>
      <c r="T341" s="4" t="str">
        <f t="shared" si="3"/>
        <v>No</v>
      </c>
    </row>
    <row r="342" spans="1:20" ht="14.25" customHeight="1">
      <c r="A342" s="4" t="s">
        <v>1488</v>
      </c>
      <c r="B342" s="4" t="s">
        <v>1492</v>
      </c>
      <c r="C342" s="4" t="s">
        <v>1520</v>
      </c>
      <c r="D342" s="4" t="s">
        <v>1581</v>
      </c>
      <c r="E342" s="4">
        <v>1.548333333</v>
      </c>
      <c r="F342" s="4">
        <v>-78.721944440000001</v>
      </c>
      <c r="G342" s="4" t="str">
        <f t="shared" si="2"/>
        <v>1,548333333-78,72194444</v>
      </c>
      <c r="H342" s="4" t="s">
        <v>2101</v>
      </c>
      <c r="I342" s="4" t="s">
        <v>48</v>
      </c>
      <c r="J342" s="4">
        <v>1</v>
      </c>
      <c r="K342" s="4">
        <v>753465.75623561745</v>
      </c>
      <c r="L342" s="4">
        <v>171273.9770982186</v>
      </c>
      <c r="M342" s="4">
        <v>17</v>
      </c>
      <c r="N342" s="4" t="s">
        <v>2634</v>
      </c>
      <c r="O342" s="5">
        <v>4362710.6472253865</v>
      </c>
      <c r="P342" s="5">
        <v>1729980.844239916</v>
      </c>
      <c r="R342" s="4" t="str">
        <f>+IF(Q342=1,0,VLOOKUP(D342,'BD ANA'!$G$1:$N$1061,7,FALSE))</f>
        <v>No</v>
      </c>
      <c r="S342" s="4" t="str">
        <f>+IF(Q342=1,0,VLOOKUP(D342,'BD ANA'!$G$1:$N$1061,8,FALSE))</f>
        <v>No</v>
      </c>
      <c r="T342" s="4" t="str">
        <f t="shared" si="3"/>
        <v>No</v>
      </c>
    </row>
    <row r="343" spans="1:20" ht="14.25" customHeight="1">
      <c r="A343" s="4" t="s">
        <v>1488</v>
      </c>
      <c r="B343" s="4" t="s">
        <v>1492</v>
      </c>
      <c r="C343" s="4" t="s">
        <v>1582</v>
      </c>
      <c r="D343" s="4" t="s">
        <v>1583</v>
      </c>
      <c r="E343" s="4">
        <v>1.5940304489999999</v>
      </c>
      <c r="F343" s="4">
        <v>-78.843963650000006</v>
      </c>
      <c r="G343" s="4" t="str">
        <f t="shared" si="2"/>
        <v>1,594030449-78,84396365</v>
      </c>
      <c r="H343" s="4" t="s">
        <v>2101</v>
      </c>
      <c r="I343" s="4" t="s">
        <v>48</v>
      </c>
      <c r="J343" s="4">
        <v>1</v>
      </c>
      <c r="K343" s="4">
        <v>739877.55607267923</v>
      </c>
      <c r="L343" s="4">
        <v>176314.30772398991</v>
      </c>
      <c r="M343" s="4">
        <v>17</v>
      </c>
      <c r="N343" s="4" t="s">
        <v>2634</v>
      </c>
      <c r="O343" s="5">
        <v>4349087.7920023119</v>
      </c>
      <c r="P343" s="5">
        <v>1735093.6018579849</v>
      </c>
      <c r="R343" s="4" t="str">
        <f>+IF(Q343=1,0,VLOOKUP(D343,'BD ANA'!$G$1:$N$1061,7,FALSE))</f>
        <v>Sí</v>
      </c>
      <c r="S343" s="4" t="str">
        <f>+IF(Q343=1,0,VLOOKUP(D343,'BD ANA'!$G$1:$N$1061,8,FALSE))</f>
        <v>No</v>
      </c>
      <c r="T343" s="4" t="str">
        <f t="shared" si="3"/>
        <v>Si</v>
      </c>
    </row>
    <row r="344" spans="1:20" ht="14.25" customHeight="1">
      <c r="A344" s="4" t="s">
        <v>815</v>
      </c>
      <c r="B344" s="4" t="s">
        <v>947</v>
      </c>
      <c r="C344" s="4" t="s">
        <v>948</v>
      </c>
      <c r="D344" s="4" t="s">
        <v>949</v>
      </c>
      <c r="E344" s="4">
        <v>4.7398399042400001</v>
      </c>
      <c r="F344" s="4">
        <v>-76.869157947399898</v>
      </c>
      <c r="G344" s="4" t="str">
        <f t="shared" si="2"/>
        <v>4,73983990424-76,8691579473999</v>
      </c>
      <c r="H344" s="4" t="s">
        <v>2101</v>
      </c>
      <c r="I344" s="4" t="s">
        <v>48</v>
      </c>
      <c r="J344" s="4">
        <v>1</v>
      </c>
      <c r="K344" s="4">
        <v>292679.55391287513</v>
      </c>
      <c r="L344" s="4">
        <v>524186.21510212013</v>
      </c>
      <c r="M344" s="4">
        <v>18</v>
      </c>
      <c r="N344" s="4" t="s">
        <v>2634</v>
      </c>
      <c r="O344" s="5">
        <v>4570769.7945701294</v>
      </c>
      <c r="P344" s="5">
        <v>2082945.5419582911</v>
      </c>
      <c r="R344" s="4" t="str">
        <f>+IF(Q344=1,0,VLOOKUP(D344,'BD ANA'!$G$1:$N$1061,7,FALSE))</f>
        <v>Sí</v>
      </c>
      <c r="S344" s="4" t="str">
        <f>+IF(Q344=1,0,VLOOKUP(D344,'BD ANA'!$G$1:$N$1061,8,FALSE))</f>
        <v>No</v>
      </c>
      <c r="T344" s="4" t="str">
        <f t="shared" si="3"/>
        <v>Si</v>
      </c>
    </row>
    <row r="345" spans="1:20" ht="14.25" customHeight="1">
      <c r="A345" s="4" t="s">
        <v>1365</v>
      </c>
      <c r="B345" s="4" t="s">
        <v>1366</v>
      </c>
      <c r="C345" s="4" t="s">
        <v>1388</v>
      </c>
      <c r="D345" s="4" t="s">
        <v>1389</v>
      </c>
      <c r="E345" s="4">
        <v>10.51721944</v>
      </c>
      <c r="F345" s="4">
        <v>-74.135055559999998</v>
      </c>
      <c r="G345" s="4" t="str">
        <f t="shared" si="2"/>
        <v>10,51721944-74,13505556</v>
      </c>
      <c r="H345" s="4" t="s">
        <v>2101</v>
      </c>
      <c r="I345" s="4" t="s">
        <v>48</v>
      </c>
      <c r="J345" s="4">
        <v>1</v>
      </c>
      <c r="K345" s="4">
        <v>594643.65860562259</v>
      </c>
      <c r="L345" s="4">
        <v>1162729.393047818</v>
      </c>
      <c r="M345" s="4">
        <v>18</v>
      </c>
      <c r="N345" s="4" t="s">
        <v>2635</v>
      </c>
      <c r="O345" s="5">
        <v>4875846.8334088624</v>
      </c>
      <c r="P345" s="5">
        <v>2720407.7934959009</v>
      </c>
      <c r="R345" s="4" t="str">
        <f>+IF(Q345=1,0,VLOOKUP(D345,'BD ANA'!$G$1:$N$1061,7,FALSE))</f>
        <v>No</v>
      </c>
      <c r="S345" s="4" t="str">
        <f>+IF(Q345=1,0,VLOOKUP(D345,'BD ANA'!$G$1:$N$1061,8,FALSE))</f>
        <v>No</v>
      </c>
      <c r="T345" s="4" t="str">
        <f t="shared" si="3"/>
        <v>No</v>
      </c>
    </row>
    <row r="346" spans="1:20" ht="14.25" customHeight="1">
      <c r="A346" s="4" t="s">
        <v>17</v>
      </c>
      <c r="B346" s="4" t="s">
        <v>29</v>
      </c>
      <c r="C346" s="4" t="s">
        <v>57</v>
      </c>
      <c r="D346" s="4" t="s">
        <v>58</v>
      </c>
      <c r="E346" s="4">
        <v>6.782222</v>
      </c>
      <c r="F346" s="4">
        <v>-76.216389000000007</v>
      </c>
      <c r="G346" s="4" t="str">
        <f t="shared" si="2"/>
        <v>6,782222-76,216389</v>
      </c>
      <c r="H346" s="4" t="s">
        <v>2101</v>
      </c>
      <c r="I346" s="4" t="s">
        <v>48</v>
      </c>
      <c r="J346" s="4">
        <v>1</v>
      </c>
      <c r="K346" s="4">
        <v>365577.37953026372</v>
      </c>
      <c r="L346" s="4">
        <v>749842.89875097154</v>
      </c>
      <c r="M346" s="4">
        <v>18</v>
      </c>
      <c r="N346" s="4" t="s">
        <v>2634</v>
      </c>
      <c r="O346" s="5">
        <v>4644543.8494518222</v>
      </c>
      <c r="P346" s="5">
        <v>2308603.0974903549</v>
      </c>
      <c r="R346" s="4" t="str">
        <f>+IF(Q346=1,0,VLOOKUP(D346,'BD ANA'!$G$1:$N$1061,7,FALSE))</f>
        <v>No</v>
      </c>
      <c r="S346" s="4" t="str">
        <f>+IF(Q346=1,0,VLOOKUP(D346,'BD ANA'!$G$1:$N$1061,8,FALSE))</f>
        <v>No</v>
      </c>
      <c r="T346" s="4" t="str">
        <f t="shared" si="3"/>
        <v>No</v>
      </c>
    </row>
    <row r="347" spans="1:20" ht="14.25" customHeight="1">
      <c r="A347" s="4" t="s">
        <v>1272</v>
      </c>
      <c r="B347" s="4" t="s">
        <v>1172</v>
      </c>
      <c r="C347" s="4" t="s">
        <v>1293</v>
      </c>
      <c r="D347" s="4" t="s">
        <v>1315</v>
      </c>
      <c r="E347" s="4">
        <v>11.7146458229</v>
      </c>
      <c r="F347" s="4">
        <v>-72.2647606333</v>
      </c>
      <c r="G347" s="4" t="str">
        <f t="shared" si="2"/>
        <v>11,7146458229-72,2647606333</v>
      </c>
      <c r="H347" s="4" t="s">
        <v>2101</v>
      </c>
      <c r="I347" s="4" t="s">
        <v>48</v>
      </c>
      <c r="J347" s="4">
        <v>1</v>
      </c>
      <c r="K347" s="4">
        <v>798169.81591174891</v>
      </c>
      <c r="L347" s="4">
        <v>1296445.900241405</v>
      </c>
      <c r="M347" s="4">
        <v>18</v>
      </c>
      <c r="N347" s="4" t="s">
        <v>2635</v>
      </c>
      <c r="O347" s="5">
        <v>5080090.6560134711</v>
      </c>
      <c r="P347" s="5">
        <v>2852635.7129078861</v>
      </c>
      <c r="R347" s="4" t="str">
        <f>+IF(Q347=1,0,VLOOKUP(D347,'BD ANA'!$G$1:$N$1061,7,FALSE))</f>
        <v>No</v>
      </c>
      <c r="S347" s="4" t="str">
        <f>+IF(Q347=1,0,VLOOKUP(D347,'BD ANA'!$G$1:$N$1061,8,FALSE))</f>
        <v>Si</v>
      </c>
      <c r="T347" s="4" t="str">
        <f t="shared" si="3"/>
        <v>Si</v>
      </c>
    </row>
    <row r="348" spans="1:20" ht="14.25" customHeight="1">
      <c r="A348" s="4" t="s">
        <v>1272</v>
      </c>
      <c r="B348" s="4" t="s">
        <v>1187</v>
      </c>
      <c r="C348" s="4" t="s">
        <v>1316</v>
      </c>
      <c r="D348" s="4" t="s">
        <v>1317</v>
      </c>
      <c r="E348" s="4">
        <v>11.7740565859</v>
      </c>
      <c r="F348" s="4">
        <v>-72.4396673679</v>
      </c>
      <c r="G348" s="4" t="str">
        <f t="shared" si="2"/>
        <v>11,7740565859-72,4396673679</v>
      </c>
      <c r="H348" s="4" t="s">
        <v>2101</v>
      </c>
      <c r="I348" s="4" t="s">
        <v>48</v>
      </c>
      <c r="J348" s="4">
        <v>1</v>
      </c>
      <c r="K348" s="4">
        <v>779031.16547565628</v>
      </c>
      <c r="L348" s="4">
        <v>1302842.224647501</v>
      </c>
      <c r="M348" s="4">
        <v>18</v>
      </c>
      <c r="N348" s="4" t="s">
        <v>2635</v>
      </c>
      <c r="O348" s="5">
        <v>5061024.0984322354</v>
      </c>
      <c r="P348" s="5">
        <v>2859159.041254763</v>
      </c>
      <c r="R348" s="4" t="str">
        <f>+IF(Q348=1,0,VLOOKUP(D348,'BD ANA'!$G$1:$N$1061,7,FALSE))</f>
        <v>No</v>
      </c>
      <c r="S348" s="4" t="str">
        <f>+IF(Q348=1,0,VLOOKUP(D348,'BD ANA'!$G$1:$N$1061,8,FALSE))</f>
        <v>Si</v>
      </c>
      <c r="T348" s="4" t="str">
        <f t="shared" si="3"/>
        <v>Si</v>
      </c>
    </row>
    <row r="349" spans="1:20" ht="14.25" customHeight="1">
      <c r="A349" s="4" t="s">
        <v>815</v>
      </c>
      <c r="B349" s="4" t="s">
        <v>765</v>
      </c>
      <c r="C349" s="4" t="s">
        <v>950</v>
      </c>
      <c r="D349" s="4" t="s">
        <v>951</v>
      </c>
      <c r="E349" s="4">
        <v>5.6833333330000002</v>
      </c>
      <c r="F349" s="4">
        <v>-76.952222219999996</v>
      </c>
      <c r="G349" s="4" t="str">
        <f t="shared" si="2"/>
        <v>5,683333333-76,95222222</v>
      </c>
      <c r="H349" s="4" t="s">
        <v>2101</v>
      </c>
      <c r="I349" s="4" t="s">
        <v>48</v>
      </c>
      <c r="J349" s="4">
        <v>1</v>
      </c>
      <c r="K349" s="4">
        <v>283785.98199439078</v>
      </c>
      <c r="L349" s="4">
        <v>628564.62492951995</v>
      </c>
      <c r="M349" s="4">
        <v>18</v>
      </c>
      <c r="N349" s="4" t="s">
        <v>2634</v>
      </c>
      <c r="O349" s="5">
        <v>4562196.365200852</v>
      </c>
      <c r="P349" s="5">
        <v>2187495.0196162621</v>
      </c>
      <c r="R349" s="4" t="str">
        <f>+IF(Q349=1,0,VLOOKUP(D349,'BD ANA'!$G$1:$N$1061,7,FALSE))</f>
        <v>No</v>
      </c>
      <c r="S349" s="4" t="str">
        <f>+IF(Q349=1,0,VLOOKUP(D349,'BD ANA'!$G$1:$N$1061,8,FALSE))</f>
        <v>Si</v>
      </c>
      <c r="T349" s="4" t="str">
        <f t="shared" si="3"/>
        <v>Si</v>
      </c>
    </row>
    <row r="350" spans="1:20" ht="14.25" customHeight="1">
      <c r="A350" s="4" t="s">
        <v>213</v>
      </c>
      <c r="B350" s="4" t="s">
        <v>277</v>
      </c>
      <c r="C350" s="4" t="s">
        <v>278</v>
      </c>
      <c r="D350" s="4" t="s">
        <v>279</v>
      </c>
      <c r="E350" s="4">
        <v>8.9333299999999998</v>
      </c>
      <c r="F350" s="4">
        <v>-74.472268999999997</v>
      </c>
      <c r="G350" s="4" t="str">
        <f t="shared" si="2"/>
        <v>8,93333-74,472269</v>
      </c>
      <c r="H350" s="4" t="s">
        <v>2101</v>
      </c>
      <c r="I350" s="4" t="s">
        <v>48</v>
      </c>
      <c r="J350" s="4">
        <v>1</v>
      </c>
      <c r="K350" s="4">
        <v>558016.38571626844</v>
      </c>
      <c r="L350" s="4">
        <v>987522.82690009254</v>
      </c>
      <c r="M350" s="4">
        <v>18</v>
      </c>
      <c r="N350" s="4" t="s">
        <v>2635</v>
      </c>
      <c r="O350" s="5">
        <v>4838195.2285545357</v>
      </c>
      <c r="P350" s="5">
        <v>2545458.5916809812</v>
      </c>
      <c r="R350" s="4" t="str">
        <f>+IF(Q350=1,0,VLOOKUP(D350,'BD ANA'!$G$1:$N$1061,7,FALSE))</f>
        <v>No</v>
      </c>
      <c r="S350" s="4" t="str">
        <f>+IF(Q350=1,0,VLOOKUP(D350,'BD ANA'!$G$1:$N$1061,8,FALSE))</f>
        <v>No</v>
      </c>
      <c r="T350" s="4" t="str">
        <f t="shared" si="3"/>
        <v>No</v>
      </c>
    </row>
    <row r="351" spans="1:20" ht="14.25" customHeight="1">
      <c r="A351" s="4" t="s">
        <v>1365</v>
      </c>
      <c r="B351" s="4" t="s">
        <v>1382</v>
      </c>
      <c r="C351" s="4" t="s">
        <v>1383</v>
      </c>
      <c r="D351" s="4" t="s">
        <v>1390</v>
      </c>
      <c r="E351" s="4">
        <v>9.8040744249999996</v>
      </c>
      <c r="F351" s="4">
        <v>-74.392291897000007</v>
      </c>
      <c r="G351" s="4" t="str">
        <f t="shared" si="2"/>
        <v>9,804074425-74,392291897</v>
      </c>
      <c r="H351" s="4" t="s">
        <v>2101</v>
      </c>
      <c r="I351" s="4" t="s">
        <v>48</v>
      </c>
      <c r="J351" s="4">
        <v>1</v>
      </c>
      <c r="K351" s="4">
        <v>566642.77379468956</v>
      </c>
      <c r="L351" s="4">
        <v>1083810.5732845911</v>
      </c>
      <c r="M351" s="4">
        <v>18</v>
      </c>
      <c r="N351" s="4" t="s">
        <v>2635</v>
      </c>
      <c r="O351" s="5">
        <v>4847367.3914205059</v>
      </c>
      <c r="P351" s="5">
        <v>2641682.0824802718</v>
      </c>
      <c r="R351" s="4" t="str">
        <f>+IF(Q351=1,0,VLOOKUP(D351,'BD ANA'!$G$1:$N$1061,7,FALSE))</f>
        <v>No</v>
      </c>
      <c r="S351" s="4" t="str">
        <f>+IF(Q351=1,0,VLOOKUP(D351,'BD ANA'!$G$1:$N$1061,8,FALSE))</f>
        <v>No</v>
      </c>
      <c r="T351" s="4" t="str">
        <f t="shared" si="3"/>
        <v>No</v>
      </c>
    </row>
    <row r="352" spans="1:20" ht="14.25" customHeight="1">
      <c r="A352" s="4" t="s">
        <v>213</v>
      </c>
      <c r="B352" s="4" t="s">
        <v>248</v>
      </c>
      <c r="C352" s="4" t="s">
        <v>249</v>
      </c>
      <c r="D352" s="4" t="s">
        <v>280</v>
      </c>
      <c r="E352" s="4">
        <v>8.9304321410000007</v>
      </c>
      <c r="F352" s="4">
        <v>-74.008451230000006</v>
      </c>
      <c r="G352" s="4" t="str">
        <f t="shared" si="2"/>
        <v>8,930432141-74,00845123</v>
      </c>
      <c r="H352" s="4" t="s">
        <v>2101</v>
      </c>
      <c r="I352" s="4" t="s">
        <v>48</v>
      </c>
      <c r="J352" s="4">
        <v>1</v>
      </c>
      <c r="K352" s="4">
        <v>609011.03485128039</v>
      </c>
      <c r="L352" s="4">
        <v>987307.3964054602</v>
      </c>
      <c r="M352" s="4">
        <v>18</v>
      </c>
      <c r="N352" s="4" t="s">
        <v>2635</v>
      </c>
      <c r="O352" s="5">
        <v>4889174.889103502</v>
      </c>
      <c r="P352" s="5">
        <v>2544966.885504859</v>
      </c>
      <c r="R352" s="4" t="str">
        <f>+IF(Q352=1,0,VLOOKUP(D352,'BD ANA'!$G$1:$N$1061,7,FALSE))</f>
        <v>No</v>
      </c>
      <c r="S352" s="4" t="str">
        <f>+IF(Q352=1,0,VLOOKUP(D352,'BD ANA'!$G$1:$N$1061,8,FALSE))</f>
        <v>No</v>
      </c>
      <c r="T352" s="4" t="str">
        <f t="shared" si="3"/>
        <v>No</v>
      </c>
    </row>
    <row r="353" spans="1:20" ht="14.25" customHeight="1">
      <c r="A353" s="4" t="s">
        <v>213</v>
      </c>
      <c r="B353" s="4" t="s">
        <v>248</v>
      </c>
      <c r="C353" s="4" t="s">
        <v>281</v>
      </c>
      <c r="D353" s="4" t="s">
        <v>259</v>
      </c>
      <c r="E353" s="4">
        <v>8.729805507</v>
      </c>
      <c r="F353" s="4">
        <v>-73.92913428</v>
      </c>
      <c r="G353" s="4" t="str">
        <f t="shared" si="2"/>
        <v>8,729805507-73,92913428</v>
      </c>
      <c r="H353" s="4" t="s">
        <v>2101</v>
      </c>
      <c r="I353" s="4" t="s">
        <v>48</v>
      </c>
      <c r="J353" s="4">
        <v>1</v>
      </c>
      <c r="K353" s="4">
        <v>617795.74525763653</v>
      </c>
      <c r="L353" s="4">
        <v>965147.52876158082</v>
      </c>
      <c r="M353" s="4">
        <v>18</v>
      </c>
      <c r="N353" s="4" t="s">
        <v>2635</v>
      </c>
      <c r="O353" s="5">
        <v>4897837.0920061441</v>
      </c>
      <c r="P353" s="5">
        <v>2522769.561149504</v>
      </c>
      <c r="R353" s="4" t="str">
        <f>+IF(Q353=1,0,VLOOKUP(D353,'BD ANA'!$G$1:$N$1061,7,FALSE))</f>
        <v>No</v>
      </c>
      <c r="S353" s="4" t="str">
        <f>+IF(Q353=1,0,VLOOKUP(D353,'BD ANA'!$G$1:$N$1061,8,FALSE))</f>
        <v>No</v>
      </c>
      <c r="T353" s="4" t="str">
        <f t="shared" si="3"/>
        <v>No</v>
      </c>
    </row>
    <row r="354" spans="1:20" ht="14.25" customHeight="1">
      <c r="A354" s="4" t="s">
        <v>528</v>
      </c>
      <c r="B354" s="4" t="s">
        <v>535</v>
      </c>
      <c r="C354" s="4" t="s">
        <v>551</v>
      </c>
      <c r="D354" s="4" t="s">
        <v>552</v>
      </c>
      <c r="E354" s="4">
        <v>0.99751157700000004</v>
      </c>
      <c r="F354" s="4">
        <v>-76.336170030000005</v>
      </c>
      <c r="G354" s="4" t="str">
        <f t="shared" si="2"/>
        <v>0,997511577-76,33617003</v>
      </c>
      <c r="H354" s="4" t="s">
        <v>2101</v>
      </c>
      <c r="I354" s="4" t="s">
        <v>48</v>
      </c>
      <c r="J354" s="4">
        <v>1</v>
      </c>
      <c r="K354" s="4">
        <v>351326.5518244151</v>
      </c>
      <c r="L354" s="4">
        <v>110285.2958005431</v>
      </c>
      <c r="M354" s="4">
        <v>18</v>
      </c>
      <c r="N354" s="4" t="s">
        <v>2634</v>
      </c>
      <c r="O354" s="5">
        <v>4628761.0946961241</v>
      </c>
      <c r="P354" s="5">
        <v>1668448.8442814311</v>
      </c>
      <c r="R354" s="4" t="str">
        <f>+IF(Q354=1,0,VLOOKUP(D354,'BD ANA'!$G$1:$N$1061,7,FALSE))</f>
        <v>No</v>
      </c>
      <c r="S354" s="4" t="str">
        <f>+IF(Q354=1,0,VLOOKUP(D354,'BD ANA'!$G$1:$N$1061,8,FALSE))</f>
        <v>No</v>
      </c>
      <c r="T354" s="4" t="str">
        <f t="shared" si="3"/>
        <v>No</v>
      </c>
    </row>
    <row r="355" spans="1:20" ht="14.25" customHeight="1">
      <c r="A355" s="4" t="s">
        <v>528</v>
      </c>
      <c r="B355" s="4" t="s">
        <v>535</v>
      </c>
      <c r="C355" s="4" t="s">
        <v>536</v>
      </c>
      <c r="D355" s="4" t="s">
        <v>553</v>
      </c>
      <c r="E355" s="4">
        <v>1.0703973609999999</v>
      </c>
      <c r="F355" s="4">
        <v>-76.187485580000001</v>
      </c>
      <c r="G355" s="4" t="str">
        <f t="shared" si="2"/>
        <v>1,070397361-76,18748558</v>
      </c>
      <c r="H355" s="4" t="s">
        <v>2101</v>
      </c>
      <c r="I355" s="4" t="s">
        <v>48</v>
      </c>
      <c r="J355" s="4">
        <v>1</v>
      </c>
      <c r="K355" s="4">
        <v>367875.97366797732</v>
      </c>
      <c r="L355" s="4">
        <v>118336.7873391756</v>
      </c>
      <c r="M355" s="4">
        <v>18</v>
      </c>
      <c r="N355" s="4" t="s">
        <v>2634</v>
      </c>
      <c r="O355" s="5">
        <v>4645331.9482970964</v>
      </c>
      <c r="P355" s="5">
        <v>1676497.8364356011</v>
      </c>
      <c r="R355" s="4" t="str">
        <f>+IF(Q355=1,0,VLOOKUP(D355,'BD ANA'!$G$1:$N$1061,7,FALSE))</f>
        <v>No</v>
      </c>
      <c r="S355" s="4" t="str">
        <f>+IF(Q355=1,0,VLOOKUP(D355,'BD ANA'!$G$1:$N$1061,8,FALSE))</f>
        <v>No</v>
      </c>
      <c r="T355" s="4" t="str">
        <f t="shared" si="3"/>
        <v>No</v>
      </c>
    </row>
    <row r="356" spans="1:20" ht="14.25" customHeight="1">
      <c r="A356" s="4" t="s">
        <v>1365</v>
      </c>
      <c r="B356" s="4" t="s">
        <v>1391</v>
      </c>
      <c r="C356" s="4" t="s">
        <v>1392</v>
      </c>
      <c r="D356" s="4" t="s">
        <v>1393</v>
      </c>
      <c r="E356" s="4">
        <v>9.5221146343100003</v>
      </c>
      <c r="F356" s="4">
        <v>-74.647899990400006</v>
      </c>
      <c r="G356" s="4" t="str">
        <f t="shared" si="2"/>
        <v>9,52211463431-74,6478999904</v>
      </c>
      <c r="H356" s="4" t="s">
        <v>2101</v>
      </c>
      <c r="I356" s="4" t="s">
        <v>48</v>
      </c>
      <c r="J356" s="4">
        <v>1</v>
      </c>
      <c r="K356" s="4">
        <v>538643.85919439234</v>
      </c>
      <c r="L356" s="4">
        <v>1052596.1853126639</v>
      </c>
      <c r="M356" s="4">
        <v>18</v>
      </c>
      <c r="N356" s="4" t="s">
        <v>2635</v>
      </c>
      <c r="O356" s="5">
        <v>4819188.5749741681</v>
      </c>
      <c r="P356" s="5">
        <v>2610635.1124835392</v>
      </c>
      <c r="R356" s="4" t="str">
        <f>+IF(Q356=1,0,VLOOKUP(D356,'BD ANA'!$G$1:$N$1061,7,FALSE))</f>
        <v>No</v>
      </c>
      <c r="S356" s="4" t="str">
        <f>+IF(Q356=1,0,VLOOKUP(D356,'BD ANA'!$G$1:$N$1061,8,FALSE))</f>
        <v>No</v>
      </c>
      <c r="T356" s="4" t="str">
        <f t="shared" si="3"/>
        <v>No</v>
      </c>
    </row>
    <row r="357" spans="1:20" ht="14.25" customHeight="1">
      <c r="A357" s="4" t="s">
        <v>1821</v>
      </c>
      <c r="B357" s="4" t="s">
        <v>1822</v>
      </c>
      <c r="C357" s="4" t="s">
        <v>1841</v>
      </c>
      <c r="D357" s="4" t="s">
        <v>1842</v>
      </c>
      <c r="E357" s="4">
        <v>0.41296368771699998</v>
      </c>
      <c r="F357" s="4">
        <v>-76.884092895400002</v>
      </c>
      <c r="G357" s="4" t="str">
        <f t="shared" si="2"/>
        <v>0,412963687717-76,8840928954</v>
      </c>
      <c r="H357" s="4" t="s">
        <v>2101</v>
      </c>
      <c r="I357" s="4" t="s">
        <v>48</v>
      </c>
      <c r="J357" s="4">
        <v>1</v>
      </c>
      <c r="K357" s="4">
        <v>290314.99787678069</v>
      </c>
      <c r="L357" s="4">
        <v>45669.758564510441</v>
      </c>
      <c r="M357" s="4">
        <v>18</v>
      </c>
      <c r="N357" s="4" t="s">
        <v>2634</v>
      </c>
      <c r="O357" s="5">
        <v>4567648.3294456247</v>
      </c>
      <c r="P357" s="5">
        <v>1603781.9163256551</v>
      </c>
      <c r="R357" s="4" t="str">
        <f>+IF(Q357=1,0,VLOOKUP(D357,'BD ANA'!$G$1:$N$1061,7,FALSE))</f>
        <v>No</v>
      </c>
      <c r="S357" s="4" t="str">
        <f>+IF(Q357=1,0,VLOOKUP(D357,'BD ANA'!$G$1:$N$1061,8,FALSE))</f>
        <v>No</v>
      </c>
      <c r="T357" s="4" t="str">
        <f t="shared" si="3"/>
        <v>No</v>
      </c>
    </row>
    <row r="358" spans="1:20" ht="14.25" customHeight="1">
      <c r="A358" s="4" t="s">
        <v>1821</v>
      </c>
      <c r="B358" s="4" t="s">
        <v>1822</v>
      </c>
      <c r="C358" s="4" t="s">
        <v>1843</v>
      </c>
      <c r="D358" s="4" t="s">
        <v>1844</v>
      </c>
      <c r="E358" s="4">
        <v>0.41296368771699998</v>
      </c>
      <c r="F358" s="4">
        <v>-76.884092895400002</v>
      </c>
      <c r="G358" s="4" t="str">
        <f t="shared" si="2"/>
        <v>0,412963687717-76,8840928954</v>
      </c>
      <c r="H358" s="4" t="s">
        <v>2101</v>
      </c>
      <c r="I358" s="4" t="s">
        <v>48</v>
      </c>
      <c r="J358" s="4">
        <v>1</v>
      </c>
      <c r="K358" s="4">
        <v>290314.99787678069</v>
      </c>
      <c r="L358" s="4">
        <v>45669.758564510441</v>
      </c>
      <c r="M358" s="4">
        <v>18</v>
      </c>
      <c r="N358" s="4" t="s">
        <v>2634</v>
      </c>
      <c r="O358" s="5">
        <v>4567648.3294456247</v>
      </c>
      <c r="P358" s="5">
        <v>1603781.9163256551</v>
      </c>
      <c r="R358" s="4" t="str">
        <f>+IF(Q358=1,0,VLOOKUP(D358,'BD ANA'!$G$1:$N$1061,7,FALSE))</f>
        <v>No</v>
      </c>
      <c r="S358" s="4" t="str">
        <f>+IF(Q358=1,0,VLOOKUP(D358,'BD ANA'!$G$1:$N$1061,8,FALSE))</f>
        <v>No</v>
      </c>
      <c r="T358" s="4" t="str">
        <f t="shared" si="3"/>
        <v>No</v>
      </c>
    </row>
    <row r="359" spans="1:20" ht="14.25" customHeight="1">
      <c r="A359" s="4" t="s">
        <v>1821</v>
      </c>
      <c r="B359" s="4" t="s">
        <v>1825</v>
      </c>
      <c r="C359" s="4" t="s">
        <v>1826</v>
      </c>
      <c r="D359" s="4" t="s">
        <v>1845</v>
      </c>
      <c r="E359" s="4">
        <v>0.48833333299999998</v>
      </c>
      <c r="F359" s="4">
        <v>-76.306944439999995</v>
      </c>
      <c r="G359" s="4" t="str">
        <f t="shared" si="2"/>
        <v>0,488333333-76,30694444</v>
      </c>
      <c r="H359" s="4" t="s">
        <v>2101</v>
      </c>
      <c r="I359" s="4" t="s">
        <v>48</v>
      </c>
      <c r="J359" s="4">
        <v>1</v>
      </c>
      <c r="K359" s="4">
        <v>354562.35655771551</v>
      </c>
      <c r="L359" s="4">
        <v>53989.657927384127</v>
      </c>
      <c r="M359" s="4">
        <v>18</v>
      </c>
      <c r="N359" s="4" t="s">
        <v>2634</v>
      </c>
      <c r="O359" s="5">
        <v>4631974.6643128647</v>
      </c>
      <c r="P359" s="5">
        <v>1612094.0473871529</v>
      </c>
      <c r="R359" s="4" t="str">
        <f>+IF(Q359=1,0,VLOOKUP(D359,'BD ANA'!$G$1:$N$1061,7,FALSE))</f>
        <v>No</v>
      </c>
      <c r="S359" s="4" t="str">
        <f>+IF(Q359=1,0,VLOOKUP(D359,'BD ANA'!$G$1:$N$1061,8,FALSE))</f>
        <v>No</v>
      </c>
      <c r="T359" s="4" t="str">
        <f t="shared" si="3"/>
        <v>No</v>
      </c>
    </row>
    <row r="360" spans="1:20" ht="14.25" customHeight="1">
      <c r="A360" s="4" t="s">
        <v>163</v>
      </c>
      <c r="B360" s="4" t="s">
        <v>164</v>
      </c>
      <c r="C360" s="4" t="s">
        <v>165</v>
      </c>
      <c r="D360" s="4" t="s">
        <v>170</v>
      </c>
      <c r="E360" s="4">
        <v>6.3467187785099997</v>
      </c>
      <c r="F360" s="4">
        <v>-70.0698292517</v>
      </c>
      <c r="G360" s="4" t="str">
        <f t="shared" si="2"/>
        <v>6,34671877851-70,0698292517</v>
      </c>
      <c r="H360" s="4" t="s">
        <v>2101</v>
      </c>
      <c r="I360" s="4" t="s">
        <v>48</v>
      </c>
      <c r="J360" s="4">
        <v>1</v>
      </c>
      <c r="K360" s="4">
        <v>381672.80724547122</v>
      </c>
      <c r="L360" s="4">
        <v>701653.9882067896</v>
      </c>
      <c r="M360" s="4">
        <v>19</v>
      </c>
      <c r="N360" s="4" t="s">
        <v>2634</v>
      </c>
      <c r="O360" s="5">
        <v>5324078.6483686222</v>
      </c>
      <c r="P360" s="5">
        <v>2260217.3423635159</v>
      </c>
      <c r="R360" s="4" t="str">
        <f>+IF(Q360=1,0,VLOOKUP(D360,'BD ANA'!$G$1:$N$1061,7,FALSE))</f>
        <v>No</v>
      </c>
      <c r="S360" s="4" t="str">
        <f>+IF(Q360=1,0,VLOOKUP(D360,'BD ANA'!$G$1:$N$1061,8,FALSE))</f>
        <v>No</v>
      </c>
      <c r="T360" s="4" t="str">
        <f t="shared" si="3"/>
        <v>No</v>
      </c>
    </row>
    <row r="361" spans="1:20" ht="14.25" customHeight="1">
      <c r="A361" s="4" t="s">
        <v>213</v>
      </c>
      <c r="B361" s="4" t="s">
        <v>214</v>
      </c>
      <c r="C361" s="4" t="s">
        <v>263</v>
      </c>
      <c r="D361" s="4" t="s">
        <v>166</v>
      </c>
      <c r="E361" s="4">
        <v>8.0483237800000005</v>
      </c>
      <c r="F361" s="4">
        <v>-74.157636049999994</v>
      </c>
      <c r="G361" s="4" t="str">
        <f t="shared" si="2"/>
        <v>8,04832378-74,15763605</v>
      </c>
      <c r="H361" s="4" t="s">
        <v>2101</v>
      </c>
      <c r="I361" s="4" t="s">
        <v>48</v>
      </c>
      <c r="J361" s="4">
        <v>1</v>
      </c>
      <c r="K361" s="4">
        <v>592820.0934696279</v>
      </c>
      <c r="L361" s="4">
        <v>889735.65748408774</v>
      </c>
      <c r="M361" s="4">
        <v>18</v>
      </c>
      <c r="N361" s="4" t="s">
        <v>2635</v>
      </c>
      <c r="O361" s="5">
        <v>4872487.1658173464</v>
      </c>
      <c r="P361" s="5">
        <v>2447514.0320366272</v>
      </c>
      <c r="Q361" s="44">
        <v>1</v>
      </c>
      <c r="R361" s="4" t="s">
        <v>23</v>
      </c>
      <c r="S361" s="4" t="s">
        <v>23</v>
      </c>
      <c r="T361" s="4" t="str">
        <f t="shared" si="3"/>
        <v>No</v>
      </c>
    </row>
    <row r="362" spans="1:20" ht="14.25" customHeight="1">
      <c r="A362" s="4" t="s">
        <v>213</v>
      </c>
      <c r="B362" s="4" t="s">
        <v>214</v>
      </c>
      <c r="C362" s="4" t="s">
        <v>215</v>
      </c>
      <c r="D362" s="4" t="s">
        <v>282</v>
      </c>
      <c r="E362" s="4">
        <v>7.8451770889999999</v>
      </c>
      <c r="F362" s="4">
        <v>-74.192760620000001</v>
      </c>
      <c r="G362" s="4" t="str">
        <f t="shared" si="2"/>
        <v>7,845177089-74,19276062</v>
      </c>
      <c r="H362" s="4" t="s">
        <v>2101</v>
      </c>
      <c r="I362" s="4" t="s">
        <v>48</v>
      </c>
      <c r="J362" s="4">
        <v>1</v>
      </c>
      <c r="K362" s="4">
        <v>588993.21555063361</v>
      </c>
      <c r="L362" s="4">
        <v>867267.57379958674</v>
      </c>
      <c r="M362" s="4">
        <v>18</v>
      </c>
      <c r="N362" s="4" t="s">
        <v>2634</v>
      </c>
      <c r="O362" s="5">
        <v>4868553.05161063</v>
      </c>
      <c r="P362" s="5">
        <v>2425071.2980803922</v>
      </c>
      <c r="R362" s="4" t="str">
        <f>+IF(Q362=1,0,VLOOKUP(D362,'BD ANA'!$G$1:$N$1061,7,FALSE))</f>
        <v>No</v>
      </c>
      <c r="S362" s="4" t="str">
        <f>+IF(Q362=1,0,VLOOKUP(D362,'BD ANA'!$G$1:$N$1061,8,FALSE))</f>
        <v>No</v>
      </c>
      <c r="T362" s="4" t="str">
        <f t="shared" si="3"/>
        <v>No</v>
      </c>
    </row>
    <row r="363" spans="1:20" ht="14.25" customHeight="1">
      <c r="A363" s="4" t="s">
        <v>148</v>
      </c>
      <c r="B363" s="4" t="s">
        <v>152</v>
      </c>
      <c r="C363" s="4" t="s">
        <v>153</v>
      </c>
      <c r="D363" s="4" t="s">
        <v>171</v>
      </c>
      <c r="E363" s="4">
        <v>6.5552780000000004</v>
      </c>
      <c r="F363" s="4">
        <v>-71.889167</v>
      </c>
      <c r="G363" s="4" t="str">
        <f t="shared" si="2"/>
        <v>6,555278-71,889167</v>
      </c>
      <c r="H363" s="4" t="s">
        <v>2101</v>
      </c>
      <c r="I363" s="4" t="s">
        <v>48</v>
      </c>
      <c r="J363" s="4">
        <v>1</v>
      </c>
      <c r="K363" s="4">
        <v>180463.1716835321</v>
      </c>
      <c r="L363" s="4">
        <v>725507.15872570174</v>
      </c>
      <c r="M363" s="4">
        <v>19</v>
      </c>
      <c r="N363" s="4" t="s">
        <v>2634</v>
      </c>
      <c r="O363" s="5">
        <v>5122763.5309933657</v>
      </c>
      <c r="P363" s="5">
        <v>2282482.29653859</v>
      </c>
      <c r="R363" s="4" t="str">
        <f>+IF(Q363=1,0,VLOOKUP(D363,'BD ANA'!$G$1:$N$1061,7,FALSE))</f>
        <v>No</v>
      </c>
      <c r="S363" s="4" t="str">
        <f>+IF(Q363=1,0,VLOOKUP(D363,'BD ANA'!$G$1:$N$1061,8,FALSE))</f>
        <v>No</v>
      </c>
      <c r="T363" s="4" t="str">
        <f t="shared" si="3"/>
        <v>No</v>
      </c>
    </row>
    <row r="364" spans="1:20" ht="14.25" customHeight="1">
      <c r="A364" s="4" t="s">
        <v>148</v>
      </c>
      <c r="B364" s="4" t="s">
        <v>148</v>
      </c>
      <c r="C364" s="4" t="s">
        <v>172</v>
      </c>
      <c r="D364" s="4" t="s">
        <v>173</v>
      </c>
      <c r="E364" s="4">
        <v>7.0855560000000004</v>
      </c>
      <c r="F364" s="4">
        <v>-70.756111000000004</v>
      </c>
      <c r="G364" s="4" t="str">
        <f t="shared" si="2"/>
        <v>7,085556-70,756111</v>
      </c>
      <c r="H364" s="4" t="s">
        <v>2101</v>
      </c>
      <c r="I364" s="4" t="s">
        <v>48</v>
      </c>
      <c r="J364" s="4">
        <v>1</v>
      </c>
      <c r="K364" s="4">
        <v>306041.63450978231</v>
      </c>
      <c r="L364" s="4">
        <v>783573.53417409654</v>
      </c>
      <c r="M364" s="4">
        <v>19</v>
      </c>
      <c r="N364" s="4" t="s">
        <v>2634</v>
      </c>
      <c r="O364" s="5">
        <v>5247757.0996072497</v>
      </c>
      <c r="P364" s="5">
        <v>2341541.5935247522</v>
      </c>
      <c r="Q364" s="44">
        <v>1</v>
      </c>
      <c r="R364" s="4" t="s">
        <v>23</v>
      </c>
      <c r="S364" s="4" t="s">
        <v>23</v>
      </c>
      <c r="T364" s="4" t="str">
        <f t="shared" si="3"/>
        <v>No</v>
      </c>
    </row>
    <row r="365" spans="1:20" ht="14.25" customHeight="1">
      <c r="A365" s="4" t="s">
        <v>645</v>
      </c>
      <c r="B365" s="4" t="s">
        <v>673</v>
      </c>
      <c r="C365" s="4" t="s">
        <v>674</v>
      </c>
      <c r="D365" s="4" t="s">
        <v>689</v>
      </c>
      <c r="E365" s="4">
        <v>10.3823252568</v>
      </c>
      <c r="F365" s="4">
        <v>-73.463145389600001</v>
      </c>
      <c r="G365" s="4" t="str">
        <f t="shared" si="2"/>
        <v>10,3823252568-73,4631453896</v>
      </c>
      <c r="H365" s="4" t="s">
        <v>2101</v>
      </c>
      <c r="I365" s="4" t="s">
        <v>48</v>
      </c>
      <c r="J365" s="4">
        <v>1</v>
      </c>
      <c r="K365" s="4">
        <v>668250.73838154192</v>
      </c>
      <c r="L365" s="4">
        <v>1148090.9336884881</v>
      </c>
      <c r="M365" s="4">
        <v>18</v>
      </c>
      <c r="N365" s="4" t="s">
        <v>2635</v>
      </c>
      <c r="O365" s="5">
        <v>4949321.5712807123</v>
      </c>
      <c r="P365" s="5">
        <v>2705311.3963922178</v>
      </c>
      <c r="R365" s="4" t="str">
        <f>+IF(Q365=1,0,VLOOKUP(D365,'BD ANA'!$G$1:$N$1061,7,FALSE))</f>
        <v>No</v>
      </c>
      <c r="S365" s="4" t="str">
        <f>+IF(Q365=1,0,VLOOKUP(D365,'BD ANA'!$G$1:$N$1061,8,FALSE))</f>
        <v>No</v>
      </c>
      <c r="T365" s="4" t="str">
        <f t="shared" si="3"/>
        <v>No</v>
      </c>
    </row>
    <row r="366" spans="1:20" ht="14.25" customHeight="1">
      <c r="A366" s="4" t="s">
        <v>1365</v>
      </c>
      <c r="B366" s="4" t="s">
        <v>1394</v>
      </c>
      <c r="C366" s="4" t="s">
        <v>1395</v>
      </c>
      <c r="D366" s="4" t="s">
        <v>1396</v>
      </c>
      <c r="E366" s="4">
        <v>11.1218943204999</v>
      </c>
      <c r="F366" s="4">
        <v>-73.885278468699894</v>
      </c>
      <c r="G366" s="4" t="str">
        <f t="shared" si="2"/>
        <v>11,1218943204999-73,8852784686999</v>
      </c>
      <c r="H366" s="4" t="s">
        <v>2101</v>
      </c>
      <c r="I366" s="4" t="s">
        <v>48</v>
      </c>
      <c r="J366" s="4">
        <v>1</v>
      </c>
      <c r="K366" s="4">
        <v>621733.31155893335</v>
      </c>
      <c r="L366" s="4">
        <v>1229685.8424079809</v>
      </c>
      <c r="M366" s="4">
        <v>18</v>
      </c>
      <c r="N366" s="4" t="s">
        <v>2635</v>
      </c>
      <c r="O366" s="5">
        <v>4903363.8326499714</v>
      </c>
      <c r="P366" s="5">
        <v>2787158.9696168262</v>
      </c>
      <c r="R366" s="4" t="str">
        <f>+IF(Q366=1,0,VLOOKUP(D366,'BD ANA'!$G$1:$N$1061,7,FALSE))</f>
        <v>No</v>
      </c>
      <c r="S366" s="4" t="str">
        <f>+IF(Q366=1,0,VLOOKUP(D366,'BD ANA'!$G$1:$N$1061,8,FALSE))</f>
        <v>No</v>
      </c>
      <c r="T366" s="4" t="str">
        <f t="shared" si="3"/>
        <v>No</v>
      </c>
    </row>
    <row r="367" spans="1:20" ht="14.25" customHeight="1">
      <c r="A367" s="4" t="s">
        <v>486</v>
      </c>
      <c r="B367" s="4" t="s">
        <v>499</v>
      </c>
      <c r="C367" s="4" t="s">
        <v>500</v>
      </c>
      <c r="D367" s="4" t="s">
        <v>502</v>
      </c>
      <c r="E367" s="4">
        <v>5.9347222220000004</v>
      </c>
      <c r="F367" s="4">
        <v>-71.219166670000007</v>
      </c>
      <c r="G367" s="4" t="str">
        <f t="shared" si="2"/>
        <v>5,934722222-71,21916667</v>
      </c>
      <c r="H367" s="4" t="s">
        <v>2101</v>
      </c>
      <c r="I367" s="4" t="s">
        <v>48</v>
      </c>
      <c r="J367" s="4">
        <v>1</v>
      </c>
      <c r="K367" s="4">
        <v>254316.49760046921</v>
      </c>
      <c r="L367" s="4">
        <v>656480.75237264112</v>
      </c>
      <c r="M367" s="4">
        <v>19</v>
      </c>
      <c r="N367" s="4" t="s">
        <v>2634</v>
      </c>
      <c r="O367" s="5">
        <v>5197059.5216905456</v>
      </c>
      <c r="P367" s="5">
        <v>2214092.3789197742</v>
      </c>
      <c r="R367" s="4" t="str">
        <f>+IF(Q367=1,0,VLOOKUP(D367,'BD ANA'!$G$1:$N$1061,7,FALSE))</f>
        <v>No</v>
      </c>
      <c r="S367" s="4" t="str">
        <f>+IF(Q367=1,0,VLOOKUP(D367,'BD ANA'!$G$1:$N$1061,8,FALSE))</f>
        <v>No</v>
      </c>
      <c r="T367" s="4" t="str">
        <f t="shared" si="3"/>
        <v>No</v>
      </c>
    </row>
    <row r="368" spans="1:20" ht="14.25" customHeight="1">
      <c r="A368" s="4" t="s">
        <v>2009</v>
      </c>
      <c r="B368" s="4" t="s">
        <v>1997</v>
      </c>
      <c r="C368" s="4" t="s">
        <v>2014</v>
      </c>
      <c r="D368" s="4" t="s">
        <v>2017</v>
      </c>
      <c r="E368" s="4">
        <v>3.3803920000000001</v>
      </c>
      <c r="F368" s="4">
        <v>-77.131867999999997</v>
      </c>
      <c r="G368" s="4" t="str">
        <f t="shared" si="2"/>
        <v>3,380392-77,131868</v>
      </c>
      <c r="H368" s="4" t="s">
        <v>2101</v>
      </c>
      <c r="I368" s="4" t="s">
        <v>48</v>
      </c>
      <c r="J368" s="4">
        <v>1</v>
      </c>
      <c r="K368" s="4">
        <v>263131.81756330619</v>
      </c>
      <c r="L368" s="4">
        <v>373899.16314833763</v>
      </c>
      <c r="M368" s="4">
        <v>18</v>
      </c>
      <c r="N368" s="4" t="s">
        <v>2634</v>
      </c>
      <c r="O368" s="5">
        <v>4540806.7638455257</v>
      </c>
      <c r="P368" s="5">
        <v>1932516.8350801209</v>
      </c>
      <c r="R368" s="4" t="str">
        <f>+IF(Q368=1,0,VLOOKUP(D368,'BD ANA'!$G$1:$N$1061,7,FALSE))</f>
        <v>Sí</v>
      </c>
      <c r="S368" s="4" t="str">
        <f>+IF(Q368=1,0,VLOOKUP(D368,'BD ANA'!$G$1:$N$1061,8,FALSE))</f>
        <v>No</v>
      </c>
      <c r="T368" s="4" t="str">
        <f t="shared" si="3"/>
        <v>Si</v>
      </c>
    </row>
    <row r="369" spans="1:20" ht="14.25" customHeight="1">
      <c r="A369" s="4" t="s">
        <v>1488</v>
      </c>
      <c r="B369" s="4" t="s">
        <v>1584</v>
      </c>
      <c r="C369" s="4" t="s">
        <v>1585</v>
      </c>
      <c r="D369" s="4" t="s">
        <v>1586</v>
      </c>
      <c r="E369" s="4">
        <v>1.1941552820000001</v>
      </c>
      <c r="F369" s="4">
        <v>-77.614181149999993</v>
      </c>
      <c r="G369" s="4" t="str">
        <f t="shared" si="2"/>
        <v>1,194155282-77,61418115</v>
      </c>
      <c r="H369" s="4" t="s">
        <v>2101</v>
      </c>
      <c r="I369" s="4" t="s">
        <v>48</v>
      </c>
      <c r="J369" s="4">
        <v>1</v>
      </c>
      <c r="K369" s="4">
        <v>209068.29385560279</v>
      </c>
      <c r="L369" s="4">
        <v>132128.62094882311</v>
      </c>
      <c r="M369" s="4">
        <v>18</v>
      </c>
      <c r="N369" s="4" t="s">
        <v>2634</v>
      </c>
      <c r="O369" s="5">
        <v>4486314.5275395326</v>
      </c>
      <c r="P369" s="5">
        <v>1690418.7241499061</v>
      </c>
      <c r="R369" s="4" t="str">
        <f>+IF(Q369=1,0,VLOOKUP(D369,'BD ANA'!$G$1:$N$1061,7,FALSE))</f>
        <v>No</v>
      </c>
      <c r="S369" s="4" t="str">
        <f>+IF(Q369=1,0,VLOOKUP(D369,'BD ANA'!$G$1:$N$1061,8,FALSE))</f>
        <v>Si</v>
      </c>
      <c r="T369" s="4" t="str">
        <f t="shared" si="3"/>
        <v>Si</v>
      </c>
    </row>
    <row r="370" spans="1:20" ht="14.25" customHeight="1">
      <c r="A370" s="4" t="s">
        <v>1488</v>
      </c>
      <c r="B370" s="4" t="s">
        <v>1489</v>
      </c>
      <c r="C370" s="4" t="s">
        <v>1532</v>
      </c>
      <c r="D370" s="4" t="s">
        <v>1587</v>
      </c>
      <c r="E370" s="4">
        <v>1.67034519398</v>
      </c>
      <c r="F370" s="4">
        <v>-78.139894931699999</v>
      </c>
      <c r="G370" s="4" t="str">
        <f t="shared" si="2"/>
        <v>1,67034519398-78,1398949317</v>
      </c>
      <c r="H370" s="4" t="s">
        <v>2097</v>
      </c>
      <c r="I370" s="4" t="s">
        <v>48</v>
      </c>
      <c r="J370" s="4">
        <v>1</v>
      </c>
      <c r="K370" s="4">
        <v>818256.62232362118</v>
      </c>
      <c r="L370" s="4">
        <v>184855.54260106181</v>
      </c>
      <c r="M370" s="4">
        <v>17</v>
      </c>
      <c r="N370" s="4" t="s">
        <v>2634</v>
      </c>
      <c r="O370" s="5">
        <v>4427756.6443235818</v>
      </c>
      <c r="P370" s="5">
        <v>1743349.218450747</v>
      </c>
      <c r="R370" s="4" t="str">
        <f>+IF(Q370=1,0,VLOOKUP(D370,'BD ANA'!$G$1:$N$1061,7,FALSE))</f>
        <v>No</v>
      </c>
      <c r="S370" s="4" t="str">
        <f>+IF(Q370=1,0,VLOOKUP(D370,'BD ANA'!$G$1:$N$1061,8,FALSE))</f>
        <v>Si</v>
      </c>
      <c r="T370" s="4" t="str">
        <f t="shared" si="3"/>
        <v>Si</v>
      </c>
    </row>
    <row r="371" spans="1:20" ht="14.25" customHeight="1">
      <c r="A371" s="4" t="s">
        <v>17</v>
      </c>
      <c r="B371" s="4" t="s">
        <v>29</v>
      </c>
      <c r="C371" s="4" t="s">
        <v>59</v>
      </c>
      <c r="D371" s="4" t="s">
        <v>60</v>
      </c>
      <c r="E371" s="4">
        <v>6.7541390000000003</v>
      </c>
      <c r="F371" s="4">
        <v>-77.402795999999995</v>
      </c>
      <c r="G371" s="4" t="str">
        <f t="shared" si="2"/>
        <v>6,754139-77,402796</v>
      </c>
      <c r="H371" s="4" t="s">
        <v>2097</v>
      </c>
      <c r="I371" s="4" t="s">
        <v>48</v>
      </c>
      <c r="J371" s="4">
        <v>1</v>
      </c>
      <c r="K371" s="4">
        <v>234396.0159118218</v>
      </c>
      <c r="L371" s="4">
        <v>747225.20699504099</v>
      </c>
      <c r="M371" s="4">
        <v>18</v>
      </c>
      <c r="N371" s="4" t="s">
        <v>2634</v>
      </c>
      <c r="O371" s="5">
        <v>4513182.0748643652</v>
      </c>
      <c r="P371" s="5">
        <v>2306523.7846013568</v>
      </c>
      <c r="R371" s="4" t="str">
        <f>+IF(Q371=1,0,VLOOKUP(D371,'BD ANA'!$G$1:$N$1061,7,FALSE))</f>
        <v>No</v>
      </c>
      <c r="S371" s="4" t="str">
        <f>+IF(Q371=1,0,VLOOKUP(D371,'BD ANA'!$G$1:$N$1061,8,FALSE))</f>
        <v>No</v>
      </c>
      <c r="T371" s="4" t="str">
        <f t="shared" si="3"/>
        <v>No</v>
      </c>
    </row>
    <row r="372" spans="1:20" ht="14.25" customHeight="1">
      <c r="A372" s="4" t="s">
        <v>815</v>
      </c>
      <c r="B372" s="4" t="s">
        <v>784</v>
      </c>
      <c r="C372" s="4" t="s">
        <v>840</v>
      </c>
      <c r="D372" s="4" t="s">
        <v>952</v>
      </c>
      <c r="E372" s="4">
        <v>4.2471613440200002</v>
      </c>
      <c r="F372" s="4">
        <v>-76.962601426099894</v>
      </c>
      <c r="G372" s="4" t="str">
        <f t="shared" si="2"/>
        <v>4,24716134402-76,9626014260999</v>
      </c>
      <c r="H372" s="4" t="s">
        <v>2101</v>
      </c>
      <c r="I372" s="4" t="s">
        <v>48</v>
      </c>
      <c r="J372" s="4">
        <v>1</v>
      </c>
      <c r="K372" s="4">
        <v>282164.90734824381</v>
      </c>
      <c r="L372" s="4">
        <v>469723.94611134258</v>
      </c>
      <c r="M372" s="4">
        <v>18</v>
      </c>
      <c r="N372" s="4" t="s">
        <v>2634</v>
      </c>
      <c r="O372" s="5">
        <v>4560091.1241590343</v>
      </c>
      <c r="P372" s="5">
        <v>2028437.204401382</v>
      </c>
      <c r="R372" s="4" t="str">
        <f>+IF(Q372=1,0,VLOOKUP(D372,'BD ANA'!$G$1:$N$1061,7,FALSE))</f>
        <v>No</v>
      </c>
      <c r="S372" s="4" t="str">
        <f>+IF(Q372=1,0,VLOOKUP(D372,'BD ANA'!$G$1:$N$1061,8,FALSE))</f>
        <v>Si</v>
      </c>
      <c r="T372" s="4" t="str">
        <f t="shared" si="3"/>
        <v>Si</v>
      </c>
    </row>
    <row r="373" spans="1:20" ht="14.25" customHeight="1">
      <c r="A373" s="4" t="s">
        <v>815</v>
      </c>
      <c r="B373" s="4" t="s">
        <v>807</v>
      </c>
      <c r="C373" s="4" t="s">
        <v>923</v>
      </c>
      <c r="D373" s="4" t="s">
        <v>953</v>
      </c>
      <c r="E373" s="4">
        <v>6.4136910169999997</v>
      </c>
      <c r="F373" s="4">
        <v>-77.012848199999993</v>
      </c>
      <c r="G373" s="4" t="str">
        <f t="shared" si="2"/>
        <v>6,413691017-77,0128482</v>
      </c>
      <c r="H373" s="4" t="s">
        <v>2101</v>
      </c>
      <c r="I373" s="4" t="s">
        <v>48</v>
      </c>
      <c r="J373" s="4">
        <v>1</v>
      </c>
      <c r="K373" s="4">
        <v>277367.96840241947</v>
      </c>
      <c r="L373" s="4">
        <v>709372.19738041807</v>
      </c>
      <c r="M373" s="4">
        <v>18</v>
      </c>
      <c r="N373" s="4" t="s">
        <v>2634</v>
      </c>
      <c r="O373" s="5">
        <v>4556067.8209255673</v>
      </c>
      <c r="P373" s="5">
        <v>2268439.796408359</v>
      </c>
      <c r="R373" s="4" t="str">
        <f>+IF(Q373=1,0,VLOOKUP(D373,'BD ANA'!$G$1:$N$1061,7,FALSE))</f>
        <v>No</v>
      </c>
      <c r="S373" s="4" t="str">
        <f>+IF(Q373=1,0,VLOOKUP(D373,'BD ANA'!$G$1:$N$1061,8,FALSE))</f>
        <v>Si</v>
      </c>
      <c r="T373" s="4" t="str">
        <f t="shared" si="3"/>
        <v>Si</v>
      </c>
    </row>
    <row r="374" spans="1:20" ht="14.25" customHeight="1">
      <c r="A374" s="4" t="s">
        <v>1488</v>
      </c>
      <c r="B374" s="4" t="s">
        <v>1144</v>
      </c>
      <c r="C374" s="4" t="s">
        <v>1588</v>
      </c>
      <c r="D374" s="4" t="s">
        <v>1589</v>
      </c>
      <c r="E374" s="4">
        <v>1.2027550843000001</v>
      </c>
      <c r="F374" s="4">
        <v>-78.047650359000002</v>
      </c>
      <c r="G374" s="4" t="str">
        <f t="shared" si="2"/>
        <v>1,2027550843-78,047650359</v>
      </c>
      <c r="H374" s="4" t="s">
        <v>2101</v>
      </c>
      <c r="I374" s="4" t="s">
        <v>48</v>
      </c>
      <c r="J374" s="4">
        <v>1</v>
      </c>
      <c r="K374" s="4">
        <v>828596.99611373036</v>
      </c>
      <c r="L374" s="4">
        <v>133118.5951403924</v>
      </c>
      <c r="M374" s="4">
        <v>17</v>
      </c>
      <c r="N374" s="4" t="s">
        <v>2634</v>
      </c>
      <c r="O374" s="5">
        <v>4437938.7373047611</v>
      </c>
      <c r="P374" s="5">
        <v>1691457.8199971761</v>
      </c>
      <c r="R374" s="4" t="str">
        <f>+IF(Q374=1,0,VLOOKUP(D374,'BD ANA'!$G$1:$N$1061,7,FALSE))</f>
        <v>No</v>
      </c>
      <c r="S374" s="4" t="str">
        <f>+IF(Q374=1,0,VLOOKUP(D374,'BD ANA'!$G$1:$N$1061,8,FALSE))</f>
        <v>No</v>
      </c>
      <c r="T374" s="4" t="str">
        <f t="shared" si="3"/>
        <v>No</v>
      </c>
    </row>
    <row r="375" spans="1:20" ht="14.25" customHeight="1">
      <c r="A375" s="4" t="s">
        <v>1488</v>
      </c>
      <c r="B375" s="4" t="s">
        <v>1517</v>
      </c>
      <c r="C375" s="4" t="s">
        <v>1590</v>
      </c>
      <c r="D375" s="4" t="s">
        <v>1591</v>
      </c>
      <c r="E375" s="4">
        <v>2.2384341449999998</v>
      </c>
      <c r="F375" s="4">
        <v>-78.251076729999994</v>
      </c>
      <c r="G375" s="4" t="str">
        <f t="shared" si="2"/>
        <v>2,238434145-78,25107673</v>
      </c>
      <c r="H375" s="4" t="s">
        <v>2101</v>
      </c>
      <c r="I375" s="4" t="s">
        <v>48</v>
      </c>
      <c r="J375" s="4">
        <v>1</v>
      </c>
      <c r="K375" s="4">
        <v>805772.24712388508</v>
      </c>
      <c r="L375" s="4">
        <v>247702.15440562641</v>
      </c>
      <c r="M375" s="4">
        <v>17</v>
      </c>
      <c r="N375" s="4" t="s">
        <v>2634</v>
      </c>
      <c r="O375" s="5">
        <v>4415541.3834485076</v>
      </c>
      <c r="P375" s="5">
        <v>1806414.3240234591</v>
      </c>
      <c r="R375" s="4" t="str">
        <f>+IF(Q375=1,0,VLOOKUP(D375,'BD ANA'!$G$1:$N$1061,7,FALSE))</f>
        <v>Sí</v>
      </c>
      <c r="S375" s="4" t="str">
        <f>+IF(Q375=1,0,VLOOKUP(D375,'BD ANA'!$G$1:$N$1061,8,FALSE))</f>
        <v>No</v>
      </c>
      <c r="T375" s="4" t="str">
        <f t="shared" si="3"/>
        <v>Si</v>
      </c>
    </row>
    <row r="376" spans="1:20" ht="14.25" customHeight="1">
      <c r="A376" s="4" t="s">
        <v>815</v>
      </c>
      <c r="B376" s="4" t="s">
        <v>925</v>
      </c>
      <c r="C376" s="4" t="s">
        <v>954</v>
      </c>
      <c r="D376" s="4" t="s">
        <v>955</v>
      </c>
      <c r="E376" s="4">
        <v>8.0891573819999998</v>
      </c>
      <c r="F376" s="4">
        <v>-77.090864569999994</v>
      </c>
      <c r="G376" s="4" t="str">
        <f t="shared" si="2"/>
        <v>8,089157382-77,09086457</v>
      </c>
      <c r="H376" s="4" t="s">
        <v>2101</v>
      </c>
      <c r="I376" s="4" t="s">
        <v>48</v>
      </c>
      <c r="J376" s="4">
        <v>1</v>
      </c>
      <c r="K376" s="4">
        <v>269589.30906620238</v>
      </c>
      <c r="L376" s="4">
        <v>894746.12985951989</v>
      </c>
      <c r="M376" s="4">
        <v>18</v>
      </c>
      <c r="N376" s="4" t="s">
        <v>2635</v>
      </c>
      <c r="O376" s="5">
        <v>4549098.3386304267</v>
      </c>
      <c r="P376" s="5">
        <v>2454114.051100784</v>
      </c>
      <c r="R376" s="4" t="str">
        <f>+IF(Q376=1,0,VLOOKUP(D376,'BD ANA'!$G$1:$N$1061,7,FALSE))</f>
        <v>Sí</v>
      </c>
      <c r="S376" s="4" t="str">
        <f>+IF(Q376=1,0,VLOOKUP(D376,'BD ANA'!$G$1:$N$1061,8,FALSE))</f>
        <v>No</v>
      </c>
      <c r="T376" s="4" t="str">
        <f t="shared" si="3"/>
        <v>Si</v>
      </c>
    </row>
    <row r="377" spans="1:20" ht="14.25" customHeight="1">
      <c r="A377" s="4" t="s">
        <v>1272</v>
      </c>
      <c r="B377" s="4" t="s">
        <v>1169</v>
      </c>
      <c r="C377" s="4" t="s">
        <v>1275</v>
      </c>
      <c r="D377" s="4" t="s">
        <v>1318</v>
      </c>
      <c r="E377" s="4">
        <v>11.3783267846</v>
      </c>
      <c r="F377" s="4">
        <v>-72.241905020000004</v>
      </c>
      <c r="G377" s="4" t="str">
        <f t="shared" si="2"/>
        <v>11,3783267846-72,24190502</v>
      </c>
      <c r="H377" s="4" t="s">
        <v>2101</v>
      </c>
      <c r="I377" s="4" t="s">
        <v>48</v>
      </c>
      <c r="J377" s="4">
        <v>1</v>
      </c>
      <c r="K377" s="4">
        <v>801022.08080092142</v>
      </c>
      <c r="L377" s="4">
        <v>1259241.9314759299</v>
      </c>
      <c r="M377" s="4">
        <v>18</v>
      </c>
      <c r="N377" s="4" t="s">
        <v>2635</v>
      </c>
      <c r="O377" s="5">
        <v>5082678.9463057788</v>
      </c>
      <c r="P377" s="5">
        <v>2815465.8486612332</v>
      </c>
      <c r="R377" s="4" t="str">
        <f>+IF(Q377=1,0,VLOOKUP(D377,'BD ANA'!$G$1:$N$1061,7,FALSE))</f>
        <v>No</v>
      </c>
      <c r="S377" s="4" t="str">
        <f>+IF(Q377=1,0,VLOOKUP(D377,'BD ANA'!$G$1:$N$1061,8,FALSE))</f>
        <v>Si</v>
      </c>
      <c r="T377" s="4" t="str">
        <f t="shared" si="3"/>
        <v>Si</v>
      </c>
    </row>
    <row r="378" spans="1:20" ht="14.25" customHeight="1">
      <c r="A378" s="4" t="s">
        <v>213</v>
      </c>
      <c r="B378" s="4" t="s">
        <v>243</v>
      </c>
      <c r="C378" s="4" t="s">
        <v>244</v>
      </c>
      <c r="D378" s="4" t="s">
        <v>283</v>
      </c>
      <c r="E378" s="4">
        <v>8.2754657839999997</v>
      </c>
      <c r="F378" s="4">
        <v>-73.868912350000002</v>
      </c>
      <c r="G378" s="4" t="str">
        <f t="shared" si="2"/>
        <v>8,275465784-73,86891235</v>
      </c>
      <c r="H378" s="4" t="s">
        <v>2101</v>
      </c>
      <c r="I378" s="4" t="s">
        <v>48</v>
      </c>
      <c r="J378" s="4">
        <v>1</v>
      </c>
      <c r="K378" s="4">
        <v>624567.64840990223</v>
      </c>
      <c r="L378" s="4">
        <v>914928.21066126111</v>
      </c>
      <c r="M378" s="4">
        <v>18</v>
      </c>
      <c r="N378" s="4" t="s">
        <v>2635</v>
      </c>
      <c r="O378" s="5">
        <v>4904346.6917244596</v>
      </c>
      <c r="P378" s="5">
        <v>2472539.1109053949</v>
      </c>
      <c r="R378" s="4" t="str">
        <f>+IF(Q378=1,0,VLOOKUP(D378,'BD ANA'!$G$1:$N$1061,7,FALSE))</f>
        <v>No</v>
      </c>
      <c r="S378" s="4" t="str">
        <f>+IF(Q378=1,0,VLOOKUP(D378,'BD ANA'!$G$1:$N$1061,8,FALSE))</f>
        <v>No</v>
      </c>
      <c r="T378" s="4" t="str">
        <f t="shared" si="3"/>
        <v>No</v>
      </c>
    </row>
    <row r="379" spans="1:20" ht="14.25" customHeight="1">
      <c r="A379" s="4" t="s">
        <v>213</v>
      </c>
      <c r="B379" s="4" t="s">
        <v>243</v>
      </c>
      <c r="C379" s="4" t="s">
        <v>267</v>
      </c>
      <c r="D379" s="4" t="s">
        <v>284</v>
      </c>
      <c r="E379" s="4">
        <v>8.3794959999999996</v>
      </c>
      <c r="F379" s="4">
        <v>-73.968364300000005</v>
      </c>
      <c r="G379" s="4" t="str">
        <f t="shared" si="2"/>
        <v>8,379496-73,9683643</v>
      </c>
      <c r="H379" s="4" t="s">
        <v>2101</v>
      </c>
      <c r="I379" s="4" t="s">
        <v>48</v>
      </c>
      <c r="J379" s="4">
        <v>1</v>
      </c>
      <c r="K379" s="4">
        <v>613583.72352577781</v>
      </c>
      <c r="L379" s="4">
        <v>926401.13615808333</v>
      </c>
      <c r="M379" s="4">
        <v>18</v>
      </c>
      <c r="N379" s="4" t="s">
        <v>2635</v>
      </c>
      <c r="O379" s="5">
        <v>4893425.8205904523</v>
      </c>
      <c r="P379" s="5">
        <v>2484062.2488729781</v>
      </c>
      <c r="R379" s="4" t="str">
        <f>+IF(Q379=1,0,VLOOKUP(D379,'BD ANA'!$G$1:$N$1061,7,FALSE))</f>
        <v>No</v>
      </c>
      <c r="S379" s="4" t="str">
        <f>+IF(Q379=1,0,VLOOKUP(D379,'BD ANA'!$G$1:$N$1061,8,FALSE))</f>
        <v>No</v>
      </c>
      <c r="T379" s="4" t="str">
        <f t="shared" si="3"/>
        <v>No</v>
      </c>
    </row>
    <row r="380" spans="1:20" ht="14.25" customHeight="1">
      <c r="A380" s="4" t="s">
        <v>1444</v>
      </c>
      <c r="B380" s="4" t="s">
        <v>1450</v>
      </c>
      <c r="C380" s="4" t="s">
        <v>1467</v>
      </c>
      <c r="D380" s="4" t="s">
        <v>1468</v>
      </c>
      <c r="E380" s="4">
        <v>2.2669444439999999</v>
      </c>
      <c r="F380" s="4">
        <v>-74.357777780000006</v>
      </c>
      <c r="G380" s="4" t="str">
        <f t="shared" si="2"/>
        <v>2,266944444-74,35777778</v>
      </c>
      <c r="H380" s="4" t="s">
        <v>2101</v>
      </c>
      <c r="I380" s="4" t="s">
        <v>48</v>
      </c>
      <c r="J380" s="4">
        <v>1</v>
      </c>
      <c r="K380" s="4">
        <v>571409.19998904702</v>
      </c>
      <c r="L380" s="4">
        <v>250582.61607064441</v>
      </c>
      <c r="M380" s="4">
        <v>18</v>
      </c>
      <c r="N380" s="4" t="s">
        <v>2634</v>
      </c>
      <c r="O380" s="5">
        <v>4849077.0148575297</v>
      </c>
      <c r="P380" s="5">
        <v>1808586.7965112471</v>
      </c>
      <c r="R380" s="4" t="str">
        <f>+IF(Q380=1,0,VLOOKUP(D380,'BD ANA'!$G$1:$N$1061,7,FALSE))</f>
        <v>No</v>
      </c>
      <c r="S380" s="4" t="str">
        <f>+IF(Q380=1,0,VLOOKUP(D380,'BD ANA'!$G$1:$N$1061,8,FALSE))</f>
        <v>No</v>
      </c>
      <c r="T380" s="4" t="str">
        <f t="shared" si="3"/>
        <v>No</v>
      </c>
    </row>
    <row r="381" spans="1:20" ht="14.25" customHeight="1">
      <c r="A381" s="4" t="s">
        <v>815</v>
      </c>
      <c r="B381" s="4" t="s">
        <v>820</v>
      </c>
      <c r="C381" s="4" t="s">
        <v>956</v>
      </c>
      <c r="D381" s="4" t="s">
        <v>957</v>
      </c>
      <c r="E381" s="4">
        <v>5.2661015797599999</v>
      </c>
      <c r="F381" s="4">
        <v>-76.331095472100003</v>
      </c>
      <c r="G381" s="4" t="str">
        <f t="shared" si="2"/>
        <v>5,26610157976-76,3310954721</v>
      </c>
      <c r="H381" s="4" t="s">
        <v>2101</v>
      </c>
      <c r="I381" s="4" t="s">
        <v>48</v>
      </c>
      <c r="J381" s="4">
        <v>1</v>
      </c>
      <c r="K381" s="4">
        <v>352490.28625287983</v>
      </c>
      <c r="L381" s="4">
        <v>582236.16497376258</v>
      </c>
      <c r="M381" s="4">
        <v>18</v>
      </c>
      <c r="N381" s="4" t="s">
        <v>2634</v>
      </c>
      <c r="O381" s="5">
        <v>4630828.3917743089</v>
      </c>
      <c r="P381" s="5">
        <v>2140881.2878812049</v>
      </c>
      <c r="R381" s="4" t="str">
        <f>+IF(Q381=1,0,VLOOKUP(D381,'BD ANA'!$G$1:$N$1061,7,FALSE))</f>
        <v>No</v>
      </c>
      <c r="S381" s="4" t="str">
        <f>+IF(Q381=1,0,VLOOKUP(D381,'BD ANA'!$G$1:$N$1061,8,FALSE))</f>
        <v>Si</v>
      </c>
      <c r="T381" s="4" t="str">
        <f t="shared" si="3"/>
        <v>Si</v>
      </c>
    </row>
    <row r="382" spans="1:20" ht="14.25" customHeight="1">
      <c r="A382" s="4" t="s">
        <v>1488</v>
      </c>
      <c r="B382" s="4" t="s">
        <v>1492</v>
      </c>
      <c r="C382" s="4" t="s">
        <v>1582</v>
      </c>
      <c r="D382" s="4" t="s">
        <v>1592</v>
      </c>
      <c r="E382" s="4">
        <v>1.5751851180000001</v>
      </c>
      <c r="F382" s="4">
        <v>-78.855873900000006</v>
      </c>
      <c r="G382" s="4" t="str">
        <f t="shared" si="2"/>
        <v>1,575185118-78,8558739</v>
      </c>
      <c r="H382" s="4" t="s">
        <v>2101</v>
      </c>
      <c r="I382" s="4" t="s">
        <v>48</v>
      </c>
      <c r="J382" s="4">
        <v>1</v>
      </c>
      <c r="K382" s="4">
        <v>738553.97280209896</v>
      </c>
      <c r="L382" s="4">
        <v>174228.46489902251</v>
      </c>
      <c r="M382" s="4">
        <v>17</v>
      </c>
      <c r="N382" s="4" t="s">
        <v>2634</v>
      </c>
      <c r="O382" s="5">
        <v>4347750.6133353934</v>
      </c>
      <c r="P382" s="5">
        <v>1733004.2589211101</v>
      </c>
      <c r="R382" s="4" t="str">
        <f>+IF(Q382=1,0,VLOOKUP(D382,'BD ANA'!$G$1:$N$1061,7,FALSE))</f>
        <v>No</v>
      </c>
      <c r="S382" s="4" t="str">
        <f>+IF(Q382=1,0,VLOOKUP(D382,'BD ANA'!$G$1:$N$1061,8,FALSE))</f>
        <v>No</v>
      </c>
      <c r="T382" s="4" t="str">
        <f t="shared" si="3"/>
        <v>No</v>
      </c>
    </row>
    <row r="383" spans="1:20" ht="14.25" customHeight="1">
      <c r="A383" s="4" t="s">
        <v>1488</v>
      </c>
      <c r="B383" s="4" t="s">
        <v>1492</v>
      </c>
      <c r="C383" s="4" t="s">
        <v>1549</v>
      </c>
      <c r="D383" s="4" t="s">
        <v>1593</v>
      </c>
      <c r="E383" s="4">
        <v>1.6361016272</v>
      </c>
      <c r="F383" s="4">
        <v>-78.613904394000002</v>
      </c>
      <c r="G383" s="4" t="str">
        <f t="shared" si="2"/>
        <v>1,6361016272-78,613904394</v>
      </c>
      <c r="H383" s="4" t="s">
        <v>2101</v>
      </c>
      <c r="I383" s="4" t="s">
        <v>48</v>
      </c>
      <c r="J383" s="4">
        <v>1</v>
      </c>
      <c r="K383" s="4">
        <v>765482.32228004606</v>
      </c>
      <c r="L383" s="4">
        <v>180996.7835108038</v>
      </c>
      <c r="M383" s="4">
        <v>17</v>
      </c>
      <c r="N383" s="4" t="s">
        <v>2634</v>
      </c>
      <c r="O383" s="5">
        <v>4374809.5806653993</v>
      </c>
      <c r="P383" s="5">
        <v>1739692.673690265</v>
      </c>
      <c r="R383" s="4" t="str">
        <f>+IF(Q383=1,0,VLOOKUP(D383,'BD ANA'!$G$1:$N$1061,7,FALSE))</f>
        <v>No</v>
      </c>
      <c r="S383" s="4" t="str">
        <f>+IF(Q383=1,0,VLOOKUP(D383,'BD ANA'!$G$1:$N$1061,8,FALSE))</f>
        <v>No</v>
      </c>
      <c r="T383" s="4" t="str">
        <f t="shared" si="3"/>
        <v>No</v>
      </c>
    </row>
    <row r="384" spans="1:20" ht="14.25" customHeight="1">
      <c r="A384" s="4" t="s">
        <v>486</v>
      </c>
      <c r="B384" s="4" t="s">
        <v>493</v>
      </c>
      <c r="C384" s="4" t="s">
        <v>494</v>
      </c>
      <c r="D384" s="4" t="s">
        <v>503</v>
      </c>
      <c r="E384" s="4">
        <v>5.7227796419999999</v>
      </c>
      <c r="F384" s="4">
        <v>-72.233389040000006</v>
      </c>
      <c r="G384" s="4" t="str">
        <f t="shared" si="2"/>
        <v>5,722779642-72,23338904</v>
      </c>
      <c r="H384" s="4" t="s">
        <v>2101</v>
      </c>
      <c r="I384" s="4" t="s">
        <v>48</v>
      </c>
      <c r="J384" s="4">
        <v>1</v>
      </c>
      <c r="K384" s="4">
        <v>806447.90649067657</v>
      </c>
      <c r="L384" s="4">
        <v>633298.36528346105</v>
      </c>
      <c r="M384" s="4">
        <v>18</v>
      </c>
      <c r="N384" s="4" t="s">
        <v>2634</v>
      </c>
      <c r="O384" s="5">
        <v>5084850.8050425015</v>
      </c>
      <c r="P384" s="5">
        <v>2190413.1905604959</v>
      </c>
      <c r="R384" s="4" t="str">
        <f>+IF(Q384=1,0,VLOOKUP(D384,'BD ANA'!$G$1:$N$1061,7,FALSE))</f>
        <v>No</v>
      </c>
      <c r="S384" s="4" t="str">
        <f>+IF(Q384=1,0,VLOOKUP(D384,'BD ANA'!$G$1:$N$1061,8,FALSE))</f>
        <v>No</v>
      </c>
      <c r="T384" s="4" t="str">
        <f t="shared" si="3"/>
        <v>No</v>
      </c>
    </row>
    <row r="385" spans="1:20" ht="14.25" customHeight="1">
      <c r="A385" s="4" t="s">
        <v>407</v>
      </c>
      <c r="B385" s="4" t="s">
        <v>430</v>
      </c>
      <c r="C385" s="4" t="s">
        <v>447</v>
      </c>
      <c r="D385" s="4" t="s">
        <v>448</v>
      </c>
      <c r="E385" s="4">
        <v>2.3244950000000002</v>
      </c>
      <c r="F385" s="4">
        <v>-74.938225000000003</v>
      </c>
      <c r="G385" s="4" t="str">
        <f t="shared" si="2"/>
        <v>2,324495-74,938225</v>
      </c>
      <c r="H385" s="4" t="s">
        <v>2101</v>
      </c>
      <c r="I385" s="4" t="s">
        <v>48</v>
      </c>
      <c r="J385" s="4">
        <v>1</v>
      </c>
      <c r="K385" s="4">
        <v>506868.39369109011</v>
      </c>
      <c r="L385" s="4">
        <v>256928.10342479509</v>
      </c>
      <c r="M385" s="4">
        <v>18</v>
      </c>
      <c r="N385" s="4" t="s">
        <v>2634</v>
      </c>
      <c r="O385" s="5">
        <v>4784545.3644298939</v>
      </c>
      <c r="P385" s="5">
        <v>1815022.5233892731</v>
      </c>
      <c r="R385" s="4" t="str">
        <f>+IF(Q385=1,0,VLOOKUP(D385,'BD ANA'!$G$1:$N$1061,7,FALSE))</f>
        <v>No</v>
      </c>
      <c r="S385" s="4" t="str">
        <f>+IF(Q385=1,0,VLOOKUP(D385,'BD ANA'!$G$1:$N$1061,8,FALSE))</f>
        <v>No</v>
      </c>
      <c r="T385" s="4" t="str">
        <f t="shared" si="3"/>
        <v>No</v>
      </c>
    </row>
    <row r="386" spans="1:20" ht="14.25" customHeight="1">
      <c r="A386" s="4" t="s">
        <v>815</v>
      </c>
      <c r="B386" s="4" t="s">
        <v>947</v>
      </c>
      <c r="C386" s="4" t="s">
        <v>948</v>
      </c>
      <c r="D386" s="4" t="s">
        <v>958</v>
      </c>
      <c r="E386" s="4">
        <v>5.983333333</v>
      </c>
      <c r="F386" s="4">
        <v>-76.143055559999993</v>
      </c>
      <c r="G386" s="4" t="str">
        <f t="shared" si="2"/>
        <v>5,983333333-76,14305556</v>
      </c>
      <c r="H386" s="4" t="s">
        <v>2101</v>
      </c>
      <c r="I386" s="4" t="s">
        <v>48</v>
      </c>
      <c r="J386" s="4">
        <v>1</v>
      </c>
      <c r="K386" s="4">
        <v>373486.58540291648</v>
      </c>
      <c r="L386" s="4">
        <v>661493.75552056893</v>
      </c>
      <c r="M386" s="4">
        <v>18</v>
      </c>
      <c r="N386" s="4" t="s">
        <v>2634</v>
      </c>
      <c r="O386" s="5">
        <v>4652116.5867363177</v>
      </c>
      <c r="P386" s="5">
        <v>2220142.4700431982</v>
      </c>
      <c r="R386" s="4" t="str">
        <f>+IF(Q386=1,0,VLOOKUP(D386,'BD ANA'!$G$1:$N$1061,7,FALSE))</f>
        <v>Sí</v>
      </c>
      <c r="S386" s="4" t="str">
        <f>+IF(Q386=1,0,VLOOKUP(D386,'BD ANA'!$G$1:$N$1061,8,FALSE))</f>
        <v>No</v>
      </c>
      <c r="T386" s="4" t="str">
        <f t="shared" si="3"/>
        <v>Si</v>
      </c>
    </row>
    <row r="387" spans="1:20" ht="14.25" customHeight="1">
      <c r="A387" s="4" t="s">
        <v>1365</v>
      </c>
      <c r="B387" s="4" t="s">
        <v>1366</v>
      </c>
      <c r="C387" s="4" t="s">
        <v>1367</v>
      </c>
      <c r="D387" s="4" t="s">
        <v>1397</v>
      </c>
      <c r="E387" s="4">
        <v>10.590955309</v>
      </c>
      <c r="F387" s="4">
        <v>-74.190502210000005</v>
      </c>
      <c r="G387" s="4" t="str">
        <f t="shared" si="2"/>
        <v>10,590955309-74,19050221</v>
      </c>
      <c r="H387" s="4" t="s">
        <v>2101</v>
      </c>
      <c r="I387" s="4" t="s">
        <v>48</v>
      </c>
      <c r="J387" s="4">
        <v>1</v>
      </c>
      <c r="K387" s="4">
        <v>588555.10040275496</v>
      </c>
      <c r="L387" s="4">
        <v>1170866.748446546</v>
      </c>
      <c r="M387" s="4">
        <v>18</v>
      </c>
      <c r="N387" s="4" t="s">
        <v>2635</v>
      </c>
      <c r="O387" s="5">
        <v>4869812.2654570984</v>
      </c>
      <c r="P387" s="5">
        <v>2728581.4311685339</v>
      </c>
      <c r="R387" s="4" t="str">
        <f>+IF(Q387=1,0,VLOOKUP(D387,'BD ANA'!$G$1:$N$1061,7,FALSE))</f>
        <v>No</v>
      </c>
      <c r="S387" s="4" t="str">
        <f>+IF(Q387=1,0,VLOOKUP(D387,'BD ANA'!$G$1:$N$1061,8,FALSE))</f>
        <v>No</v>
      </c>
      <c r="T387" s="4" t="str">
        <f t="shared" si="3"/>
        <v>No</v>
      </c>
    </row>
    <row r="388" spans="1:20" ht="14.25" customHeight="1">
      <c r="A388" s="4" t="s">
        <v>1726</v>
      </c>
      <c r="B388" s="4" t="s">
        <v>1735</v>
      </c>
      <c r="C388" s="4" t="s">
        <v>1755</v>
      </c>
      <c r="D388" s="4" t="s">
        <v>1760</v>
      </c>
      <c r="E388" s="4">
        <v>8.3568333330000009</v>
      </c>
      <c r="F388" s="4">
        <v>-72.781283329999994</v>
      </c>
      <c r="G388" s="4" t="str">
        <f t="shared" si="2"/>
        <v>8,356833333-72,78128333</v>
      </c>
      <c r="H388" s="4" t="s">
        <v>2101</v>
      </c>
      <c r="I388" s="4" t="s">
        <v>48</v>
      </c>
      <c r="J388" s="4">
        <v>1</v>
      </c>
      <c r="K388" s="4">
        <v>744342.35000932775</v>
      </c>
      <c r="L388" s="4">
        <v>924434.50980087847</v>
      </c>
      <c r="M388" s="4">
        <v>18</v>
      </c>
      <c r="N388" s="4" t="s">
        <v>2635</v>
      </c>
      <c r="O388" s="5">
        <v>5024071.3972591152</v>
      </c>
      <c r="P388" s="5">
        <v>2481433.235639215</v>
      </c>
      <c r="Q388" s="44">
        <v>1</v>
      </c>
      <c r="R388" s="4" t="s">
        <v>23</v>
      </c>
      <c r="S388" s="4" t="s">
        <v>23</v>
      </c>
      <c r="T388" s="4" t="str">
        <f t="shared" si="3"/>
        <v>No</v>
      </c>
    </row>
    <row r="389" spans="1:20" ht="14.25" customHeight="1">
      <c r="A389" s="4" t="s">
        <v>17</v>
      </c>
      <c r="B389" s="4" t="s">
        <v>51</v>
      </c>
      <c r="C389" s="4" t="s">
        <v>61</v>
      </c>
      <c r="D389" s="4" t="s">
        <v>62</v>
      </c>
      <c r="E389" s="4">
        <v>7.3029462591699996</v>
      </c>
      <c r="F389" s="4">
        <v>-75.850351056600005</v>
      </c>
      <c r="G389" s="4" t="str">
        <f t="shared" si="2"/>
        <v>7,30294625917-75,8503510566</v>
      </c>
      <c r="H389" s="4" t="s">
        <v>2101</v>
      </c>
      <c r="I389" s="4" t="s">
        <v>48</v>
      </c>
      <c r="J389" s="4">
        <v>1</v>
      </c>
      <c r="K389" s="4">
        <v>406136.37279936078</v>
      </c>
      <c r="L389" s="4">
        <v>807327.28371114482</v>
      </c>
      <c r="M389" s="4">
        <v>18</v>
      </c>
      <c r="N389" s="4" t="s">
        <v>2634</v>
      </c>
      <c r="O389" s="5">
        <v>4685382.6575730639</v>
      </c>
      <c r="P389" s="5">
        <v>2365960.6484714639</v>
      </c>
      <c r="R389" s="4" t="str">
        <f>+IF(Q389=1,0,VLOOKUP(D389,'BD ANA'!$G$1:$N$1061,7,FALSE))</f>
        <v>No</v>
      </c>
      <c r="S389" s="4" t="str">
        <f>+IF(Q389=1,0,VLOOKUP(D389,'BD ANA'!$G$1:$N$1061,8,FALSE))</f>
        <v>No</v>
      </c>
      <c r="T389" s="4" t="str">
        <f t="shared" si="3"/>
        <v>No</v>
      </c>
    </row>
    <row r="390" spans="1:20" ht="14.25" customHeight="1">
      <c r="A390" s="4" t="s">
        <v>815</v>
      </c>
      <c r="B390" s="4" t="s">
        <v>765</v>
      </c>
      <c r="C390" s="4" t="s">
        <v>856</v>
      </c>
      <c r="D390" s="4" t="s">
        <v>959</v>
      </c>
      <c r="E390" s="4">
        <v>5.6367170640099999</v>
      </c>
      <c r="F390" s="4">
        <v>-77.084188723799997</v>
      </c>
      <c r="G390" s="4" t="str">
        <f t="shared" si="2"/>
        <v>5,63671706401-77,0841887238</v>
      </c>
      <c r="H390" s="4" t="s">
        <v>2101</v>
      </c>
      <c r="I390" s="4" t="s">
        <v>48</v>
      </c>
      <c r="J390" s="4">
        <v>1</v>
      </c>
      <c r="K390" s="4">
        <v>269145.6551023405</v>
      </c>
      <c r="L390" s="4">
        <v>623459.28231859952</v>
      </c>
      <c r="M390" s="4">
        <v>18</v>
      </c>
      <c r="N390" s="4" t="s">
        <v>2634</v>
      </c>
      <c r="O390" s="5">
        <v>4547517.4537297525</v>
      </c>
      <c r="P390" s="5">
        <v>2182432.999037649</v>
      </c>
      <c r="R390" s="4" t="str">
        <f>+IF(Q390=1,0,VLOOKUP(D390,'BD ANA'!$G$1:$N$1061,7,FALSE))</f>
        <v>No</v>
      </c>
      <c r="S390" s="4" t="str">
        <f>+IF(Q390=1,0,VLOOKUP(D390,'BD ANA'!$G$1:$N$1061,8,FALSE))</f>
        <v>Si</v>
      </c>
      <c r="T390" s="4" t="str">
        <f t="shared" si="3"/>
        <v>Si</v>
      </c>
    </row>
    <row r="391" spans="1:20" ht="14.25" customHeight="1">
      <c r="A391" s="4" t="s">
        <v>815</v>
      </c>
      <c r="B391" s="4" t="s">
        <v>935</v>
      </c>
      <c r="C391" s="4" t="s">
        <v>960</v>
      </c>
      <c r="D391" s="4" t="s">
        <v>961</v>
      </c>
      <c r="E391" s="4">
        <v>6.7833333329999999</v>
      </c>
      <c r="F391" s="4">
        <v>-77.001388890000001</v>
      </c>
      <c r="G391" s="4" t="str">
        <f t="shared" si="2"/>
        <v>6,783333333-77,00138889</v>
      </c>
      <c r="H391" s="4" t="s">
        <v>2101</v>
      </c>
      <c r="I391" s="4" t="s">
        <v>48</v>
      </c>
      <c r="J391" s="4">
        <v>1</v>
      </c>
      <c r="K391" s="4">
        <v>278800.12242570153</v>
      </c>
      <c r="L391" s="4">
        <v>750253.68109370256</v>
      </c>
      <c r="M391" s="4">
        <v>18</v>
      </c>
      <c r="N391" s="4" t="s">
        <v>2634</v>
      </c>
      <c r="O391" s="5">
        <v>4557666.6884486843</v>
      </c>
      <c r="P391" s="5">
        <v>2309373.3317331038</v>
      </c>
      <c r="R391" s="4" t="str">
        <f>+IF(Q391=1,0,VLOOKUP(D391,'BD ANA'!$G$1:$N$1061,7,FALSE))</f>
        <v>No</v>
      </c>
      <c r="S391" s="4" t="str">
        <f>+IF(Q391=1,0,VLOOKUP(D391,'BD ANA'!$G$1:$N$1061,8,FALSE))</f>
        <v>Si</v>
      </c>
      <c r="T391" s="4" t="str">
        <f t="shared" si="3"/>
        <v>Si</v>
      </c>
    </row>
    <row r="392" spans="1:20" ht="14.25" customHeight="1">
      <c r="A392" s="4" t="s">
        <v>528</v>
      </c>
      <c r="B392" s="4" t="s">
        <v>535</v>
      </c>
      <c r="C392" s="4" t="s">
        <v>551</v>
      </c>
      <c r="D392" s="4" t="s">
        <v>554</v>
      </c>
      <c r="E392" s="4">
        <v>1.0603084460000001</v>
      </c>
      <c r="F392" s="4">
        <v>-76.339200020000007</v>
      </c>
      <c r="G392" s="4" t="str">
        <f t="shared" si="2"/>
        <v>1,060308446-76,33920002</v>
      </c>
      <c r="H392" s="4" t="s">
        <v>2101</v>
      </c>
      <c r="I392" s="4" t="s">
        <v>48</v>
      </c>
      <c r="J392" s="4">
        <v>1</v>
      </c>
      <c r="K392" s="4">
        <v>350992.26265929878</v>
      </c>
      <c r="L392" s="4">
        <v>117228.3041245342</v>
      </c>
      <c r="M392" s="4">
        <v>18</v>
      </c>
      <c r="N392" s="4" t="s">
        <v>2634</v>
      </c>
      <c r="O392" s="5">
        <v>4628430.8240835425</v>
      </c>
      <c r="P392" s="5">
        <v>1675399.244546931</v>
      </c>
      <c r="R392" s="4" t="str">
        <f>+IF(Q392=1,0,VLOOKUP(D392,'BD ANA'!$G$1:$N$1061,7,FALSE))</f>
        <v>No</v>
      </c>
      <c r="S392" s="4" t="str">
        <f>+IF(Q392=1,0,VLOOKUP(D392,'BD ANA'!$G$1:$N$1061,8,FALSE))</f>
        <v>No</v>
      </c>
      <c r="T392" s="4" t="str">
        <f t="shared" si="3"/>
        <v>No</v>
      </c>
    </row>
    <row r="393" spans="1:20" ht="14.25" customHeight="1">
      <c r="A393" s="4" t="s">
        <v>528</v>
      </c>
      <c r="B393" s="4" t="s">
        <v>535</v>
      </c>
      <c r="C393" s="4" t="s">
        <v>544</v>
      </c>
      <c r="D393" s="4" t="s">
        <v>555</v>
      </c>
      <c r="E393" s="4">
        <v>1.0582145199999999</v>
      </c>
      <c r="F393" s="4">
        <v>-76.271147429999999</v>
      </c>
      <c r="G393" s="4" t="str">
        <f t="shared" si="2"/>
        <v>1,05821452-76,27114743</v>
      </c>
      <c r="H393" s="4" t="s">
        <v>2101</v>
      </c>
      <c r="I393" s="4" t="s">
        <v>48</v>
      </c>
      <c r="J393" s="4">
        <v>1</v>
      </c>
      <c r="K393" s="4">
        <v>358565.40633167588</v>
      </c>
      <c r="L393" s="4">
        <v>116993.61135833251</v>
      </c>
      <c r="M393" s="4">
        <v>18</v>
      </c>
      <c r="N393" s="4" t="s">
        <v>2634</v>
      </c>
      <c r="O393" s="5">
        <v>4636011.4977873312</v>
      </c>
      <c r="P393" s="5">
        <v>1675159.413189552</v>
      </c>
      <c r="R393" s="4" t="str">
        <f>+IF(Q393=1,0,VLOOKUP(D393,'BD ANA'!$G$1:$N$1061,7,FALSE))</f>
        <v>No</v>
      </c>
      <c r="S393" s="4" t="str">
        <f>+IF(Q393=1,0,VLOOKUP(D393,'BD ANA'!$G$1:$N$1061,8,FALSE))</f>
        <v>No</v>
      </c>
      <c r="T393" s="4" t="str">
        <f t="shared" si="3"/>
        <v>No</v>
      </c>
    </row>
    <row r="394" spans="1:20" ht="14.25" customHeight="1">
      <c r="A394" s="4" t="s">
        <v>1365</v>
      </c>
      <c r="B394" s="4" t="s">
        <v>1391</v>
      </c>
      <c r="C394" s="4" t="s">
        <v>1398</v>
      </c>
      <c r="D394" s="4" t="s">
        <v>1399</v>
      </c>
      <c r="E394" s="4">
        <v>9.5221146343100003</v>
      </c>
      <c r="F394" s="4">
        <v>-74.647899990400006</v>
      </c>
      <c r="G394" s="4" t="str">
        <f t="shared" si="2"/>
        <v>9,52211463431-74,6478999904</v>
      </c>
      <c r="H394" s="4" t="s">
        <v>2101</v>
      </c>
      <c r="I394" s="4" t="s">
        <v>48</v>
      </c>
      <c r="J394" s="4">
        <v>1</v>
      </c>
      <c r="K394" s="4">
        <v>538643.85919439234</v>
      </c>
      <c r="L394" s="4">
        <v>1052596.1853126639</v>
      </c>
      <c r="M394" s="4">
        <v>18</v>
      </c>
      <c r="N394" s="4" t="s">
        <v>2635</v>
      </c>
      <c r="O394" s="5">
        <v>4819188.5749741681</v>
      </c>
      <c r="P394" s="5">
        <v>2610635.1124835392</v>
      </c>
      <c r="R394" s="4" t="str">
        <f>+IF(Q394=1,0,VLOOKUP(D394,'BD ANA'!$G$1:$N$1061,7,FALSE))</f>
        <v>No</v>
      </c>
      <c r="S394" s="4" t="str">
        <f>+IF(Q394=1,0,VLOOKUP(D394,'BD ANA'!$G$1:$N$1061,8,FALSE))</f>
        <v>No</v>
      </c>
      <c r="T394" s="4" t="str">
        <f t="shared" si="3"/>
        <v>No</v>
      </c>
    </row>
    <row r="395" spans="1:20" ht="14.25" customHeight="1">
      <c r="A395" s="4" t="s">
        <v>1821</v>
      </c>
      <c r="B395" s="4" t="s">
        <v>1822</v>
      </c>
      <c r="C395" s="4" t="s">
        <v>1836</v>
      </c>
      <c r="D395" s="4" t="s">
        <v>1846</v>
      </c>
      <c r="E395" s="4">
        <v>0.41296368771699998</v>
      </c>
      <c r="F395" s="4">
        <v>-76.884092895400002</v>
      </c>
      <c r="G395" s="4" t="str">
        <f t="shared" si="2"/>
        <v>0,412963687717-76,8840928954</v>
      </c>
      <c r="H395" s="4" t="s">
        <v>2101</v>
      </c>
      <c r="I395" s="4" t="s">
        <v>48</v>
      </c>
      <c r="J395" s="4">
        <v>1</v>
      </c>
      <c r="K395" s="4">
        <v>290314.99787678069</v>
      </c>
      <c r="L395" s="4">
        <v>45669.758564510441</v>
      </c>
      <c r="M395" s="4">
        <v>18</v>
      </c>
      <c r="N395" s="4" t="s">
        <v>2634</v>
      </c>
      <c r="O395" s="5">
        <v>4567648.3294456247</v>
      </c>
      <c r="P395" s="5">
        <v>1603781.9163256551</v>
      </c>
      <c r="R395" s="4" t="str">
        <f>+IF(Q395=1,0,VLOOKUP(D395,'BD ANA'!$G$1:$N$1061,7,FALSE))</f>
        <v>No</v>
      </c>
      <c r="S395" s="4" t="str">
        <f>+IF(Q395=1,0,VLOOKUP(D395,'BD ANA'!$G$1:$N$1061,8,FALSE))</f>
        <v>No</v>
      </c>
      <c r="T395" s="4" t="str">
        <f t="shared" si="3"/>
        <v>No</v>
      </c>
    </row>
    <row r="396" spans="1:20" ht="14.25" customHeight="1">
      <c r="A396" s="4" t="s">
        <v>1928</v>
      </c>
      <c r="B396" s="4" t="s">
        <v>1932</v>
      </c>
      <c r="C396" s="4" t="s">
        <v>1933</v>
      </c>
      <c r="D396" s="4" t="s">
        <v>288</v>
      </c>
      <c r="E396" s="4">
        <v>9.4542450000000002</v>
      </c>
      <c r="F396" s="4">
        <v>-75.307827000000003</v>
      </c>
      <c r="G396" s="4" t="str">
        <f t="shared" si="2"/>
        <v>9,454245-75,307827</v>
      </c>
      <c r="H396" s="4" t="s">
        <v>2101</v>
      </c>
      <c r="I396" s="4" t="s">
        <v>48</v>
      </c>
      <c r="J396" s="4">
        <v>1</v>
      </c>
      <c r="K396" s="4">
        <v>466208.6166247428</v>
      </c>
      <c r="L396" s="4">
        <v>1045087.771720357</v>
      </c>
      <c r="M396" s="4">
        <v>18</v>
      </c>
      <c r="N396" s="4" t="s">
        <v>2635</v>
      </c>
      <c r="O396" s="5">
        <v>4746698.0267009176</v>
      </c>
      <c r="P396" s="5">
        <v>2603542.4955754778</v>
      </c>
      <c r="R396" s="4" t="str">
        <f>+IF(Q396=1,0,VLOOKUP(D396,'BD ANA'!$G$1:$N$1061,7,FALSE))</f>
        <v>No</v>
      </c>
      <c r="S396" s="4" t="str">
        <f>+IF(Q396=1,0,VLOOKUP(D396,'BD ANA'!$G$1:$N$1061,8,FALSE))</f>
        <v>No</v>
      </c>
      <c r="T396" s="4" t="str">
        <f t="shared" si="3"/>
        <v>No</v>
      </c>
    </row>
    <row r="397" spans="1:20" ht="14.25" customHeight="1">
      <c r="A397" s="4" t="s">
        <v>1821</v>
      </c>
      <c r="B397" s="4" t="s">
        <v>1825</v>
      </c>
      <c r="C397" s="4" t="s">
        <v>1826</v>
      </c>
      <c r="D397" s="4" t="s">
        <v>1847</v>
      </c>
      <c r="E397" s="4">
        <v>0.50504672192900002</v>
      </c>
      <c r="F397" s="4">
        <v>-76.497272847199994</v>
      </c>
      <c r="G397" s="4" t="str">
        <f t="shared" si="2"/>
        <v>0,505046721929-76,4972728472</v>
      </c>
      <c r="H397" s="4" t="s">
        <v>2101</v>
      </c>
      <c r="I397" s="4" t="s">
        <v>48</v>
      </c>
      <c r="J397" s="4">
        <v>1</v>
      </c>
      <c r="K397" s="4">
        <v>333378.35843822808</v>
      </c>
      <c r="L397" s="4">
        <v>55842.045359141368</v>
      </c>
      <c r="M397" s="4">
        <v>18</v>
      </c>
      <c r="N397" s="4" t="s">
        <v>2634</v>
      </c>
      <c r="O397" s="5">
        <v>4610768.465599223</v>
      </c>
      <c r="P397" s="5">
        <v>1613954.854596101</v>
      </c>
      <c r="R397" s="4" t="str">
        <f>+IF(Q397=1,0,VLOOKUP(D397,'BD ANA'!$G$1:$N$1061,7,FALSE))</f>
        <v>No</v>
      </c>
      <c r="S397" s="4" t="str">
        <f>+IF(Q397=1,0,VLOOKUP(D397,'BD ANA'!$G$1:$N$1061,8,FALSE))</f>
        <v>No</v>
      </c>
      <c r="T397" s="4" t="str">
        <f t="shared" si="3"/>
        <v>No</v>
      </c>
    </row>
    <row r="398" spans="1:20" ht="14.25" customHeight="1">
      <c r="A398" s="4" t="s">
        <v>148</v>
      </c>
      <c r="B398" s="4" t="s">
        <v>164</v>
      </c>
      <c r="C398" s="4" t="s">
        <v>165</v>
      </c>
      <c r="D398" s="4" t="s">
        <v>174</v>
      </c>
      <c r="E398" s="4">
        <v>6.799722</v>
      </c>
      <c r="F398" s="4">
        <v>-71.286389</v>
      </c>
      <c r="G398" s="4" t="str">
        <f t="shared" si="2"/>
        <v>6,799722-71,286389</v>
      </c>
      <c r="H398" s="4" t="s">
        <v>2101</v>
      </c>
      <c r="I398" s="4" t="s">
        <v>48</v>
      </c>
      <c r="J398" s="4">
        <v>1</v>
      </c>
      <c r="K398" s="4">
        <v>247294.21257424389</v>
      </c>
      <c r="L398" s="4">
        <v>752206.13640269917</v>
      </c>
      <c r="M398" s="4">
        <v>19</v>
      </c>
      <c r="N398" s="4" t="s">
        <v>2634</v>
      </c>
      <c r="O398" s="5">
        <v>5189301.4910886316</v>
      </c>
      <c r="P398" s="5">
        <v>2309692.9312410299</v>
      </c>
      <c r="R398" s="4" t="str">
        <f>+IF(Q398=1,0,VLOOKUP(D398,'BD ANA'!$G$1:$N$1061,7,FALSE))</f>
        <v>No</v>
      </c>
      <c r="S398" s="4" t="str">
        <f>+IF(Q398=1,0,VLOOKUP(D398,'BD ANA'!$G$1:$N$1061,8,FALSE))</f>
        <v>No</v>
      </c>
      <c r="T398" s="4" t="str">
        <f t="shared" si="3"/>
        <v>No</v>
      </c>
    </row>
    <row r="399" spans="1:20" ht="14.25" customHeight="1">
      <c r="A399" s="4" t="s">
        <v>1896</v>
      </c>
      <c r="B399" s="4" t="s">
        <v>1897</v>
      </c>
      <c r="C399" s="4" t="s">
        <v>1898</v>
      </c>
      <c r="D399" s="4" t="s">
        <v>1899</v>
      </c>
      <c r="E399" s="4">
        <v>7.3319444440000003</v>
      </c>
      <c r="F399" s="4">
        <v>-73.165277779999997</v>
      </c>
      <c r="G399" s="4" t="str">
        <f t="shared" si="2"/>
        <v>7,331944444-73,16527778</v>
      </c>
      <c r="H399" s="4" t="s">
        <v>2101</v>
      </c>
      <c r="I399" s="4" t="s">
        <v>48</v>
      </c>
      <c r="J399" s="4">
        <v>1</v>
      </c>
      <c r="K399" s="4">
        <v>702534.08616538765</v>
      </c>
      <c r="L399" s="4">
        <v>810858.37136617652</v>
      </c>
      <c r="M399" s="4">
        <v>18</v>
      </c>
      <c r="N399" s="4" t="s">
        <v>2634</v>
      </c>
      <c r="O399" s="5">
        <v>4981765.3790397691</v>
      </c>
      <c r="P399" s="5">
        <v>2368173.0156148099</v>
      </c>
      <c r="R399" s="4" t="str">
        <f>+IF(Q399=1,0,VLOOKUP(D399,'BD ANA'!$G$1:$N$1061,7,FALSE))</f>
        <v>No</v>
      </c>
      <c r="S399" s="4" t="str">
        <f>+IF(Q399=1,0,VLOOKUP(D399,'BD ANA'!$G$1:$N$1061,8,FALSE))</f>
        <v>No</v>
      </c>
      <c r="T399" s="4" t="str">
        <f t="shared" si="3"/>
        <v>No</v>
      </c>
    </row>
    <row r="400" spans="1:20" ht="14.25" customHeight="1">
      <c r="A400" s="4" t="s">
        <v>1365</v>
      </c>
      <c r="B400" s="4" t="s">
        <v>1369</v>
      </c>
      <c r="C400" s="4" t="s">
        <v>1376</v>
      </c>
      <c r="D400" s="4" t="s">
        <v>1400</v>
      </c>
      <c r="E400" s="4">
        <v>10.992911319999999</v>
      </c>
      <c r="F400" s="4">
        <v>-74.032848209999997</v>
      </c>
      <c r="G400" s="4" t="str">
        <f t="shared" si="2"/>
        <v>10,99291132-74,03284821</v>
      </c>
      <c r="H400" s="4" t="s">
        <v>2101</v>
      </c>
      <c r="I400" s="4" t="s">
        <v>48</v>
      </c>
      <c r="J400" s="4">
        <v>1</v>
      </c>
      <c r="K400" s="4">
        <v>605662.58570265712</v>
      </c>
      <c r="L400" s="4">
        <v>1215365.694437172</v>
      </c>
      <c r="M400" s="4">
        <v>18</v>
      </c>
      <c r="N400" s="4" t="s">
        <v>2635</v>
      </c>
      <c r="O400" s="5">
        <v>4887204.4469058625</v>
      </c>
      <c r="P400" s="5">
        <v>2772952.7736447351</v>
      </c>
      <c r="R400" s="4" t="str">
        <f>+IF(Q400=1,0,VLOOKUP(D400,'BD ANA'!$G$1:$N$1061,7,FALSE))</f>
        <v>No</v>
      </c>
      <c r="S400" s="4" t="str">
        <f>+IF(Q400=1,0,VLOOKUP(D400,'BD ANA'!$G$1:$N$1061,8,FALSE))</f>
        <v>No</v>
      </c>
      <c r="T400" s="4" t="str">
        <f t="shared" si="3"/>
        <v>No</v>
      </c>
    </row>
    <row r="401" spans="1:20" ht="14.25" customHeight="1">
      <c r="A401" s="4" t="s">
        <v>645</v>
      </c>
      <c r="B401" s="4" t="s">
        <v>673</v>
      </c>
      <c r="C401" s="4" t="s">
        <v>687</v>
      </c>
      <c r="D401" s="4" t="s">
        <v>690</v>
      </c>
      <c r="E401" s="4">
        <v>10.3823252568</v>
      </c>
      <c r="F401" s="4">
        <v>-73.463145389600001</v>
      </c>
      <c r="G401" s="4" t="str">
        <f t="shared" si="2"/>
        <v>10,3823252568-73,4631453896</v>
      </c>
      <c r="H401" s="4" t="s">
        <v>2101</v>
      </c>
      <c r="I401" s="4" t="s">
        <v>48</v>
      </c>
      <c r="J401" s="4">
        <v>1</v>
      </c>
      <c r="K401" s="4">
        <v>668250.73838154192</v>
      </c>
      <c r="L401" s="4">
        <v>1148090.9336884881</v>
      </c>
      <c r="M401" s="4">
        <v>18</v>
      </c>
      <c r="N401" s="4" t="s">
        <v>2635</v>
      </c>
      <c r="O401" s="5">
        <v>4949321.5712807123</v>
      </c>
      <c r="P401" s="5">
        <v>2705311.3963922178</v>
      </c>
      <c r="R401" s="4" t="str">
        <f>+IF(Q401=1,0,VLOOKUP(D401,'BD ANA'!$G$1:$N$1061,7,FALSE))</f>
        <v>No</v>
      </c>
      <c r="S401" s="4" t="str">
        <f>+IF(Q401=1,0,VLOOKUP(D401,'BD ANA'!$G$1:$N$1061,8,FALSE))</f>
        <v>Si</v>
      </c>
      <c r="T401" s="4" t="str">
        <f t="shared" si="3"/>
        <v>Si</v>
      </c>
    </row>
    <row r="402" spans="1:20" ht="14.25" customHeight="1">
      <c r="A402" s="4" t="s">
        <v>1365</v>
      </c>
      <c r="B402" s="4" t="s">
        <v>1394</v>
      </c>
      <c r="C402" s="4" t="s">
        <v>1395</v>
      </c>
      <c r="D402" s="4" t="s">
        <v>1401</v>
      </c>
      <c r="E402" s="4">
        <v>11.1218943204999</v>
      </c>
      <c r="F402" s="4">
        <v>-73.885278468699894</v>
      </c>
      <c r="G402" s="4" t="str">
        <f t="shared" si="2"/>
        <v>11,1218943204999-73,8852784686999</v>
      </c>
      <c r="H402" s="4" t="s">
        <v>2101</v>
      </c>
      <c r="I402" s="4" t="s">
        <v>48</v>
      </c>
      <c r="J402" s="4">
        <v>1</v>
      </c>
      <c r="K402" s="4">
        <v>621733.31155893335</v>
      </c>
      <c r="L402" s="4">
        <v>1229685.8424079809</v>
      </c>
      <c r="M402" s="4">
        <v>18</v>
      </c>
      <c r="N402" s="4" t="s">
        <v>2635</v>
      </c>
      <c r="O402" s="5">
        <v>4903363.8326499714</v>
      </c>
      <c r="P402" s="5">
        <v>2787158.9696168262</v>
      </c>
      <c r="R402" s="4" t="str">
        <f>+IF(Q402=1,0,VLOOKUP(D402,'BD ANA'!$G$1:$N$1061,7,FALSE))</f>
        <v>No</v>
      </c>
      <c r="S402" s="4" t="str">
        <f>+IF(Q402=1,0,VLOOKUP(D402,'BD ANA'!$G$1:$N$1061,8,FALSE))</f>
        <v>No</v>
      </c>
      <c r="T402" s="4" t="str">
        <f t="shared" si="3"/>
        <v>No</v>
      </c>
    </row>
    <row r="403" spans="1:20" ht="14.25" customHeight="1">
      <c r="A403" s="4" t="s">
        <v>486</v>
      </c>
      <c r="B403" s="4" t="s">
        <v>499</v>
      </c>
      <c r="C403" s="4" t="s">
        <v>504</v>
      </c>
      <c r="D403" s="4" t="s">
        <v>505</v>
      </c>
      <c r="E403" s="4">
        <v>5.8160030000000003</v>
      </c>
      <c r="F403" s="4">
        <v>-71.680088999999995</v>
      </c>
      <c r="G403" s="4" t="str">
        <f t="shared" si="2"/>
        <v>5,816003-71,680089</v>
      </c>
      <c r="H403" s="4" t="s">
        <v>2101</v>
      </c>
      <c r="I403" s="4" t="s">
        <v>48</v>
      </c>
      <c r="J403" s="4">
        <v>1</v>
      </c>
      <c r="K403" s="4">
        <v>203191.3890582101</v>
      </c>
      <c r="L403" s="4">
        <v>643569.03220773733</v>
      </c>
      <c r="M403" s="4">
        <v>19</v>
      </c>
      <c r="N403" s="4" t="s">
        <v>2634</v>
      </c>
      <c r="O403" s="5">
        <v>5146076.3015473206</v>
      </c>
      <c r="P403" s="5">
        <v>2200828.0130776088</v>
      </c>
      <c r="R403" s="4" t="str">
        <f>+IF(Q403=1,0,VLOOKUP(D403,'BD ANA'!$G$1:$N$1061,7,FALSE))</f>
        <v>No</v>
      </c>
      <c r="S403" s="4" t="str">
        <f>+IF(Q403=1,0,VLOOKUP(D403,'BD ANA'!$G$1:$N$1061,8,FALSE))</f>
        <v>No</v>
      </c>
      <c r="T403" s="4" t="str">
        <f t="shared" si="3"/>
        <v>No</v>
      </c>
    </row>
    <row r="404" spans="1:20" ht="14.25" customHeight="1">
      <c r="A404" s="4" t="s">
        <v>17</v>
      </c>
      <c r="B404" s="4" t="s">
        <v>38</v>
      </c>
      <c r="C404" s="4" t="s">
        <v>63</v>
      </c>
      <c r="D404" s="4" t="s">
        <v>64</v>
      </c>
      <c r="E404" s="4">
        <v>8.0627779999999998</v>
      </c>
      <c r="F404" s="4">
        <v>-76.658889000000002</v>
      </c>
      <c r="G404" s="4" t="str">
        <f t="shared" si="2"/>
        <v>8,062778-76,658889</v>
      </c>
      <c r="H404" s="4" t="s">
        <v>2101</v>
      </c>
      <c r="I404" s="4" t="s">
        <v>48</v>
      </c>
      <c r="J404" s="4">
        <v>1</v>
      </c>
      <c r="K404" s="4">
        <v>317195.15240562608</v>
      </c>
      <c r="L404" s="4">
        <v>891609.3160630737</v>
      </c>
      <c r="M404" s="4">
        <v>18</v>
      </c>
      <c r="N404" s="4" t="s">
        <v>2635</v>
      </c>
      <c r="O404" s="5">
        <v>4596751.5001662103</v>
      </c>
      <c r="P404" s="5">
        <v>2450738.7221341068</v>
      </c>
      <c r="R404" s="4" t="str">
        <f>+IF(Q404=1,0,VLOOKUP(D404,'BD ANA'!$G$1:$N$1061,7,FALSE))</f>
        <v>No</v>
      </c>
      <c r="S404" s="4" t="str">
        <f>+IF(Q404=1,0,VLOOKUP(D404,'BD ANA'!$G$1:$N$1061,8,FALSE))</f>
        <v>No</v>
      </c>
      <c r="T404" s="4" t="str">
        <f t="shared" si="3"/>
        <v>No</v>
      </c>
    </row>
    <row r="405" spans="1:20" ht="14.25" customHeight="1">
      <c r="A405" s="4" t="s">
        <v>1488</v>
      </c>
      <c r="B405" s="4" t="s">
        <v>1489</v>
      </c>
      <c r="C405" s="4" t="s">
        <v>1554</v>
      </c>
      <c r="D405" s="4" t="s">
        <v>1594</v>
      </c>
      <c r="E405" s="4">
        <v>1.2733333330000001</v>
      </c>
      <c r="F405" s="4">
        <v>-78.371388890000006</v>
      </c>
      <c r="G405" s="4" t="str">
        <f t="shared" si="2"/>
        <v>1,273333333-78,37138889</v>
      </c>
      <c r="H405" s="4" t="s">
        <v>2097</v>
      </c>
      <c r="I405" s="4" t="s">
        <v>48</v>
      </c>
      <c r="J405" s="4">
        <v>1</v>
      </c>
      <c r="K405" s="4">
        <v>792530.08428798919</v>
      </c>
      <c r="L405" s="4">
        <v>140891.02042486341</v>
      </c>
      <c r="M405" s="4">
        <v>17</v>
      </c>
      <c r="N405" s="4" t="s">
        <v>2634</v>
      </c>
      <c r="O405" s="5">
        <v>4401802.6964297332</v>
      </c>
      <c r="P405" s="5">
        <v>1699359.537729535</v>
      </c>
      <c r="R405" s="4" t="str">
        <f>+IF(Q405=1,0,VLOOKUP(D405,'BD ANA'!$G$1:$N$1061,7,FALSE))</f>
        <v>No</v>
      </c>
      <c r="S405" s="4" t="str">
        <f>+IF(Q405=1,0,VLOOKUP(D405,'BD ANA'!$G$1:$N$1061,8,FALSE))</f>
        <v>Si</v>
      </c>
      <c r="T405" s="4" t="str">
        <f t="shared" si="3"/>
        <v>Si</v>
      </c>
    </row>
    <row r="406" spans="1:20" ht="14.25" customHeight="1">
      <c r="A406" s="4" t="s">
        <v>1230</v>
      </c>
      <c r="B406" s="4" t="s">
        <v>358</v>
      </c>
      <c r="C406" s="4" t="s">
        <v>1242</v>
      </c>
      <c r="D406" s="4" t="s">
        <v>514</v>
      </c>
      <c r="E406" s="4">
        <v>2.1166670000000001</v>
      </c>
      <c r="F406" s="4">
        <v>-72.61</v>
      </c>
      <c r="G406" s="4" t="str">
        <f t="shared" si="2"/>
        <v>2,116667-72,61</v>
      </c>
      <c r="H406" s="4" t="s">
        <v>2097</v>
      </c>
      <c r="I406" s="4" t="s">
        <v>48</v>
      </c>
      <c r="J406" s="4">
        <v>1</v>
      </c>
      <c r="K406" s="4">
        <v>765844.33132571634</v>
      </c>
      <c r="L406" s="4">
        <v>234161.24590052871</v>
      </c>
      <c r="M406" s="4">
        <v>18</v>
      </c>
      <c r="N406" s="4" t="s">
        <v>2634</v>
      </c>
      <c r="O406" s="5">
        <v>5043350.8053356074</v>
      </c>
      <c r="P406" s="5">
        <v>1791917.7304113731</v>
      </c>
      <c r="Q406" s="44">
        <v>1</v>
      </c>
      <c r="R406" s="4" t="s">
        <v>23</v>
      </c>
      <c r="S406" s="4" t="s">
        <v>22</v>
      </c>
      <c r="T406" s="4" t="str">
        <f t="shared" si="3"/>
        <v>Si</v>
      </c>
    </row>
    <row r="407" spans="1:20" ht="14.25" customHeight="1">
      <c r="A407" s="4" t="s">
        <v>1230</v>
      </c>
      <c r="B407" s="4" t="s">
        <v>1234</v>
      </c>
      <c r="C407" s="4" t="s">
        <v>1243</v>
      </c>
      <c r="D407" s="4" t="s">
        <v>1244</v>
      </c>
      <c r="E407" s="4">
        <v>2.085277778</v>
      </c>
      <c r="F407" s="4">
        <v>-71.516388890000002</v>
      </c>
      <c r="G407" s="4" t="str">
        <f t="shared" si="2"/>
        <v>2,085277778-71,51638889</v>
      </c>
      <c r="H407" s="4" t="s">
        <v>2097</v>
      </c>
      <c r="I407" s="4" t="s">
        <v>48</v>
      </c>
      <c r="J407" s="4">
        <v>1</v>
      </c>
      <c r="K407" s="4">
        <v>220082.7392778272</v>
      </c>
      <c r="L407" s="4">
        <v>230710.6443447276</v>
      </c>
      <c r="M407" s="4">
        <v>19</v>
      </c>
      <c r="N407" s="4" t="s">
        <v>2634</v>
      </c>
      <c r="O407" s="5">
        <v>5164932.6655501248</v>
      </c>
      <c r="P407" s="5">
        <v>1788521.883382394</v>
      </c>
      <c r="R407" s="4" t="str">
        <f>+IF(Q407=1,0,VLOOKUP(D407,'BD ANA'!$G$1:$N$1061,7,FALSE))</f>
        <v>No</v>
      </c>
      <c r="S407" s="4" t="str">
        <f>+IF(Q407=1,0,VLOOKUP(D407,'BD ANA'!$G$1:$N$1061,8,FALSE))</f>
        <v>No</v>
      </c>
      <c r="T407" s="4" t="str">
        <f t="shared" si="3"/>
        <v>No</v>
      </c>
    </row>
    <row r="408" spans="1:20" ht="14.25" customHeight="1">
      <c r="A408" s="4" t="s">
        <v>1488</v>
      </c>
      <c r="B408" s="4" t="s">
        <v>1492</v>
      </c>
      <c r="C408" s="4" t="s">
        <v>1522</v>
      </c>
      <c r="D408" s="4" t="s">
        <v>1595</v>
      </c>
      <c r="E408" s="4">
        <v>1.6361016272</v>
      </c>
      <c r="F408" s="4">
        <v>-78.613904394000002</v>
      </c>
      <c r="G408" s="4" t="str">
        <f t="shared" si="2"/>
        <v>1,6361016272-78,613904394</v>
      </c>
      <c r="H408" s="4" t="s">
        <v>2097</v>
      </c>
      <c r="I408" s="4" t="s">
        <v>48</v>
      </c>
      <c r="J408" s="4">
        <v>1</v>
      </c>
      <c r="K408" s="4">
        <v>765482.32228004606</v>
      </c>
      <c r="L408" s="4">
        <v>180996.7835108038</v>
      </c>
      <c r="M408" s="4">
        <v>17</v>
      </c>
      <c r="N408" s="4" t="s">
        <v>2634</v>
      </c>
      <c r="O408" s="5">
        <v>4374809.5806653993</v>
      </c>
      <c r="P408" s="5">
        <v>1739692.673690265</v>
      </c>
      <c r="R408" s="4" t="str">
        <f>+IF(Q408=1,0,VLOOKUP(D408,'BD ANA'!$G$1:$N$1061,7,FALSE))</f>
        <v>No</v>
      </c>
      <c r="S408" s="4" t="str">
        <f>+IF(Q408=1,0,VLOOKUP(D408,'BD ANA'!$G$1:$N$1061,8,FALSE))</f>
        <v>Si</v>
      </c>
      <c r="T408" s="4" t="str">
        <f t="shared" si="3"/>
        <v>Si</v>
      </c>
    </row>
    <row r="409" spans="1:20" ht="14.25" customHeight="1">
      <c r="A409" s="4" t="s">
        <v>2058</v>
      </c>
      <c r="B409" s="4" t="s">
        <v>2059</v>
      </c>
      <c r="C409" s="4" t="s">
        <v>2062</v>
      </c>
      <c r="D409" s="4" t="s">
        <v>2064</v>
      </c>
      <c r="E409" s="4">
        <v>4.0352779999999999</v>
      </c>
      <c r="F409" s="4">
        <v>-68.179444000000004</v>
      </c>
      <c r="G409" s="4" t="str">
        <f t="shared" si="2"/>
        <v>4,035278-68,179444</v>
      </c>
      <c r="H409" s="4" t="s">
        <v>2101</v>
      </c>
      <c r="I409" s="4" t="s">
        <v>48</v>
      </c>
      <c r="J409" s="4">
        <v>1</v>
      </c>
      <c r="K409" s="4">
        <v>591085.59289006388</v>
      </c>
      <c r="L409" s="4">
        <v>446072.75989222771</v>
      </c>
      <c r="M409" s="4">
        <v>19</v>
      </c>
      <c r="N409" s="4" t="s">
        <v>2634</v>
      </c>
      <c r="O409" s="5">
        <v>5535502.2348212898</v>
      </c>
      <c r="P409" s="5">
        <v>2005486.0069050449</v>
      </c>
      <c r="R409" s="4" t="str">
        <f>+IF(Q409=1,0,VLOOKUP(D409,'BD ANA'!$G$1:$N$1061,7,FALSE))</f>
        <v>No</v>
      </c>
      <c r="S409" s="4" t="str">
        <f>+IF(Q409=1,0,VLOOKUP(D409,'BD ANA'!$G$1:$N$1061,8,FALSE))</f>
        <v>Si</v>
      </c>
      <c r="T409" s="4" t="str">
        <f t="shared" si="3"/>
        <v>Si</v>
      </c>
    </row>
    <row r="410" spans="1:20" ht="14.25" customHeight="1">
      <c r="A410" s="4" t="s">
        <v>528</v>
      </c>
      <c r="B410" s="4" t="s">
        <v>529</v>
      </c>
      <c r="C410" s="4" t="s">
        <v>556</v>
      </c>
      <c r="D410" s="4" t="s">
        <v>557</v>
      </c>
      <c r="E410" s="4">
        <v>2.9905560000000002</v>
      </c>
      <c r="F410" s="4">
        <v>-77.486439000000004</v>
      </c>
      <c r="G410" s="4" t="str">
        <f t="shared" si="2"/>
        <v>2,990556-77,486439</v>
      </c>
      <c r="H410" s="4" t="s">
        <v>2101</v>
      </c>
      <c r="I410" s="4" t="s">
        <v>48</v>
      </c>
      <c r="J410" s="4">
        <v>1</v>
      </c>
      <c r="K410" s="4">
        <v>223608.99471028449</v>
      </c>
      <c r="L410" s="4">
        <v>330862.33438570373</v>
      </c>
      <c r="M410" s="4">
        <v>18</v>
      </c>
      <c r="N410" s="4" t="s">
        <v>2634</v>
      </c>
      <c r="O410" s="5">
        <v>4501135.8086841553</v>
      </c>
      <c r="P410" s="5">
        <v>1889487.126141397</v>
      </c>
      <c r="R410" s="4" t="str">
        <f>+IF(Q410=1,0,VLOOKUP(D410,'BD ANA'!$G$1:$N$1061,7,FALSE))</f>
        <v>No</v>
      </c>
      <c r="S410" s="4" t="str">
        <f>+IF(Q410=1,0,VLOOKUP(D410,'BD ANA'!$G$1:$N$1061,8,FALSE))</f>
        <v>No</v>
      </c>
      <c r="T410" s="4" t="str">
        <f t="shared" si="3"/>
        <v>No</v>
      </c>
    </row>
    <row r="411" spans="1:20" ht="14.25" customHeight="1">
      <c r="A411" s="4" t="s">
        <v>528</v>
      </c>
      <c r="B411" s="4" t="s">
        <v>558</v>
      </c>
      <c r="C411" s="4" t="s">
        <v>559</v>
      </c>
      <c r="D411" s="4" t="s">
        <v>560</v>
      </c>
      <c r="E411" s="4">
        <v>2.8200554530000002</v>
      </c>
      <c r="F411" s="4">
        <v>-77.541454060000007</v>
      </c>
      <c r="G411" s="4" t="str">
        <f t="shared" si="2"/>
        <v>2,820055453-77,54145406</v>
      </c>
      <c r="H411" s="4" t="s">
        <v>2101</v>
      </c>
      <c r="I411" s="4" t="s">
        <v>48</v>
      </c>
      <c r="J411" s="4">
        <v>1</v>
      </c>
      <c r="K411" s="4">
        <v>217447.13980168381</v>
      </c>
      <c r="L411" s="4">
        <v>312011.84781572252</v>
      </c>
      <c r="M411" s="4">
        <v>18</v>
      </c>
      <c r="N411" s="4" t="s">
        <v>2634</v>
      </c>
      <c r="O411" s="5">
        <v>4494929.614600921</v>
      </c>
      <c r="P411" s="5">
        <v>1870614.5710514709</v>
      </c>
      <c r="R411" s="4" t="str">
        <f>+IF(Q411=1,0,VLOOKUP(D411,'BD ANA'!$G$1:$N$1061,7,FALSE))</f>
        <v>Sí</v>
      </c>
      <c r="S411" s="4" t="str">
        <f>+IF(Q411=1,0,VLOOKUP(D411,'BD ANA'!$G$1:$N$1061,8,FALSE))</f>
        <v>No</v>
      </c>
      <c r="T411" s="4" t="str">
        <f t="shared" si="3"/>
        <v>Si</v>
      </c>
    </row>
    <row r="412" spans="1:20" ht="14.25" customHeight="1">
      <c r="A412" s="4" t="s">
        <v>213</v>
      </c>
      <c r="B412" s="4" t="s">
        <v>205</v>
      </c>
      <c r="C412" s="4" t="s">
        <v>265</v>
      </c>
      <c r="D412" s="4" t="s">
        <v>285</v>
      </c>
      <c r="E412" s="4">
        <v>8.3443826049999998</v>
      </c>
      <c r="F412" s="4">
        <v>-74.343063079999993</v>
      </c>
      <c r="G412" s="4" t="str">
        <f t="shared" si="2"/>
        <v>8,344382605-74,34306308</v>
      </c>
      <c r="H412" s="4" t="s">
        <v>2101</v>
      </c>
      <c r="I412" s="4" t="s">
        <v>48</v>
      </c>
      <c r="J412" s="4">
        <v>1</v>
      </c>
      <c r="K412" s="4">
        <v>572333.39157918829</v>
      </c>
      <c r="L412" s="4">
        <v>922430.37862955499</v>
      </c>
      <c r="M412" s="4">
        <v>18</v>
      </c>
      <c r="N412" s="4" t="s">
        <v>2635</v>
      </c>
      <c r="O412" s="5">
        <v>4852168.5188323408</v>
      </c>
      <c r="P412" s="5">
        <v>2480302.1192405899</v>
      </c>
      <c r="R412" s="4" t="str">
        <f>+IF(Q412=1,0,VLOOKUP(D412,'BD ANA'!$G$1:$N$1061,7,FALSE))</f>
        <v>No</v>
      </c>
      <c r="S412" s="4" t="str">
        <f>+IF(Q412=1,0,VLOOKUP(D412,'BD ANA'!$G$1:$N$1061,8,FALSE))</f>
        <v>No</v>
      </c>
      <c r="T412" s="4" t="str">
        <f t="shared" si="3"/>
        <v>No</v>
      </c>
    </row>
    <row r="413" spans="1:20" ht="14.25" customHeight="1">
      <c r="A413" s="4" t="s">
        <v>213</v>
      </c>
      <c r="B413" s="4" t="s">
        <v>205</v>
      </c>
      <c r="C413" s="4" t="s">
        <v>265</v>
      </c>
      <c r="D413" s="4" t="s">
        <v>286</v>
      </c>
      <c r="E413" s="4">
        <v>8.4432266049999996</v>
      </c>
      <c r="F413" s="4">
        <v>-74.341401219999995</v>
      </c>
      <c r="G413" s="4" t="str">
        <f t="shared" si="2"/>
        <v>8,443226605-74,34140122</v>
      </c>
      <c r="H413" s="4" t="s">
        <v>2101</v>
      </c>
      <c r="I413" s="4" t="s">
        <v>48</v>
      </c>
      <c r="J413" s="4">
        <v>1</v>
      </c>
      <c r="K413" s="4">
        <v>572498.04391367268</v>
      </c>
      <c r="L413" s="4">
        <v>933358.94936875743</v>
      </c>
      <c r="M413" s="4">
        <v>18</v>
      </c>
      <c r="N413" s="4" t="s">
        <v>2635</v>
      </c>
      <c r="O413" s="5">
        <v>4852388.8203002</v>
      </c>
      <c r="P413" s="5">
        <v>2491227.580361031</v>
      </c>
      <c r="R413" s="4" t="str">
        <f>+IF(Q413=1,0,VLOOKUP(D413,'BD ANA'!$G$1:$N$1061,7,FALSE))</f>
        <v>No</v>
      </c>
      <c r="S413" s="4" t="str">
        <f>+IF(Q413=1,0,VLOOKUP(D413,'BD ANA'!$G$1:$N$1061,8,FALSE))</f>
        <v>No</v>
      </c>
      <c r="T413" s="4" t="str">
        <f t="shared" si="3"/>
        <v>No</v>
      </c>
    </row>
    <row r="414" spans="1:20" ht="14.25" customHeight="1">
      <c r="A414" s="4" t="s">
        <v>213</v>
      </c>
      <c r="B414" s="4" t="s">
        <v>205</v>
      </c>
      <c r="C414" s="4" t="s">
        <v>234</v>
      </c>
      <c r="D414" s="4" t="s">
        <v>287</v>
      </c>
      <c r="E414" s="4">
        <v>8.6394955650000007</v>
      </c>
      <c r="F414" s="4">
        <v>-74.211376000000001</v>
      </c>
      <c r="G414" s="4" t="str">
        <f t="shared" si="2"/>
        <v>8,639495565-74,211376</v>
      </c>
      <c r="H414" s="4" t="s">
        <v>2101</v>
      </c>
      <c r="I414" s="4" t="s">
        <v>48</v>
      </c>
      <c r="J414" s="4">
        <v>1</v>
      </c>
      <c r="K414" s="4">
        <v>586767.55377485557</v>
      </c>
      <c r="L414" s="4">
        <v>955085.89559605985</v>
      </c>
      <c r="M414" s="4">
        <v>18</v>
      </c>
      <c r="N414" s="4" t="s">
        <v>2635</v>
      </c>
      <c r="O414" s="5">
        <v>4866767.4224897353</v>
      </c>
      <c r="P414" s="5">
        <v>2512875.170342946</v>
      </c>
      <c r="R414" s="4" t="str">
        <f>+IF(Q414=1,0,VLOOKUP(D414,'BD ANA'!$G$1:$N$1061,7,FALSE))</f>
        <v>No</v>
      </c>
      <c r="S414" s="4" t="str">
        <f>+IF(Q414=1,0,VLOOKUP(D414,'BD ANA'!$G$1:$N$1061,8,FALSE))</f>
        <v>No</v>
      </c>
      <c r="T414" s="4" t="str">
        <f t="shared" si="3"/>
        <v>No</v>
      </c>
    </row>
    <row r="415" spans="1:20" ht="14.25" customHeight="1">
      <c r="A415" s="4" t="s">
        <v>645</v>
      </c>
      <c r="B415" s="4" t="s">
        <v>646</v>
      </c>
      <c r="C415" s="4" t="s">
        <v>691</v>
      </c>
      <c r="D415" s="4" t="s">
        <v>692</v>
      </c>
      <c r="E415" s="4">
        <v>10.447813999999999</v>
      </c>
      <c r="F415" s="4">
        <v>-73.615536000000006</v>
      </c>
      <c r="G415" s="4" t="str">
        <f t="shared" si="2"/>
        <v>10,447814-73,615536</v>
      </c>
      <c r="H415" s="4" t="s">
        <v>2101</v>
      </c>
      <c r="I415" s="4" t="s">
        <v>48</v>
      </c>
      <c r="J415" s="4">
        <v>1</v>
      </c>
      <c r="K415" s="4">
        <v>651532.55142330239</v>
      </c>
      <c r="L415" s="4">
        <v>1155257.0932190041</v>
      </c>
      <c r="M415" s="4">
        <v>18</v>
      </c>
      <c r="N415" s="4" t="s">
        <v>2635</v>
      </c>
      <c r="O415" s="5">
        <v>4932660.1709849183</v>
      </c>
      <c r="P415" s="5">
        <v>2712578.0312578608</v>
      </c>
      <c r="R415" s="4" t="str">
        <f>+IF(Q415=1,0,VLOOKUP(D415,'BD ANA'!$G$1:$N$1061,7,FALSE))</f>
        <v>No</v>
      </c>
      <c r="S415" s="4" t="str">
        <f>+IF(Q415=1,0,VLOOKUP(D415,'BD ANA'!$G$1:$N$1061,8,FALSE))</f>
        <v>Si</v>
      </c>
      <c r="T415" s="4" t="str">
        <f t="shared" si="3"/>
        <v>Si</v>
      </c>
    </row>
    <row r="416" spans="1:20" ht="14.25" customHeight="1">
      <c r="A416" s="4" t="s">
        <v>1488</v>
      </c>
      <c r="B416" s="4" t="s">
        <v>1509</v>
      </c>
      <c r="C416" s="4" t="s">
        <v>1596</v>
      </c>
      <c r="D416" s="4" t="s">
        <v>1597</v>
      </c>
      <c r="E416" s="4">
        <v>1.7044440000000001</v>
      </c>
      <c r="F416" s="4">
        <v>-78.3125</v>
      </c>
      <c r="G416" s="4" t="str">
        <f t="shared" si="2"/>
        <v>1,704444-78,3125</v>
      </c>
      <c r="H416" s="4" t="s">
        <v>2101</v>
      </c>
      <c r="I416" s="4" t="s">
        <v>48</v>
      </c>
      <c r="J416" s="4">
        <v>1</v>
      </c>
      <c r="K416" s="4">
        <v>799030.25038613449</v>
      </c>
      <c r="L416" s="4">
        <v>188601.5431830466</v>
      </c>
      <c r="M416" s="4">
        <v>17</v>
      </c>
      <c r="N416" s="4" t="s">
        <v>2634</v>
      </c>
      <c r="O416" s="5">
        <v>4408495.6470649773</v>
      </c>
      <c r="P416" s="5">
        <v>1747184.40445138</v>
      </c>
      <c r="R416" s="4" t="str">
        <f>+IF(Q416=1,0,VLOOKUP(D416,'BD ANA'!$G$1:$N$1061,7,FALSE))</f>
        <v>Sí</v>
      </c>
      <c r="S416" s="4" t="str">
        <f>+IF(Q416=1,0,VLOOKUP(D416,'BD ANA'!$G$1:$N$1061,8,FALSE))</f>
        <v>No</v>
      </c>
      <c r="T416" s="4" t="str">
        <f t="shared" si="3"/>
        <v>Si</v>
      </c>
    </row>
    <row r="417" spans="1:20" ht="14.25" customHeight="1">
      <c r="A417" s="4" t="s">
        <v>1488</v>
      </c>
      <c r="B417" s="4" t="s">
        <v>1517</v>
      </c>
      <c r="C417" s="4" t="s">
        <v>1518</v>
      </c>
      <c r="D417" s="4" t="s">
        <v>1598</v>
      </c>
      <c r="E417" s="4">
        <v>2.3111080519999998</v>
      </c>
      <c r="F417" s="4">
        <v>-78.317858110000003</v>
      </c>
      <c r="G417" s="4" t="str">
        <f t="shared" si="2"/>
        <v>2,311108052-78,31785811</v>
      </c>
      <c r="H417" s="4" t="s">
        <v>2101</v>
      </c>
      <c r="I417" s="4" t="s">
        <v>48</v>
      </c>
      <c r="J417" s="4">
        <v>1</v>
      </c>
      <c r="K417" s="4">
        <v>798323.45230209897</v>
      </c>
      <c r="L417" s="4">
        <v>255730.00103730921</v>
      </c>
      <c r="M417" s="4">
        <v>17</v>
      </c>
      <c r="N417" s="4" t="s">
        <v>2634</v>
      </c>
      <c r="O417" s="5">
        <v>4408116.8881184831</v>
      </c>
      <c r="P417" s="5">
        <v>1814505.65255715</v>
      </c>
      <c r="R417" s="4" t="str">
        <f>+IF(Q417=1,0,VLOOKUP(D417,'BD ANA'!$G$1:$N$1061,7,FALSE))</f>
        <v>Sí</v>
      </c>
      <c r="S417" s="4" t="str">
        <f>+IF(Q417=1,0,VLOOKUP(D417,'BD ANA'!$G$1:$N$1061,8,FALSE))</f>
        <v>No</v>
      </c>
      <c r="T417" s="4" t="str">
        <f t="shared" si="3"/>
        <v>Si</v>
      </c>
    </row>
    <row r="418" spans="1:20" ht="14.25" customHeight="1">
      <c r="A418" s="4" t="s">
        <v>1488</v>
      </c>
      <c r="B418" s="4" t="s">
        <v>1517</v>
      </c>
      <c r="C418" s="4" t="s">
        <v>1526</v>
      </c>
      <c r="D418" s="4" t="s">
        <v>1599</v>
      </c>
      <c r="E418" s="4">
        <v>2.4730560000000001</v>
      </c>
      <c r="F418" s="4">
        <v>-78.277221999999995</v>
      </c>
      <c r="G418" s="4" t="str">
        <f t="shared" si="2"/>
        <v>2,473056-78,277222</v>
      </c>
      <c r="H418" s="4" t="s">
        <v>2101</v>
      </c>
      <c r="I418" s="4" t="s">
        <v>48</v>
      </c>
      <c r="J418" s="4">
        <v>1</v>
      </c>
      <c r="K418" s="4">
        <v>802811.05663915852</v>
      </c>
      <c r="L418" s="4">
        <v>273659.3345846021</v>
      </c>
      <c r="M418" s="4">
        <v>17</v>
      </c>
      <c r="N418" s="4" t="s">
        <v>2634</v>
      </c>
      <c r="O418" s="5">
        <v>4412721.9291235106</v>
      </c>
      <c r="P418" s="5">
        <v>1832458.370011152</v>
      </c>
      <c r="R418" s="4" t="str">
        <f>+IF(Q418=1,0,VLOOKUP(D418,'BD ANA'!$G$1:$N$1061,7,FALSE))</f>
        <v>No</v>
      </c>
      <c r="S418" s="4" t="str">
        <f>+IF(Q418=1,0,VLOOKUP(D418,'BD ANA'!$G$1:$N$1061,8,FALSE))</f>
        <v>No</v>
      </c>
      <c r="T418" s="4" t="str">
        <f t="shared" si="3"/>
        <v>No</v>
      </c>
    </row>
    <row r="419" spans="1:20" ht="14.25" customHeight="1">
      <c r="A419" s="4" t="s">
        <v>1488</v>
      </c>
      <c r="B419" s="4" t="s">
        <v>1528</v>
      </c>
      <c r="C419" s="4" t="s">
        <v>1529</v>
      </c>
      <c r="D419" s="4" t="s">
        <v>1600</v>
      </c>
      <c r="E419" s="4">
        <v>2.4675242329999998</v>
      </c>
      <c r="F419" s="4">
        <v>-77.988093149999997</v>
      </c>
      <c r="G419" s="4" t="str">
        <f t="shared" si="2"/>
        <v>2,467524233-77,98809315</v>
      </c>
      <c r="H419" s="4" t="s">
        <v>2101</v>
      </c>
      <c r="I419" s="4" t="s">
        <v>48</v>
      </c>
      <c r="J419" s="4">
        <v>1</v>
      </c>
      <c r="K419" s="4">
        <v>167655.14208646459</v>
      </c>
      <c r="L419" s="4">
        <v>273110.62270167371</v>
      </c>
      <c r="M419" s="4">
        <v>18</v>
      </c>
      <c r="N419" s="4" t="s">
        <v>2634</v>
      </c>
      <c r="O419" s="5">
        <v>4444979.5732449796</v>
      </c>
      <c r="P419" s="5">
        <v>1831719.8062084829</v>
      </c>
      <c r="R419" s="4" t="str">
        <f>+IF(Q419=1,0,VLOOKUP(D419,'BD ANA'!$G$1:$N$1061,7,FALSE))</f>
        <v>No</v>
      </c>
      <c r="S419" s="4" t="str">
        <f>+IF(Q419=1,0,VLOOKUP(D419,'BD ANA'!$G$1:$N$1061,8,FALSE))</f>
        <v>No</v>
      </c>
      <c r="T419" s="4" t="str">
        <f t="shared" si="3"/>
        <v>No</v>
      </c>
    </row>
    <row r="420" spans="1:20" ht="14.25" customHeight="1">
      <c r="A420" s="4" t="s">
        <v>815</v>
      </c>
      <c r="B420" s="4" t="s">
        <v>925</v>
      </c>
      <c r="C420" s="4" t="s">
        <v>962</v>
      </c>
      <c r="D420" s="4" t="s">
        <v>963</v>
      </c>
      <c r="E420" s="4">
        <v>8.1172810793900005</v>
      </c>
      <c r="F420" s="4">
        <v>-77.1037272298</v>
      </c>
      <c r="G420" s="4" t="str">
        <f t="shared" si="2"/>
        <v>8,11728107939-77,1037272298</v>
      </c>
      <c r="H420" s="4" t="s">
        <v>2101</v>
      </c>
      <c r="I420" s="4" t="s">
        <v>48</v>
      </c>
      <c r="J420" s="4">
        <v>1</v>
      </c>
      <c r="K420" s="4">
        <v>268187.35483567719</v>
      </c>
      <c r="L420" s="4">
        <v>897864.59827552957</v>
      </c>
      <c r="M420" s="4">
        <v>18</v>
      </c>
      <c r="N420" s="4" t="s">
        <v>2635</v>
      </c>
      <c r="O420" s="5">
        <v>4547709.7612261148</v>
      </c>
      <c r="P420" s="5">
        <v>2457243.977470221</v>
      </c>
      <c r="R420" s="4" t="str">
        <f>+IF(Q420=1,0,VLOOKUP(D420,'BD ANA'!$G$1:$N$1061,7,FALSE))</f>
        <v>No</v>
      </c>
      <c r="S420" s="4" t="str">
        <f>+IF(Q420=1,0,VLOOKUP(D420,'BD ANA'!$G$1:$N$1061,8,FALSE))</f>
        <v>Si</v>
      </c>
      <c r="T420" s="4" t="str">
        <f t="shared" si="3"/>
        <v>Si</v>
      </c>
    </row>
    <row r="421" spans="1:20" ht="14.25" customHeight="1">
      <c r="A421" s="4" t="s">
        <v>17</v>
      </c>
      <c r="B421" s="4" t="s">
        <v>18</v>
      </c>
      <c r="C421" s="4" t="s">
        <v>19</v>
      </c>
      <c r="D421" s="4" t="s">
        <v>65</v>
      </c>
      <c r="E421" s="4">
        <v>6.6872220000000002</v>
      </c>
      <c r="F421" s="4">
        <v>-76.611389000000003</v>
      </c>
      <c r="G421" s="4" t="str">
        <f t="shared" si="2"/>
        <v>6,687222-76,611389</v>
      </c>
      <c r="H421" s="4" t="s">
        <v>2101</v>
      </c>
      <c r="I421" s="4" t="s">
        <v>48</v>
      </c>
      <c r="J421" s="4">
        <v>1</v>
      </c>
      <c r="K421" s="4">
        <v>321881.55643927021</v>
      </c>
      <c r="L421" s="4">
        <v>739464.29339465126</v>
      </c>
      <c r="M421" s="4">
        <v>18</v>
      </c>
      <c r="N421" s="4" t="s">
        <v>2634</v>
      </c>
      <c r="O421" s="5">
        <v>4600759.4050108474</v>
      </c>
      <c r="P421" s="5">
        <v>2298392.9657386979</v>
      </c>
      <c r="R421" s="4" t="str">
        <f>+IF(Q421=1,0,VLOOKUP(D421,'BD ANA'!$G$1:$N$1061,7,FALSE))</f>
        <v>No</v>
      </c>
      <c r="S421" s="4" t="str">
        <f>+IF(Q421=1,0,VLOOKUP(D421,'BD ANA'!$G$1:$N$1061,8,FALSE))</f>
        <v>Si</v>
      </c>
      <c r="T421" s="4" t="str">
        <f t="shared" si="3"/>
        <v>Si</v>
      </c>
    </row>
    <row r="422" spans="1:20" ht="14.25" customHeight="1">
      <c r="A422" s="4" t="s">
        <v>1726</v>
      </c>
      <c r="B422" s="4" t="s">
        <v>1738</v>
      </c>
      <c r="C422" s="4" t="s">
        <v>1757</v>
      </c>
      <c r="D422" s="4" t="s">
        <v>1761</v>
      </c>
      <c r="E422" s="4">
        <v>8.5294648009999996</v>
      </c>
      <c r="F422" s="4">
        <v>-73.03687687</v>
      </c>
      <c r="G422" s="4" t="str">
        <f t="shared" si="2"/>
        <v>8,529464801-73,03687687</v>
      </c>
      <c r="H422" s="4" t="s">
        <v>2101</v>
      </c>
      <c r="I422" s="4" t="s">
        <v>48</v>
      </c>
      <c r="J422" s="4">
        <v>1</v>
      </c>
      <c r="K422" s="4">
        <v>716086.97840860439</v>
      </c>
      <c r="L422" s="4">
        <v>943380.98141856038</v>
      </c>
      <c r="M422" s="4">
        <v>18</v>
      </c>
      <c r="N422" s="4" t="s">
        <v>2635</v>
      </c>
      <c r="O422" s="5">
        <v>4995943.238101786</v>
      </c>
      <c r="P422" s="5">
        <v>2500504.2103962228</v>
      </c>
      <c r="Q422" s="44">
        <v>1</v>
      </c>
      <c r="R422" s="4" t="s">
        <v>23</v>
      </c>
      <c r="S422" s="4" t="s">
        <v>23</v>
      </c>
      <c r="T422" s="4" t="str">
        <f t="shared" si="3"/>
        <v>No</v>
      </c>
    </row>
    <row r="423" spans="1:20" ht="14.25" customHeight="1">
      <c r="A423" s="4" t="s">
        <v>1230</v>
      </c>
      <c r="B423" s="4" t="s">
        <v>1245</v>
      </c>
      <c r="C423" s="4" t="s">
        <v>1243</v>
      </c>
      <c r="D423" s="4" t="s">
        <v>1246</v>
      </c>
      <c r="E423" s="4">
        <v>2.3301615491200001</v>
      </c>
      <c r="F423" s="4">
        <v>-72.627185993300003</v>
      </c>
      <c r="G423" s="4" t="str">
        <f t="shared" si="2"/>
        <v>2,33016154912-72,6271859933</v>
      </c>
      <c r="H423" s="4" t="s">
        <v>2101</v>
      </c>
      <c r="I423" s="4" t="s">
        <v>48</v>
      </c>
      <c r="J423" s="4">
        <v>1</v>
      </c>
      <c r="K423" s="4">
        <v>763893.62903097086</v>
      </c>
      <c r="L423" s="4">
        <v>257776.55271275461</v>
      </c>
      <c r="M423" s="4">
        <v>18</v>
      </c>
      <c r="N423" s="4" t="s">
        <v>2634</v>
      </c>
      <c r="O423" s="5">
        <v>5041434.4980133986</v>
      </c>
      <c r="P423" s="5">
        <v>1815506.238273683</v>
      </c>
      <c r="R423" s="4" t="str">
        <f>+IF(Q423=1,0,VLOOKUP(D423,'BD ANA'!$G$1:$N$1061,7,FALSE))</f>
        <v>No</v>
      </c>
      <c r="S423" s="4" t="str">
        <f>+IF(Q423=1,0,VLOOKUP(D423,'BD ANA'!$G$1:$N$1061,8,FALSE))</f>
        <v>No</v>
      </c>
      <c r="T423" s="4" t="str">
        <f t="shared" si="3"/>
        <v>No</v>
      </c>
    </row>
    <row r="424" spans="1:20" ht="14.25" customHeight="1">
      <c r="A424" s="4" t="s">
        <v>407</v>
      </c>
      <c r="B424" s="4" t="s">
        <v>423</v>
      </c>
      <c r="C424" s="4" t="s">
        <v>449</v>
      </c>
      <c r="D424" s="4" t="s">
        <v>450</v>
      </c>
      <c r="E424" s="4">
        <v>1.0592838979999999</v>
      </c>
      <c r="F424" s="4">
        <v>-75.188094550000002</v>
      </c>
      <c r="G424" s="4" t="str">
        <f t="shared" si="2"/>
        <v>1,059283898-75,18809455</v>
      </c>
      <c r="H424" s="4" t="s">
        <v>2101</v>
      </c>
      <c r="I424" s="4" t="s">
        <v>48</v>
      </c>
      <c r="J424" s="4">
        <v>1</v>
      </c>
      <c r="K424" s="4">
        <v>479073.30108623282</v>
      </c>
      <c r="L424" s="4">
        <v>117083.4664637176</v>
      </c>
      <c r="M424" s="4">
        <v>18</v>
      </c>
      <c r="N424" s="4" t="s">
        <v>2634</v>
      </c>
      <c r="O424" s="5">
        <v>4756599.0767457727</v>
      </c>
      <c r="P424" s="5">
        <v>1675171.464742278</v>
      </c>
      <c r="R424" s="4" t="str">
        <f>+IF(Q424=1,0,VLOOKUP(D424,'BD ANA'!$G$1:$N$1061,7,FALSE))</f>
        <v>No</v>
      </c>
      <c r="S424" s="4" t="str">
        <f>+IF(Q424=1,0,VLOOKUP(D424,'BD ANA'!$G$1:$N$1061,8,FALSE))</f>
        <v>No</v>
      </c>
      <c r="T424" s="4" t="str">
        <f t="shared" si="3"/>
        <v>No</v>
      </c>
    </row>
    <row r="425" spans="1:20" ht="14.25" customHeight="1">
      <c r="A425" s="4" t="s">
        <v>1726</v>
      </c>
      <c r="B425" s="4" t="s">
        <v>1744</v>
      </c>
      <c r="C425" s="4" t="s">
        <v>1747</v>
      </c>
      <c r="D425" s="4" t="s">
        <v>1762</v>
      </c>
      <c r="E425" s="4">
        <v>8.6566869040000007</v>
      </c>
      <c r="F425" s="4">
        <v>-73.048969999999997</v>
      </c>
      <c r="G425" s="4" t="str">
        <f t="shared" si="2"/>
        <v>8,656686904-73,04897</v>
      </c>
      <c r="H425" s="4" t="s">
        <v>2101</v>
      </c>
      <c r="I425" s="4" t="s">
        <v>48</v>
      </c>
      <c r="J425" s="4">
        <v>1</v>
      </c>
      <c r="K425" s="4">
        <v>714683.72420637414</v>
      </c>
      <c r="L425" s="4">
        <v>957447.09675961547</v>
      </c>
      <c r="M425" s="4">
        <v>18</v>
      </c>
      <c r="N425" s="4" t="s">
        <v>2635</v>
      </c>
      <c r="O425" s="5">
        <v>4994614.6885556746</v>
      </c>
      <c r="P425" s="5">
        <v>2514563.7528257468</v>
      </c>
      <c r="R425" s="4" t="str">
        <f>+IF(Q425=1,0,VLOOKUP(D425,'BD ANA'!$G$1:$N$1061,7,FALSE))</f>
        <v>No</v>
      </c>
      <c r="S425" s="4" t="str">
        <f>+IF(Q425=1,0,VLOOKUP(D425,'BD ANA'!$G$1:$N$1061,8,FALSE))</f>
        <v>No</v>
      </c>
      <c r="T425" s="4" t="str">
        <f t="shared" si="3"/>
        <v>No</v>
      </c>
    </row>
    <row r="426" spans="1:20" ht="14.25" customHeight="1">
      <c r="A426" s="4" t="s">
        <v>213</v>
      </c>
      <c r="B426" s="4" t="s">
        <v>288</v>
      </c>
      <c r="C426" s="4" t="s">
        <v>289</v>
      </c>
      <c r="D426" s="4" t="s">
        <v>290</v>
      </c>
      <c r="E426" s="4">
        <v>8.4408379999999994</v>
      </c>
      <c r="F426" s="4">
        <v>-73.900041999999999</v>
      </c>
      <c r="G426" s="4" t="str">
        <f t="shared" si="2"/>
        <v>8,440838-73,900042</v>
      </c>
      <c r="H426" s="4" t="s">
        <v>2101</v>
      </c>
      <c r="I426" s="4" t="s">
        <v>48</v>
      </c>
      <c r="J426" s="4">
        <v>1</v>
      </c>
      <c r="K426" s="4">
        <v>621087.86646107037</v>
      </c>
      <c r="L426" s="4">
        <v>933204.32762588712</v>
      </c>
      <c r="M426" s="4">
        <v>18</v>
      </c>
      <c r="N426" s="4" t="s">
        <v>2635</v>
      </c>
      <c r="O426" s="5">
        <v>4900961.2877672743</v>
      </c>
      <c r="P426" s="5">
        <v>2490824.06236764</v>
      </c>
      <c r="R426" s="4" t="str">
        <f>+IF(Q426=1,0,VLOOKUP(D426,'BD ANA'!$G$1:$N$1061,7,FALSE))</f>
        <v>No</v>
      </c>
      <c r="S426" s="4" t="str">
        <f>+IF(Q426=1,0,VLOOKUP(D426,'BD ANA'!$G$1:$N$1061,8,FALSE))</f>
        <v>No</v>
      </c>
      <c r="T426" s="4" t="str">
        <f t="shared" si="3"/>
        <v>No</v>
      </c>
    </row>
    <row r="427" spans="1:20" ht="14.25" customHeight="1">
      <c r="A427" s="4" t="s">
        <v>1444</v>
      </c>
      <c r="B427" s="4" t="s">
        <v>1445</v>
      </c>
      <c r="C427" s="4" t="s">
        <v>1448</v>
      </c>
      <c r="D427" s="4" t="s">
        <v>1469</v>
      </c>
      <c r="E427" s="4">
        <v>3.1177777780000002</v>
      </c>
      <c r="F427" s="4">
        <v>-71.937777780000005</v>
      </c>
      <c r="G427" s="4" t="str">
        <f t="shared" si="2"/>
        <v>3,117777778-71,93777778</v>
      </c>
      <c r="H427" s="4" t="s">
        <v>2101</v>
      </c>
      <c r="I427" s="4" t="s">
        <v>48</v>
      </c>
      <c r="J427" s="4">
        <v>1</v>
      </c>
      <c r="K427" s="4">
        <v>173436.28621782651</v>
      </c>
      <c r="L427" s="4">
        <v>345067.18189040577</v>
      </c>
      <c r="M427" s="4">
        <v>19</v>
      </c>
      <c r="N427" s="4" t="s">
        <v>2634</v>
      </c>
      <c r="O427" s="5">
        <v>5117984.4893652815</v>
      </c>
      <c r="P427" s="5">
        <v>1902582.655360637</v>
      </c>
      <c r="R427" s="4" t="str">
        <f>+IF(Q427=1,0,VLOOKUP(D427,'BD ANA'!$G$1:$N$1061,7,FALSE))</f>
        <v>No</v>
      </c>
      <c r="S427" s="4" t="str">
        <f>+IF(Q427=1,0,VLOOKUP(D427,'BD ANA'!$G$1:$N$1061,8,FALSE))</f>
        <v>No</v>
      </c>
      <c r="T427" s="4" t="str">
        <f t="shared" si="3"/>
        <v>No</v>
      </c>
    </row>
    <row r="428" spans="1:20" ht="14.25" customHeight="1">
      <c r="A428" s="4" t="s">
        <v>815</v>
      </c>
      <c r="B428" s="4" t="s">
        <v>844</v>
      </c>
      <c r="C428" s="4" t="s">
        <v>964</v>
      </c>
      <c r="D428" s="4" t="s">
        <v>965</v>
      </c>
      <c r="E428" s="4">
        <v>5.9666666670000001</v>
      </c>
      <c r="F428" s="4">
        <v>-76.145833330000002</v>
      </c>
      <c r="G428" s="4" t="str">
        <f t="shared" si="2"/>
        <v>5,966666667-76,14583333</v>
      </c>
      <c r="H428" s="4" t="s">
        <v>2101</v>
      </c>
      <c r="I428" s="4" t="s">
        <v>48</v>
      </c>
      <c r="J428" s="4">
        <v>1</v>
      </c>
      <c r="K428" s="4">
        <v>373175.26482629823</v>
      </c>
      <c r="L428" s="4">
        <v>659651.66508479055</v>
      </c>
      <c r="M428" s="4">
        <v>18</v>
      </c>
      <c r="N428" s="4" t="s">
        <v>2634</v>
      </c>
      <c r="O428" s="5">
        <v>4651798.2778856214</v>
      </c>
      <c r="P428" s="5">
        <v>2218299.8645093408</v>
      </c>
      <c r="R428" s="4" t="str">
        <f>+IF(Q428=1,0,VLOOKUP(D428,'BD ANA'!$G$1:$N$1061,7,FALSE))</f>
        <v>No</v>
      </c>
      <c r="S428" s="4" t="str">
        <f>+IF(Q428=1,0,VLOOKUP(D428,'BD ANA'!$G$1:$N$1061,8,FALSE))</f>
        <v>No</v>
      </c>
      <c r="T428" s="4" t="str">
        <f t="shared" si="3"/>
        <v>No</v>
      </c>
    </row>
    <row r="429" spans="1:20" ht="14.25" customHeight="1">
      <c r="A429" s="4" t="s">
        <v>1488</v>
      </c>
      <c r="B429" s="4" t="s">
        <v>1560</v>
      </c>
      <c r="C429" s="4" t="s">
        <v>1561</v>
      </c>
      <c r="D429" s="4" t="s">
        <v>1601</v>
      </c>
      <c r="E429" s="4">
        <v>1.929086544</v>
      </c>
      <c r="F429" s="4">
        <v>-77.390310049999997</v>
      </c>
      <c r="G429" s="4" t="str">
        <f t="shared" si="2"/>
        <v>1,929086544-77,39031005</v>
      </c>
      <c r="H429" s="4" t="s">
        <v>2101</v>
      </c>
      <c r="I429" s="4" t="s">
        <v>48</v>
      </c>
      <c r="J429" s="4">
        <v>1</v>
      </c>
      <c r="K429" s="4">
        <v>234090.58388194421</v>
      </c>
      <c r="L429" s="4">
        <v>213409.6307489897</v>
      </c>
      <c r="M429" s="4">
        <v>18</v>
      </c>
      <c r="N429" s="4" t="s">
        <v>2634</v>
      </c>
      <c r="O429" s="5">
        <v>4511458.3686155546</v>
      </c>
      <c r="P429" s="5">
        <v>1771818.055842309</v>
      </c>
      <c r="R429" s="4" t="str">
        <f>+IF(Q429=1,0,VLOOKUP(D429,'BD ANA'!$G$1:$N$1061,7,FALSE))</f>
        <v>No</v>
      </c>
      <c r="S429" s="4" t="str">
        <f>+IF(Q429=1,0,VLOOKUP(D429,'BD ANA'!$G$1:$N$1061,8,FALSE))</f>
        <v>No</v>
      </c>
      <c r="T429" s="4" t="str">
        <f t="shared" si="3"/>
        <v>No</v>
      </c>
    </row>
    <row r="430" spans="1:20" ht="14.25" customHeight="1">
      <c r="A430" s="4" t="s">
        <v>815</v>
      </c>
      <c r="B430" s="4" t="s">
        <v>820</v>
      </c>
      <c r="C430" s="4" t="s">
        <v>956</v>
      </c>
      <c r="D430" s="4" t="s">
        <v>966</v>
      </c>
      <c r="E430" s="4">
        <v>5.2661015797599999</v>
      </c>
      <c r="F430" s="4">
        <v>-76.331095472100003</v>
      </c>
      <c r="G430" s="4" t="str">
        <f t="shared" si="2"/>
        <v>5,26610157976-76,3310954721</v>
      </c>
      <c r="H430" s="4" t="s">
        <v>2101</v>
      </c>
      <c r="I430" s="4" t="s">
        <v>48</v>
      </c>
      <c r="J430" s="4">
        <v>1</v>
      </c>
      <c r="K430" s="4">
        <v>352490.28625287983</v>
      </c>
      <c r="L430" s="4">
        <v>582236.16497376258</v>
      </c>
      <c r="M430" s="4">
        <v>18</v>
      </c>
      <c r="N430" s="4" t="s">
        <v>2634</v>
      </c>
      <c r="O430" s="5">
        <v>4630828.3917743089</v>
      </c>
      <c r="P430" s="5">
        <v>2140881.2878812049</v>
      </c>
      <c r="R430" s="4" t="str">
        <f>+IF(Q430=1,0,VLOOKUP(D430,'BD ANA'!$G$1:$N$1061,7,FALSE))</f>
        <v>No</v>
      </c>
      <c r="S430" s="4" t="str">
        <f>+IF(Q430=1,0,VLOOKUP(D430,'BD ANA'!$G$1:$N$1061,8,FALSE))</f>
        <v>Si</v>
      </c>
      <c r="T430" s="4" t="str">
        <f t="shared" si="3"/>
        <v>Si</v>
      </c>
    </row>
    <row r="431" spans="1:20" ht="14.25" customHeight="1">
      <c r="A431" s="4" t="s">
        <v>1488</v>
      </c>
      <c r="B431" s="4" t="s">
        <v>1492</v>
      </c>
      <c r="C431" s="4" t="s">
        <v>1547</v>
      </c>
      <c r="D431" s="4" t="s">
        <v>1602</v>
      </c>
      <c r="E431" s="4">
        <v>1.8108031</v>
      </c>
      <c r="F431" s="4">
        <v>-78.769147099999898</v>
      </c>
      <c r="G431" s="4" t="str">
        <f t="shared" si="2"/>
        <v>1,8108031-78,7691470999999</v>
      </c>
      <c r="H431" s="4" t="s">
        <v>2101</v>
      </c>
      <c r="I431" s="4" t="s">
        <v>48</v>
      </c>
      <c r="J431" s="4">
        <v>1</v>
      </c>
      <c r="K431" s="4">
        <v>748177.94846755266</v>
      </c>
      <c r="L431" s="4">
        <v>200301.54796206811</v>
      </c>
      <c r="M431" s="4">
        <v>17</v>
      </c>
      <c r="N431" s="4" t="s">
        <v>2634</v>
      </c>
      <c r="O431" s="5">
        <v>4357521.8576936983</v>
      </c>
      <c r="P431" s="5">
        <v>1759142.998849465</v>
      </c>
      <c r="R431" s="4" t="str">
        <f>+IF(Q431=1,0,VLOOKUP(D431,'BD ANA'!$G$1:$N$1061,7,FALSE))</f>
        <v>No</v>
      </c>
      <c r="S431" s="4" t="str">
        <f>+IF(Q431=1,0,VLOOKUP(D431,'BD ANA'!$G$1:$N$1061,8,FALSE))</f>
        <v>No</v>
      </c>
      <c r="T431" s="4" t="str">
        <f t="shared" si="3"/>
        <v>No</v>
      </c>
    </row>
    <row r="432" spans="1:20" ht="14.25" customHeight="1">
      <c r="A432" s="4" t="s">
        <v>210</v>
      </c>
      <c r="B432" s="4" t="s">
        <v>1083</v>
      </c>
      <c r="C432" s="4" t="s">
        <v>1095</v>
      </c>
      <c r="D432" s="4" t="s">
        <v>1096</v>
      </c>
      <c r="E432" s="4">
        <v>8.2433937920000009</v>
      </c>
      <c r="F432" s="4">
        <v>-76.300483229999998</v>
      </c>
      <c r="G432" s="4" t="str">
        <f t="shared" si="2"/>
        <v>8,243393792-76,30048323</v>
      </c>
      <c r="H432" s="4" t="s">
        <v>2101</v>
      </c>
      <c r="I432" s="4" t="s">
        <v>48</v>
      </c>
      <c r="J432" s="4">
        <v>1</v>
      </c>
      <c r="K432" s="4">
        <v>356762.21497051651</v>
      </c>
      <c r="L432" s="4">
        <v>911438.67062346067</v>
      </c>
      <c r="M432" s="4">
        <v>18</v>
      </c>
      <c r="N432" s="4" t="s">
        <v>2635</v>
      </c>
      <c r="O432" s="5">
        <v>4636459.7288613981</v>
      </c>
      <c r="P432" s="5">
        <v>2470393.0026074611</v>
      </c>
      <c r="R432" s="4" t="str">
        <f>+IF(Q432=1,0,VLOOKUP(D432,'BD ANA'!$G$1:$N$1061,7,FALSE))</f>
        <v>No</v>
      </c>
      <c r="S432" s="4" t="str">
        <f>+IF(Q432=1,0,VLOOKUP(D432,'BD ANA'!$G$1:$N$1061,8,FALSE))</f>
        <v>No</v>
      </c>
      <c r="T432" s="4" t="str">
        <f t="shared" si="3"/>
        <v>No</v>
      </c>
    </row>
    <row r="433" spans="1:20" ht="14.25" customHeight="1">
      <c r="A433" s="4" t="s">
        <v>407</v>
      </c>
      <c r="B433" s="4" t="s">
        <v>430</v>
      </c>
      <c r="C433" s="4" t="s">
        <v>447</v>
      </c>
      <c r="D433" s="4" t="s">
        <v>451</v>
      </c>
      <c r="E433" s="4">
        <v>2.2864270000000002</v>
      </c>
      <c r="F433" s="4">
        <v>-74.945404999999994</v>
      </c>
      <c r="G433" s="4" t="str">
        <f t="shared" si="2"/>
        <v>2,286427-74,945405</v>
      </c>
      <c r="H433" s="4" t="s">
        <v>2101</v>
      </c>
      <c r="I433" s="4" t="s">
        <v>48</v>
      </c>
      <c r="J433" s="4">
        <v>1</v>
      </c>
      <c r="K433" s="4">
        <v>506070.25335541542</v>
      </c>
      <c r="L433" s="4">
        <v>252720.34247864501</v>
      </c>
      <c r="M433" s="4">
        <v>18</v>
      </c>
      <c r="N433" s="4" t="s">
        <v>2634</v>
      </c>
      <c r="O433" s="5">
        <v>4783741.1721617756</v>
      </c>
      <c r="P433" s="5">
        <v>1810815.1448441781</v>
      </c>
      <c r="R433" s="4" t="str">
        <f>+IF(Q433=1,0,VLOOKUP(D433,'BD ANA'!$G$1:$N$1061,7,FALSE))</f>
        <v>No</v>
      </c>
      <c r="S433" s="4" t="str">
        <f>+IF(Q433=1,0,VLOOKUP(D433,'BD ANA'!$G$1:$N$1061,8,FALSE))</f>
        <v>No</v>
      </c>
      <c r="T433" s="4" t="str">
        <f t="shared" si="3"/>
        <v>No</v>
      </c>
    </row>
    <row r="434" spans="1:20" ht="14.25" customHeight="1">
      <c r="A434" s="4" t="s">
        <v>1961</v>
      </c>
      <c r="B434" s="4" t="s">
        <v>1967</v>
      </c>
      <c r="C434" s="4" t="s">
        <v>1968</v>
      </c>
      <c r="D434" s="4" t="s">
        <v>419</v>
      </c>
      <c r="E434" s="4">
        <v>4.0125000000000002</v>
      </c>
      <c r="F434" s="4">
        <v>-75.303333330000001</v>
      </c>
      <c r="G434" s="4" t="str">
        <f t="shared" si="2"/>
        <v>4,0125-75,30333333</v>
      </c>
      <c r="H434" s="4" t="s">
        <v>2101</v>
      </c>
      <c r="I434" s="4" t="s">
        <v>48</v>
      </c>
      <c r="J434" s="4">
        <v>1</v>
      </c>
      <c r="K434" s="4">
        <v>466328.62235784909</v>
      </c>
      <c r="L434" s="4">
        <v>443515.31820940471</v>
      </c>
      <c r="M434" s="4">
        <v>18</v>
      </c>
      <c r="N434" s="4" t="s">
        <v>2634</v>
      </c>
      <c r="O434" s="5">
        <v>4744354.3873241907</v>
      </c>
      <c r="P434" s="5">
        <v>2001740.8545914609</v>
      </c>
      <c r="Q434" s="44">
        <v>1</v>
      </c>
      <c r="R434" s="4" t="s">
        <v>23</v>
      </c>
      <c r="S434" s="4" t="s">
        <v>23</v>
      </c>
      <c r="T434" s="4" t="str">
        <f t="shared" si="3"/>
        <v>No</v>
      </c>
    </row>
    <row r="435" spans="1:20" ht="14.25" customHeight="1">
      <c r="A435" s="4" t="s">
        <v>1961</v>
      </c>
      <c r="B435" s="4" t="s">
        <v>1967</v>
      </c>
      <c r="C435" s="4" t="s">
        <v>1969</v>
      </c>
      <c r="D435" s="4" t="s">
        <v>1970</v>
      </c>
      <c r="E435" s="4">
        <v>3.8811110000000002</v>
      </c>
      <c r="F435" s="4">
        <v>-75.176389</v>
      </c>
      <c r="G435" s="4" t="str">
        <f t="shared" si="2"/>
        <v>3,881111-75,176389</v>
      </c>
      <c r="H435" s="4" t="s">
        <v>2101</v>
      </c>
      <c r="I435" s="4" t="s">
        <v>48</v>
      </c>
      <c r="J435" s="4">
        <v>1</v>
      </c>
      <c r="K435" s="4">
        <v>480417.00257529528</v>
      </c>
      <c r="L435" s="4">
        <v>428987.99851580558</v>
      </c>
      <c r="M435" s="4">
        <v>18</v>
      </c>
      <c r="N435" s="4" t="s">
        <v>2634</v>
      </c>
      <c r="O435" s="5">
        <v>4758412.8177470053</v>
      </c>
      <c r="P435" s="5">
        <v>1987174.5119442181</v>
      </c>
      <c r="R435" s="4" t="str">
        <f>+IF(Q435=1,0,VLOOKUP(D435,'BD ANA'!$G$1:$N$1061,7,FALSE))</f>
        <v>No</v>
      </c>
      <c r="S435" s="4" t="str">
        <f>+IF(Q435=1,0,VLOOKUP(D435,'BD ANA'!$G$1:$N$1061,8,FALSE))</f>
        <v>Si</v>
      </c>
      <c r="T435" s="4" t="str">
        <f t="shared" si="3"/>
        <v>Si</v>
      </c>
    </row>
    <row r="436" spans="1:20" ht="14.25" customHeight="1">
      <c r="A436" s="4" t="s">
        <v>1726</v>
      </c>
      <c r="B436" s="4" t="s">
        <v>1735</v>
      </c>
      <c r="C436" s="4" t="s">
        <v>1742</v>
      </c>
      <c r="D436" s="4" t="s">
        <v>1763</v>
      </c>
      <c r="E436" s="4">
        <v>8.2860589640000004</v>
      </c>
      <c r="F436" s="4">
        <v>-72.741427950000002</v>
      </c>
      <c r="G436" s="4" t="str">
        <f t="shared" si="2"/>
        <v>8,286058964-72,74142795</v>
      </c>
      <c r="H436" s="4" t="s">
        <v>2101</v>
      </c>
      <c r="I436" s="4" t="s">
        <v>48</v>
      </c>
      <c r="J436" s="4">
        <v>1</v>
      </c>
      <c r="K436" s="4">
        <v>748778.40378901805</v>
      </c>
      <c r="L436" s="4">
        <v>916629.25223304273</v>
      </c>
      <c r="M436" s="4">
        <v>18</v>
      </c>
      <c r="N436" s="4" t="s">
        <v>2635</v>
      </c>
      <c r="O436" s="5">
        <v>5028462.9133793553</v>
      </c>
      <c r="P436" s="5">
        <v>2473614.605229585</v>
      </c>
      <c r="Q436" s="44">
        <v>1</v>
      </c>
      <c r="R436" s="4" t="s">
        <v>23</v>
      </c>
      <c r="S436" s="4" t="s">
        <v>23</v>
      </c>
      <c r="T436" s="4" t="str">
        <f t="shared" si="3"/>
        <v>No</v>
      </c>
    </row>
    <row r="437" spans="1:20" ht="14.25" customHeight="1">
      <c r="A437" s="4" t="s">
        <v>17</v>
      </c>
      <c r="B437" s="4" t="s">
        <v>35</v>
      </c>
      <c r="C437" s="4" t="s">
        <v>36</v>
      </c>
      <c r="D437" s="4" t="s">
        <v>66</v>
      </c>
      <c r="E437" s="4">
        <v>7.0019100000000662</v>
      </c>
      <c r="F437" s="4">
        <v>-76.264679999999942</v>
      </c>
      <c r="G437" s="4" t="str">
        <f t="shared" si="2"/>
        <v>7,00191000000007-76,2646799999999</v>
      </c>
      <c r="H437" s="4" t="s">
        <v>2101</v>
      </c>
      <c r="I437" s="4" t="s">
        <v>48</v>
      </c>
      <c r="J437" s="4">
        <v>1</v>
      </c>
      <c r="K437" s="4">
        <v>360304.28188998508</v>
      </c>
      <c r="L437" s="4">
        <v>774147.97050466028</v>
      </c>
      <c r="M437" s="4">
        <v>18</v>
      </c>
      <c r="N437" s="4" t="s">
        <v>2634</v>
      </c>
      <c r="O437" s="5">
        <v>4639367.8333768575</v>
      </c>
      <c r="P437" s="5">
        <v>2332953.3192063938</v>
      </c>
      <c r="R437" s="4" t="str">
        <f>+IF(Q437=1,0,VLOOKUP(D437,'BD ANA'!$G$1:$N$1061,7,FALSE))</f>
        <v>No</v>
      </c>
      <c r="S437" s="4" t="str">
        <f>+IF(Q437=1,0,VLOOKUP(D437,'BD ANA'!$G$1:$N$1061,8,FALSE))</f>
        <v>Si</v>
      </c>
      <c r="T437" s="4" t="str">
        <f t="shared" si="3"/>
        <v>Si</v>
      </c>
    </row>
    <row r="438" spans="1:20" ht="14.25" customHeight="1">
      <c r="A438" s="4" t="s">
        <v>17</v>
      </c>
      <c r="B438" s="4" t="s">
        <v>29</v>
      </c>
      <c r="C438" s="4" t="s">
        <v>67</v>
      </c>
      <c r="D438" s="4" t="s">
        <v>68</v>
      </c>
      <c r="E438" s="4">
        <v>6.672041589</v>
      </c>
      <c r="F438" s="4">
        <v>-76.517162279999994</v>
      </c>
      <c r="G438" s="4" t="str">
        <f t="shared" si="2"/>
        <v>6,672041589-76,51716228</v>
      </c>
      <c r="H438" s="4" t="s">
        <v>2101</v>
      </c>
      <c r="I438" s="4" t="s">
        <v>48</v>
      </c>
      <c r="J438" s="4">
        <v>1</v>
      </c>
      <c r="K438" s="4">
        <v>332294.40234301501</v>
      </c>
      <c r="L438" s="4">
        <v>737752.46746207098</v>
      </c>
      <c r="M438" s="4">
        <v>18</v>
      </c>
      <c r="N438" s="4" t="s">
        <v>2634</v>
      </c>
      <c r="O438" s="5">
        <v>4611177.1968840817</v>
      </c>
      <c r="P438" s="5">
        <v>2296636.763037472</v>
      </c>
      <c r="R438" s="4" t="str">
        <f>+IF(Q438=1,0,VLOOKUP(D438,'BD ANA'!$G$1:$N$1061,7,FALSE))</f>
        <v>No</v>
      </c>
      <c r="S438" s="4" t="str">
        <f>+IF(Q438=1,0,VLOOKUP(D438,'BD ANA'!$G$1:$N$1061,8,FALSE))</f>
        <v>Si</v>
      </c>
      <c r="T438" s="4" t="str">
        <f t="shared" si="3"/>
        <v>Si</v>
      </c>
    </row>
    <row r="439" spans="1:20" ht="14.25" customHeight="1">
      <c r="A439" s="4" t="s">
        <v>2040</v>
      </c>
      <c r="B439" s="4" t="s">
        <v>2041</v>
      </c>
      <c r="C439" s="4" t="s">
        <v>2046</v>
      </c>
      <c r="D439" s="4" t="s">
        <v>2052</v>
      </c>
      <c r="E439" s="4">
        <v>1.01557185049</v>
      </c>
      <c r="F439" s="4">
        <v>-70.417552875799899</v>
      </c>
      <c r="G439" s="4" t="str">
        <f t="shared" si="2"/>
        <v>1,01557185049-70,4175528757999</v>
      </c>
      <c r="H439" s="4" t="s">
        <v>2097</v>
      </c>
      <c r="I439" s="4" t="s">
        <v>48</v>
      </c>
      <c r="J439" s="4">
        <v>1</v>
      </c>
      <c r="K439" s="4">
        <v>342270.27809305961</v>
      </c>
      <c r="L439" s="4">
        <v>112285.9094926937</v>
      </c>
      <c r="M439" s="4">
        <v>19</v>
      </c>
      <c r="N439" s="4" t="s">
        <v>2634</v>
      </c>
      <c r="O439" s="5">
        <v>5287299.7834260389</v>
      </c>
      <c r="P439" s="5">
        <v>1670370.750773926</v>
      </c>
      <c r="R439" s="4" t="str">
        <f>+IF(Q439=1,0,VLOOKUP(D439,'BD ANA'!$G$1:$N$1061,7,FALSE))</f>
        <v>No</v>
      </c>
      <c r="S439" s="4" t="str">
        <f>+IF(Q439=1,0,VLOOKUP(D439,'BD ANA'!$G$1:$N$1061,8,FALSE))</f>
        <v>Si</v>
      </c>
      <c r="T439" s="4" t="str">
        <f t="shared" si="3"/>
        <v>Si</v>
      </c>
    </row>
    <row r="440" spans="1:20" ht="14.25" customHeight="1">
      <c r="A440" s="4" t="s">
        <v>1230</v>
      </c>
      <c r="B440" s="4" t="s">
        <v>1231</v>
      </c>
      <c r="C440" s="4" t="s">
        <v>1247</v>
      </c>
      <c r="D440" s="4" t="s">
        <v>1248</v>
      </c>
      <c r="E440" s="4">
        <v>2.2516669999999999</v>
      </c>
      <c r="F440" s="4">
        <v>-73.352500000000006</v>
      </c>
      <c r="G440" s="4" t="str">
        <f t="shared" si="2"/>
        <v>2,251667-73,3525</v>
      </c>
      <c r="H440" s="4" t="s">
        <v>2097</v>
      </c>
      <c r="I440" s="4" t="s">
        <v>48</v>
      </c>
      <c r="J440" s="4">
        <v>1</v>
      </c>
      <c r="K440" s="4">
        <v>683210.24130724557</v>
      </c>
      <c r="L440" s="4">
        <v>248981.65235076149</v>
      </c>
      <c r="M440" s="4">
        <v>18</v>
      </c>
      <c r="N440" s="4" t="s">
        <v>2634</v>
      </c>
      <c r="O440" s="5">
        <v>4960821.0944192447</v>
      </c>
      <c r="P440" s="5">
        <v>1806832.8190264481</v>
      </c>
      <c r="R440" s="4" t="str">
        <f>+IF(Q440=1,0,VLOOKUP(D440,'BD ANA'!$G$1:$N$1061,7,FALSE))</f>
        <v>No</v>
      </c>
      <c r="S440" s="4" t="str">
        <f>+IF(Q440=1,0,VLOOKUP(D440,'BD ANA'!$G$1:$N$1061,8,FALSE))</f>
        <v>No</v>
      </c>
      <c r="T440" s="4" t="str">
        <f t="shared" si="3"/>
        <v>No</v>
      </c>
    </row>
    <row r="441" spans="1:20" ht="14.25" customHeight="1">
      <c r="A441" s="4" t="s">
        <v>815</v>
      </c>
      <c r="B441" s="4" t="s">
        <v>765</v>
      </c>
      <c r="C441" s="4" t="s">
        <v>967</v>
      </c>
      <c r="D441" s="4" t="s">
        <v>968</v>
      </c>
      <c r="E441" s="4">
        <v>5.6833333330000002</v>
      </c>
      <c r="F441" s="4">
        <v>-76.952222219999996</v>
      </c>
      <c r="G441" s="4" t="str">
        <f t="shared" si="2"/>
        <v>5,683333333-76,95222222</v>
      </c>
      <c r="H441" s="4" t="s">
        <v>2101</v>
      </c>
      <c r="I441" s="4" t="s">
        <v>48</v>
      </c>
      <c r="J441" s="4">
        <v>1</v>
      </c>
      <c r="K441" s="4">
        <v>283785.98199439078</v>
      </c>
      <c r="L441" s="4">
        <v>628564.62492951995</v>
      </c>
      <c r="M441" s="4">
        <v>18</v>
      </c>
      <c r="N441" s="4" t="s">
        <v>2634</v>
      </c>
      <c r="O441" s="5">
        <v>4562196.365200852</v>
      </c>
      <c r="P441" s="5">
        <v>2187495.0196162621</v>
      </c>
      <c r="R441" s="4" t="str">
        <f>+IF(Q441=1,0,VLOOKUP(D441,'BD ANA'!$G$1:$N$1061,7,FALSE))</f>
        <v>Sí</v>
      </c>
      <c r="S441" s="4" t="str">
        <f>+IF(Q441=1,0,VLOOKUP(D441,'BD ANA'!$G$1:$N$1061,8,FALSE))</f>
        <v>No</v>
      </c>
      <c r="T441" s="4" t="str">
        <f t="shared" si="3"/>
        <v>Si</v>
      </c>
    </row>
    <row r="442" spans="1:20" ht="14.25" customHeight="1">
      <c r="A442" s="4" t="s">
        <v>1365</v>
      </c>
      <c r="B442" s="4" t="s">
        <v>1382</v>
      </c>
      <c r="C442" s="4" t="s">
        <v>1383</v>
      </c>
      <c r="D442" s="4" t="s">
        <v>1402</v>
      </c>
      <c r="E442" s="4">
        <v>9.8040744249999996</v>
      </c>
      <c r="F442" s="4">
        <v>-74.392291897000007</v>
      </c>
      <c r="G442" s="4" t="str">
        <f t="shared" si="2"/>
        <v>9,804074425-74,392291897</v>
      </c>
      <c r="H442" s="4" t="s">
        <v>2101</v>
      </c>
      <c r="I442" s="4" t="s">
        <v>48</v>
      </c>
      <c r="J442" s="4">
        <v>1</v>
      </c>
      <c r="K442" s="4">
        <v>566642.77379468956</v>
      </c>
      <c r="L442" s="4">
        <v>1083810.5732845911</v>
      </c>
      <c r="M442" s="4">
        <v>18</v>
      </c>
      <c r="N442" s="4" t="s">
        <v>2635</v>
      </c>
      <c r="O442" s="5">
        <v>4847367.3914205059</v>
      </c>
      <c r="P442" s="5">
        <v>2641682.0824802718</v>
      </c>
      <c r="R442" s="4" t="str">
        <f>+IF(Q442=1,0,VLOOKUP(D442,'BD ANA'!$G$1:$N$1061,7,FALSE))</f>
        <v>No</v>
      </c>
      <c r="S442" s="4" t="str">
        <f>+IF(Q442=1,0,VLOOKUP(D442,'BD ANA'!$G$1:$N$1061,8,FALSE))</f>
        <v>No</v>
      </c>
      <c r="T442" s="4" t="str">
        <f t="shared" si="3"/>
        <v>No</v>
      </c>
    </row>
    <row r="443" spans="1:20" ht="14.25" customHeight="1">
      <c r="A443" s="4" t="s">
        <v>1821</v>
      </c>
      <c r="B443" s="4" t="s">
        <v>1822</v>
      </c>
      <c r="C443" s="4" t="s">
        <v>1823</v>
      </c>
      <c r="D443" s="4" t="s">
        <v>1848</v>
      </c>
      <c r="E443" s="4">
        <v>0.41296368771699998</v>
      </c>
      <c r="F443" s="4">
        <v>-76.884092895400002</v>
      </c>
      <c r="G443" s="4" t="str">
        <f t="shared" si="2"/>
        <v>0,412963687717-76,8840928954</v>
      </c>
      <c r="H443" s="4" t="s">
        <v>2101</v>
      </c>
      <c r="I443" s="4" t="s">
        <v>48</v>
      </c>
      <c r="J443" s="4">
        <v>1</v>
      </c>
      <c r="K443" s="4">
        <v>290314.99787678069</v>
      </c>
      <c r="L443" s="4">
        <v>45669.758564510441</v>
      </c>
      <c r="M443" s="4">
        <v>18</v>
      </c>
      <c r="N443" s="4" t="s">
        <v>2634</v>
      </c>
      <c r="O443" s="5">
        <v>4567648.3294456247</v>
      </c>
      <c r="P443" s="5">
        <v>1603781.9163256551</v>
      </c>
      <c r="R443" s="4" t="str">
        <f>+IF(Q443=1,0,VLOOKUP(D443,'BD ANA'!$G$1:$N$1061,7,FALSE))</f>
        <v>No</v>
      </c>
      <c r="S443" s="4" t="str">
        <f>+IF(Q443=1,0,VLOOKUP(D443,'BD ANA'!$G$1:$N$1061,8,FALSE))</f>
        <v>No</v>
      </c>
      <c r="T443" s="4" t="str">
        <f t="shared" si="3"/>
        <v>No</v>
      </c>
    </row>
    <row r="444" spans="1:20" ht="14.25" customHeight="1">
      <c r="A444" s="4" t="s">
        <v>1821</v>
      </c>
      <c r="B444" s="4" t="s">
        <v>1822</v>
      </c>
      <c r="C444" s="4" t="s">
        <v>1849</v>
      </c>
      <c r="D444" s="4" t="s">
        <v>1850</v>
      </c>
      <c r="E444" s="4">
        <v>0.43030000000000002</v>
      </c>
      <c r="F444" s="4">
        <v>-76.881456</v>
      </c>
      <c r="G444" s="4" t="str">
        <f t="shared" si="2"/>
        <v>0,4303-76,881456</v>
      </c>
      <c r="H444" s="4" t="s">
        <v>2101</v>
      </c>
      <c r="I444" s="4" t="s">
        <v>48</v>
      </c>
      <c r="J444" s="4">
        <v>1</v>
      </c>
      <c r="K444" s="4">
        <v>290609.03374258592</v>
      </c>
      <c r="L444" s="4">
        <v>47586.913876740822</v>
      </c>
      <c r="M444" s="4">
        <v>18</v>
      </c>
      <c r="N444" s="4" t="s">
        <v>2634</v>
      </c>
      <c r="O444" s="5">
        <v>4567943.2627212321</v>
      </c>
      <c r="P444" s="5">
        <v>1605701.6230804869</v>
      </c>
      <c r="R444" s="4" t="str">
        <f>+IF(Q444=1,0,VLOOKUP(D444,'BD ANA'!$G$1:$N$1061,7,FALSE))</f>
        <v>No</v>
      </c>
      <c r="S444" s="4" t="str">
        <f>+IF(Q444=1,0,VLOOKUP(D444,'BD ANA'!$G$1:$N$1061,8,FALSE))</f>
        <v>No</v>
      </c>
      <c r="T444" s="4" t="str">
        <f t="shared" si="3"/>
        <v>No</v>
      </c>
    </row>
    <row r="445" spans="1:20" ht="14.25" customHeight="1">
      <c r="A445" s="4" t="s">
        <v>1230</v>
      </c>
      <c r="B445" s="4" t="s">
        <v>1249</v>
      </c>
      <c r="C445" s="4" t="s">
        <v>1232</v>
      </c>
      <c r="D445" s="4" t="s">
        <v>1250</v>
      </c>
      <c r="E445" s="4">
        <v>2.610555556</v>
      </c>
      <c r="F445" s="4">
        <v>-72.804166670000001</v>
      </c>
      <c r="G445" s="4" t="str">
        <f t="shared" si="2"/>
        <v>2,610555556-72,80416667</v>
      </c>
      <c r="H445" s="4" t="s">
        <v>2101</v>
      </c>
      <c r="I445" s="4" t="s">
        <v>48</v>
      </c>
      <c r="J445" s="4">
        <v>1</v>
      </c>
      <c r="K445" s="4">
        <v>744149.31595587032</v>
      </c>
      <c r="L445" s="4">
        <v>288759.9971985314</v>
      </c>
      <c r="M445" s="4">
        <v>18</v>
      </c>
      <c r="N445" s="4" t="s">
        <v>2634</v>
      </c>
      <c r="O445" s="5">
        <v>5021760.21399487</v>
      </c>
      <c r="P445" s="5">
        <v>1846482.59051318</v>
      </c>
      <c r="R445" s="4" t="str">
        <f>+IF(Q445=1,0,VLOOKUP(D445,'BD ANA'!$G$1:$N$1061,7,FALSE))</f>
        <v>No</v>
      </c>
      <c r="S445" s="4" t="str">
        <f>+IF(Q445=1,0,VLOOKUP(D445,'BD ANA'!$G$1:$N$1061,8,FALSE))</f>
        <v>Si</v>
      </c>
      <c r="T445" s="4" t="str">
        <f t="shared" si="3"/>
        <v>Si</v>
      </c>
    </row>
    <row r="446" spans="1:20" ht="14.25" customHeight="1">
      <c r="A446" s="4" t="s">
        <v>815</v>
      </c>
      <c r="B446" s="4" t="s">
        <v>901</v>
      </c>
      <c r="C446" s="4" t="s">
        <v>969</v>
      </c>
      <c r="D446" s="4" t="s">
        <v>970</v>
      </c>
      <c r="E446" s="4">
        <v>5.735417</v>
      </c>
      <c r="F446" s="4">
        <v>-76.578963999999999</v>
      </c>
      <c r="G446" s="4" t="str">
        <f t="shared" si="2"/>
        <v>5,735417-76,578964</v>
      </c>
      <c r="H446" s="4" t="s">
        <v>2101</v>
      </c>
      <c r="I446" s="4" t="s">
        <v>48</v>
      </c>
      <c r="J446" s="4">
        <v>1</v>
      </c>
      <c r="K446" s="4">
        <v>325152.71083561552</v>
      </c>
      <c r="L446" s="4">
        <v>634197.93501387781</v>
      </c>
      <c r="M446" s="4">
        <v>18</v>
      </c>
      <c r="N446" s="4" t="s">
        <v>2634</v>
      </c>
      <c r="O446" s="5">
        <v>4603635.4864757042</v>
      </c>
      <c r="P446" s="5">
        <v>2192991.32520271</v>
      </c>
      <c r="R446" s="4" t="str">
        <f>+IF(Q446=1,0,VLOOKUP(D446,'BD ANA'!$G$1:$N$1061,7,FALSE))</f>
        <v>No</v>
      </c>
      <c r="S446" s="4" t="str">
        <f>+IF(Q446=1,0,VLOOKUP(D446,'BD ANA'!$G$1:$N$1061,8,FALSE))</f>
        <v>No</v>
      </c>
      <c r="T446" s="4" t="str">
        <f t="shared" si="3"/>
        <v>No</v>
      </c>
    </row>
    <row r="447" spans="1:20" ht="14.25" customHeight="1">
      <c r="A447" s="4" t="s">
        <v>1365</v>
      </c>
      <c r="B447" s="4" t="s">
        <v>1369</v>
      </c>
      <c r="C447" s="4" t="s">
        <v>1376</v>
      </c>
      <c r="D447" s="4" t="s">
        <v>1403</v>
      </c>
      <c r="E447" s="4">
        <v>10.84403811</v>
      </c>
      <c r="F447" s="4">
        <v>-74.032138369999998</v>
      </c>
      <c r="G447" s="4" t="str">
        <f t="shared" si="2"/>
        <v>10,84403811-74,03213837</v>
      </c>
      <c r="H447" s="4" t="s">
        <v>2101</v>
      </c>
      <c r="I447" s="4" t="s">
        <v>48</v>
      </c>
      <c r="J447" s="4">
        <v>1</v>
      </c>
      <c r="K447" s="4">
        <v>605792.82422593201</v>
      </c>
      <c r="L447" s="4">
        <v>1198902.8565642131</v>
      </c>
      <c r="M447" s="4">
        <v>18</v>
      </c>
      <c r="N447" s="4" t="s">
        <v>2635</v>
      </c>
      <c r="O447" s="5">
        <v>4887225.8165507317</v>
      </c>
      <c r="P447" s="5">
        <v>2756495.706233114</v>
      </c>
      <c r="R447" s="4" t="str">
        <f>+IF(Q447=1,0,VLOOKUP(D447,'BD ANA'!$G$1:$N$1061,7,FALSE))</f>
        <v>No</v>
      </c>
      <c r="S447" s="4" t="str">
        <f>+IF(Q447=1,0,VLOOKUP(D447,'BD ANA'!$G$1:$N$1061,8,FALSE))</f>
        <v>No</v>
      </c>
      <c r="T447" s="4" t="str">
        <f t="shared" si="3"/>
        <v>No</v>
      </c>
    </row>
    <row r="448" spans="1:20" ht="14.25" customHeight="1">
      <c r="A448" s="4" t="s">
        <v>486</v>
      </c>
      <c r="B448" s="4" t="s">
        <v>506</v>
      </c>
      <c r="C448" s="4" t="s">
        <v>507</v>
      </c>
      <c r="D448" s="4" t="s">
        <v>508</v>
      </c>
      <c r="E448" s="4">
        <v>5.8052777779999998</v>
      </c>
      <c r="F448" s="4">
        <v>-71.766388890000002</v>
      </c>
      <c r="G448" s="4" t="str">
        <f t="shared" si="2"/>
        <v>5,805277778-71,76638889</v>
      </c>
      <c r="H448" s="4" t="s">
        <v>2101</v>
      </c>
      <c r="I448" s="4" t="s">
        <v>48</v>
      </c>
      <c r="J448" s="4">
        <v>1</v>
      </c>
      <c r="K448" s="4">
        <v>193621.01744137509</v>
      </c>
      <c r="L448" s="4">
        <v>642428.18838850362</v>
      </c>
      <c r="M448" s="4">
        <v>19</v>
      </c>
      <c r="N448" s="4" t="s">
        <v>2634</v>
      </c>
      <c r="O448" s="5">
        <v>5136526.4560947381</v>
      </c>
      <c r="P448" s="5">
        <v>2199621.0612960071</v>
      </c>
      <c r="R448" s="4" t="str">
        <f>+IF(Q448=1,0,VLOOKUP(D448,'BD ANA'!$G$1:$N$1061,7,FALSE))</f>
        <v>No</v>
      </c>
      <c r="S448" s="4" t="str">
        <f>+IF(Q448=1,0,VLOOKUP(D448,'BD ANA'!$G$1:$N$1061,8,FALSE))</f>
        <v>No</v>
      </c>
      <c r="T448" s="4" t="str">
        <f t="shared" si="3"/>
        <v>No</v>
      </c>
    </row>
    <row r="449" spans="1:20" ht="14.25" customHeight="1">
      <c r="A449" s="4" t="s">
        <v>17</v>
      </c>
      <c r="B449" s="4" t="s">
        <v>38</v>
      </c>
      <c r="C449" s="4" t="s">
        <v>69</v>
      </c>
      <c r="D449" s="4" t="s">
        <v>70</v>
      </c>
      <c r="E449" s="4">
        <v>7.5163890000000002</v>
      </c>
      <c r="F449" s="4">
        <v>-76.709999999999994</v>
      </c>
      <c r="G449" s="4" t="str">
        <f t="shared" si="2"/>
        <v>7,516389-76,71</v>
      </c>
      <c r="H449" s="4" t="s">
        <v>2101</v>
      </c>
      <c r="I449" s="4" t="s">
        <v>48</v>
      </c>
      <c r="J449" s="4">
        <v>1</v>
      </c>
      <c r="K449" s="4">
        <v>311316.75659472961</v>
      </c>
      <c r="L449" s="4">
        <v>831202.90983513382</v>
      </c>
      <c r="M449" s="4">
        <v>18</v>
      </c>
      <c r="N449" s="4" t="s">
        <v>2634</v>
      </c>
      <c r="O449" s="5">
        <v>4590579.2193562305</v>
      </c>
      <c r="P449" s="5">
        <v>2390287.3402485298</v>
      </c>
      <c r="R449" s="4" t="str">
        <f>+IF(Q449=1,0,VLOOKUP(D449,'BD ANA'!$G$1:$N$1061,7,FALSE))</f>
        <v>No</v>
      </c>
      <c r="S449" s="4" t="str">
        <f>+IF(Q449=1,0,VLOOKUP(D449,'BD ANA'!$G$1:$N$1061,8,FALSE))</f>
        <v>No</v>
      </c>
      <c r="T449" s="4" t="str">
        <f t="shared" si="3"/>
        <v>No</v>
      </c>
    </row>
    <row r="450" spans="1:20" ht="14.25" customHeight="1">
      <c r="A450" s="4" t="s">
        <v>17</v>
      </c>
      <c r="B450" s="4" t="s">
        <v>38</v>
      </c>
      <c r="C450" s="4" t="s">
        <v>71</v>
      </c>
      <c r="D450" s="4" t="s">
        <v>72</v>
      </c>
      <c r="E450" s="4">
        <v>7.9611109999999998</v>
      </c>
      <c r="F450" s="4">
        <v>-76.715277999999998</v>
      </c>
      <c r="G450" s="4" t="str">
        <f t="shared" si="2"/>
        <v>7,961111-76,715278</v>
      </c>
      <c r="H450" s="4" t="s">
        <v>2101</v>
      </c>
      <c r="I450" s="4" t="s">
        <v>48</v>
      </c>
      <c r="J450" s="4">
        <v>1</v>
      </c>
      <c r="K450" s="4">
        <v>310932.54590857978</v>
      </c>
      <c r="L450" s="4">
        <v>880390.66790394101</v>
      </c>
      <c r="M450" s="4">
        <v>18</v>
      </c>
      <c r="N450" s="4" t="s">
        <v>2634</v>
      </c>
      <c r="O450" s="5">
        <v>4590426.5685309172</v>
      </c>
      <c r="P450" s="5">
        <v>2439537.1234735688</v>
      </c>
      <c r="R450" s="4" t="str">
        <f>+IF(Q450=1,0,VLOOKUP(D450,'BD ANA'!$G$1:$N$1061,7,FALSE))</f>
        <v>No</v>
      </c>
      <c r="S450" s="4" t="str">
        <f>+IF(Q450=1,0,VLOOKUP(D450,'BD ANA'!$G$1:$N$1061,8,FALSE))</f>
        <v>No</v>
      </c>
      <c r="T450" s="4" t="str">
        <f t="shared" si="3"/>
        <v>No</v>
      </c>
    </row>
    <row r="451" spans="1:20" ht="14.25" customHeight="1">
      <c r="A451" s="4" t="s">
        <v>2003</v>
      </c>
      <c r="B451" s="4" t="s">
        <v>1997</v>
      </c>
      <c r="C451" s="4" t="s">
        <v>2000</v>
      </c>
      <c r="D451" s="4" t="s">
        <v>2001</v>
      </c>
      <c r="E451" s="4">
        <v>3.2877260000000001</v>
      </c>
      <c r="F451" s="4">
        <v>-77.226200000000006</v>
      </c>
      <c r="G451" s="4" t="str">
        <f t="shared" si="2"/>
        <v>3,287726-77,2262</v>
      </c>
      <c r="H451" s="4" t="s">
        <v>2101</v>
      </c>
      <c r="I451" s="4" t="s">
        <v>48</v>
      </c>
      <c r="J451" s="4">
        <v>1</v>
      </c>
      <c r="K451" s="4">
        <v>252622.41305717191</v>
      </c>
      <c r="L451" s="4">
        <v>363672.22907844401</v>
      </c>
      <c r="M451" s="4">
        <v>18</v>
      </c>
      <c r="N451" s="4" t="s">
        <v>2634</v>
      </c>
      <c r="O451" s="5">
        <v>4530260.2688131332</v>
      </c>
      <c r="P451" s="5">
        <v>1922295.544877196</v>
      </c>
      <c r="R451" s="4" t="str">
        <f>+IF(Q451=1,0,VLOOKUP(D451,'BD ANA'!$G$1:$N$1061,7,FALSE))</f>
        <v>Sí</v>
      </c>
      <c r="S451" s="4" t="str">
        <f>+IF(Q451=1,0,VLOOKUP(D451,'BD ANA'!$G$1:$N$1061,8,FALSE))</f>
        <v>No</v>
      </c>
      <c r="T451" s="4" t="str">
        <f t="shared" si="3"/>
        <v>Si</v>
      </c>
    </row>
    <row r="452" spans="1:20" ht="14.25" customHeight="1">
      <c r="A452" s="4" t="s">
        <v>2003</v>
      </c>
      <c r="B452" s="4" t="s">
        <v>1997</v>
      </c>
      <c r="C452" s="4" t="s">
        <v>2018</v>
      </c>
      <c r="D452" s="4" t="s">
        <v>2019</v>
      </c>
      <c r="E452" s="4">
        <v>3.5672652249999999</v>
      </c>
      <c r="F452" s="4">
        <v>-77.112625570000006</v>
      </c>
      <c r="G452" s="4" t="str">
        <f t="shared" si="2"/>
        <v>3,567265225-77,11262557</v>
      </c>
      <c r="H452" s="4" t="s">
        <v>2101</v>
      </c>
      <c r="I452" s="4" t="s">
        <v>48</v>
      </c>
      <c r="J452" s="4">
        <v>1</v>
      </c>
      <c r="K452" s="4">
        <v>265316.98612138559</v>
      </c>
      <c r="L452" s="4">
        <v>394564.39733211917</v>
      </c>
      <c r="M452" s="4">
        <v>18</v>
      </c>
      <c r="N452" s="4" t="s">
        <v>2634</v>
      </c>
      <c r="O452" s="5">
        <v>4543039.1407044698</v>
      </c>
      <c r="P452" s="5">
        <v>1953208.6031415481</v>
      </c>
      <c r="R452" s="4" t="str">
        <f>+IF(Q452=1,0,VLOOKUP(D452,'BD ANA'!$G$1:$N$1061,7,FALSE))</f>
        <v>No</v>
      </c>
      <c r="S452" s="4" t="str">
        <f>+IF(Q452=1,0,VLOOKUP(D452,'BD ANA'!$G$1:$N$1061,8,FALSE))</f>
        <v>No</v>
      </c>
      <c r="T452" s="4" t="str">
        <f t="shared" si="3"/>
        <v>No</v>
      </c>
    </row>
    <row r="453" spans="1:20" ht="14.25" customHeight="1">
      <c r="A453" s="4" t="s">
        <v>1230</v>
      </c>
      <c r="B453" s="4" t="s">
        <v>1234</v>
      </c>
      <c r="C453" s="4" t="s">
        <v>1235</v>
      </c>
      <c r="D453" s="4" t="s">
        <v>1251</v>
      </c>
      <c r="E453" s="4">
        <v>1.989722</v>
      </c>
      <c r="F453" s="4">
        <v>-70.451667</v>
      </c>
      <c r="G453" s="4" t="str">
        <f t="shared" si="2"/>
        <v>1,989722-70,451667</v>
      </c>
      <c r="H453" s="4" t="s">
        <v>2097</v>
      </c>
      <c r="I453" s="4" t="s">
        <v>48</v>
      </c>
      <c r="J453" s="4">
        <v>1</v>
      </c>
      <c r="K453" s="4">
        <v>338545.20123520988</v>
      </c>
      <c r="L453" s="4">
        <v>219995.9769550004</v>
      </c>
      <c r="M453" s="4">
        <v>19</v>
      </c>
      <c r="N453" s="4" t="s">
        <v>2634</v>
      </c>
      <c r="O453" s="5">
        <v>5283376.277321252</v>
      </c>
      <c r="P453" s="5">
        <v>1778105.389258075</v>
      </c>
      <c r="R453" s="4" t="str">
        <f>+IF(Q453=1,0,VLOOKUP(D453,'BD ANA'!$G$1:$N$1061,7,FALSE))</f>
        <v>No</v>
      </c>
      <c r="S453" s="4" t="str">
        <f>+IF(Q453=1,0,VLOOKUP(D453,'BD ANA'!$G$1:$N$1061,8,FALSE))</f>
        <v>Si</v>
      </c>
      <c r="T453" s="4" t="str">
        <f t="shared" si="3"/>
        <v>Si</v>
      </c>
    </row>
    <row r="454" spans="1:20" ht="14.25" customHeight="1">
      <c r="A454" s="4" t="s">
        <v>1488</v>
      </c>
      <c r="B454" s="4" t="s">
        <v>1492</v>
      </c>
      <c r="C454" s="4" t="s">
        <v>1576</v>
      </c>
      <c r="D454" s="4" t="s">
        <v>1603</v>
      </c>
      <c r="E454" s="4">
        <v>1.6361016272</v>
      </c>
      <c r="F454" s="4">
        <v>-78.613904394000002</v>
      </c>
      <c r="G454" s="4" t="str">
        <f t="shared" si="2"/>
        <v>1,6361016272-78,613904394</v>
      </c>
      <c r="H454" s="4" t="s">
        <v>2097</v>
      </c>
      <c r="I454" s="4" t="s">
        <v>48</v>
      </c>
      <c r="J454" s="4">
        <v>1</v>
      </c>
      <c r="K454" s="4">
        <v>765482.32228004606</v>
      </c>
      <c r="L454" s="4">
        <v>180996.7835108038</v>
      </c>
      <c r="M454" s="4">
        <v>17</v>
      </c>
      <c r="N454" s="4" t="s">
        <v>2634</v>
      </c>
      <c r="O454" s="5">
        <v>4374809.5806653993</v>
      </c>
      <c r="P454" s="5">
        <v>1739692.673690265</v>
      </c>
      <c r="R454" s="4" t="str">
        <f>+IF(Q454=1,0,VLOOKUP(D454,'BD ANA'!$G$1:$N$1061,7,FALSE))</f>
        <v>No</v>
      </c>
      <c r="S454" s="4" t="str">
        <f>+IF(Q454=1,0,VLOOKUP(D454,'BD ANA'!$G$1:$N$1061,8,FALSE))</f>
        <v>Si</v>
      </c>
      <c r="T454" s="4" t="str">
        <f t="shared" si="3"/>
        <v>Si</v>
      </c>
    </row>
    <row r="455" spans="1:20" ht="14.25" customHeight="1">
      <c r="A455" s="4" t="s">
        <v>1488</v>
      </c>
      <c r="B455" s="4" t="s">
        <v>1492</v>
      </c>
      <c r="C455" s="4" t="s">
        <v>1576</v>
      </c>
      <c r="D455" s="4" t="s">
        <v>1604</v>
      </c>
      <c r="E455" s="4">
        <v>1.6575</v>
      </c>
      <c r="F455" s="4">
        <v>-78.74472222</v>
      </c>
      <c r="G455" s="4" t="str">
        <f t="shared" si="2"/>
        <v>1,6575-78,74472222</v>
      </c>
      <c r="H455" s="4" t="s">
        <v>2097</v>
      </c>
      <c r="I455" s="4" t="s">
        <v>48</v>
      </c>
      <c r="J455" s="4">
        <v>1</v>
      </c>
      <c r="K455" s="4">
        <v>750916.78137391619</v>
      </c>
      <c r="L455" s="4">
        <v>183346.95863769439</v>
      </c>
      <c r="M455" s="4">
        <v>17</v>
      </c>
      <c r="N455" s="4" t="s">
        <v>2634</v>
      </c>
      <c r="O455" s="5">
        <v>4360199.299528488</v>
      </c>
      <c r="P455" s="5">
        <v>1742110.4116015399</v>
      </c>
      <c r="R455" s="4" t="str">
        <f>+IF(Q455=1,0,VLOOKUP(D455,'BD ANA'!$G$1:$N$1061,7,FALSE))</f>
        <v>No</v>
      </c>
      <c r="S455" s="4" t="str">
        <f>+IF(Q455=1,0,VLOOKUP(D455,'BD ANA'!$G$1:$N$1061,8,FALSE))</f>
        <v>Si</v>
      </c>
      <c r="T455" s="4" t="str">
        <f t="shared" si="3"/>
        <v>Si</v>
      </c>
    </row>
    <row r="456" spans="1:20" ht="14.25" customHeight="1">
      <c r="A456" s="4" t="s">
        <v>1488</v>
      </c>
      <c r="B456" s="4" t="s">
        <v>1538</v>
      </c>
      <c r="C456" s="4" t="s">
        <v>1541</v>
      </c>
      <c r="D456" s="4" t="s">
        <v>1605</v>
      </c>
      <c r="E456" s="4">
        <v>2.019799001</v>
      </c>
      <c r="F456" s="4">
        <v>-78.252313670000007</v>
      </c>
      <c r="G456" s="4" t="str">
        <f t="shared" si="2"/>
        <v>2,019799001-78,25231367</v>
      </c>
      <c r="H456" s="4" t="s">
        <v>2101</v>
      </c>
      <c r="I456" s="4" t="s">
        <v>48</v>
      </c>
      <c r="J456" s="4">
        <v>1</v>
      </c>
      <c r="K456" s="4">
        <v>805677.69092124933</v>
      </c>
      <c r="L456" s="4">
        <v>223507.88323425889</v>
      </c>
      <c r="M456" s="4">
        <v>17</v>
      </c>
      <c r="N456" s="4" t="s">
        <v>2634</v>
      </c>
      <c r="O456" s="5">
        <v>4415320.4662980186</v>
      </c>
      <c r="P456" s="5">
        <v>1782156.141684968</v>
      </c>
      <c r="R456" s="4" t="str">
        <f>+IF(Q456=1,0,VLOOKUP(D456,'BD ANA'!$G$1:$N$1061,7,FALSE))</f>
        <v>No</v>
      </c>
      <c r="S456" s="4" t="str">
        <f>+IF(Q456=1,0,VLOOKUP(D456,'BD ANA'!$G$1:$N$1061,8,FALSE))</f>
        <v>No</v>
      </c>
      <c r="T456" s="4" t="str">
        <f t="shared" si="3"/>
        <v>No</v>
      </c>
    </row>
    <row r="457" spans="1:20" ht="14.25" customHeight="1">
      <c r="A457" s="4" t="s">
        <v>645</v>
      </c>
      <c r="B457" s="4" t="s">
        <v>646</v>
      </c>
      <c r="C457" s="4" t="s">
        <v>693</v>
      </c>
      <c r="D457" s="4" t="s">
        <v>694</v>
      </c>
      <c r="E457" s="4">
        <v>10.42348964</v>
      </c>
      <c r="F457" s="4">
        <v>-73.529332780000004</v>
      </c>
      <c r="G457" s="4" t="str">
        <f t="shared" si="2"/>
        <v>10,42348964-73,52933278</v>
      </c>
      <c r="H457" s="4" t="s">
        <v>2101</v>
      </c>
      <c r="I457" s="4" t="s">
        <v>48</v>
      </c>
      <c r="J457" s="4">
        <v>1</v>
      </c>
      <c r="K457" s="4">
        <v>660982.08137667039</v>
      </c>
      <c r="L457" s="4">
        <v>1152609.448381007</v>
      </c>
      <c r="M457" s="4">
        <v>18</v>
      </c>
      <c r="N457" s="4" t="s">
        <v>2635</v>
      </c>
      <c r="O457" s="5">
        <v>4942086.6038111532</v>
      </c>
      <c r="P457" s="5">
        <v>2709872.4539178428</v>
      </c>
      <c r="R457" s="4" t="str">
        <f>+IF(Q457=1,0,VLOOKUP(D457,'BD ANA'!$G$1:$N$1061,7,FALSE))</f>
        <v>No</v>
      </c>
      <c r="S457" s="4" t="str">
        <f>+IF(Q457=1,0,VLOOKUP(D457,'BD ANA'!$G$1:$N$1061,8,FALSE))</f>
        <v>No</v>
      </c>
      <c r="T457" s="4" t="str">
        <f t="shared" si="3"/>
        <v>No</v>
      </c>
    </row>
    <row r="458" spans="1:20" ht="14.25" customHeight="1">
      <c r="A458" s="4" t="s">
        <v>407</v>
      </c>
      <c r="B458" s="4" t="s">
        <v>401</v>
      </c>
      <c r="C458" s="4" t="s">
        <v>421</v>
      </c>
      <c r="D458" s="4" t="s">
        <v>452</v>
      </c>
      <c r="E458" s="4">
        <v>0.59682777799999998</v>
      </c>
      <c r="F458" s="4">
        <v>-75.180205560000005</v>
      </c>
      <c r="G458" s="4" t="str">
        <f t="shared" si="2"/>
        <v>0,596827778-75,18020556</v>
      </c>
      <c r="H458" s="4" t="s">
        <v>2101</v>
      </c>
      <c r="I458" s="4" t="s">
        <v>48</v>
      </c>
      <c r="J458" s="4">
        <v>1</v>
      </c>
      <c r="K458" s="4">
        <v>479948.68031174538</v>
      </c>
      <c r="L458" s="4">
        <v>65967.75390192082</v>
      </c>
      <c r="M458" s="4">
        <v>18</v>
      </c>
      <c r="N458" s="4" t="s">
        <v>2634</v>
      </c>
      <c r="O458" s="5">
        <v>4757448.9330841377</v>
      </c>
      <c r="P458" s="5">
        <v>1624038.6465797981</v>
      </c>
      <c r="R458" s="4" t="str">
        <f>+IF(Q458=1,0,VLOOKUP(D458,'BD ANA'!$G$1:$N$1061,7,FALSE))</f>
        <v>No</v>
      </c>
      <c r="S458" s="4" t="str">
        <f>+IF(Q458=1,0,VLOOKUP(D458,'BD ANA'!$G$1:$N$1061,8,FALSE))</f>
        <v>No</v>
      </c>
      <c r="T458" s="4" t="str">
        <f t="shared" si="3"/>
        <v>No</v>
      </c>
    </row>
    <row r="459" spans="1:20" ht="14.25" customHeight="1">
      <c r="A459" s="4" t="s">
        <v>213</v>
      </c>
      <c r="B459" s="4" t="s">
        <v>243</v>
      </c>
      <c r="C459" s="4" t="s">
        <v>267</v>
      </c>
      <c r="D459" s="4" t="s">
        <v>291</v>
      </c>
      <c r="E459" s="4">
        <v>8.3540999379999992</v>
      </c>
      <c r="F459" s="4">
        <v>-74.033555890000002</v>
      </c>
      <c r="G459" s="4" t="str">
        <f t="shared" si="2"/>
        <v>8,354099938-74,03355589</v>
      </c>
      <c r="H459" s="4" t="s">
        <v>2101</v>
      </c>
      <c r="I459" s="4" t="s">
        <v>48</v>
      </c>
      <c r="J459" s="4">
        <v>1</v>
      </c>
      <c r="K459" s="4">
        <v>606412.30373331474</v>
      </c>
      <c r="L459" s="4">
        <v>923574.88421360741</v>
      </c>
      <c r="M459" s="4">
        <v>18</v>
      </c>
      <c r="N459" s="4" t="s">
        <v>2635</v>
      </c>
      <c r="O459" s="5">
        <v>4886243.0079694567</v>
      </c>
      <c r="P459" s="5">
        <v>2481273.5770758959</v>
      </c>
      <c r="R459" s="4" t="str">
        <f>+IF(Q459=1,0,VLOOKUP(D459,'BD ANA'!$G$1:$N$1061,7,FALSE))</f>
        <v>No</v>
      </c>
      <c r="S459" s="4" t="str">
        <f>+IF(Q459=1,0,VLOOKUP(D459,'BD ANA'!$G$1:$N$1061,8,FALSE))</f>
        <v>No</v>
      </c>
      <c r="T459" s="4" t="str">
        <f t="shared" si="3"/>
        <v>No</v>
      </c>
    </row>
    <row r="460" spans="1:20" ht="14.25" customHeight="1">
      <c r="A460" s="4" t="s">
        <v>1444</v>
      </c>
      <c r="B460" s="4" t="s">
        <v>1450</v>
      </c>
      <c r="C460" s="4" t="s">
        <v>1451</v>
      </c>
      <c r="D460" s="4" t="s">
        <v>1470</v>
      </c>
      <c r="E460" s="4">
        <v>2.1316670000000002</v>
      </c>
      <c r="F460" s="4">
        <v>-73.966389000000007</v>
      </c>
      <c r="G460" s="4" t="str">
        <f t="shared" si="2"/>
        <v>2,131667-73,966389</v>
      </c>
      <c r="H460" s="4" t="s">
        <v>2101</v>
      </c>
      <c r="I460" s="4" t="s">
        <v>48</v>
      </c>
      <c r="J460" s="4">
        <v>1</v>
      </c>
      <c r="K460" s="4">
        <v>614942.22557265742</v>
      </c>
      <c r="L460" s="4">
        <v>235652.90897217329</v>
      </c>
      <c r="M460" s="4">
        <v>18</v>
      </c>
      <c r="N460" s="4" t="s">
        <v>2634</v>
      </c>
      <c r="O460" s="5">
        <v>4892576.9054943463</v>
      </c>
      <c r="P460" s="5">
        <v>1793603.2907734751</v>
      </c>
      <c r="R460" s="4" t="str">
        <f>+IF(Q460=1,0,VLOOKUP(D460,'BD ANA'!$G$1:$N$1061,7,FALSE))</f>
        <v>No</v>
      </c>
      <c r="S460" s="4" t="str">
        <f>+IF(Q460=1,0,VLOOKUP(D460,'BD ANA'!$G$1:$N$1061,8,FALSE))</f>
        <v>No</v>
      </c>
      <c r="T460" s="4" t="str">
        <f t="shared" si="3"/>
        <v>No</v>
      </c>
    </row>
    <row r="461" spans="1:20" ht="14.25" customHeight="1">
      <c r="A461" s="4" t="s">
        <v>407</v>
      </c>
      <c r="B461" s="4" t="s">
        <v>417</v>
      </c>
      <c r="C461" s="4" t="s">
        <v>453</v>
      </c>
      <c r="D461" s="4" t="s">
        <v>454</v>
      </c>
      <c r="E461" s="4">
        <v>1.076017148</v>
      </c>
      <c r="F461" s="4">
        <v>-74.815953399999998</v>
      </c>
      <c r="G461" s="4" t="str">
        <f t="shared" si="2"/>
        <v>1,076017148-74,8159534</v>
      </c>
      <c r="H461" s="4" t="s">
        <v>2101</v>
      </c>
      <c r="I461" s="4" t="s">
        <v>48</v>
      </c>
      <c r="J461" s="4">
        <v>1</v>
      </c>
      <c r="K461" s="4">
        <v>520476.22680008411</v>
      </c>
      <c r="L461" s="4">
        <v>118932.9823577926</v>
      </c>
      <c r="M461" s="4">
        <v>18</v>
      </c>
      <c r="N461" s="4" t="s">
        <v>2634</v>
      </c>
      <c r="O461" s="5">
        <v>4798012.069325231</v>
      </c>
      <c r="P461" s="5">
        <v>1676994.430460688</v>
      </c>
      <c r="R461" s="4" t="str">
        <f>+IF(Q461=1,0,VLOOKUP(D461,'BD ANA'!$G$1:$N$1061,7,FALSE))</f>
        <v>No</v>
      </c>
      <c r="S461" s="4" t="str">
        <f>+IF(Q461=1,0,VLOOKUP(D461,'BD ANA'!$G$1:$N$1061,8,FALSE))</f>
        <v>No</v>
      </c>
      <c r="T461" s="4" t="str">
        <f t="shared" si="3"/>
        <v>No</v>
      </c>
    </row>
    <row r="462" spans="1:20" ht="14.25" customHeight="1">
      <c r="A462" s="4" t="s">
        <v>210</v>
      </c>
      <c r="B462" s="4" t="s">
        <v>1083</v>
      </c>
      <c r="C462" s="4" t="s">
        <v>1095</v>
      </c>
      <c r="D462" s="4" t="s">
        <v>1097</v>
      </c>
      <c r="E462" s="4">
        <v>8.2273505940000007</v>
      </c>
      <c r="F462" s="4">
        <v>-76.308295610000002</v>
      </c>
      <c r="G462" s="4" t="str">
        <f t="shared" si="2"/>
        <v>8,227350594-76,30829561</v>
      </c>
      <c r="H462" s="4" t="s">
        <v>2101</v>
      </c>
      <c r="I462" s="4" t="s">
        <v>48</v>
      </c>
      <c r="J462" s="4">
        <v>1</v>
      </c>
      <c r="K462" s="4">
        <v>355895.79652785661</v>
      </c>
      <c r="L462" s="4">
        <v>909667.41298364964</v>
      </c>
      <c r="M462" s="4">
        <v>18</v>
      </c>
      <c r="N462" s="4" t="s">
        <v>2635</v>
      </c>
      <c r="O462" s="5">
        <v>4635583.587377606</v>
      </c>
      <c r="P462" s="5">
        <v>2468624.365832401</v>
      </c>
      <c r="R462" s="4" t="str">
        <f>+IF(Q462=1,0,VLOOKUP(D462,'BD ANA'!$G$1:$N$1061,7,FALSE))</f>
        <v>No</v>
      </c>
      <c r="S462" s="4" t="str">
        <f>+IF(Q462=1,0,VLOOKUP(D462,'BD ANA'!$G$1:$N$1061,8,FALSE))</f>
        <v>No</v>
      </c>
      <c r="T462" s="4" t="str">
        <f t="shared" si="3"/>
        <v>No</v>
      </c>
    </row>
    <row r="463" spans="1:20" ht="14.25" customHeight="1">
      <c r="A463" s="4" t="s">
        <v>213</v>
      </c>
      <c r="B463" s="4" t="s">
        <v>221</v>
      </c>
      <c r="C463" s="4" t="s">
        <v>222</v>
      </c>
      <c r="D463" s="4" t="s">
        <v>166</v>
      </c>
      <c r="E463" s="4">
        <v>7.3991176110000003</v>
      </c>
      <c r="F463" s="4">
        <v>-73.92455855</v>
      </c>
      <c r="G463" s="4" t="str">
        <f t="shared" si="2"/>
        <v>7,399117611-73,92455855</v>
      </c>
      <c r="H463" s="4" t="s">
        <v>2101</v>
      </c>
      <c r="I463" s="4" t="s">
        <v>48</v>
      </c>
      <c r="J463" s="4">
        <v>1</v>
      </c>
      <c r="K463" s="4">
        <v>618686.60714682867</v>
      </c>
      <c r="L463" s="4">
        <v>818013.76753521548</v>
      </c>
      <c r="M463" s="4">
        <v>18</v>
      </c>
      <c r="N463" s="4" t="s">
        <v>2634</v>
      </c>
      <c r="O463" s="5">
        <v>4898007.3058262235</v>
      </c>
      <c r="P463" s="5">
        <v>2375698.54762071</v>
      </c>
      <c r="Q463" s="44">
        <v>1</v>
      </c>
      <c r="R463" s="4" t="s">
        <v>23</v>
      </c>
      <c r="S463" s="4" t="s">
        <v>23</v>
      </c>
      <c r="T463" s="4" t="str">
        <f t="shared" si="3"/>
        <v>No</v>
      </c>
    </row>
    <row r="464" spans="1:20" ht="14.25" customHeight="1">
      <c r="A464" s="4" t="s">
        <v>407</v>
      </c>
      <c r="B464" s="4" t="s">
        <v>430</v>
      </c>
      <c r="C464" s="4" t="s">
        <v>447</v>
      </c>
      <c r="D464" s="4" t="s">
        <v>455</v>
      </c>
      <c r="E464" s="4">
        <v>2.3664890000000001</v>
      </c>
      <c r="F464" s="4">
        <v>-74.926831000000007</v>
      </c>
      <c r="G464" s="4" t="str">
        <f t="shared" si="2"/>
        <v>2,366489-74,926831</v>
      </c>
      <c r="H464" s="4" t="s">
        <v>2101</v>
      </c>
      <c r="I464" s="4" t="s">
        <v>48</v>
      </c>
      <c r="J464" s="4">
        <v>1</v>
      </c>
      <c r="K464" s="4">
        <v>508134.98262161831</v>
      </c>
      <c r="L464" s="4">
        <v>261569.84452942989</v>
      </c>
      <c r="M464" s="4">
        <v>18</v>
      </c>
      <c r="N464" s="4" t="s">
        <v>2634</v>
      </c>
      <c r="O464" s="5">
        <v>4785818.8030945221</v>
      </c>
      <c r="P464" s="5">
        <v>1819663.2425682689</v>
      </c>
      <c r="R464" s="4" t="str">
        <f>+IF(Q464=1,0,VLOOKUP(D464,'BD ANA'!$G$1:$N$1061,7,FALSE))</f>
        <v>No</v>
      </c>
      <c r="S464" s="4" t="str">
        <f>+IF(Q464=1,0,VLOOKUP(D464,'BD ANA'!$G$1:$N$1061,8,FALSE))</f>
        <v>No</v>
      </c>
      <c r="T464" s="4" t="str">
        <f t="shared" si="3"/>
        <v>No</v>
      </c>
    </row>
    <row r="465" spans="1:20" ht="14.25" customHeight="1">
      <c r="A465" s="4" t="s">
        <v>407</v>
      </c>
      <c r="B465" s="4" t="s">
        <v>247</v>
      </c>
      <c r="C465" s="4" t="s">
        <v>456</v>
      </c>
      <c r="D465" s="4" t="s">
        <v>457</v>
      </c>
      <c r="E465" s="4">
        <v>1.4358333329999999</v>
      </c>
      <c r="F465" s="4">
        <v>-74.903333329999995</v>
      </c>
      <c r="G465" s="4" t="str">
        <f t="shared" si="2"/>
        <v>1,435833333-74,90333333</v>
      </c>
      <c r="H465" s="4" t="s">
        <v>2101</v>
      </c>
      <c r="I465" s="4" t="s">
        <v>48</v>
      </c>
      <c r="J465" s="4">
        <v>1</v>
      </c>
      <c r="K465" s="4">
        <v>510753.23044188612</v>
      </c>
      <c r="L465" s="4">
        <v>158703.28455760411</v>
      </c>
      <c r="M465" s="4">
        <v>18</v>
      </c>
      <c r="N465" s="4" t="s">
        <v>2634</v>
      </c>
      <c r="O465" s="5">
        <v>4788318.2843669076</v>
      </c>
      <c r="P465" s="5">
        <v>1716777.2087451241</v>
      </c>
      <c r="Q465" s="44">
        <v>1</v>
      </c>
      <c r="R465" s="4" t="s">
        <v>23</v>
      </c>
      <c r="S465" s="4" t="s">
        <v>23</v>
      </c>
      <c r="T465" s="4" t="str">
        <f t="shared" si="3"/>
        <v>No</v>
      </c>
    </row>
    <row r="466" spans="1:20" ht="14.25" customHeight="1">
      <c r="A466" s="4" t="s">
        <v>1726</v>
      </c>
      <c r="B466" s="4" t="s">
        <v>1727</v>
      </c>
      <c r="C466" s="4" t="s">
        <v>1764</v>
      </c>
      <c r="D466" s="4" t="s">
        <v>1765</v>
      </c>
      <c r="E466" s="4">
        <v>8.2769092240000006</v>
      </c>
      <c r="F466" s="4">
        <v>-72.718394950000004</v>
      </c>
      <c r="G466" s="4" t="str">
        <f t="shared" si="2"/>
        <v>8,276909224-72,71839495</v>
      </c>
      <c r="H466" s="4" t="s">
        <v>2101</v>
      </c>
      <c r="I466" s="4" t="s">
        <v>48</v>
      </c>
      <c r="J466" s="4">
        <v>1</v>
      </c>
      <c r="K466" s="4">
        <v>751322.55256956397</v>
      </c>
      <c r="L466" s="4">
        <v>915631.44732737984</v>
      </c>
      <c r="M466" s="4">
        <v>18</v>
      </c>
      <c r="N466" s="4" t="s">
        <v>2635</v>
      </c>
      <c r="O466" s="5">
        <v>5030999.05856854</v>
      </c>
      <c r="P466" s="5">
        <v>2472605.1887714919</v>
      </c>
      <c r="Q466" s="44">
        <v>1</v>
      </c>
      <c r="R466" s="4" t="s">
        <v>23</v>
      </c>
      <c r="S466" s="4" t="s">
        <v>23</v>
      </c>
      <c r="T466" s="4" t="str">
        <f t="shared" si="3"/>
        <v>No</v>
      </c>
    </row>
    <row r="467" spans="1:20" ht="14.25" customHeight="1">
      <c r="A467" s="4" t="s">
        <v>1726</v>
      </c>
      <c r="B467" s="4" t="s">
        <v>1735</v>
      </c>
      <c r="C467" s="4" t="s">
        <v>1766</v>
      </c>
      <c r="D467" s="4" t="s">
        <v>1767</v>
      </c>
      <c r="E467" s="4">
        <v>8.1606462200000003</v>
      </c>
      <c r="F467" s="4">
        <v>-72.751583800000006</v>
      </c>
      <c r="G467" s="4" t="str">
        <f t="shared" si="2"/>
        <v>8,16064622-72,7515838</v>
      </c>
      <c r="H467" s="4" t="s">
        <v>2101</v>
      </c>
      <c r="I467" s="4" t="s">
        <v>48</v>
      </c>
      <c r="J467" s="4">
        <v>1</v>
      </c>
      <c r="K467" s="4">
        <v>747737.11633616965</v>
      </c>
      <c r="L467" s="4">
        <v>902747.86658973387</v>
      </c>
      <c r="M467" s="4">
        <v>18</v>
      </c>
      <c r="N467" s="4" t="s">
        <v>2635</v>
      </c>
      <c r="O467" s="5">
        <v>5027353.5727203246</v>
      </c>
      <c r="P467" s="5">
        <v>2459754.5901458189</v>
      </c>
      <c r="Q467" s="44">
        <v>1</v>
      </c>
      <c r="R467" s="4" t="s">
        <v>23</v>
      </c>
      <c r="S467" s="4" t="s">
        <v>23</v>
      </c>
      <c r="T467" s="4" t="str">
        <f t="shared" si="3"/>
        <v>No</v>
      </c>
    </row>
    <row r="468" spans="1:20" ht="14.25" customHeight="1">
      <c r="A468" s="4" t="s">
        <v>486</v>
      </c>
      <c r="B468" s="4" t="s">
        <v>496</v>
      </c>
      <c r="C468" s="4" t="s">
        <v>509</v>
      </c>
      <c r="D468" s="4" t="s">
        <v>510</v>
      </c>
      <c r="E468" s="4">
        <v>5.8955555559999997</v>
      </c>
      <c r="F468" s="4">
        <v>-71.513333329999995</v>
      </c>
      <c r="G468" s="4" t="str">
        <f t="shared" si="2"/>
        <v>5,895555556-71,51333333</v>
      </c>
      <c r="H468" s="4" t="s">
        <v>2101</v>
      </c>
      <c r="I468" s="4" t="s">
        <v>48</v>
      </c>
      <c r="J468" s="4">
        <v>1</v>
      </c>
      <c r="K468" s="4">
        <v>221710.37441009359</v>
      </c>
      <c r="L468" s="4">
        <v>652286.3180991133</v>
      </c>
      <c r="M468" s="4">
        <v>19</v>
      </c>
      <c r="N468" s="4" t="s">
        <v>2634</v>
      </c>
      <c r="O468" s="5">
        <v>5164511.9451061683</v>
      </c>
      <c r="P468" s="5">
        <v>2209667.1009855219</v>
      </c>
      <c r="Q468" s="44">
        <v>1</v>
      </c>
      <c r="R468" s="4" t="s">
        <v>23</v>
      </c>
      <c r="S468" s="4" t="s">
        <v>23</v>
      </c>
      <c r="T468" s="4" t="str">
        <f t="shared" si="3"/>
        <v>No</v>
      </c>
    </row>
    <row r="469" spans="1:20" ht="14.25" customHeight="1">
      <c r="A469" s="4" t="s">
        <v>486</v>
      </c>
      <c r="B469" s="4" t="s">
        <v>496</v>
      </c>
      <c r="C469" s="4" t="s">
        <v>509</v>
      </c>
      <c r="D469" s="4" t="s">
        <v>511</v>
      </c>
      <c r="E469" s="4">
        <v>6.1388889999999998</v>
      </c>
      <c r="F469" s="4">
        <v>-70.696388999999996</v>
      </c>
      <c r="G469" s="4" t="str">
        <f t="shared" si="2"/>
        <v>6,138889-70,696389</v>
      </c>
      <c r="H469" s="4" t="s">
        <v>2101</v>
      </c>
      <c r="I469" s="4" t="s">
        <v>48</v>
      </c>
      <c r="J469" s="4">
        <v>1</v>
      </c>
      <c r="K469" s="4">
        <v>312282.67085997481</v>
      </c>
      <c r="L469" s="4">
        <v>678854.93594064773</v>
      </c>
      <c r="M469" s="4">
        <v>19</v>
      </c>
      <c r="N469" s="4" t="s">
        <v>2634</v>
      </c>
      <c r="O469" s="5">
        <v>5254839.6169992695</v>
      </c>
      <c r="P469" s="5">
        <v>2236883.7686728742</v>
      </c>
      <c r="R469" s="4" t="str">
        <f>+IF(Q469=1,0,VLOOKUP(D469,'BD ANA'!$G$1:$N$1061,7,FALSE))</f>
        <v>No</v>
      </c>
      <c r="S469" s="4" t="str">
        <f>+IF(Q469=1,0,VLOOKUP(D469,'BD ANA'!$G$1:$N$1061,8,FALSE))</f>
        <v>No</v>
      </c>
      <c r="T469" s="4" t="str">
        <f t="shared" si="3"/>
        <v>No</v>
      </c>
    </row>
    <row r="470" spans="1:20" ht="14.25" customHeight="1">
      <c r="A470" s="4" t="s">
        <v>1488</v>
      </c>
      <c r="B470" s="4" t="s">
        <v>1489</v>
      </c>
      <c r="C470" s="4" t="s">
        <v>1551</v>
      </c>
      <c r="D470" s="4" t="s">
        <v>1606</v>
      </c>
      <c r="E470" s="4">
        <v>1.67034519398</v>
      </c>
      <c r="F470" s="4">
        <v>-78.139894931699999</v>
      </c>
      <c r="G470" s="4" t="str">
        <f t="shared" si="2"/>
        <v>1,67034519398-78,1398949317</v>
      </c>
      <c r="H470" s="4" t="s">
        <v>2097</v>
      </c>
      <c r="I470" s="4" t="s">
        <v>48</v>
      </c>
      <c r="J470" s="4">
        <v>1</v>
      </c>
      <c r="K470" s="4">
        <v>818256.62232362118</v>
      </c>
      <c r="L470" s="4">
        <v>184855.54260106181</v>
      </c>
      <c r="M470" s="4">
        <v>17</v>
      </c>
      <c r="N470" s="4" t="s">
        <v>2634</v>
      </c>
      <c r="O470" s="5">
        <v>4427756.6443235818</v>
      </c>
      <c r="P470" s="5">
        <v>1743349.218450747</v>
      </c>
      <c r="R470" s="4" t="str">
        <f>+IF(Q470=1,0,VLOOKUP(D470,'BD ANA'!$G$1:$N$1061,7,FALSE))</f>
        <v>No</v>
      </c>
      <c r="S470" s="4" t="str">
        <f>+IF(Q470=1,0,VLOOKUP(D470,'BD ANA'!$G$1:$N$1061,8,FALSE))</f>
        <v>No</v>
      </c>
      <c r="T470" s="4" t="str">
        <f t="shared" si="3"/>
        <v>No</v>
      </c>
    </row>
    <row r="471" spans="1:20" ht="14.25" customHeight="1">
      <c r="A471" s="4" t="s">
        <v>1156</v>
      </c>
      <c r="B471" s="4" t="s">
        <v>1151</v>
      </c>
      <c r="C471" s="4" t="s">
        <v>1161</v>
      </c>
      <c r="D471" s="4" t="s">
        <v>1164</v>
      </c>
      <c r="E471" s="4">
        <v>3.4739330000000002</v>
      </c>
      <c r="F471" s="4">
        <v>-67.949409000000003</v>
      </c>
      <c r="G471" s="4" t="str">
        <f t="shared" si="2"/>
        <v>3,473933-67,949409</v>
      </c>
      <c r="H471" s="4" t="s">
        <v>2097</v>
      </c>
      <c r="I471" s="4" t="s">
        <v>48</v>
      </c>
      <c r="J471" s="4">
        <v>1</v>
      </c>
      <c r="K471" s="4">
        <v>616697.62846134673</v>
      </c>
      <c r="L471" s="4">
        <v>384043.5295530124</v>
      </c>
      <c r="M471" s="4">
        <v>19</v>
      </c>
      <c r="N471" s="4" t="s">
        <v>2634</v>
      </c>
      <c r="O471" s="5">
        <v>5561481.1831252687</v>
      </c>
      <c r="P471" s="5">
        <v>1943377.0720942409</v>
      </c>
      <c r="R471" s="4" t="str">
        <f>+IF(Q471=1,0,VLOOKUP(D471,'BD ANA'!$G$1:$N$1061,7,FALSE))</f>
        <v>No</v>
      </c>
      <c r="S471" s="4" t="str">
        <f>+IF(Q471=1,0,VLOOKUP(D471,'BD ANA'!$G$1:$N$1061,8,FALSE))</f>
        <v>Si</v>
      </c>
      <c r="T471" s="4" t="str">
        <f t="shared" si="3"/>
        <v>Si</v>
      </c>
    </row>
    <row r="472" spans="1:20" ht="14.25" customHeight="1">
      <c r="A472" s="4" t="s">
        <v>1156</v>
      </c>
      <c r="B472" s="4" t="s">
        <v>1151</v>
      </c>
      <c r="C472" s="4" t="s">
        <v>1159</v>
      </c>
      <c r="D472" s="4" t="s">
        <v>1165</v>
      </c>
      <c r="E472" s="4">
        <v>3.3169444440000002</v>
      </c>
      <c r="F472" s="4">
        <v>-68.457499999999996</v>
      </c>
      <c r="G472" s="4" t="str">
        <f t="shared" si="2"/>
        <v>3,316944444-68,4575</v>
      </c>
      <c r="H472" s="4" t="s">
        <v>2097</v>
      </c>
      <c r="I472" s="4" t="s">
        <v>48</v>
      </c>
      <c r="J472" s="4">
        <v>1</v>
      </c>
      <c r="K472" s="4">
        <v>560267.11393103132</v>
      </c>
      <c r="L472" s="4">
        <v>366642.63912815938</v>
      </c>
      <c r="M472" s="4">
        <v>19</v>
      </c>
      <c r="N472" s="4" t="s">
        <v>2634</v>
      </c>
      <c r="O472" s="5">
        <v>5504952.7225163979</v>
      </c>
      <c r="P472" s="5">
        <v>1925688.9563029101</v>
      </c>
      <c r="R472" s="4" t="str">
        <f>+IF(Q472=1,0,VLOOKUP(D472,'BD ANA'!$G$1:$N$1061,7,FALSE))</f>
        <v>No</v>
      </c>
      <c r="S472" s="4" t="str">
        <f>+IF(Q472=1,0,VLOOKUP(D472,'BD ANA'!$G$1:$N$1061,8,FALSE))</f>
        <v>Si</v>
      </c>
      <c r="T472" s="4" t="str">
        <f t="shared" si="3"/>
        <v>Si</v>
      </c>
    </row>
    <row r="473" spans="1:20" ht="14.25" customHeight="1">
      <c r="A473" s="4" t="s">
        <v>1156</v>
      </c>
      <c r="B473" s="4" t="s">
        <v>1151</v>
      </c>
      <c r="C473" s="4" t="s">
        <v>1159</v>
      </c>
      <c r="D473" s="4" t="s">
        <v>1166</v>
      </c>
      <c r="E473" s="4">
        <v>3.8661616189600001</v>
      </c>
      <c r="F473" s="4">
        <v>-67.918836837200004</v>
      </c>
      <c r="G473" s="4" t="str">
        <f t="shared" si="2"/>
        <v>3,86616161896-67,9188368372</v>
      </c>
      <c r="H473" s="4" t="s">
        <v>2097</v>
      </c>
      <c r="I473" s="4" t="s">
        <v>48</v>
      </c>
      <c r="J473" s="4">
        <v>1</v>
      </c>
      <c r="K473" s="4">
        <v>620041.54006971477</v>
      </c>
      <c r="L473" s="4">
        <v>427409.89915729349</v>
      </c>
      <c r="M473" s="4">
        <v>19</v>
      </c>
      <c r="N473" s="4" t="s">
        <v>2634</v>
      </c>
      <c r="O473" s="5">
        <v>5564641.1901332354</v>
      </c>
      <c r="P473" s="5">
        <v>1986903.5780329041</v>
      </c>
      <c r="R473" s="4" t="str">
        <f>+IF(Q473=1,0,VLOOKUP(D473,'BD ANA'!$G$1:$N$1061,7,FALSE))</f>
        <v>No</v>
      </c>
      <c r="S473" s="4" t="str">
        <f>+IF(Q473=1,0,VLOOKUP(D473,'BD ANA'!$G$1:$N$1061,8,FALSE))</f>
        <v>Si</v>
      </c>
      <c r="T473" s="4" t="str">
        <f t="shared" si="3"/>
        <v>Si</v>
      </c>
    </row>
    <row r="474" spans="1:20" ht="14.25" customHeight="1">
      <c r="A474" s="4" t="s">
        <v>1230</v>
      </c>
      <c r="B474" s="4" t="s">
        <v>1231</v>
      </c>
      <c r="C474" s="4" t="s">
        <v>1247</v>
      </c>
      <c r="D474" s="4" t="s">
        <v>1252</v>
      </c>
      <c r="E474" s="4">
        <v>2.4950000000000001</v>
      </c>
      <c r="F474" s="4">
        <v>-71.877222219999993</v>
      </c>
      <c r="G474" s="4" t="str">
        <f t="shared" si="2"/>
        <v>2,495-71,87722222</v>
      </c>
      <c r="H474" s="4" t="s">
        <v>2097</v>
      </c>
      <c r="I474" s="4" t="s">
        <v>48</v>
      </c>
      <c r="J474" s="4">
        <v>1</v>
      </c>
      <c r="K474" s="4">
        <v>180003.76855290559</v>
      </c>
      <c r="L474" s="4">
        <v>276124.20070976572</v>
      </c>
      <c r="M474" s="4">
        <v>19</v>
      </c>
      <c r="N474" s="4" t="s">
        <v>2634</v>
      </c>
      <c r="O474" s="5">
        <v>5124777.4722017888</v>
      </c>
      <c r="P474" s="5">
        <v>1833766.619204347</v>
      </c>
      <c r="R474" s="4" t="str">
        <f>+IF(Q474=1,0,VLOOKUP(D474,'BD ANA'!$G$1:$N$1061,7,FALSE))</f>
        <v>No</v>
      </c>
      <c r="S474" s="4" t="str">
        <f>+IF(Q474=1,0,VLOOKUP(D474,'BD ANA'!$G$1:$N$1061,8,FALSE))</f>
        <v>No</v>
      </c>
      <c r="T474" s="4" t="str">
        <f t="shared" si="3"/>
        <v>No</v>
      </c>
    </row>
    <row r="475" spans="1:20" ht="14.25" customHeight="1">
      <c r="A475" s="4" t="s">
        <v>1444</v>
      </c>
      <c r="B475" s="4" t="s">
        <v>1455</v>
      </c>
      <c r="C475" s="4" t="s">
        <v>1471</v>
      </c>
      <c r="D475" s="4" t="s">
        <v>1472</v>
      </c>
      <c r="E475" s="4">
        <v>3.1658333330000001</v>
      </c>
      <c r="F475" s="4">
        <v>-74.131944439999998</v>
      </c>
      <c r="G475" s="4" t="str">
        <f t="shared" si="2"/>
        <v>3,165833333-74,13194444</v>
      </c>
      <c r="H475" s="4" t="s">
        <v>2097</v>
      </c>
      <c r="I475" s="4" t="s">
        <v>48</v>
      </c>
      <c r="J475" s="4">
        <v>1</v>
      </c>
      <c r="K475" s="4">
        <v>596450.11413575988</v>
      </c>
      <c r="L475" s="4">
        <v>349963.62842040957</v>
      </c>
      <c r="M475" s="4">
        <v>18</v>
      </c>
      <c r="N475" s="4" t="s">
        <v>2634</v>
      </c>
      <c r="O475" s="5">
        <v>4874276.009713144</v>
      </c>
      <c r="P475" s="5">
        <v>1907901.37687177</v>
      </c>
      <c r="R475" s="4" t="str">
        <f>+IF(Q475=1,0,VLOOKUP(D475,'BD ANA'!$G$1:$N$1061,7,FALSE))</f>
        <v>No</v>
      </c>
      <c r="S475" s="4" t="str">
        <f>+IF(Q475=1,0,VLOOKUP(D475,'BD ANA'!$G$1:$N$1061,8,FALSE))</f>
        <v>No</v>
      </c>
      <c r="T475" s="4" t="str">
        <f t="shared" si="3"/>
        <v>No</v>
      </c>
    </row>
    <row r="476" spans="1:20" ht="14.25" customHeight="1">
      <c r="A476" s="4" t="s">
        <v>2040</v>
      </c>
      <c r="B476" s="4" t="s">
        <v>2053</v>
      </c>
      <c r="C476" s="4" t="s">
        <v>2054</v>
      </c>
      <c r="D476" s="4" t="s">
        <v>2055</v>
      </c>
      <c r="E476" s="4">
        <v>0.19477000518599999</v>
      </c>
      <c r="F476" s="4">
        <v>-70.936472290500006</v>
      </c>
      <c r="G476" s="4" t="str">
        <f t="shared" si="2"/>
        <v>0,194770005186-70,9364722905</v>
      </c>
      <c r="H476" s="4" t="s">
        <v>2101</v>
      </c>
      <c r="I476" s="4" t="s">
        <v>48</v>
      </c>
      <c r="J476" s="4">
        <v>1</v>
      </c>
      <c r="K476" s="4">
        <v>284479.04335631599</v>
      </c>
      <c r="L476" s="4">
        <v>21540.32269096404</v>
      </c>
      <c r="M476" s="4">
        <v>19</v>
      </c>
      <c r="N476" s="4" t="s">
        <v>2634</v>
      </c>
      <c r="O476" s="5">
        <v>5229575.7373950751</v>
      </c>
      <c r="P476" s="5">
        <v>1579582.913410434</v>
      </c>
      <c r="R476" s="4" t="str">
        <f>+IF(Q476=1,0,VLOOKUP(D476,'BD ANA'!$G$1:$N$1061,7,FALSE))</f>
        <v>No</v>
      </c>
      <c r="S476" s="4" t="str">
        <f>+IF(Q476=1,0,VLOOKUP(D476,'BD ANA'!$G$1:$N$1061,8,FALSE))</f>
        <v>Si</v>
      </c>
      <c r="T476" s="4" t="str">
        <f t="shared" si="3"/>
        <v>Si</v>
      </c>
    </row>
    <row r="477" spans="1:20" ht="14.25" customHeight="1">
      <c r="A477" s="4" t="s">
        <v>1272</v>
      </c>
      <c r="B477" s="4" t="s">
        <v>1187</v>
      </c>
      <c r="C477" s="4" t="s">
        <v>1316</v>
      </c>
      <c r="D477" s="4" t="s">
        <v>1319</v>
      </c>
      <c r="E477" s="4">
        <v>11.7740565859</v>
      </c>
      <c r="F477" s="4">
        <v>-72.4396673679</v>
      </c>
      <c r="G477" s="4" t="str">
        <f t="shared" si="2"/>
        <v>11,7740565859-72,4396673679</v>
      </c>
      <c r="H477" s="4" t="s">
        <v>2101</v>
      </c>
      <c r="I477" s="4" t="s">
        <v>48</v>
      </c>
      <c r="J477" s="4">
        <v>1</v>
      </c>
      <c r="K477" s="4">
        <v>779031.16547565628</v>
      </c>
      <c r="L477" s="4">
        <v>1302842.224647501</v>
      </c>
      <c r="M477" s="4">
        <v>18</v>
      </c>
      <c r="N477" s="4" t="s">
        <v>2635</v>
      </c>
      <c r="O477" s="5">
        <v>5061024.0984322354</v>
      </c>
      <c r="P477" s="5">
        <v>2859159.041254763</v>
      </c>
      <c r="R477" s="4" t="str">
        <f>+IF(Q477=1,0,VLOOKUP(D477,'BD ANA'!$G$1:$N$1061,7,FALSE))</f>
        <v>No</v>
      </c>
      <c r="S477" s="4" t="str">
        <f>+IF(Q477=1,0,VLOOKUP(D477,'BD ANA'!$G$1:$N$1061,8,FALSE))</f>
        <v>Si</v>
      </c>
      <c r="T477" s="4" t="str">
        <f t="shared" si="3"/>
        <v>Si</v>
      </c>
    </row>
    <row r="478" spans="1:20" ht="14.25" customHeight="1">
      <c r="A478" s="4" t="s">
        <v>815</v>
      </c>
      <c r="B478" s="4" t="s">
        <v>765</v>
      </c>
      <c r="C478" s="4" t="s">
        <v>836</v>
      </c>
      <c r="D478" s="4" t="s">
        <v>971</v>
      </c>
      <c r="E478" s="4">
        <v>5.5267600000000003</v>
      </c>
      <c r="F478" s="4">
        <v>-76.991339999999894</v>
      </c>
      <c r="G478" s="4" t="str">
        <f t="shared" si="2"/>
        <v>5,52676-76,9913399999999</v>
      </c>
      <c r="H478" s="4" t="s">
        <v>2101</v>
      </c>
      <c r="I478" s="4" t="s">
        <v>48</v>
      </c>
      <c r="J478" s="4">
        <v>1</v>
      </c>
      <c r="K478" s="4">
        <v>279393.06235176569</v>
      </c>
      <c r="L478" s="4">
        <v>611261.35790292209</v>
      </c>
      <c r="M478" s="4">
        <v>18</v>
      </c>
      <c r="N478" s="4" t="s">
        <v>2634</v>
      </c>
      <c r="O478" s="5">
        <v>4557738.0444200709</v>
      </c>
      <c r="P478" s="5">
        <v>2170182.535593248</v>
      </c>
      <c r="R478" s="4" t="str">
        <f>+IF(Q478=1,0,VLOOKUP(D478,'BD ANA'!$G$1:$N$1061,7,FALSE))</f>
        <v>No</v>
      </c>
      <c r="S478" s="4" t="str">
        <f>+IF(Q478=1,0,VLOOKUP(D478,'BD ANA'!$G$1:$N$1061,8,FALSE))</f>
        <v>Si</v>
      </c>
      <c r="T478" s="4" t="str">
        <f t="shared" si="3"/>
        <v>Si</v>
      </c>
    </row>
    <row r="479" spans="1:20" ht="14.25" customHeight="1">
      <c r="A479" s="4" t="s">
        <v>815</v>
      </c>
      <c r="B479" s="4" t="s">
        <v>765</v>
      </c>
      <c r="C479" s="4" t="s">
        <v>858</v>
      </c>
      <c r="D479" s="4" t="s">
        <v>972</v>
      </c>
      <c r="E479" s="4">
        <v>5.5163098689099996</v>
      </c>
      <c r="F479" s="4">
        <v>-76.974399188000007</v>
      </c>
      <c r="G479" s="4" t="str">
        <f t="shared" si="2"/>
        <v>5,51630986891-76,974399188</v>
      </c>
      <c r="H479" s="4" t="s">
        <v>2101</v>
      </c>
      <c r="I479" s="4" t="s">
        <v>48</v>
      </c>
      <c r="J479" s="4">
        <v>1</v>
      </c>
      <c r="K479" s="4">
        <v>281266.72248937719</v>
      </c>
      <c r="L479" s="4">
        <v>610099.25865640678</v>
      </c>
      <c r="M479" s="4">
        <v>18</v>
      </c>
      <c r="N479" s="4" t="s">
        <v>2634</v>
      </c>
      <c r="O479" s="5">
        <v>4559610.4254092379</v>
      </c>
      <c r="P479" s="5">
        <v>2169012.478589721</v>
      </c>
      <c r="R479" s="4" t="str">
        <f>+IF(Q479=1,0,VLOOKUP(D479,'BD ANA'!$G$1:$N$1061,7,FALSE))</f>
        <v>No</v>
      </c>
      <c r="S479" s="4" t="str">
        <f>+IF(Q479=1,0,VLOOKUP(D479,'BD ANA'!$G$1:$N$1061,8,FALSE))</f>
        <v>Si</v>
      </c>
      <c r="T479" s="4" t="str">
        <f t="shared" si="3"/>
        <v>Si</v>
      </c>
    </row>
    <row r="480" spans="1:20" ht="14.25" customHeight="1">
      <c r="A480" s="4" t="s">
        <v>815</v>
      </c>
      <c r="B480" s="4" t="s">
        <v>765</v>
      </c>
      <c r="C480" s="4" t="s">
        <v>909</v>
      </c>
      <c r="D480" s="4" t="s">
        <v>973</v>
      </c>
      <c r="E480" s="4">
        <v>5.6367441926700002</v>
      </c>
      <c r="F480" s="4">
        <v>-77.084216198199897</v>
      </c>
      <c r="G480" s="4" t="str">
        <f t="shared" si="2"/>
        <v>5,63674419267-77,0842161981999</v>
      </c>
      <c r="H480" s="4" t="s">
        <v>2101</v>
      </c>
      <c r="I480" s="4" t="s">
        <v>48</v>
      </c>
      <c r="J480" s="4">
        <v>1</v>
      </c>
      <c r="K480" s="4">
        <v>269142.62131180818</v>
      </c>
      <c r="L480" s="4">
        <v>623462.29398368602</v>
      </c>
      <c r="M480" s="4">
        <v>18</v>
      </c>
      <c r="N480" s="4" t="s">
        <v>2634</v>
      </c>
      <c r="O480" s="5">
        <v>4547514.4258512072</v>
      </c>
      <c r="P480" s="5">
        <v>2182436.0255790581</v>
      </c>
      <c r="R480" s="4" t="str">
        <f>+IF(Q480=1,0,VLOOKUP(D480,'BD ANA'!$G$1:$N$1061,7,FALSE))</f>
        <v>No</v>
      </c>
      <c r="S480" s="4" t="str">
        <f>+IF(Q480=1,0,VLOOKUP(D480,'BD ANA'!$G$1:$N$1061,8,FALSE))</f>
        <v>Si</v>
      </c>
      <c r="T480" s="4" t="str">
        <f t="shared" si="3"/>
        <v>Si</v>
      </c>
    </row>
    <row r="481" spans="1:20" ht="14.25" customHeight="1">
      <c r="A481" s="4" t="s">
        <v>815</v>
      </c>
      <c r="B481" s="4" t="s">
        <v>765</v>
      </c>
      <c r="C481" s="4" t="s">
        <v>909</v>
      </c>
      <c r="D481" s="4" t="s">
        <v>974</v>
      </c>
      <c r="E481" s="4">
        <v>5.6833333330000002</v>
      </c>
      <c r="F481" s="4">
        <v>-76.952222219999996</v>
      </c>
      <c r="G481" s="4" t="str">
        <f t="shared" si="2"/>
        <v>5,683333333-76,95222222</v>
      </c>
      <c r="H481" s="4" t="s">
        <v>2101</v>
      </c>
      <c r="I481" s="4" t="s">
        <v>48</v>
      </c>
      <c r="J481" s="4">
        <v>1</v>
      </c>
      <c r="K481" s="4">
        <v>283785.98199439078</v>
      </c>
      <c r="L481" s="4">
        <v>628564.62492951995</v>
      </c>
      <c r="M481" s="4">
        <v>18</v>
      </c>
      <c r="N481" s="4" t="s">
        <v>2634</v>
      </c>
      <c r="O481" s="5">
        <v>4562196.365200852</v>
      </c>
      <c r="P481" s="5">
        <v>2187495.0196162621</v>
      </c>
      <c r="R481" s="4" t="str">
        <f>+IF(Q481=1,0,VLOOKUP(D481,'BD ANA'!$G$1:$N$1061,7,FALSE))</f>
        <v>No</v>
      </c>
      <c r="S481" s="4" t="str">
        <f>+IF(Q481=1,0,VLOOKUP(D481,'BD ANA'!$G$1:$N$1061,8,FALSE))</f>
        <v>Si</v>
      </c>
      <c r="T481" s="4" t="str">
        <f t="shared" si="3"/>
        <v>Si</v>
      </c>
    </row>
    <row r="482" spans="1:20" ht="14.25" customHeight="1">
      <c r="A482" s="4" t="s">
        <v>815</v>
      </c>
      <c r="B482" s="4" t="s">
        <v>873</v>
      </c>
      <c r="C482" s="4" t="s">
        <v>911</v>
      </c>
      <c r="D482" s="4" t="s">
        <v>975</v>
      </c>
      <c r="E482" s="4">
        <v>5.6833333330000002</v>
      </c>
      <c r="F482" s="4">
        <v>-76.452500000000001</v>
      </c>
      <c r="G482" s="4" t="str">
        <f t="shared" si="2"/>
        <v>5,683333333-76,4525</v>
      </c>
      <c r="H482" s="4" t="s">
        <v>2101</v>
      </c>
      <c r="I482" s="4" t="s">
        <v>48</v>
      </c>
      <c r="J482" s="4">
        <v>1</v>
      </c>
      <c r="K482" s="4">
        <v>339145.32044809329</v>
      </c>
      <c r="L482" s="4">
        <v>628401.68684107217</v>
      </c>
      <c r="M482" s="4">
        <v>18</v>
      </c>
      <c r="N482" s="4" t="s">
        <v>2634</v>
      </c>
      <c r="O482" s="5">
        <v>4617623.6189339599</v>
      </c>
      <c r="P482" s="5">
        <v>2187139.821823535</v>
      </c>
      <c r="R482" s="4" t="str">
        <f>+IF(Q482=1,0,VLOOKUP(D482,'BD ANA'!$G$1:$N$1061,7,FALSE))</f>
        <v>No</v>
      </c>
      <c r="S482" s="4" t="str">
        <f>+IF(Q482=1,0,VLOOKUP(D482,'BD ANA'!$G$1:$N$1061,8,FALSE))</f>
        <v>Si</v>
      </c>
      <c r="T482" s="4" t="str">
        <f t="shared" si="3"/>
        <v>Si</v>
      </c>
    </row>
    <row r="483" spans="1:20" ht="14.25" customHeight="1">
      <c r="A483" s="4" t="s">
        <v>815</v>
      </c>
      <c r="B483" s="4" t="s">
        <v>915</v>
      </c>
      <c r="C483" s="4" t="s">
        <v>916</v>
      </c>
      <c r="D483" s="4" t="s">
        <v>976</v>
      </c>
      <c r="E483" s="4">
        <v>5.5327599999999997</v>
      </c>
      <c r="F483" s="4">
        <v>-76.627269999999896</v>
      </c>
      <c r="G483" s="4" t="str">
        <f t="shared" si="2"/>
        <v>5,53276-76,6272699999999</v>
      </c>
      <c r="H483" s="4" t="s">
        <v>2101</v>
      </c>
      <c r="I483" s="4" t="s">
        <v>48</v>
      </c>
      <c r="J483" s="4">
        <v>1</v>
      </c>
      <c r="K483" s="4">
        <v>319739.6209927476</v>
      </c>
      <c r="L483" s="4">
        <v>611802.12072744255</v>
      </c>
      <c r="M483" s="4">
        <v>18</v>
      </c>
      <c r="N483" s="4" t="s">
        <v>2634</v>
      </c>
      <c r="O483" s="5">
        <v>4598139.0175657878</v>
      </c>
      <c r="P483" s="5">
        <v>2170587.7662235792</v>
      </c>
      <c r="R483" s="4" t="str">
        <f>+IF(Q483=1,0,VLOOKUP(D483,'BD ANA'!$G$1:$N$1061,7,FALSE))</f>
        <v>Sí</v>
      </c>
      <c r="S483" s="4" t="str">
        <f>+IF(Q483=1,0,VLOOKUP(D483,'BD ANA'!$G$1:$N$1061,8,FALSE))</f>
        <v>No</v>
      </c>
      <c r="T483" s="4" t="str">
        <f t="shared" si="3"/>
        <v>Si</v>
      </c>
    </row>
    <row r="484" spans="1:20" ht="14.25" customHeight="1">
      <c r="A484" s="4" t="s">
        <v>213</v>
      </c>
      <c r="B484" s="4" t="s">
        <v>248</v>
      </c>
      <c r="C484" s="4" t="s">
        <v>281</v>
      </c>
      <c r="D484" s="4" t="s">
        <v>292</v>
      </c>
      <c r="E484" s="4">
        <v>8.8059006699999998</v>
      </c>
      <c r="F484" s="4">
        <v>-73.980126130000002</v>
      </c>
      <c r="G484" s="4" t="str">
        <f t="shared" si="2"/>
        <v>8,80590067-73,98012613</v>
      </c>
      <c r="H484" s="4" t="s">
        <v>2101</v>
      </c>
      <c r="I484" s="4" t="s">
        <v>48</v>
      </c>
      <c r="J484" s="4">
        <v>1</v>
      </c>
      <c r="K484" s="4">
        <v>612163.20167894673</v>
      </c>
      <c r="L484" s="4">
        <v>973546.0370405626</v>
      </c>
      <c r="M484" s="4">
        <v>18</v>
      </c>
      <c r="N484" s="4" t="s">
        <v>2635</v>
      </c>
      <c r="O484" s="5">
        <v>4892251.7076064013</v>
      </c>
      <c r="P484" s="5">
        <v>2531194.3217229941</v>
      </c>
      <c r="R484" s="4" t="str">
        <f>+IF(Q484=1,0,VLOOKUP(D484,'BD ANA'!$G$1:$N$1061,7,FALSE))</f>
        <v>No</v>
      </c>
      <c r="S484" s="4" t="str">
        <f>+IF(Q484=1,0,VLOOKUP(D484,'BD ANA'!$G$1:$N$1061,8,FALSE))</f>
        <v>No</v>
      </c>
      <c r="T484" s="4" t="str">
        <f t="shared" si="3"/>
        <v>No</v>
      </c>
    </row>
    <row r="485" spans="1:20" ht="14.25" customHeight="1">
      <c r="A485" s="4" t="s">
        <v>1821</v>
      </c>
      <c r="B485" s="4" t="s">
        <v>1822</v>
      </c>
      <c r="C485" s="4" t="s">
        <v>1841</v>
      </c>
      <c r="D485" s="4" t="s">
        <v>1851</v>
      </c>
      <c r="E485" s="4">
        <v>0.41296368771699998</v>
      </c>
      <c r="F485" s="4">
        <v>-76.884092895400002</v>
      </c>
      <c r="G485" s="4" t="str">
        <f t="shared" si="2"/>
        <v>0,412963687717-76,8840928954</v>
      </c>
      <c r="H485" s="4" t="s">
        <v>2101</v>
      </c>
      <c r="I485" s="4" t="s">
        <v>48</v>
      </c>
      <c r="J485" s="4">
        <v>1</v>
      </c>
      <c r="K485" s="4">
        <v>290314.99787678069</v>
      </c>
      <c r="L485" s="4">
        <v>45669.758564510441</v>
      </c>
      <c r="M485" s="4">
        <v>18</v>
      </c>
      <c r="N485" s="4" t="s">
        <v>2634</v>
      </c>
      <c r="O485" s="5">
        <v>4567648.3294456247</v>
      </c>
      <c r="P485" s="5">
        <v>1603781.9163256551</v>
      </c>
      <c r="R485" s="4" t="str">
        <f>+IF(Q485=1,0,VLOOKUP(D485,'BD ANA'!$G$1:$N$1061,7,FALSE))</f>
        <v>No</v>
      </c>
      <c r="S485" s="4" t="str">
        <f>+IF(Q485=1,0,VLOOKUP(D485,'BD ANA'!$G$1:$N$1061,8,FALSE))</f>
        <v>No</v>
      </c>
      <c r="T485" s="4" t="str">
        <f t="shared" si="3"/>
        <v>No</v>
      </c>
    </row>
    <row r="486" spans="1:20" ht="14.25" customHeight="1">
      <c r="A486" s="4" t="s">
        <v>1821</v>
      </c>
      <c r="B486" s="4" t="s">
        <v>1822</v>
      </c>
      <c r="C486" s="4" t="s">
        <v>1841</v>
      </c>
      <c r="D486" s="4" t="s">
        <v>1852</v>
      </c>
      <c r="E486" s="4">
        <v>0.41296368771699998</v>
      </c>
      <c r="F486" s="4">
        <v>-76.884092895400002</v>
      </c>
      <c r="G486" s="4" t="str">
        <f t="shared" si="2"/>
        <v>0,412963687717-76,8840928954</v>
      </c>
      <c r="H486" s="4" t="s">
        <v>2101</v>
      </c>
      <c r="I486" s="4" t="s">
        <v>48</v>
      </c>
      <c r="J486" s="4">
        <v>1</v>
      </c>
      <c r="K486" s="4">
        <v>290314.99787678069</v>
      </c>
      <c r="L486" s="4">
        <v>45669.758564510441</v>
      </c>
      <c r="M486" s="4">
        <v>18</v>
      </c>
      <c r="N486" s="4" t="s">
        <v>2634</v>
      </c>
      <c r="O486" s="5">
        <v>4567648.3294456247</v>
      </c>
      <c r="P486" s="5">
        <v>1603781.9163256551</v>
      </c>
      <c r="R486" s="4" t="str">
        <f>+IF(Q486=1,0,VLOOKUP(D486,'BD ANA'!$G$1:$N$1061,7,FALSE))</f>
        <v>No</v>
      </c>
      <c r="S486" s="4" t="str">
        <f>+IF(Q486=1,0,VLOOKUP(D486,'BD ANA'!$G$1:$N$1061,8,FALSE))</f>
        <v>No</v>
      </c>
      <c r="T486" s="4" t="str">
        <f t="shared" si="3"/>
        <v>No</v>
      </c>
    </row>
    <row r="487" spans="1:20" ht="14.25" customHeight="1">
      <c r="A487" s="4" t="s">
        <v>1726</v>
      </c>
      <c r="B487" s="4" t="s">
        <v>1768</v>
      </c>
      <c r="C487" s="4" t="s">
        <v>1769</v>
      </c>
      <c r="D487" s="4" t="s">
        <v>1770</v>
      </c>
      <c r="E487" s="4">
        <v>7.9305458700000004</v>
      </c>
      <c r="F487" s="4">
        <v>-72.999895129999999</v>
      </c>
      <c r="G487" s="4" t="str">
        <f t="shared" si="2"/>
        <v>7,93054587-72,99989513</v>
      </c>
      <c r="H487" s="4" t="s">
        <v>2101</v>
      </c>
      <c r="I487" s="4" t="s">
        <v>48</v>
      </c>
      <c r="J487" s="4">
        <v>1</v>
      </c>
      <c r="K487" s="4">
        <v>720490.44466153183</v>
      </c>
      <c r="L487" s="4">
        <v>877150.74492225144</v>
      </c>
      <c r="M487" s="4">
        <v>18</v>
      </c>
      <c r="N487" s="4" t="s">
        <v>2634</v>
      </c>
      <c r="O487" s="5">
        <v>5000011.55391098</v>
      </c>
      <c r="P487" s="5">
        <v>2434318.3458053549</v>
      </c>
      <c r="Q487" s="44">
        <v>1</v>
      </c>
      <c r="R487" s="4" t="s">
        <v>23</v>
      </c>
      <c r="S487" s="4" t="s">
        <v>23</v>
      </c>
      <c r="T487" s="4" t="str">
        <f t="shared" si="3"/>
        <v>No</v>
      </c>
    </row>
    <row r="488" spans="1:20" ht="14.25" customHeight="1">
      <c r="A488" s="4" t="s">
        <v>148</v>
      </c>
      <c r="B488" s="4" t="s">
        <v>149</v>
      </c>
      <c r="C488" s="4" t="s">
        <v>155</v>
      </c>
      <c r="D488" s="4" t="s">
        <v>175</v>
      </c>
      <c r="E488" s="4">
        <v>6.7993381320999999</v>
      </c>
      <c r="F488" s="4">
        <v>-71.298264376199896</v>
      </c>
      <c r="G488" s="4" t="str">
        <f t="shared" si="2"/>
        <v>6,7993381321-71,2982643761999</v>
      </c>
      <c r="H488" s="4" t="s">
        <v>2101</v>
      </c>
      <c r="I488" s="4" t="s">
        <v>48</v>
      </c>
      <c r="J488" s="4">
        <v>1</v>
      </c>
      <c r="K488" s="4">
        <v>245980.78369337451</v>
      </c>
      <c r="L488" s="4">
        <v>752169.89216397819</v>
      </c>
      <c r="M488" s="4">
        <v>19</v>
      </c>
      <c r="N488" s="4" t="s">
        <v>2634</v>
      </c>
      <c r="O488" s="5">
        <v>5187989.3963981168</v>
      </c>
      <c r="P488" s="5">
        <v>2309645.8629135899</v>
      </c>
      <c r="R488" s="4" t="str">
        <f>+IF(Q488=1,0,VLOOKUP(D488,'BD ANA'!$G$1:$N$1061,7,FALSE))</f>
        <v>No</v>
      </c>
      <c r="S488" s="4" t="str">
        <f>+IF(Q488=1,0,VLOOKUP(D488,'BD ANA'!$G$1:$N$1061,8,FALSE))</f>
        <v>No</v>
      </c>
      <c r="T488" s="4" t="str">
        <f t="shared" si="3"/>
        <v>No</v>
      </c>
    </row>
    <row r="489" spans="1:20" ht="14.25" customHeight="1">
      <c r="A489" s="4" t="s">
        <v>213</v>
      </c>
      <c r="B489" s="4" t="s">
        <v>214</v>
      </c>
      <c r="C489" s="4" t="s">
        <v>256</v>
      </c>
      <c r="D489" s="4" t="s">
        <v>293</v>
      </c>
      <c r="E489" s="4">
        <v>7.77251917281</v>
      </c>
      <c r="F489" s="4">
        <v>-74.262728425899894</v>
      </c>
      <c r="G489" s="4" t="str">
        <f t="shared" si="2"/>
        <v>7,77251917281-74,2627284258999</v>
      </c>
      <c r="H489" s="4" t="s">
        <v>2101</v>
      </c>
      <c r="I489" s="4" t="s">
        <v>48</v>
      </c>
      <c r="J489" s="4">
        <v>1</v>
      </c>
      <c r="K489" s="4">
        <v>581293.30485051358</v>
      </c>
      <c r="L489" s="4">
        <v>859220.3645949983</v>
      </c>
      <c r="M489" s="4">
        <v>18</v>
      </c>
      <c r="N489" s="4" t="s">
        <v>2634</v>
      </c>
      <c r="O489" s="5">
        <v>4860817.0934818434</v>
      </c>
      <c r="P489" s="5">
        <v>2417062.809525412</v>
      </c>
      <c r="R489" s="4" t="str">
        <f>+IF(Q489=1,0,VLOOKUP(D489,'BD ANA'!$G$1:$N$1061,7,FALSE))</f>
        <v>No</v>
      </c>
      <c r="S489" s="4" t="str">
        <f>+IF(Q489=1,0,VLOOKUP(D489,'BD ANA'!$G$1:$N$1061,8,FALSE))</f>
        <v>No</v>
      </c>
      <c r="T489" s="4" t="str">
        <f t="shared" si="3"/>
        <v>No</v>
      </c>
    </row>
    <row r="490" spans="1:20" ht="14.25" customHeight="1">
      <c r="A490" s="4" t="s">
        <v>213</v>
      </c>
      <c r="B490" s="4" t="s">
        <v>214</v>
      </c>
      <c r="C490" s="4" t="s">
        <v>215</v>
      </c>
      <c r="D490" s="4" t="s">
        <v>294</v>
      </c>
      <c r="E490" s="4">
        <v>7.8515573280000002</v>
      </c>
      <c r="F490" s="4">
        <v>-74.120006040000007</v>
      </c>
      <c r="G490" s="4" t="str">
        <f t="shared" si="2"/>
        <v>7,851557328-74,12000604</v>
      </c>
      <c r="H490" s="4" t="s">
        <v>2101</v>
      </c>
      <c r="I490" s="4" t="s">
        <v>48</v>
      </c>
      <c r="J490" s="4">
        <v>1</v>
      </c>
      <c r="K490" s="4">
        <v>597013.0704835396</v>
      </c>
      <c r="L490" s="4">
        <v>867989.11676593078</v>
      </c>
      <c r="M490" s="4">
        <v>18</v>
      </c>
      <c r="N490" s="4" t="s">
        <v>2634</v>
      </c>
      <c r="O490" s="5">
        <v>4876573.7994164359</v>
      </c>
      <c r="P490" s="5">
        <v>2425754.3925714162</v>
      </c>
      <c r="R490" s="4" t="str">
        <f>+IF(Q490=1,0,VLOOKUP(D490,'BD ANA'!$G$1:$N$1061,7,FALSE))</f>
        <v>No</v>
      </c>
      <c r="S490" s="4" t="str">
        <f>+IF(Q490=1,0,VLOOKUP(D490,'BD ANA'!$G$1:$N$1061,8,FALSE))</f>
        <v>No</v>
      </c>
      <c r="T490" s="4" t="str">
        <f t="shared" si="3"/>
        <v>No</v>
      </c>
    </row>
    <row r="491" spans="1:20" ht="14.25" customHeight="1">
      <c r="A491" s="4" t="s">
        <v>213</v>
      </c>
      <c r="B491" s="4" t="s">
        <v>214</v>
      </c>
      <c r="C491" s="4" t="s">
        <v>295</v>
      </c>
      <c r="D491" s="4" t="s">
        <v>296</v>
      </c>
      <c r="E491" s="4">
        <v>7.9452179230000004</v>
      </c>
      <c r="F491" s="4">
        <v>-74.009845479999996</v>
      </c>
      <c r="G491" s="4" t="str">
        <f t="shared" si="2"/>
        <v>7,945217923-74,00984548</v>
      </c>
      <c r="H491" s="4" t="s">
        <v>2101</v>
      </c>
      <c r="I491" s="4" t="s">
        <v>48</v>
      </c>
      <c r="J491" s="4">
        <v>1</v>
      </c>
      <c r="K491" s="4">
        <v>609133.99977073807</v>
      </c>
      <c r="L491" s="4">
        <v>878371.96808750031</v>
      </c>
      <c r="M491" s="4">
        <v>18</v>
      </c>
      <c r="N491" s="4" t="s">
        <v>2634</v>
      </c>
      <c r="O491" s="5">
        <v>4888740.0032793116</v>
      </c>
      <c r="P491" s="5">
        <v>2436075.2494542152</v>
      </c>
      <c r="R491" s="4" t="str">
        <f>+IF(Q491=1,0,VLOOKUP(D491,'BD ANA'!$G$1:$N$1061,7,FALSE))</f>
        <v>No</v>
      </c>
      <c r="S491" s="4" t="str">
        <f>+IF(Q491=1,0,VLOOKUP(D491,'BD ANA'!$G$1:$N$1061,8,FALSE))</f>
        <v>No</v>
      </c>
      <c r="T491" s="4" t="str">
        <f t="shared" si="3"/>
        <v>No</v>
      </c>
    </row>
    <row r="492" spans="1:20" ht="14.25" customHeight="1">
      <c r="A492" s="4" t="s">
        <v>213</v>
      </c>
      <c r="B492" s="4" t="s">
        <v>214</v>
      </c>
      <c r="C492" s="4" t="s">
        <v>297</v>
      </c>
      <c r="D492" s="4" t="s">
        <v>298</v>
      </c>
      <c r="E492" s="4">
        <v>7.9791457469999996</v>
      </c>
      <c r="F492" s="4">
        <v>-74.249769499999999</v>
      </c>
      <c r="G492" s="4" t="str">
        <f t="shared" si="2"/>
        <v>7,979145747-74,2497695</v>
      </c>
      <c r="H492" s="4" t="s">
        <v>2101</v>
      </c>
      <c r="I492" s="4" t="s">
        <v>48</v>
      </c>
      <c r="J492" s="4">
        <v>1</v>
      </c>
      <c r="K492" s="4">
        <v>582681.27429447125</v>
      </c>
      <c r="L492" s="4">
        <v>882067.52248382859</v>
      </c>
      <c r="M492" s="4">
        <v>18</v>
      </c>
      <c r="N492" s="4" t="s">
        <v>2634</v>
      </c>
      <c r="O492" s="5">
        <v>4862313.9725985434</v>
      </c>
      <c r="P492" s="5">
        <v>2439897.4478856511</v>
      </c>
      <c r="R492" s="4" t="str">
        <f>+IF(Q492=1,0,VLOOKUP(D492,'BD ANA'!$G$1:$N$1061,7,FALSE))</f>
        <v>No</v>
      </c>
      <c r="S492" s="4" t="str">
        <f>+IF(Q492=1,0,VLOOKUP(D492,'BD ANA'!$G$1:$N$1061,8,FALSE))</f>
        <v>No</v>
      </c>
      <c r="T492" s="4" t="str">
        <f t="shared" si="3"/>
        <v>No</v>
      </c>
    </row>
    <row r="493" spans="1:20" ht="14.25" customHeight="1">
      <c r="A493" s="4" t="s">
        <v>1365</v>
      </c>
      <c r="B493" s="4" t="s">
        <v>1369</v>
      </c>
      <c r="C493" s="4" t="s">
        <v>1404</v>
      </c>
      <c r="D493" s="4" t="s">
        <v>1405</v>
      </c>
      <c r="E493" s="4">
        <v>10.84332427</v>
      </c>
      <c r="F493" s="4">
        <v>-74.024428909999997</v>
      </c>
      <c r="G493" s="4" t="str">
        <f t="shared" si="2"/>
        <v>10,84332427-74,02442891</v>
      </c>
      <c r="H493" s="4" t="s">
        <v>2101</v>
      </c>
      <c r="I493" s="4" t="s">
        <v>48</v>
      </c>
      <c r="J493" s="4">
        <v>1</v>
      </c>
      <c r="K493" s="4">
        <v>606635.84117423266</v>
      </c>
      <c r="L493" s="4">
        <v>1198826.6063310171</v>
      </c>
      <c r="M493" s="4">
        <v>18</v>
      </c>
      <c r="N493" s="4" t="s">
        <v>2635</v>
      </c>
      <c r="O493" s="5">
        <v>4888067.9914938798</v>
      </c>
      <c r="P493" s="5">
        <v>2756413.9524154142</v>
      </c>
      <c r="R493" s="4" t="str">
        <f>+IF(Q493=1,0,VLOOKUP(D493,'BD ANA'!$G$1:$N$1061,7,FALSE))</f>
        <v>No</v>
      </c>
      <c r="S493" s="4" t="str">
        <f>+IF(Q493=1,0,VLOOKUP(D493,'BD ANA'!$G$1:$N$1061,8,FALSE))</f>
        <v>No</v>
      </c>
      <c r="T493" s="4" t="str">
        <f t="shared" si="3"/>
        <v>No</v>
      </c>
    </row>
    <row r="494" spans="1:20" ht="14.25" customHeight="1">
      <c r="A494" s="4" t="s">
        <v>1365</v>
      </c>
      <c r="B494" s="4" t="s">
        <v>1406</v>
      </c>
      <c r="C494" s="4" t="s">
        <v>1407</v>
      </c>
      <c r="D494" s="4" t="s">
        <v>1408</v>
      </c>
      <c r="E494" s="4">
        <v>10.8613011</v>
      </c>
      <c r="F494" s="4">
        <v>-74.035554869999999</v>
      </c>
      <c r="G494" s="4" t="str">
        <f t="shared" si="2"/>
        <v>10,8613011-74,03555487</v>
      </c>
      <c r="H494" s="4" t="s">
        <v>2101</v>
      </c>
      <c r="I494" s="4" t="s">
        <v>48</v>
      </c>
      <c r="J494" s="4">
        <v>1</v>
      </c>
      <c r="K494" s="4">
        <v>605413.29724728374</v>
      </c>
      <c r="L494" s="4">
        <v>1200810.6830951881</v>
      </c>
      <c r="M494" s="4">
        <v>18</v>
      </c>
      <c r="N494" s="4" t="s">
        <v>2635</v>
      </c>
      <c r="O494" s="5">
        <v>4886858.9773634085</v>
      </c>
      <c r="P494" s="5">
        <v>2758405.259990037</v>
      </c>
      <c r="R494" s="4" t="str">
        <f>+IF(Q494=1,0,VLOOKUP(D494,'BD ANA'!$G$1:$N$1061,7,FALSE))</f>
        <v>No</v>
      </c>
      <c r="S494" s="4" t="str">
        <f>+IF(Q494=1,0,VLOOKUP(D494,'BD ANA'!$G$1:$N$1061,8,FALSE))</f>
        <v>No</v>
      </c>
      <c r="T494" s="4" t="str">
        <f t="shared" si="3"/>
        <v>No</v>
      </c>
    </row>
    <row r="495" spans="1:20" ht="14.25" customHeight="1">
      <c r="A495" s="4" t="s">
        <v>148</v>
      </c>
      <c r="B495" s="4" t="s">
        <v>148</v>
      </c>
      <c r="C495" s="4" t="s">
        <v>159</v>
      </c>
      <c r="D495" s="4" t="s">
        <v>176</v>
      </c>
      <c r="E495" s="4">
        <v>6.7962809056699998</v>
      </c>
      <c r="F495" s="4">
        <v>-70.509201990999898</v>
      </c>
      <c r="G495" s="4" t="str">
        <f t="shared" si="2"/>
        <v>6,79628090567-70,5092019909999</v>
      </c>
      <c r="H495" s="4" t="s">
        <v>2101</v>
      </c>
      <c r="I495" s="4" t="s">
        <v>48</v>
      </c>
      <c r="J495" s="4">
        <v>1</v>
      </c>
      <c r="K495" s="4">
        <v>333216.9704034942</v>
      </c>
      <c r="L495" s="4">
        <v>751488.5059107499</v>
      </c>
      <c r="M495" s="4">
        <v>19</v>
      </c>
      <c r="N495" s="4" t="s">
        <v>2634</v>
      </c>
      <c r="O495" s="5">
        <v>5275203.4833775125</v>
      </c>
      <c r="P495" s="5">
        <v>2309685.675348599</v>
      </c>
      <c r="R495" s="4" t="str">
        <f>+IF(Q495=1,0,VLOOKUP(D495,'BD ANA'!$G$1:$N$1061,7,FALSE))</f>
        <v>No</v>
      </c>
      <c r="S495" s="4" t="str">
        <f>+IF(Q495=1,0,VLOOKUP(D495,'BD ANA'!$G$1:$N$1061,8,FALSE))</f>
        <v>Si</v>
      </c>
      <c r="T495" s="4" t="str">
        <f t="shared" si="3"/>
        <v>Si</v>
      </c>
    </row>
    <row r="496" spans="1:20" ht="14.25" customHeight="1">
      <c r="A496" s="4" t="s">
        <v>148</v>
      </c>
      <c r="B496" s="4" t="s">
        <v>148</v>
      </c>
      <c r="C496" s="4" t="s">
        <v>172</v>
      </c>
      <c r="D496" s="4" t="s">
        <v>177</v>
      </c>
      <c r="E496" s="4">
        <v>7.0813889999999997</v>
      </c>
      <c r="F496" s="4">
        <v>-70.757221999999999</v>
      </c>
      <c r="G496" s="4" t="str">
        <f t="shared" si="2"/>
        <v>7,081389-70,757222</v>
      </c>
      <c r="H496" s="4" t="s">
        <v>2101</v>
      </c>
      <c r="I496" s="4" t="s">
        <v>48</v>
      </c>
      <c r="J496" s="4">
        <v>1</v>
      </c>
      <c r="K496" s="4">
        <v>305917.14606827259</v>
      </c>
      <c r="L496" s="4">
        <v>783113.13794103626</v>
      </c>
      <c r="M496" s="4">
        <v>19</v>
      </c>
      <c r="N496" s="4" t="s">
        <v>2634</v>
      </c>
      <c r="O496" s="5">
        <v>5247636.593785244</v>
      </c>
      <c r="P496" s="5">
        <v>2341080.1912011672</v>
      </c>
      <c r="R496" s="4" t="str">
        <f>+IF(Q496=1,0,VLOOKUP(D496,'BD ANA'!$G$1:$N$1061,7,FALSE))</f>
        <v>No</v>
      </c>
      <c r="S496" s="4" t="str">
        <f>+IF(Q496=1,0,VLOOKUP(D496,'BD ANA'!$G$1:$N$1061,8,FALSE))</f>
        <v>No</v>
      </c>
      <c r="T496" s="4" t="str">
        <f t="shared" si="3"/>
        <v>No</v>
      </c>
    </row>
    <row r="497" spans="1:20" ht="14.25" customHeight="1">
      <c r="A497" s="4" t="s">
        <v>645</v>
      </c>
      <c r="B497" s="4" t="s">
        <v>673</v>
      </c>
      <c r="C497" s="4" t="s">
        <v>695</v>
      </c>
      <c r="D497" s="4" t="s">
        <v>696</v>
      </c>
      <c r="E497" s="4">
        <v>10.3823252568</v>
      </c>
      <c r="F497" s="4">
        <v>-73.463145389600001</v>
      </c>
      <c r="G497" s="4" t="str">
        <f t="shared" si="2"/>
        <v>10,3823252568-73,4631453896</v>
      </c>
      <c r="H497" s="4" t="s">
        <v>2101</v>
      </c>
      <c r="I497" s="4" t="s">
        <v>48</v>
      </c>
      <c r="J497" s="4">
        <v>1</v>
      </c>
      <c r="K497" s="4">
        <v>668250.73838154192</v>
      </c>
      <c r="L497" s="4">
        <v>1148090.9336884881</v>
      </c>
      <c r="M497" s="4">
        <v>18</v>
      </c>
      <c r="N497" s="4" t="s">
        <v>2635</v>
      </c>
      <c r="O497" s="5">
        <v>4949321.5712807123</v>
      </c>
      <c r="P497" s="5">
        <v>2705311.3963922178</v>
      </c>
      <c r="R497" s="4" t="str">
        <f>+IF(Q497=1,0,VLOOKUP(D497,'BD ANA'!$G$1:$N$1061,7,FALSE))</f>
        <v>No</v>
      </c>
      <c r="S497" s="4" t="str">
        <f>+IF(Q497=1,0,VLOOKUP(D497,'BD ANA'!$G$1:$N$1061,8,FALSE))</f>
        <v>No</v>
      </c>
      <c r="T497" s="4" t="str">
        <f t="shared" si="3"/>
        <v>No</v>
      </c>
    </row>
    <row r="498" spans="1:20" ht="14.25" customHeight="1">
      <c r="A498" s="4" t="s">
        <v>645</v>
      </c>
      <c r="B498" s="4" t="s">
        <v>697</v>
      </c>
      <c r="C498" s="4" t="s">
        <v>698</v>
      </c>
      <c r="D498" s="4" t="s">
        <v>699</v>
      </c>
      <c r="E498" s="4">
        <v>8.2487351676399996</v>
      </c>
      <c r="F498" s="4">
        <v>-73.622740603500006</v>
      </c>
      <c r="G498" s="4" t="str">
        <f t="shared" si="2"/>
        <v>8,24873516764-73,6227406035</v>
      </c>
      <c r="H498" s="4" t="s">
        <v>2101</v>
      </c>
      <c r="I498" s="4" t="s">
        <v>48</v>
      </c>
      <c r="J498" s="4">
        <v>1</v>
      </c>
      <c r="K498" s="4">
        <v>651693.555189376</v>
      </c>
      <c r="L498" s="4">
        <v>912057.68229904317</v>
      </c>
      <c r="M498" s="4">
        <v>18</v>
      </c>
      <c r="N498" s="4" t="s">
        <v>2635</v>
      </c>
      <c r="O498" s="5">
        <v>4931442.8704730598</v>
      </c>
      <c r="P498" s="5">
        <v>2469534.197229614</v>
      </c>
      <c r="R498" s="4" t="str">
        <f>+IF(Q498=1,0,VLOOKUP(D498,'BD ANA'!$G$1:$N$1061,7,FALSE))</f>
        <v>No</v>
      </c>
      <c r="S498" s="4" t="str">
        <f>+IF(Q498=1,0,VLOOKUP(D498,'BD ANA'!$G$1:$N$1061,8,FALSE))</f>
        <v>No</v>
      </c>
      <c r="T498" s="4" t="str">
        <f t="shared" si="3"/>
        <v>No</v>
      </c>
    </row>
    <row r="499" spans="1:20" ht="14.25" customHeight="1">
      <c r="A499" s="4" t="s">
        <v>645</v>
      </c>
      <c r="B499" s="4" t="s">
        <v>697</v>
      </c>
      <c r="C499" s="4" t="s">
        <v>700</v>
      </c>
      <c r="D499" s="4" t="s">
        <v>701</v>
      </c>
      <c r="E499" s="4">
        <v>8.2487351676399996</v>
      </c>
      <c r="F499" s="4">
        <v>-73.622740603500006</v>
      </c>
      <c r="G499" s="4" t="str">
        <f t="shared" si="2"/>
        <v>8,24873516764-73,6227406035</v>
      </c>
      <c r="H499" s="4" t="s">
        <v>2101</v>
      </c>
      <c r="I499" s="4" t="s">
        <v>48</v>
      </c>
      <c r="J499" s="4">
        <v>1</v>
      </c>
      <c r="K499" s="4">
        <v>651693.555189376</v>
      </c>
      <c r="L499" s="4">
        <v>912057.68229904317</v>
      </c>
      <c r="M499" s="4">
        <v>18</v>
      </c>
      <c r="N499" s="4" t="s">
        <v>2635</v>
      </c>
      <c r="O499" s="5">
        <v>4931442.8704730598</v>
      </c>
      <c r="P499" s="5">
        <v>2469534.197229614</v>
      </c>
      <c r="R499" s="4" t="str">
        <f>+IF(Q499=1,0,VLOOKUP(D499,'BD ANA'!$G$1:$N$1061,7,FALSE))</f>
        <v>No</v>
      </c>
      <c r="S499" s="4" t="str">
        <f>+IF(Q499=1,0,VLOOKUP(D499,'BD ANA'!$G$1:$N$1061,8,FALSE))</f>
        <v>No</v>
      </c>
      <c r="T499" s="4" t="str">
        <f t="shared" si="3"/>
        <v>No</v>
      </c>
    </row>
    <row r="500" spans="1:20" ht="14.25" customHeight="1">
      <c r="A500" s="4" t="s">
        <v>486</v>
      </c>
      <c r="B500" s="4" t="s">
        <v>499</v>
      </c>
      <c r="C500" s="4" t="s">
        <v>512</v>
      </c>
      <c r="D500" s="4" t="s">
        <v>513</v>
      </c>
      <c r="E500" s="4">
        <v>6.0608333329999997</v>
      </c>
      <c r="F500" s="4">
        <v>-69.997500000000002</v>
      </c>
      <c r="G500" s="4" t="str">
        <f t="shared" si="2"/>
        <v>6,060833333-69,9975</v>
      </c>
      <c r="H500" s="4" t="s">
        <v>2101</v>
      </c>
      <c r="I500" s="4" t="s">
        <v>48</v>
      </c>
      <c r="J500" s="4">
        <v>1</v>
      </c>
      <c r="K500" s="4">
        <v>389614.04955802322</v>
      </c>
      <c r="L500" s="4">
        <v>670030.68312193954</v>
      </c>
      <c r="M500" s="4">
        <v>19</v>
      </c>
      <c r="N500" s="4" t="s">
        <v>2634</v>
      </c>
      <c r="O500" s="5">
        <v>5332264.7210381525</v>
      </c>
      <c r="P500" s="5">
        <v>2228630.5216472801</v>
      </c>
      <c r="R500" s="4" t="str">
        <f>+IF(Q500=1,0,VLOOKUP(D500,'BD ANA'!$G$1:$N$1061,7,FALSE))</f>
        <v>No</v>
      </c>
      <c r="S500" s="4" t="str">
        <f>+IF(Q500=1,0,VLOOKUP(D500,'BD ANA'!$G$1:$N$1061,8,FALSE))</f>
        <v>Si</v>
      </c>
      <c r="T500" s="4" t="str">
        <f t="shared" si="3"/>
        <v>Si</v>
      </c>
    </row>
    <row r="501" spans="1:20" ht="14.25" customHeight="1">
      <c r="A501" s="4" t="s">
        <v>1272</v>
      </c>
      <c r="B501" s="4" t="s">
        <v>1320</v>
      </c>
      <c r="C501" s="4" t="s">
        <v>1321</v>
      </c>
      <c r="D501" s="4" t="s">
        <v>1322</v>
      </c>
      <c r="E501" s="4">
        <v>10.9250510667</v>
      </c>
      <c r="F501" s="4">
        <v>-72.944440272899897</v>
      </c>
      <c r="G501" s="4" t="str">
        <f t="shared" si="2"/>
        <v>10,9250510667-72,9444402728999</v>
      </c>
      <c r="H501" s="4" t="s">
        <v>2101</v>
      </c>
      <c r="I501" s="4" t="s">
        <v>48</v>
      </c>
      <c r="J501" s="4">
        <v>1</v>
      </c>
      <c r="K501" s="4">
        <v>724658.818080161</v>
      </c>
      <c r="L501" s="4">
        <v>1208456.3288817101</v>
      </c>
      <c r="M501" s="4">
        <v>18</v>
      </c>
      <c r="N501" s="4" t="s">
        <v>2635</v>
      </c>
      <c r="O501" s="5">
        <v>5006068.6577329636</v>
      </c>
      <c r="P501" s="5">
        <v>2765259.1340081319</v>
      </c>
      <c r="R501" s="4" t="str">
        <f>+IF(Q501=1,0,VLOOKUP(D501,'BD ANA'!$G$1:$N$1061,7,FALSE))</f>
        <v>No</v>
      </c>
      <c r="S501" s="4" t="str">
        <f>+IF(Q501=1,0,VLOOKUP(D501,'BD ANA'!$G$1:$N$1061,8,FALSE))</f>
        <v>No</v>
      </c>
      <c r="T501" s="4" t="str">
        <f t="shared" si="3"/>
        <v>No</v>
      </c>
    </row>
    <row r="502" spans="1:20" ht="14.25" customHeight="1">
      <c r="A502" s="4" t="s">
        <v>1230</v>
      </c>
      <c r="B502" s="4" t="s">
        <v>1234</v>
      </c>
      <c r="C502" s="4" t="s">
        <v>1253</v>
      </c>
      <c r="D502" s="4" t="s">
        <v>1254</v>
      </c>
      <c r="E502" s="4">
        <v>2.1741670000000002</v>
      </c>
      <c r="F502" s="4">
        <v>-72.501389000000003</v>
      </c>
      <c r="G502" s="4" t="str">
        <f t="shared" si="2"/>
        <v>2,174167-72,501389</v>
      </c>
      <c r="H502" s="4" t="s">
        <v>2097</v>
      </c>
      <c r="I502" s="4" t="s">
        <v>48</v>
      </c>
      <c r="J502" s="4">
        <v>1</v>
      </c>
      <c r="K502" s="4">
        <v>777922.47744425386</v>
      </c>
      <c r="L502" s="4">
        <v>240541.9439782071</v>
      </c>
      <c r="M502" s="4">
        <v>18</v>
      </c>
      <c r="N502" s="4" t="s">
        <v>2634</v>
      </c>
      <c r="O502" s="5">
        <v>5055421.762828094</v>
      </c>
      <c r="P502" s="5">
        <v>1798274.4537010361</v>
      </c>
      <c r="R502" s="4" t="str">
        <f>+IF(Q502=1,0,VLOOKUP(D502,'BD ANA'!$G$1:$N$1061,7,FALSE))</f>
        <v>No</v>
      </c>
      <c r="S502" s="4" t="str">
        <f>+IF(Q502=1,0,VLOOKUP(D502,'BD ANA'!$G$1:$N$1061,8,FALSE))</f>
        <v>No</v>
      </c>
      <c r="T502" s="4" t="str">
        <f t="shared" si="3"/>
        <v>No</v>
      </c>
    </row>
    <row r="503" spans="1:20" ht="14.25" customHeight="1">
      <c r="A503" s="4" t="s">
        <v>1488</v>
      </c>
      <c r="B503" s="4" t="s">
        <v>1492</v>
      </c>
      <c r="C503" s="4" t="s">
        <v>1507</v>
      </c>
      <c r="D503" s="4" t="s">
        <v>1607</v>
      </c>
      <c r="E503" s="4">
        <v>1.6361016272</v>
      </c>
      <c r="F503" s="4">
        <v>-78.613904394000002</v>
      </c>
      <c r="G503" s="4" t="str">
        <f t="shared" si="2"/>
        <v>1,6361016272-78,613904394</v>
      </c>
      <c r="H503" s="4" t="s">
        <v>2097</v>
      </c>
      <c r="I503" s="4" t="s">
        <v>48</v>
      </c>
      <c r="J503" s="4">
        <v>1</v>
      </c>
      <c r="K503" s="4">
        <v>765482.32228004606</v>
      </c>
      <c r="L503" s="4">
        <v>180996.7835108038</v>
      </c>
      <c r="M503" s="4">
        <v>17</v>
      </c>
      <c r="N503" s="4" t="s">
        <v>2634</v>
      </c>
      <c r="O503" s="5">
        <v>4374809.5806653993</v>
      </c>
      <c r="P503" s="5">
        <v>1739692.673690265</v>
      </c>
      <c r="R503" s="4" t="str">
        <f>+IF(Q503=1,0,VLOOKUP(D503,'BD ANA'!$G$1:$N$1061,7,FALSE))</f>
        <v>No</v>
      </c>
      <c r="S503" s="4" t="str">
        <f>+IF(Q503=1,0,VLOOKUP(D503,'BD ANA'!$G$1:$N$1061,8,FALSE))</f>
        <v>No</v>
      </c>
      <c r="T503" s="4" t="str">
        <f t="shared" si="3"/>
        <v>No</v>
      </c>
    </row>
    <row r="504" spans="1:20" ht="14.25" customHeight="1">
      <c r="A504" s="4" t="s">
        <v>528</v>
      </c>
      <c r="B504" s="4" t="s">
        <v>529</v>
      </c>
      <c r="C504" s="4" t="s">
        <v>540</v>
      </c>
      <c r="D504" s="4" t="s">
        <v>561</v>
      </c>
      <c r="E504" s="4">
        <v>3.1505559999999999</v>
      </c>
      <c r="F504" s="4">
        <v>-77.567222000000001</v>
      </c>
      <c r="G504" s="4" t="str">
        <f t="shared" si="2"/>
        <v>3,150556-77,567222</v>
      </c>
      <c r="H504" s="4" t="s">
        <v>2101</v>
      </c>
      <c r="I504" s="4" t="s">
        <v>48</v>
      </c>
      <c r="J504" s="4">
        <v>1</v>
      </c>
      <c r="K504" s="4">
        <v>214665.79882926511</v>
      </c>
      <c r="L504" s="4">
        <v>348586.12414581957</v>
      </c>
      <c r="M504" s="4">
        <v>18</v>
      </c>
      <c r="N504" s="4" t="s">
        <v>2634</v>
      </c>
      <c r="O504" s="5">
        <v>4492210.2079326482</v>
      </c>
      <c r="P504" s="5">
        <v>1907258.917713379</v>
      </c>
      <c r="R504" s="4" t="str">
        <f>+IF(Q504=1,0,VLOOKUP(D504,'BD ANA'!$G$1:$N$1061,7,FALSE))</f>
        <v>Sí</v>
      </c>
      <c r="S504" s="4" t="str">
        <f>+IF(Q504=1,0,VLOOKUP(D504,'BD ANA'!$G$1:$N$1061,8,FALSE))</f>
        <v>No</v>
      </c>
      <c r="T504" s="4" t="str">
        <f t="shared" si="3"/>
        <v>Si</v>
      </c>
    </row>
    <row r="505" spans="1:20" ht="14.25" customHeight="1">
      <c r="A505" s="4" t="s">
        <v>528</v>
      </c>
      <c r="B505" s="4" t="s">
        <v>529</v>
      </c>
      <c r="C505" s="4" t="s">
        <v>562</v>
      </c>
      <c r="D505" s="4" t="s">
        <v>563</v>
      </c>
      <c r="E505" s="4">
        <v>2.8408910000000001</v>
      </c>
      <c r="F505" s="4">
        <v>-77.243244000000004</v>
      </c>
      <c r="G505" s="4" t="str">
        <f t="shared" si="2"/>
        <v>2,840891-77,243244</v>
      </c>
      <c r="H505" s="4" t="s">
        <v>2101</v>
      </c>
      <c r="I505" s="4" t="s">
        <v>48</v>
      </c>
      <c r="J505" s="4">
        <v>1</v>
      </c>
      <c r="K505" s="4">
        <v>250623.99837212151</v>
      </c>
      <c r="L505" s="4">
        <v>314248.44160395372</v>
      </c>
      <c r="M505" s="4">
        <v>18</v>
      </c>
      <c r="N505" s="4" t="s">
        <v>2634</v>
      </c>
      <c r="O505" s="5">
        <v>4528166.0171170942</v>
      </c>
      <c r="P505" s="5">
        <v>1872797.42248006</v>
      </c>
      <c r="R505" s="4" t="str">
        <f>+IF(Q505=1,0,VLOOKUP(D505,'BD ANA'!$G$1:$N$1061,7,FALSE))</f>
        <v>Sí</v>
      </c>
      <c r="S505" s="4" t="str">
        <f>+IF(Q505=1,0,VLOOKUP(D505,'BD ANA'!$G$1:$N$1061,8,FALSE))</f>
        <v>No</v>
      </c>
      <c r="T505" s="4" t="str">
        <f t="shared" si="3"/>
        <v>Si</v>
      </c>
    </row>
    <row r="506" spans="1:20" ht="14.25" customHeight="1">
      <c r="A506" s="4" t="s">
        <v>815</v>
      </c>
      <c r="B506" s="4" t="s">
        <v>800</v>
      </c>
      <c r="C506" s="4" t="s">
        <v>945</v>
      </c>
      <c r="D506" s="4" t="s">
        <v>977</v>
      </c>
      <c r="E506" s="4">
        <v>6.1164174129999997</v>
      </c>
      <c r="F506" s="4">
        <v>-76.633768200000006</v>
      </c>
      <c r="G506" s="4" t="str">
        <f t="shared" si="2"/>
        <v>6,116417413-76,6337682</v>
      </c>
      <c r="H506" s="4" t="s">
        <v>2101</v>
      </c>
      <c r="I506" s="4" t="s">
        <v>48</v>
      </c>
      <c r="J506" s="4">
        <v>1</v>
      </c>
      <c r="K506" s="4">
        <v>319206.4184995098</v>
      </c>
      <c r="L506" s="4">
        <v>676348.32533358864</v>
      </c>
      <c r="M506" s="4">
        <v>18</v>
      </c>
      <c r="N506" s="4" t="s">
        <v>2634</v>
      </c>
      <c r="O506" s="5">
        <v>4597834.6142140059</v>
      </c>
      <c r="P506" s="5">
        <v>2235212.8111801692</v>
      </c>
      <c r="R506" s="4" t="str">
        <f>+IF(Q506=1,0,VLOOKUP(D506,'BD ANA'!$G$1:$N$1061,7,FALSE))</f>
        <v>No</v>
      </c>
      <c r="S506" s="4" t="str">
        <f>+IF(Q506=1,0,VLOOKUP(D506,'BD ANA'!$G$1:$N$1061,8,FALSE))</f>
        <v>Si</v>
      </c>
      <c r="T506" s="4" t="str">
        <f t="shared" si="3"/>
        <v>Si</v>
      </c>
    </row>
    <row r="507" spans="1:20" ht="14.25" customHeight="1">
      <c r="A507" s="4" t="s">
        <v>528</v>
      </c>
      <c r="B507" s="4" t="s">
        <v>558</v>
      </c>
      <c r="C507" s="4" t="s">
        <v>564</v>
      </c>
      <c r="D507" s="4" t="s">
        <v>565</v>
      </c>
      <c r="E507" s="4">
        <v>2.805612</v>
      </c>
      <c r="F507" s="4">
        <v>-77.399438000000004</v>
      </c>
      <c r="G507" s="4" t="str">
        <f t="shared" si="2"/>
        <v>2,805612-77,399438</v>
      </c>
      <c r="H507" s="4" t="s">
        <v>2101</v>
      </c>
      <c r="I507" s="4" t="s">
        <v>48</v>
      </c>
      <c r="J507" s="4">
        <v>1</v>
      </c>
      <c r="K507" s="4">
        <v>233242.39090655651</v>
      </c>
      <c r="L507" s="4">
        <v>310380.43483270361</v>
      </c>
      <c r="M507" s="4">
        <v>18</v>
      </c>
      <c r="N507" s="4" t="s">
        <v>2634</v>
      </c>
      <c r="O507" s="5">
        <v>4510749.3186536105</v>
      </c>
      <c r="P507" s="5">
        <v>1868953.1338289019</v>
      </c>
      <c r="R507" s="4" t="str">
        <f>+IF(Q507=1,0,VLOOKUP(D507,'BD ANA'!$G$1:$N$1061,7,FALSE))</f>
        <v>Sí</v>
      </c>
      <c r="S507" s="4" t="str">
        <f>+IF(Q507=1,0,VLOOKUP(D507,'BD ANA'!$G$1:$N$1061,8,FALSE))</f>
        <v>No</v>
      </c>
      <c r="T507" s="4" t="str">
        <f t="shared" si="3"/>
        <v>Si</v>
      </c>
    </row>
    <row r="508" spans="1:20" ht="14.25" customHeight="1">
      <c r="A508" s="4" t="s">
        <v>815</v>
      </c>
      <c r="B508" s="4" t="s">
        <v>812</v>
      </c>
      <c r="C508" s="4" t="s">
        <v>978</v>
      </c>
      <c r="D508" s="4" t="s">
        <v>979</v>
      </c>
      <c r="E508" s="4">
        <v>7.3898879374500002</v>
      </c>
      <c r="F508" s="4">
        <v>-77.240674833200003</v>
      </c>
      <c r="G508" s="4" t="str">
        <f t="shared" si="2"/>
        <v>7,38988793745-77,2406748332</v>
      </c>
      <c r="H508" s="4" t="s">
        <v>2101</v>
      </c>
      <c r="I508" s="4" t="s">
        <v>48</v>
      </c>
      <c r="J508" s="4">
        <v>1</v>
      </c>
      <c r="K508" s="4">
        <v>252664.89541474971</v>
      </c>
      <c r="L508" s="4">
        <v>817472.26728459634</v>
      </c>
      <c r="M508" s="4">
        <v>18</v>
      </c>
      <c r="N508" s="4" t="s">
        <v>2634</v>
      </c>
      <c r="O508" s="5">
        <v>4531783.6217418099</v>
      </c>
      <c r="P508" s="5">
        <v>2376804.356973839</v>
      </c>
      <c r="R508" s="4" t="str">
        <f>+IF(Q508=1,0,VLOOKUP(D508,'BD ANA'!$G$1:$N$1061,7,FALSE))</f>
        <v>No</v>
      </c>
      <c r="S508" s="4" t="str">
        <f>+IF(Q508=1,0,VLOOKUP(D508,'BD ANA'!$G$1:$N$1061,8,FALSE))</f>
        <v>Si</v>
      </c>
      <c r="T508" s="4" t="str">
        <f t="shared" si="3"/>
        <v>Si</v>
      </c>
    </row>
    <row r="509" spans="1:20" ht="14.25" customHeight="1">
      <c r="A509" s="4" t="s">
        <v>1488</v>
      </c>
      <c r="B509" s="4" t="s">
        <v>1498</v>
      </c>
      <c r="C509" s="4" t="s">
        <v>1608</v>
      </c>
      <c r="D509" s="4" t="s">
        <v>1609</v>
      </c>
      <c r="E509" s="4">
        <v>2.237458851</v>
      </c>
      <c r="F509" s="4">
        <v>-78.100889820000006</v>
      </c>
      <c r="G509" s="4" t="str">
        <f t="shared" si="2"/>
        <v>2,237458851-78,10088982</v>
      </c>
      <c r="H509" s="4" t="s">
        <v>2101</v>
      </c>
      <c r="I509" s="4" t="s">
        <v>48</v>
      </c>
      <c r="J509" s="4">
        <v>1</v>
      </c>
      <c r="K509" s="4">
        <v>822492.22058985219</v>
      </c>
      <c r="L509" s="4">
        <v>247626.4285997749</v>
      </c>
      <c r="M509" s="4">
        <v>17</v>
      </c>
      <c r="N509" s="4" t="s">
        <v>2634</v>
      </c>
      <c r="O509" s="5">
        <v>4432302.3033278808</v>
      </c>
      <c r="P509" s="5">
        <v>1806246.830369659</v>
      </c>
      <c r="R509" s="4" t="str">
        <f>+IF(Q509=1,0,VLOOKUP(D509,'BD ANA'!$G$1:$N$1061,7,FALSE))</f>
        <v>Sí</v>
      </c>
      <c r="S509" s="4" t="str">
        <f>+IF(Q509=1,0,VLOOKUP(D509,'BD ANA'!$G$1:$N$1061,8,FALSE))</f>
        <v>No</v>
      </c>
      <c r="T509" s="4" t="str">
        <f t="shared" si="3"/>
        <v>Si</v>
      </c>
    </row>
    <row r="510" spans="1:20" ht="14.25" customHeight="1">
      <c r="A510" s="4" t="s">
        <v>407</v>
      </c>
      <c r="B510" s="4" t="s">
        <v>401</v>
      </c>
      <c r="C510" s="4" t="s">
        <v>421</v>
      </c>
      <c r="D510" s="4" t="s">
        <v>458</v>
      </c>
      <c r="E510" s="4">
        <v>7.5841667000000001E-2</v>
      </c>
      <c r="F510" s="4">
        <v>-74.632877780000001</v>
      </c>
      <c r="G510" s="4" t="str">
        <f t="shared" si="2"/>
        <v>0,075841667-74,63287778</v>
      </c>
      <c r="H510" s="4" t="s">
        <v>2101</v>
      </c>
      <c r="I510" s="4" t="s">
        <v>48</v>
      </c>
      <c r="J510" s="4">
        <v>1</v>
      </c>
      <c r="K510" s="4">
        <v>540851.75731503381</v>
      </c>
      <c r="L510" s="4">
        <v>8382.9562012308215</v>
      </c>
      <c r="M510" s="4">
        <v>18</v>
      </c>
      <c r="N510" s="4" t="s">
        <v>2634</v>
      </c>
      <c r="O510" s="5">
        <v>4818349.6952601867</v>
      </c>
      <c r="P510" s="5">
        <v>1566432.3870132761</v>
      </c>
      <c r="R510" s="4" t="str">
        <f>+IF(Q510=1,0,VLOOKUP(D510,'BD ANA'!$G$1:$N$1061,7,FALSE))</f>
        <v>No</v>
      </c>
      <c r="S510" s="4" t="str">
        <f>+IF(Q510=1,0,VLOOKUP(D510,'BD ANA'!$G$1:$N$1061,8,FALSE))</f>
        <v>No</v>
      </c>
      <c r="T510" s="4" t="str">
        <f t="shared" si="3"/>
        <v>No</v>
      </c>
    </row>
    <row r="511" spans="1:20" ht="14.25" customHeight="1">
      <c r="A511" s="4" t="s">
        <v>407</v>
      </c>
      <c r="B511" s="4" t="s">
        <v>401</v>
      </c>
      <c r="C511" s="4" t="s">
        <v>426</v>
      </c>
      <c r="D511" s="4" t="s">
        <v>459</v>
      </c>
      <c r="E511" s="4">
        <v>0.934413889</v>
      </c>
      <c r="F511" s="4">
        <v>-75.174499999999995</v>
      </c>
      <c r="G511" s="4" t="str">
        <f t="shared" si="2"/>
        <v>0,934413889-75,1745</v>
      </c>
      <c r="H511" s="4" t="s">
        <v>2101</v>
      </c>
      <c r="I511" s="4" t="s">
        <v>48</v>
      </c>
      <c r="J511" s="4">
        <v>1</v>
      </c>
      <c r="K511" s="4">
        <v>480585.053654027</v>
      </c>
      <c r="L511" s="4">
        <v>103281.3837986412</v>
      </c>
      <c r="M511" s="4">
        <v>18</v>
      </c>
      <c r="N511" s="4" t="s">
        <v>2634</v>
      </c>
      <c r="O511" s="5">
        <v>4758102.9302940657</v>
      </c>
      <c r="P511" s="5">
        <v>1661363.9895690919</v>
      </c>
      <c r="R511" s="4" t="str">
        <f>+IF(Q511=1,0,VLOOKUP(D511,'BD ANA'!$G$1:$N$1061,7,FALSE))</f>
        <v>No</v>
      </c>
      <c r="S511" s="4" t="str">
        <f>+IF(Q511=1,0,VLOOKUP(D511,'BD ANA'!$G$1:$N$1061,8,FALSE))</f>
        <v>Si</v>
      </c>
      <c r="T511" s="4" t="str">
        <f t="shared" si="3"/>
        <v>Si</v>
      </c>
    </row>
    <row r="512" spans="1:20" ht="14.25" customHeight="1">
      <c r="A512" s="4" t="s">
        <v>1488</v>
      </c>
      <c r="B512" s="4" t="s">
        <v>1517</v>
      </c>
      <c r="C512" s="4" t="s">
        <v>1610</v>
      </c>
      <c r="D512" s="4" t="s">
        <v>1611</v>
      </c>
      <c r="E512" s="4">
        <v>2.337520069</v>
      </c>
      <c r="F512" s="4">
        <v>-78.295015280000001</v>
      </c>
      <c r="G512" s="4" t="str">
        <f t="shared" ref="G512:G766" si="4">+CONCATENATE(E512,F512)</f>
        <v>2,337520069-78,29501528</v>
      </c>
      <c r="H512" s="4" t="s">
        <v>2101</v>
      </c>
      <c r="I512" s="4" t="s">
        <v>48</v>
      </c>
      <c r="J512" s="4">
        <v>1</v>
      </c>
      <c r="K512" s="4">
        <v>800860.4524097133</v>
      </c>
      <c r="L512" s="4">
        <v>258657.46209585521</v>
      </c>
      <c r="M512" s="4">
        <v>17</v>
      </c>
      <c r="N512" s="4" t="s">
        <v>2634</v>
      </c>
      <c r="O512" s="5">
        <v>4410677.6348737543</v>
      </c>
      <c r="P512" s="5">
        <v>1817426.8528244761</v>
      </c>
      <c r="R512" s="4" t="str">
        <f>+IF(Q512=1,0,VLOOKUP(D512,'BD ANA'!$G$1:$N$1061,7,FALSE))</f>
        <v>Sí</v>
      </c>
      <c r="S512" s="4" t="str">
        <f>+IF(Q512=1,0,VLOOKUP(D512,'BD ANA'!$G$1:$N$1061,8,FALSE))</f>
        <v>No</v>
      </c>
      <c r="T512" s="4" t="str">
        <f t="shared" ref="T512:T766" si="5">+IF(OR(R512="Si",R512="Sí"),"Si",IF(OR(S512="Si",S512="Sí"),"Si","No"))</f>
        <v>Si</v>
      </c>
    </row>
    <row r="513" spans="1:20" ht="14.25" customHeight="1">
      <c r="A513" s="4" t="s">
        <v>407</v>
      </c>
      <c r="B513" s="4" t="s">
        <v>404</v>
      </c>
      <c r="C513" s="4" t="s">
        <v>460</v>
      </c>
      <c r="D513" s="4" t="s">
        <v>461</v>
      </c>
      <c r="E513" s="4">
        <v>0.97739531099999999</v>
      </c>
      <c r="F513" s="4">
        <v>-75.349481699999998</v>
      </c>
      <c r="G513" s="4" t="str">
        <f t="shared" si="4"/>
        <v>0,977395311-75,3494817</v>
      </c>
      <c r="H513" s="4" t="s">
        <v>2101</v>
      </c>
      <c r="I513" s="4" t="s">
        <v>48</v>
      </c>
      <c r="J513" s="4">
        <v>1</v>
      </c>
      <c r="K513" s="4">
        <v>461116.81447875098</v>
      </c>
      <c r="L513" s="4">
        <v>108033.6763176041</v>
      </c>
      <c r="M513" s="4">
        <v>18</v>
      </c>
      <c r="N513" s="4" t="s">
        <v>2634</v>
      </c>
      <c r="O513" s="5">
        <v>4738630.1863552555</v>
      </c>
      <c r="P513" s="5">
        <v>1666129.406216362</v>
      </c>
      <c r="R513" s="4" t="str">
        <f>+IF(Q513=1,0,VLOOKUP(D513,'BD ANA'!$G$1:$N$1061,7,FALSE))</f>
        <v>No</v>
      </c>
      <c r="S513" s="4" t="str">
        <f>+IF(Q513=1,0,VLOOKUP(D513,'BD ANA'!$G$1:$N$1061,8,FALSE))</f>
        <v>No</v>
      </c>
      <c r="T513" s="4" t="str">
        <f t="shared" si="5"/>
        <v>No</v>
      </c>
    </row>
    <row r="514" spans="1:20" ht="14.25" customHeight="1">
      <c r="A514" s="4" t="s">
        <v>1726</v>
      </c>
      <c r="B514" s="4" t="s">
        <v>1738</v>
      </c>
      <c r="C514" s="4" t="s">
        <v>1757</v>
      </c>
      <c r="D514" s="4" t="s">
        <v>1729</v>
      </c>
      <c r="E514" s="4">
        <v>8.5309876560000006</v>
      </c>
      <c r="F514" s="4">
        <v>-73.019459220000002</v>
      </c>
      <c r="G514" s="4" t="str">
        <f t="shared" si="4"/>
        <v>8,530987656-73,01945922</v>
      </c>
      <c r="H514" s="4" t="s">
        <v>2101</v>
      </c>
      <c r="I514" s="4" t="s">
        <v>48</v>
      </c>
      <c r="J514" s="4">
        <v>1</v>
      </c>
      <c r="K514" s="4">
        <v>718004.06040334166</v>
      </c>
      <c r="L514" s="4">
        <v>943559.23048463021</v>
      </c>
      <c r="M514" s="4">
        <v>18</v>
      </c>
      <c r="N514" s="4" t="s">
        <v>2635</v>
      </c>
      <c r="O514" s="5">
        <v>4997859.3328057434</v>
      </c>
      <c r="P514" s="5">
        <v>2500672.361748667</v>
      </c>
      <c r="Q514" s="44">
        <v>1</v>
      </c>
      <c r="R514" s="4" t="s">
        <v>23</v>
      </c>
      <c r="S514" s="4" t="s">
        <v>23</v>
      </c>
      <c r="T514" s="4" t="str">
        <f t="shared" si="5"/>
        <v>No</v>
      </c>
    </row>
    <row r="515" spans="1:20" ht="14.25" customHeight="1">
      <c r="A515" s="4" t="s">
        <v>407</v>
      </c>
      <c r="B515" s="4" t="s">
        <v>423</v>
      </c>
      <c r="C515" s="4" t="s">
        <v>424</v>
      </c>
      <c r="D515" s="4" t="s">
        <v>462</v>
      </c>
      <c r="E515" s="4">
        <v>1.108153752</v>
      </c>
      <c r="F515" s="4">
        <v>-75.030243839999997</v>
      </c>
      <c r="G515" s="4" t="str">
        <f t="shared" si="4"/>
        <v>1,108153752-75,03024384</v>
      </c>
      <c r="H515" s="4" t="s">
        <v>2101</v>
      </c>
      <c r="I515" s="4" t="s">
        <v>48</v>
      </c>
      <c r="J515" s="4">
        <v>1</v>
      </c>
      <c r="K515" s="4">
        <v>496635.24288085877</v>
      </c>
      <c r="L515" s="4">
        <v>122484.45520840021</v>
      </c>
      <c r="M515" s="4">
        <v>18</v>
      </c>
      <c r="N515" s="4" t="s">
        <v>2634</v>
      </c>
      <c r="O515" s="5">
        <v>4774169.500712391</v>
      </c>
      <c r="P515" s="5">
        <v>1680562.361392234</v>
      </c>
      <c r="R515" s="4" t="str">
        <f>+IF(Q515=1,0,VLOOKUP(D515,'BD ANA'!$G$1:$N$1061,7,FALSE))</f>
        <v>No</v>
      </c>
      <c r="S515" s="4" t="str">
        <f>+IF(Q515=1,0,VLOOKUP(D515,'BD ANA'!$G$1:$N$1061,8,FALSE))</f>
        <v>No</v>
      </c>
      <c r="T515" s="4" t="str">
        <f t="shared" si="5"/>
        <v>No</v>
      </c>
    </row>
    <row r="516" spans="1:20" ht="14.25" customHeight="1">
      <c r="A516" s="4" t="s">
        <v>528</v>
      </c>
      <c r="B516" s="4" t="s">
        <v>566</v>
      </c>
      <c r="C516" s="4" t="s">
        <v>567</v>
      </c>
      <c r="D516" s="4" t="s">
        <v>568</v>
      </c>
      <c r="E516" s="4">
        <v>2.951085</v>
      </c>
      <c r="F516" s="4">
        <v>-77.281160999999997</v>
      </c>
      <c r="G516" s="4" t="str">
        <f t="shared" si="4"/>
        <v>2,951085-77,281161</v>
      </c>
      <c r="H516" s="4" t="s">
        <v>2101</v>
      </c>
      <c r="I516" s="4" t="s">
        <v>48</v>
      </c>
      <c r="J516" s="4">
        <v>1</v>
      </c>
      <c r="K516" s="4">
        <v>246431.17654533649</v>
      </c>
      <c r="L516" s="4">
        <v>326446.4341930896</v>
      </c>
      <c r="M516" s="4">
        <v>18</v>
      </c>
      <c r="N516" s="4" t="s">
        <v>2634</v>
      </c>
      <c r="O516" s="5">
        <v>4523988.1170957806</v>
      </c>
      <c r="P516" s="5">
        <v>1885022.3337053</v>
      </c>
      <c r="R516" s="4" t="str">
        <f>+IF(Q516=1,0,VLOOKUP(D516,'BD ANA'!$G$1:$N$1061,7,FALSE))</f>
        <v>No</v>
      </c>
      <c r="S516" s="4" t="str">
        <f>+IF(Q516=1,0,VLOOKUP(D516,'BD ANA'!$G$1:$N$1061,8,FALSE))</f>
        <v>No</v>
      </c>
      <c r="T516" s="4" t="str">
        <f t="shared" si="5"/>
        <v>No</v>
      </c>
    </row>
    <row r="517" spans="1:20" ht="14.25" customHeight="1">
      <c r="A517" s="4" t="s">
        <v>1726</v>
      </c>
      <c r="B517" s="4" t="s">
        <v>1744</v>
      </c>
      <c r="C517" s="4" t="s">
        <v>1771</v>
      </c>
      <c r="D517" s="4" t="s">
        <v>275</v>
      </c>
      <c r="E517" s="4">
        <v>8.6751418880000006</v>
      </c>
      <c r="F517" s="4">
        <v>-73.125368499999993</v>
      </c>
      <c r="G517" s="4" t="str">
        <f t="shared" si="4"/>
        <v>8,675141888-73,1253685</v>
      </c>
      <c r="H517" s="4" t="s">
        <v>2101</v>
      </c>
      <c r="I517" s="4" t="s">
        <v>48</v>
      </c>
      <c r="J517" s="4">
        <v>1</v>
      </c>
      <c r="K517" s="4">
        <v>706264.1216112891</v>
      </c>
      <c r="L517" s="4">
        <v>959446.16888900707</v>
      </c>
      <c r="M517" s="4">
        <v>18</v>
      </c>
      <c r="N517" s="4" t="s">
        <v>2635</v>
      </c>
      <c r="O517" s="5">
        <v>4986213.6832825029</v>
      </c>
      <c r="P517" s="5">
        <v>2516605.1603076681</v>
      </c>
      <c r="Q517" s="44">
        <v>1</v>
      </c>
      <c r="R517" s="4" t="s">
        <v>23</v>
      </c>
      <c r="S517" s="4" t="s">
        <v>23</v>
      </c>
      <c r="T517" s="4" t="str">
        <f t="shared" si="5"/>
        <v>No</v>
      </c>
    </row>
    <row r="518" spans="1:20" ht="14.25" customHeight="1">
      <c r="A518" s="4" t="s">
        <v>1726</v>
      </c>
      <c r="B518" s="4" t="s">
        <v>1744</v>
      </c>
      <c r="C518" s="4" t="s">
        <v>1772</v>
      </c>
      <c r="D518" s="4" t="s">
        <v>1773</v>
      </c>
      <c r="E518" s="4">
        <v>8.5336544940000003</v>
      </c>
      <c r="F518" s="4">
        <v>-73.111644279999993</v>
      </c>
      <c r="G518" s="4" t="str">
        <f t="shared" si="4"/>
        <v>8,533654494-73,11164428</v>
      </c>
      <c r="H518" s="4" t="s">
        <v>2101</v>
      </c>
      <c r="I518" s="4" t="s">
        <v>48</v>
      </c>
      <c r="J518" s="4">
        <v>1</v>
      </c>
      <c r="K518" s="4">
        <v>707851.90800388169</v>
      </c>
      <c r="L518" s="4">
        <v>943803.35646775807</v>
      </c>
      <c r="M518" s="4">
        <v>18</v>
      </c>
      <c r="N518" s="4" t="s">
        <v>2635</v>
      </c>
      <c r="O518" s="5">
        <v>4987718.3293686695</v>
      </c>
      <c r="P518" s="5">
        <v>2500968.7963476898</v>
      </c>
      <c r="R518" s="4" t="str">
        <f>+IF(Q518=1,0,VLOOKUP(D518,'BD ANA'!$G$1:$N$1061,7,FALSE))</f>
        <v>No</v>
      </c>
      <c r="S518" s="4" t="str">
        <f>+IF(Q518=1,0,VLOOKUP(D518,'BD ANA'!$G$1:$N$1061,8,FALSE))</f>
        <v>No</v>
      </c>
      <c r="T518" s="4" t="str">
        <f t="shared" si="5"/>
        <v>No</v>
      </c>
    </row>
    <row r="519" spans="1:20" ht="14.25" customHeight="1">
      <c r="A519" s="4" t="s">
        <v>213</v>
      </c>
      <c r="B519" s="4" t="s">
        <v>231</v>
      </c>
      <c r="C519" s="4" t="s">
        <v>232</v>
      </c>
      <c r="D519" s="4" t="s">
        <v>299</v>
      </c>
      <c r="E519" s="4">
        <v>8.5608563180000008</v>
      </c>
      <c r="F519" s="4">
        <v>-73.957553410000003</v>
      </c>
      <c r="G519" s="4" t="str">
        <f t="shared" si="4"/>
        <v>8,560856318-73,95755341</v>
      </c>
      <c r="H519" s="4" t="s">
        <v>2101</v>
      </c>
      <c r="I519" s="4" t="s">
        <v>48</v>
      </c>
      <c r="J519" s="4">
        <v>1</v>
      </c>
      <c r="K519" s="4">
        <v>614720.38824958378</v>
      </c>
      <c r="L519" s="4">
        <v>946457.60509947129</v>
      </c>
      <c r="M519" s="4">
        <v>18</v>
      </c>
      <c r="N519" s="4" t="s">
        <v>2635</v>
      </c>
      <c r="O519" s="5">
        <v>4894665.0779883917</v>
      </c>
      <c r="P519" s="5">
        <v>2504104.1392058949</v>
      </c>
      <c r="R519" s="4" t="str">
        <f>+IF(Q519=1,0,VLOOKUP(D519,'BD ANA'!$G$1:$N$1061,7,FALSE))</f>
        <v>No</v>
      </c>
      <c r="S519" s="4" t="str">
        <f>+IF(Q519=1,0,VLOOKUP(D519,'BD ANA'!$G$1:$N$1061,8,FALSE))</f>
        <v>No</v>
      </c>
      <c r="T519" s="4" t="str">
        <f t="shared" si="5"/>
        <v>No</v>
      </c>
    </row>
    <row r="520" spans="1:20" ht="14.25" customHeight="1">
      <c r="A520" s="4" t="s">
        <v>815</v>
      </c>
      <c r="B520" s="4" t="s">
        <v>820</v>
      </c>
      <c r="C520" s="4" t="s">
        <v>821</v>
      </c>
      <c r="D520" s="4" t="s">
        <v>980</v>
      </c>
      <c r="E520" s="4">
        <v>7.9166666670000003</v>
      </c>
      <c r="F520" s="4">
        <v>-77.117222220000002</v>
      </c>
      <c r="G520" s="4" t="str">
        <f t="shared" si="4"/>
        <v>7,916666667-77,11722222</v>
      </c>
      <c r="H520" s="4" t="s">
        <v>2101</v>
      </c>
      <c r="I520" s="4" t="s">
        <v>48</v>
      </c>
      <c r="J520" s="4">
        <v>1</v>
      </c>
      <c r="K520" s="4">
        <v>266585.24338100117</v>
      </c>
      <c r="L520" s="4">
        <v>875679.42841402919</v>
      </c>
      <c r="M520" s="4">
        <v>18</v>
      </c>
      <c r="N520" s="4" t="s">
        <v>2634</v>
      </c>
      <c r="O520" s="5">
        <v>4545996.8154597227</v>
      </c>
      <c r="P520" s="5">
        <v>2435034.223670241</v>
      </c>
      <c r="R520" s="4" t="str">
        <f>+IF(Q520=1,0,VLOOKUP(D520,'BD ANA'!$G$1:$N$1061,7,FALSE))</f>
        <v>No</v>
      </c>
      <c r="S520" s="4" t="str">
        <f>+IF(Q520=1,0,VLOOKUP(D520,'BD ANA'!$G$1:$N$1061,8,FALSE))</f>
        <v>Si</v>
      </c>
      <c r="T520" s="4" t="str">
        <f t="shared" si="5"/>
        <v>Si</v>
      </c>
    </row>
    <row r="521" spans="1:20" ht="14.25" customHeight="1">
      <c r="A521" s="4" t="s">
        <v>1488</v>
      </c>
      <c r="B521" s="4" t="s">
        <v>1492</v>
      </c>
      <c r="C521" s="4" t="s">
        <v>1612</v>
      </c>
      <c r="D521" s="4" t="s">
        <v>1613</v>
      </c>
      <c r="E521" s="4">
        <v>1.643055556</v>
      </c>
      <c r="F521" s="4">
        <v>-78.660555560000006</v>
      </c>
      <c r="G521" s="4" t="str">
        <f t="shared" si="4"/>
        <v>1,643055556-78,66055556</v>
      </c>
      <c r="H521" s="4" t="s">
        <v>2101</v>
      </c>
      <c r="I521" s="4" t="s">
        <v>48</v>
      </c>
      <c r="J521" s="4">
        <v>1</v>
      </c>
      <c r="K521" s="4">
        <v>760287.98046655103</v>
      </c>
      <c r="L521" s="4">
        <v>181759.93401087099</v>
      </c>
      <c r="M521" s="4">
        <v>17</v>
      </c>
      <c r="N521" s="4" t="s">
        <v>2634</v>
      </c>
      <c r="O521" s="5">
        <v>4369599.5056472244</v>
      </c>
      <c r="P521" s="5">
        <v>1740479.4650359061</v>
      </c>
      <c r="R521" s="4" t="str">
        <f>+IF(Q521=1,0,VLOOKUP(D521,'BD ANA'!$G$1:$N$1061,7,FALSE))</f>
        <v>No</v>
      </c>
      <c r="S521" s="4" t="str">
        <f>+IF(Q521=1,0,VLOOKUP(D521,'BD ANA'!$G$1:$N$1061,8,FALSE))</f>
        <v>No</v>
      </c>
      <c r="T521" s="4" t="str">
        <f t="shared" si="5"/>
        <v>No</v>
      </c>
    </row>
    <row r="522" spans="1:20" ht="14.25" customHeight="1">
      <c r="A522" s="4" t="s">
        <v>407</v>
      </c>
      <c r="B522" s="4" t="s">
        <v>411</v>
      </c>
      <c r="C522" s="4" t="s">
        <v>412</v>
      </c>
      <c r="D522" s="4" t="s">
        <v>463</v>
      </c>
      <c r="E522" s="4">
        <v>1.60646177381</v>
      </c>
      <c r="F522" s="4">
        <v>-74.253428676599896</v>
      </c>
      <c r="G522" s="4" t="str">
        <f t="shared" si="4"/>
        <v>1,60646177381-74,2534286765999</v>
      </c>
      <c r="H522" s="4" t="s">
        <v>2101</v>
      </c>
      <c r="I522" s="4" t="s">
        <v>48</v>
      </c>
      <c r="J522" s="4">
        <v>1</v>
      </c>
      <c r="K522" s="4">
        <v>583044.6252343161</v>
      </c>
      <c r="L522" s="4">
        <v>177577.92858215221</v>
      </c>
      <c r="M522" s="4">
        <v>18</v>
      </c>
      <c r="N522" s="4" t="s">
        <v>2634</v>
      </c>
      <c r="O522" s="5">
        <v>4860623.8387599885</v>
      </c>
      <c r="P522" s="5">
        <v>1735583.983432929</v>
      </c>
      <c r="R522" s="4" t="str">
        <f>+IF(Q522=1,0,VLOOKUP(D522,'BD ANA'!$G$1:$N$1061,7,FALSE))</f>
        <v>No</v>
      </c>
      <c r="S522" s="4" t="str">
        <f>+IF(Q522=1,0,VLOOKUP(D522,'BD ANA'!$G$1:$N$1061,8,FALSE))</f>
        <v>No</v>
      </c>
      <c r="T522" s="4" t="str">
        <f t="shared" si="5"/>
        <v>No</v>
      </c>
    </row>
    <row r="523" spans="1:20" ht="14.25" customHeight="1">
      <c r="A523" s="4" t="s">
        <v>407</v>
      </c>
      <c r="B523" s="4" t="s">
        <v>430</v>
      </c>
      <c r="C523" s="4" t="s">
        <v>464</v>
      </c>
      <c r="D523" s="4" t="s">
        <v>465</v>
      </c>
      <c r="E523" s="4">
        <v>1.60646177381</v>
      </c>
      <c r="F523" s="4">
        <v>-74.253428676599896</v>
      </c>
      <c r="G523" s="4" t="str">
        <f t="shared" si="4"/>
        <v>1,60646177381-74,2534286765999</v>
      </c>
      <c r="H523" s="4" t="s">
        <v>2101</v>
      </c>
      <c r="I523" s="4" t="s">
        <v>48</v>
      </c>
      <c r="J523" s="4">
        <v>1</v>
      </c>
      <c r="K523" s="4">
        <v>583044.6252343161</v>
      </c>
      <c r="L523" s="4">
        <v>177577.92858215221</v>
      </c>
      <c r="M523" s="4">
        <v>18</v>
      </c>
      <c r="N523" s="4" t="s">
        <v>2634</v>
      </c>
      <c r="O523" s="5">
        <v>4860623.8387599885</v>
      </c>
      <c r="P523" s="5">
        <v>1735583.983432929</v>
      </c>
      <c r="R523" s="4" t="str">
        <f>+IF(Q523=1,0,VLOOKUP(D523,'BD ANA'!$G$1:$N$1061,7,FALSE))</f>
        <v>No</v>
      </c>
      <c r="S523" s="4" t="str">
        <f>+IF(Q523=1,0,VLOOKUP(D523,'BD ANA'!$G$1:$N$1061,8,FALSE))</f>
        <v>No</v>
      </c>
      <c r="T523" s="4" t="str">
        <f t="shared" si="5"/>
        <v>No</v>
      </c>
    </row>
    <row r="524" spans="1:20" ht="14.25" customHeight="1">
      <c r="A524" s="4" t="s">
        <v>1365</v>
      </c>
      <c r="B524" s="4" t="s">
        <v>1366</v>
      </c>
      <c r="C524" s="4" t="s">
        <v>1367</v>
      </c>
      <c r="D524" s="4" t="s">
        <v>1409</v>
      </c>
      <c r="E524" s="4">
        <v>10.590955309</v>
      </c>
      <c r="F524" s="4">
        <v>-74.190502210000005</v>
      </c>
      <c r="G524" s="4" t="str">
        <f t="shared" si="4"/>
        <v>10,590955309-74,19050221</v>
      </c>
      <c r="H524" s="4" t="s">
        <v>2101</v>
      </c>
      <c r="I524" s="4" t="s">
        <v>48</v>
      </c>
      <c r="J524" s="4">
        <v>1</v>
      </c>
      <c r="K524" s="4">
        <v>588555.10040275496</v>
      </c>
      <c r="L524" s="4">
        <v>1170866.748446546</v>
      </c>
      <c r="M524" s="4">
        <v>18</v>
      </c>
      <c r="N524" s="4" t="s">
        <v>2635</v>
      </c>
      <c r="O524" s="5">
        <v>4869812.2654570984</v>
      </c>
      <c r="P524" s="5">
        <v>2728581.4311685339</v>
      </c>
      <c r="R524" s="4" t="str">
        <f>+IF(Q524=1,0,VLOOKUP(D524,'BD ANA'!$G$1:$N$1061,7,FALSE))</f>
        <v>No</v>
      </c>
      <c r="S524" s="4" t="str">
        <f>+IF(Q524=1,0,VLOOKUP(D524,'BD ANA'!$G$1:$N$1061,8,FALSE))</f>
        <v>No</v>
      </c>
      <c r="T524" s="4" t="str">
        <f t="shared" si="5"/>
        <v>No</v>
      </c>
    </row>
    <row r="525" spans="1:20" ht="14.25" customHeight="1">
      <c r="A525" s="4" t="s">
        <v>1726</v>
      </c>
      <c r="B525" s="4" t="s">
        <v>1735</v>
      </c>
      <c r="C525" s="4" t="s">
        <v>1742</v>
      </c>
      <c r="D525" s="4" t="s">
        <v>1774</v>
      </c>
      <c r="E525" s="4">
        <v>8.1388746279999999</v>
      </c>
      <c r="F525" s="4">
        <v>-72.852243209999997</v>
      </c>
      <c r="G525" s="4" t="str">
        <f t="shared" si="4"/>
        <v>8,138874628-72,85224321</v>
      </c>
      <c r="H525" s="4" t="s">
        <v>2101</v>
      </c>
      <c r="I525" s="4" t="s">
        <v>48</v>
      </c>
      <c r="J525" s="4">
        <v>1</v>
      </c>
      <c r="K525" s="4">
        <v>736653.83222071989</v>
      </c>
      <c r="L525" s="4">
        <v>900278.87484612956</v>
      </c>
      <c r="M525" s="4">
        <v>18</v>
      </c>
      <c r="N525" s="4" t="s">
        <v>2635</v>
      </c>
      <c r="O525" s="5">
        <v>5016270.6244299514</v>
      </c>
      <c r="P525" s="5">
        <v>2457343.2053340399</v>
      </c>
      <c r="Q525" s="44">
        <v>1</v>
      </c>
      <c r="R525" s="4" t="s">
        <v>23</v>
      </c>
      <c r="S525" s="4" t="s">
        <v>23</v>
      </c>
      <c r="T525" s="4" t="str">
        <f t="shared" si="5"/>
        <v>No</v>
      </c>
    </row>
    <row r="526" spans="1:20" ht="14.25" customHeight="1">
      <c r="A526" s="4" t="s">
        <v>486</v>
      </c>
      <c r="B526" s="4" t="s">
        <v>496</v>
      </c>
      <c r="C526" s="4" t="s">
        <v>509</v>
      </c>
      <c r="D526" s="4" t="s">
        <v>514</v>
      </c>
      <c r="E526" s="4">
        <v>6.2063889999999997</v>
      </c>
      <c r="F526" s="4">
        <v>-71.464721999999995</v>
      </c>
      <c r="G526" s="4" t="str">
        <f t="shared" si="4"/>
        <v>6,206389-71,464722</v>
      </c>
      <c r="H526" s="4" t="s">
        <v>2101</v>
      </c>
      <c r="I526" s="4" t="s">
        <v>48</v>
      </c>
      <c r="J526" s="4">
        <v>1</v>
      </c>
      <c r="K526" s="4">
        <v>227252.23600319459</v>
      </c>
      <c r="L526" s="4">
        <v>686653.85820051387</v>
      </c>
      <c r="M526" s="4">
        <v>19</v>
      </c>
      <c r="N526" s="4" t="s">
        <v>2634</v>
      </c>
      <c r="O526" s="5">
        <v>5169795.3656295696</v>
      </c>
      <c r="P526" s="5">
        <v>2244040.34009588</v>
      </c>
      <c r="Q526" s="44">
        <v>1</v>
      </c>
      <c r="R526" s="4" t="s">
        <v>23</v>
      </c>
      <c r="S526" s="4" t="s">
        <v>23</v>
      </c>
      <c r="T526" s="4" t="str">
        <f t="shared" si="5"/>
        <v>No</v>
      </c>
    </row>
    <row r="527" spans="1:20" ht="14.25" customHeight="1">
      <c r="A527" s="4" t="s">
        <v>213</v>
      </c>
      <c r="B527" s="4" t="s">
        <v>238</v>
      </c>
      <c r="C527" s="4" t="s">
        <v>300</v>
      </c>
      <c r="D527" s="4" t="s">
        <v>301</v>
      </c>
      <c r="E527" s="4">
        <v>7.4223672810399997</v>
      </c>
      <c r="F527" s="4">
        <v>-74.135664442700005</v>
      </c>
      <c r="G527" s="4" t="str">
        <f t="shared" si="4"/>
        <v>7,42236728104-74,1356644427</v>
      </c>
      <c r="H527" s="4" t="s">
        <v>2101</v>
      </c>
      <c r="I527" s="4" t="s">
        <v>48</v>
      </c>
      <c r="J527" s="4">
        <v>1</v>
      </c>
      <c r="K527" s="4">
        <v>595381.85399247566</v>
      </c>
      <c r="L527" s="4">
        <v>820533.47107469256</v>
      </c>
      <c r="M527" s="4">
        <v>18</v>
      </c>
      <c r="N527" s="4" t="s">
        <v>2634</v>
      </c>
      <c r="O527" s="5">
        <v>4874723.0327231903</v>
      </c>
      <c r="P527" s="5">
        <v>2378322.158650131</v>
      </c>
      <c r="R527" s="4" t="str">
        <f>+IF(Q527=1,0,VLOOKUP(D527,'BD ANA'!$G$1:$N$1061,7,FALSE))</f>
        <v>No</v>
      </c>
      <c r="S527" s="4" t="str">
        <f>+IF(Q527=1,0,VLOOKUP(D527,'BD ANA'!$G$1:$N$1061,8,FALSE))</f>
        <v>No</v>
      </c>
      <c r="T527" s="4" t="str">
        <f t="shared" si="5"/>
        <v>No</v>
      </c>
    </row>
    <row r="528" spans="1:20" ht="14.25" customHeight="1">
      <c r="A528" s="4" t="s">
        <v>213</v>
      </c>
      <c r="B528" s="4" t="s">
        <v>238</v>
      </c>
      <c r="C528" s="4" t="s">
        <v>302</v>
      </c>
      <c r="D528" s="4" t="s">
        <v>303</v>
      </c>
      <c r="E528" s="4">
        <v>7.5720727170000002</v>
      </c>
      <c r="F528" s="4">
        <v>-74.156044120000004</v>
      </c>
      <c r="G528" s="4" t="str">
        <f t="shared" si="4"/>
        <v>7,572072717-74,15604412</v>
      </c>
      <c r="H528" s="4" t="s">
        <v>2101</v>
      </c>
      <c r="I528" s="4" t="s">
        <v>48</v>
      </c>
      <c r="J528" s="4">
        <v>1</v>
      </c>
      <c r="K528" s="4">
        <v>593100.92621848197</v>
      </c>
      <c r="L528" s="4">
        <v>837080.66337386286</v>
      </c>
      <c r="M528" s="4">
        <v>18</v>
      </c>
      <c r="N528" s="4" t="s">
        <v>2634</v>
      </c>
      <c r="O528" s="5">
        <v>4872518.1901150811</v>
      </c>
      <c r="P528" s="5">
        <v>2394874.3988397438</v>
      </c>
      <c r="R528" s="4" t="str">
        <f>+IF(Q528=1,0,VLOOKUP(D528,'BD ANA'!$G$1:$N$1061,7,FALSE))</f>
        <v>No</v>
      </c>
      <c r="S528" s="4" t="str">
        <f>+IF(Q528=1,0,VLOOKUP(D528,'BD ANA'!$G$1:$N$1061,8,FALSE))</f>
        <v>No</v>
      </c>
      <c r="T528" s="4" t="str">
        <f t="shared" si="5"/>
        <v>No</v>
      </c>
    </row>
    <row r="529" spans="1:20" ht="14.25" customHeight="1">
      <c r="A529" s="4" t="s">
        <v>1488</v>
      </c>
      <c r="B529" s="4" t="s">
        <v>1489</v>
      </c>
      <c r="C529" s="4" t="s">
        <v>1551</v>
      </c>
      <c r="D529" s="4" t="s">
        <v>1614</v>
      </c>
      <c r="E529" s="4">
        <v>1.683055556</v>
      </c>
      <c r="F529" s="4">
        <v>-78.183333329999996</v>
      </c>
      <c r="G529" s="4" t="str">
        <f t="shared" si="4"/>
        <v>1,683055556-78,18333333</v>
      </c>
      <c r="H529" s="4" t="s">
        <v>2097</v>
      </c>
      <c r="I529" s="4" t="s">
        <v>48</v>
      </c>
      <c r="J529" s="4">
        <v>1</v>
      </c>
      <c r="K529" s="4">
        <v>813417.06668200355</v>
      </c>
      <c r="L529" s="4">
        <v>186255.14819156501</v>
      </c>
      <c r="M529" s="4">
        <v>17</v>
      </c>
      <c r="N529" s="4" t="s">
        <v>2634</v>
      </c>
      <c r="O529" s="5">
        <v>4422910.9907383164</v>
      </c>
      <c r="P529" s="5">
        <v>1744772.1101104971</v>
      </c>
      <c r="R529" s="4" t="str">
        <f>+IF(Q529=1,0,VLOOKUP(D529,'BD ANA'!$G$1:$N$1061,7,FALSE))</f>
        <v>No</v>
      </c>
      <c r="S529" s="4" t="str">
        <f>+IF(Q529=1,0,VLOOKUP(D529,'BD ANA'!$G$1:$N$1061,8,FALSE))</f>
        <v>Si</v>
      </c>
      <c r="T529" s="4" t="str">
        <f t="shared" si="5"/>
        <v>Si</v>
      </c>
    </row>
    <row r="530" spans="1:20" ht="14.25" customHeight="1">
      <c r="A530" s="4" t="s">
        <v>1230</v>
      </c>
      <c r="B530" s="4" t="s">
        <v>1231</v>
      </c>
      <c r="C530" s="4" t="s">
        <v>1255</v>
      </c>
      <c r="D530" s="4" t="s">
        <v>1256</v>
      </c>
      <c r="E530" s="4">
        <v>2.4950000000000001</v>
      </c>
      <c r="F530" s="4">
        <v>-71.877222219999993</v>
      </c>
      <c r="G530" s="4" t="str">
        <f t="shared" si="4"/>
        <v>2,495-71,87722222</v>
      </c>
      <c r="H530" s="4" t="s">
        <v>2097</v>
      </c>
      <c r="I530" s="4" t="s">
        <v>48</v>
      </c>
      <c r="J530" s="4">
        <v>1</v>
      </c>
      <c r="K530" s="4">
        <v>180003.76855290559</v>
      </c>
      <c r="L530" s="4">
        <v>276124.20070976572</v>
      </c>
      <c r="M530" s="4">
        <v>19</v>
      </c>
      <c r="N530" s="4" t="s">
        <v>2634</v>
      </c>
      <c r="O530" s="5">
        <v>5124777.4722017888</v>
      </c>
      <c r="P530" s="5">
        <v>1833766.619204347</v>
      </c>
      <c r="R530" s="4" t="str">
        <f>+IF(Q530=1,0,VLOOKUP(D530,'BD ANA'!$G$1:$N$1061,7,FALSE))</f>
        <v>No</v>
      </c>
      <c r="S530" s="4" t="str">
        <f>+IF(Q530=1,0,VLOOKUP(D530,'BD ANA'!$G$1:$N$1061,8,FALSE))</f>
        <v>Si</v>
      </c>
      <c r="T530" s="4" t="str">
        <f t="shared" si="5"/>
        <v>Si</v>
      </c>
    </row>
    <row r="531" spans="1:20" ht="14.25" customHeight="1">
      <c r="A531" s="4" t="s">
        <v>1444</v>
      </c>
      <c r="B531" s="4" t="s">
        <v>1455</v>
      </c>
      <c r="C531" s="4" t="s">
        <v>1471</v>
      </c>
      <c r="D531" s="4" t="s">
        <v>1473</v>
      </c>
      <c r="E531" s="4">
        <v>2.974444444</v>
      </c>
      <c r="F531" s="4">
        <v>-74.200555559999998</v>
      </c>
      <c r="G531" s="4" t="str">
        <f t="shared" si="4"/>
        <v>2,974444444-74,20055556</v>
      </c>
      <c r="H531" s="4" t="s">
        <v>2097</v>
      </c>
      <c r="I531" s="4" t="s">
        <v>48</v>
      </c>
      <c r="J531" s="4">
        <v>1</v>
      </c>
      <c r="K531" s="4">
        <v>588841.9913939581</v>
      </c>
      <c r="L531" s="4">
        <v>328800.60756976123</v>
      </c>
      <c r="M531" s="4">
        <v>18</v>
      </c>
      <c r="N531" s="4" t="s">
        <v>2634</v>
      </c>
      <c r="O531" s="5">
        <v>4866630.6136514116</v>
      </c>
      <c r="P531" s="5">
        <v>1886758.9312724711</v>
      </c>
      <c r="R531" s="4" t="str">
        <f>+IF(Q531=1,0,VLOOKUP(D531,'BD ANA'!$G$1:$N$1061,7,FALSE))</f>
        <v>No</v>
      </c>
      <c r="S531" s="4" t="str">
        <f>+IF(Q531=1,0,VLOOKUP(D531,'BD ANA'!$G$1:$N$1061,8,FALSE))</f>
        <v>No</v>
      </c>
      <c r="T531" s="4" t="str">
        <f t="shared" si="5"/>
        <v>No</v>
      </c>
    </row>
    <row r="532" spans="1:20" ht="14.25" customHeight="1">
      <c r="A532" s="4" t="s">
        <v>1272</v>
      </c>
      <c r="B532" s="4" t="s">
        <v>1172</v>
      </c>
      <c r="C532" s="4" t="s">
        <v>1323</v>
      </c>
      <c r="D532" s="4" t="s">
        <v>1324</v>
      </c>
      <c r="E532" s="4">
        <v>11.7146458229</v>
      </c>
      <c r="F532" s="4">
        <v>-72.2647606333</v>
      </c>
      <c r="G532" s="4" t="str">
        <f t="shared" si="4"/>
        <v>11,7146458229-72,2647606333</v>
      </c>
      <c r="H532" s="4" t="s">
        <v>2101</v>
      </c>
      <c r="I532" s="4" t="s">
        <v>48</v>
      </c>
      <c r="J532" s="4">
        <v>1</v>
      </c>
      <c r="K532" s="4">
        <v>798169.81591174891</v>
      </c>
      <c r="L532" s="4">
        <v>1296445.900241405</v>
      </c>
      <c r="M532" s="4">
        <v>18</v>
      </c>
      <c r="N532" s="4" t="s">
        <v>2635</v>
      </c>
      <c r="O532" s="5">
        <v>5080090.6560134711</v>
      </c>
      <c r="P532" s="5">
        <v>2852635.7129078861</v>
      </c>
      <c r="Q532" s="44">
        <v>1</v>
      </c>
      <c r="R532" s="4" t="s">
        <v>23</v>
      </c>
      <c r="S532" s="4" t="s">
        <v>22</v>
      </c>
      <c r="T532" s="4" t="str">
        <f t="shared" si="5"/>
        <v>Si</v>
      </c>
    </row>
    <row r="533" spans="1:20" ht="14.25" customHeight="1">
      <c r="A533" s="4" t="s">
        <v>815</v>
      </c>
      <c r="B533" s="4" t="s">
        <v>765</v>
      </c>
      <c r="C533" s="4" t="s">
        <v>950</v>
      </c>
      <c r="D533" s="4" t="s">
        <v>981</v>
      </c>
      <c r="E533" s="4">
        <v>5.6833333330000002</v>
      </c>
      <c r="F533" s="4">
        <v>-76.952222219999996</v>
      </c>
      <c r="G533" s="4" t="str">
        <f t="shared" si="4"/>
        <v>5,683333333-76,95222222</v>
      </c>
      <c r="H533" s="4" t="s">
        <v>2101</v>
      </c>
      <c r="I533" s="4" t="s">
        <v>48</v>
      </c>
      <c r="J533" s="4">
        <v>1</v>
      </c>
      <c r="K533" s="4">
        <v>283785.98199439078</v>
      </c>
      <c r="L533" s="4">
        <v>628564.62492951995</v>
      </c>
      <c r="M533" s="4">
        <v>18</v>
      </c>
      <c r="N533" s="4" t="s">
        <v>2634</v>
      </c>
      <c r="O533" s="5">
        <v>4562196.365200852</v>
      </c>
      <c r="P533" s="5">
        <v>2187495.0196162621</v>
      </c>
      <c r="R533" s="4" t="str">
        <f>+IF(Q533=1,0,VLOOKUP(D533,'BD ANA'!$G$1:$N$1061,7,FALSE))</f>
        <v>No</v>
      </c>
      <c r="S533" s="4" t="str">
        <f>+IF(Q533=1,0,VLOOKUP(D533,'BD ANA'!$G$1:$N$1061,8,FALSE))</f>
        <v>Si</v>
      </c>
      <c r="T533" s="4" t="str">
        <f t="shared" si="5"/>
        <v>Si</v>
      </c>
    </row>
    <row r="534" spans="1:20" ht="14.25" customHeight="1">
      <c r="A534" s="4" t="s">
        <v>815</v>
      </c>
      <c r="B534" s="4" t="s">
        <v>765</v>
      </c>
      <c r="C534" s="4" t="s">
        <v>950</v>
      </c>
      <c r="D534" s="4" t="s">
        <v>982</v>
      </c>
      <c r="E534" s="4">
        <v>5.6510943600000001</v>
      </c>
      <c r="F534" s="4">
        <v>-77.0697499999999</v>
      </c>
      <c r="G534" s="4" t="str">
        <f t="shared" si="4"/>
        <v>5,65109436-77,0697499999999</v>
      </c>
      <c r="H534" s="4" t="s">
        <v>2101</v>
      </c>
      <c r="I534" s="4" t="s">
        <v>48</v>
      </c>
      <c r="J534" s="4">
        <v>1</v>
      </c>
      <c r="K534" s="4">
        <v>270751.29645407881</v>
      </c>
      <c r="L534" s="4">
        <v>625043.8848681571</v>
      </c>
      <c r="M534" s="4">
        <v>18</v>
      </c>
      <c r="N534" s="4" t="s">
        <v>2634</v>
      </c>
      <c r="O534" s="5">
        <v>4549130.9127784194</v>
      </c>
      <c r="P534" s="5">
        <v>2184014.3873689282</v>
      </c>
      <c r="R534" s="4" t="str">
        <f>+IF(Q534=1,0,VLOOKUP(D534,'BD ANA'!$G$1:$N$1061,7,FALSE))</f>
        <v>No</v>
      </c>
      <c r="S534" s="4" t="str">
        <f>+IF(Q534=1,0,VLOOKUP(D534,'BD ANA'!$G$1:$N$1061,8,FALSE))</f>
        <v>Si</v>
      </c>
      <c r="T534" s="4" t="str">
        <f t="shared" si="5"/>
        <v>Si</v>
      </c>
    </row>
    <row r="535" spans="1:20" ht="14.25" customHeight="1">
      <c r="A535" s="4" t="s">
        <v>815</v>
      </c>
      <c r="B535" s="4" t="s">
        <v>882</v>
      </c>
      <c r="C535" s="4" t="s">
        <v>883</v>
      </c>
      <c r="D535" s="4" t="s">
        <v>983</v>
      </c>
      <c r="E535" s="4">
        <v>4.8666666669999996</v>
      </c>
      <c r="F535" s="4">
        <v>-76.636944439999994</v>
      </c>
      <c r="G535" s="4" t="str">
        <f t="shared" si="4"/>
        <v>4,866666667-76,63694444</v>
      </c>
      <c r="H535" s="4" t="s">
        <v>2101</v>
      </c>
      <c r="I535" s="4" t="s">
        <v>48</v>
      </c>
      <c r="J535" s="4">
        <v>1</v>
      </c>
      <c r="K535" s="4">
        <v>318476.87733841088</v>
      </c>
      <c r="L535" s="4">
        <v>538145.8937123029</v>
      </c>
      <c r="M535" s="4">
        <v>18</v>
      </c>
      <c r="N535" s="4" t="s">
        <v>2634</v>
      </c>
      <c r="O535" s="5">
        <v>4596640.9485039962</v>
      </c>
      <c r="P535" s="5">
        <v>2096847.3269075491</v>
      </c>
      <c r="R535" s="4" t="str">
        <f>+IF(Q535=1,0,VLOOKUP(D535,'BD ANA'!$G$1:$N$1061,7,FALSE))</f>
        <v>No</v>
      </c>
      <c r="S535" s="4" t="str">
        <f>+IF(Q535=1,0,VLOOKUP(D535,'BD ANA'!$G$1:$N$1061,8,FALSE))</f>
        <v>Si</v>
      </c>
      <c r="T535" s="4" t="str">
        <f t="shared" si="5"/>
        <v>Si</v>
      </c>
    </row>
    <row r="536" spans="1:20" ht="14.25" customHeight="1">
      <c r="A536" s="4" t="s">
        <v>815</v>
      </c>
      <c r="B536" s="4" t="s">
        <v>873</v>
      </c>
      <c r="C536" s="4" t="s">
        <v>874</v>
      </c>
      <c r="D536" s="4" t="s">
        <v>984</v>
      </c>
      <c r="E536" s="4">
        <v>5.6833333330000002</v>
      </c>
      <c r="F536" s="4">
        <v>-76.452500000000001</v>
      </c>
      <c r="G536" s="4" t="str">
        <f t="shared" si="4"/>
        <v>5,683333333-76,4525</v>
      </c>
      <c r="H536" s="4" t="s">
        <v>2101</v>
      </c>
      <c r="I536" s="4" t="s">
        <v>48</v>
      </c>
      <c r="J536" s="4">
        <v>1</v>
      </c>
      <c r="K536" s="4">
        <v>339145.32044809329</v>
      </c>
      <c r="L536" s="4">
        <v>628401.68684107217</v>
      </c>
      <c r="M536" s="4">
        <v>18</v>
      </c>
      <c r="N536" s="4" t="s">
        <v>2634</v>
      </c>
      <c r="O536" s="5">
        <v>4617623.6189339599</v>
      </c>
      <c r="P536" s="5">
        <v>2187139.821823535</v>
      </c>
      <c r="R536" s="4" t="str">
        <f>+IF(Q536=1,0,VLOOKUP(D536,'BD ANA'!$G$1:$N$1061,7,FALSE))</f>
        <v>Sí</v>
      </c>
      <c r="S536" s="4" t="str">
        <f>+IF(Q536=1,0,VLOOKUP(D536,'BD ANA'!$G$1:$N$1061,8,FALSE))</f>
        <v>No</v>
      </c>
      <c r="T536" s="4" t="str">
        <f t="shared" si="5"/>
        <v>Si</v>
      </c>
    </row>
    <row r="537" spans="1:20" ht="14.25" customHeight="1">
      <c r="A537" s="4" t="s">
        <v>815</v>
      </c>
      <c r="B537" s="4" t="s">
        <v>915</v>
      </c>
      <c r="C537" s="4" t="s">
        <v>985</v>
      </c>
      <c r="D537" s="4" t="s">
        <v>986</v>
      </c>
      <c r="E537" s="4">
        <v>5.5864900000000004</v>
      </c>
      <c r="F537" s="4">
        <v>-76.65137</v>
      </c>
      <c r="G537" s="4" t="str">
        <f t="shared" si="4"/>
        <v>5,58649-76,65137</v>
      </c>
      <c r="H537" s="4" t="s">
        <v>2101</v>
      </c>
      <c r="I537" s="4" t="s">
        <v>48</v>
      </c>
      <c r="J537" s="4">
        <v>1</v>
      </c>
      <c r="K537" s="4">
        <v>317085.82093628822</v>
      </c>
      <c r="L537" s="4">
        <v>617751.26610976376</v>
      </c>
      <c r="M537" s="4">
        <v>18</v>
      </c>
      <c r="N537" s="4" t="s">
        <v>2634</v>
      </c>
      <c r="O537" s="5">
        <v>4595502.2225977648</v>
      </c>
      <c r="P537" s="5">
        <v>2176553.053486112</v>
      </c>
      <c r="R537" s="4" t="str">
        <f>+IF(Q537=1,0,VLOOKUP(D537,'BD ANA'!$G$1:$N$1061,7,FALSE))</f>
        <v>Sí</v>
      </c>
      <c r="S537" s="4" t="str">
        <f>+IF(Q537=1,0,VLOOKUP(D537,'BD ANA'!$G$1:$N$1061,8,FALSE))</f>
        <v>No</v>
      </c>
      <c r="T537" s="4" t="str">
        <f t="shared" si="5"/>
        <v>Si</v>
      </c>
    </row>
    <row r="538" spans="1:20" ht="14.25" customHeight="1">
      <c r="A538" s="4" t="s">
        <v>1821</v>
      </c>
      <c r="B538" s="4" t="s">
        <v>1853</v>
      </c>
      <c r="C538" s="4" t="s">
        <v>1854</v>
      </c>
      <c r="D538" s="4" t="s">
        <v>1855</v>
      </c>
      <c r="E538" s="4">
        <v>0.67222222200000004</v>
      </c>
      <c r="F538" s="4">
        <v>-76.934722219999998</v>
      </c>
      <c r="G538" s="4" t="str">
        <f t="shared" si="4"/>
        <v>0,672222222-76,93472222</v>
      </c>
      <c r="H538" s="4" t="s">
        <v>2101</v>
      </c>
      <c r="I538" s="4" t="s">
        <v>48</v>
      </c>
      <c r="J538" s="4">
        <v>1</v>
      </c>
      <c r="K538" s="4">
        <v>284687.38845931977</v>
      </c>
      <c r="L538" s="4">
        <v>74343.448995139624</v>
      </c>
      <c r="M538" s="4">
        <v>18</v>
      </c>
      <c r="N538" s="4" t="s">
        <v>2634</v>
      </c>
      <c r="O538" s="5">
        <v>4562022.4338040929</v>
      </c>
      <c r="P538" s="5">
        <v>1632497.2369370291</v>
      </c>
      <c r="R538" s="4" t="str">
        <f>+IF(Q538=1,0,VLOOKUP(D538,'BD ANA'!$G$1:$N$1061,7,FALSE))</f>
        <v>No</v>
      </c>
      <c r="S538" s="4" t="str">
        <f>+IF(Q538=1,0,VLOOKUP(D538,'BD ANA'!$G$1:$N$1061,8,FALSE))</f>
        <v>No</v>
      </c>
      <c r="T538" s="4" t="str">
        <f t="shared" si="5"/>
        <v>No</v>
      </c>
    </row>
    <row r="539" spans="1:20" ht="14.25" customHeight="1">
      <c r="A539" s="4" t="s">
        <v>1821</v>
      </c>
      <c r="B539" s="4" t="s">
        <v>1822</v>
      </c>
      <c r="C539" s="4" t="s">
        <v>1836</v>
      </c>
      <c r="D539" s="4" t="s">
        <v>1856</v>
      </c>
      <c r="E539" s="4">
        <v>0.41296368771699998</v>
      </c>
      <c r="F539" s="4">
        <v>-76.884092895400002</v>
      </c>
      <c r="G539" s="4" t="str">
        <f t="shared" si="4"/>
        <v>0,412963687717-76,8840928954</v>
      </c>
      <c r="H539" s="4" t="s">
        <v>2101</v>
      </c>
      <c r="I539" s="4" t="s">
        <v>48</v>
      </c>
      <c r="J539" s="4">
        <v>1</v>
      </c>
      <c r="K539" s="4">
        <v>290314.99787678069</v>
      </c>
      <c r="L539" s="4">
        <v>45669.758564510441</v>
      </c>
      <c r="M539" s="4">
        <v>18</v>
      </c>
      <c r="N539" s="4" t="s">
        <v>2634</v>
      </c>
      <c r="O539" s="5">
        <v>4567648.3294456247</v>
      </c>
      <c r="P539" s="5">
        <v>1603781.9163256551</v>
      </c>
      <c r="R539" s="4" t="str">
        <f>+IF(Q539=1,0,VLOOKUP(D539,'BD ANA'!$G$1:$N$1061,7,FALSE))</f>
        <v>No</v>
      </c>
      <c r="S539" s="4" t="str">
        <f>+IF(Q539=1,0,VLOOKUP(D539,'BD ANA'!$G$1:$N$1061,8,FALSE))</f>
        <v>No</v>
      </c>
      <c r="T539" s="4" t="str">
        <f t="shared" si="5"/>
        <v>No</v>
      </c>
    </row>
    <row r="540" spans="1:20" ht="14.25" customHeight="1">
      <c r="A540" s="4" t="s">
        <v>213</v>
      </c>
      <c r="B540" s="4" t="s">
        <v>214</v>
      </c>
      <c r="C540" s="4" t="s">
        <v>271</v>
      </c>
      <c r="D540" s="4" t="s">
        <v>304</v>
      </c>
      <c r="E540" s="4">
        <v>7.77251917281</v>
      </c>
      <c r="F540" s="4">
        <v>-74.262728425899894</v>
      </c>
      <c r="G540" s="4" t="str">
        <f t="shared" si="4"/>
        <v>7,77251917281-74,2627284258999</v>
      </c>
      <c r="H540" s="4" t="s">
        <v>2101</v>
      </c>
      <c r="I540" s="4" t="s">
        <v>48</v>
      </c>
      <c r="J540" s="4">
        <v>1</v>
      </c>
      <c r="K540" s="4">
        <v>581293.30485051358</v>
      </c>
      <c r="L540" s="4">
        <v>859220.3645949983</v>
      </c>
      <c r="M540" s="4">
        <v>18</v>
      </c>
      <c r="N540" s="4" t="s">
        <v>2634</v>
      </c>
      <c r="O540" s="5">
        <v>4860817.0934818434</v>
      </c>
      <c r="P540" s="5">
        <v>2417062.809525412</v>
      </c>
      <c r="R540" s="4" t="str">
        <f>+IF(Q540=1,0,VLOOKUP(D540,'BD ANA'!$G$1:$N$1061,7,FALSE))</f>
        <v>No</v>
      </c>
      <c r="S540" s="4" t="str">
        <f>+IF(Q540=1,0,VLOOKUP(D540,'BD ANA'!$G$1:$N$1061,8,FALSE))</f>
        <v>No</v>
      </c>
      <c r="T540" s="4" t="str">
        <f t="shared" si="5"/>
        <v>No</v>
      </c>
    </row>
    <row r="541" spans="1:20" ht="14.25" customHeight="1">
      <c r="A541" s="4" t="s">
        <v>213</v>
      </c>
      <c r="B541" s="4" t="s">
        <v>214</v>
      </c>
      <c r="C541" s="4" t="s">
        <v>251</v>
      </c>
      <c r="D541" s="4" t="s">
        <v>305</v>
      </c>
      <c r="E541" s="4">
        <v>7.77251917281</v>
      </c>
      <c r="F541" s="4">
        <v>-74.262728425899894</v>
      </c>
      <c r="G541" s="4" t="str">
        <f t="shared" si="4"/>
        <v>7,77251917281-74,2627284258999</v>
      </c>
      <c r="H541" s="4" t="s">
        <v>2101</v>
      </c>
      <c r="I541" s="4" t="s">
        <v>48</v>
      </c>
      <c r="J541" s="4">
        <v>1</v>
      </c>
      <c r="K541" s="4">
        <v>581293.30485051358</v>
      </c>
      <c r="L541" s="4">
        <v>859220.3645949983</v>
      </c>
      <c r="M541" s="4">
        <v>18</v>
      </c>
      <c r="N541" s="4" t="s">
        <v>2634</v>
      </c>
      <c r="O541" s="5">
        <v>4860817.0934818434</v>
      </c>
      <c r="P541" s="5">
        <v>2417062.809525412</v>
      </c>
      <c r="R541" s="4" t="str">
        <f>+IF(Q541=1,0,VLOOKUP(D541,'BD ANA'!$G$1:$N$1061,7,FALSE))</f>
        <v>No</v>
      </c>
      <c r="S541" s="4" t="str">
        <f>+IF(Q541=1,0,VLOOKUP(D541,'BD ANA'!$G$1:$N$1061,8,FALSE))</f>
        <v>No</v>
      </c>
      <c r="T541" s="4" t="str">
        <f t="shared" si="5"/>
        <v>No</v>
      </c>
    </row>
    <row r="542" spans="1:20" ht="14.25" customHeight="1">
      <c r="A542" s="4" t="s">
        <v>1821</v>
      </c>
      <c r="B542" s="4" t="s">
        <v>1838</v>
      </c>
      <c r="C542" s="4" t="s">
        <v>1857</v>
      </c>
      <c r="D542" s="4" t="s">
        <v>1858</v>
      </c>
      <c r="E542" s="4">
        <v>1.085488373</v>
      </c>
      <c r="F542" s="4">
        <v>-76.656365031999897</v>
      </c>
      <c r="G542" s="4" t="str">
        <f t="shared" si="4"/>
        <v>1,085488373-76,6563650319999</v>
      </c>
      <c r="H542" s="4" t="s">
        <v>2101</v>
      </c>
      <c r="I542" s="4" t="s">
        <v>48</v>
      </c>
      <c r="J542" s="4">
        <v>1</v>
      </c>
      <c r="K542" s="4">
        <v>315695.06934317271</v>
      </c>
      <c r="L542" s="4">
        <v>120029.7021807558</v>
      </c>
      <c r="M542" s="4">
        <v>18</v>
      </c>
      <c r="N542" s="4" t="s">
        <v>2634</v>
      </c>
      <c r="O542" s="5">
        <v>4593095.4831721801</v>
      </c>
      <c r="P542" s="5">
        <v>1678226.9601659621</v>
      </c>
      <c r="R542" s="4" t="str">
        <f>+IF(Q542=1,0,VLOOKUP(D542,'BD ANA'!$G$1:$N$1061,7,FALSE))</f>
        <v>No</v>
      </c>
      <c r="S542" s="4" t="str">
        <f>+IF(Q542=1,0,VLOOKUP(D542,'BD ANA'!$G$1:$N$1061,8,FALSE))</f>
        <v>No</v>
      </c>
      <c r="T542" s="4" t="str">
        <f t="shared" si="5"/>
        <v>No</v>
      </c>
    </row>
    <row r="543" spans="1:20" ht="14.25" customHeight="1">
      <c r="A543" s="4" t="s">
        <v>645</v>
      </c>
      <c r="B543" s="4" t="s">
        <v>651</v>
      </c>
      <c r="C543" s="4" t="s">
        <v>676</v>
      </c>
      <c r="D543" s="4" t="s">
        <v>702</v>
      </c>
      <c r="E543" s="4">
        <v>10.136725999999999</v>
      </c>
      <c r="F543" s="4">
        <v>-73.003017</v>
      </c>
      <c r="G543" s="4" t="str">
        <f t="shared" si="4"/>
        <v>10,136726-73,003017</v>
      </c>
      <c r="H543" s="4" t="s">
        <v>2101</v>
      </c>
      <c r="I543" s="4" t="s">
        <v>48</v>
      </c>
      <c r="J543" s="4">
        <v>1</v>
      </c>
      <c r="K543" s="4">
        <v>718810.09603239316</v>
      </c>
      <c r="L543" s="4">
        <v>1121200.7714265841</v>
      </c>
      <c r="M543" s="4">
        <v>18</v>
      </c>
      <c r="N543" s="4" t="s">
        <v>2635</v>
      </c>
      <c r="O543" s="5">
        <v>4999669.6217688909</v>
      </c>
      <c r="P543" s="5">
        <v>2678130.6034784289</v>
      </c>
      <c r="R543" s="4" t="str">
        <f>+IF(Q543=1,0,VLOOKUP(D543,'BD ANA'!$G$1:$N$1061,7,FALSE))</f>
        <v>No</v>
      </c>
      <c r="S543" s="4" t="str">
        <f>+IF(Q543=1,0,VLOOKUP(D543,'BD ANA'!$G$1:$N$1061,8,FALSE))</f>
        <v>No</v>
      </c>
      <c r="T543" s="4" t="str">
        <f t="shared" si="5"/>
        <v>No</v>
      </c>
    </row>
    <row r="544" spans="1:20" ht="14.25" customHeight="1">
      <c r="A544" s="4" t="s">
        <v>645</v>
      </c>
      <c r="B544" s="4" t="s">
        <v>657</v>
      </c>
      <c r="C544" s="4" t="s">
        <v>703</v>
      </c>
      <c r="D544" s="4" t="s">
        <v>704</v>
      </c>
      <c r="E544" s="4">
        <v>9.0055685590000003</v>
      </c>
      <c r="F544" s="4">
        <v>-73.694118900000007</v>
      </c>
      <c r="G544" s="4" t="str">
        <f t="shared" si="4"/>
        <v>9,005568559-73,6941189</v>
      </c>
      <c r="H544" s="4" t="s">
        <v>2101</v>
      </c>
      <c r="I544" s="4" t="s">
        <v>48</v>
      </c>
      <c r="J544" s="4">
        <v>1</v>
      </c>
      <c r="K544" s="4">
        <v>643544.3017185122</v>
      </c>
      <c r="L544" s="4">
        <v>995723.90634373168</v>
      </c>
      <c r="M544" s="4">
        <v>18</v>
      </c>
      <c r="N544" s="4" t="s">
        <v>2635</v>
      </c>
      <c r="O544" s="5">
        <v>4923736.5343024582</v>
      </c>
      <c r="P544" s="5">
        <v>2553191.3190881698</v>
      </c>
      <c r="R544" s="4" t="str">
        <f>+IF(Q544=1,0,VLOOKUP(D544,'BD ANA'!$G$1:$N$1061,7,FALSE))</f>
        <v>No</v>
      </c>
      <c r="S544" s="4" t="str">
        <f>+IF(Q544=1,0,VLOOKUP(D544,'BD ANA'!$G$1:$N$1061,8,FALSE))</f>
        <v>No</v>
      </c>
      <c r="T544" s="4" t="str">
        <f t="shared" si="5"/>
        <v>No</v>
      </c>
    </row>
    <row r="545" spans="1:20" ht="14.25" customHeight="1">
      <c r="A545" s="4" t="s">
        <v>148</v>
      </c>
      <c r="B545" s="4" t="s">
        <v>152</v>
      </c>
      <c r="C545" s="4" t="s">
        <v>157</v>
      </c>
      <c r="D545" s="4" t="s">
        <v>178</v>
      </c>
      <c r="E545" s="4">
        <v>6.5552780000000004</v>
      </c>
      <c r="F545" s="4">
        <v>-71.889167</v>
      </c>
      <c r="G545" s="4" t="str">
        <f t="shared" si="4"/>
        <v>6,555278-71,889167</v>
      </c>
      <c r="H545" s="4" t="s">
        <v>2101</v>
      </c>
      <c r="I545" s="4" t="s">
        <v>48</v>
      </c>
      <c r="J545" s="4">
        <v>1</v>
      </c>
      <c r="K545" s="4">
        <v>180463.1716835321</v>
      </c>
      <c r="L545" s="4">
        <v>725507.15872570174</v>
      </c>
      <c r="M545" s="4">
        <v>19</v>
      </c>
      <c r="N545" s="4" t="s">
        <v>2634</v>
      </c>
      <c r="O545" s="5">
        <v>5122763.5309933657</v>
      </c>
      <c r="P545" s="5">
        <v>2282482.29653859</v>
      </c>
      <c r="R545" s="4" t="str">
        <f>+IF(Q545=1,0,VLOOKUP(D545,'BD ANA'!$G$1:$N$1061,7,FALSE))</f>
        <v>No</v>
      </c>
      <c r="S545" s="4" t="str">
        <f>+IF(Q545=1,0,VLOOKUP(D545,'BD ANA'!$G$1:$N$1061,8,FALSE))</f>
        <v>No</v>
      </c>
      <c r="T545" s="4" t="str">
        <f t="shared" si="5"/>
        <v>No</v>
      </c>
    </row>
    <row r="546" spans="1:20" ht="14.25" customHeight="1">
      <c r="A546" s="4" t="s">
        <v>815</v>
      </c>
      <c r="B546" s="4" t="s">
        <v>901</v>
      </c>
      <c r="C546" s="4" t="s">
        <v>969</v>
      </c>
      <c r="D546" s="4" t="s">
        <v>987</v>
      </c>
      <c r="E546" s="4">
        <v>5.9389529851500003</v>
      </c>
      <c r="F546" s="4">
        <v>-76.663678445900004</v>
      </c>
      <c r="G546" s="4" t="str">
        <f t="shared" si="4"/>
        <v>5,93895298515-76,6636784459</v>
      </c>
      <c r="H546" s="4" t="s">
        <v>2101</v>
      </c>
      <c r="I546" s="4" t="s">
        <v>48</v>
      </c>
      <c r="J546" s="4">
        <v>1</v>
      </c>
      <c r="K546" s="4">
        <v>315835.77156656678</v>
      </c>
      <c r="L546" s="4">
        <v>656733.01067214238</v>
      </c>
      <c r="M546" s="4">
        <v>18</v>
      </c>
      <c r="N546" s="4" t="s">
        <v>2634</v>
      </c>
      <c r="O546" s="5">
        <v>4594387.7676552515</v>
      </c>
      <c r="P546" s="5">
        <v>2215586.3254642631</v>
      </c>
      <c r="R546" s="4" t="str">
        <f>+IF(Q546=1,0,VLOOKUP(D546,'BD ANA'!$G$1:$N$1061,7,FALSE))</f>
        <v>No</v>
      </c>
      <c r="S546" s="4" t="str">
        <f>+IF(Q546=1,0,VLOOKUP(D546,'BD ANA'!$G$1:$N$1061,8,FALSE))</f>
        <v>No</v>
      </c>
      <c r="T546" s="4" t="str">
        <f t="shared" si="5"/>
        <v>No</v>
      </c>
    </row>
    <row r="547" spans="1:20" ht="14.25" customHeight="1">
      <c r="A547" s="4" t="s">
        <v>815</v>
      </c>
      <c r="B547" s="4" t="s">
        <v>901</v>
      </c>
      <c r="C547" s="4" t="s">
        <v>902</v>
      </c>
      <c r="D547" s="4" t="s">
        <v>988</v>
      </c>
      <c r="E547" s="4">
        <v>5.6899452210000003</v>
      </c>
      <c r="F547" s="4">
        <v>-76.665039059999998</v>
      </c>
      <c r="G547" s="4" t="str">
        <f t="shared" si="4"/>
        <v>5,689945221-76,66503906</v>
      </c>
      <c r="H547" s="4" t="s">
        <v>2101</v>
      </c>
      <c r="I547" s="4" t="s">
        <v>48</v>
      </c>
      <c r="J547" s="4">
        <v>1</v>
      </c>
      <c r="K547" s="4">
        <v>315604.02053076378</v>
      </c>
      <c r="L547" s="4">
        <v>629196.32211963623</v>
      </c>
      <c r="M547" s="4">
        <v>18</v>
      </c>
      <c r="N547" s="4" t="s">
        <v>2634</v>
      </c>
      <c r="O547" s="5">
        <v>4594058.016206109</v>
      </c>
      <c r="P547" s="5">
        <v>2188017.0626447909</v>
      </c>
      <c r="R547" s="4" t="str">
        <f>+IF(Q547=1,0,VLOOKUP(D547,'BD ANA'!$G$1:$N$1061,7,FALSE))</f>
        <v>No</v>
      </c>
      <c r="S547" s="4" t="str">
        <f>+IF(Q547=1,0,VLOOKUP(D547,'BD ANA'!$G$1:$N$1061,8,FALSE))</f>
        <v>No</v>
      </c>
      <c r="T547" s="4" t="str">
        <f t="shared" si="5"/>
        <v>No</v>
      </c>
    </row>
    <row r="548" spans="1:20" ht="14.25" customHeight="1">
      <c r="A548" s="4" t="s">
        <v>645</v>
      </c>
      <c r="B548" s="4" t="s">
        <v>673</v>
      </c>
      <c r="C548" s="4" t="s">
        <v>695</v>
      </c>
      <c r="D548" s="4" t="s">
        <v>705</v>
      </c>
      <c r="E548" s="4">
        <v>10.3823252568</v>
      </c>
      <c r="F548" s="4">
        <v>-73.463145389600001</v>
      </c>
      <c r="G548" s="4" t="str">
        <f t="shared" si="4"/>
        <v>10,3823252568-73,4631453896</v>
      </c>
      <c r="H548" s="4" t="s">
        <v>2101</v>
      </c>
      <c r="I548" s="4" t="s">
        <v>48</v>
      </c>
      <c r="J548" s="4">
        <v>1</v>
      </c>
      <c r="K548" s="4">
        <v>668250.73838154192</v>
      </c>
      <c r="L548" s="4">
        <v>1148090.9336884881</v>
      </c>
      <c r="M548" s="4">
        <v>18</v>
      </c>
      <c r="N548" s="4" t="s">
        <v>2635</v>
      </c>
      <c r="O548" s="5">
        <v>4949321.5712807123</v>
      </c>
      <c r="P548" s="5">
        <v>2705311.3963922178</v>
      </c>
      <c r="R548" s="4" t="str">
        <f>+IF(Q548=1,0,VLOOKUP(D548,'BD ANA'!$G$1:$N$1061,7,FALSE))</f>
        <v>No</v>
      </c>
      <c r="S548" s="4" t="str">
        <f>+IF(Q548=1,0,VLOOKUP(D548,'BD ANA'!$G$1:$N$1061,8,FALSE))</f>
        <v>No</v>
      </c>
      <c r="T548" s="4" t="str">
        <f t="shared" si="5"/>
        <v>No</v>
      </c>
    </row>
    <row r="549" spans="1:20" ht="14.25" customHeight="1">
      <c r="A549" s="4" t="s">
        <v>17</v>
      </c>
      <c r="B549" s="4" t="s">
        <v>38</v>
      </c>
      <c r="C549" s="4" t="s">
        <v>73</v>
      </c>
      <c r="D549" s="4" t="s">
        <v>74</v>
      </c>
      <c r="E549" s="4">
        <v>7.99</v>
      </c>
      <c r="F549" s="4">
        <v>-76.719722000000004</v>
      </c>
      <c r="G549" s="4" t="str">
        <f t="shared" si="4"/>
        <v>7,99-76,719722</v>
      </c>
      <c r="H549" s="4" t="s">
        <v>2101</v>
      </c>
      <c r="I549" s="4" t="s">
        <v>48</v>
      </c>
      <c r="J549" s="4">
        <v>1</v>
      </c>
      <c r="K549" s="4">
        <v>310455.87167533999</v>
      </c>
      <c r="L549" s="4">
        <v>883587.81568055227</v>
      </c>
      <c r="M549" s="4">
        <v>18</v>
      </c>
      <c r="N549" s="4" t="s">
        <v>2634</v>
      </c>
      <c r="O549" s="5">
        <v>4589964.8509895634</v>
      </c>
      <c r="P549" s="5">
        <v>2442740.5032079909</v>
      </c>
      <c r="R549" s="4" t="str">
        <f>+IF(Q549=1,0,VLOOKUP(D549,'BD ANA'!$G$1:$N$1061,7,FALSE))</f>
        <v>No</v>
      </c>
      <c r="S549" s="4" t="str">
        <f>+IF(Q549=1,0,VLOOKUP(D549,'BD ANA'!$G$1:$N$1061,8,FALSE))</f>
        <v>No</v>
      </c>
      <c r="T549" s="4" t="str">
        <f t="shared" si="5"/>
        <v>No</v>
      </c>
    </row>
    <row r="550" spans="1:20" ht="14.25" customHeight="1">
      <c r="A550" s="4" t="s">
        <v>17</v>
      </c>
      <c r="B550" s="4" t="s">
        <v>75</v>
      </c>
      <c r="C550" s="4" t="s">
        <v>76</v>
      </c>
      <c r="D550" s="4" t="s">
        <v>77</v>
      </c>
      <c r="E550" s="4">
        <v>7.6316656439499999</v>
      </c>
      <c r="F550" s="4">
        <v>-76.639642126699897</v>
      </c>
      <c r="G550" s="4" t="str">
        <f t="shared" si="4"/>
        <v>7,63166564395-76,6396421266999</v>
      </c>
      <c r="H550" s="4" t="s">
        <v>2101</v>
      </c>
      <c r="I550" s="4" t="s">
        <v>48</v>
      </c>
      <c r="J550" s="4">
        <v>1</v>
      </c>
      <c r="K550" s="4">
        <v>319130.32668546098</v>
      </c>
      <c r="L550" s="4">
        <v>843922.03665846086</v>
      </c>
      <c r="M550" s="4">
        <v>18</v>
      </c>
      <c r="N550" s="4" t="s">
        <v>2634</v>
      </c>
      <c r="O550" s="5">
        <v>4598460.9142729351</v>
      </c>
      <c r="P550" s="5">
        <v>2402985.6929163761</v>
      </c>
      <c r="R550" s="4" t="str">
        <f>+IF(Q550=1,0,VLOOKUP(D550,'BD ANA'!$G$1:$N$1061,7,FALSE))</f>
        <v>No</v>
      </c>
      <c r="S550" s="4" t="str">
        <f>+IF(Q550=1,0,VLOOKUP(D550,'BD ANA'!$G$1:$N$1061,8,FALSE))</f>
        <v>No</v>
      </c>
      <c r="T550" s="4" t="str">
        <f t="shared" si="5"/>
        <v>No</v>
      </c>
    </row>
    <row r="551" spans="1:20" ht="14.25" customHeight="1">
      <c r="A551" s="4" t="s">
        <v>1488</v>
      </c>
      <c r="B551" s="4" t="s">
        <v>1489</v>
      </c>
      <c r="C551" s="4" t="s">
        <v>1554</v>
      </c>
      <c r="D551" s="4" t="s">
        <v>1615</v>
      </c>
      <c r="E551" s="4">
        <v>1.67034519398</v>
      </c>
      <c r="F551" s="4">
        <v>-78.139894931699999</v>
      </c>
      <c r="G551" s="4" t="str">
        <f t="shared" si="4"/>
        <v>1,67034519398-78,1398949317</v>
      </c>
      <c r="H551" s="4" t="s">
        <v>2097</v>
      </c>
      <c r="I551" s="4" t="s">
        <v>48</v>
      </c>
      <c r="J551" s="4">
        <v>1</v>
      </c>
      <c r="K551" s="4">
        <v>818256.62232362118</v>
      </c>
      <c r="L551" s="4">
        <v>184855.54260106181</v>
      </c>
      <c r="M551" s="4">
        <v>17</v>
      </c>
      <c r="N551" s="4" t="s">
        <v>2634</v>
      </c>
      <c r="O551" s="5">
        <v>4427756.6443235818</v>
      </c>
      <c r="P551" s="5">
        <v>1743349.218450747</v>
      </c>
      <c r="R551" s="4" t="str">
        <f>+IF(Q551=1,0,VLOOKUP(D551,'BD ANA'!$G$1:$N$1061,7,FALSE))</f>
        <v>No</v>
      </c>
      <c r="S551" s="4" t="str">
        <f>+IF(Q551=1,0,VLOOKUP(D551,'BD ANA'!$G$1:$N$1061,8,FALSE))</f>
        <v>Si</v>
      </c>
      <c r="T551" s="4" t="str">
        <f t="shared" si="5"/>
        <v>Si</v>
      </c>
    </row>
    <row r="552" spans="1:20" ht="14.25" customHeight="1">
      <c r="A552" s="4" t="s">
        <v>1230</v>
      </c>
      <c r="B552" s="4" t="s">
        <v>358</v>
      </c>
      <c r="C552" s="4" t="s">
        <v>1257</v>
      </c>
      <c r="D552" s="4" t="s">
        <v>1258</v>
      </c>
      <c r="E552" s="4">
        <v>1.96010863321</v>
      </c>
      <c r="F552" s="4">
        <v>-72.655171996999997</v>
      </c>
      <c r="G552" s="4" t="str">
        <f t="shared" si="4"/>
        <v>1,96010863321-72,655171997</v>
      </c>
      <c r="H552" s="4" t="s">
        <v>2097</v>
      </c>
      <c r="I552" s="4" t="s">
        <v>48</v>
      </c>
      <c r="J552" s="4">
        <v>1</v>
      </c>
      <c r="K552" s="4">
        <v>760842.14275865268</v>
      </c>
      <c r="L552" s="4">
        <v>216834.38351412871</v>
      </c>
      <c r="M552" s="4">
        <v>18</v>
      </c>
      <c r="N552" s="4" t="s">
        <v>2634</v>
      </c>
      <c r="O552" s="5">
        <v>5038333.3090008153</v>
      </c>
      <c r="P552" s="5">
        <v>1774618.527732491</v>
      </c>
      <c r="R552" s="4" t="str">
        <f>+IF(Q552=1,0,VLOOKUP(D552,'BD ANA'!$G$1:$N$1061,7,FALSE))</f>
        <v>No</v>
      </c>
      <c r="S552" s="4" t="str">
        <f>+IF(Q552=1,0,VLOOKUP(D552,'BD ANA'!$G$1:$N$1061,8,FALSE))</f>
        <v>No</v>
      </c>
      <c r="T552" s="4" t="str">
        <f t="shared" si="5"/>
        <v>No</v>
      </c>
    </row>
    <row r="553" spans="1:20" ht="14.25" customHeight="1">
      <c r="A553" s="4" t="s">
        <v>1474</v>
      </c>
      <c r="B553" s="4" t="s">
        <v>1450</v>
      </c>
      <c r="C553" s="4" t="s">
        <v>1475</v>
      </c>
      <c r="D553" s="4" t="s">
        <v>1476</v>
      </c>
      <c r="E553" s="4">
        <v>2.2623305988000002</v>
      </c>
      <c r="F553" s="4">
        <v>-74.058050123900003</v>
      </c>
      <c r="G553" s="4" t="str">
        <f t="shared" si="4"/>
        <v>2,2623305988-74,0580501239</v>
      </c>
      <c r="H553" s="4" t="s">
        <v>2097</v>
      </c>
      <c r="I553" s="4" t="s">
        <v>48</v>
      </c>
      <c r="J553" s="4">
        <v>1</v>
      </c>
      <c r="K553" s="4">
        <v>604739.02216489788</v>
      </c>
      <c r="L553" s="4">
        <v>250090.7973008712</v>
      </c>
      <c r="M553" s="4">
        <v>18</v>
      </c>
      <c r="N553" s="4" t="s">
        <v>2634</v>
      </c>
      <c r="O553" s="5">
        <v>4882397.0324345203</v>
      </c>
      <c r="P553" s="5">
        <v>1808049.146342648</v>
      </c>
      <c r="R553" s="4" t="str">
        <f>+IF(Q553=1,0,VLOOKUP(D553,'BD ANA'!$G$1:$N$1061,7,FALSE))</f>
        <v>No</v>
      </c>
      <c r="S553" s="4" t="str">
        <f>+IF(Q553=1,0,VLOOKUP(D553,'BD ANA'!$G$1:$N$1061,8,FALSE))</f>
        <v>No</v>
      </c>
      <c r="T553" s="4" t="str">
        <f t="shared" si="5"/>
        <v>No</v>
      </c>
    </row>
    <row r="554" spans="1:20" ht="14.25" customHeight="1">
      <c r="A554" s="4" t="s">
        <v>1488</v>
      </c>
      <c r="B554" s="4" t="s">
        <v>1492</v>
      </c>
      <c r="C554" s="4" t="s">
        <v>1505</v>
      </c>
      <c r="D554" s="4" t="s">
        <v>1616</v>
      </c>
      <c r="E554" s="4">
        <v>1.6361016272</v>
      </c>
      <c r="F554" s="4">
        <v>-78.613904394000002</v>
      </c>
      <c r="G554" s="4" t="str">
        <f t="shared" si="4"/>
        <v>1,6361016272-78,613904394</v>
      </c>
      <c r="H554" s="4" t="s">
        <v>2097</v>
      </c>
      <c r="I554" s="4" t="s">
        <v>48</v>
      </c>
      <c r="J554" s="4">
        <v>1</v>
      </c>
      <c r="K554" s="4">
        <v>765482.32228004606</v>
      </c>
      <c r="L554" s="4">
        <v>180996.7835108038</v>
      </c>
      <c r="M554" s="4">
        <v>17</v>
      </c>
      <c r="N554" s="4" t="s">
        <v>2634</v>
      </c>
      <c r="O554" s="5">
        <v>4374809.5806653993</v>
      </c>
      <c r="P554" s="5">
        <v>1739692.673690265</v>
      </c>
      <c r="R554" s="4" t="str">
        <f>+IF(Q554=1,0,VLOOKUP(D554,'BD ANA'!$G$1:$N$1061,7,FALSE))</f>
        <v>No</v>
      </c>
      <c r="S554" s="4" t="str">
        <f>+IF(Q554=1,0,VLOOKUP(D554,'BD ANA'!$G$1:$N$1061,8,FALSE))</f>
        <v>Si</v>
      </c>
      <c r="T554" s="4" t="str">
        <f t="shared" si="5"/>
        <v>Si</v>
      </c>
    </row>
    <row r="555" spans="1:20" ht="14.25" customHeight="1">
      <c r="A555" s="4" t="s">
        <v>815</v>
      </c>
      <c r="B555" s="4" t="s">
        <v>791</v>
      </c>
      <c r="C555" s="4" t="s">
        <v>989</v>
      </c>
      <c r="D555" s="4" t="s">
        <v>990</v>
      </c>
      <c r="E555" s="4">
        <v>5.5031197724199998</v>
      </c>
      <c r="F555" s="4">
        <v>-76.197969065099898</v>
      </c>
      <c r="G555" s="4" t="str">
        <f t="shared" si="4"/>
        <v>5,50311977242-76,1979690650999</v>
      </c>
      <c r="H555" s="4" t="s">
        <v>2101</v>
      </c>
      <c r="I555" s="4" t="s">
        <v>48</v>
      </c>
      <c r="J555" s="4">
        <v>1</v>
      </c>
      <c r="K555" s="4">
        <v>367296.79733986338</v>
      </c>
      <c r="L555" s="4">
        <v>608411.88521643321</v>
      </c>
      <c r="M555" s="4">
        <v>18</v>
      </c>
      <c r="N555" s="4" t="s">
        <v>2634</v>
      </c>
      <c r="O555" s="5">
        <v>4645735.2706874497</v>
      </c>
      <c r="P555" s="5">
        <v>2167033.8293004399</v>
      </c>
      <c r="R555" s="4" t="str">
        <f>+IF(Q555=1,0,VLOOKUP(D555,'BD ANA'!$G$1:$N$1061,7,FALSE))</f>
        <v>No</v>
      </c>
      <c r="S555" s="4" t="str">
        <f>+IF(Q555=1,0,VLOOKUP(D555,'BD ANA'!$G$1:$N$1061,8,FALSE))</f>
        <v>Si</v>
      </c>
      <c r="T555" s="4" t="str">
        <f t="shared" si="5"/>
        <v>Si</v>
      </c>
    </row>
    <row r="556" spans="1:20" ht="14.25" customHeight="1">
      <c r="A556" s="4" t="s">
        <v>815</v>
      </c>
      <c r="B556" s="4" t="s">
        <v>756</v>
      </c>
      <c r="C556" s="4" t="s">
        <v>991</v>
      </c>
      <c r="D556" s="4" t="s">
        <v>992</v>
      </c>
      <c r="E556" s="4">
        <v>5.15</v>
      </c>
      <c r="F556" s="4">
        <v>-77.368611110000003</v>
      </c>
      <c r="G556" s="4" t="str">
        <f t="shared" si="4"/>
        <v>5,15-77,36861111</v>
      </c>
      <c r="H556" s="4" t="s">
        <v>2101</v>
      </c>
      <c r="I556" s="4" t="s">
        <v>48</v>
      </c>
      <c r="J556" s="4">
        <v>1</v>
      </c>
      <c r="K556" s="4">
        <v>237415.70399352029</v>
      </c>
      <c r="L556" s="4">
        <v>569732.51539137692</v>
      </c>
      <c r="M556" s="4">
        <v>18</v>
      </c>
      <c r="N556" s="4" t="s">
        <v>2634</v>
      </c>
      <c r="O556" s="5">
        <v>4515560.8955711601</v>
      </c>
      <c r="P556" s="5">
        <v>2128727.0781921758</v>
      </c>
      <c r="R556" s="4" t="str">
        <f>+IF(Q556=1,0,VLOOKUP(D556,'BD ANA'!$G$1:$N$1061,7,FALSE))</f>
        <v>No</v>
      </c>
      <c r="S556" s="4" t="str">
        <f>+IF(Q556=1,0,VLOOKUP(D556,'BD ANA'!$G$1:$N$1061,8,FALSE))</f>
        <v>Si</v>
      </c>
      <c r="T556" s="4" t="str">
        <f t="shared" si="5"/>
        <v>Si</v>
      </c>
    </row>
    <row r="557" spans="1:20" ht="14.25" customHeight="1">
      <c r="A557" s="4" t="s">
        <v>528</v>
      </c>
      <c r="B557" s="4" t="s">
        <v>558</v>
      </c>
      <c r="C557" s="4" t="s">
        <v>564</v>
      </c>
      <c r="D557" s="4" t="s">
        <v>569</v>
      </c>
      <c r="E557" s="4">
        <v>2.7719444439999998</v>
      </c>
      <c r="F557" s="4">
        <v>-77.663888889999996</v>
      </c>
      <c r="G557" s="4" t="str">
        <f t="shared" si="4"/>
        <v>2,771944444-77,66388889</v>
      </c>
      <c r="H557" s="4" t="s">
        <v>2101</v>
      </c>
      <c r="I557" s="4" t="s">
        <v>48</v>
      </c>
      <c r="J557" s="4">
        <v>1</v>
      </c>
      <c r="K557" s="4">
        <v>203813.43455323851</v>
      </c>
      <c r="L557" s="4">
        <v>306718.70870629558</v>
      </c>
      <c r="M557" s="4">
        <v>18</v>
      </c>
      <c r="N557" s="4" t="s">
        <v>2634</v>
      </c>
      <c r="O557" s="5">
        <v>4481262.2000962729</v>
      </c>
      <c r="P557" s="5">
        <v>1865335.2178532199</v>
      </c>
      <c r="R557" s="4" t="str">
        <f>+IF(Q557=1,0,VLOOKUP(D557,'BD ANA'!$G$1:$N$1061,7,FALSE))</f>
        <v>Sí</v>
      </c>
      <c r="S557" s="4" t="str">
        <f>+IF(Q557=1,0,VLOOKUP(D557,'BD ANA'!$G$1:$N$1061,8,FALSE))</f>
        <v>No</v>
      </c>
      <c r="T557" s="4" t="str">
        <f t="shared" si="5"/>
        <v>Si</v>
      </c>
    </row>
    <row r="558" spans="1:20" ht="14.25" customHeight="1">
      <c r="A558" s="4" t="s">
        <v>815</v>
      </c>
      <c r="B558" s="4" t="s">
        <v>807</v>
      </c>
      <c r="C558" s="4" t="s">
        <v>993</v>
      </c>
      <c r="D558" s="4" t="s">
        <v>994</v>
      </c>
      <c r="E558" s="4">
        <v>6.5116867389999999</v>
      </c>
      <c r="F558" s="4">
        <v>-77.05822775</v>
      </c>
      <c r="G558" s="4" t="str">
        <f t="shared" si="4"/>
        <v>6,511686739-77,05822775</v>
      </c>
      <c r="H558" s="4" t="s">
        <v>2101</v>
      </c>
      <c r="I558" s="4" t="s">
        <v>48</v>
      </c>
      <c r="J558" s="4">
        <v>1</v>
      </c>
      <c r="K558" s="4">
        <v>272390.49275243952</v>
      </c>
      <c r="L558" s="4">
        <v>720231.84507056535</v>
      </c>
      <c r="M558" s="4">
        <v>18</v>
      </c>
      <c r="N558" s="4" t="s">
        <v>2634</v>
      </c>
      <c r="O558" s="5">
        <v>4551126.0665452359</v>
      </c>
      <c r="P558" s="5">
        <v>2279334.647656492</v>
      </c>
      <c r="R558" s="4" t="str">
        <f>+IF(Q558=1,0,VLOOKUP(D558,'BD ANA'!$G$1:$N$1061,7,FALSE))</f>
        <v>No</v>
      </c>
      <c r="S558" s="4" t="str">
        <f>+IF(Q558=1,0,VLOOKUP(D558,'BD ANA'!$G$1:$N$1061,8,FALSE))</f>
        <v>Si</v>
      </c>
      <c r="T558" s="4" t="str">
        <f t="shared" si="5"/>
        <v>Si</v>
      </c>
    </row>
    <row r="559" spans="1:20" ht="14.25" customHeight="1">
      <c r="A559" s="4" t="s">
        <v>815</v>
      </c>
      <c r="B559" s="4" t="s">
        <v>807</v>
      </c>
      <c r="C559" s="4" t="s">
        <v>993</v>
      </c>
      <c r="D559" s="4" t="s">
        <v>995</v>
      </c>
      <c r="E559" s="4">
        <v>5.15</v>
      </c>
      <c r="F559" s="4">
        <v>-77.368611110000003</v>
      </c>
      <c r="G559" s="4" t="str">
        <f t="shared" si="4"/>
        <v>5,15-77,36861111</v>
      </c>
      <c r="H559" s="4" t="s">
        <v>2101</v>
      </c>
      <c r="I559" s="4" t="s">
        <v>48</v>
      </c>
      <c r="J559" s="4">
        <v>1</v>
      </c>
      <c r="K559" s="4">
        <v>237415.70399352029</v>
      </c>
      <c r="L559" s="4">
        <v>569732.51539137692</v>
      </c>
      <c r="M559" s="4">
        <v>18</v>
      </c>
      <c r="N559" s="4" t="s">
        <v>2634</v>
      </c>
      <c r="O559" s="5">
        <v>4515560.8955711601</v>
      </c>
      <c r="P559" s="5">
        <v>2128727.0781921758</v>
      </c>
      <c r="R559" s="4" t="str">
        <f>+IF(Q559=1,0,VLOOKUP(D559,'BD ANA'!$G$1:$N$1061,7,FALSE))</f>
        <v>No</v>
      </c>
      <c r="S559" s="4" t="str">
        <f>+IF(Q559=1,0,VLOOKUP(D559,'BD ANA'!$G$1:$N$1061,8,FALSE))</f>
        <v>Si</v>
      </c>
      <c r="T559" s="4" t="str">
        <f t="shared" si="5"/>
        <v>Si</v>
      </c>
    </row>
    <row r="560" spans="1:20" ht="14.25" customHeight="1">
      <c r="A560" s="4" t="s">
        <v>1488</v>
      </c>
      <c r="B560" s="4" t="s">
        <v>1538</v>
      </c>
      <c r="C560" s="4" t="s">
        <v>1539</v>
      </c>
      <c r="D560" s="4" t="s">
        <v>1617</v>
      </c>
      <c r="E560" s="4">
        <v>1.768874225</v>
      </c>
      <c r="F560" s="4">
        <v>-78.141218820000006</v>
      </c>
      <c r="G560" s="4" t="str">
        <f t="shared" si="4"/>
        <v>1,768874225-78,14121882</v>
      </c>
      <c r="H560" s="4" t="s">
        <v>2101</v>
      </c>
      <c r="I560" s="4" t="s">
        <v>48</v>
      </c>
      <c r="J560" s="4">
        <v>1</v>
      </c>
      <c r="K560" s="4">
        <v>818092.84408041567</v>
      </c>
      <c r="L560" s="4">
        <v>195759.48182778119</v>
      </c>
      <c r="M560" s="4">
        <v>17</v>
      </c>
      <c r="N560" s="4" t="s">
        <v>2634</v>
      </c>
      <c r="O560" s="5">
        <v>4427638.3652209928</v>
      </c>
      <c r="P560" s="5">
        <v>1754279.9563325881</v>
      </c>
      <c r="R560" s="4" t="str">
        <f>+IF(Q560=1,0,VLOOKUP(D560,'BD ANA'!$G$1:$N$1061,7,FALSE))</f>
        <v>Sí</v>
      </c>
      <c r="S560" s="4" t="str">
        <f>+IF(Q560=1,0,VLOOKUP(D560,'BD ANA'!$G$1:$N$1061,8,FALSE))</f>
        <v>No</v>
      </c>
      <c r="T560" s="4" t="str">
        <f t="shared" si="5"/>
        <v>Si</v>
      </c>
    </row>
    <row r="561" spans="1:20" ht="14.25" customHeight="1">
      <c r="A561" s="4" t="s">
        <v>1488</v>
      </c>
      <c r="B561" s="4" t="s">
        <v>1489</v>
      </c>
      <c r="C561" s="4" t="s">
        <v>1566</v>
      </c>
      <c r="D561" s="4" t="s">
        <v>1619</v>
      </c>
      <c r="E561" s="4">
        <v>1.6826536270000001</v>
      </c>
      <c r="F561" s="4">
        <v>-78.172910340000001</v>
      </c>
      <c r="G561" s="4" t="str">
        <f t="shared" si="4"/>
        <v>1,682653627-78,17291034</v>
      </c>
      <c r="H561" s="4" t="s">
        <v>2101</v>
      </c>
      <c r="I561" s="4" t="s">
        <v>48</v>
      </c>
      <c r="J561" s="4">
        <v>1</v>
      </c>
      <c r="K561" s="4">
        <v>814577.86653892393</v>
      </c>
      <c r="L561" s="4">
        <v>186212.3485871616</v>
      </c>
      <c r="M561" s="4">
        <v>17</v>
      </c>
      <c r="N561" s="4" t="s">
        <v>2634</v>
      </c>
      <c r="O561" s="5">
        <v>4424074.5017422615</v>
      </c>
      <c r="P561" s="5">
        <v>1744724.4224284131</v>
      </c>
      <c r="R561" s="4" t="str">
        <f>+IF(Q561=1,0,VLOOKUP(D561,'BD ANA'!$G$1:$N$1061,7,FALSE))</f>
        <v>Sí</v>
      </c>
      <c r="S561" s="4" t="str">
        <f>+IF(Q561=1,0,VLOOKUP(D561,'BD ANA'!$G$1:$N$1061,8,FALSE))</f>
        <v>No</v>
      </c>
      <c r="T561" s="4" t="str">
        <f t="shared" si="5"/>
        <v>Si</v>
      </c>
    </row>
    <row r="562" spans="1:20" ht="14.25" customHeight="1">
      <c r="A562" s="4" t="s">
        <v>645</v>
      </c>
      <c r="B562" s="4" t="s">
        <v>646</v>
      </c>
      <c r="C562" s="4" t="s">
        <v>693</v>
      </c>
      <c r="D562" s="4" t="s">
        <v>706</v>
      </c>
      <c r="E562" s="4">
        <v>10.409712089999999</v>
      </c>
      <c r="F562" s="4">
        <v>-73.516774600000005</v>
      </c>
      <c r="G562" s="4" t="str">
        <f t="shared" si="4"/>
        <v>10,40971209-73,5167746</v>
      </c>
      <c r="H562" s="4" t="s">
        <v>2101</v>
      </c>
      <c r="I562" s="4" t="s">
        <v>48</v>
      </c>
      <c r="J562" s="4">
        <v>1</v>
      </c>
      <c r="K562" s="4">
        <v>662364.1456534483</v>
      </c>
      <c r="L562" s="4">
        <v>1151092.048487704</v>
      </c>
      <c r="M562" s="4">
        <v>18</v>
      </c>
      <c r="N562" s="4" t="s">
        <v>2635</v>
      </c>
      <c r="O562" s="5">
        <v>4943458.1249930831</v>
      </c>
      <c r="P562" s="5">
        <v>2708347.4025284681</v>
      </c>
      <c r="R562" s="4" t="str">
        <f>+IF(Q562=1,0,VLOOKUP(D562,'BD ANA'!$G$1:$N$1061,7,FALSE))</f>
        <v>No</v>
      </c>
      <c r="S562" s="4" t="str">
        <f>+IF(Q562=1,0,VLOOKUP(D562,'BD ANA'!$G$1:$N$1061,8,FALSE))</f>
        <v>Si</v>
      </c>
      <c r="T562" s="4" t="str">
        <f t="shared" si="5"/>
        <v>Si</v>
      </c>
    </row>
    <row r="563" spans="1:20" ht="14.25" customHeight="1">
      <c r="A563" s="4" t="s">
        <v>1488</v>
      </c>
      <c r="B563" s="4" t="s">
        <v>1509</v>
      </c>
      <c r="C563" s="4" t="s">
        <v>1510</v>
      </c>
      <c r="D563" s="4" t="s">
        <v>1620</v>
      </c>
      <c r="E563" s="4">
        <v>1.6977447677099999</v>
      </c>
      <c r="F563" s="4">
        <v>-78.245662524799997</v>
      </c>
      <c r="G563" s="4" t="str">
        <f t="shared" si="4"/>
        <v>1,69774476771-78,2456625248</v>
      </c>
      <c r="H563" s="4" t="s">
        <v>2101</v>
      </c>
      <c r="I563" s="4" t="s">
        <v>48</v>
      </c>
      <c r="J563" s="4">
        <v>1</v>
      </c>
      <c r="K563" s="4">
        <v>806473.81073315185</v>
      </c>
      <c r="L563" s="4">
        <v>187870.7300429442</v>
      </c>
      <c r="M563" s="4">
        <v>17</v>
      </c>
      <c r="N563" s="4" t="s">
        <v>2634</v>
      </c>
      <c r="O563" s="5">
        <v>4415956.5280011268</v>
      </c>
      <c r="P563" s="5">
        <v>1746420.5877419889</v>
      </c>
      <c r="R563" s="4" t="str">
        <f>+IF(Q563=1,0,VLOOKUP(D563,'BD ANA'!$G$1:$N$1061,7,FALSE))</f>
        <v>No</v>
      </c>
      <c r="S563" s="4" t="str">
        <f>+IF(Q563=1,0,VLOOKUP(D563,'BD ANA'!$G$1:$N$1061,8,FALSE))</f>
        <v>No</v>
      </c>
      <c r="T563" s="4" t="str">
        <f t="shared" si="5"/>
        <v>No</v>
      </c>
    </row>
    <row r="564" spans="1:20" ht="14.25" customHeight="1">
      <c r="A564" s="4" t="s">
        <v>1488</v>
      </c>
      <c r="B564" s="4" t="s">
        <v>1498</v>
      </c>
      <c r="C564" s="4" t="s">
        <v>1499</v>
      </c>
      <c r="D564" s="4" t="s">
        <v>1621</v>
      </c>
      <c r="E564" s="4">
        <v>2.369722222</v>
      </c>
      <c r="F564" s="4">
        <v>-78.133055560000003</v>
      </c>
      <c r="G564" s="4" t="str">
        <f t="shared" si="4"/>
        <v>2,369722222-78,13305556</v>
      </c>
      <c r="H564" s="4" t="s">
        <v>2101</v>
      </c>
      <c r="I564" s="4" t="s">
        <v>48</v>
      </c>
      <c r="J564" s="4">
        <v>1</v>
      </c>
      <c r="K564" s="4">
        <v>818881.67546639103</v>
      </c>
      <c r="L564" s="4">
        <v>262257.08594836702</v>
      </c>
      <c r="M564" s="4">
        <v>17</v>
      </c>
      <c r="N564" s="4" t="s">
        <v>2634</v>
      </c>
      <c r="O564" s="5">
        <v>4428765.8256588718</v>
      </c>
      <c r="P564" s="5">
        <v>1820931.891340086</v>
      </c>
      <c r="R564" s="4" t="str">
        <f>+IF(Q564=1,0,VLOOKUP(D564,'BD ANA'!$G$1:$N$1061,7,FALSE))</f>
        <v>Sí</v>
      </c>
      <c r="S564" s="4" t="str">
        <f>+IF(Q564=1,0,VLOOKUP(D564,'BD ANA'!$G$1:$N$1061,8,FALSE))</f>
        <v>No</v>
      </c>
      <c r="T564" s="4" t="str">
        <f t="shared" si="5"/>
        <v>Si</v>
      </c>
    </row>
    <row r="565" spans="1:20" ht="14.25" customHeight="1">
      <c r="A565" s="4" t="s">
        <v>1488</v>
      </c>
      <c r="B565" s="4" t="s">
        <v>1498</v>
      </c>
      <c r="C565" s="4" t="s">
        <v>1622</v>
      </c>
      <c r="D565" s="4" t="s">
        <v>1623</v>
      </c>
      <c r="E565" s="4">
        <v>2.1666669999999999</v>
      </c>
      <c r="F565" s="4">
        <v>-78.116388999999998</v>
      </c>
      <c r="G565" s="4" t="str">
        <f t="shared" si="4"/>
        <v>2,166667-78,116389</v>
      </c>
      <c r="H565" s="4" t="s">
        <v>2101</v>
      </c>
      <c r="I565" s="4" t="s">
        <v>48</v>
      </c>
      <c r="J565" s="4">
        <v>1</v>
      </c>
      <c r="K565" s="4">
        <v>820781.81514051952</v>
      </c>
      <c r="L565" s="4">
        <v>239788.32576563841</v>
      </c>
      <c r="M565" s="4">
        <v>17</v>
      </c>
      <c r="N565" s="4" t="s">
        <v>2634</v>
      </c>
      <c r="O565" s="5">
        <v>4430545.7143392758</v>
      </c>
      <c r="P565" s="5">
        <v>1798399.8482475849</v>
      </c>
      <c r="R565" s="4" t="str">
        <f>+IF(Q565=1,0,VLOOKUP(D565,'BD ANA'!$G$1:$N$1061,7,FALSE))</f>
        <v>Sí</v>
      </c>
      <c r="S565" s="4" t="str">
        <f>+IF(Q565=1,0,VLOOKUP(D565,'BD ANA'!$G$1:$N$1061,8,FALSE))</f>
        <v>No</v>
      </c>
      <c r="T565" s="4" t="str">
        <f t="shared" si="5"/>
        <v>Si</v>
      </c>
    </row>
    <row r="566" spans="1:20" ht="14.25" customHeight="1">
      <c r="A566" s="4" t="s">
        <v>815</v>
      </c>
      <c r="B566" s="4" t="s">
        <v>890</v>
      </c>
      <c r="C566" s="4" t="s">
        <v>891</v>
      </c>
      <c r="D566" s="4" t="s">
        <v>996</v>
      </c>
      <c r="E566" s="4">
        <v>7.9166666670000003</v>
      </c>
      <c r="F566" s="4">
        <v>-77.117222220000002</v>
      </c>
      <c r="G566" s="4" t="str">
        <f t="shared" si="4"/>
        <v>7,916666667-77,11722222</v>
      </c>
      <c r="H566" s="4" t="s">
        <v>2101</v>
      </c>
      <c r="I566" s="4" t="s">
        <v>48</v>
      </c>
      <c r="J566" s="4">
        <v>1</v>
      </c>
      <c r="K566" s="4">
        <v>266585.24338100117</v>
      </c>
      <c r="L566" s="4">
        <v>875679.42841402919</v>
      </c>
      <c r="M566" s="4">
        <v>18</v>
      </c>
      <c r="N566" s="4" t="s">
        <v>2634</v>
      </c>
      <c r="O566" s="5">
        <v>4545996.8154597227</v>
      </c>
      <c r="P566" s="5">
        <v>2435034.223670241</v>
      </c>
      <c r="R566" s="4" t="str">
        <f>+IF(Q566=1,0,VLOOKUP(D566,'BD ANA'!$G$1:$N$1061,7,FALSE))</f>
        <v>No</v>
      </c>
      <c r="S566" s="4" t="str">
        <f>+IF(Q566=1,0,VLOOKUP(D566,'BD ANA'!$G$1:$N$1061,8,FALSE))</f>
        <v>No</v>
      </c>
      <c r="T566" s="4" t="str">
        <f t="shared" si="5"/>
        <v>No</v>
      </c>
    </row>
    <row r="567" spans="1:20" ht="14.25" customHeight="1">
      <c r="A567" s="4" t="s">
        <v>1726</v>
      </c>
      <c r="B567" s="4" t="s">
        <v>1738</v>
      </c>
      <c r="C567" s="4" t="s">
        <v>1775</v>
      </c>
      <c r="D567" s="4" t="s">
        <v>1776</v>
      </c>
      <c r="E567" s="4">
        <v>8.3889695250000003</v>
      </c>
      <c r="F567" s="4">
        <v>-73.242355230000001</v>
      </c>
      <c r="G567" s="4" t="str">
        <f t="shared" si="4"/>
        <v>8,388969525-73,24235523</v>
      </c>
      <c r="H567" s="4" t="s">
        <v>2101</v>
      </c>
      <c r="I567" s="4" t="s">
        <v>48</v>
      </c>
      <c r="J567" s="4">
        <v>1</v>
      </c>
      <c r="K567" s="4">
        <v>693532.26295067405</v>
      </c>
      <c r="L567" s="4">
        <v>927732.61815610435</v>
      </c>
      <c r="M567" s="4">
        <v>18</v>
      </c>
      <c r="N567" s="4" t="s">
        <v>2635</v>
      </c>
      <c r="O567" s="5">
        <v>4973329.1764992038</v>
      </c>
      <c r="P567" s="5">
        <v>2484986.1371869142</v>
      </c>
      <c r="Q567" s="44">
        <v>1</v>
      </c>
      <c r="R567" s="4" t="s">
        <v>23</v>
      </c>
      <c r="S567" s="4" t="s">
        <v>23</v>
      </c>
      <c r="T567" s="4" t="str">
        <f t="shared" si="5"/>
        <v>No</v>
      </c>
    </row>
    <row r="568" spans="1:20" ht="14.25" customHeight="1">
      <c r="A568" s="4" t="s">
        <v>1726</v>
      </c>
      <c r="B568" s="4" t="s">
        <v>1744</v>
      </c>
      <c r="C568" s="4" t="s">
        <v>1772</v>
      </c>
      <c r="D568" s="4" t="s">
        <v>1324</v>
      </c>
      <c r="E568" s="4">
        <v>8.5620652580000005</v>
      </c>
      <c r="F568" s="4">
        <v>-73.067029390000002</v>
      </c>
      <c r="G568" s="4" t="str">
        <f t="shared" si="4"/>
        <v>8,562065258-73,06702939</v>
      </c>
      <c r="H568" s="4" t="s">
        <v>2101</v>
      </c>
      <c r="I568" s="4" t="s">
        <v>48</v>
      </c>
      <c r="J568" s="4">
        <v>1</v>
      </c>
      <c r="K568" s="4">
        <v>712748.69106138649</v>
      </c>
      <c r="L568" s="4">
        <v>946970.3355144941</v>
      </c>
      <c r="M568" s="4">
        <v>18</v>
      </c>
      <c r="N568" s="4" t="s">
        <v>2635</v>
      </c>
      <c r="O568" s="5">
        <v>4992626.8357146671</v>
      </c>
      <c r="P568" s="5">
        <v>2504107.3457905562</v>
      </c>
      <c r="Q568" s="44">
        <v>1</v>
      </c>
      <c r="R568" s="4" t="s">
        <v>23</v>
      </c>
      <c r="S568" s="4" t="s">
        <v>23</v>
      </c>
      <c r="T568" s="4" t="str">
        <f t="shared" si="5"/>
        <v>No</v>
      </c>
    </row>
    <row r="569" spans="1:20" ht="14.25" customHeight="1">
      <c r="A569" s="4" t="s">
        <v>815</v>
      </c>
      <c r="B569" s="4" t="s">
        <v>844</v>
      </c>
      <c r="C569" s="4" t="s">
        <v>997</v>
      </c>
      <c r="D569" s="4" t="s">
        <v>998</v>
      </c>
      <c r="E569" s="4">
        <v>5.983333333</v>
      </c>
      <c r="F569" s="4">
        <v>-76.143055559999993</v>
      </c>
      <c r="G569" s="4" t="str">
        <f t="shared" si="4"/>
        <v>5,983333333-76,14305556</v>
      </c>
      <c r="H569" s="4" t="s">
        <v>2101</v>
      </c>
      <c r="I569" s="4" t="s">
        <v>48</v>
      </c>
      <c r="J569" s="4">
        <v>1</v>
      </c>
      <c r="K569" s="4">
        <v>373486.58540291648</v>
      </c>
      <c r="L569" s="4">
        <v>661493.75552056893</v>
      </c>
      <c r="M569" s="4">
        <v>18</v>
      </c>
      <c r="N569" s="4" t="s">
        <v>2634</v>
      </c>
      <c r="O569" s="5">
        <v>4652116.5867363177</v>
      </c>
      <c r="P569" s="5">
        <v>2220142.4700431982</v>
      </c>
      <c r="R569" s="4" t="str">
        <f>+IF(Q569=1,0,VLOOKUP(D569,'BD ANA'!$G$1:$N$1061,7,FALSE))</f>
        <v>No</v>
      </c>
      <c r="S569" s="4" t="str">
        <f>+IF(Q569=1,0,VLOOKUP(D569,'BD ANA'!$G$1:$N$1061,8,FALSE))</f>
        <v>Si</v>
      </c>
      <c r="T569" s="4" t="str">
        <f t="shared" si="5"/>
        <v>Si</v>
      </c>
    </row>
    <row r="570" spans="1:20" ht="14.25" customHeight="1">
      <c r="A570" s="4" t="s">
        <v>1488</v>
      </c>
      <c r="B570" s="4" t="s">
        <v>1492</v>
      </c>
      <c r="C570" s="4" t="s">
        <v>1582</v>
      </c>
      <c r="D570" s="4" t="s">
        <v>1624</v>
      </c>
      <c r="E570" s="4">
        <v>1.625730876</v>
      </c>
      <c r="F570" s="4">
        <v>-78.876191129999995</v>
      </c>
      <c r="G570" s="4" t="str">
        <f t="shared" si="4"/>
        <v>1,625730876-78,87619113</v>
      </c>
      <c r="H570" s="4" t="s">
        <v>2101</v>
      </c>
      <c r="I570" s="4" t="s">
        <v>48</v>
      </c>
      <c r="J570" s="4">
        <v>1</v>
      </c>
      <c r="K570" s="4">
        <v>736286.65513991169</v>
      </c>
      <c r="L570" s="4">
        <v>179816.87737147181</v>
      </c>
      <c r="M570" s="4">
        <v>17</v>
      </c>
      <c r="N570" s="4" t="s">
        <v>2634</v>
      </c>
      <c r="O570" s="5">
        <v>4345495.7526514148</v>
      </c>
      <c r="P570" s="5">
        <v>1738624.9597073379</v>
      </c>
      <c r="R570" s="4" t="str">
        <f>+IF(Q570=1,0,VLOOKUP(D570,'BD ANA'!$G$1:$N$1061,7,FALSE))</f>
        <v>No</v>
      </c>
      <c r="S570" s="4" t="str">
        <f>+IF(Q570=1,0,VLOOKUP(D570,'BD ANA'!$G$1:$N$1061,8,FALSE))</f>
        <v>No</v>
      </c>
      <c r="T570" s="4" t="str">
        <f t="shared" si="5"/>
        <v>No</v>
      </c>
    </row>
    <row r="571" spans="1:20" ht="14.25" customHeight="1">
      <c r="A571" s="4" t="s">
        <v>486</v>
      </c>
      <c r="B571" s="4" t="s">
        <v>493</v>
      </c>
      <c r="C571" s="4" t="s">
        <v>494</v>
      </c>
      <c r="D571" s="4" t="s">
        <v>515</v>
      </c>
      <c r="E571" s="4">
        <v>5.78</v>
      </c>
      <c r="F571" s="4">
        <v>-72.160278000000005</v>
      </c>
      <c r="G571" s="4" t="str">
        <f t="shared" si="4"/>
        <v>5,78-72,160278</v>
      </c>
      <c r="H571" s="4" t="s">
        <v>2101</v>
      </c>
      <c r="I571" s="4" t="s">
        <v>48</v>
      </c>
      <c r="J571" s="4">
        <v>1</v>
      </c>
      <c r="K571" s="4">
        <v>814521.14646322269</v>
      </c>
      <c r="L571" s="4">
        <v>639670.81451332767</v>
      </c>
      <c r="M571" s="4">
        <v>18</v>
      </c>
      <c r="N571" s="4" t="s">
        <v>2634</v>
      </c>
      <c r="O571" s="5">
        <v>5092934.2137368601</v>
      </c>
      <c r="P571" s="5">
        <v>2196747.8487918512</v>
      </c>
      <c r="R571" s="4" t="str">
        <f>+IF(Q571=1,0,VLOOKUP(D571,'BD ANA'!$G$1:$N$1061,7,FALSE))</f>
        <v>No</v>
      </c>
      <c r="S571" s="4" t="str">
        <f>+IF(Q571=1,0,VLOOKUP(D571,'BD ANA'!$G$1:$N$1061,8,FALSE))</f>
        <v>No</v>
      </c>
      <c r="T571" s="4" t="str">
        <f t="shared" si="5"/>
        <v>No</v>
      </c>
    </row>
    <row r="572" spans="1:20" ht="14.25" customHeight="1">
      <c r="A572" s="4" t="s">
        <v>407</v>
      </c>
      <c r="B572" s="4" t="s">
        <v>430</v>
      </c>
      <c r="C572" s="4" t="s">
        <v>412</v>
      </c>
      <c r="D572" s="4" t="s">
        <v>466</v>
      </c>
      <c r="E572" s="4">
        <v>1.6770687339999999</v>
      </c>
      <c r="F572" s="4">
        <v>-74.370436269999999</v>
      </c>
      <c r="G572" s="4" t="str">
        <f t="shared" si="4"/>
        <v>1,677068734-74,37043627</v>
      </c>
      <c r="H572" s="4" t="s">
        <v>2101</v>
      </c>
      <c r="I572" s="4" t="s">
        <v>48</v>
      </c>
      <c r="J572" s="4">
        <v>1</v>
      </c>
      <c r="K572" s="4">
        <v>570026.29000912455</v>
      </c>
      <c r="L572" s="4">
        <v>185378.27476952499</v>
      </c>
      <c r="M572" s="4">
        <v>18</v>
      </c>
      <c r="N572" s="4" t="s">
        <v>2634</v>
      </c>
      <c r="O572" s="5">
        <v>4847616.0317439931</v>
      </c>
      <c r="P572" s="5">
        <v>1743395.713667558</v>
      </c>
      <c r="R572" s="4" t="str">
        <f>+IF(Q572=1,0,VLOOKUP(D572,'BD ANA'!$G$1:$N$1061,7,FALSE))</f>
        <v>No</v>
      </c>
      <c r="S572" s="4" t="str">
        <f>+IF(Q572=1,0,VLOOKUP(D572,'BD ANA'!$G$1:$N$1061,8,FALSE))</f>
        <v>No</v>
      </c>
      <c r="T572" s="4" t="str">
        <f t="shared" si="5"/>
        <v>No</v>
      </c>
    </row>
    <row r="573" spans="1:20" ht="14.25" customHeight="1">
      <c r="A573" s="4" t="s">
        <v>407</v>
      </c>
      <c r="B573" s="4" t="s">
        <v>430</v>
      </c>
      <c r="C573" s="4" t="s">
        <v>467</v>
      </c>
      <c r="D573" s="4" t="s">
        <v>468</v>
      </c>
      <c r="E573" s="4">
        <v>1.60646177381</v>
      </c>
      <c r="F573" s="4">
        <v>-74.253428676599896</v>
      </c>
      <c r="G573" s="4" t="str">
        <f t="shared" si="4"/>
        <v>1,60646177381-74,2534286765999</v>
      </c>
      <c r="H573" s="4" t="s">
        <v>2101</v>
      </c>
      <c r="I573" s="4" t="s">
        <v>48</v>
      </c>
      <c r="J573" s="4">
        <v>1</v>
      </c>
      <c r="K573" s="4">
        <v>583044.6252343161</v>
      </c>
      <c r="L573" s="4">
        <v>177577.92858215221</v>
      </c>
      <c r="M573" s="4">
        <v>18</v>
      </c>
      <c r="N573" s="4" t="s">
        <v>2634</v>
      </c>
      <c r="O573" s="5">
        <v>4860623.8387599885</v>
      </c>
      <c r="P573" s="5">
        <v>1735583.983432929</v>
      </c>
      <c r="R573" s="4" t="str">
        <f>+IF(Q573=1,0,VLOOKUP(D573,'BD ANA'!$G$1:$N$1061,7,FALSE))</f>
        <v>No</v>
      </c>
      <c r="S573" s="4" t="str">
        <f>+IF(Q573=1,0,VLOOKUP(D573,'BD ANA'!$G$1:$N$1061,8,FALSE))</f>
        <v>No</v>
      </c>
      <c r="T573" s="4" t="str">
        <f t="shared" si="5"/>
        <v>No</v>
      </c>
    </row>
    <row r="574" spans="1:20" ht="14.25" customHeight="1">
      <c r="A574" s="4" t="s">
        <v>1726</v>
      </c>
      <c r="B574" s="4" t="s">
        <v>1727</v>
      </c>
      <c r="C574" s="4" t="s">
        <v>1764</v>
      </c>
      <c r="D574" s="4" t="s">
        <v>442</v>
      </c>
      <c r="E574" s="4">
        <v>8.5305121780000004</v>
      </c>
      <c r="F574" s="4">
        <v>-72.573557159999993</v>
      </c>
      <c r="G574" s="4" t="str">
        <f t="shared" si="4"/>
        <v>8,530512178-72,57355716</v>
      </c>
      <c r="H574" s="4" t="s">
        <v>2101</v>
      </c>
      <c r="I574" s="4" t="s">
        <v>48</v>
      </c>
      <c r="J574" s="4">
        <v>1</v>
      </c>
      <c r="K574" s="4">
        <v>767111.82551694359</v>
      </c>
      <c r="L574" s="4">
        <v>943786.92168174579</v>
      </c>
      <c r="M574" s="4">
        <v>18</v>
      </c>
      <c r="N574" s="4" t="s">
        <v>2635</v>
      </c>
      <c r="O574" s="5">
        <v>5046912.5392267164</v>
      </c>
      <c r="P574" s="5">
        <v>2500645.6596676721</v>
      </c>
      <c r="Q574" s="44">
        <v>1</v>
      </c>
      <c r="R574" s="4" t="s">
        <v>23</v>
      </c>
      <c r="S574" s="4" t="s">
        <v>23</v>
      </c>
      <c r="T574" s="4" t="str">
        <f t="shared" si="5"/>
        <v>No</v>
      </c>
    </row>
    <row r="575" spans="1:20" ht="14.25" customHeight="1">
      <c r="A575" s="4" t="s">
        <v>1726</v>
      </c>
      <c r="B575" s="4" t="s">
        <v>1727</v>
      </c>
      <c r="C575" s="4" t="s">
        <v>1764</v>
      </c>
      <c r="D575" s="4" t="s">
        <v>1777</v>
      </c>
      <c r="E575" s="4">
        <v>8.5025535110000003</v>
      </c>
      <c r="F575" s="4">
        <v>-72.55226098</v>
      </c>
      <c r="G575" s="4" t="str">
        <f t="shared" si="4"/>
        <v>8,502553511-72,55226098</v>
      </c>
      <c r="H575" s="4" t="s">
        <v>2101</v>
      </c>
      <c r="I575" s="4" t="s">
        <v>48</v>
      </c>
      <c r="J575" s="4">
        <v>1</v>
      </c>
      <c r="K575" s="4">
        <v>769477.14051658683</v>
      </c>
      <c r="L575" s="4">
        <v>940708.06066058076</v>
      </c>
      <c r="M575" s="4">
        <v>18</v>
      </c>
      <c r="N575" s="4" t="s">
        <v>2635</v>
      </c>
      <c r="O575" s="5">
        <v>5049258.9308180138</v>
      </c>
      <c r="P575" s="5">
        <v>2497558.503477043</v>
      </c>
      <c r="Q575" s="44">
        <v>1</v>
      </c>
      <c r="R575" s="4" t="s">
        <v>23</v>
      </c>
      <c r="S575" s="4" t="s">
        <v>23</v>
      </c>
      <c r="T575" s="4" t="str">
        <f t="shared" si="5"/>
        <v>No</v>
      </c>
    </row>
    <row r="576" spans="1:20" ht="14.25" customHeight="1">
      <c r="A576" s="4" t="s">
        <v>1726</v>
      </c>
      <c r="B576" s="4" t="s">
        <v>1727</v>
      </c>
      <c r="C576" s="4" t="s">
        <v>1778</v>
      </c>
      <c r="D576" s="4" t="s">
        <v>1779</v>
      </c>
      <c r="E576" s="4">
        <v>8.488774544</v>
      </c>
      <c r="F576" s="4">
        <v>-72.965683420000005</v>
      </c>
      <c r="G576" s="4" t="str">
        <f t="shared" si="4"/>
        <v>8,488774544-72,96568342</v>
      </c>
      <c r="H576" s="4" t="s">
        <v>2101</v>
      </c>
      <c r="I576" s="4" t="s">
        <v>48</v>
      </c>
      <c r="J576" s="4">
        <v>1</v>
      </c>
      <c r="K576" s="4">
        <v>723950.23256335198</v>
      </c>
      <c r="L576" s="4">
        <v>938920.34394741489</v>
      </c>
      <c r="M576" s="4">
        <v>18</v>
      </c>
      <c r="N576" s="4" t="s">
        <v>2635</v>
      </c>
      <c r="O576" s="5">
        <v>5003775.5072149951</v>
      </c>
      <c r="P576" s="5">
        <v>2496007.4988316381</v>
      </c>
      <c r="Q576" s="44">
        <v>1</v>
      </c>
      <c r="R576" s="4" t="s">
        <v>23</v>
      </c>
      <c r="S576" s="4" t="s">
        <v>23</v>
      </c>
      <c r="T576" s="4" t="str">
        <f t="shared" si="5"/>
        <v>No</v>
      </c>
    </row>
    <row r="577" spans="1:20" ht="14.25" customHeight="1">
      <c r="A577" s="4" t="s">
        <v>17</v>
      </c>
      <c r="B577" s="4" t="s">
        <v>78</v>
      </c>
      <c r="C577" s="4" t="s">
        <v>79</v>
      </c>
      <c r="D577" s="4" t="s">
        <v>80</v>
      </c>
      <c r="E577" s="4">
        <v>8.3624749999999999</v>
      </c>
      <c r="F577" s="4">
        <v>-76.522812000000002</v>
      </c>
      <c r="G577" s="4" t="str">
        <f t="shared" si="4"/>
        <v>8,362475-76,522812</v>
      </c>
      <c r="H577" s="4" t="s">
        <v>2101</v>
      </c>
      <c r="I577" s="4" t="s">
        <v>48</v>
      </c>
      <c r="J577" s="4">
        <v>1</v>
      </c>
      <c r="K577" s="4">
        <v>332319.88196074869</v>
      </c>
      <c r="L577" s="4">
        <v>924694.50589360727</v>
      </c>
      <c r="M577" s="4">
        <v>18</v>
      </c>
      <c r="N577" s="4" t="s">
        <v>2635</v>
      </c>
      <c r="O577" s="5">
        <v>4612059.0735024922</v>
      </c>
      <c r="P577" s="5">
        <v>2483786.1471117288</v>
      </c>
      <c r="R577" s="4" t="str">
        <f>+IF(Q577=1,0,VLOOKUP(D577,'BD ANA'!$G$1:$N$1061,7,FALSE))</f>
        <v>Sí</v>
      </c>
      <c r="S577" s="4" t="str">
        <f>+IF(Q577=1,0,VLOOKUP(D577,'BD ANA'!$G$1:$N$1061,8,FALSE))</f>
        <v>No</v>
      </c>
      <c r="T577" s="4" t="str">
        <f t="shared" si="5"/>
        <v>Si</v>
      </c>
    </row>
    <row r="578" spans="1:20" ht="14.25" customHeight="1">
      <c r="A578" s="4" t="s">
        <v>1726</v>
      </c>
      <c r="B578" s="4" t="s">
        <v>1735</v>
      </c>
      <c r="C578" s="4" t="s">
        <v>1736</v>
      </c>
      <c r="D578" s="4" t="s">
        <v>1780</v>
      </c>
      <c r="E578" s="4">
        <v>8.3590918750000007</v>
      </c>
      <c r="F578" s="4">
        <v>-72.921368599999994</v>
      </c>
      <c r="G578" s="4" t="str">
        <f t="shared" si="4"/>
        <v>8,359091875-72,9213686</v>
      </c>
      <c r="H578" s="4" t="s">
        <v>2101</v>
      </c>
      <c r="I578" s="4" t="s">
        <v>48</v>
      </c>
      <c r="J578" s="4">
        <v>1</v>
      </c>
      <c r="K578" s="4">
        <v>728907.00278179895</v>
      </c>
      <c r="L578" s="4">
        <v>924600.19692706899</v>
      </c>
      <c r="M578" s="4">
        <v>18</v>
      </c>
      <c r="N578" s="4" t="s">
        <v>2635</v>
      </c>
      <c r="O578" s="5">
        <v>5008653.9033222916</v>
      </c>
      <c r="P578" s="5">
        <v>2481677.011280552</v>
      </c>
      <c r="Q578" s="44">
        <v>1</v>
      </c>
      <c r="R578" s="4" t="s">
        <v>23</v>
      </c>
      <c r="S578" s="4" t="s">
        <v>23</v>
      </c>
      <c r="T578" s="4" t="str">
        <f t="shared" si="5"/>
        <v>No</v>
      </c>
    </row>
    <row r="579" spans="1:20" ht="14.25" customHeight="1">
      <c r="A579" s="4" t="s">
        <v>1156</v>
      </c>
      <c r="B579" s="4" t="s">
        <v>1151</v>
      </c>
      <c r="C579" s="4" t="s">
        <v>1157</v>
      </c>
      <c r="D579" s="4" t="s">
        <v>1167</v>
      </c>
      <c r="E579" s="4">
        <v>2.8619439999999998</v>
      </c>
      <c r="F579" s="4">
        <v>-69.091389000000007</v>
      </c>
      <c r="G579" s="4" t="str">
        <f t="shared" si="4"/>
        <v>2,861944-69,091389</v>
      </c>
      <c r="H579" s="4" t="s">
        <v>2097</v>
      </c>
      <c r="I579" s="4" t="s">
        <v>48</v>
      </c>
      <c r="J579" s="4">
        <v>1</v>
      </c>
      <c r="K579" s="4">
        <v>489843.28710242623</v>
      </c>
      <c r="L579" s="4">
        <v>316333.84562994778</v>
      </c>
      <c r="M579" s="4">
        <v>19</v>
      </c>
      <c r="N579" s="4" t="s">
        <v>2634</v>
      </c>
      <c r="O579" s="5">
        <v>5434555.632921299</v>
      </c>
      <c r="P579" s="5">
        <v>1874997.3353037189</v>
      </c>
      <c r="R579" s="4" t="str">
        <f>+IF(Q579=1,0,VLOOKUP(D579,'BD ANA'!$G$1:$N$1061,7,FALSE))</f>
        <v>No</v>
      </c>
      <c r="S579" s="4" t="str">
        <f>+IF(Q579=1,0,VLOOKUP(D579,'BD ANA'!$G$1:$N$1061,8,FALSE))</f>
        <v>Si</v>
      </c>
      <c r="T579" s="4" t="str">
        <f t="shared" si="5"/>
        <v>Si</v>
      </c>
    </row>
    <row r="580" spans="1:20" ht="14.25" customHeight="1">
      <c r="A580" s="4" t="s">
        <v>1230</v>
      </c>
      <c r="B580" s="4" t="s">
        <v>1231</v>
      </c>
      <c r="C580" s="4" t="s">
        <v>1259</v>
      </c>
      <c r="D580" s="4" t="s">
        <v>1260</v>
      </c>
      <c r="E580" s="4">
        <v>2.4950000000000001</v>
      </c>
      <c r="F580" s="4">
        <v>-71.877222219999993</v>
      </c>
      <c r="G580" s="4" t="str">
        <f t="shared" si="4"/>
        <v>2,495-71,87722222</v>
      </c>
      <c r="H580" s="4" t="s">
        <v>2097</v>
      </c>
      <c r="I580" s="4" t="s">
        <v>48</v>
      </c>
      <c r="J580" s="4">
        <v>1</v>
      </c>
      <c r="K580" s="4">
        <v>180003.76855290559</v>
      </c>
      <c r="L580" s="4">
        <v>276124.20070976572</v>
      </c>
      <c r="M580" s="4">
        <v>19</v>
      </c>
      <c r="N580" s="4" t="s">
        <v>2634</v>
      </c>
      <c r="O580" s="5">
        <v>5124777.4722017888</v>
      </c>
      <c r="P580" s="5">
        <v>1833766.619204347</v>
      </c>
      <c r="R580" s="4" t="str">
        <f>+IF(Q580=1,0,VLOOKUP(D580,'BD ANA'!$G$1:$N$1061,7,FALSE))</f>
        <v>No</v>
      </c>
      <c r="S580" s="4" t="str">
        <f>+IF(Q580=1,0,VLOOKUP(D580,'BD ANA'!$G$1:$N$1061,8,FALSE))</f>
        <v>Si</v>
      </c>
      <c r="T580" s="4" t="str">
        <f t="shared" si="5"/>
        <v>Si</v>
      </c>
    </row>
    <row r="581" spans="1:20" ht="14.25" customHeight="1">
      <c r="A581" s="4" t="s">
        <v>1444</v>
      </c>
      <c r="B581" s="4" t="s">
        <v>1455</v>
      </c>
      <c r="C581" s="4" t="s">
        <v>1471</v>
      </c>
      <c r="D581" s="4" t="s">
        <v>1477</v>
      </c>
      <c r="E581" s="4">
        <v>3.3122220000000002</v>
      </c>
      <c r="F581" s="4">
        <v>-74.146388999999999</v>
      </c>
      <c r="G581" s="4" t="str">
        <f t="shared" si="4"/>
        <v>3,312222-74,146389</v>
      </c>
      <c r="H581" s="4" t="s">
        <v>2097</v>
      </c>
      <c r="I581" s="4" t="s">
        <v>48</v>
      </c>
      <c r="J581" s="4">
        <v>1</v>
      </c>
      <c r="K581" s="4">
        <v>594831.42832765495</v>
      </c>
      <c r="L581" s="4">
        <v>366144.95784154697</v>
      </c>
      <c r="M581" s="4">
        <v>18</v>
      </c>
      <c r="N581" s="4" t="s">
        <v>2634</v>
      </c>
      <c r="O581" s="5">
        <v>4872689.7445760705</v>
      </c>
      <c r="P581" s="5">
        <v>1924080.7680086941</v>
      </c>
      <c r="R581" s="4" t="str">
        <f>+IF(Q581=1,0,VLOOKUP(D581,'BD ANA'!$G$1:$N$1061,7,FALSE))</f>
        <v>No</v>
      </c>
      <c r="S581" s="4" t="str">
        <f>+IF(Q581=1,0,VLOOKUP(D581,'BD ANA'!$G$1:$N$1061,8,FALSE))</f>
        <v>No</v>
      </c>
      <c r="T581" s="4" t="str">
        <f t="shared" si="5"/>
        <v>No</v>
      </c>
    </row>
    <row r="582" spans="1:20" ht="14.25" customHeight="1">
      <c r="A582" s="4" t="s">
        <v>1272</v>
      </c>
      <c r="B582" s="4" t="s">
        <v>1187</v>
      </c>
      <c r="C582" s="4" t="s">
        <v>1316</v>
      </c>
      <c r="D582" s="4" t="s">
        <v>1325</v>
      </c>
      <c r="E582" s="4">
        <v>11.7740565859</v>
      </c>
      <c r="F582" s="4">
        <v>-72.4396673679</v>
      </c>
      <c r="G582" s="4" t="str">
        <f t="shared" si="4"/>
        <v>11,7740565859-72,4396673679</v>
      </c>
      <c r="H582" s="4" t="s">
        <v>2101</v>
      </c>
      <c r="I582" s="4" t="s">
        <v>48</v>
      </c>
      <c r="J582" s="4">
        <v>1</v>
      </c>
      <c r="K582" s="4">
        <v>779031.16547565628</v>
      </c>
      <c r="L582" s="4">
        <v>1302842.224647501</v>
      </c>
      <c r="M582" s="4">
        <v>18</v>
      </c>
      <c r="N582" s="4" t="s">
        <v>2635</v>
      </c>
      <c r="O582" s="5">
        <v>5061024.0984322354</v>
      </c>
      <c r="P582" s="5">
        <v>2859159.041254763</v>
      </c>
      <c r="R582" s="4" t="str">
        <f>+IF(Q582=1,0,VLOOKUP(D582,'BD ANA'!$G$1:$N$1061,7,FALSE))</f>
        <v>No</v>
      </c>
      <c r="S582" s="4" t="str">
        <f>+IF(Q582=1,0,VLOOKUP(D582,'BD ANA'!$G$1:$N$1061,8,FALSE))</f>
        <v>Si</v>
      </c>
      <c r="T582" s="4" t="str">
        <f t="shared" si="5"/>
        <v>Si</v>
      </c>
    </row>
    <row r="583" spans="1:20" ht="14.25" customHeight="1">
      <c r="A583" s="4" t="s">
        <v>815</v>
      </c>
      <c r="B583" s="4" t="s">
        <v>765</v>
      </c>
      <c r="C583" s="4" t="s">
        <v>896</v>
      </c>
      <c r="D583" s="4" t="s">
        <v>999</v>
      </c>
      <c r="E583" s="4">
        <v>5.5163098689099996</v>
      </c>
      <c r="F583" s="4">
        <v>-76.974399188000007</v>
      </c>
      <c r="G583" s="4" t="str">
        <f t="shared" si="4"/>
        <v>5,51630986891-76,974399188</v>
      </c>
      <c r="H583" s="4" t="s">
        <v>2101</v>
      </c>
      <c r="I583" s="4" t="s">
        <v>48</v>
      </c>
      <c r="J583" s="4">
        <v>1</v>
      </c>
      <c r="K583" s="4">
        <v>281266.72248937719</v>
      </c>
      <c r="L583" s="4">
        <v>610099.25865640678</v>
      </c>
      <c r="M583" s="4">
        <v>18</v>
      </c>
      <c r="N583" s="4" t="s">
        <v>2634</v>
      </c>
      <c r="O583" s="5">
        <v>4559610.4254092379</v>
      </c>
      <c r="P583" s="5">
        <v>2169012.478589721</v>
      </c>
      <c r="R583" s="4" t="str">
        <f>+IF(Q583=1,0,VLOOKUP(D583,'BD ANA'!$G$1:$N$1061,7,FALSE))</f>
        <v>No</v>
      </c>
      <c r="S583" s="4" t="str">
        <f>+IF(Q583=1,0,VLOOKUP(D583,'BD ANA'!$G$1:$N$1061,8,FALSE))</f>
        <v>Si</v>
      </c>
      <c r="T583" s="4" t="str">
        <f t="shared" si="5"/>
        <v>Si</v>
      </c>
    </row>
    <row r="584" spans="1:20" ht="14.25" customHeight="1">
      <c r="A584" s="4" t="s">
        <v>815</v>
      </c>
      <c r="B584" s="4" t="s">
        <v>765</v>
      </c>
      <c r="C584" s="4" t="s">
        <v>823</v>
      </c>
      <c r="D584" s="4" t="s">
        <v>1000</v>
      </c>
      <c r="E584" s="4">
        <v>5.6833330000000002</v>
      </c>
      <c r="F584" s="4">
        <v>-76.952222000000006</v>
      </c>
      <c r="G584" s="4" t="str">
        <f t="shared" si="4"/>
        <v>5,683333-76,952222</v>
      </c>
      <c r="H584" s="4" t="s">
        <v>2101</v>
      </c>
      <c r="I584" s="4" t="s">
        <v>48</v>
      </c>
      <c r="J584" s="4">
        <v>1</v>
      </c>
      <c r="K584" s="4">
        <v>283786.00624498382</v>
      </c>
      <c r="L584" s="4">
        <v>628564.58801601164</v>
      </c>
      <c r="M584" s="4">
        <v>18</v>
      </c>
      <c r="N584" s="4" t="s">
        <v>2634</v>
      </c>
      <c r="O584" s="5">
        <v>4562196.3893569997</v>
      </c>
      <c r="P584" s="5">
        <v>2187494.982567288</v>
      </c>
      <c r="R584" s="4" t="str">
        <f>+IF(Q584=1,0,VLOOKUP(D584,'BD ANA'!$G$1:$N$1061,7,FALSE))</f>
        <v>Sí</v>
      </c>
      <c r="S584" s="4" t="str">
        <f>+IF(Q584=1,0,VLOOKUP(D584,'BD ANA'!$G$1:$N$1061,8,FALSE))</f>
        <v>No</v>
      </c>
      <c r="T584" s="4" t="str">
        <f t="shared" si="5"/>
        <v>Si</v>
      </c>
    </row>
    <row r="585" spans="1:20" ht="14.25" customHeight="1">
      <c r="A585" s="4" t="s">
        <v>815</v>
      </c>
      <c r="B585" s="4" t="s">
        <v>765</v>
      </c>
      <c r="C585" s="4" t="s">
        <v>847</v>
      </c>
      <c r="D585" s="4" t="s">
        <v>1001</v>
      </c>
      <c r="E585" s="4">
        <v>5.6367170640099999</v>
      </c>
      <c r="F585" s="4">
        <v>-77.084188723799997</v>
      </c>
      <c r="G585" s="4" t="str">
        <f t="shared" si="4"/>
        <v>5,63671706401-77,0841887238</v>
      </c>
      <c r="H585" s="4" t="s">
        <v>2101</v>
      </c>
      <c r="I585" s="4" t="s">
        <v>48</v>
      </c>
      <c r="J585" s="4">
        <v>1</v>
      </c>
      <c r="K585" s="4">
        <v>269145.6551023405</v>
      </c>
      <c r="L585" s="4">
        <v>623459.28231859952</v>
      </c>
      <c r="M585" s="4">
        <v>18</v>
      </c>
      <c r="N585" s="4" t="s">
        <v>2634</v>
      </c>
      <c r="O585" s="5">
        <v>4547517.4537297525</v>
      </c>
      <c r="P585" s="5">
        <v>2182432.999037649</v>
      </c>
      <c r="R585" s="4" t="str">
        <f>+IF(Q585=1,0,VLOOKUP(D585,'BD ANA'!$G$1:$N$1061,7,FALSE))</f>
        <v>No</v>
      </c>
      <c r="S585" s="4" t="str">
        <f>+IF(Q585=1,0,VLOOKUP(D585,'BD ANA'!$G$1:$N$1061,8,FALSE))</f>
        <v>Si</v>
      </c>
      <c r="T585" s="4" t="str">
        <f t="shared" si="5"/>
        <v>Si</v>
      </c>
    </row>
    <row r="586" spans="1:20" ht="14.25" customHeight="1">
      <c r="A586" s="4" t="s">
        <v>815</v>
      </c>
      <c r="B586" s="4" t="s">
        <v>882</v>
      </c>
      <c r="C586" s="4" t="s">
        <v>1002</v>
      </c>
      <c r="D586" s="4" t="s">
        <v>1003</v>
      </c>
      <c r="E586" s="4">
        <v>5.6900672629600004</v>
      </c>
      <c r="F586" s="4">
        <v>-77.292974615700004</v>
      </c>
      <c r="G586" s="4" t="str">
        <f t="shared" si="4"/>
        <v>5,69006726296-77,2929746157</v>
      </c>
      <c r="H586" s="4" t="s">
        <v>2101</v>
      </c>
      <c r="I586" s="4" t="s">
        <v>48</v>
      </c>
      <c r="J586" s="4">
        <v>1</v>
      </c>
      <c r="K586" s="4">
        <v>246031.24924196361</v>
      </c>
      <c r="L586" s="4">
        <v>629448.17544114077</v>
      </c>
      <c r="M586" s="4">
        <v>18</v>
      </c>
      <c r="N586" s="4" t="s">
        <v>2634</v>
      </c>
      <c r="O586" s="5">
        <v>4524388.3270543218</v>
      </c>
      <c r="P586" s="5">
        <v>2188511.0811366392</v>
      </c>
      <c r="R586" s="4" t="str">
        <f>+IF(Q586=1,0,VLOOKUP(D586,'BD ANA'!$G$1:$N$1061,7,FALSE))</f>
        <v>No</v>
      </c>
      <c r="S586" s="4" t="str">
        <f>+IF(Q586=1,0,VLOOKUP(D586,'BD ANA'!$G$1:$N$1061,8,FALSE))</f>
        <v>Si</v>
      </c>
      <c r="T586" s="4" t="str">
        <f t="shared" si="5"/>
        <v>Si</v>
      </c>
    </row>
    <row r="587" spans="1:20" ht="14.25" customHeight="1">
      <c r="A587" s="4" t="s">
        <v>213</v>
      </c>
      <c r="B587" s="4" t="s">
        <v>306</v>
      </c>
      <c r="C587" s="4" t="s">
        <v>307</v>
      </c>
      <c r="D587" s="4" t="s">
        <v>308</v>
      </c>
      <c r="E587" s="4">
        <v>8.9744784160000002</v>
      </c>
      <c r="F587" s="4">
        <v>-73.928763270000005</v>
      </c>
      <c r="G587" s="4" t="str">
        <f t="shared" si="4"/>
        <v>8,974478416-73,92876327</v>
      </c>
      <c r="H587" s="4" t="s">
        <v>2101</v>
      </c>
      <c r="I587" s="4" t="s">
        <v>48</v>
      </c>
      <c r="J587" s="4">
        <v>1</v>
      </c>
      <c r="K587" s="4">
        <v>617758.71210721508</v>
      </c>
      <c r="L587" s="4">
        <v>992202.31969057338</v>
      </c>
      <c r="M587" s="4">
        <v>18</v>
      </c>
      <c r="N587" s="4" t="s">
        <v>2635</v>
      </c>
      <c r="O587" s="5">
        <v>4897945.353169011</v>
      </c>
      <c r="P587" s="5">
        <v>2549812.1840605298</v>
      </c>
      <c r="R587" s="4" t="str">
        <f>+IF(Q587=1,0,VLOOKUP(D587,'BD ANA'!$G$1:$N$1061,7,FALSE))</f>
        <v>No</v>
      </c>
      <c r="S587" s="4" t="str">
        <f>+IF(Q587=1,0,VLOOKUP(D587,'BD ANA'!$G$1:$N$1061,8,FALSE))</f>
        <v>No</v>
      </c>
      <c r="T587" s="4" t="str">
        <f t="shared" si="5"/>
        <v>No</v>
      </c>
    </row>
    <row r="588" spans="1:20" ht="14.25" customHeight="1">
      <c r="A588" s="4" t="s">
        <v>528</v>
      </c>
      <c r="B588" s="4" t="s">
        <v>535</v>
      </c>
      <c r="C588" s="4" t="s">
        <v>551</v>
      </c>
      <c r="D588" s="4" t="s">
        <v>570</v>
      </c>
      <c r="E588" s="4">
        <v>1.0190399999999999</v>
      </c>
      <c r="F588" s="4">
        <v>-76.370998999999998</v>
      </c>
      <c r="G588" s="4" t="str">
        <f t="shared" si="4"/>
        <v>1,01904-76,370999</v>
      </c>
      <c r="H588" s="4" t="s">
        <v>2101</v>
      </c>
      <c r="I588" s="4" t="s">
        <v>48</v>
      </c>
      <c r="J588" s="4">
        <v>1</v>
      </c>
      <c r="K588" s="4">
        <v>347451.45701188751</v>
      </c>
      <c r="L588" s="4">
        <v>112667.1207898526</v>
      </c>
      <c r="M588" s="4">
        <v>18</v>
      </c>
      <c r="N588" s="4" t="s">
        <v>2634</v>
      </c>
      <c r="O588" s="5">
        <v>4624883.4207665008</v>
      </c>
      <c r="P588" s="5">
        <v>1670835.5434682679</v>
      </c>
      <c r="R588" s="4" t="str">
        <f>+IF(Q588=1,0,VLOOKUP(D588,'BD ANA'!$G$1:$N$1061,7,FALSE))</f>
        <v>No</v>
      </c>
      <c r="S588" s="4" t="str">
        <f>+IF(Q588=1,0,VLOOKUP(D588,'BD ANA'!$G$1:$N$1061,8,FALSE))</f>
        <v>No</v>
      </c>
      <c r="T588" s="4" t="str">
        <f t="shared" si="5"/>
        <v>No</v>
      </c>
    </row>
    <row r="589" spans="1:20" ht="14.25" customHeight="1">
      <c r="A589" s="4" t="s">
        <v>528</v>
      </c>
      <c r="B589" s="4" t="s">
        <v>535</v>
      </c>
      <c r="C589" s="4" t="s">
        <v>571</v>
      </c>
      <c r="D589" s="4" t="s">
        <v>572</v>
      </c>
      <c r="E589" s="4">
        <v>1.113226</v>
      </c>
      <c r="F589" s="4">
        <v>-76.283767999999995</v>
      </c>
      <c r="G589" s="4" t="str">
        <f t="shared" si="4"/>
        <v>1,113226-76,283768</v>
      </c>
      <c r="H589" s="4" t="s">
        <v>2101</v>
      </c>
      <c r="I589" s="4" t="s">
        <v>48</v>
      </c>
      <c r="J589" s="4">
        <v>1</v>
      </c>
      <c r="K589" s="4">
        <v>357163.52217250399</v>
      </c>
      <c r="L589" s="4">
        <v>123076.16886529561</v>
      </c>
      <c r="M589" s="4">
        <v>18</v>
      </c>
      <c r="N589" s="4" t="s">
        <v>2634</v>
      </c>
      <c r="O589" s="5">
        <v>4634612.2495992314</v>
      </c>
      <c r="P589" s="5">
        <v>1681248.9665230999</v>
      </c>
      <c r="R589" s="4" t="str">
        <f>+IF(Q589=1,0,VLOOKUP(D589,'BD ANA'!$G$1:$N$1061,7,FALSE))</f>
        <v>No</v>
      </c>
      <c r="S589" s="4" t="str">
        <f>+IF(Q589=1,0,VLOOKUP(D589,'BD ANA'!$G$1:$N$1061,8,FALSE))</f>
        <v>No</v>
      </c>
      <c r="T589" s="4" t="str">
        <f t="shared" si="5"/>
        <v>No</v>
      </c>
    </row>
    <row r="590" spans="1:20" ht="14.25" customHeight="1">
      <c r="A590" s="4" t="s">
        <v>1365</v>
      </c>
      <c r="B590" s="4" t="s">
        <v>1391</v>
      </c>
      <c r="C590" s="4" t="s">
        <v>1398</v>
      </c>
      <c r="D590" s="4" t="s">
        <v>1410</v>
      </c>
      <c r="E590" s="4">
        <v>9.5221146343100003</v>
      </c>
      <c r="F590" s="4">
        <v>-74.647899990400006</v>
      </c>
      <c r="G590" s="4" t="str">
        <f t="shared" si="4"/>
        <v>9,52211463431-74,6478999904</v>
      </c>
      <c r="H590" s="4" t="s">
        <v>2101</v>
      </c>
      <c r="I590" s="4" t="s">
        <v>48</v>
      </c>
      <c r="J590" s="4">
        <v>1</v>
      </c>
      <c r="K590" s="4">
        <v>538643.85919439234</v>
      </c>
      <c r="L590" s="4">
        <v>1052596.1853126639</v>
      </c>
      <c r="M590" s="4">
        <v>18</v>
      </c>
      <c r="N590" s="4" t="s">
        <v>2635</v>
      </c>
      <c r="O590" s="5">
        <v>4819188.5749741681</v>
      </c>
      <c r="P590" s="5">
        <v>2610635.1124835392</v>
      </c>
      <c r="R590" s="4" t="str">
        <f>+IF(Q590=1,0,VLOOKUP(D590,'BD ANA'!$G$1:$N$1061,7,FALSE))</f>
        <v>No</v>
      </c>
      <c r="S590" s="4" t="str">
        <f>+IF(Q590=1,0,VLOOKUP(D590,'BD ANA'!$G$1:$N$1061,8,FALSE))</f>
        <v>No</v>
      </c>
      <c r="T590" s="4" t="str">
        <f t="shared" si="5"/>
        <v>No</v>
      </c>
    </row>
    <row r="591" spans="1:20" ht="14.25" customHeight="1">
      <c r="A591" s="4" t="s">
        <v>1821</v>
      </c>
      <c r="B591" s="4" t="s">
        <v>1853</v>
      </c>
      <c r="C591" s="4" t="s">
        <v>1859</v>
      </c>
      <c r="D591" s="4" t="s">
        <v>1860</v>
      </c>
      <c r="E591" s="4">
        <v>0.65222199999999997</v>
      </c>
      <c r="F591" s="4">
        <v>-76.934721999999994</v>
      </c>
      <c r="G591" s="4" t="str">
        <f t="shared" si="4"/>
        <v>0,652222-76,934722</v>
      </c>
      <c r="H591" s="4" t="s">
        <v>2101</v>
      </c>
      <c r="I591" s="4" t="s">
        <v>48</v>
      </c>
      <c r="J591" s="4">
        <v>1</v>
      </c>
      <c r="K591" s="4">
        <v>284686.54937578668</v>
      </c>
      <c r="L591" s="4">
        <v>72131.551498234752</v>
      </c>
      <c r="M591" s="4">
        <v>18</v>
      </c>
      <c r="N591" s="4" t="s">
        <v>2634</v>
      </c>
      <c r="O591" s="5">
        <v>4562020.6974355467</v>
      </c>
      <c r="P591" s="5">
        <v>1630282.2382507159</v>
      </c>
      <c r="R591" s="4" t="str">
        <f>+IF(Q591=1,0,VLOOKUP(D591,'BD ANA'!$G$1:$N$1061,7,FALSE))</f>
        <v>No</v>
      </c>
      <c r="S591" s="4" t="str">
        <f>+IF(Q591=1,0,VLOOKUP(D591,'BD ANA'!$G$1:$N$1061,8,FALSE))</f>
        <v>No</v>
      </c>
      <c r="T591" s="4" t="str">
        <f t="shared" si="5"/>
        <v>No</v>
      </c>
    </row>
    <row r="592" spans="1:20" ht="14.25" customHeight="1">
      <c r="A592" s="4" t="s">
        <v>1821</v>
      </c>
      <c r="B592" s="4" t="s">
        <v>1822</v>
      </c>
      <c r="C592" s="4" t="s">
        <v>1861</v>
      </c>
      <c r="D592" s="4" t="s">
        <v>1862</v>
      </c>
      <c r="E592" s="4">
        <v>0.41305555599999999</v>
      </c>
      <c r="F592" s="4">
        <v>-76.848055560000006</v>
      </c>
      <c r="G592" s="4" t="str">
        <f t="shared" si="4"/>
        <v>0,413055556-76,84805556</v>
      </c>
      <c r="H592" s="4" t="s">
        <v>2101</v>
      </c>
      <c r="I592" s="4" t="s">
        <v>48</v>
      </c>
      <c r="J592" s="4">
        <v>1</v>
      </c>
      <c r="K592" s="4">
        <v>294327.09184633492</v>
      </c>
      <c r="L592" s="4">
        <v>45678.97594965568</v>
      </c>
      <c r="M592" s="4">
        <v>18</v>
      </c>
      <c r="N592" s="4" t="s">
        <v>2634</v>
      </c>
      <c r="O592" s="5">
        <v>4571665.8826800603</v>
      </c>
      <c r="P592" s="5">
        <v>1603790.1326663319</v>
      </c>
      <c r="R592" s="4" t="str">
        <f>+IF(Q592=1,0,VLOOKUP(D592,'BD ANA'!$G$1:$N$1061,7,FALSE))</f>
        <v>No</v>
      </c>
      <c r="S592" s="4" t="str">
        <f>+IF(Q592=1,0,VLOOKUP(D592,'BD ANA'!$G$1:$N$1061,8,FALSE))</f>
        <v>No</v>
      </c>
      <c r="T592" s="4" t="str">
        <f t="shared" si="5"/>
        <v>No</v>
      </c>
    </row>
    <row r="593" spans="1:20" ht="14.25" customHeight="1">
      <c r="A593" s="4" t="s">
        <v>1821</v>
      </c>
      <c r="B593" s="4" t="s">
        <v>1825</v>
      </c>
      <c r="C593" s="4" t="s">
        <v>1863</v>
      </c>
      <c r="D593" s="4" t="s">
        <v>1864</v>
      </c>
      <c r="E593" s="4">
        <v>0.48833333299999998</v>
      </c>
      <c r="F593" s="4">
        <v>-76.306944439999995</v>
      </c>
      <c r="G593" s="4" t="str">
        <f t="shared" si="4"/>
        <v>0,488333333-76,30694444</v>
      </c>
      <c r="H593" s="4" t="s">
        <v>2101</v>
      </c>
      <c r="I593" s="4" t="s">
        <v>48</v>
      </c>
      <c r="J593" s="4">
        <v>1</v>
      </c>
      <c r="K593" s="4">
        <v>354562.35655771551</v>
      </c>
      <c r="L593" s="4">
        <v>53989.657927384127</v>
      </c>
      <c r="M593" s="4">
        <v>18</v>
      </c>
      <c r="N593" s="4" t="s">
        <v>2634</v>
      </c>
      <c r="O593" s="5">
        <v>4631974.6643128647</v>
      </c>
      <c r="P593" s="5">
        <v>1612094.0473871529</v>
      </c>
      <c r="R593" s="4" t="str">
        <f>+IF(Q593=1,0,VLOOKUP(D593,'BD ANA'!$G$1:$N$1061,7,FALSE))</f>
        <v>No</v>
      </c>
      <c r="S593" s="4" t="str">
        <f>+IF(Q593=1,0,VLOOKUP(D593,'BD ANA'!$G$1:$N$1061,8,FALSE))</f>
        <v>No</v>
      </c>
      <c r="T593" s="4" t="str">
        <f t="shared" si="5"/>
        <v>No</v>
      </c>
    </row>
    <row r="594" spans="1:20" ht="14.25" customHeight="1">
      <c r="A594" s="4" t="s">
        <v>1928</v>
      </c>
      <c r="B594" s="4" t="s">
        <v>1929</v>
      </c>
      <c r="C594" s="4" t="s">
        <v>1930</v>
      </c>
      <c r="D594" s="4" t="s">
        <v>1934</v>
      </c>
      <c r="E594" s="4">
        <v>9.3148140000000001</v>
      </c>
      <c r="F594" s="4">
        <v>-75.146226999999996</v>
      </c>
      <c r="G594" s="4" t="str">
        <f t="shared" si="4"/>
        <v>9,314814-75,146227</v>
      </c>
      <c r="H594" s="4" t="s">
        <v>2101</v>
      </c>
      <c r="I594" s="4" t="s">
        <v>48</v>
      </c>
      <c r="J594" s="4">
        <v>1</v>
      </c>
      <c r="K594" s="4">
        <v>483941.72748904879</v>
      </c>
      <c r="L594" s="4">
        <v>1029660.747433742</v>
      </c>
      <c r="M594" s="4">
        <v>18</v>
      </c>
      <c r="N594" s="4" t="s">
        <v>2635</v>
      </c>
      <c r="O594" s="5">
        <v>4764348.8587239804</v>
      </c>
      <c r="P594" s="5">
        <v>2588009.5696126572</v>
      </c>
      <c r="R594" s="4" t="str">
        <f>+IF(Q594=1,0,VLOOKUP(D594,'BD ANA'!$G$1:$N$1061,7,FALSE))</f>
        <v>No</v>
      </c>
      <c r="S594" s="4" t="str">
        <f>+IF(Q594=1,0,VLOOKUP(D594,'BD ANA'!$G$1:$N$1061,8,FALSE))</f>
        <v>No</v>
      </c>
      <c r="T594" s="4" t="str">
        <f t="shared" si="5"/>
        <v>No</v>
      </c>
    </row>
    <row r="595" spans="1:20" ht="14.25" customHeight="1">
      <c r="A595" s="4" t="s">
        <v>1928</v>
      </c>
      <c r="B595" s="4" t="s">
        <v>1929</v>
      </c>
      <c r="C595" s="4" t="s">
        <v>1930</v>
      </c>
      <c r="D595" s="4" t="s">
        <v>1935</v>
      </c>
      <c r="E595" s="4">
        <v>9.3255499999999998</v>
      </c>
      <c r="F595" s="4">
        <v>-75.161223000000007</v>
      </c>
      <c r="G595" s="4" t="str">
        <f t="shared" si="4"/>
        <v>9,32555-75,161223</v>
      </c>
      <c r="H595" s="4" t="s">
        <v>2101</v>
      </c>
      <c r="I595" s="4" t="s">
        <v>48</v>
      </c>
      <c r="J595" s="4">
        <v>1</v>
      </c>
      <c r="K595" s="4">
        <v>482295.44235499378</v>
      </c>
      <c r="L595" s="4">
        <v>1030848.4302532499</v>
      </c>
      <c r="M595" s="4">
        <v>18</v>
      </c>
      <c r="N595" s="4" t="s">
        <v>2635</v>
      </c>
      <c r="O595" s="5">
        <v>4762708.8437794037</v>
      </c>
      <c r="P595" s="5">
        <v>2589206.890617264</v>
      </c>
      <c r="R595" s="4" t="str">
        <f>+IF(Q595=1,0,VLOOKUP(D595,'BD ANA'!$G$1:$N$1061,7,FALSE))</f>
        <v>No</v>
      </c>
      <c r="S595" s="4" t="str">
        <f>+IF(Q595=1,0,VLOOKUP(D595,'BD ANA'!$G$1:$N$1061,8,FALSE))</f>
        <v>No</v>
      </c>
      <c r="T595" s="4" t="str">
        <f t="shared" si="5"/>
        <v>No</v>
      </c>
    </row>
    <row r="596" spans="1:20" ht="14.25" customHeight="1">
      <c r="A596" s="4" t="s">
        <v>213</v>
      </c>
      <c r="B596" s="4" t="s">
        <v>214</v>
      </c>
      <c r="C596" s="4" t="s">
        <v>297</v>
      </c>
      <c r="D596" s="4" t="s">
        <v>309</v>
      </c>
      <c r="E596" s="4">
        <v>7.77251917281</v>
      </c>
      <c r="F596" s="4">
        <v>-74.262728425899894</v>
      </c>
      <c r="G596" s="4" t="str">
        <f t="shared" si="4"/>
        <v>7,77251917281-74,2627284258999</v>
      </c>
      <c r="H596" s="4" t="s">
        <v>2101</v>
      </c>
      <c r="I596" s="4" t="s">
        <v>48</v>
      </c>
      <c r="J596" s="4">
        <v>1</v>
      </c>
      <c r="K596" s="4">
        <v>581293.30485051358</v>
      </c>
      <c r="L596" s="4">
        <v>859220.3645949983</v>
      </c>
      <c r="M596" s="4">
        <v>18</v>
      </c>
      <c r="N596" s="4" t="s">
        <v>2634</v>
      </c>
      <c r="O596" s="5">
        <v>4860817.0934818434</v>
      </c>
      <c r="P596" s="5">
        <v>2417062.809525412</v>
      </c>
      <c r="R596" s="4" t="str">
        <f>+IF(Q596=1,0,VLOOKUP(D596,'BD ANA'!$G$1:$N$1061,7,FALSE))</f>
        <v>No</v>
      </c>
      <c r="S596" s="4" t="str">
        <f>+IF(Q596=1,0,VLOOKUP(D596,'BD ANA'!$G$1:$N$1061,8,FALSE))</f>
        <v>No</v>
      </c>
      <c r="T596" s="4" t="str">
        <f t="shared" si="5"/>
        <v>No</v>
      </c>
    </row>
    <row r="597" spans="1:20" ht="14.25" customHeight="1">
      <c r="A597" s="4" t="s">
        <v>407</v>
      </c>
      <c r="B597" s="4" t="s">
        <v>469</v>
      </c>
      <c r="C597" s="4" t="s">
        <v>470</v>
      </c>
      <c r="D597" s="4" t="s">
        <v>471</v>
      </c>
      <c r="E597" s="4">
        <v>1.181138657</v>
      </c>
      <c r="F597" s="4">
        <v>-76.137970139999993</v>
      </c>
      <c r="G597" s="4" t="str">
        <f t="shared" si="4"/>
        <v>1,181138657-76,13797014</v>
      </c>
      <c r="H597" s="4" t="s">
        <v>2101</v>
      </c>
      <c r="I597" s="4" t="s">
        <v>48</v>
      </c>
      <c r="J597" s="4">
        <v>1</v>
      </c>
      <c r="K597" s="4">
        <v>373390.76689593558</v>
      </c>
      <c r="L597" s="4">
        <v>130577.41520418591</v>
      </c>
      <c r="M597" s="4">
        <v>18</v>
      </c>
      <c r="N597" s="4" t="s">
        <v>2634</v>
      </c>
      <c r="O597" s="5">
        <v>4650860.2677696869</v>
      </c>
      <c r="P597" s="5">
        <v>1688746.016307736</v>
      </c>
      <c r="R597" s="4" t="str">
        <f>+IF(Q597=1,0,VLOOKUP(D597,'BD ANA'!$G$1:$N$1061,7,FALSE))</f>
        <v>No</v>
      </c>
      <c r="S597" s="4" t="str">
        <f>+IF(Q597=1,0,VLOOKUP(D597,'BD ANA'!$G$1:$N$1061,8,FALSE))</f>
        <v>No</v>
      </c>
      <c r="T597" s="4" t="str">
        <f t="shared" si="5"/>
        <v>No</v>
      </c>
    </row>
    <row r="598" spans="1:20" ht="14.25" customHeight="1">
      <c r="A598" s="4" t="s">
        <v>645</v>
      </c>
      <c r="B598" s="4" t="s">
        <v>667</v>
      </c>
      <c r="C598" s="4" t="s">
        <v>668</v>
      </c>
      <c r="D598" s="4" t="s">
        <v>707</v>
      </c>
      <c r="E598" s="4">
        <v>10.334476</v>
      </c>
      <c r="F598" s="4">
        <v>-72.984442999999999</v>
      </c>
      <c r="G598" s="4" t="str">
        <f t="shared" si="4"/>
        <v>10,334476-72,984443</v>
      </c>
      <c r="H598" s="4" t="s">
        <v>2101</v>
      </c>
      <c r="I598" s="4" t="s">
        <v>48</v>
      </c>
      <c r="J598" s="4">
        <v>1</v>
      </c>
      <c r="K598" s="4">
        <v>720709.23382728407</v>
      </c>
      <c r="L598" s="4">
        <v>1143090.338020215</v>
      </c>
      <c r="M598" s="4">
        <v>18</v>
      </c>
      <c r="N598" s="4" t="s">
        <v>2635</v>
      </c>
      <c r="O598" s="5">
        <v>5001702.5233031819</v>
      </c>
      <c r="P598" s="5">
        <v>2699986.1432129019</v>
      </c>
      <c r="R598" s="4" t="str">
        <f>+IF(Q598=1,0,VLOOKUP(D598,'BD ANA'!$G$1:$N$1061,7,FALSE))</f>
        <v>No</v>
      </c>
      <c r="S598" s="4" t="str">
        <f>+IF(Q598=1,0,VLOOKUP(D598,'BD ANA'!$G$1:$N$1061,8,FALSE))</f>
        <v>No</v>
      </c>
      <c r="T598" s="4" t="str">
        <f t="shared" si="5"/>
        <v>No</v>
      </c>
    </row>
    <row r="599" spans="1:20" ht="14.25" customHeight="1">
      <c r="A599" s="4" t="s">
        <v>645</v>
      </c>
      <c r="B599" s="4" t="s">
        <v>654</v>
      </c>
      <c r="C599" s="4" t="s">
        <v>655</v>
      </c>
      <c r="D599" s="4" t="s">
        <v>708</v>
      </c>
      <c r="E599" s="4">
        <v>9.7011210000000005</v>
      </c>
      <c r="F599" s="4">
        <v>-73.325059999999993</v>
      </c>
      <c r="G599" s="4" t="str">
        <f t="shared" si="4"/>
        <v>9,701121-73,32506</v>
      </c>
      <c r="H599" s="4" t="s">
        <v>2101</v>
      </c>
      <c r="I599" s="4" t="s">
        <v>48</v>
      </c>
      <c r="J599" s="4">
        <v>1</v>
      </c>
      <c r="K599" s="4">
        <v>683756.01795861695</v>
      </c>
      <c r="L599" s="4">
        <v>1072820.35581207</v>
      </c>
      <c r="M599" s="4">
        <v>18</v>
      </c>
      <c r="N599" s="4" t="s">
        <v>2635</v>
      </c>
      <c r="O599" s="5">
        <v>4964356.8980103331</v>
      </c>
      <c r="P599" s="5">
        <v>2630005.1201256681</v>
      </c>
      <c r="R599" s="4" t="str">
        <f>+IF(Q599=1,0,VLOOKUP(D599,'BD ANA'!$G$1:$N$1061,7,FALSE))</f>
        <v>Sí</v>
      </c>
      <c r="S599" s="4" t="str">
        <f>+IF(Q599=1,0,VLOOKUP(D599,'BD ANA'!$G$1:$N$1061,8,FALSE))</f>
        <v>No</v>
      </c>
      <c r="T599" s="4" t="str">
        <f t="shared" si="5"/>
        <v>Si</v>
      </c>
    </row>
    <row r="600" spans="1:20" ht="14.25" customHeight="1">
      <c r="A600" s="4" t="s">
        <v>1444</v>
      </c>
      <c r="B600" s="4" t="s">
        <v>1478</v>
      </c>
      <c r="C600" s="4" t="s">
        <v>1479</v>
      </c>
      <c r="D600" s="4" t="s">
        <v>1480</v>
      </c>
      <c r="E600" s="4">
        <v>3.0705559999999998</v>
      </c>
      <c r="F600" s="4">
        <v>-73.860277999999994</v>
      </c>
      <c r="G600" s="4" t="str">
        <f t="shared" si="4"/>
        <v>3,070556-73,860278</v>
      </c>
      <c r="H600" s="4" t="s">
        <v>2101</v>
      </c>
      <c r="I600" s="4" t="s">
        <v>48</v>
      </c>
      <c r="J600" s="4">
        <v>1</v>
      </c>
      <c r="K600" s="4">
        <v>626650.02489074168</v>
      </c>
      <c r="L600" s="4">
        <v>339459.43631257012</v>
      </c>
      <c r="M600" s="4">
        <v>18</v>
      </c>
      <c r="N600" s="4" t="s">
        <v>2634</v>
      </c>
      <c r="O600" s="5">
        <v>4904443.7701043151</v>
      </c>
      <c r="P600" s="5">
        <v>1897344.106199712</v>
      </c>
      <c r="R600" s="4" t="str">
        <f>+IF(Q600=1,0,VLOOKUP(D600,'BD ANA'!$G$1:$N$1061,7,FALSE))</f>
        <v>No</v>
      </c>
      <c r="S600" s="4" t="str">
        <f>+IF(Q600=1,0,VLOOKUP(D600,'BD ANA'!$G$1:$N$1061,8,FALSE))</f>
        <v>No</v>
      </c>
      <c r="T600" s="4" t="str">
        <f t="shared" si="5"/>
        <v>No</v>
      </c>
    </row>
    <row r="601" spans="1:20" ht="14.25" customHeight="1">
      <c r="A601" s="4" t="s">
        <v>1444</v>
      </c>
      <c r="B601" s="4" t="s">
        <v>1478</v>
      </c>
      <c r="C601" s="4" t="s">
        <v>1479</v>
      </c>
      <c r="D601" s="4" t="s">
        <v>1481</v>
      </c>
      <c r="E601" s="4">
        <v>3.212637</v>
      </c>
      <c r="F601" s="4">
        <v>-73.852930000000001</v>
      </c>
      <c r="G601" s="4" t="str">
        <f t="shared" si="4"/>
        <v>3,212637-73,85293</v>
      </c>
      <c r="H601" s="4" t="s">
        <v>2101</v>
      </c>
      <c r="I601" s="4" t="s">
        <v>48</v>
      </c>
      <c r="J601" s="4">
        <v>1</v>
      </c>
      <c r="K601" s="4">
        <v>627449.43339124834</v>
      </c>
      <c r="L601" s="4">
        <v>355168.15248254949</v>
      </c>
      <c r="M601" s="4">
        <v>18</v>
      </c>
      <c r="N601" s="4" t="s">
        <v>2634</v>
      </c>
      <c r="O601" s="5">
        <v>4905272.8267378099</v>
      </c>
      <c r="P601" s="5">
        <v>1913043.6020745989</v>
      </c>
      <c r="R601" s="4" t="str">
        <f>+IF(Q601=1,0,VLOOKUP(D601,'BD ANA'!$G$1:$N$1061,7,FALSE))</f>
        <v>No</v>
      </c>
      <c r="S601" s="4" t="str">
        <f>+IF(Q601=1,0,VLOOKUP(D601,'BD ANA'!$G$1:$N$1061,8,FALSE))</f>
        <v>No</v>
      </c>
      <c r="T601" s="4" t="str">
        <f t="shared" si="5"/>
        <v>No</v>
      </c>
    </row>
    <row r="602" spans="1:20" ht="14.25" customHeight="1">
      <c r="A602" s="4" t="s">
        <v>17</v>
      </c>
      <c r="B602" s="4" t="s">
        <v>38</v>
      </c>
      <c r="C602" s="4" t="s">
        <v>63</v>
      </c>
      <c r="D602" s="4" t="s">
        <v>81</v>
      </c>
      <c r="E602" s="4">
        <v>8.0647219999999997</v>
      </c>
      <c r="F602" s="4">
        <v>-76.659443999999993</v>
      </c>
      <c r="G602" s="4" t="str">
        <f t="shared" si="4"/>
        <v>8,064722-76,659444</v>
      </c>
      <c r="H602" s="4" t="s">
        <v>2101</v>
      </c>
      <c r="I602" s="4" t="s">
        <v>48</v>
      </c>
      <c r="J602" s="4">
        <v>1</v>
      </c>
      <c r="K602" s="4">
        <v>317134.85018430249</v>
      </c>
      <c r="L602" s="4">
        <v>891824.56467974407</v>
      </c>
      <c r="M602" s="4">
        <v>18</v>
      </c>
      <c r="N602" s="4" t="s">
        <v>2635</v>
      </c>
      <c r="O602" s="5">
        <v>4596692.1838976126</v>
      </c>
      <c r="P602" s="5">
        <v>2450954.522835732</v>
      </c>
      <c r="R602" s="4" t="str">
        <f>+IF(Q602=1,0,VLOOKUP(D602,'BD ANA'!$G$1:$N$1061,7,FALSE))</f>
        <v>No</v>
      </c>
      <c r="S602" s="4" t="str">
        <f>+IF(Q602=1,0,VLOOKUP(D602,'BD ANA'!$G$1:$N$1061,8,FALSE))</f>
        <v>No</v>
      </c>
      <c r="T602" s="4" t="str">
        <f t="shared" si="5"/>
        <v>No</v>
      </c>
    </row>
    <row r="603" spans="1:20" ht="14.25" customHeight="1">
      <c r="A603" s="4" t="s">
        <v>17</v>
      </c>
      <c r="B603" s="4" t="s">
        <v>38</v>
      </c>
      <c r="C603" s="4" t="s">
        <v>82</v>
      </c>
      <c r="D603" s="4" t="s">
        <v>83</v>
      </c>
      <c r="E603" s="4">
        <v>7.99</v>
      </c>
      <c r="F603" s="4">
        <v>-76.719722000000004</v>
      </c>
      <c r="G603" s="4" t="str">
        <f t="shared" si="4"/>
        <v>7,99-76,719722</v>
      </c>
      <c r="H603" s="4" t="s">
        <v>2101</v>
      </c>
      <c r="I603" s="4" t="s">
        <v>48</v>
      </c>
      <c r="J603" s="4">
        <v>1</v>
      </c>
      <c r="K603" s="4">
        <v>310455.87167533999</v>
      </c>
      <c r="L603" s="4">
        <v>883587.81568055227</v>
      </c>
      <c r="M603" s="4">
        <v>18</v>
      </c>
      <c r="N603" s="4" t="s">
        <v>2634</v>
      </c>
      <c r="O603" s="5">
        <v>4589964.8509895634</v>
      </c>
      <c r="P603" s="5">
        <v>2442740.5032079909</v>
      </c>
      <c r="R603" s="4" t="str">
        <f>+IF(Q603=1,0,VLOOKUP(D603,'BD ANA'!$G$1:$N$1061,7,FALSE))</f>
        <v>Sí</v>
      </c>
      <c r="S603" s="4" t="str">
        <f>+IF(Q603=1,0,VLOOKUP(D603,'BD ANA'!$G$1:$N$1061,8,FALSE))</f>
        <v>No</v>
      </c>
      <c r="T603" s="4" t="str">
        <f t="shared" si="5"/>
        <v>Si</v>
      </c>
    </row>
    <row r="604" spans="1:20" ht="14.25" customHeight="1">
      <c r="A604" s="4" t="s">
        <v>486</v>
      </c>
      <c r="B604" s="4" t="s">
        <v>516</v>
      </c>
      <c r="C604" s="4" t="s">
        <v>517</v>
      </c>
      <c r="D604" s="4" t="s">
        <v>439</v>
      </c>
      <c r="E604" s="4">
        <v>4.9151391334600003</v>
      </c>
      <c r="F604" s="4">
        <v>-71.598739657400003</v>
      </c>
      <c r="G604" s="4" t="str">
        <f t="shared" si="4"/>
        <v>4,91513913346-71,5987396574</v>
      </c>
      <c r="H604" s="4" t="s">
        <v>2101</v>
      </c>
      <c r="I604" s="4" t="s">
        <v>48</v>
      </c>
      <c r="J604" s="4">
        <v>1</v>
      </c>
      <c r="K604" s="4">
        <v>211783.6032746002</v>
      </c>
      <c r="L604" s="4">
        <v>543844.23188093666</v>
      </c>
      <c r="M604" s="4">
        <v>19</v>
      </c>
      <c r="N604" s="4" t="s">
        <v>2634</v>
      </c>
      <c r="O604" s="5">
        <v>5155308.8167391112</v>
      </c>
      <c r="P604" s="5">
        <v>2101278.7941295458</v>
      </c>
      <c r="Q604" s="44">
        <v>1</v>
      </c>
      <c r="R604" s="4" t="s">
        <v>23</v>
      </c>
      <c r="S604" s="4" t="s">
        <v>23</v>
      </c>
      <c r="T604" s="4" t="str">
        <f t="shared" si="5"/>
        <v>No</v>
      </c>
    </row>
    <row r="605" spans="1:20" ht="14.25" customHeight="1">
      <c r="A605" s="4" t="s">
        <v>1961</v>
      </c>
      <c r="B605" s="4" t="s">
        <v>1962</v>
      </c>
      <c r="C605" s="4" t="s">
        <v>1971</v>
      </c>
      <c r="D605" s="4" t="s">
        <v>1304</v>
      </c>
      <c r="E605" s="4">
        <v>5.1428538960000001</v>
      </c>
      <c r="F605" s="4">
        <v>-75.094598129999994</v>
      </c>
      <c r="G605" s="4" t="str">
        <f t="shared" si="4"/>
        <v>5,142853896-75,09459813</v>
      </c>
      <c r="H605" s="4" t="s">
        <v>2101</v>
      </c>
      <c r="I605" s="4" t="s">
        <v>48</v>
      </c>
      <c r="J605" s="4">
        <v>1</v>
      </c>
      <c r="K605" s="4">
        <v>489515.68603557767</v>
      </c>
      <c r="L605" s="4">
        <v>568455.9566748332</v>
      </c>
      <c r="M605" s="4">
        <v>18</v>
      </c>
      <c r="N605" s="4" t="s">
        <v>2634</v>
      </c>
      <c r="O605" s="5">
        <v>4767897.4005095903</v>
      </c>
      <c r="P605" s="5">
        <v>2126657.670516212</v>
      </c>
      <c r="Q605" s="44">
        <v>1</v>
      </c>
      <c r="R605" s="4" t="s">
        <v>23</v>
      </c>
      <c r="S605" s="4" t="s">
        <v>23</v>
      </c>
      <c r="T605" s="4" t="str">
        <f t="shared" si="5"/>
        <v>No</v>
      </c>
    </row>
    <row r="606" spans="1:20" ht="14.25" customHeight="1">
      <c r="A606" s="4" t="s">
        <v>528</v>
      </c>
      <c r="B606" s="4" t="s">
        <v>529</v>
      </c>
      <c r="C606" s="4" t="s">
        <v>549</v>
      </c>
      <c r="D606" s="4" t="s">
        <v>573</v>
      </c>
      <c r="E606" s="4">
        <v>3.0416666669999999</v>
      </c>
      <c r="F606" s="4">
        <v>-77.568333330000002</v>
      </c>
      <c r="G606" s="4" t="str">
        <f t="shared" si="4"/>
        <v>3,041666667-77,56833333</v>
      </c>
      <c r="H606" s="4" t="s">
        <v>2101</v>
      </c>
      <c r="I606" s="4" t="s">
        <v>48</v>
      </c>
      <c r="J606" s="4">
        <v>1</v>
      </c>
      <c r="K606" s="4">
        <v>214513.0078171934</v>
      </c>
      <c r="L606" s="4">
        <v>336538.42045851739</v>
      </c>
      <c r="M606" s="4">
        <v>18</v>
      </c>
      <c r="N606" s="4" t="s">
        <v>2634</v>
      </c>
      <c r="O606" s="5">
        <v>4492034.2972994763</v>
      </c>
      <c r="P606" s="5">
        <v>1895190.004840614</v>
      </c>
      <c r="R606" s="4" t="str">
        <f>+IF(Q606=1,0,VLOOKUP(D606,'BD ANA'!$G$1:$N$1061,7,FALSE))</f>
        <v>Sí</v>
      </c>
      <c r="S606" s="4" t="str">
        <f>+IF(Q606=1,0,VLOOKUP(D606,'BD ANA'!$G$1:$N$1061,8,FALSE))</f>
        <v>No</v>
      </c>
      <c r="T606" s="4" t="str">
        <f t="shared" si="5"/>
        <v>Si</v>
      </c>
    </row>
    <row r="607" spans="1:20" ht="14.25" customHeight="1">
      <c r="A607" s="4" t="s">
        <v>528</v>
      </c>
      <c r="B607" s="4" t="s">
        <v>529</v>
      </c>
      <c r="C607" s="4" t="s">
        <v>574</v>
      </c>
      <c r="D607" s="4" t="s">
        <v>575</v>
      </c>
      <c r="E607" s="4">
        <v>2.8720289490000002</v>
      </c>
      <c r="F607" s="4">
        <v>-77.218048699999997</v>
      </c>
      <c r="G607" s="4" t="str">
        <f t="shared" si="4"/>
        <v>2,872028949-77,2180487</v>
      </c>
      <c r="H607" s="4" t="s">
        <v>2101</v>
      </c>
      <c r="I607" s="4" t="s">
        <v>48</v>
      </c>
      <c r="J607" s="4">
        <v>1</v>
      </c>
      <c r="K607" s="4">
        <v>253432.95737618301</v>
      </c>
      <c r="L607" s="4">
        <v>317687.38139814843</v>
      </c>
      <c r="M607" s="4">
        <v>18</v>
      </c>
      <c r="N607" s="4" t="s">
        <v>2634</v>
      </c>
      <c r="O607" s="5">
        <v>4530985.4212844744</v>
      </c>
      <c r="P607" s="5">
        <v>1876236.8797152571</v>
      </c>
      <c r="R607" s="4" t="str">
        <f>+IF(Q607=1,0,VLOOKUP(D607,'BD ANA'!$G$1:$N$1061,7,FALSE))</f>
        <v>Sí</v>
      </c>
      <c r="S607" s="4" t="str">
        <f>+IF(Q607=1,0,VLOOKUP(D607,'BD ANA'!$G$1:$N$1061,8,FALSE))</f>
        <v>No</v>
      </c>
      <c r="T607" s="4" t="str">
        <f t="shared" si="5"/>
        <v>Si</v>
      </c>
    </row>
    <row r="608" spans="1:20" ht="14.25" customHeight="1">
      <c r="A608" s="4" t="s">
        <v>815</v>
      </c>
      <c r="B608" s="4" t="s">
        <v>756</v>
      </c>
      <c r="C608" s="4" t="s">
        <v>1004</v>
      </c>
      <c r="D608" s="4" t="s">
        <v>1005</v>
      </c>
      <c r="E608" s="4">
        <v>4.9546266720799998</v>
      </c>
      <c r="F608" s="4">
        <v>-77.3654099858</v>
      </c>
      <c r="G608" s="4" t="str">
        <f t="shared" si="4"/>
        <v>4,95462667208-77,3654099858</v>
      </c>
      <c r="H608" s="4" t="s">
        <v>2101</v>
      </c>
      <c r="I608" s="4" t="s">
        <v>48</v>
      </c>
      <c r="J608" s="4">
        <v>1</v>
      </c>
      <c r="K608" s="4">
        <v>237692.15100252989</v>
      </c>
      <c r="L608" s="4">
        <v>548116.63949282235</v>
      </c>
      <c r="M608" s="4">
        <v>18</v>
      </c>
      <c r="N608" s="4" t="s">
        <v>2634</v>
      </c>
      <c r="O608" s="5">
        <v>4515770.9998551495</v>
      </c>
      <c r="P608" s="5">
        <v>2107074.726688175</v>
      </c>
      <c r="R608" s="4" t="str">
        <f>+IF(Q608=1,0,VLOOKUP(D608,'BD ANA'!$G$1:$N$1061,7,FALSE))</f>
        <v>No</v>
      </c>
      <c r="S608" s="4" t="str">
        <f>+IF(Q608=1,0,VLOOKUP(D608,'BD ANA'!$G$1:$N$1061,8,FALSE))</f>
        <v>Si</v>
      </c>
      <c r="T608" s="4" t="str">
        <f t="shared" si="5"/>
        <v>Si</v>
      </c>
    </row>
    <row r="609" spans="1:20" ht="14.25" customHeight="1">
      <c r="A609" s="4" t="s">
        <v>815</v>
      </c>
      <c r="B609" s="4" t="s">
        <v>800</v>
      </c>
      <c r="C609" s="4" t="s">
        <v>830</v>
      </c>
      <c r="D609" s="4" t="s">
        <v>1006</v>
      </c>
      <c r="E609" s="4">
        <v>5.8768154240000001</v>
      </c>
      <c r="F609" s="4">
        <v>-76.719179019999999</v>
      </c>
      <c r="G609" s="4" t="str">
        <f t="shared" si="4"/>
        <v>5,876815424-76,71917902</v>
      </c>
      <c r="H609" s="4" t="s">
        <v>2101</v>
      </c>
      <c r="I609" s="4" t="s">
        <v>48</v>
      </c>
      <c r="J609" s="4">
        <v>1</v>
      </c>
      <c r="K609" s="4">
        <v>309669.0066258178</v>
      </c>
      <c r="L609" s="4">
        <v>649879.94148600975</v>
      </c>
      <c r="M609" s="4">
        <v>18</v>
      </c>
      <c r="N609" s="4" t="s">
        <v>2634</v>
      </c>
      <c r="O609" s="5">
        <v>4588188.7162136883</v>
      </c>
      <c r="P609" s="5">
        <v>2208747.0727734701</v>
      </c>
      <c r="R609" s="4" t="str">
        <f>+IF(Q609=1,0,VLOOKUP(D609,'BD ANA'!$G$1:$N$1061,7,FALSE))</f>
        <v>No</v>
      </c>
      <c r="S609" s="4" t="str">
        <f>+IF(Q609=1,0,VLOOKUP(D609,'BD ANA'!$G$1:$N$1061,8,FALSE))</f>
        <v>Si</v>
      </c>
      <c r="T609" s="4" t="str">
        <f t="shared" si="5"/>
        <v>Si</v>
      </c>
    </row>
    <row r="610" spans="1:20" ht="14.25" customHeight="1">
      <c r="A610" s="4" t="s">
        <v>1488</v>
      </c>
      <c r="B610" s="4" t="s">
        <v>1498</v>
      </c>
      <c r="C610" s="4" t="s">
        <v>1625</v>
      </c>
      <c r="D610" s="4" t="s">
        <v>1626</v>
      </c>
      <c r="E610" s="4">
        <v>2.481163247</v>
      </c>
      <c r="F610" s="4">
        <v>-78.097861960000003</v>
      </c>
      <c r="G610" s="4" t="str">
        <f t="shared" si="4"/>
        <v>2,481163247-78,09786196</v>
      </c>
      <c r="H610" s="4" t="s">
        <v>2101</v>
      </c>
      <c r="I610" s="4" t="s">
        <v>48</v>
      </c>
      <c r="J610" s="4">
        <v>1</v>
      </c>
      <c r="K610" s="4">
        <v>822773.03481230093</v>
      </c>
      <c r="L610" s="4">
        <v>274598.91936511023</v>
      </c>
      <c r="M610" s="4">
        <v>17</v>
      </c>
      <c r="N610" s="4" t="s">
        <v>2634</v>
      </c>
      <c r="O610" s="5">
        <v>4432739.4650291996</v>
      </c>
      <c r="P610" s="5">
        <v>1833279.2818259511</v>
      </c>
      <c r="R610" s="4" t="str">
        <f>+IF(Q610=1,0,VLOOKUP(D610,'BD ANA'!$G$1:$N$1061,7,FALSE))</f>
        <v>Sí</v>
      </c>
      <c r="S610" s="4" t="str">
        <f>+IF(Q610=1,0,VLOOKUP(D610,'BD ANA'!$G$1:$N$1061,8,FALSE))</f>
        <v>No</v>
      </c>
      <c r="T610" s="4" t="str">
        <f t="shared" si="5"/>
        <v>Si</v>
      </c>
    </row>
    <row r="611" spans="1:20" ht="14.25" customHeight="1">
      <c r="A611" s="4" t="s">
        <v>1488</v>
      </c>
      <c r="B611" s="4" t="s">
        <v>1498</v>
      </c>
      <c r="C611" s="4" t="s">
        <v>1627</v>
      </c>
      <c r="D611" s="4" t="s">
        <v>1628</v>
      </c>
      <c r="E611" s="4">
        <v>2.6511162490000002</v>
      </c>
      <c r="F611" s="4">
        <v>-78.147890129999993</v>
      </c>
      <c r="G611" s="4" t="str">
        <f t="shared" si="4"/>
        <v>2,651116249-78,14789013</v>
      </c>
      <c r="H611" s="4" t="s">
        <v>2101</v>
      </c>
      <c r="I611" s="4" t="s">
        <v>48</v>
      </c>
      <c r="J611" s="4">
        <v>1</v>
      </c>
      <c r="K611" s="4">
        <v>817162.34095284226</v>
      </c>
      <c r="L611" s="4">
        <v>293395.45594469638</v>
      </c>
      <c r="M611" s="4">
        <v>17</v>
      </c>
      <c r="N611" s="4" t="s">
        <v>2634</v>
      </c>
      <c r="O611" s="5">
        <v>4427233.6819737833</v>
      </c>
      <c r="P611" s="5">
        <v>1852154.9757865651</v>
      </c>
      <c r="R611" s="4" t="str">
        <f>+IF(Q611=1,0,VLOOKUP(D611,'BD ANA'!$G$1:$N$1061,7,FALSE))</f>
        <v>Sí</v>
      </c>
      <c r="S611" s="4" t="str">
        <f>+IF(Q611=1,0,VLOOKUP(D611,'BD ANA'!$G$1:$N$1061,8,FALSE))</f>
        <v>No</v>
      </c>
      <c r="T611" s="4" t="str">
        <f t="shared" si="5"/>
        <v>Si</v>
      </c>
    </row>
    <row r="612" spans="1:20" ht="14.25" customHeight="1">
      <c r="A612" s="4" t="s">
        <v>1488</v>
      </c>
      <c r="B612" s="4" t="s">
        <v>1517</v>
      </c>
      <c r="C612" s="4" t="s">
        <v>1629</v>
      </c>
      <c r="D612" s="4" t="s">
        <v>1630</v>
      </c>
      <c r="E612" s="4">
        <v>2.3852409410000002</v>
      </c>
      <c r="F612" s="4">
        <v>-78.321954919999996</v>
      </c>
      <c r="G612" s="4" t="str">
        <f t="shared" si="4"/>
        <v>2,385240941-78,32195492</v>
      </c>
      <c r="H612" s="4" t="s">
        <v>2101</v>
      </c>
      <c r="I612" s="4" t="s">
        <v>48</v>
      </c>
      <c r="J612" s="4">
        <v>1</v>
      </c>
      <c r="K612" s="4">
        <v>797851.72678019921</v>
      </c>
      <c r="L612" s="4">
        <v>263932.17899223423</v>
      </c>
      <c r="M612" s="4">
        <v>17</v>
      </c>
      <c r="N612" s="4" t="s">
        <v>2634</v>
      </c>
      <c r="O612" s="5">
        <v>4407690.9889326142</v>
      </c>
      <c r="P612" s="5">
        <v>1822733.721952389</v>
      </c>
      <c r="R612" s="4" t="str">
        <f>+IF(Q612=1,0,VLOOKUP(D612,'BD ANA'!$G$1:$N$1061,7,FALSE))</f>
        <v>Sí</v>
      </c>
      <c r="S612" s="4" t="str">
        <f>+IF(Q612=1,0,VLOOKUP(D612,'BD ANA'!$G$1:$N$1061,8,FALSE))</f>
        <v>No</v>
      </c>
      <c r="T612" s="4" t="str">
        <f t="shared" si="5"/>
        <v>Si</v>
      </c>
    </row>
    <row r="613" spans="1:20" ht="14.25" customHeight="1">
      <c r="A613" s="4" t="s">
        <v>815</v>
      </c>
      <c r="B613" s="4" t="s">
        <v>925</v>
      </c>
      <c r="C613" s="4" t="s">
        <v>962</v>
      </c>
      <c r="D613" s="4" t="s">
        <v>1007</v>
      </c>
      <c r="E613" s="4">
        <v>8.2240366920000003</v>
      </c>
      <c r="F613" s="4">
        <v>-77.067359920000001</v>
      </c>
      <c r="G613" s="4" t="str">
        <f t="shared" si="4"/>
        <v>8,224036692-77,06735992</v>
      </c>
      <c r="H613" s="4" t="s">
        <v>2101</v>
      </c>
      <c r="I613" s="4" t="s">
        <v>48</v>
      </c>
      <c r="J613" s="4">
        <v>1</v>
      </c>
      <c r="K613" s="4">
        <v>272257.00302822707</v>
      </c>
      <c r="L613" s="4">
        <v>909653.50633719552</v>
      </c>
      <c r="M613" s="4">
        <v>18</v>
      </c>
      <c r="N613" s="4" t="s">
        <v>2635</v>
      </c>
      <c r="O613" s="5">
        <v>4551844.0331021007</v>
      </c>
      <c r="P613" s="5">
        <v>2469029.6330266641</v>
      </c>
      <c r="R613" s="4" t="str">
        <f>+IF(Q613=1,0,VLOOKUP(D613,'BD ANA'!$G$1:$N$1061,7,FALSE))</f>
        <v>No</v>
      </c>
      <c r="S613" s="4" t="str">
        <f>+IF(Q613=1,0,VLOOKUP(D613,'BD ANA'!$G$1:$N$1061,8,FALSE))</f>
        <v>Si</v>
      </c>
      <c r="T613" s="4" t="str">
        <f t="shared" si="5"/>
        <v>Si</v>
      </c>
    </row>
    <row r="614" spans="1:20" ht="14.25" customHeight="1">
      <c r="A614" s="4" t="s">
        <v>1726</v>
      </c>
      <c r="B614" s="4" t="s">
        <v>1738</v>
      </c>
      <c r="C614" s="4" t="s">
        <v>1775</v>
      </c>
      <c r="D614" s="4" t="s">
        <v>1781</v>
      </c>
      <c r="E614" s="4">
        <v>8.4161905590000003</v>
      </c>
      <c r="F614" s="4">
        <v>-73.218179899999996</v>
      </c>
      <c r="G614" s="4" t="str">
        <f t="shared" si="4"/>
        <v>8,416190559-73,2181799</v>
      </c>
      <c r="H614" s="4" t="s">
        <v>2101</v>
      </c>
      <c r="I614" s="4" t="s">
        <v>48</v>
      </c>
      <c r="J614" s="4">
        <v>1</v>
      </c>
      <c r="K614" s="4">
        <v>696181.31613043707</v>
      </c>
      <c r="L614" s="4">
        <v>930755.41143909865</v>
      </c>
      <c r="M614" s="4">
        <v>18</v>
      </c>
      <c r="N614" s="4" t="s">
        <v>2635</v>
      </c>
      <c r="O614" s="5">
        <v>4975991.3216994256</v>
      </c>
      <c r="P614" s="5">
        <v>2487992.7814372722</v>
      </c>
      <c r="Q614" s="44">
        <v>1</v>
      </c>
      <c r="R614" s="4" t="s">
        <v>23</v>
      </c>
      <c r="S614" s="4" t="s">
        <v>23</v>
      </c>
      <c r="T614" s="4" t="str">
        <f t="shared" si="5"/>
        <v>No</v>
      </c>
    </row>
    <row r="615" spans="1:20" ht="14.25" customHeight="1">
      <c r="A615" s="4" t="s">
        <v>210</v>
      </c>
      <c r="B615" s="4" t="s">
        <v>1076</v>
      </c>
      <c r="C615" s="4" t="s">
        <v>1098</v>
      </c>
      <c r="D615" s="4" t="s">
        <v>1099</v>
      </c>
      <c r="E615" s="4">
        <v>8.0546629999999997</v>
      </c>
      <c r="F615" s="4">
        <v>-76.129998999999998</v>
      </c>
      <c r="G615" s="4" t="str">
        <f t="shared" si="4"/>
        <v>8,054663-76,129999</v>
      </c>
      <c r="H615" s="4" t="s">
        <v>2101</v>
      </c>
      <c r="I615" s="4" t="s">
        <v>48</v>
      </c>
      <c r="J615" s="4">
        <v>1</v>
      </c>
      <c r="K615" s="4">
        <v>375483.86417993408</v>
      </c>
      <c r="L615" s="4">
        <v>890512.99658856995</v>
      </c>
      <c r="M615" s="4">
        <v>18</v>
      </c>
      <c r="N615" s="4" t="s">
        <v>2635</v>
      </c>
      <c r="O615" s="5">
        <v>4655094.7984973677</v>
      </c>
      <c r="P615" s="5">
        <v>2449355.211426795</v>
      </c>
      <c r="R615" s="4" t="str">
        <f>+IF(Q615=1,0,VLOOKUP(D615,'BD ANA'!$G$1:$N$1061,7,FALSE))</f>
        <v>No</v>
      </c>
      <c r="S615" s="4" t="str">
        <f>+IF(Q615=1,0,VLOOKUP(D615,'BD ANA'!$G$1:$N$1061,8,FALSE))</f>
        <v>No</v>
      </c>
      <c r="T615" s="4" t="str">
        <f t="shared" si="5"/>
        <v>No</v>
      </c>
    </row>
    <row r="616" spans="1:20" ht="14.25" customHeight="1">
      <c r="A616" s="4" t="s">
        <v>1230</v>
      </c>
      <c r="B616" s="4" t="s">
        <v>1234</v>
      </c>
      <c r="C616" s="4" t="s">
        <v>1243</v>
      </c>
      <c r="D616" s="4" t="s">
        <v>1261</v>
      </c>
      <c r="E616" s="4">
        <v>2.121666667</v>
      </c>
      <c r="F616" s="4">
        <v>-72.334722220000003</v>
      </c>
      <c r="G616" s="4" t="str">
        <f t="shared" si="4"/>
        <v>2,121666667-72,33472222</v>
      </c>
      <c r="H616" s="4" t="s">
        <v>2101</v>
      </c>
      <c r="I616" s="4" t="s">
        <v>48</v>
      </c>
      <c r="J616" s="4">
        <v>1</v>
      </c>
      <c r="K616" s="4">
        <v>796484.10353190592</v>
      </c>
      <c r="L616" s="4">
        <v>234764.42619623261</v>
      </c>
      <c r="M616" s="4">
        <v>18</v>
      </c>
      <c r="N616" s="4" t="s">
        <v>2634</v>
      </c>
      <c r="O616" s="5">
        <v>5073950.415600244</v>
      </c>
      <c r="P616" s="5">
        <v>1792480.5759497869</v>
      </c>
      <c r="R616" s="4" t="str">
        <f>+IF(Q616=1,0,VLOOKUP(D616,'BD ANA'!$G$1:$N$1061,7,FALSE))</f>
        <v>No</v>
      </c>
      <c r="S616" s="4" t="str">
        <f>+IF(Q616=1,0,VLOOKUP(D616,'BD ANA'!$G$1:$N$1061,8,FALSE))</f>
        <v>No</v>
      </c>
      <c r="T616" s="4" t="str">
        <f t="shared" si="5"/>
        <v>No</v>
      </c>
    </row>
    <row r="617" spans="1:20" ht="14.25" customHeight="1">
      <c r="A617" s="4" t="s">
        <v>213</v>
      </c>
      <c r="B617" s="4" t="s">
        <v>231</v>
      </c>
      <c r="C617" s="4" t="s">
        <v>232</v>
      </c>
      <c r="D617" s="4" t="s">
        <v>310</v>
      </c>
      <c r="E617" s="4">
        <v>8.5323621769999995</v>
      </c>
      <c r="F617" s="4">
        <v>-73.952578239999994</v>
      </c>
      <c r="G617" s="4" t="str">
        <f t="shared" si="4"/>
        <v>8,532362177-73,95257824</v>
      </c>
      <c r="H617" s="4" t="s">
        <v>2101</v>
      </c>
      <c r="I617" s="4" t="s">
        <v>48</v>
      </c>
      <c r="J617" s="4">
        <v>1</v>
      </c>
      <c r="K617" s="4">
        <v>615276.52086756693</v>
      </c>
      <c r="L617" s="4">
        <v>943308.42792916053</v>
      </c>
      <c r="M617" s="4">
        <v>18</v>
      </c>
      <c r="N617" s="4" t="s">
        <v>2635</v>
      </c>
      <c r="O617" s="5">
        <v>4895204.6343036722</v>
      </c>
      <c r="P617" s="5">
        <v>2500953.4653524328</v>
      </c>
      <c r="R617" s="4" t="str">
        <f>+IF(Q617=1,0,VLOOKUP(D617,'BD ANA'!$G$1:$N$1061,7,FALSE))</f>
        <v>No</v>
      </c>
      <c r="S617" s="4" t="str">
        <f>+IF(Q617=1,0,VLOOKUP(D617,'BD ANA'!$G$1:$N$1061,8,FALSE))</f>
        <v>No</v>
      </c>
      <c r="T617" s="4" t="str">
        <f t="shared" si="5"/>
        <v>No</v>
      </c>
    </row>
    <row r="618" spans="1:20" ht="14.25" customHeight="1">
      <c r="A618" s="4" t="s">
        <v>213</v>
      </c>
      <c r="B618" s="4" t="s">
        <v>288</v>
      </c>
      <c r="C618" s="4" t="s">
        <v>289</v>
      </c>
      <c r="D618" s="4" t="s">
        <v>311</v>
      </c>
      <c r="E618" s="4">
        <v>8.3409991794000007</v>
      </c>
      <c r="F618" s="4">
        <v>-74.106975740699895</v>
      </c>
      <c r="G618" s="4" t="str">
        <f t="shared" si="4"/>
        <v>8,3409991794-74,1069757406999</v>
      </c>
      <c r="H618" s="4" t="s">
        <v>2101</v>
      </c>
      <c r="I618" s="4" t="s">
        <v>48</v>
      </c>
      <c r="J618" s="4">
        <v>1</v>
      </c>
      <c r="K618" s="4">
        <v>598330.88172000949</v>
      </c>
      <c r="L618" s="4">
        <v>922107.31827191054</v>
      </c>
      <c r="M618" s="4">
        <v>18</v>
      </c>
      <c r="N618" s="4" t="s">
        <v>2635</v>
      </c>
      <c r="O618" s="5">
        <v>4878157.147591196</v>
      </c>
      <c r="P618" s="5">
        <v>2479847.498495033</v>
      </c>
      <c r="Q618" s="44">
        <v>1</v>
      </c>
      <c r="R618" s="4" t="s">
        <v>23</v>
      </c>
      <c r="S618" s="4" t="s">
        <v>23</v>
      </c>
      <c r="T618" s="4" t="str">
        <f t="shared" si="5"/>
        <v>No</v>
      </c>
    </row>
    <row r="619" spans="1:20" ht="14.25" customHeight="1">
      <c r="A619" s="4" t="s">
        <v>407</v>
      </c>
      <c r="B619" s="4" t="s">
        <v>247</v>
      </c>
      <c r="C619" s="4" t="s">
        <v>472</v>
      </c>
      <c r="D619" s="4" t="s">
        <v>473</v>
      </c>
      <c r="E619" s="4">
        <v>1.7112842640000001</v>
      </c>
      <c r="F619" s="4">
        <v>-74.916060790000003</v>
      </c>
      <c r="G619" s="4" t="str">
        <f t="shared" si="4"/>
        <v>1,711284264-74,91606079</v>
      </c>
      <c r="H619" s="4" t="s">
        <v>2101</v>
      </c>
      <c r="I619" s="4" t="s">
        <v>48</v>
      </c>
      <c r="J619" s="4">
        <v>1</v>
      </c>
      <c r="K619" s="4">
        <v>509336.19790528482</v>
      </c>
      <c r="L619" s="4">
        <v>189149.09656185159</v>
      </c>
      <c r="M619" s="4">
        <v>18</v>
      </c>
      <c r="N619" s="4" t="s">
        <v>2634</v>
      </c>
      <c r="O619" s="5">
        <v>4786930.2282507354</v>
      </c>
      <c r="P619" s="5">
        <v>1747229.1582465239</v>
      </c>
      <c r="R619" s="4" t="str">
        <f>+IF(Q619=1,0,VLOOKUP(D619,'BD ANA'!$G$1:$N$1061,7,FALSE))</f>
        <v>No</v>
      </c>
      <c r="S619" s="4" t="str">
        <f>+IF(Q619=1,0,VLOOKUP(D619,'BD ANA'!$G$1:$N$1061,8,FALSE))</f>
        <v>Si</v>
      </c>
      <c r="T619" s="4" t="str">
        <f t="shared" si="5"/>
        <v>Si</v>
      </c>
    </row>
    <row r="620" spans="1:20" ht="14.25" customHeight="1">
      <c r="A620" s="4" t="s">
        <v>407</v>
      </c>
      <c r="B620" s="4" t="s">
        <v>247</v>
      </c>
      <c r="C620" s="4" t="s">
        <v>474</v>
      </c>
      <c r="D620" s="4" t="s">
        <v>475</v>
      </c>
      <c r="E620" s="4">
        <v>1.927330556</v>
      </c>
      <c r="F620" s="4">
        <v>-75.170519440000007</v>
      </c>
      <c r="G620" s="4" t="str">
        <f t="shared" si="4"/>
        <v>1,927330556-75,17051944</v>
      </c>
      <c r="H620" s="4" t="s">
        <v>2101</v>
      </c>
      <c r="I620" s="4" t="s">
        <v>48</v>
      </c>
      <c r="J620" s="4">
        <v>1</v>
      </c>
      <c r="K620" s="4">
        <v>481036.08985345048</v>
      </c>
      <c r="L620" s="4">
        <v>213029.68987704639</v>
      </c>
      <c r="M620" s="4">
        <v>18</v>
      </c>
      <c r="N620" s="4" t="s">
        <v>2634</v>
      </c>
      <c r="O620" s="5">
        <v>4758649.8518624604</v>
      </c>
      <c r="P620" s="5">
        <v>1771146.8320712829</v>
      </c>
      <c r="R620" s="4" t="str">
        <f>+IF(Q620=1,0,VLOOKUP(D620,'BD ANA'!$G$1:$N$1061,7,FALSE))</f>
        <v>No</v>
      </c>
      <c r="S620" s="4" t="str">
        <f>+IF(Q620=1,0,VLOOKUP(D620,'BD ANA'!$G$1:$N$1061,8,FALSE))</f>
        <v>No</v>
      </c>
      <c r="T620" s="4" t="str">
        <f t="shared" si="5"/>
        <v>No</v>
      </c>
    </row>
    <row r="621" spans="1:20" ht="14.25" customHeight="1">
      <c r="A621" s="4" t="s">
        <v>213</v>
      </c>
      <c r="B621" s="4" t="s">
        <v>312</v>
      </c>
      <c r="C621" s="4" t="s">
        <v>313</v>
      </c>
      <c r="D621" s="4" t="s">
        <v>314</v>
      </c>
      <c r="E621" s="4">
        <v>9.9679584754300006</v>
      </c>
      <c r="F621" s="4">
        <v>-75.065724793900003</v>
      </c>
      <c r="G621" s="4" t="str">
        <f t="shared" si="4"/>
        <v>9,96795847543-75,0657247939</v>
      </c>
      <c r="H621" s="4" t="s">
        <v>2101</v>
      </c>
      <c r="I621" s="4" t="s">
        <v>48</v>
      </c>
      <c r="J621" s="4">
        <v>1</v>
      </c>
      <c r="K621" s="4">
        <v>492796.15175730508</v>
      </c>
      <c r="L621" s="4">
        <v>1101870.580710911</v>
      </c>
      <c r="M621" s="4">
        <v>18</v>
      </c>
      <c r="N621" s="4" t="s">
        <v>2635</v>
      </c>
      <c r="O621" s="5">
        <v>4773627.8814124335</v>
      </c>
      <c r="P621" s="5">
        <v>2660185.0783028519</v>
      </c>
      <c r="R621" s="4" t="str">
        <f>+IF(Q621=1,0,VLOOKUP(D621,'BD ANA'!$G$1:$N$1061,7,FALSE))</f>
        <v>No</v>
      </c>
      <c r="S621" s="4" t="str">
        <f>+IF(Q621=1,0,VLOOKUP(D621,'BD ANA'!$G$1:$N$1061,8,FALSE))</f>
        <v>No</v>
      </c>
      <c r="T621" s="4" t="str">
        <f t="shared" si="5"/>
        <v>No</v>
      </c>
    </row>
    <row r="622" spans="1:20" ht="14.25" customHeight="1">
      <c r="A622" s="4" t="s">
        <v>1726</v>
      </c>
      <c r="B622" s="4" t="s">
        <v>1735</v>
      </c>
      <c r="C622" s="4" t="s">
        <v>1755</v>
      </c>
      <c r="D622" s="4" t="s">
        <v>1782</v>
      </c>
      <c r="E622" s="4">
        <v>8.2221025740000009</v>
      </c>
      <c r="F622" s="4">
        <v>-72.86017837</v>
      </c>
      <c r="G622" s="4" t="str">
        <f t="shared" si="4"/>
        <v>8,222102574-72,86017837</v>
      </c>
      <c r="H622" s="4" t="s">
        <v>2101</v>
      </c>
      <c r="I622" s="4" t="s">
        <v>48</v>
      </c>
      <c r="J622" s="4">
        <v>1</v>
      </c>
      <c r="K622" s="4">
        <v>735730.1387593213</v>
      </c>
      <c r="L622" s="4">
        <v>909481.50017308106</v>
      </c>
      <c r="M622" s="4">
        <v>18</v>
      </c>
      <c r="N622" s="4" t="s">
        <v>2635</v>
      </c>
      <c r="O622" s="5">
        <v>5015393.6281318832</v>
      </c>
      <c r="P622" s="5">
        <v>2466540.2987792692</v>
      </c>
      <c r="Q622" s="44">
        <v>1</v>
      </c>
      <c r="R622" s="4" t="s">
        <v>23</v>
      </c>
      <c r="S622" s="4" t="s">
        <v>23</v>
      </c>
      <c r="T622" s="4" t="str">
        <f t="shared" si="5"/>
        <v>No</v>
      </c>
    </row>
    <row r="623" spans="1:20" ht="14.25" customHeight="1">
      <c r="A623" s="4" t="s">
        <v>407</v>
      </c>
      <c r="B623" s="4" t="s">
        <v>445</v>
      </c>
      <c r="C623" s="4" t="s">
        <v>476</v>
      </c>
      <c r="D623" s="4" t="s">
        <v>477</v>
      </c>
      <c r="E623" s="4">
        <v>1.5009228648899999</v>
      </c>
      <c r="F623" s="4">
        <v>-75.875645387700004</v>
      </c>
      <c r="G623" s="4" t="str">
        <f t="shared" si="4"/>
        <v>1,50092286489-75,8756453877</v>
      </c>
      <c r="H623" s="4" t="s">
        <v>2101</v>
      </c>
      <c r="I623" s="4" t="s">
        <v>48</v>
      </c>
      <c r="J623" s="4">
        <v>1</v>
      </c>
      <c r="K623" s="4">
        <v>402591.98639242671</v>
      </c>
      <c r="L623" s="4">
        <v>165916.9512650239</v>
      </c>
      <c r="M623" s="4">
        <v>18</v>
      </c>
      <c r="N623" s="4" t="s">
        <v>2634</v>
      </c>
      <c r="O623" s="5">
        <v>4680114.6743342178</v>
      </c>
      <c r="P623" s="5">
        <v>1724090.9980878141</v>
      </c>
      <c r="R623" s="4" t="str">
        <f>+IF(Q623=1,0,VLOOKUP(D623,'BD ANA'!$G$1:$N$1061,7,FALSE))</f>
        <v>No</v>
      </c>
      <c r="S623" s="4" t="str">
        <f>+IF(Q623=1,0,VLOOKUP(D623,'BD ANA'!$G$1:$N$1061,8,FALSE))</f>
        <v>No</v>
      </c>
      <c r="T623" s="4" t="str">
        <f t="shared" si="5"/>
        <v>No</v>
      </c>
    </row>
    <row r="624" spans="1:20" ht="14.25" customHeight="1">
      <c r="A624" s="4" t="s">
        <v>815</v>
      </c>
      <c r="B624" s="4" t="s">
        <v>765</v>
      </c>
      <c r="C624" s="4" t="s">
        <v>871</v>
      </c>
      <c r="D624" s="4" t="s">
        <v>1008</v>
      </c>
      <c r="E624" s="4">
        <v>5.6666666670000003</v>
      </c>
      <c r="F624" s="4">
        <v>-76.968333329999993</v>
      </c>
      <c r="G624" s="4" t="str">
        <f t="shared" si="4"/>
        <v>5,666666667-76,96833333</v>
      </c>
      <c r="H624" s="4" t="s">
        <v>2101</v>
      </c>
      <c r="I624" s="4" t="s">
        <v>48</v>
      </c>
      <c r="J624" s="4">
        <v>1</v>
      </c>
      <c r="K624" s="4">
        <v>281994.67687489121</v>
      </c>
      <c r="L624" s="4">
        <v>626727.25345734856</v>
      </c>
      <c r="M624" s="4">
        <v>18</v>
      </c>
      <c r="N624" s="4" t="s">
        <v>2634</v>
      </c>
      <c r="O624" s="5">
        <v>4560396.1936294138</v>
      </c>
      <c r="P624" s="5">
        <v>2185661.2954859529</v>
      </c>
      <c r="R624" s="4" t="str">
        <f>+IF(Q624=1,0,VLOOKUP(D624,'BD ANA'!$G$1:$N$1061,7,FALSE))</f>
        <v>No</v>
      </c>
      <c r="S624" s="4" t="str">
        <f>+IF(Q624=1,0,VLOOKUP(D624,'BD ANA'!$G$1:$N$1061,8,FALSE))</f>
        <v>Si</v>
      </c>
      <c r="T624" s="4" t="str">
        <f t="shared" si="5"/>
        <v>Si</v>
      </c>
    </row>
    <row r="625" spans="1:20" ht="14.25" customHeight="1">
      <c r="A625" s="4" t="s">
        <v>815</v>
      </c>
      <c r="B625" s="4" t="s">
        <v>765</v>
      </c>
      <c r="C625" s="4" t="s">
        <v>967</v>
      </c>
      <c r="D625" s="4" t="s">
        <v>1009</v>
      </c>
      <c r="E625" s="4">
        <v>5.6833333330000002</v>
      </c>
      <c r="F625" s="4">
        <v>-76.952222219999996</v>
      </c>
      <c r="G625" s="4" t="str">
        <f t="shared" si="4"/>
        <v>5,683333333-76,95222222</v>
      </c>
      <c r="H625" s="4" t="s">
        <v>2101</v>
      </c>
      <c r="I625" s="4" t="s">
        <v>48</v>
      </c>
      <c r="J625" s="4">
        <v>1</v>
      </c>
      <c r="K625" s="4">
        <v>283785.98199439078</v>
      </c>
      <c r="L625" s="4">
        <v>628564.62492951995</v>
      </c>
      <c r="M625" s="4">
        <v>18</v>
      </c>
      <c r="N625" s="4" t="s">
        <v>2634</v>
      </c>
      <c r="O625" s="5">
        <v>4562196.365200852</v>
      </c>
      <c r="P625" s="5">
        <v>2187495.0196162621</v>
      </c>
      <c r="R625" s="4" t="str">
        <f>+IF(Q625=1,0,VLOOKUP(D625,'BD ANA'!$G$1:$N$1061,7,FALSE))</f>
        <v>Sí</v>
      </c>
      <c r="S625" s="4" t="str">
        <f>+IF(Q625=1,0,VLOOKUP(D625,'BD ANA'!$G$1:$N$1061,8,FALSE))</f>
        <v>No</v>
      </c>
      <c r="T625" s="4" t="str">
        <f t="shared" si="5"/>
        <v>Si</v>
      </c>
    </row>
    <row r="626" spans="1:20" ht="14.25" customHeight="1">
      <c r="A626" s="4" t="s">
        <v>815</v>
      </c>
      <c r="B626" s="4" t="s">
        <v>765</v>
      </c>
      <c r="C626" s="4" t="s">
        <v>967</v>
      </c>
      <c r="D626" s="4" t="s">
        <v>1010</v>
      </c>
      <c r="E626" s="4">
        <v>5.6833333330000002</v>
      </c>
      <c r="F626" s="4">
        <v>-76.952222219999996</v>
      </c>
      <c r="G626" s="4" t="str">
        <f t="shared" si="4"/>
        <v>5,683333333-76,95222222</v>
      </c>
      <c r="H626" s="4" t="s">
        <v>2101</v>
      </c>
      <c r="I626" s="4" t="s">
        <v>48</v>
      </c>
      <c r="J626" s="4">
        <v>1</v>
      </c>
      <c r="K626" s="4">
        <v>283785.98199439078</v>
      </c>
      <c r="L626" s="4">
        <v>628564.62492951995</v>
      </c>
      <c r="M626" s="4">
        <v>18</v>
      </c>
      <c r="N626" s="4" t="s">
        <v>2634</v>
      </c>
      <c r="O626" s="5">
        <v>4562196.365200852</v>
      </c>
      <c r="P626" s="5">
        <v>2187495.0196162621</v>
      </c>
      <c r="R626" s="4" t="str">
        <f>+IF(Q626=1,0,VLOOKUP(D626,'BD ANA'!$G$1:$N$1061,7,FALSE))</f>
        <v>No</v>
      </c>
      <c r="S626" s="4" t="str">
        <f>+IF(Q626=1,0,VLOOKUP(D626,'BD ANA'!$G$1:$N$1061,8,FALSE))</f>
        <v>Si</v>
      </c>
      <c r="T626" s="4" t="str">
        <f t="shared" si="5"/>
        <v>Si</v>
      </c>
    </row>
    <row r="627" spans="1:20" ht="14.25" customHeight="1">
      <c r="A627" s="4" t="s">
        <v>815</v>
      </c>
      <c r="B627" s="4" t="s">
        <v>882</v>
      </c>
      <c r="C627" s="4" t="s">
        <v>1002</v>
      </c>
      <c r="D627" s="4" t="s">
        <v>1011</v>
      </c>
      <c r="E627" s="4">
        <v>4.8666666669999996</v>
      </c>
      <c r="F627" s="4">
        <v>-76.636944439999994</v>
      </c>
      <c r="G627" s="4" t="str">
        <f t="shared" si="4"/>
        <v>4,866666667-76,63694444</v>
      </c>
      <c r="H627" s="4" t="s">
        <v>2101</v>
      </c>
      <c r="I627" s="4" t="s">
        <v>48</v>
      </c>
      <c r="J627" s="4">
        <v>1</v>
      </c>
      <c r="K627" s="4">
        <v>318476.87733841088</v>
      </c>
      <c r="L627" s="4">
        <v>538145.8937123029</v>
      </c>
      <c r="M627" s="4">
        <v>18</v>
      </c>
      <c r="N627" s="4" t="s">
        <v>2634</v>
      </c>
      <c r="O627" s="5">
        <v>4596640.9485039962</v>
      </c>
      <c r="P627" s="5">
        <v>2096847.3269075491</v>
      </c>
      <c r="R627" s="4" t="str">
        <f>+IF(Q627=1,0,VLOOKUP(D627,'BD ANA'!$G$1:$N$1061,7,FALSE))</f>
        <v>No</v>
      </c>
      <c r="S627" s="4" t="str">
        <f>+IF(Q627=1,0,VLOOKUP(D627,'BD ANA'!$G$1:$N$1061,8,FALSE))</f>
        <v>Si</v>
      </c>
      <c r="T627" s="4" t="str">
        <f t="shared" si="5"/>
        <v>Si</v>
      </c>
    </row>
    <row r="628" spans="1:20" ht="14.25" customHeight="1">
      <c r="A628" s="4" t="s">
        <v>815</v>
      </c>
      <c r="B628" s="4" t="s">
        <v>873</v>
      </c>
      <c r="C628" s="4" t="s">
        <v>1012</v>
      </c>
      <c r="D628" s="4" t="s">
        <v>1013</v>
      </c>
      <c r="E628" s="4">
        <v>5.5851025642499996</v>
      </c>
      <c r="F628" s="4">
        <v>-76.385443384400006</v>
      </c>
      <c r="G628" s="4" t="str">
        <f t="shared" si="4"/>
        <v>5,58510256425-76,3854433844</v>
      </c>
      <c r="H628" s="4" t="s">
        <v>2101</v>
      </c>
      <c r="I628" s="4" t="s">
        <v>48</v>
      </c>
      <c r="J628" s="4">
        <v>1</v>
      </c>
      <c r="K628" s="4">
        <v>346547.06595846801</v>
      </c>
      <c r="L628" s="4">
        <v>617521.82927755895</v>
      </c>
      <c r="M628" s="4">
        <v>18</v>
      </c>
      <c r="N628" s="4" t="s">
        <v>2634</v>
      </c>
      <c r="O628" s="5">
        <v>4624995.8484517885</v>
      </c>
      <c r="P628" s="5">
        <v>2176222.9388312371</v>
      </c>
      <c r="R628" s="4" t="str">
        <f>+IF(Q628=1,0,VLOOKUP(D628,'BD ANA'!$G$1:$N$1061,7,FALSE))</f>
        <v>No</v>
      </c>
      <c r="S628" s="4" t="str">
        <f>+IF(Q628=1,0,VLOOKUP(D628,'BD ANA'!$G$1:$N$1061,8,FALSE))</f>
        <v>No</v>
      </c>
      <c r="T628" s="4" t="str">
        <f t="shared" si="5"/>
        <v>No</v>
      </c>
    </row>
    <row r="629" spans="1:20" ht="14.25" customHeight="1">
      <c r="A629" s="4" t="s">
        <v>1821</v>
      </c>
      <c r="B629" s="4" t="s">
        <v>1829</v>
      </c>
      <c r="C629" s="4" t="s">
        <v>1830</v>
      </c>
      <c r="D629" s="4" t="s">
        <v>1865</v>
      </c>
      <c r="E629" s="4">
        <v>0.31055555600000001</v>
      </c>
      <c r="F629" s="4">
        <v>-76.729166669999998</v>
      </c>
      <c r="G629" s="4" t="str">
        <f t="shared" si="4"/>
        <v>0,310555556-76,72916667</v>
      </c>
      <c r="H629" s="4" t="s">
        <v>2101</v>
      </c>
      <c r="I629" s="4" t="s">
        <v>48</v>
      </c>
      <c r="J629" s="4">
        <v>1</v>
      </c>
      <c r="K629" s="4">
        <v>307560.44019112323</v>
      </c>
      <c r="L629" s="4">
        <v>34341.466322276057</v>
      </c>
      <c r="M629" s="4">
        <v>18</v>
      </c>
      <c r="N629" s="4" t="s">
        <v>2634</v>
      </c>
      <c r="O629" s="5">
        <v>4584914.0905142389</v>
      </c>
      <c r="P629" s="5">
        <v>1592434.8148441389</v>
      </c>
      <c r="R629" s="4" t="str">
        <f>+IF(Q629=1,0,VLOOKUP(D629,'BD ANA'!$G$1:$N$1061,7,FALSE))</f>
        <v>No</v>
      </c>
      <c r="S629" s="4" t="str">
        <f>+IF(Q629=1,0,VLOOKUP(D629,'BD ANA'!$G$1:$N$1061,8,FALSE))</f>
        <v>No</v>
      </c>
      <c r="T629" s="4" t="str">
        <f t="shared" si="5"/>
        <v>No</v>
      </c>
    </row>
    <row r="630" spans="1:20" ht="14.25" customHeight="1">
      <c r="A630" s="4" t="s">
        <v>528</v>
      </c>
      <c r="B630" s="4" t="s">
        <v>535</v>
      </c>
      <c r="C630" s="4" t="s">
        <v>571</v>
      </c>
      <c r="D630" s="4" t="s">
        <v>576</v>
      </c>
      <c r="E630" s="4">
        <v>1.0647222220000001</v>
      </c>
      <c r="F630" s="4">
        <v>-76.212500000000006</v>
      </c>
      <c r="G630" s="4" t="str">
        <f t="shared" si="4"/>
        <v>1,064722222-76,2125</v>
      </c>
      <c r="H630" s="4" t="s">
        <v>2101</v>
      </c>
      <c r="I630" s="4" t="s">
        <v>48</v>
      </c>
      <c r="J630" s="4">
        <v>1</v>
      </c>
      <c r="K630" s="4">
        <v>365092.11587505363</v>
      </c>
      <c r="L630" s="4">
        <v>117710.4596929019</v>
      </c>
      <c r="M630" s="4">
        <v>18</v>
      </c>
      <c r="N630" s="4" t="s">
        <v>2634</v>
      </c>
      <c r="O630" s="5">
        <v>4642545.0383272227</v>
      </c>
      <c r="P630" s="5">
        <v>1675872.729109525</v>
      </c>
      <c r="R630" s="4" t="str">
        <f>+IF(Q630=1,0,VLOOKUP(D630,'BD ANA'!$G$1:$N$1061,7,FALSE))</f>
        <v>No</v>
      </c>
      <c r="S630" s="4" t="str">
        <f>+IF(Q630=1,0,VLOOKUP(D630,'BD ANA'!$G$1:$N$1061,8,FALSE))</f>
        <v>Si</v>
      </c>
      <c r="T630" s="4" t="str">
        <f t="shared" si="5"/>
        <v>Si</v>
      </c>
    </row>
    <row r="631" spans="1:20" ht="14.25" customHeight="1">
      <c r="A631" s="4" t="s">
        <v>1821</v>
      </c>
      <c r="B631" s="4" t="s">
        <v>1853</v>
      </c>
      <c r="C631" s="4" t="s">
        <v>1859</v>
      </c>
      <c r="D631" s="4" t="s">
        <v>1866</v>
      </c>
      <c r="E631" s="4">
        <v>0.58499999999999996</v>
      </c>
      <c r="F631" s="4">
        <v>-76.785278000000005</v>
      </c>
      <c r="G631" s="4" t="str">
        <f t="shared" si="4"/>
        <v>0,585-76,785278</v>
      </c>
      <c r="H631" s="4" t="s">
        <v>2101</v>
      </c>
      <c r="I631" s="4" t="s">
        <v>48</v>
      </c>
      <c r="J631" s="4">
        <v>1</v>
      </c>
      <c r="K631" s="4">
        <v>301321.18046043889</v>
      </c>
      <c r="L631" s="4">
        <v>64691.710107633327</v>
      </c>
      <c r="M631" s="4">
        <v>18</v>
      </c>
      <c r="N631" s="4" t="s">
        <v>2634</v>
      </c>
      <c r="O631" s="5">
        <v>4578675.0737451771</v>
      </c>
      <c r="P631" s="5">
        <v>1622826.0123721</v>
      </c>
      <c r="R631" s="4" t="str">
        <f>+IF(Q631=1,0,VLOOKUP(D631,'BD ANA'!$G$1:$N$1061,7,FALSE))</f>
        <v>No</v>
      </c>
      <c r="S631" s="4" t="str">
        <f>+IF(Q631=1,0,VLOOKUP(D631,'BD ANA'!$G$1:$N$1061,8,FALSE))</f>
        <v>No</v>
      </c>
      <c r="T631" s="4" t="str">
        <f t="shared" si="5"/>
        <v>No</v>
      </c>
    </row>
    <row r="632" spans="1:20" ht="14.25" customHeight="1">
      <c r="A632" s="4" t="s">
        <v>1821</v>
      </c>
      <c r="B632" s="4" t="s">
        <v>1822</v>
      </c>
      <c r="C632" s="4" t="s">
        <v>1867</v>
      </c>
      <c r="D632" s="4" t="s">
        <v>1868</v>
      </c>
      <c r="E632" s="4">
        <v>0.41296368771699998</v>
      </c>
      <c r="F632" s="4">
        <v>-76.884092895400002</v>
      </c>
      <c r="G632" s="4" t="str">
        <f t="shared" si="4"/>
        <v>0,412963687717-76,8840928954</v>
      </c>
      <c r="H632" s="4" t="s">
        <v>2101</v>
      </c>
      <c r="I632" s="4" t="s">
        <v>48</v>
      </c>
      <c r="J632" s="4">
        <v>1</v>
      </c>
      <c r="K632" s="4">
        <v>290314.99787678069</v>
      </c>
      <c r="L632" s="4">
        <v>45669.758564510441</v>
      </c>
      <c r="M632" s="4">
        <v>18</v>
      </c>
      <c r="N632" s="4" t="s">
        <v>2634</v>
      </c>
      <c r="O632" s="5">
        <v>4567648.3294456247</v>
      </c>
      <c r="P632" s="5">
        <v>1603781.9163256551</v>
      </c>
      <c r="R632" s="4" t="str">
        <f>+IF(Q632=1,0,VLOOKUP(D632,'BD ANA'!$G$1:$N$1061,7,FALSE))</f>
        <v>No</v>
      </c>
      <c r="S632" s="4" t="str">
        <f>+IF(Q632=1,0,VLOOKUP(D632,'BD ANA'!$G$1:$N$1061,8,FALSE))</f>
        <v>No</v>
      </c>
      <c r="T632" s="4" t="str">
        <f t="shared" si="5"/>
        <v>No</v>
      </c>
    </row>
    <row r="633" spans="1:20" ht="14.25" customHeight="1">
      <c r="A633" s="4" t="s">
        <v>1230</v>
      </c>
      <c r="B633" s="4" t="s">
        <v>1231</v>
      </c>
      <c r="C633" s="4" t="s">
        <v>1262</v>
      </c>
      <c r="D633" s="4" t="s">
        <v>1263</v>
      </c>
      <c r="E633" s="4">
        <v>2.4950000000000001</v>
      </c>
      <c r="F633" s="4">
        <v>-71.877222219999993</v>
      </c>
      <c r="G633" s="4" t="str">
        <f t="shared" si="4"/>
        <v>2,495-71,87722222</v>
      </c>
      <c r="H633" s="4" t="s">
        <v>2101</v>
      </c>
      <c r="I633" s="4" t="s">
        <v>48</v>
      </c>
      <c r="J633" s="4">
        <v>1</v>
      </c>
      <c r="K633" s="4">
        <v>180003.76855290559</v>
      </c>
      <c r="L633" s="4">
        <v>276124.20070976572</v>
      </c>
      <c r="M633" s="4">
        <v>19</v>
      </c>
      <c r="N633" s="4" t="s">
        <v>2634</v>
      </c>
      <c r="O633" s="5">
        <v>5124777.4722017888</v>
      </c>
      <c r="P633" s="5">
        <v>1833766.619204347</v>
      </c>
      <c r="R633" s="4" t="str">
        <f>+IF(Q633=1,0,VLOOKUP(D633,'BD ANA'!$G$1:$N$1061,7,FALSE))</f>
        <v>No</v>
      </c>
      <c r="S633" s="4" t="str">
        <f>+IF(Q633=1,0,VLOOKUP(D633,'BD ANA'!$G$1:$N$1061,8,FALSE))</f>
        <v>No</v>
      </c>
      <c r="T633" s="4" t="str">
        <f t="shared" si="5"/>
        <v>No</v>
      </c>
    </row>
    <row r="634" spans="1:20" ht="14.25" customHeight="1">
      <c r="A634" s="4" t="s">
        <v>407</v>
      </c>
      <c r="B634" s="4" t="s">
        <v>469</v>
      </c>
      <c r="C634" s="4" t="s">
        <v>478</v>
      </c>
      <c r="D634" s="4" t="s">
        <v>479</v>
      </c>
      <c r="E634" s="4">
        <v>1.157276827</v>
      </c>
      <c r="F634" s="4">
        <v>-76.189696839999996</v>
      </c>
      <c r="G634" s="4" t="str">
        <f t="shared" si="4"/>
        <v>1,157276827-76,18969684</v>
      </c>
      <c r="H634" s="4" t="s">
        <v>2101</v>
      </c>
      <c r="I634" s="4" t="s">
        <v>48</v>
      </c>
      <c r="J634" s="4">
        <v>1</v>
      </c>
      <c r="K634" s="4">
        <v>367633.78259396611</v>
      </c>
      <c r="L634" s="4">
        <v>127941.7933792706</v>
      </c>
      <c r="M634" s="4">
        <v>18</v>
      </c>
      <c r="N634" s="4" t="s">
        <v>2634</v>
      </c>
      <c r="O634" s="5">
        <v>4645096.0629057419</v>
      </c>
      <c r="P634" s="5">
        <v>1686112.061138263</v>
      </c>
      <c r="R634" s="4" t="str">
        <f>+IF(Q634=1,0,VLOOKUP(D634,'BD ANA'!$G$1:$N$1061,7,FALSE))</f>
        <v>No</v>
      </c>
      <c r="S634" s="4" t="str">
        <f>+IF(Q634=1,0,VLOOKUP(D634,'BD ANA'!$G$1:$N$1061,8,FALSE))</f>
        <v>No</v>
      </c>
      <c r="T634" s="4" t="str">
        <f t="shared" si="5"/>
        <v>No</v>
      </c>
    </row>
    <row r="635" spans="1:20" ht="14.25" customHeight="1">
      <c r="A635" s="4" t="s">
        <v>645</v>
      </c>
      <c r="B635" s="4" t="s">
        <v>651</v>
      </c>
      <c r="C635" s="4" t="s">
        <v>676</v>
      </c>
      <c r="D635" s="4" t="s">
        <v>709</v>
      </c>
      <c r="E635" s="4">
        <v>10.043242230000001</v>
      </c>
      <c r="F635" s="4">
        <v>-73.153812830000007</v>
      </c>
      <c r="G635" s="4" t="str">
        <f t="shared" si="4"/>
        <v>10,04324223-73,15381283</v>
      </c>
      <c r="H635" s="4" t="s">
        <v>2101</v>
      </c>
      <c r="I635" s="4" t="s">
        <v>48</v>
      </c>
      <c r="J635" s="4">
        <v>1</v>
      </c>
      <c r="K635" s="4">
        <v>702340.1209052715</v>
      </c>
      <c r="L635" s="4">
        <v>1110762.150743346</v>
      </c>
      <c r="M635" s="4">
        <v>18</v>
      </c>
      <c r="N635" s="4" t="s">
        <v>2635</v>
      </c>
      <c r="O635" s="5">
        <v>4983151.7637740606</v>
      </c>
      <c r="P635" s="5">
        <v>2667802.7309466721</v>
      </c>
      <c r="R635" s="4" t="str">
        <f>+IF(Q635=1,0,VLOOKUP(D635,'BD ANA'!$G$1:$N$1061,7,FALSE))</f>
        <v>No</v>
      </c>
      <c r="S635" s="4" t="str">
        <f>+IF(Q635=1,0,VLOOKUP(D635,'BD ANA'!$G$1:$N$1061,8,FALSE))</f>
        <v>No</v>
      </c>
      <c r="T635" s="4" t="str">
        <f t="shared" si="5"/>
        <v>No</v>
      </c>
    </row>
    <row r="636" spans="1:20" ht="14.25" customHeight="1">
      <c r="A636" s="4" t="s">
        <v>148</v>
      </c>
      <c r="B636" s="4" t="s">
        <v>152</v>
      </c>
      <c r="C636" s="4" t="s">
        <v>179</v>
      </c>
      <c r="D636" s="4" t="s">
        <v>180</v>
      </c>
      <c r="E636" s="4">
        <v>6.5444440000000004</v>
      </c>
      <c r="F636" s="4">
        <v>-71.870555999999993</v>
      </c>
      <c r="G636" s="4" t="str">
        <f t="shared" si="4"/>
        <v>6,544444-71,870556</v>
      </c>
      <c r="H636" s="4" t="s">
        <v>2101</v>
      </c>
      <c r="I636" s="4" t="s">
        <v>48</v>
      </c>
      <c r="J636" s="4">
        <v>1</v>
      </c>
      <c r="K636" s="4">
        <v>182516.3526071762</v>
      </c>
      <c r="L636" s="4">
        <v>724296.21360462136</v>
      </c>
      <c r="M636" s="4">
        <v>19</v>
      </c>
      <c r="N636" s="4" t="s">
        <v>2634</v>
      </c>
      <c r="O636" s="5">
        <v>5124823.2745307023</v>
      </c>
      <c r="P636" s="5">
        <v>2281289.5003585028</v>
      </c>
      <c r="R636" s="4" t="str">
        <f>+IF(Q636=1,0,VLOOKUP(D636,'BD ANA'!$G$1:$N$1061,7,FALSE))</f>
        <v>No</v>
      </c>
      <c r="S636" s="4" t="str">
        <f>+IF(Q636=1,0,VLOOKUP(D636,'BD ANA'!$G$1:$N$1061,8,FALSE))</f>
        <v>No</v>
      </c>
      <c r="T636" s="4" t="str">
        <f t="shared" si="5"/>
        <v>No</v>
      </c>
    </row>
    <row r="637" spans="1:20" ht="14.25" customHeight="1">
      <c r="A637" s="4" t="s">
        <v>1365</v>
      </c>
      <c r="B637" s="4" t="s">
        <v>1394</v>
      </c>
      <c r="C637" s="4" t="s">
        <v>1411</v>
      </c>
      <c r="D637" s="4" t="s">
        <v>1412</v>
      </c>
      <c r="E637" s="4">
        <v>11.27933734</v>
      </c>
      <c r="F637" s="4">
        <v>-73.963880489999994</v>
      </c>
      <c r="G637" s="4" t="str">
        <f t="shared" si="4"/>
        <v>11,27933734-73,96388049</v>
      </c>
      <c r="H637" s="4" t="s">
        <v>2101</v>
      </c>
      <c r="I637" s="4" t="s">
        <v>48</v>
      </c>
      <c r="J637" s="4">
        <v>1</v>
      </c>
      <c r="K637" s="4">
        <v>613087.4951124416</v>
      </c>
      <c r="L637" s="4">
        <v>1247066.18652042</v>
      </c>
      <c r="M637" s="4">
        <v>18</v>
      </c>
      <c r="N637" s="4" t="s">
        <v>2635</v>
      </c>
      <c r="O637" s="5">
        <v>4894839.8640747173</v>
      </c>
      <c r="P637" s="5">
        <v>2804589.787818321</v>
      </c>
      <c r="R637" s="4" t="str">
        <f>+IF(Q637=1,0,VLOOKUP(D637,'BD ANA'!$G$1:$N$1061,7,FALSE))</f>
        <v>No</v>
      </c>
      <c r="S637" s="4" t="str">
        <f>+IF(Q637=1,0,VLOOKUP(D637,'BD ANA'!$G$1:$N$1061,8,FALSE))</f>
        <v>No</v>
      </c>
      <c r="T637" s="4" t="str">
        <f t="shared" si="5"/>
        <v>No</v>
      </c>
    </row>
    <row r="638" spans="1:20" ht="14.25" customHeight="1">
      <c r="A638" s="4" t="s">
        <v>486</v>
      </c>
      <c r="B638" s="4" t="s">
        <v>499</v>
      </c>
      <c r="C638" s="4" t="s">
        <v>507</v>
      </c>
      <c r="D638" s="4" t="s">
        <v>518</v>
      </c>
      <c r="E638" s="4">
        <v>5.875</v>
      </c>
      <c r="F638" s="4">
        <v>-71.805555999999996</v>
      </c>
      <c r="G638" s="4" t="str">
        <f t="shared" si="4"/>
        <v>5,875-71,805556</v>
      </c>
      <c r="H638" s="4" t="s">
        <v>2101</v>
      </c>
      <c r="I638" s="4" t="s">
        <v>48</v>
      </c>
      <c r="J638" s="4">
        <v>1</v>
      </c>
      <c r="K638" s="4">
        <v>189318.32013277971</v>
      </c>
      <c r="L638" s="4">
        <v>650165.8763070706</v>
      </c>
      <c r="M638" s="4">
        <v>19</v>
      </c>
      <c r="N638" s="4" t="s">
        <v>2634</v>
      </c>
      <c r="O638" s="5">
        <v>5132174.7680953909</v>
      </c>
      <c r="P638" s="5">
        <v>2207317.5367306038</v>
      </c>
      <c r="R638" s="4" t="str">
        <f>+IF(Q638=1,0,VLOOKUP(D638,'BD ANA'!$G$1:$N$1061,7,FALSE))</f>
        <v>No</v>
      </c>
      <c r="S638" s="4" t="str">
        <f>+IF(Q638=1,0,VLOOKUP(D638,'BD ANA'!$G$1:$N$1061,8,FALSE))</f>
        <v>No</v>
      </c>
      <c r="T638" s="4" t="str">
        <f t="shared" si="5"/>
        <v>No</v>
      </c>
    </row>
    <row r="639" spans="1:20" ht="14.25" customHeight="1">
      <c r="A639" s="4" t="s">
        <v>2003</v>
      </c>
      <c r="B639" s="4" t="s">
        <v>1997</v>
      </c>
      <c r="C639" s="4" t="s">
        <v>2004</v>
      </c>
      <c r="D639" s="4" t="s">
        <v>2020</v>
      </c>
      <c r="E639" s="4">
        <v>3.61148237416</v>
      </c>
      <c r="F639" s="4">
        <v>-77.0858952797999</v>
      </c>
      <c r="G639" s="4" t="str">
        <f t="shared" si="4"/>
        <v>3,61148237416-77,0858952797999</v>
      </c>
      <c r="H639" s="4" t="s">
        <v>2101</v>
      </c>
      <c r="I639" s="4" t="s">
        <v>48</v>
      </c>
      <c r="J639" s="4">
        <v>1</v>
      </c>
      <c r="K639" s="4">
        <v>268298.81719261152</v>
      </c>
      <c r="L639" s="4">
        <v>399448.37486055348</v>
      </c>
      <c r="M639" s="4">
        <v>18</v>
      </c>
      <c r="N639" s="4" t="s">
        <v>2634</v>
      </c>
      <c r="O639" s="5">
        <v>4546036.1485218136</v>
      </c>
      <c r="P639" s="5">
        <v>1958093.3308175921</v>
      </c>
      <c r="R639" s="4" t="str">
        <f>+IF(Q639=1,0,VLOOKUP(D639,'BD ANA'!$G$1:$N$1061,7,FALSE))</f>
        <v>No</v>
      </c>
      <c r="S639" s="4" t="str">
        <f>+IF(Q639=1,0,VLOOKUP(D639,'BD ANA'!$G$1:$N$1061,8,FALSE))</f>
        <v>No</v>
      </c>
      <c r="T639" s="4" t="str">
        <f t="shared" si="5"/>
        <v>No</v>
      </c>
    </row>
    <row r="640" spans="1:20" ht="14.25" customHeight="1">
      <c r="A640" s="4" t="s">
        <v>377</v>
      </c>
      <c r="B640" s="4" t="s">
        <v>381</v>
      </c>
      <c r="C640" s="4" t="s">
        <v>382</v>
      </c>
      <c r="D640" s="4" t="s">
        <v>383</v>
      </c>
      <c r="E640" s="4">
        <v>4.9947220000000003</v>
      </c>
      <c r="F640" s="4">
        <v>-73.459444000000005</v>
      </c>
      <c r="G640" s="4" t="str">
        <f t="shared" si="4"/>
        <v>4,994722-73,459444</v>
      </c>
      <c r="H640" s="4" t="s">
        <v>2101</v>
      </c>
      <c r="I640" s="4" t="s">
        <v>48</v>
      </c>
      <c r="J640" s="4">
        <v>1</v>
      </c>
      <c r="K640" s="4">
        <v>670799.10121396091</v>
      </c>
      <c r="L640" s="4">
        <v>552280.82497099403</v>
      </c>
      <c r="M640" s="4">
        <v>18</v>
      </c>
      <c r="N640" s="4" t="s">
        <v>2634</v>
      </c>
      <c r="O640" s="5">
        <v>4949088.0678724516</v>
      </c>
      <c r="P640" s="5">
        <v>2109927.2579492019</v>
      </c>
      <c r="R640" s="4" t="str">
        <f>+IF(Q640=1,0,VLOOKUP(D640,'BD ANA'!$G$1:$N$1061,7,FALSE))</f>
        <v>No</v>
      </c>
      <c r="S640" s="4" t="str">
        <f>+IF(Q640=1,0,VLOOKUP(D640,'BD ANA'!$G$1:$N$1061,8,FALSE))</f>
        <v>No</v>
      </c>
      <c r="T640" s="4" t="str">
        <f t="shared" si="5"/>
        <v>No</v>
      </c>
    </row>
    <row r="641" spans="1:20" ht="14.25" customHeight="1">
      <c r="A641" s="4" t="s">
        <v>645</v>
      </c>
      <c r="B641" s="4" t="s">
        <v>646</v>
      </c>
      <c r="C641" s="4" t="s">
        <v>647</v>
      </c>
      <c r="D641" s="4" t="s">
        <v>710</v>
      </c>
      <c r="E641" s="4">
        <v>10.39756646</v>
      </c>
      <c r="F641" s="4">
        <v>-73.539281270000004</v>
      </c>
      <c r="G641" s="4" t="str">
        <f t="shared" si="4"/>
        <v>10,39756646-73,53928127</v>
      </c>
      <c r="H641" s="4" t="s">
        <v>2101</v>
      </c>
      <c r="I641" s="4" t="s">
        <v>48</v>
      </c>
      <c r="J641" s="4">
        <v>1</v>
      </c>
      <c r="K641" s="4">
        <v>659906.08880608389</v>
      </c>
      <c r="L641" s="4">
        <v>1149737.29948474</v>
      </c>
      <c r="M641" s="4">
        <v>18</v>
      </c>
      <c r="N641" s="4" t="s">
        <v>2635</v>
      </c>
      <c r="O641" s="5">
        <v>4940993.2532817395</v>
      </c>
      <c r="P641" s="5">
        <v>2707009.0879361639</v>
      </c>
      <c r="R641" s="4" t="str">
        <f>+IF(Q641=1,0,VLOOKUP(D641,'BD ANA'!$G$1:$N$1061,7,FALSE))</f>
        <v>No</v>
      </c>
      <c r="S641" s="4" t="str">
        <f>+IF(Q641=1,0,VLOOKUP(D641,'BD ANA'!$G$1:$N$1061,8,FALSE))</f>
        <v>Si</v>
      </c>
      <c r="T641" s="4" t="str">
        <f t="shared" si="5"/>
        <v>Si</v>
      </c>
    </row>
    <row r="642" spans="1:20" ht="14.25" customHeight="1">
      <c r="A642" s="4" t="s">
        <v>1726</v>
      </c>
      <c r="B642" s="4" t="s">
        <v>1738</v>
      </c>
      <c r="C642" s="4" t="s">
        <v>1739</v>
      </c>
      <c r="D642" s="4" t="s">
        <v>1278</v>
      </c>
      <c r="E642" s="4">
        <v>8.4574147209999992</v>
      </c>
      <c r="F642" s="4">
        <v>-73.128533709999999</v>
      </c>
      <c r="G642" s="4" t="str">
        <f t="shared" si="4"/>
        <v>8,457414721-73,12853371</v>
      </c>
      <c r="H642" s="4" t="s">
        <v>2097</v>
      </c>
      <c r="I642" s="4" t="s">
        <v>22</v>
      </c>
      <c r="J642" s="4">
        <v>1</v>
      </c>
      <c r="K642" s="4">
        <v>706032.95111220772</v>
      </c>
      <c r="L642" s="4">
        <v>935361.33545262064</v>
      </c>
      <c r="M642" s="4">
        <v>18</v>
      </c>
      <c r="N642" s="4" t="s">
        <v>2635</v>
      </c>
      <c r="O642" s="5">
        <v>4985857.5760137755</v>
      </c>
      <c r="P642" s="5">
        <v>2492544.09384717</v>
      </c>
      <c r="Q642" s="44">
        <v>1</v>
      </c>
      <c r="R642" s="4" t="s">
        <v>23</v>
      </c>
      <c r="S642" s="4" t="s">
        <v>23</v>
      </c>
      <c r="T642" s="4" t="str">
        <f t="shared" si="5"/>
        <v>No</v>
      </c>
    </row>
    <row r="643" spans="1:20" ht="14.25" customHeight="1">
      <c r="A643" s="4" t="s">
        <v>1726</v>
      </c>
      <c r="B643" s="4" t="s">
        <v>1738</v>
      </c>
      <c r="C643" s="4" t="s">
        <v>1757</v>
      </c>
      <c r="D643" s="4" t="s">
        <v>1758</v>
      </c>
      <c r="E643" s="4">
        <v>8.4656000670000005</v>
      </c>
      <c r="F643" s="4">
        <v>-72.989573190000002</v>
      </c>
      <c r="G643" s="4" t="str">
        <f t="shared" si="4"/>
        <v>8,465600067-72,98957319</v>
      </c>
      <c r="H643" s="4" t="s">
        <v>2097</v>
      </c>
      <c r="I643" s="4" t="s">
        <v>22</v>
      </c>
      <c r="J643" s="4">
        <v>1</v>
      </c>
      <c r="K643" s="4">
        <v>721332.51794882352</v>
      </c>
      <c r="L643" s="4">
        <v>936343.07514284761</v>
      </c>
      <c r="M643" s="4">
        <v>18</v>
      </c>
      <c r="N643" s="4" t="s">
        <v>2635</v>
      </c>
      <c r="O643" s="5">
        <v>5001147.2253943169</v>
      </c>
      <c r="P643" s="5">
        <v>2493446.3374511632</v>
      </c>
      <c r="Q643" s="44">
        <v>1</v>
      </c>
      <c r="R643" s="4" t="s">
        <v>23</v>
      </c>
      <c r="S643" s="4" t="s">
        <v>23</v>
      </c>
      <c r="T643" s="4" t="str">
        <f t="shared" si="5"/>
        <v>No</v>
      </c>
    </row>
    <row r="644" spans="1:20" ht="14.25" customHeight="1">
      <c r="A644" s="4" t="s">
        <v>1726</v>
      </c>
      <c r="B644" s="4" t="s">
        <v>1738</v>
      </c>
      <c r="C644" s="4" t="s">
        <v>1757</v>
      </c>
      <c r="D644" s="4" t="s">
        <v>1761</v>
      </c>
      <c r="E644" s="4">
        <v>8.5294648009999996</v>
      </c>
      <c r="F644" s="4">
        <v>-73.03687687</v>
      </c>
      <c r="G644" s="4" t="str">
        <f t="shared" si="4"/>
        <v>8,529464801-73,03687687</v>
      </c>
      <c r="H644" s="4" t="s">
        <v>2097</v>
      </c>
      <c r="I644" s="4" t="s">
        <v>22</v>
      </c>
      <c r="J644" s="4">
        <v>1</v>
      </c>
      <c r="K644" s="4">
        <v>716086.97840860439</v>
      </c>
      <c r="L644" s="4">
        <v>943380.98141856038</v>
      </c>
      <c r="M644" s="4">
        <v>18</v>
      </c>
      <c r="N644" s="4" t="s">
        <v>2635</v>
      </c>
      <c r="O644" s="5">
        <v>4995943.238101786</v>
      </c>
      <c r="P644" s="5">
        <v>2500504.2103962228</v>
      </c>
      <c r="Q644" s="44">
        <v>1</v>
      </c>
      <c r="R644" s="4" t="s">
        <v>23</v>
      </c>
      <c r="S644" s="4" t="s">
        <v>23</v>
      </c>
      <c r="T644" s="4" t="str">
        <f t="shared" si="5"/>
        <v>No</v>
      </c>
    </row>
    <row r="645" spans="1:20" ht="14.25" customHeight="1">
      <c r="A645" s="4" t="s">
        <v>1726</v>
      </c>
      <c r="B645" s="4" t="s">
        <v>1738</v>
      </c>
      <c r="C645" s="4" t="s">
        <v>1757</v>
      </c>
      <c r="D645" s="4" t="s">
        <v>1729</v>
      </c>
      <c r="E645" s="4">
        <v>8.5309876560000006</v>
      </c>
      <c r="F645" s="4">
        <v>-73.019459220000002</v>
      </c>
      <c r="G645" s="4" t="str">
        <f t="shared" si="4"/>
        <v>8,530987656-73,01945922</v>
      </c>
      <c r="H645" s="4" t="s">
        <v>2097</v>
      </c>
      <c r="I645" s="4" t="s">
        <v>22</v>
      </c>
      <c r="J645" s="4">
        <v>1</v>
      </c>
      <c r="K645" s="4">
        <v>718004.06040334166</v>
      </c>
      <c r="L645" s="4">
        <v>943559.23048463021</v>
      </c>
      <c r="M645" s="4">
        <v>18</v>
      </c>
      <c r="N645" s="4" t="s">
        <v>2635</v>
      </c>
      <c r="O645" s="5">
        <v>4997859.3328057434</v>
      </c>
      <c r="P645" s="5">
        <v>2500672.361748667</v>
      </c>
      <c r="Q645" s="44">
        <v>1</v>
      </c>
      <c r="R645" s="4" t="s">
        <v>23</v>
      </c>
      <c r="S645" s="4" t="s">
        <v>23</v>
      </c>
      <c r="T645" s="4" t="str">
        <f t="shared" si="5"/>
        <v>No</v>
      </c>
    </row>
    <row r="646" spans="1:20" ht="14.25" customHeight="1">
      <c r="A646" s="4" t="s">
        <v>1726</v>
      </c>
      <c r="B646" s="4" t="s">
        <v>1738</v>
      </c>
      <c r="C646" s="4" t="s">
        <v>1775</v>
      </c>
      <c r="D646" s="4" t="s">
        <v>1776</v>
      </c>
      <c r="E646" s="4">
        <v>8.3889695250000003</v>
      </c>
      <c r="F646" s="4">
        <v>-73.242355230000001</v>
      </c>
      <c r="G646" s="4" t="str">
        <f t="shared" si="4"/>
        <v>8,388969525-73,24235523</v>
      </c>
      <c r="H646" s="4" t="s">
        <v>2097</v>
      </c>
      <c r="I646" s="4" t="s">
        <v>22</v>
      </c>
      <c r="J646" s="4">
        <v>1</v>
      </c>
      <c r="K646" s="4">
        <v>693532.26295067405</v>
      </c>
      <c r="L646" s="4">
        <v>927732.61815610435</v>
      </c>
      <c r="M646" s="4">
        <v>18</v>
      </c>
      <c r="N646" s="4" t="s">
        <v>2635</v>
      </c>
      <c r="O646" s="5">
        <v>4973329.1764992038</v>
      </c>
      <c r="P646" s="5">
        <v>2484986.1371869142</v>
      </c>
      <c r="Q646" s="44">
        <v>1</v>
      </c>
      <c r="R646" s="4" t="s">
        <v>23</v>
      </c>
      <c r="S646" s="4" t="s">
        <v>23</v>
      </c>
      <c r="T646" s="4" t="str">
        <f t="shared" si="5"/>
        <v>No</v>
      </c>
    </row>
    <row r="647" spans="1:20" ht="14.25" customHeight="1">
      <c r="A647" s="4" t="s">
        <v>1726</v>
      </c>
      <c r="B647" s="4" t="s">
        <v>1738</v>
      </c>
      <c r="C647" s="4" t="s">
        <v>1775</v>
      </c>
      <c r="D647" s="4" t="s">
        <v>1781</v>
      </c>
      <c r="E647" s="4">
        <v>8.4161905590000003</v>
      </c>
      <c r="F647" s="4">
        <v>-73.218179899999996</v>
      </c>
      <c r="G647" s="4" t="str">
        <f t="shared" si="4"/>
        <v>8,416190559-73,2181799</v>
      </c>
      <c r="H647" s="4" t="s">
        <v>2097</v>
      </c>
      <c r="I647" s="4" t="s">
        <v>22</v>
      </c>
      <c r="J647" s="4">
        <v>1</v>
      </c>
      <c r="K647" s="4">
        <v>696181.31613043707</v>
      </c>
      <c r="L647" s="4">
        <v>930755.41143909865</v>
      </c>
      <c r="M647" s="4">
        <v>18</v>
      </c>
      <c r="N647" s="4" t="s">
        <v>2635</v>
      </c>
      <c r="O647" s="5">
        <v>4975991.3216994256</v>
      </c>
      <c r="P647" s="5">
        <v>2487992.7814372722</v>
      </c>
      <c r="Q647" s="44">
        <v>1</v>
      </c>
      <c r="R647" s="4" t="s">
        <v>23</v>
      </c>
      <c r="S647" s="4" t="s">
        <v>23</v>
      </c>
      <c r="T647" s="4" t="str">
        <f t="shared" si="5"/>
        <v>No</v>
      </c>
    </row>
    <row r="648" spans="1:20" ht="14.25" customHeight="1">
      <c r="A648" s="4" t="s">
        <v>1726</v>
      </c>
      <c r="B648" s="4" t="s">
        <v>1735</v>
      </c>
      <c r="C648" s="4" t="s">
        <v>1736</v>
      </c>
      <c r="D648" s="4" t="s">
        <v>1737</v>
      </c>
      <c r="E648" s="4">
        <v>8.3591778439999995</v>
      </c>
      <c r="F648" s="4">
        <v>-72.921415920000001</v>
      </c>
      <c r="G648" s="4" t="str">
        <f t="shared" si="4"/>
        <v>8,359177844-72,92141592</v>
      </c>
      <c r="H648" s="4" t="s">
        <v>2097</v>
      </c>
      <c r="I648" s="4" t="s">
        <v>22</v>
      </c>
      <c r="J648" s="4">
        <v>1</v>
      </c>
      <c r="K648" s="4">
        <v>728901.7393340827</v>
      </c>
      <c r="L648" s="4">
        <v>924609.67962759803</v>
      </c>
      <c r="M648" s="4">
        <v>18</v>
      </c>
      <c r="N648" s="4" t="s">
        <v>2635</v>
      </c>
      <c r="O648" s="5">
        <v>5008648.6935472554</v>
      </c>
      <c r="P648" s="5">
        <v>2481686.5106217382</v>
      </c>
      <c r="Q648" s="44">
        <v>1</v>
      </c>
      <c r="R648" s="4" t="s">
        <v>23</v>
      </c>
      <c r="S648" s="4" t="s">
        <v>23</v>
      </c>
      <c r="T648" s="4" t="str">
        <f t="shared" si="5"/>
        <v>No</v>
      </c>
    </row>
    <row r="649" spans="1:20" ht="14.25" customHeight="1">
      <c r="A649" s="4" t="s">
        <v>1726</v>
      </c>
      <c r="B649" s="4" t="s">
        <v>1735</v>
      </c>
      <c r="C649" s="4" t="s">
        <v>1742</v>
      </c>
      <c r="D649" s="4" t="s">
        <v>1743</v>
      </c>
      <c r="E649" s="4">
        <v>8.1847374169999991</v>
      </c>
      <c r="F649" s="4">
        <v>-72.814891880000005</v>
      </c>
      <c r="G649" s="4" t="str">
        <f t="shared" si="4"/>
        <v>8,184737417-72,81489188</v>
      </c>
      <c r="H649" s="4" t="s">
        <v>2097</v>
      </c>
      <c r="I649" s="4" t="s">
        <v>22</v>
      </c>
      <c r="J649" s="4">
        <v>1</v>
      </c>
      <c r="K649" s="4">
        <v>740743.87284798594</v>
      </c>
      <c r="L649" s="4">
        <v>905374.73360855493</v>
      </c>
      <c r="M649" s="4">
        <v>18</v>
      </c>
      <c r="N649" s="4" t="s">
        <v>2635</v>
      </c>
      <c r="O649" s="5">
        <v>5020381.3513791366</v>
      </c>
      <c r="P649" s="5">
        <v>2462413.1357558402</v>
      </c>
      <c r="Q649" s="44">
        <v>1</v>
      </c>
      <c r="R649" s="4" t="s">
        <v>23</v>
      </c>
      <c r="S649" s="4" t="s">
        <v>23</v>
      </c>
      <c r="T649" s="4" t="str">
        <f t="shared" si="5"/>
        <v>No</v>
      </c>
    </row>
    <row r="650" spans="1:20" ht="14.25" customHeight="1">
      <c r="A650" s="4" t="s">
        <v>1726</v>
      </c>
      <c r="B650" s="4" t="s">
        <v>1735</v>
      </c>
      <c r="C650" s="4" t="s">
        <v>1736</v>
      </c>
      <c r="D650" s="4" t="s">
        <v>1754</v>
      </c>
      <c r="E650" s="4">
        <v>8.3591686749999994</v>
      </c>
      <c r="F650" s="4">
        <v>-72.921413599999994</v>
      </c>
      <c r="G650" s="4" t="str">
        <f t="shared" si="4"/>
        <v>8,359168675-72,9214136</v>
      </c>
      <c r="H650" s="4" t="s">
        <v>2097</v>
      </c>
      <c r="I650" s="4" t="s">
        <v>22</v>
      </c>
      <c r="J650" s="4">
        <v>1</v>
      </c>
      <c r="K650" s="4">
        <v>728902.00028150156</v>
      </c>
      <c r="L650" s="4">
        <v>924608.66666762752</v>
      </c>
      <c r="M650" s="4">
        <v>18</v>
      </c>
      <c r="N650" s="4" t="s">
        <v>2635</v>
      </c>
      <c r="O650" s="5">
        <v>5008648.949080674</v>
      </c>
      <c r="P650" s="5">
        <v>2481685.4974122471</v>
      </c>
      <c r="Q650" s="44">
        <v>1</v>
      </c>
      <c r="R650" s="4" t="s">
        <v>23</v>
      </c>
      <c r="S650" s="4" t="s">
        <v>23</v>
      </c>
      <c r="T650" s="4" t="str">
        <f t="shared" si="5"/>
        <v>No</v>
      </c>
    </row>
    <row r="651" spans="1:20" ht="14.25" customHeight="1">
      <c r="A651" s="4" t="s">
        <v>1726</v>
      </c>
      <c r="B651" s="4" t="s">
        <v>1735</v>
      </c>
      <c r="C651" s="4" t="s">
        <v>2636</v>
      </c>
      <c r="D651" s="4" t="s">
        <v>1756</v>
      </c>
      <c r="E651" s="4">
        <v>8.2220783219999998</v>
      </c>
      <c r="F651" s="4">
        <v>-72.860141010000007</v>
      </c>
      <c r="G651" s="4" t="str">
        <f t="shared" si="4"/>
        <v>8,222078322-72,86014101</v>
      </c>
      <c r="H651" s="4" t="s">
        <v>2097</v>
      </c>
      <c r="I651" s="4" t="s">
        <v>22</v>
      </c>
      <c r="J651" s="4">
        <v>1</v>
      </c>
      <c r="K651" s="4">
        <v>735734.27065096679</v>
      </c>
      <c r="L651" s="4">
        <v>909478.83924378722</v>
      </c>
      <c r="M651" s="4">
        <v>18</v>
      </c>
      <c r="N651" s="4" t="s">
        <v>2635</v>
      </c>
      <c r="O651" s="5">
        <v>5015397.7422154052</v>
      </c>
      <c r="P651" s="5">
        <v>2466537.6201548232</v>
      </c>
      <c r="Q651" s="44">
        <v>1</v>
      </c>
      <c r="R651" s="4" t="s">
        <v>23</v>
      </c>
      <c r="S651" s="4" t="s">
        <v>23</v>
      </c>
      <c r="T651" s="4" t="str">
        <f t="shared" si="5"/>
        <v>No</v>
      </c>
    </row>
    <row r="652" spans="1:20" ht="14.25" customHeight="1">
      <c r="A652" s="4" t="s">
        <v>1726</v>
      </c>
      <c r="B652" s="4" t="s">
        <v>1735</v>
      </c>
      <c r="C652" s="4" t="s">
        <v>1755</v>
      </c>
      <c r="D652" s="4" t="s">
        <v>1760</v>
      </c>
      <c r="E652" s="4">
        <v>8.3568333330000009</v>
      </c>
      <c r="F652" s="4">
        <v>-72.781283329999994</v>
      </c>
      <c r="G652" s="4" t="str">
        <f t="shared" si="4"/>
        <v>8,356833333-72,78128333</v>
      </c>
      <c r="H652" s="4" t="s">
        <v>2097</v>
      </c>
      <c r="I652" s="4" t="s">
        <v>22</v>
      </c>
      <c r="J652" s="4">
        <v>1</v>
      </c>
      <c r="K652" s="4">
        <v>744342.35000932775</v>
      </c>
      <c r="L652" s="4">
        <v>924434.50980087847</v>
      </c>
      <c r="M652" s="4">
        <v>18</v>
      </c>
      <c r="N652" s="4" t="s">
        <v>2635</v>
      </c>
      <c r="O652" s="5">
        <v>5024071.3972591152</v>
      </c>
      <c r="P652" s="5">
        <v>2481433.235639215</v>
      </c>
      <c r="Q652" s="44">
        <v>1</v>
      </c>
      <c r="R652" s="4" t="s">
        <v>23</v>
      </c>
      <c r="S652" s="4" t="s">
        <v>23</v>
      </c>
      <c r="T652" s="4" t="str">
        <f t="shared" si="5"/>
        <v>No</v>
      </c>
    </row>
    <row r="653" spans="1:20" ht="14.25" customHeight="1">
      <c r="A653" s="4" t="s">
        <v>1726</v>
      </c>
      <c r="B653" s="4" t="s">
        <v>1735</v>
      </c>
      <c r="C653" s="4" t="s">
        <v>2637</v>
      </c>
      <c r="D653" s="4" t="s">
        <v>1763</v>
      </c>
      <c r="E653" s="4">
        <v>8.2860589640000004</v>
      </c>
      <c r="F653" s="4">
        <v>-72.741427950000002</v>
      </c>
      <c r="G653" s="4" t="str">
        <f t="shared" si="4"/>
        <v>8,286058964-72,74142795</v>
      </c>
      <c r="H653" s="4" t="s">
        <v>2097</v>
      </c>
      <c r="I653" s="4" t="s">
        <v>22</v>
      </c>
      <c r="J653" s="4">
        <v>1</v>
      </c>
      <c r="K653" s="4">
        <v>748778.40378901805</v>
      </c>
      <c r="L653" s="4">
        <v>916629.25223304273</v>
      </c>
      <c r="M653" s="4">
        <v>18</v>
      </c>
      <c r="N653" s="4" t="s">
        <v>2635</v>
      </c>
      <c r="O653" s="5">
        <v>5028462.9133793553</v>
      </c>
      <c r="P653" s="5">
        <v>2473614.605229585</v>
      </c>
      <c r="Q653" s="44">
        <v>1</v>
      </c>
      <c r="R653" s="4" t="s">
        <v>23</v>
      </c>
      <c r="S653" s="4" t="s">
        <v>23</v>
      </c>
      <c r="T653" s="4" t="str">
        <f t="shared" si="5"/>
        <v>No</v>
      </c>
    </row>
    <row r="654" spans="1:20" ht="14.25" customHeight="1">
      <c r="A654" s="4" t="s">
        <v>1726</v>
      </c>
      <c r="B654" s="4" t="s">
        <v>1735</v>
      </c>
      <c r="C654" s="4" t="s">
        <v>1766</v>
      </c>
      <c r="D654" s="4" t="s">
        <v>1767</v>
      </c>
      <c r="E654" s="4">
        <v>8.1606462200000003</v>
      </c>
      <c r="F654" s="4">
        <v>-72.751583800000006</v>
      </c>
      <c r="G654" s="4" t="str">
        <f t="shared" si="4"/>
        <v>8,16064622-72,7515838</v>
      </c>
      <c r="H654" s="4" t="s">
        <v>2097</v>
      </c>
      <c r="I654" s="4" t="s">
        <v>22</v>
      </c>
      <c r="J654" s="4">
        <v>1</v>
      </c>
      <c r="K654" s="4">
        <v>747737.11633616965</v>
      </c>
      <c r="L654" s="4">
        <v>902747.86658973387</v>
      </c>
      <c r="M654" s="4">
        <v>18</v>
      </c>
      <c r="N654" s="4" t="s">
        <v>2635</v>
      </c>
      <c r="O654" s="5">
        <v>5027353.5727203246</v>
      </c>
      <c r="P654" s="5">
        <v>2459754.5901458189</v>
      </c>
      <c r="Q654" s="44">
        <v>1</v>
      </c>
      <c r="R654" s="4" t="s">
        <v>23</v>
      </c>
      <c r="S654" s="4" t="s">
        <v>23</v>
      </c>
      <c r="T654" s="4" t="str">
        <f t="shared" si="5"/>
        <v>No</v>
      </c>
    </row>
    <row r="655" spans="1:20" ht="14.25" customHeight="1">
      <c r="A655" s="4" t="s">
        <v>1726</v>
      </c>
      <c r="B655" s="4" t="s">
        <v>1735</v>
      </c>
      <c r="C655" s="4" t="s">
        <v>1742</v>
      </c>
      <c r="D655" s="4" t="s">
        <v>1774</v>
      </c>
      <c r="E655" s="4">
        <v>8.1388746279999999</v>
      </c>
      <c r="F655" s="4">
        <v>-72.852243209999997</v>
      </c>
      <c r="G655" s="4" t="str">
        <f t="shared" si="4"/>
        <v>8,138874628-72,85224321</v>
      </c>
      <c r="H655" s="4" t="s">
        <v>2097</v>
      </c>
      <c r="I655" s="4" t="s">
        <v>22</v>
      </c>
      <c r="J655" s="4">
        <v>1</v>
      </c>
      <c r="K655" s="4">
        <v>736653.83222071989</v>
      </c>
      <c r="L655" s="4">
        <v>900278.87484612956</v>
      </c>
      <c r="M655" s="4">
        <v>18</v>
      </c>
      <c r="N655" s="4" t="s">
        <v>2635</v>
      </c>
      <c r="O655" s="5">
        <v>5016270.6244299514</v>
      </c>
      <c r="P655" s="5">
        <v>2457343.2053340399</v>
      </c>
      <c r="Q655" s="44">
        <v>1</v>
      </c>
      <c r="R655" s="4" t="s">
        <v>23</v>
      </c>
      <c r="S655" s="4" t="s">
        <v>23</v>
      </c>
      <c r="T655" s="4" t="str">
        <f t="shared" si="5"/>
        <v>No</v>
      </c>
    </row>
    <row r="656" spans="1:20" ht="14.25" customHeight="1">
      <c r="A656" s="4" t="s">
        <v>1726</v>
      </c>
      <c r="B656" s="4" t="s">
        <v>1735</v>
      </c>
      <c r="C656" s="4" t="s">
        <v>2638</v>
      </c>
      <c r="D656" s="4" t="s">
        <v>1780</v>
      </c>
      <c r="E656" s="4">
        <v>8.3590918750000007</v>
      </c>
      <c r="F656" s="4">
        <v>-72.921368599999994</v>
      </c>
      <c r="G656" s="4" t="str">
        <f t="shared" si="4"/>
        <v>8,359091875-72,9213686</v>
      </c>
      <c r="H656" s="4" t="s">
        <v>2097</v>
      </c>
      <c r="I656" s="4" t="s">
        <v>22</v>
      </c>
      <c r="J656" s="4">
        <v>1</v>
      </c>
      <c r="K656" s="4">
        <v>728907.00278179895</v>
      </c>
      <c r="L656" s="4">
        <v>924600.19692706899</v>
      </c>
      <c r="M656" s="4">
        <v>18</v>
      </c>
      <c r="N656" s="4" t="s">
        <v>2635</v>
      </c>
      <c r="O656" s="5">
        <v>5008653.9033222916</v>
      </c>
      <c r="P656" s="5">
        <v>2481677.011280552</v>
      </c>
      <c r="Q656" s="44">
        <v>1</v>
      </c>
      <c r="R656" s="4" t="s">
        <v>23</v>
      </c>
      <c r="S656" s="4" t="s">
        <v>23</v>
      </c>
      <c r="T656" s="4" t="str">
        <f t="shared" si="5"/>
        <v>No</v>
      </c>
    </row>
    <row r="657" spans="1:20" ht="14.25" customHeight="1">
      <c r="A657" s="4" t="s">
        <v>1726</v>
      </c>
      <c r="B657" s="4" t="s">
        <v>1735</v>
      </c>
      <c r="C657" s="4" t="s">
        <v>2636</v>
      </c>
      <c r="D657" s="4" t="s">
        <v>1782</v>
      </c>
      <c r="E657" s="4">
        <v>8.2221025740000009</v>
      </c>
      <c r="F657" s="4">
        <v>-72.86017837</v>
      </c>
      <c r="G657" s="4" t="str">
        <f t="shared" si="4"/>
        <v>8,222102574-72,86017837</v>
      </c>
      <c r="H657" s="4" t="s">
        <v>2097</v>
      </c>
      <c r="I657" s="4" t="s">
        <v>22</v>
      </c>
      <c r="J657" s="4">
        <v>1</v>
      </c>
      <c r="K657" s="4">
        <v>735730.1387593213</v>
      </c>
      <c r="L657" s="4">
        <v>909481.50017308106</v>
      </c>
      <c r="M657" s="4">
        <v>18</v>
      </c>
      <c r="N657" s="4" t="s">
        <v>2635</v>
      </c>
      <c r="O657" s="5">
        <v>5015393.6281318832</v>
      </c>
      <c r="P657" s="5">
        <v>2466540.2987792692</v>
      </c>
      <c r="Q657" s="44">
        <v>1</v>
      </c>
      <c r="R657" s="4" t="s">
        <v>23</v>
      </c>
      <c r="S657" s="4" t="s">
        <v>23</v>
      </c>
      <c r="T657" s="4" t="str">
        <f t="shared" si="5"/>
        <v>No</v>
      </c>
    </row>
    <row r="658" spans="1:20" ht="14.25" customHeight="1">
      <c r="A658" s="4" t="s">
        <v>1726</v>
      </c>
      <c r="B658" s="4" t="s">
        <v>1727</v>
      </c>
      <c r="C658" s="4" t="s">
        <v>2639</v>
      </c>
      <c r="D658" s="4" t="s">
        <v>1729</v>
      </c>
      <c r="E658" s="4">
        <v>9.0289805560000005</v>
      </c>
      <c r="F658" s="4">
        <v>-72.890361110000001</v>
      </c>
      <c r="G658" s="4" t="str">
        <f t="shared" si="4"/>
        <v>9,028980556-72,89036111</v>
      </c>
      <c r="H658" s="4" t="s">
        <v>2097</v>
      </c>
      <c r="I658" s="4" t="s">
        <v>22</v>
      </c>
      <c r="J658" s="4">
        <v>1</v>
      </c>
      <c r="K658" s="4">
        <v>731910.49813893274</v>
      </c>
      <c r="L658" s="4">
        <v>998726.43788445904</v>
      </c>
      <c r="M658" s="4">
        <v>18</v>
      </c>
      <c r="N658" s="4" t="s">
        <v>2635</v>
      </c>
      <c r="O658" s="5">
        <v>5012045.0720570926</v>
      </c>
      <c r="P658" s="5">
        <v>2555708.147107251</v>
      </c>
      <c r="Q658" s="44">
        <v>1</v>
      </c>
      <c r="R658" s="4" t="s">
        <v>23</v>
      </c>
      <c r="S658" s="4" t="s">
        <v>23</v>
      </c>
      <c r="T658" s="4" t="str">
        <f t="shared" si="5"/>
        <v>No</v>
      </c>
    </row>
    <row r="659" spans="1:20" ht="14.25" customHeight="1">
      <c r="A659" s="4" t="s">
        <v>1726</v>
      </c>
      <c r="B659" s="4" t="s">
        <v>1727</v>
      </c>
      <c r="C659" s="4" t="s">
        <v>2639</v>
      </c>
      <c r="D659" s="4" t="s">
        <v>1730</v>
      </c>
      <c r="E659" s="4">
        <v>8.6647137789999995</v>
      </c>
      <c r="F659" s="4">
        <v>-72.755657310000004</v>
      </c>
      <c r="G659" s="4" t="str">
        <f t="shared" si="4"/>
        <v>8,664713779-72,75565731</v>
      </c>
      <c r="H659" s="4" t="s">
        <v>2097</v>
      </c>
      <c r="I659" s="4" t="s">
        <v>22</v>
      </c>
      <c r="J659" s="4">
        <v>1</v>
      </c>
      <c r="K659" s="4">
        <v>746968.30193403328</v>
      </c>
      <c r="L659" s="4">
        <v>958513.17949704116</v>
      </c>
      <c r="M659" s="4">
        <v>18</v>
      </c>
      <c r="N659" s="4" t="s">
        <v>2635</v>
      </c>
      <c r="O659" s="5">
        <v>5026870.2729918808</v>
      </c>
      <c r="P659" s="5">
        <v>2515459.0959326178</v>
      </c>
      <c r="Q659" s="44">
        <v>1</v>
      </c>
      <c r="R659" s="4" t="s">
        <v>23</v>
      </c>
      <c r="S659" s="4" t="s">
        <v>23</v>
      </c>
      <c r="T659" s="4" t="str">
        <f t="shared" si="5"/>
        <v>No</v>
      </c>
    </row>
    <row r="660" spans="1:20" ht="14.25" customHeight="1">
      <c r="A660" s="4" t="s">
        <v>1726</v>
      </c>
      <c r="B660" s="4" t="s">
        <v>1727</v>
      </c>
      <c r="C660" s="4" t="s">
        <v>2640</v>
      </c>
      <c r="D660" s="4" t="s">
        <v>1732</v>
      </c>
      <c r="E660" s="4">
        <v>8.4710256529999999</v>
      </c>
      <c r="F660" s="4">
        <v>-72.696218380000005</v>
      </c>
      <c r="G660" s="4" t="str">
        <f t="shared" si="4"/>
        <v>8,471025653-72,69621838</v>
      </c>
      <c r="H660" s="4" t="s">
        <v>2097</v>
      </c>
      <c r="I660" s="4" t="s">
        <v>22</v>
      </c>
      <c r="J660" s="4">
        <v>1</v>
      </c>
      <c r="K660" s="4">
        <v>753640.770832718</v>
      </c>
      <c r="L660" s="4">
        <v>937122.53633909672</v>
      </c>
      <c r="M660" s="4">
        <v>18</v>
      </c>
      <c r="N660" s="4" t="s">
        <v>2635</v>
      </c>
      <c r="O660" s="5">
        <v>5033423.7104320377</v>
      </c>
      <c r="P660" s="5">
        <v>2494058.9555315571</v>
      </c>
      <c r="Q660" s="44">
        <v>1</v>
      </c>
      <c r="R660" s="4" t="s">
        <v>23</v>
      </c>
      <c r="S660" s="4" t="s">
        <v>23</v>
      </c>
      <c r="T660" s="4" t="str">
        <f t="shared" si="5"/>
        <v>No</v>
      </c>
    </row>
    <row r="661" spans="1:20" ht="14.25" customHeight="1">
      <c r="A661" s="4" t="s">
        <v>1726</v>
      </c>
      <c r="B661" s="4" t="s">
        <v>1727</v>
      </c>
      <c r="C661" s="4" t="s">
        <v>2640</v>
      </c>
      <c r="D661" s="4" t="s">
        <v>1733</v>
      </c>
      <c r="E661" s="4">
        <v>8.4786399279999998</v>
      </c>
      <c r="F661" s="4">
        <v>-72.654220890000005</v>
      </c>
      <c r="G661" s="4" t="str">
        <f t="shared" si="4"/>
        <v>8,478639928-72,65422089</v>
      </c>
      <c r="H661" s="4" t="s">
        <v>2097</v>
      </c>
      <c r="I661" s="4" t="s">
        <v>22</v>
      </c>
      <c r="J661" s="4">
        <v>1</v>
      </c>
      <c r="K661" s="4">
        <v>758261.97351266292</v>
      </c>
      <c r="L661" s="4">
        <v>937992.6729885824</v>
      </c>
      <c r="M661" s="4">
        <v>18</v>
      </c>
      <c r="N661" s="4" t="s">
        <v>2635</v>
      </c>
      <c r="O661" s="5">
        <v>5038043.8056345508</v>
      </c>
      <c r="P661" s="5">
        <v>2494904.2817310751</v>
      </c>
      <c r="Q661" s="44">
        <v>1</v>
      </c>
      <c r="R661" s="4" t="s">
        <v>23</v>
      </c>
      <c r="S661" s="4" t="s">
        <v>23</v>
      </c>
      <c r="T661" s="4" t="str">
        <f t="shared" si="5"/>
        <v>No</v>
      </c>
    </row>
    <row r="662" spans="1:20" ht="14.25" customHeight="1">
      <c r="A662" s="4" t="s">
        <v>1726</v>
      </c>
      <c r="B662" s="4" t="s">
        <v>1727</v>
      </c>
      <c r="C662" s="4" t="s">
        <v>1728</v>
      </c>
      <c r="D662" s="4" t="s">
        <v>1734</v>
      </c>
      <c r="E662" s="4">
        <v>8.6521502249999998</v>
      </c>
      <c r="F662" s="4">
        <v>-72.778880849999993</v>
      </c>
      <c r="G662" s="4" t="str">
        <f t="shared" si="4"/>
        <v>8,652150225-72,77888085</v>
      </c>
      <c r="H662" s="4" t="s">
        <v>2097</v>
      </c>
      <c r="I662" s="4" t="s">
        <v>22</v>
      </c>
      <c r="J662" s="4">
        <v>1</v>
      </c>
      <c r="K662" s="4">
        <v>744419.65365244576</v>
      </c>
      <c r="L662" s="4">
        <v>957108.19192998705</v>
      </c>
      <c r="M662" s="4">
        <v>18</v>
      </c>
      <c r="N662" s="4" t="s">
        <v>2635</v>
      </c>
      <c r="O662" s="5">
        <v>5024317.1829344686</v>
      </c>
      <c r="P662" s="5">
        <v>2514069.1126862052</v>
      </c>
      <c r="Q662" s="44">
        <v>1</v>
      </c>
      <c r="R662" s="4" t="s">
        <v>23</v>
      </c>
      <c r="S662" s="4" t="s">
        <v>23</v>
      </c>
      <c r="T662" s="4" t="str">
        <f t="shared" si="5"/>
        <v>No</v>
      </c>
    </row>
    <row r="663" spans="1:20" ht="14.25" customHeight="1">
      <c r="A663" s="4" t="s">
        <v>1726</v>
      </c>
      <c r="B663" s="4" t="s">
        <v>1727</v>
      </c>
      <c r="C663" s="4" t="s">
        <v>2641</v>
      </c>
      <c r="D663" s="4" t="s">
        <v>1741</v>
      </c>
      <c r="E663" s="4">
        <v>9.0117932710000002</v>
      </c>
      <c r="F663" s="4">
        <v>-72.835729299999997</v>
      </c>
      <c r="G663" s="4" t="str">
        <f t="shared" si="4"/>
        <v>9,011793271-72,8357293</v>
      </c>
      <c r="H663" s="4" t="s">
        <v>2097</v>
      </c>
      <c r="I663" s="4" t="s">
        <v>22</v>
      </c>
      <c r="J663" s="4">
        <v>1</v>
      </c>
      <c r="K663" s="4">
        <v>737930.08585386816</v>
      </c>
      <c r="L663" s="4">
        <v>996860.1431757391</v>
      </c>
      <c r="M663" s="4">
        <v>18</v>
      </c>
      <c r="N663" s="4" t="s">
        <v>2635</v>
      </c>
      <c r="O663" s="5">
        <v>5018047.8612062009</v>
      </c>
      <c r="P663" s="5">
        <v>2553810.971044139</v>
      </c>
      <c r="Q663" s="44">
        <v>1</v>
      </c>
      <c r="R663" s="4" t="s">
        <v>23</v>
      </c>
      <c r="S663" s="4" t="s">
        <v>23</v>
      </c>
      <c r="T663" s="4" t="str">
        <f t="shared" si="5"/>
        <v>No</v>
      </c>
    </row>
    <row r="664" spans="1:20" ht="14.25" customHeight="1">
      <c r="A664" s="4" t="s">
        <v>1726</v>
      </c>
      <c r="B664" s="4" t="s">
        <v>1727</v>
      </c>
      <c r="C664" s="4" t="s">
        <v>2641</v>
      </c>
      <c r="D664" s="4" t="s">
        <v>1749</v>
      </c>
      <c r="E664" s="4">
        <v>8.9621220220000009</v>
      </c>
      <c r="F664" s="4">
        <v>-72.910236170000005</v>
      </c>
      <c r="G664" s="4" t="str">
        <f t="shared" si="4"/>
        <v>8,962122022-72,91023617</v>
      </c>
      <c r="H664" s="4" t="s">
        <v>2097</v>
      </c>
      <c r="I664" s="4" t="s">
        <v>22</v>
      </c>
      <c r="J664" s="4">
        <v>1</v>
      </c>
      <c r="K664" s="4">
        <v>729766.92036720482</v>
      </c>
      <c r="L664" s="4">
        <v>991317.46007338515</v>
      </c>
      <c r="M664" s="4">
        <v>18</v>
      </c>
      <c r="N664" s="4" t="s">
        <v>2635</v>
      </c>
      <c r="O664" s="5">
        <v>5009863.3799949642</v>
      </c>
      <c r="P664" s="5">
        <v>2548318.8086111699</v>
      </c>
      <c r="Q664" s="44">
        <v>1</v>
      </c>
      <c r="R664" s="4" t="s">
        <v>23</v>
      </c>
      <c r="S664" s="4" t="s">
        <v>23</v>
      </c>
      <c r="T664" s="4" t="str">
        <f t="shared" si="5"/>
        <v>No</v>
      </c>
    </row>
    <row r="665" spans="1:20" ht="14.25" customHeight="1">
      <c r="A665" s="4" t="s">
        <v>1726</v>
      </c>
      <c r="B665" s="4" t="s">
        <v>1727</v>
      </c>
      <c r="C665" s="4" t="s">
        <v>2641</v>
      </c>
      <c r="D665" s="4" t="s">
        <v>1750</v>
      </c>
      <c r="E665" s="4">
        <v>8.8731896670000001</v>
      </c>
      <c r="F665" s="4">
        <v>-72.835283149999995</v>
      </c>
      <c r="G665" s="4" t="str">
        <f t="shared" si="4"/>
        <v>8,873189667-72,83528315</v>
      </c>
      <c r="H665" s="4" t="s">
        <v>2097</v>
      </c>
      <c r="I665" s="4" t="s">
        <v>22</v>
      </c>
      <c r="J665" s="4">
        <v>1</v>
      </c>
      <c r="K665" s="4">
        <v>738069.25441818719</v>
      </c>
      <c r="L665" s="4">
        <v>981526.3690225801</v>
      </c>
      <c r="M665" s="4">
        <v>18</v>
      </c>
      <c r="N665" s="4" t="s">
        <v>2635</v>
      </c>
      <c r="O665" s="5">
        <v>5018103.7233521864</v>
      </c>
      <c r="P665" s="5">
        <v>2538493.483707977</v>
      </c>
      <c r="Q665" s="44">
        <v>1</v>
      </c>
      <c r="R665" s="4" t="s">
        <v>23</v>
      </c>
      <c r="S665" s="4" t="s">
        <v>23</v>
      </c>
      <c r="T665" s="4" t="str">
        <f t="shared" si="5"/>
        <v>No</v>
      </c>
    </row>
    <row r="666" spans="1:20" ht="14.25" customHeight="1">
      <c r="A666" s="4" t="s">
        <v>1726</v>
      </c>
      <c r="B666" s="4" t="s">
        <v>1727</v>
      </c>
      <c r="C666" s="4" t="s">
        <v>1731</v>
      </c>
      <c r="D666" s="4" t="s">
        <v>1753</v>
      </c>
      <c r="E666" s="4">
        <v>8.5188528189999992</v>
      </c>
      <c r="F666" s="4">
        <v>-72.706925949999999</v>
      </c>
      <c r="G666" s="4" t="str">
        <f t="shared" si="4"/>
        <v>8,518852819-72,70692595</v>
      </c>
      <c r="H666" s="4" t="s">
        <v>2097</v>
      </c>
      <c r="I666" s="4" t="s">
        <v>22</v>
      </c>
      <c r="J666" s="4">
        <v>1</v>
      </c>
      <c r="K666" s="4">
        <v>752429.98416621157</v>
      </c>
      <c r="L666" s="4">
        <v>942407.13962200657</v>
      </c>
      <c r="M666" s="4">
        <v>18</v>
      </c>
      <c r="N666" s="4" t="s">
        <v>2635</v>
      </c>
      <c r="O666" s="5">
        <v>5032241.6013188064</v>
      </c>
      <c r="P666" s="5">
        <v>2499343.4997692201</v>
      </c>
      <c r="Q666" s="44">
        <v>1</v>
      </c>
      <c r="R666" s="4" t="s">
        <v>23</v>
      </c>
      <c r="S666" s="4" t="s">
        <v>23</v>
      </c>
      <c r="T666" s="4" t="str">
        <f t="shared" si="5"/>
        <v>No</v>
      </c>
    </row>
    <row r="667" spans="1:20" ht="14.25" customHeight="1">
      <c r="A667" s="4" t="s">
        <v>1726</v>
      </c>
      <c r="B667" s="4" t="s">
        <v>1727</v>
      </c>
      <c r="C667" s="4" t="s">
        <v>1764</v>
      </c>
      <c r="D667" s="4" t="s">
        <v>1765</v>
      </c>
      <c r="E667" s="4">
        <v>8.2769092240000006</v>
      </c>
      <c r="F667" s="4">
        <v>-72.718394950000004</v>
      </c>
      <c r="G667" s="4" t="str">
        <f t="shared" si="4"/>
        <v>8,276909224-72,71839495</v>
      </c>
      <c r="H667" s="4" t="s">
        <v>2097</v>
      </c>
      <c r="I667" s="4" t="s">
        <v>22</v>
      </c>
      <c r="J667" s="4">
        <v>1</v>
      </c>
      <c r="K667" s="4">
        <v>751322.55256956397</v>
      </c>
      <c r="L667" s="4">
        <v>915631.44732737984</v>
      </c>
      <c r="M667" s="4">
        <v>18</v>
      </c>
      <c r="N667" s="4" t="s">
        <v>2635</v>
      </c>
      <c r="O667" s="5">
        <v>5030999.05856854</v>
      </c>
      <c r="P667" s="5">
        <v>2472605.1887714919</v>
      </c>
      <c r="Q667" s="44">
        <v>1</v>
      </c>
      <c r="R667" s="4" t="s">
        <v>23</v>
      </c>
      <c r="S667" s="4" t="s">
        <v>23</v>
      </c>
      <c r="T667" s="4" t="str">
        <f t="shared" si="5"/>
        <v>No</v>
      </c>
    </row>
    <row r="668" spans="1:20" ht="14.25" customHeight="1">
      <c r="A668" s="4" t="s">
        <v>1726</v>
      </c>
      <c r="B668" s="4" t="s">
        <v>1727</v>
      </c>
      <c r="C668" s="4" t="s">
        <v>2642</v>
      </c>
      <c r="D668" s="4" t="s">
        <v>442</v>
      </c>
      <c r="E668" s="4">
        <v>8.5305121780000004</v>
      </c>
      <c r="F668" s="4">
        <v>-72.573557159999993</v>
      </c>
      <c r="G668" s="4" t="str">
        <f t="shared" si="4"/>
        <v>8,530512178-72,57355716</v>
      </c>
      <c r="H668" s="4" t="s">
        <v>2097</v>
      </c>
      <c r="I668" s="4" t="s">
        <v>22</v>
      </c>
      <c r="J668" s="4">
        <v>1</v>
      </c>
      <c r="K668" s="4">
        <v>767111.82551694359</v>
      </c>
      <c r="L668" s="4">
        <v>943786.92168174579</v>
      </c>
      <c r="M668" s="4">
        <v>18</v>
      </c>
      <c r="N668" s="4" t="s">
        <v>2635</v>
      </c>
      <c r="O668" s="5">
        <v>5046912.5392267164</v>
      </c>
      <c r="P668" s="5">
        <v>2500645.6596676721</v>
      </c>
      <c r="Q668" s="44">
        <v>1</v>
      </c>
      <c r="R668" s="4" t="s">
        <v>23</v>
      </c>
      <c r="S668" s="4" t="s">
        <v>23</v>
      </c>
      <c r="T668" s="4" t="str">
        <f t="shared" si="5"/>
        <v>No</v>
      </c>
    </row>
    <row r="669" spans="1:20" ht="14.25" customHeight="1">
      <c r="A669" s="4" t="s">
        <v>1726</v>
      </c>
      <c r="B669" s="4" t="s">
        <v>1727</v>
      </c>
      <c r="C669" s="4" t="s">
        <v>2642</v>
      </c>
      <c r="D669" s="4" t="s">
        <v>1777</v>
      </c>
      <c r="E669" s="4">
        <v>8.5025535110000003</v>
      </c>
      <c r="F669" s="4">
        <v>-72.55226098</v>
      </c>
      <c r="G669" s="4" t="str">
        <f t="shared" si="4"/>
        <v>8,502553511-72,55226098</v>
      </c>
      <c r="H669" s="4" t="s">
        <v>2097</v>
      </c>
      <c r="I669" s="4" t="s">
        <v>22</v>
      </c>
      <c r="J669" s="4">
        <v>1</v>
      </c>
      <c r="K669" s="4">
        <v>769477.14051658683</v>
      </c>
      <c r="L669" s="4">
        <v>940708.06066058076</v>
      </c>
      <c r="M669" s="4">
        <v>18</v>
      </c>
      <c r="N669" s="4" t="s">
        <v>2635</v>
      </c>
      <c r="O669" s="5">
        <v>5049258.9308180138</v>
      </c>
      <c r="P669" s="5">
        <v>2497558.503477043</v>
      </c>
      <c r="Q669" s="44">
        <v>1</v>
      </c>
      <c r="R669" s="4" t="s">
        <v>23</v>
      </c>
      <c r="S669" s="4" t="s">
        <v>23</v>
      </c>
      <c r="T669" s="4" t="str">
        <f t="shared" si="5"/>
        <v>No</v>
      </c>
    </row>
    <row r="670" spans="1:20" ht="14.25" customHeight="1">
      <c r="A670" s="4" t="s">
        <v>1726</v>
      </c>
      <c r="B670" s="4" t="s">
        <v>1727</v>
      </c>
      <c r="C670" s="4" t="s">
        <v>2643</v>
      </c>
      <c r="D670" s="4" t="s">
        <v>1779</v>
      </c>
      <c r="E670" s="4">
        <v>8.488774544</v>
      </c>
      <c r="F670" s="4">
        <v>-72.965683420000005</v>
      </c>
      <c r="G670" s="4" t="str">
        <f t="shared" si="4"/>
        <v>8,488774544-72,96568342</v>
      </c>
      <c r="H670" s="4" t="s">
        <v>2097</v>
      </c>
      <c r="I670" s="4" t="s">
        <v>22</v>
      </c>
      <c r="J670" s="4">
        <v>1</v>
      </c>
      <c r="K670" s="4">
        <v>723950.23256335198</v>
      </c>
      <c r="L670" s="4">
        <v>938920.34394741489</v>
      </c>
      <c r="M670" s="4">
        <v>18</v>
      </c>
      <c r="N670" s="4" t="s">
        <v>2635</v>
      </c>
      <c r="O670" s="5">
        <v>5003775.5072149951</v>
      </c>
      <c r="P670" s="5">
        <v>2496007.4988316381</v>
      </c>
      <c r="Q670" s="44">
        <v>1</v>
      </c>
      <c r="R670" s="4" t="s">
        <v>23</v>
      </c>
      <c r="S670" s="4" t="s">
        <v>23</v>
      </c>
      <c r="T670" s="4" t="str">
        <f t="shared" si="5"/>
        <v>No</v>
      </c>
    </row>
    <row r="671" spans="1:20" ht="14.25" customHeight="1">
      <c r="A671" s="4" t="s">
        <v>1726</v>
      </c>
      <c r="B671" s="4" t="s">
        <v>1768</v>
      </c>
      <c r="C671" s="4" t="s">
        <v>1769</v>
      </c>
      <c r="D671" s="4" t="s">
        <v>1770</v>
      </c>
      <c r="E671" s="4">
        <v>7.9305458700000004</v>
      </c>
      <c r="F671" s="4">
        <v>-72.999895129999999</v>
      </c>
      <c r="G671" s="4" t="str">
        <f t="shared" si="4"/>
        <v>7,93054587-72,99989513</v>
      </c>
      <c r="H671" s="4" t="s">
        <v>2097</v>
      </c>
      <c r="I671" s="4" t="s">
        <v>22</v>
      </c>
      <c r="J671" s="4">
        <v>1</v>
      </c>
      <c r="K671" s="4">
        <v>720490.44466153183</v>
      </c>
      <c r="L671" s="4">
        <v>877150.74492225144</v>
      </c>
      <c r="M671" s="4">
        <v>18</v>
      </c>
      <c r="N671" s="4" t="s">
        <v>2634</v>
      </c>
      <c r="O671" s="5">
        <v>5000011.55391098</v>
      </c>
      <c r="P671" s="5">
        <v>2434318.3458053549</v>
      </c>
      <c r="Q671" s="44">
        <v>1</v>
      </c>
      <c r="R671" s="4" t="s">
        <v>23</v>
      </c>
      <c r="S671" s="4" t="s">
        <v>23</v>
      </c>
      <c r="T671" s="4" t="str">
        <f t="shared" si="5"/>
        <v>No</v>
      </c>
    </row>
    <row r="672" spans="1:20" ht="14.25" customHeight="1">
      <c r="A672" s="4" t="s">
        <v>528</v>
      </c>
      <c r="B672" s="4" t="s">
        <v>529</v>
      </c>
      <c r="C672" s="4" t="s">
        <v>577</v>
      </c>
      <c r="D672" s="4" t="s">
        <v>578</v>
      </c>
      <c r="E672" s="4">
        <v>3.0416666669999999</v>
      </c>
      <c r="F672" s="4">
        <v>-77.568333330000002</v>
      </c>
      <c r="G672" s="4" t="str">
        <f t="shared" si="4"/>
        <v>3,041666667-77,56833333</v>
      </c>
      <c r="H672" s="4" t="s">
        <v>2097</v>
      </c>
      <c r="I672" s="4" t="s">
        <v>48</v>
      </c>
      <c r="J672" s="4">
        <v>2</v>
      </c>
      <c r="K672" s="4">
        <v>214513.0078171934</v>
      </c>
      <c r="L672" s="4">
        <v>336538.42045851739</v>
      </c>
      <c r="M672" s="4">
        <v>18</v>
      </c>
      <c r="N672" s="4" t="s">
        <v>2634</v>
      </c>
      <c r="O672" s="5">
        <v>4492034.2972994763</v>
      </c>
      <c r="P672" s="5">
        <v>1895190.004840614</v>
      </c>
      <c r="R672" s="4" t="str">
        <f>+IF(Q672=1,0,VLOOKUP(D672,'BD ANA'!$G$1:$N$1061,7,FALSE))</f>
        <v>Sí</v>
      </c>
      <c r="S672" s="4" t="str">
        <f>+IF(Q672=1,0,VLOOKUP(D672,'BD ANA'!$G$1:$N$1061,8,FALSE))</f>
        <v>No</v>
      </c>
      <c r="T672" s="4" t="str">
        <f t="shared" si="5"/>
        <v>Si</v>
      </c>
    </row>
    <row r="673" spans="1:20" ht="14.25" customHeight="1">
      <c r="A673" s="4" t="s">
        <v>528</v>
      </c>
      <c r="B673" s="4" t="s">
        <v>529</v>
      </c>
      <c r="C673" s="4" t="s">
        <v>579</v>
      </c>
      <c r="D673" s="4" t="s">
        <v>580</v>
      </c>
      <c r="E673" s="4">
        <v>3.0063888890000001</v>
      </c>
      <c r="F673" s="4">
        <v>-77.595555559999994</v>
      </c>
      <c r="G673" s="4" t="str">
        <f t="shared" si="4"/>
        <v>3,006388889-77,59555556</v>
      </c>
      <c r="H673" s="4" t="s">
        <v>2097</v>
      </c>
      <c r="I673" s="4" t="s">
        <v>48</v>
      </c>
      <c r="J673" s="4">
        <v>2</v>
      </c>
      <c r="K673" s="4">
        <v>211475.68187530391</v>
      </c>
      <c r="L673" s="4">
        <v>332642.29338837927</v>
      </c>
      <c r="M673" s="4">
        <v>18</v>
      </c>
      <c r="N673" s="4" t="s">
        <v>2634</v>
      </c>
      <c r="O673" s="5">
        <v>4488984.3067204049</v>
      </c>
      <c r="P673" s="5">
        <v>1891292.515964994</v>
      </c>
      <c r="R673" s="4" t="str">
        <f>+IF(Q673=1,0,VLOOKUP(D673,'BD ANA'!$G$1:$N$1061,7,FALSE))</f>
        <v>No</v>
      </c>
      <c r="S673" s="4" t="str">
        <f>+IF(Q673=1,0,VLOOKUP(D673,'BD ANA'!$G$1:$N$1061,8,FALSE))</f>
        <v>No</v>
      </c>
      <c r="T673" s="4" t="str">
        <f t="shared" si="5"/>
        <v>No</v>
      </c>
    </row>
    <row r="674" spans="1:20" ht="14.25" customHeight="1">
      <c r="A674" s="4" t="s">
        <v>528</v>
      </c>
      <c r="B674" s="4" t="s">
        <v>529</v>
      </c>
      <c r="C674" s="4" t="s">
        <v>581</v>
      </c>
      <c r="D674" s="4" t="s">
        <v>582</v>
      </c>
      <c r="E674" s="4">
        <v>2.8459910000000002</v>
      </c>
      <c r="F674" s="4">
        <v>-77.248489000000006</v>
      </c>
      <c r="G674" s="4" t="str">
        <f t="shared" si="4"/>
        <v>2,845991-77,248489</v>
      </c>
      <c r="H674" s="4" t="s">
        <v>2097</v>
      </c>
      <c r="I674" s="4" t="s">
        <v>48</v>
      </c>
      <c r="J674" s="4">
        <v>2</v>
      </c>
      <c r="K674" s="4">
        <v>250041.72360724941</v>
      </c>
      <c r="L674" s="4">
        <v>314813.72782901977</v>
      </c>
      <c r="M674" s="4">
        <v>18</v>
      </c>
      <c r="N674" s="4" t="s">
        <v>2634</v>
      </c>
      <c r="O674" s="5">
        <v>4527583.8015623903</v>
      </c>
      <c r="P674" s="5">
        <v>1873364.6195410921</v>
      </c>
      <c r="R674" s="4" t="str">
        <f>+IF(Q674=1,0,VLOOKUP(D674,'BD ANA'!$G$1:$N$1061,7,FALSE))</f>
        <v>No</v>
      </c>
      <c r="S674" s="4" t="str">
        <f>+IF(Q674=1,0,VLOOKUP(D674,'BD ANA'!$G$1:$N$1061,8,FALSE))</f>
        <v>No</v>
      </c>
      <c r="T674" s="4" t="str">
        <f t="shared" si="5"/>
        <v>No</v>
      </c>
    </row>
    <row r="675" spans="1:20" ht="14.25" customHeight="1">
      <c r="A675" s="4" t="s">
        <v>528</v>
      </c>
      <c r="B675" s="4" t="s">
        <v>529</v>
      </c>
      <c r="C675" s="4" t="s">
        <v>583</v>
      </c>
      <c r="D675" s="4" t="s">
        <v>584</v>
      </c>
      <c r="E675" s="4">
        <v>2.8467159319899999</v>
      </c>
      <c r="F675" s="4">
        <v>-77.2476915421</v>
      </c>
      <c r="G675" s="4" t="str">
        <f t="shared" si="4"/>
        <v>2,84671593199-77,2476915421</v>
      </c>
      <c r="H675" s="4" t="s">
        <v>2097</v>
      </c>
      <c r="I675" s="4" t="s">
        <v>48</v>
      </c>
      <c r="J675" s="4">
        <v>2</v>
      </c>
      <c r="K675" s="4">
        <v>250130.57667351759</v>
      </c>
      <c r="L675" s="4">
        <v>314893.74550096062</v>
      </c>
      <c r="M675" s="4">
        <v>18</v>
      </c>
      <c r="N675" s="4" t="s">
        <v>2634</v>
      </c>
      <c r="O675" s="5">
        <v>4527672.9352183565</v>
      </c>
      <c r="P675" s="5">
        <v>1873444.6095865821</v>
      </c>
      <c r="R675" s="4" t="str">
        <f>+IF(Q675=1,0,VLOOKUP(D675,'BD ANA'!$G$1:$N$1061,7,FALSE))</f>
        <v>Sí</v>
      </c>
      <c r="S675" s="4" t="str">
        <f>+IF(Q675=1,0,VLOOKUP(D675,'BD ANA'!$G$1:$N$1061,8,FALSE))</f>
        <v>No</v>
      </c>
      <c r="T675" s="4" t="str">
        <f t="shared" si="5"/>
        <v>Si</v>
      </c>
    </row>
    <row r="676" spans="1:20" ht="14.25" customHeight="1">
      <c r="A676" s="4" t="s">
        <v>528</v>
      </c>
      <c r="B676" s="4" t="s">
        <v>529</v>
      </c>
      <c r="C676" s="4" t="s">
        <v>585</v>
      </c>
      <c r="D676" s="4" t="s">
        <v>319</v>
      </c>
      <c r="E676" s="4">
        <v>2.9093745900000001</v>
      </c>
      <c r="F676" s="4">
        <v>-77.270650649999993</v>
      </c>
      <c r="G676" s="4" t="str">
        <f t="shared" si="4"/>
        <v>2,90937459-77,27065065</v>
      </c>
      <c r="H676" s="4" t="s">
        <v>2097</v>
      </c>
      <c r="I676" s="4" t="s">
        <v>48</v>
      </c>
      <c r="J676" s="4">
        <v>2</v>
      </c>
      <c r="K676" s="4">
        <v>247590.7455998013</v>
      </c>
      <c r="L676" s="4">
        <v>321830.03978540812</v>
      </c>
      <c r="M676" s="4">
        <v>18</v>
      </c>
      <c r="N676" s="4" t="s">
        <v>2634</v>
      </c>
      <c r="O676" s="5">
        <v>4525141.2690229537</v>
      </c>
      <c r="P676" s="5">
        <v>1880396.446518563</v>
      </c>
      <c r="Q676" s="44">
        <v>1</v>
      </c>
      <c r="R676" s="4" t="s">
        <v>48</v>
      </c>
      <c r="S676" s="4" t="s">
        <v>23</v>
      </c>
      <c r="T676" s="4" t="str">
        <f t="shared" si="5"/>
        <v>Si</v>
      </c>
    </row>
    <row r="677" spans="1:20" ht="14.25" customHeight="1">
      <c r="A677" s="4" t="s">
        <v>528</v>
      </c>
      <c r="B677" s="4" t="s">
        <v>529</v>
      </c>
      <c r="C677" s="4" t="s">
        <v>586</v>
      </c>
      <c r="D677" s="4" t="s">
        <v>587</v>
      </c>
      <c r="E677" s="4">
        <v>3.048333333</v>
      </c>
      <c r="F677" s="4">
        <v>-77.187222219999995</v>
      </c>
      <c r="G677" s="4" t="str">
        <f t="shared" si="4"/>
        <v>3,048333333-77,18722222</v>
      </c>
      <c r="H677" s="4" t="s">
        <v>2097</v>
      </c>
      <c r="I677" s="4" t="s">
        <v>48</v>
      </c>
      <c r="J677" s="4">
        <v>2</v>
      </c>
      <c r="K677" s="4">
        <v>256899.89493224959</v>
      </c>
      <c r="L677" s="4">
        <v>337182.45506651618</v>
      </c>
      <c r="M677" s="4">
        <v>18</v>
      </c>
      <c r="N677" s="4" t="s">
        <v>2634</v>
      </c>
      <c r="O677" s="5">
        <v>4534493.0828347253</v>
      </c>
      <c r="P677" s="5">
        <v>1895756.098306475</v>
      </c>
      <c r="Q677" s="44">
        <v>1</v>
      </c>
      <c r="R677" s="4" t="s">
        <v>48</v>
      </c>
      <c r="S677" s="4" t="s">
        <v>23</v>
      </c>
      <c r="T677" s="4" t="str">
        <f t="shared" si="5"/>
        <v>Si</v>
      </c>
    </row>
    <row r="678" spans="1:20" ht="14.25" customHeight="1">
      <c r="A678" s="4" t="s">
        <v>815</v>
      </c>
      <c r="B678" s="4" t="s">
        <v>756</v>
      </c>
      <c r="C678" s="4" t="s">
        <v>757</v>
      </c>
      <c r="D678" s="4" t="s">
        <v>758</v>
      </c>
      <c r="E678" s="4">
        <v>5.0118419540000003</v>
      </c>
      <c r="F678" s="4">
        <v>-77.368611110000003</v>
      </c>
      <c r="G678" s="4" t="str">
        <f t="shared" si="4"/>
        <v>5,011841954-77,36861111</v>
      </c>
      <c r="H678" s="4" t="s">
        <v>2097</v>
      </c>
      <c r="I678" s="4" t="s">
        <v>48</v>
      </c>
      <c r="J678" s="4">
        <v>2</v>
      </c>
      <c r="K678" s="4">
        <v>237359.7111517872</v>
      </c>
      <c r="L678" s="4">
        <v>554447.7567617154</v>
      </c>
      <c r="M678" s="4">
        <v>18</v>
      </c>
      <c r="N678" s="4" t="s">
        <v>2634</v>
      </c>
      <c r="O678" s="5">
        <v>4515457.3098733798</v>
      </c>
      <c r="P678" s="5">
        <v>2113417.294097241</v>
      </c>
      <c r="R678" s="4" t="str">
        <f>+IF(Q678=1,0,VLOOKUP(D678,'BD ANA'!$G$1:$N$1061,7,FALSE))</f>
        <v>No</v>
      </c>
      <c r="S678" s="4" t="str">
        <f>+IF(Q678=1,0,VLOOKUP(D678,'BD ANA'!$G$1:$N$1061,8,FALSE))</f>
        <v>Si</v>
      </c>
      <c r="T678" s="4" t="str">
        <f t="shared" si="5"/>
        <v>Si</v>
      </c>
    </row>
    <row r="679" spans="1:20" ht="14.25" customHeight="1">
      <c r="A679" s="4" t="s">
        <v>815</v>
      </c>
      <c r="B679" s="4" t="s">
        <v>756</v>
      </c>
      <c r="C679" s="4" t="s">
        <v>759</v>
      </c>
      <c r="D679" s="4" t="s">
        <v>760</v>
      </c>
      <c r="E679" s="4">
        <v>5.0118419540000003</v>
      </c>
      <c r="F679" s="4">
        <v>-77.217672899999997</v>
      </c>
      <c r="G679" s="4" t="str">
        <f t="shared" si="4"/>
        <v>5,011841954-77,2176729</v>
      </c>
      <c r="H679" s="4" t="s">
        <v>2097</v>
      </c>
      <c r="I679" s="4" t="s">
        <v>48</v>
      </c>
      <c r="J679" s="4">
        <v>2</v>
      </c>
      <c r="K679" s="4">
        <v>254104.86561374471</v>
      </c>
      <c r="L679" s="4">
        <v>554389.17626910366</v>
      </c>
      <c r="M679" s="4">
        <v>18</v>
      </c>
      <c r="N679" s="4" t="s">
        <v>2634</v>
      </c>
      <c r="O679" s="5">
        <v>4532229.1284899907</v>
      </c>
      <c r="P679" s="5">
        <v>2113307.2962473021</v>
      </c>
      <c r="R679" s="4" t="str">
        <f>+IF(Q679=1,0,VLOOKUP(D679,'BD ANA'!$G$1:$N$1061,7,FALSE))</f>
        <v>No</v>
      </c>
      <c r="S679" s="4" t="str">
        <f>+IF(Q679=1,0,VLOOKUP(D679,'BD ANA'!$G$1:$N$1061,8,FALSE))</f>
        <v>No</v>
      </c>
      <c r="T679" s="4" t="str">
        <f t="shared" si="5"/>
        <v>No</v>
      </c>
    </row>
    <row r="680" spans="1:20" ht="14.25" customHeight="1">
      <c r="A680" s="4" t="s">
        <v>815</v>
      </c>
      <c r="B680" s="4" t="s">
        <v>756</v>
      </c>
      <c r="C680" s="4" t="s">
        <v>761</v>
      </c>
      <c r="D680" s="4" t="s">
        <v>762</v>
      </c>
      <c r="E680" s="4">
        <v>5.0118419540000003</v>
      </c>
      <c r="F680" s="4">
        <v>-77.368333329999999</v>
      </c>
      <c r="G680" s="4" t="str">
        <f t="shared" si="4"/>
        <v>5,011841954-77,36833333</v>
      </c>
      <c r="H680" s="4" t="s">
        <v>2097</v>
      </c>
      <c r="I680" s="4" t="s">
        <v>48</v>
      </c>
      <c r="J680" s="4">
        <v>2</v>
      </c>
      <c r="K680" s="4">
        <v>237390.52981886221</v>
      </c>
      <c r="L680" s="4">
        <v>554447.64540146303</v>
      </c>
      <c r="M680" s="4">
        <v>18</v>
      </c>
      <c r="N680" s="4" t="s">
        <v>2634</v>
      </c>
      <c r="O680" s="5">
        <v>4515488.1790237306</v>
      </c>
      <c r="P680" s="5">
        <v>2113417.0880760178</v>
      </c>
      <c r="R680" s="4" t="str">
        <f>+IF(Q680=1,0,VLOOKUP(D680,'BD ANA'!$G$1:$N$1061,7,FALSE))</f>
        <v>No</v>
      </c>
      <c r="S680" s="4" t="str">
        <f>+IF(Q680=1,0,VLOOKUP(D680,'BD ANA'!$G$1:$N$1061,8,FALSE))</f>
        <v>Si</v>
      </c>
      <c r="T680" s="4" t="str">
        <f t="shared" si="5"/>
        <v>Si</v>
      </c>
    </row>
    <row r="681" spans="1:20" ht="14.25" customHeight="1">
      <c r="A681" s="4" t="s">
        <v>815</v>
      </c>
      <c r="B681" s="4" t="s">
        <v>756</v>
      </c>
      <c r="C681" s="4" t="s">
        <v>763</v>
      </c>
      <c r="D681" s="4" t="s">
        <v>764</v>
      </c>
      <c r="E681" s="4">
        <v>5.0118419540000003</v>
      </c>
      <c r="F681" s="4">
        <v>-77.368333329999999</v>
      </c>
      <c r="G681" s="4" t="str">
        <f t="shared" si="4"/>
        <v>5,011841954-77,36833333</v>
      </c>
      <c r="H681" s="4" t="s">
        <v>2097</v>
      </c>
      <c r="I681" s="4" t="s">
        <v>48</v>
      </c>
      <c r="J681" s="4">
        <v>2</v>
      </c>
      <c r="K681" s="4">
        <v>237390.52981886221</v>
      </c>
      <c r="L681" s="4">
        <v>554447.64540146303</v>
      </c>
      <c r="M681" s="4">
        <v>18</v>
      </c>
      <c r="N681" s="4" t="s">
        <v>2634</v>
      </c>
      <c r="O681" s="5">
        <v>4515488.1790237306</v>
      </c>
      <c r="P681" s="5">
        <v>2113417.0880760178</v>
      </c>
      <c r="R681" s="4" t="str">
        <f>+IF(Q681=1,0,VLOOKUP(D681,'BD ANA'!$G$1:$N$1061,7,FALSE))</f>
        <v>No</v>
      </c>
      <c r="S681" s="4" t="str">
        <f>+IF(Q681=1,0,VLOOKUP(D681,'BD ANA'!$G$1:$N$1061,8,FALSE))</f>
        <v>Si</v>
      </c>
      <c r="T681" s="4" t="str">
        <f t="shared" si="5"/>
        <v>Si</v>
      </c>
    </row>
    <row r="682" spans="1:20" ht="14.25" customHeight="1">
      <c r="A682" s="4" t="s">
        <v>528</v>
      </c>
      <c r="B682" s="4" t="s">
        <v>558</v>
      </c>
      <c r="C682" s="4" t="s">
        <v>588</v>
      </c>
      <c r="D682" s="4" t="s">
        <v>589</v>
      </c>
      <c r="E682" s="4">
        <v>2.7719444439999998</v>
      </c>
      <c r="F682" s="4">
        <v>-77.663888889999996</v>
      </c>
      <c r="G682" s="4" t="str">
        <f t="shared" si="4"/>
        <v>2,771944444-77,66388889</v>
      </c>
      <c r="H682" s="4" t="s">
        <v>2097</v>
      </c>
      <c r="I682" s="4" t="s">
        <v>48</v>
      </c>
      <c r="J682" s="4">
        <v>2</v>
      </c>
      <c r="K682" s="4">
        <v>203813.43455323851</v>
      </c>
      <c r="L682" s="4">
        <v>306718.70870629558</v>
      </c>
      <c r="M682" s="4">
        <v>18</v>
      </c>
      <c r="N682" s="4" t="s">
        <v>2634</v>
      </c>
      <c r="O682" s="5">
        <v>4481262.2000962729</v>
      </c>
      <c r="P682" s="5">
        <v>1865335.2178532199</v>
      </c>
      <c r="R682" s="4" t="str">
        <f>+IF(Q682=1,0,VLOOKUP(D682,'BD ANA'!$G$1:$N$1061,7,FALSE))</f>
        <v>Sí</v>
      </c>
      <c r="S682" s="4" t="str">
        <f>+IF(Q682=1,0,VLOOKUP(D682,'BD ANA'!$G$1:$N$1061,8,FALSE))</f>
        <v>No</v>
      </c>
      <c r="T682" s="4" t="str">
        <f t="shared" si="5"/>
        <v>Si</v>
      </c>
    </row>
    <row r="683" spans="1:20" ht="14.25" customHeight="1">
      <c r="A683" s="4" t="s">
        <v>528</v>
      </c>
      <c r="B683" s="4" t="s">
        <v>558</v>
      </c>
      <c r="C683" s="4" t="s">
        <v>590</v>
      </c>
      <c r="D683" s="4" t="s">
        <v>591</v>
      </c>
      <c r="E683" s="4">
        <v>2.7719444439999998</v>
      </c>
      <c r="F683" s="4">
        <v>-77.663888889999996</v>
      </c>
      <c r="G683" s="4" t="str">
        <f t="shared" si="4"/>
        <v>2,771944444-77,66388889</v>
      </c>
      <c r="H683" s="4" t="s">
        <v>2097</v>
      </c>
      <c r="I683" s="4" t="s">
        <v>48</v>
      </c>
      <c r="J683" s="4">
        <v>2</v>
      </c>
      <c r="K683" s="4">
        <v>203813.43455323851</v>
      </c>
      <c r="L683" s="4">
        <v>306718.70870629558</v>
      </c>
      <c r="M683" s="4">
        <v>18</v>
      </c>
      <c r="N683" s="4" t="s">
        <v>2634</v>
      </c>
      <c r="O683" s="5">
        <v>4481262.2000962729</v>
      </c>
      <c r="P683" s="5">
        <v>1865335.2178532199</v>
      </c>
      <c r="R683" s="4" t="str">
        <f>+IF(Q683=1,0,VLOOKUP(D683,'BD ANA'!$G$1:$N$1061,7,FALSE))</f>
        <v>Sí</v>
      </c>
      <c r="S683" s="4" t="str">
        <f>+IF(Q683=1,0,VLOOKUP(D683,'BD ANA'!$G$1:$N$1061,8,FALSE))</f>
        <v>No</v>
      </c>
      <c r="T683" s="4" t="str">
        <f t="shared" si="5"/>
        <v>Si</v>
      </c>
    </row>
    <row r="684" spans="1:20" ht="14.25" customHeight="1">
      <c r="A684" s="4" t="s">
        <v>1488</v>
      </c>
      <c r="B684" s="4" t="s">
        <v>1538</v>
      </c>
      <c r="C684" s="4" t="s">
        <v>1631</v>
      </c>
      <c r="D684" s="4" t="s">
        <v>1632</v>
      </c>
      <c r="E684" s="4">
        <v>2.0108760220000002</v>
      </c>
      <c r="F684" s="4">
        <v>-78.217216620000002</v>
      </c>
      <c r="G684" s="4" t="str">
        <f t="shared" si="4"/>
        <v>2,010876022-78,21721662</v>
      </c>
      <c r="H684" s="4" t="s">
        <v>2097</v>
      </c>
      <c r="I684" s="4" t="s">
        <v>48</v>
      </c>
      <c r="J684" s="4">
        <v>2</v>
      </c>
      <c r="K684" s="4">
        <v>809586.96094321809</v>
      </c>
      <c r="L684" s="4">
        <v>222527.09637298659</v>
      </c>
      <c r="M684" s="4">
        <v>17</v>
      </c>
      <c r="N684" s="4" t="s">
        <v>2634</v>
      </c>
      <c r="O684" s="5">
        <v>4419235.1480636839</v>
      </c>
      <c r="P684" s="5">
        <v>1781153.496066804</v>
      </c>
      <c r="R684" s="4" t="str">
        <f>+IF(Q684=1,0,VLOOKUP(D684,'BD ANA'!$G$1:$N$1061,7,FALSE))</f>
        <v>No</v>
      </c>
      <c r="S684" s="4" t="str">
        <f>+IF(Q684=1,0,VLOOKUP(D684,'BD ANA'!$G$1:$N$1061,8,FALSE))</f>
        <v>No</v>
      </c>
      <c r="T684" s="4" t="str">
        <f t="shared" si="5"/>
        <v>No</v>
      </c>
    </row>
    <row r="685" spans="1:20" ht="14.25" customHeight="1">
      <c r="A685" s="4" t="s">
        <v>1488</v>
      </c>
      <c r="B685" s="4" t="s">
        <v>1489</v>
      </c>
      <c r="C685" s="4" t="s">
        <v>1633</v>
      </c>
      <c r="D685" s="4" t="s">
        <v>1634</v>
      </c>
      <c r="E685" s="4">
        <v>1.599722222</v>
      </c>
      <c r="F685" s="4">
        <v>-78.2</v>
      </c>
      <c r="G685" s="4" t="str">
        <f t="shared" si="4"/>
        <v>1,599722222-78,2</v>
      </c>
      <c r="H685" s="4" t="s">
        <v>2097</v>
      </c>
      <c r="I685" s="4" t="s">
        <v>48</v>
      </c>
      <c r="J685" s="4">
        <v>2</v>
      </c>
      <c r="K685" s="4">
        <v>811573.95751169336</v>
      </c>
      <c r="L685" s="4">
        <v>177030.49522558411</v>
      </c>
      <c r="M685" s="4">
        <v>17</v>
      </c>
      <c r="N685" s="4" t="s">
        <v>2634</v>
      </c>
      <c r="O685" s="5">
        <v>4421026.1701716324</v>
      </c>
      <c r="P685" s="5">
        <v>1735531.6039960091</v>
      </c>
      <c r="R685" s="4" t="str">
        <f>+IF(Q685=1,0,VLOOKUP(D685,'BD ANA'!$G$1:$N$1061,7,FALSE))</f>
        <v>No</v>
      </c>
      <c r="S685" s="4" t="str">
        <f>+IF(Q685=1,0,VLOOKUP(D685,'BD ANA'!$G$1:$N$1061,8,FALSE))</f>
        <v>Si</v>
      </c>
      <c r="T685" s="4" t="str">
        <f t="shared" si="5"/>
        <v>Si</v>
      </c>
    </row>
    <row r="686" spans="1:20" ht="14.25" customHeight="1">
      <c r="A686" s="4" t="s">
        <v>1488</v>
      </c>
      <c r="B686" s="4" t="s">
        <v>1489</v>
      </c>
      <c r="C686" s="4" t="s">
        <v>1635</v>
      </c>
      <c r="D686" s="4" t="s">
        <v>1636</v>
      </c>
      <c r="E686" s="4">
        <v>1.67034519398</v>
      </c>
      <c r="F686" s="4">
        <v>-78.139894931699999</v>
      </c>
      <c r="G686" s="4" t="str">
        <f t="shared" si="4"/>
        <v>1,67034519398-78,1398949317</v>
      </c>
      <c r="H686" s="4" t="s">
        <v>2097</v>
      </c>
      <c r="I686" s="4" t="s">
        <v>48</v>
      </c>
      <c r="J686" s="4">
        <v>2</v>
      </c>
      <c r="K686" s="4">
        <v>818256.62232362118</v>
      </c>
      <c r="L686" s="4">
        <v>184855.54260106181</v>
      </c>
      <c r="M686" s="4">
        <v>17</v>
      </c>
      <c r="N686" s="4" t="s">
        <v>2634</v>
      </c>
      <c r="O686" s="5">
        <v>4427756.6443235818</v>
      </c>
      <c r="P686" s="5">
        <v>1743349.218450747</v>
      </c>
      <c r="R686" s="4" t="str">
        <f>+IF(Q686=1,0,VLOOKUP(D686,'BD ANA'!$G$1:$N$1061,7,FALSE))</f>
        <v>No</v>
      </c>
      <c r="S686" s="4" t="str">
        <f>+IF(Q686=1,0,VLOOKUP(D686,'BD ANA'!$G$1:$N$1061,8,FALSE))</f>
        <v>Si</v>
      </c>
      <c r="T686" s="4" t="str">
        <f t="shared" si="5"/>
        <v>Si</v>
      </c>
    </row>
    <row r="687" spans="1:20" ht="14.25" customHeight="1">
      <c r="A687" s="4" t="s">
        <v>1488</v>
      </c>
      <c r="B687" s="4" t="s">
        <v>1489</v>
      </c>
      <c r="C687" s="4" t="s">
        <v>1637</v>
      </c>
      <c r="D687" s="4" t="s">
        <v>1638</v>
      </c>
      <c r="E687" s="4">
        <v>1.67034519398</v>
      </c>
      <c r="F687" s="4">
        <v>-78.139894931699999</v>
      </c>
      <c r="G687" s="4" t="str">
        <f t="shared" si="4"/>
        <v>1,67034519398-78,1398949317</v>
      </c>
      <c r="H687" s="4" t="s">
        <v>2097</v>
      </c>
      <c r="I687" s="4" t="s">
        <v>48</v>
      </c>
      <c r="J687" s="4">
        <v>2</v>
      </c>
      <c r="K687" s="4">
        <v>818256.62232362118</v>
      </c>
      <c r="L687" s="4">
        <v>184855.54260106181</v>
      </c>
      <c r="M687" s="4">
        <v>17</v>
      </c>
      <c r="N687" s="4" t="s">
        <v>2634</v>
      </c>
      <c r="O687" s="5">
        <v>4427756.6443235818</v>
      </c>
      <c r="P687" s="5">
        <v>1743349.218450747</v>
      </c>
      <c r="R687" s="4" t="str">
        <f>+IF(Q687=1,0,VLOOKUP(D687,'BD ANA'!$G$1:$N$1061,7,FALSE))</f>
        <v>No</v>
      </c>
      <c r="S687" s="4" t="str">
        <f>+IF(Q687=1,0,VLOOKUP(D687,'BD ANA'!$G$1:$N$1061,8,FALSE))</f>
        <v>No</v>
      </c>
      <c r="T687" s="4" t="str">
        <f t="shared" si="5"/>
        <v>No</v>
      </c>
    </row>
    <row r="688" spans="1:20" ht="14.25" customHeight="1">
      <c r="A688" s="4" t="s">
        <v>1488</v>
      </c>
      <c r="B688" s="4" t="s">
        <v>1489</v>
      </c>
      <c r="C688" s="4" t="s">
        <v>1639</v>
      </c>
      <c r="D688" s="4" t="s">
        <v>1640</v>
      </c>
      <c r="E688" s="4">
        <v>1.6209530139999999</v>
      </c>
      <c r="F688" s="4">
        <v>-78.254339119999997</v>
      </c>
      <c r="G688" s="4" t="str">
        <f t="shared" si="4"/>
        <v>1,620953014-78,25433912</v>
      </c>
      <c r="H688" s="4" t="s">
        <v>2097</v>
      </c>
      <c r="I688" s="4" t="s">
        <v>48</v>
      </c>
      <c r="J688" s="4">
        <v>2</v>
      </c>
      <c r="K688" s="4">
        <v>805519.42668487981</v>
      </c>
      <c r="L688" s="4">
        <v>179371.68311178929</v>
      </c>
      <c r="M688" s="4">
        <v>17</v>
      </c>
      <c r="N688" s="4" t="s">
        <v>2634</v>
      </c>
      <c r="O688" s="5">
        <v>4414965.0718789035</v>
      </c>
      <c r="P688" s="5">
        <v>1737902.7699238779</v>
      </c>
      <c r="R688" s="4" t="str">
        <f>+IF(Q688=1,0,VLOOKUP(D688,'BD ANA'!$G$1:$N$1061,7,FALSE))</f>
        <v>Sí</v>
      </c>
      <c r="S688" s="4" t="str">
        <f>+IF(Q688=1,0,VLOOKUP(D688,'BD ANA'!$G$1:$N$1061,8,FALSE))</f>
        <v>No</v>
      </c>
      <c r="T688" s="4" t="str">
        <f t="shared" si="5"/>
        <v>Si</v>
      </c>
    </row>
    <row r="689" spans="1:20" ht="14.25" customHeight="1">
      <c r="A689" s="4" t="s">
        <v>1488</v>
      </c>
      <c r="B689" s="4" t="s">
        <v>1509</v>
      </c>
      <c r="C689" s="4" t="s">
        <v>1641</v>
      </c>
      <c r="D689" s="4" t="s">
        <v>1642</v>
      </c>
      <c r="E689" s="4">
        <v>1.802454344</v>
      </c>
      <c r="F689" s="4">
        <v>-78.326477440000005</v>
      </c>
      <c r="G689" s="4" t="str">
        <f t="shared" si="4"/>
        <v>1,802454344-78,32647744</v>
      </c>
      <c r="H689" s="4" t="s">
        <v>2097</v>
      </c>
      <c r="I689" s="4" t="s">
        <v>48</v>
      </c>
      <c r="J689" s="4">
        <v>2</v>
      </c>
      <c r="K689" s="4">
        <v>797458.38753893448</v>
      </c>
      <c r="L689" s="4">
        <v>199444.42724638799</v>
      </c>
      <c r="M689" s="4">
        <v>17</v>
      </c>
      <c r="N689" s="4" t="s">
        <v>2634</v>
      </c>
      <c r="O689" s="5">
        <v>4406965.8874136014</v>
      </c>
      <c r="P689" s="5">
        <v>1758064.7741864391</v>
      </c>
      <c r="R689" s="4" t="str">
        <f>+IF(Q689=1,0,VLOOKUP(D689,'BD ANA'!$G$1:$N$1061,7,FALSE))</f>
        <v>Sí</v>
      </c>
      <c r="S689" s="4" t="str">
        <f>+IF(Q689=1,0,VLOOKUP(D689,'BD ANA'!$G$1:$N$1061,8,FALSE))</f>
        <v>No</v>
      </c>
      <c r="T689" s="4" t="str">
        <f t="shared" si="5"/>
        <v>Si</v>
      </c>
    </row>
    <row r="690" spans="1:20" ht="14.25" customHeight="1">
      <c r="A690" s="4" t="s">
        <v>1488</v>
      </c>
      <c r="B690" s="4" t="s">
        <v>1509</v>
      </c>
      <c r="C690" s="4" t="s">
        <v>1643</v>
      </c>
      <c r="D690" s="4" t="s">
        <v>1644</v>
      </c>
      <c r="E690" s="4">
        <v>1.9953173049999999</v>
      </c>
      <c r="F690" s="4">
        <v>-78.419282249999995</v>
      </c>
      <c r="G690" s="4" t="str">
        <f t="shared" si="4"/>
        <v>1,995317305-78,41928225</v>
      </c>
      <c r="H690" s="4" t="s">
        <v>2097</v>
      </c>
      <c r="I690" s="4" t="s">
        <v>48</v>
      </c>
      <c r="J690" s="4">
        <v>2</v>
      </c>
      <c r="K690" s="4">
        <v>787093.82802629424</v>
      </c>
      <c r="L690" s="4">
        <v>220768.64244082291</v>
      </c>
      <c r="M690" s="4">
        <v>17</v>
      </c>
      <c r="N690" s="4" t="s">
        <v>2634</v>
      </c>
      <c r="O690" s="5">
        <v>4396669.7815421596</v>
      </c>
      <c r="P690" s="5">
        <v>1779500.399253387</v>
      </c>
      <c r="R690" s="4" t="str">
        <f>+IF(Q690=1,0,VLOOKUP(D690,'BD ANA'!$G$1:$N$1061,7,FALSE))</f>
        <v>Sí</v>
      </c>
      <c r="S690" s="4" t="str">
        <f>+IF(Q690=1,0,VLOOKUP(D690,'BD ANA'!$G$1:$N$1061,8,FALSE))</f>
        <v>No</v>
      </c>
      <c r="T690" s="4" t="str">
        <f t="shared" si="5"/>
        <v>Si</v>
      </c>
    </row>
    <row r="691" spans="1:20" ht="14.25" customHeight="1">
      <c r="A691" s="4" t="s">
        <v>1488</v>
      </c>
      <c r="B691" s="4" t="s">
        <v>1498</v>
      </c>
      <c r="C691" s="4" t="s">
        <v>1645</v>
      </c>
      <c r="D691" s="4" t="s">
        <v>1646</v>
      </c>
      <c r="E691" s="4">
        <v>2.33109659</v>
      </c>
      <c r="F691" s="4">
        <v>-78.041641240000004</v>
      </c>
      <c r="G691" s="4" t="str">
        <f t="shared" si="4"/>
        <v>2,33109659-78,04164124</v>
      </c>
      <c r="H691" s="4" t="s">
        <v>2097</v>
      </c>
      <c r="I691" s="4" t="s">
        <v>48</v>
      </c>
      <c r="J691" s="4">
        <v>2</v>
      </c>
      <c r="K691" s="4">
        <v>829067.41149038379</v>
      </c>
      <c r="L691" s="4">
        <v>258003.41375157959</v>
      </c>
      <c r="M691" s="4">
        <v>17</v>
      </c>
      <c r="N691" s="4" t="s">
        <v>2634</v>
      </c>
      <c r="O691" s="5">
        <v>4438950.0553509761</v>
      </c>
      <c r="P691" s="5">
        <v>1816610.0565690401</v>
      </c>
      <c r="R691" s="4" t="str">
        <f>+IF(Q691=1,0,VLOOKUP(D691,'BD ANA'!$G$1:$N$1061,7,FALSE))</f>
        <v>No</v>
      </c>
      <c r="S691" s="4" t="str">
        <f>+IF(Q691=1,0,VLOOKUP(D691,'BD ANA'!$G$1:$N$1061,8,FALSE))</f>
        <v>Si</v>
      </c>
      <c r="T691" s="4" t="str">
        <f t="shared" si="5"/>
        <v>Si</v>
      </c>
    </row>
    <row r="692" spans="1:20" ht="14.25" customHeight="1">
      <c r="A692" s="4" t="s">
        <v>1488</v>
      </c>
      <c r="B692" s="4" t="s">
        <v>1498</v>
      </c>
      <c r="C692" s="4" t="s">
        <v>1647</v>
      </c>
      <c r="D692" s="4" t="s">
        <v>1648</v>
      </c>
      <c r="E692" s="4">
        <v>2.439671396</v>
      </c>
      <c r="F692" s="4">
        <v>-78.10470291</v>
      </c>
      <c r="G692" s="4" t="str">
        <f t="shared" si="4"/>
        <v>2,439671396-78,10470291</v>
      </c>
      <c r="H692" s="4" t="s">
        <v>2097</v>
      </c>
      <c r="I692" s="4" t="s">
        <v>48</v>
      </c>
      <c r="J692" s="4">
        <v>2</v>
      </c>
      <c r="K692" s="4">
        <v>822021.51029721159</v>
      </c>
      <c r="L692" s="4">
        <v>270005.1895856795</v>
      </c>
      <c r="M692" s="4">
        <v>17</v>
      </c>
      <c r="N692" s="4" t="s">
        <v>2634</v>
      </c>
      <c r="O692" s="5">
        <v>4431958.5680477051</v>
      </c>
      <c r="P692" s="5">
        <v>1828679.575132394</v>
      </c>
      <c r="R692" s="4" t="str">
        <f>+IF(Q692=1,0,VLOOKUP(D692,'BD ANA'!$G$1:$N$1061,7,FALSE))</f>
        <v>No</v>
      </c>
      <c r="S692" s="4" t="str">
        <f>+IF(Q692=1,0,VLOOKUP(D692,'BD ANA'!$G$1:$N$1061,8,FALSE))</f>
        <v>Si</v>
      </c>
      <c r="T692" s="4" t="str">
        <f t="shared" si="5"/>
        <v>Si</v>
      </c>
    </row>
    <row r="693" spans="1:20" ht="14.25" customHeight="1">
      <c r="A693" s="4" t="s">
        <v>1488</v>
      </c>
      <c r="B693" s="4" t="s">
        <v>1498</v>
      </c>
      <c r="C693" s="4" t="s">
        <v>1649</v>
      </c>
      <c r="D693" s="4" t="s">
        <v>1650</v>
      </c>
      <c r="E693" s="4">
        <v>2.102401</v>
      </c>
      <c r="F693" s="4">
        <v>-78.131013159999995</v>
      </c>
      <c r="G693" s="4" t="str">
        <f t="shared" si="4"/>
        <v>2,102401-78,13101316</v>
      </c>
      <c r="H693" s="4" t="s">
        <v>2097</v>
      </c>
      <c r="I693" s="4" t="s">
        <v>48</v>
      </c>
      <c r="J693" s="4">
        <v>2</v>
      </c>
      <c r="K693" s="4">
        <v>819166.88486833614</v>
      </c>
      <c r="L693" s="4">
        <v>232672.86023228749</v>
      </c>
      <c r="M693" s="4">
        <v>17</v>
      </c>
      <c r="N693" s="4" t="s">
        <v>2634</v>
      </c>
      <c r="O693" s="5">
        <v>4428889.8265681937</v>
      </c>
      <c r="P693" s="5">
        <v>1791276.11929949</v>
      </c>
      <c r="R693" s="4" t="str">
        <f>+IF(Q693=1,0,VLOOKUP(D693,'BD ANA'!$G$1:$N$1061,7,FALSE))</f>
        <v>Sí</v>
      </c>
      <c r="S693" s="4" t="str">
        <f>+IF(Q693=1,0,VLOOKUP(D693,'BD ANA'!$G$1:$N$1061,8,FALSE))</f>
        <v>No</v>
      </c>
      <c r="T693" s="4" t="str">
        <f t="shared" si="5"/>
        <v>Si</v>
      </c>
    </row>
    <row r="694" spans="1:20" ht="14.25" customHeight="1">
      <c r="A694" s="4" t="s">
        <v>1488</v>
      </c>
      <c r="B694" s="4" t="s">
        <v>1498</v>
      </c>
      <c r="C694" s="4" t="s">
        <v>1651</v>
      </c>
      <c r="D694" s="4" t="s">
        <v>1652</v>
      </c>
      <c r="E694" s="4">
        <v>2.262496729</v>
      </c>
      <c r="F694" s="4">
        <v>-78.138961199999997</v>
      </c>
      <c r="G694" s="4" t="str">
        <f t="shared" si="4"/>
        <v>2,262496729-78,1389612</v>
      </c>
      <c r="H694" s="4" t="s">
        <v>2097</v>
      </c>
      <c r="I694" s="4" t="s">
        <v>48</v>
      </c>
      <c r="J694" s="4">
        <v>2</v>
      </c>
      <c r="K694" s="4">
        <v>818248.22714296135</v>
      </c>
      <c r="L694" s="4">
        <v>250389.0505576423</v>
      </c>
      <c r="M694" s="4">
        <v>17</v>
      </c>
      <c r="N694" s="4" t="s">
        <v>2634</v>
      </c>
      <c r="O694" s="5">
        <v>4428063.6079109991</v>
      </c>
      <c r="P694" s="5">
        <v>1809039.271161536</v>
      </c>
      <c r="R694" s="4" t="str">
        <f>+IF(Q694=1,0,VLOOKUP(D694,'BD ANA'!$G$1:$N$1061,7,FALSE))</f>
        <v>Sí</v>
      </c>
      <c r="S694" s="4" t="str">
        <f>+IF(Q694=1,0,VLOOKUP(D694,'BD ANA'!$G$1:$N$1061,8,FALSE))</f>
        <v>No</v>
      </c>
      <c r="T694" s="4" t="str">
        <f t="shared" si="5"/>
        <v>Si</v>
      </c>
    </row>
    <row r="695" spans="1:20" ht="14.25" customHeight="1">
      <c r="A695" s="4" t="s">
        <v>1488</v>
      </c>
      <c r="B695" s="4" t="s">
        <v>1498</v>
      </c>
      <c r="C695" s="4" t="s">
        <v>1653</v>
      </c>
      <c r="D695" s="4" t="s">
        <v>1654</v>
      </c>
      <c r="E695" s="4">
        <v>2.3893457960000002</v>
      </c>
      <c r="F695" s="4">
        <v>-78.014991280000004</v>
      </c>
      <c r="G695" s="4" t="str">
        <f t="shared" si="4"/>
        <v>2,389345796-78,01499128</v>
      </c>
      <c r="H695" s="4" t="s">
        <v>2097</v>
      </c>
      <c r="I695" s="4" t="s">
        <v>48</v>
      </c>
      <c r="J695" s="4">
        <v>2</v>
      </c>
      <c r="K695" s="4">
        <v>832020.60539190238</v>
      </c>
      <c r="L695" s="4">
        <v>264456.85232728318</v>
      </c>
      <c r="M695" s="4">
        <v>17</v>
      </c>
      <c r="N695" s="4" t="s">
        <v>2634</v>
      </c>
      <c r="O695" s="5">
        <v>4441946.7360672718</v>
      </c>
      <c r="P695" s="5">
        <v>1823060.050400143</v>
      </c>
      <c r="R695" s="4" t="str">
        <f>+IF(Q695=1,0,VLOOKUP(D695,'BD ANA'!$G$1:$N$1061,7,FALSE))</f>
        <v>No</v>
      </c>
      <c r="S695" s="4" t="str">
        <f>+IF(Q695=1,0,VLOOKUP(D695,'BD ANA'!$G$1:$N$1061,8,FALSE))</f>
        <v>Si</v>
      </c>
      <c r="T695" s="4" t="str">
        <f t="shared" si="5"/>
        <v>Si</v>
      </c>
    </row>
    <row r="696" spans="1:20" ht="14.25" customHeight="1">
      <c r="A696" s="4" t="s">
        <v>1488</v>
      </c>
      <c r="B696" s="4" t="s">
        <v>1498</v>
      </c>
      <c r="C696" s="4" t="s">
        <v>1655</v>
      </c>
      <c r="D696" s="4" t="s">
        <v>1656</v>
      </c>
      <c r="E696" s="4">
        <v>2.2044440000000001</v>
      </c>
      <c r="F696" s="4">
        <v>-78.123056000000005</v>
      </c>
      <c r="G696" s="4" t="str">
        <f t="shared" si="4"/>
        <v>2,204444-78,123056</v>
      </c>
      <c r="H696" s="4" t="s">
        <v>2097</v>
      </c>
      <c r="I696" s="4" t="s">
        <v>48</v>
      </c>
      <c r="J696" s="4">
        <v>2</v>
      </c>
      <c r="K696" s="4">
        <v>820031.51775036287</v>
      </c>
      <c r="L696" s="4">
        <v>243967.75779316289</v>
      </c>
      <c r="M696" s="4">
        <v>17</v>
      </c>
      <c r="N696" s="4" t="s">
        <v>2634</v>
      </c>
      <c r="O696" s="5">
        <v>4429816.0165664284</v>
      </c>
      <c r="P696" s="5">
        <v>1802593.0570682159</v>
      </c>
      <c r="R696" s="4" t="str">
        <f>+IF(Q696=1,0,VLOOKUP(D696,'BD ANA'!$G$1:$N$1061,7,FALSE))</f>
        <v>No</v>
      </c>
      <c r="S696" s="4" t="str">
        <f>+IF(Q696=1,0,VLOOKUP(D696,'BD ANA'!$G$1:$N$1061,8,FALSE))</f>
        <v>No</v>
      </c>
      <c r="T696" s="4" t="str">
        <f t="shared" si="5"/>
        <v>No</v>
      </c>
    </row>
    <row r="697" spans="1:20" ht="14.25" customHeight="1">
      <c r="A697" s="4" t="s">
        <v>1488</v>
      </c>
      <c r="B697" s="4" t="s">
        <v>1517</v>
      </c>
      <c r="C697" s="4" t="s">
        <v>1657</v>
      </c>
      <c r="D697" s="4" t="s">
        <v>1658</v>
      </c>
      <c r="E697" s="4">
        <v>2.3043265879999999</v>
      </c>
      <c r="F697" s="4">
        <v>-78.278478030000002</v>
      </c>
      <c r="G697" s="4" t="str">
        <f t="shared" si="4"/>
        <v>2,304326588-78,27847803</v>
      </c>
      <c r="H697" s="4" t="s">
        <v>2097</v>
      </c>
      <c r="I697" s="4" t="s">
        <v>48</v>
      </c>
      <c r="J697" s="4">
        <v>2</v>
      </c>
      <c r="K697" s="4">
        <v>802708.254749413</v>
      </c>
      <c r="L697" s="4">
        <v>254987.92556733559</v>
      </c>
      <c r="M697" s="4">
        <v>17</v>
      </c>
      <c r="N697" s="4" t="s">
        <v>2634</v>
      </c>
      <c r="O697" s="5">
        <v>4412509.6577018248</v>
      </c>
      <c r="P697" s="5">
        <v>1813736.744126054</v>
      </c>
      <c r="R697" s="4" t="str">
        <f>+IF(Q697=1,0,VLOOKUP(D697,'BD ANA'!$G$1:$N$1061,7,FALSE))</f>
        <v>Sí</v>
      </c>
      <c r="S697" s="4" t="str">
        <f>+IF(Q697=1,0,VLOOKUP(D697,'BD ANA'!$G$1:$N$1061,8,FALSE))</f>
        <v>No</v>
      </c>
      <c r="T697" s="4" t="str">
        <f t="shared" si="5"/>
        <v>Si</v>
      </c>
    </row>
    <row r="698" spans="1:20" ht="14.25" customHeight="1">
      <c r="A698" s="4" t="s">
        <v>1488</v>
      </c>
      <c r="B698" s="4" t="s">
        <v>1517</v>
      </c>
      <c r="C698" s="4" t="s">
        <v>1659</v>
      </c>
      <c r="D698" s="4" t="s">
        <v>1660</v>
      </c>
      <c r="E698" s="4">
        <v>2.286719358</v>
      </c>
      <c r="F698" s="4">
        <v>-78.351650599999999</v>
      </c>
      <c r="G698" s="4" t="str">
        <f t="shared" si="4"/>
        <v>2,286719358-78,3516506</v>
      </c>
      <c r="H698" s="4" t="s">
        <v>2097</v>
      </c>
      <c r="I698" s="4" t="s">
        <v>48</v>
      </c>
      <c r="J698" s="4">
        <v>2</v>
      </c>
      <c r="K698" s="4">
        <v>794567.15669458872</v>
      </c>
      <c r="L698" s="4">
        <v>253024.32091184179</v>
      </c>
      <c r="M698" s="4">
        <v>17</v>
      </c>
      <c r="N698" s="4" t="s">
        <v>2634</v>
      </c>
      <c r="O698" s="5">
        <v>4404334.6053528925</v>
      </c>
      <c r="P698" s="5">
        <v>1811813.3703009081</v>
      </c>
      <c r="R698" s="4" t="str">
        <f>+IF(Q698=1,0,VLOOKUP(D698,'BD ANA'!$G$1:$N$1061,7,FALSE))</f>
        <v>Sí</v>
      </c>
      <c r="S698" s="4" t="str">
        <f>+IF(Q698=1,0,VLOOKUP(D698,'BD ANA'!$G$1:$N$1061,8,FALSE))</f>
        <v>No</v>
      </c>
      <c r="T698" s="4" t="str">
        <f t="shared" si="5"/>
        <v>Si</v>
      </c>
    </row>
    <row r="699" spans="1:20" ht="14.25" customHeight="1">
      <c r="A699" s="4" t="s">
        <v>1488</v>
      </c>
      <c r="B699" s="4" t="s">
        <v>1517</v>
      </c>
      <c r="C699" s="4" t="s">
        <v>1661</v>
      </c>
      <c r="D699" s="4" t="s">
        <v>1662</v>
      </c>
      <c r="E699" s="4">
        <v>2.3742954200000002</v>
      </c>
      <c r="F699" s="4">
        <v>-78.326237950000007</v>
      </c>
      <c r="G699" s="4" t="str">
        <f t="shared" si="4"/>
        <v>2,37429542-78,32623795</v>
      </c>
      <c r="H699" s="4" t="s">
        <v>2097</v>
      </c>
      <c r="I699" s="4" t="s">
        <v>48</v>
      </c>
      <c r="J699" s="4">
        <v>2</v>
      </c>
      <c r="K699" s="4">
        <v>797377.37004815135</v>
      </c>
      <c r="L699" s="4">
        <v>262720.09901510808</v>
      </c>
      <c r="M699" s="4">
        <v>17</v>
      </c>
      <c r="N699" s="4" t="s">
        <v>2634</v>
      </c>
      <c r="O699" s="5">
        <v>4407208.2242615325</v>
      </c>
      <c r="P699" s="5">
        <v>1821520.96895703</v>
      </c>
      <c r="R699" s="4" t="str">
        <f>+IF(Q699=1,0,VLOOKUP(D699,'BD ANA'!$G$1:$N$1061,7,FALSE))</f>
        <v>No</v>
      </c>
      <c r="S699" s="4" t="str">
        <f>+IF(Q699=1,0,VLOOKUP(D699,'BD ANA'!$G$1:$N$1061,8,FALSE))</f>
        <v>No</v>
      </c>
      <c r="T699" s="4" t="str">
        <f t="shared" si="5"/>
        <v>No</v>
      </c>
    </row>
    <row r="700" spans="1:20" ht="14.25" customHeight="1">
      <c r="A700" s="4" t="s">
        <v>1488</v>
      </c>
      <c r="B700" s="4" t="s">
        <v>1528</v>
      </c>
      <c r="C700" s="4" t="s">
        <v>1663</v>
      </c>
      <c r="D700" s="4" t="s">
        <v>1664</v>
      </c>
      <c r="E700" s="4">
        <v>2.4063787470000002</v>
      </c>
      <c r="F700" s="4">
        <v>-77.936663179999996</v>
      </c>
      <c r="G700" s="4" t="str">
        <f t="shared" si="4"/>
        <v>2,406378747-77,93666318</v>
      </c>
      <c r="H700" s="4" t="s">
        <v>2097</v>
      </c>
      <c r="I700" s="4" t="s">
        <v>48</v>
      </c>
      <c r="J700" s="4">
        <v>2</v>
      </c>
      <c r="K700" s="4">
        <v>173365.65142000539</v>
      </c>
      <c r="L700" s="4">
        <v>266330.41610570432</v>
      </c>
      <c r="M700" s="4">
        <v>18</v>
      </c>
      <c r="N700" s="4" t="s">
        <v>2634</v>
      </c>
      <c r="O700" s="5">
        <v>4450691.5450997818</v>
      </c>
      <c r="P700" s="5">
        <v>1824917.2951689691</v>
      </c>
      <c r="R700" s="4" t="str">
        <f>+IF(Q700=1,0,VLOOKUP(D700,'BD ANA'!$G$1:$N$1061,7,FALSE))</f>
        <v>No</v>
      </c>
      <c r="S700" s="4" t="str">
        <f>+IF(Q700=1,0,VLOOKUP(D700,'BD ANA'!$G$1:$N$1061,8,FALSE))</f>
        <v>No</v>
      </c>
      <c r="T700" s="4" t="str">
        <f t="shared" si="5"/>
        <v>No</v>
      </c>
    </row>
    <row r="701" spans="1:20" ht="14.25" customHeight="1">
      <c r="A701" s="4" t="s">
        <v>1272</v>
      </c>
      <c r="B701" s="4" t="s">
        <v>1169</v>
      </c>
      <c r="C701" s="4" t="s">
        <v>1326</v>
      </c>
      <c r="D701" s="4" t="s">
        <v>1327</v>
      </c>
      <c r="E701" s="4">
        <v>11.3783267846</v>
      </c>
      <c r="F701" s="4">
        <v>-72.241905020000004</v>
      </c>
      <c r="G701" s="4" t="str">
        <f t="shared" si="4"/>
        <v>11,3783267846-72,24190502</v>
      </c>
      <c r="H701" s="4" t="s">
        <v>2097</v>
      </c>
      <c r="I701" s="4" t="s">
        <v>48</v>
      </c>
      <c r="J701" s="4">
        <v>2</v>
      </c>
      <c r="K701" s="4">
        <v>801022.08080092142</v>
      </c>
      <c r="L701" s="4">
        <v>1259241.9314759299</v>
      </c>
      <c r="M701" s="4">
        <v>18</v>
      </c>
      <c r="N701" s="4" t="s">
        <v>2635</v>
      </c>
      <c r="O701" s="5">
        <v>5082678.9463057788</v>
      </c>
      <c r="P701" s="5">
        <v>2815465.8486612332</v>
      </c>
      <c r="R701" s="4" t="str">
        <f>+IF(Q701=1,0,VLOOKUP(D701,'BD ANA'!$G$1:$N$1061,7,FALSE))</f>
        <v>No</v>
      </c>
      <c r="S701" s="4" t="str">
        <f>+IF(Q701=1,0,VLOOKUP(D701,'BD ANA'!$G$1:$N$1061,8,FALSE))</f>
        <v>Si</v>
      </c>
      <c r="T701" s="4" t="str">
        <f t="shared" si="5"/>
        <v>Si</v>
      </c>
    </row>
    <row r="702" spans="1:20" ht="14.25" customHeight="1">
      <c r="A702" s="4" t="s">
        <v>1272</v>
      </c>
      <c r="B702" s="4" t="s">
        <v>1169</v>
      </c>
      <c r="C702" s="4" t="s">
        <v>1170</v>
      </c>
      <c r="D702" s="4" t="s">
        <v>1328</v>
      </c>
      <c r="E702" s="4">
        <v>11.3783267846</v>
      </c>
      <c r="F702" s="4">
        <v>-72.241905020000004</v>
      </c>
      <c r="G702" s="4" t="str">
        <f t="shared" si="4"/>
        <v>11,3783267846-72,24190502</v>
      </c>
      <c r="H702" s="4" t="s">
        <v>2097</v>
      </c>
      <c r="I702" s="4" t="s">
        <v>48</v>
      </c>
      <c r="J702" s="4">
        <v>2</v>
      </c>
      <c r="K702" s="4">
        <v>801022.08080092142</v>
      </c>
      <c r="L702" s="4">
        <v>1259241.9314759299</v>
      </c>
      <c r="M702" s="4">
        <v>18</v>
      </c>
      <c r="N702" s="4" t="s">
        <v>2635</v>
      </c>
      <c r="O702" s="5">
        <v>5082678.9463057788</v>
      </c>
      <c r="P702" s="5">
        <v>2815465.8486612332</v>
      </c>
      <c r="R702" s="4" t="str">
        <f>+IF(Q702=1,0,VLOOKUP(D702,'BD ANA'!$G$1:$N$1061,7,FALSE))</f>
        <v>No</v>
      </c>
      <c r="S702" s="4" t="str">
        <f>+IF(Q702=1,0,VLOOKUP(D702,'BD ANA'!$G$1:$N$1061,8,FALSE))</f>
        <v>Si</v>
      </c>
      <c r="T702" s="4" t="str">
        <f t="shared" si="5"/>
        <v>Si</v>
      </c>
    </row>
    <row r="703" spans="1:20" ht="14.25" customHeight="1">
      <c r="A703" s="4" t="s">
        <v>1272</v>
      </c>
      <c r="B703" s="4" t="s">
        <v>1169</v>
      </c>
      <c r="C703" s="4" t="s">
        <v>1181</v>
      </c>
      <c r="D703" s="4" t="s">
        <v>1329</v>
      </c>
      <c r="E703" s="4">
        <v>11.463082119999999</v>
      </c>
      <c r="F703" s="4">
        <v>-72.419707279999997</v>
      </c>
      <c r="G703" s="4" t="str">
        <f t="shared" si="4"/>
        <v>11,46308212-72,41970728</v>
      </c>
      <c r="H703" s="4" t="s">
        <v>2097</v>
      </c>
      <c r="I703" s="4" t="s">
        <v>48</v>
      </c>
      <c r="J703" s="4">
        <v>2</v>
      </c>
      <c r="K703" s="4">
        <v>781520.19686557027</v>
      </c>
      <c r="L703" s="4">
        <v>1268443.8559442339</v>
      </c>
      <c r="M703" s="4">
        <v>18</v>
      </c>
      <c r="N703" s="4" t="s">
        <v>2635</v>
      </c>
      <c r="O703" s="5">
        <v>5063268.0734955808</v>
      </c>
      <c r="P703" s="5">
        <v>2824789.558911291</v>
      </c>
      <c r="R703" s="4" t="str">
        <f>+IF(Q703=1,0,VLOOKUP(D703,'BD ANA'!$G$1:$N$1061,7,FALSE))</f>
        <v>No</v>
      </c>
      <c r="S703" s="4" t="str">
        <f>+IF(Q703=1,0,VLOOKUP(D703,'BD ANA'!$G$1:$N$1061,8,FALSE))</f>
        <v>Si</v>
      </c>
      <c r="T703" s="4" t="str">
        <f t="shared" si="5"/>
        <v>Si</v>
      </c>
    </row>
    <row r="704" spans="1:20" ht="14.25" customHeight="1">
      <c r="A704" s="4" t="s">
        <v>1272</v>
      </c>
      <c r="B704" s="4" t="s">
        <v>1169</v>
      </c>
      <c r="C704" s="4" t="s">
        <v>1330</v>
      </c>
      <c r="D704" s="4" t="s">
        <v>1331</v>
      </c>
      <c r="E704" s="4">
        <v>11.3783267846</v>
      </c>
      <c r="F704" s="4">
        <v>-72.241905020000004</v>
      </c>
      <c r="G704" s="4" t="str">
        <f t="shared" si="4"/>
        <v>11,3783267846-72,24190502</v>
      </c>
      <c r="H704" s="4" t="s">
        <v>2097</v>
      </c>
      <c r="I704" s="4" t="s">
        <v>48</v>
      </c>
      <c r="J704" s="4">
        <v>2</v>
      </c>
      <c r="K704" s="4">
        <v>801022.08080092142</v>
      </c>
      <c r="L704" s="4">
        <v>1259241.9314759299</v>
      </c>
      <c r="M704" s="4">
        <v>18</v>
      </c>
      <c r="N704" s="4" t="s">
        <v>2635</v>
      </c>
      <c r="O704" s="5">
        <v>5082678.9463057788</v>
      </c>
      <c r="P704" s="5">
        <v>2815465.8486612332</v>
      </c>
      <c r="R704" s="4" t="str">
        <f>+IF(Q704=1,0,VLOOKUP(D704,'BD ANA'!$G$1:$N$1061,7,FALSE))</f>
        <v>No</v>
      </c>
      <c r="S704" s="4" t="str">
        <f>+IF(Q704=1,0,VLOOKUP(D704,'BD ANA'!$G$1:$N$1061,8,FALSE))</f>
        <v>No</v>
      </c>
      <c r="T704" s="4" t="str">
        <f t="shared" si="5"/>
        <v>No</v>
      </c>
    </row>
    <row r="705" spans="1:20" ht="14.25" customHeight="1">
      <c r="A705" s="4" t="s">
        <v>1272</v>
      </c>
      <c r="B705" s="4" t="s">
        <v>1332</v>
      </c>
      <c r="C705" s="4" t="s">
        <v>1333</v>
      </c>
      <c r="D705" s="4" t="s">
        <v>1334</v>
      </c>
      <c r="E705" s="4">
        <v>11.3783267846</v>
      </c>
      <c r="F705" s="4">
        <v>-72.241905020000004</v>
      </c>
      <c r="G705" s="4" t="str">
        <f t="shared" si="4"/>
        <v>11,3783267846-72,24190502</v>
      </c>
      <c r="H705" s="4" t="s">
        <v>2097</v>
      </c>
      <c r="I705" s="4" t="s">
        <v>48</v>
      </c>
      <c r="J705" s="4">
        <v>2</v>
      </c>
      <c r="K705" s="4">
        <v>801022.08080092142</v>
      </c>
      <c r="L705" s="4">
        <v>1259241.9314759299</v>
      </c>
      <c r="M705" s="4">
        <v>18</v>
      </c>
      <c r="N705" s="4" t="s">
        <v>2635</v>
      </c>
      <c r="O705" s="5">
        <v>5082678.9463057788</v>
      </c>
      <c r="P705" s="5">
        <v>2815465.8486612332</v>
      </c>
      <c r="R705" s="4" t="str">
        <f>+IF(Q705=1,0,VLOOKUP(D705,'BD ANA'!$G$1:$N$1061,7,FALSE))</f>
        <v>No</v>
      </c>
      <c r="S705" s="4" t="str">
        <f>+IF(Q705=1,0,VLOOKUP(D705,'BD ANA'!$G$1:$N$1061,8,FALSE))</f>
        <v>Si</v>
      </c>
      <c r="T705" s="4" t="str">
        <f t="shared" si="5"/>
        <v>Si</v>
      </c>
    </row>
    <row r="706" spans="1:20" ht="14.25" customHeight="1">
      <c r="A706" s="4" t="s">
        <v>1726</v>
      </c>
      <c r="B706" s="4" t="s">
        <v>1738</v>
      </c>
      <c r="C706" s="4" t="s">
        <v>1804</v>
      </c>
      <c r="D706" s="4" t="s">
        <v>1805</v>
      </c>
      <c r="E706" s="4">
        <v>8.3694579450000006</v>
      </c>
      <c r="F706" s="4">
        <v>-73.277380890000003</v>
      </c>
      <c r="G706" s="4" t="str">
        <f t="shared" si="4"/>
        <v>8,369457945-73,27738089</v>
      </c>
      <c r="H706" s="4" t="s">
        <v>2097</v>
      </c>
      <c r="I706" s="4" t="s">
        <v>48</v>
      </c>
      <c r="J706" s="4">
        <v>2</v>
      </c>
      <c r="K706" s="4">
        <v>689683.95337578945</v>
      </c>
      <c r="L706" s="4">
        <v>925557.50351646962</v>
      </c>
      <c r="M706" s="4">
        <v>18</v>
      </c>
      <c r="N706" s="4" t="s">
        <v>2635</v>
      </c>
      <c r="O706" s="5">
        <v>4969473.1076361109</v>
      </c>
      <c r="P706" s="5">
        <v>2482832.4507988668</v>
      </c>
      <c r="Q706" s="44">
        <v>1</v>
      </c>
      <c r="R706" s="4" t="s">
        <v>23</v>
      </c>
      <c r="S706" s="4" t="s">
        <v>23</v>
      </c>
      <c r="T706" s="4" t="str">
        <f t="shared" si="5"/>
        <v>No</v>
      </c>
    </row>
    <row r="707" spans="1:20" ht="14.25" customHeight="1">
      <c r="A707" s="4" t="s">
        <v>210</v>
      </c>
      <c r="B707" s="4" t="s">
        <v>1076</v>
      </c>
      <c r="C707" s="4" t="s">
        <v>1077</v>
      </c>
      <c r="D707" s="4" t="s">
        <v>1078</v>
      </c>
      <c r="E707" s="4">
        <v>8.0011267089999993</v>
      </c>
      <c r="F707" s="4">
        <v>-76.342468229999994</v>
      </c>
      <c r="G707" s="4" t="str">
        <f t="shared" si="4"/>
        <v>8,001126709-76,34246823</v>
      </c>
      <c r="H707" s="4" t="s">
        <v>2097</v>
      </c>
      <c r="I707" s="4" t="s">
        <v>48</v>
      </c>
      <c r="J707" s="4">
        <v>2</v>
      </c>
      <c r="K707" s="4">
        <v>352048.39717927022</v>
      </c>
      <c r="L707" s="4">
        <v>884663.70021552942</v>
      </c>
      <c r="M707" s="4">
        <v>18</v>
      </c>
      <c r="N707" s="4" t="s">
        <v>2635</v>
      </c>
      <c r="O707" s="5">
        <v>4631608.8614065219</v>
      </c>
      <c r="P707" s="5">
        <v>2443614.9926472502</v>
      </c>
      <c r="R707" s="4" t="str">
        <f>+IF(Q707=1,0,VLOOKUP(D707,'BD ANA'!$G$1:$N$1061,7,FALSE))</f>
        <v>No</v>
      </c>
      <c r="S707" s="4" t="str">
        <f>+IF(Q707=1,0,VLOOKUP(D707,'BD ANA'!$G$1:$N$1061,8,FALSE))</f>
        <v>No</v>
      </c>
      <c r="T707" s="4" t="str">
        <f t="shared" si="5"/>
        <v>No</v>
      </c>
    </row>
    <row r="708" spans="1:20" ht="14.25" customHeight="1">
      <c r="A708" s="4" t="s">
        <v>210</v>
      </c>
      <c r="B708" s="4" t="s">
        <v>1076</v>
      </c>
      <c r="C708" s="4" t="s">
        <v>1079</v>
      </c>
      <c r="D708" s="4" t="s">
        <v>1080</v>
      </c>
      <c r="E708" s="4">
        <v>8.1703786843300001</v>
      </c>
      <c r="F708" s="4">
        <v>-76.059696587299996</v>
      </c>
      <c r="G708" s="4" t="str">
        <f t="shared" si="4"/>
        <v>8,17037868433-76,0596965873</v>
      </c>
      <c r="H708" s="4" t="s">
        <v>2097</v>
      </c>
      <c r="I708" s="4" t="s">
        <v>48</v>
      </c>
      <c r="J708" s="4">
        <v>2</v>
      </c>
      <c r="K708" s="4">
        <v>383264.86409825122</v>
      </c>
      <c r="L708" s="4">
        <v>903286.98332634498</v>
      </c>
      <c r="M708" s="4">
        <v>18</v>
      </c>
      <c r="N708" s="4" t="s">
        <v>2635</v>
      </c>
      <c r="O708" s="5">
        <v>4662945.462798357</v>
      </c>
      <c r="P708" s="5">
        <v>2462101.6102187019</v>
      </c>
      <c r="R708" s="4" t="str">
        <f>+IF(Q708=1,0,VLOOKUP(D708,'BD ANA'!$G$1:$N$1061,7,FALSE))</f>
        <v>No</v>
      </c>
      <c r="S708" s="4" t="str">
        <f>+IF(Q708=1,0,VLOOKUP(D708,'BD ANA'!$G$1:$N$1061,8,FALSE))</f>
        <v>Si</v>
      </c>
      <c r="T708" s="4" t="str">
        <f t="shared" si="5"/>
        <v>Si</v>
      </c>
    </row>
    <row r="709" spans="1:20" ht="14.25" customHeight="1">
      <c r="A709" s="4" t="s">
        <v>210</v>
      </c>
      <c r="B709" s="4" t="s">
        <v>1076</v>
      </c>
      <c r="C709" s="4" t="s">
        <v>1081</v>
      </c>
      <c r="D709" s="4" t="s">
        <v>1082</v>
      </c>
      <c r="E709" s="4">
        <v>7.8139100360000002</v>
      </c>
      <c r="F709" s="4">
        <v>-76.16846099</v>
      </c>
      <c r="G709" s="4" t="str">
        <f t="shared" si="4"/>
        <v>7,813910036-76,16846099</v>
      </c>
      <c r="H709" s="4" t="s">
        <v>2097</v>
      </c>
      <c r="I709" s="4" t="s">
        <v>48</v>
      </c>
      <c r="J709" s="4">
        <v>2</v>
      </c>
      <c r="K709" s="4">
        <v>371170.17589903891</v>
      </c>
      <c r="L709" s="4">
        <v>863904.02177316917</v>
      </c>
      <c r="M709" s="4">
        <v>18</v>
      </c>
      <c r="N709" s="4" t="s">
        <v>2634</v>
      </c>
      <c r="O709" s="5">
        <v>4650648.784075751</v>
      </c>
      <c r="P709" s="5">
        <v>2422743.5986071918</v>
      </c>
      <c r="R709" s="4" t="str">
        <f>+IF(Q709=1,0,VLOOKUP(D709,'BD ANA'!$G$1:$N$1061,7,FALSE))</f>
        <v>No</v>
      </c>
      <c r="S709" s="4" t="str">
        <f>+IF(Q709=1,0,VLOOKUP(D709,'BD ANA'!$G$1:$N$1061,8,FALSE))</f>
        <v>No</v>
      </c>
      <c r="T709" s="4" t="str">
        <f t="shared" si="5"/>
        <v>No</v>
      </c>
    </row>
    <row r="710" spans="1:20" ht="14.25" customHeight="1">
      <c r="A710" s="4" t="s">
        <v>1726</v>
      </c>
      <c r="B710" s="4" t="s">
        <v>1806</v>
      </c>
      <c r="C710" s="4" t="s">
        <v>1807</v>
      </c>
      <c r="D710" s="4" t="s">
        <v>1808</v>
      </c>
      <c r="E710" s="4">
        <v>8.5105787559999992</v>
      </c>
      <c r="F710" s="4">
        <v>-73.446687119399996</v>
      </c>
      <c r="G710" s="4" t="str">
        <f t="shared" si="4"/>
        <v>8,510578756-73,4466871194</v>
      </c>
      <c r="H710" s="4" t="s">
        <v>2097</v>
      </c>
      <c r="I710" s="4" t="s">
        <v>48</v>
      </c>
      <c r="J710" s="4">
        <v>2</v>
      </c>
      <c r="K710" s="4">
        <v>670974.25733102462</v>
      </c>
      <c r="L710" s="4">
        <v>941086.87648023199</v>
      </c>
      <c r="M710" s="4">
        <v>18</v>
      </c>
      <c r="N710" s="4" t="s">
        <v>2635</v>
      </c>
      <c r="O710" s="5">
        <v>4950857.8212702628</v>
      </c>
      <c r="P710" s="5">
        <v>2498445.2664668332</v>
      </c>
      <c r="Q710" s="44">
        <v>1</v>
      </c>
      <c r="R710" s="4" t="s">
        <v>23</v>
      </c>
      <c r="S710" s="4" t="s">
        <v>23</v>
      </c>
      <c r="T710" s="4" t="str">
        <f t="shared" si="5"/>
        <v>No</v>
      </c>
    </row>
    <row r="711" spans="1:20" ht="14.25" customHeight="1">
      <c r="A711" s="4" t="s">
        <v>528</v>
      </c>
      <c r="B711" s="4" t="s">
        <v>532</v>
      </c>
      <c r="C711" s="4" t="s">
        <v>592</v>
      </c>
      <c r="D711" s="4" t="s">
        <v>593</v>
      </c>
      <c r="E711" s="4">
        <v>2.5665368580000001</v>
      </c>
      <c r="F711" s="4">
        <v>-77.776627660000003</v>
      </c>
      <c r="G711" s="4" t="str">
        <f t="shared" si="4"/>
        <v>2,566536858-77,77662766</v>
      </c>
      <c r="H711" s="4" t="s">
        <v>2097</v>
      </c>
      <c r="I711" s="4" t="s">
        <v>48</v>
      </c>
      <c r="J711" s="4">
        <v>2</v>
      </c>
      <c r="K711" s="4">
        <v>191217.50460038031</v>
      </c>
      <c r="L711" s="4">
        <v>284016.57922596351</v>
      </c>
      <c r="M711" s="4">
        <v>18</v>
      </c>
      <c r="N711" s="4" t="s">
        <v>2634</v>
      </c>
      <c r="O711" s="5">
        <v>4468605.4465704057</v>
      </c>
      <c r="P711" s="5">
        <v>1842611.0023738621</v>
      </c>
      <c r="R711" s="4" t="str">
        <f>+IF(Q711=1,0,VLOOKUP(D711,'BD ANA'!$G$1:$N$1061,7,FALSE))</f>
        <v>No</v>
      </c>
      <c r="S711" s="4" t="str">
        <f>+IF(Q711=1,0,VLOOKUP(D711,'BD ANA'!$G$1:$N$1061,8,FALSE))</f>
        <v>No</v>
      </c>
      <c r="T711" s="4" t="str">
        <f t="shared" si="5"/>
        <v>No</v>
      </c>
    </row>
    <row r="712" spans="1:20" ht="14.25" customHeight="1">
      <c r="A712" s="4" t="s">
        <v>1726</v>
      </c>
      <c r="B712" s="4" t="s">
        <v>1744</v>
      </c>
      <c r="C712" s="4" t="s">
        <v>1809</v>
      </c>
      <c r="D712" s="4" t="s">
        <v>1810</v>
      </c>
      <c r="E712" s="4">
        <v>8.7435751869999994</v>
      </c>
      <c r="F712" s="4">
        <v>-73.086916410000001</v>
      </c>
      <c r="G712" s="4" t="str">
        <f t="shared" si="4"/>
        <v>8,743575187-73,08691641</v>
      </c>
      <c r="H712" s="4" t="s">
        <v>2097</v>
      </c>
      <c r="I712" s="4" t="s">
        <v>48</v>
      </c>
      <c r="J712" s="4">
        <v>2</v>
      </c>
      <c r="K712" s="4">
        <v>710458.18225699174</v>
      </c>
      <c r="L712" s="4">
        <v>967037.00782648847</v>
      </c>
      <c r="M712" s="4">
        <v>18</v>
      </c>
      <c r="N712" s="4" t="s">
        <v>2635</v>
      </c>
      <c r="O712" s="5">
        <v>4990443.8603642527</v>
      </c>
      <c r="P712" s="5">
        <v>2524166.6372244782</v>
      </c>
      <c r="Q712" s="44">
        <v>1</v>
      </c>
      <c r="R712" s="4" t="s">
        <v>23</v>
      </c>
      <c r="S712" s="4" t="s">
        <v>23</v>
      </c>
      <c r="T712" s="4" t="str">
        <f t="shared" si="5"/>
        <v>No</v>
      </c>
    </row>
    <row r="713" spans="1:20" ht="14.25" customHeight="1">
      <c r="A713" s="4" t="s">
        <v>1726</v>
      </c>
      <c r="B713" s="4" t="s">
        <v>1744</v>
      </c>
      <c r="C713" s="4" t="s">
        <v>1811</v>
      </c>
      <c r="D713" s="4" t="s">
        <v>1812</v>
      </c>
      <c r="E713" s="4">
        <v>8.5767713650099999</v>
      </c>
      <c r="F713" s="4">
        <v>-73.094845923700007</v>
      </c>
      <c r="G713" s="4" t="str">
        <f t="shared" si="4"/>
        <v>8,57677136501-73,0948459237</v>
      </c>
      <c r="H713" s="4" t="s">
        <v>2097</v>
      </c>
      <c r="I713" s="4" t="s">
        <v>48</v>
      </c>
      <c r="J713" s="4">
        <v>2</v>
      </c>
      <c r="K713" s="4">
        <v>709677.96113760606</v>
      </c>
      <c r="L713" s="4">
        <v>948581.75163507008</v>
      </c>
      <c r="M713" s="4">
        <v>18</v>
      </c>
      <c r="N713" s="4" t="s">
        <v>2635</v>
      </c>
      <c r="O713" s="5">
        <v>4989567.4440600621</v>
      </c>
      <c r="P713" s="5">
        <v>2505733.1700158571</v>
      </c>
      <c r="Q713" s="44">
        <v>1</v>
      </c>
      <c r="R713" s="4" t="s">
        <v>23</v>
      </c>
      <c r="S713" s="4" t="s">
        <v>23</v>
      </c>
      <c r="T713" s="4" t="str">
        <f t="shared" si="5"/>
        <v>No</v>
      </c>
    </row>
    <row r="714" spans="1:20" ht="14.25" customHeight="1">
      <c r="A714" s="4" t="s">
        <v>1961</v>
      </c>
      <c r="B714" s="4" t="s">
        <v>1972</v>
      </c>
      <c r="C714" s="4" t="s">
        <v>1973</v>
      </c>
      <c r="D714" s="4" t="s">
        <v>362</v>
      </c>
      <c r="E714" s="4">
        <v>3.266111</v>
      </c>
      <c r="F714" s="4">
        <v>-75.575556000000006</v>
      </c>
      <c r="G714" s="4" t="str">
        <f t="shared" si="4"/>
        <v>3,266111-75,575556</v>
      </c>
      <c r="H714" s="4" t="s">
        <v>2097</v>
      </c>
      <c r="I714" s="4" t="s">
        <v>48</v>
      </c>
      <c r="J714" s="4">
        <v>2</v>
      </c>
      <c r="K714" s="4">
        <v>436057.28595777467</v>
      </c>
      <c r="L714" s="4">
        <v>361025.61991584982</v>
      </c>
      <c r="M714" s="4">
        <v>18</v>
      </c>
      <c r="N714" s="4" t="s">
        <v>2634</v>
      </c>
      <c r="O714" s="5">
        <v>4713885.6171335196</v>
      </c>
      <c r="P714" s="5">
        <v>1919278.96142533</v>
      </c>
      <c r="Q714" s="44">
        <v>1</v>
      </c>
      <c r="R714" s="4" t="s">
        <v>23</v>
      </c>
      <c r="S714" s="4" t="s">
        <v>23</v>
      </c>
      <c r="T714" s="4" t="str">
        <f t="shared" si="5"/>
        <v>No</v>
      </c>
    </row>
    <row r="715" spans="1:20" ht="14.25" customHeight="1">
      <c r="A715" s="4" t="s">
        <v>210</v>
      </c>
      <c r="B715" s="4" t="s">
        <v>1083</v>
      </c>
      <c r="C715" s="4" t="s">
        <v>1084</v>
      </c>
      <c r="D715" s="4" t="s">
        <v>1085</v>
      </c>
      <c r="E715" s="4">
        <v>8.262124</v>
      </c>
      <c r="F715" s="4">
        <v>-76.157527999999999</v>
      </c>
      <c r="G715" s="4" t="str">
        <f t="shared" si="4"/>
        <v>8,262124-76,157528</v>
      </c>
      <c r="H715" s="4" t="s">
        <v>2097</v>
      </c>
      <c r="I715" s="4" t="s">
        <v>48</v>
      </c>
      <c r="J715" s="4">
        <v>2</v>
      </c>
      <c r="K715" s="4">
        <v>372515.7883197667</v>
      </c>
      <c r="L715" s="4">
        <v>913461.31857544661</v>
      </c>
      <c r="M715" s="4">
        <v>18</v>
      </c>
      <c r="N715" s="4" t="s">
        <v>2635</v>
      </c>
      <c r="O715" s="5">
        <v>4652238.0686871586</v>
      </c>
      <c r="P715" s="5">
        <v>2472338.390978931</v>
      </c>
      <c r="R715" s="4" t="str">
        <f>+IF(Q715=1,0,VLOOKUP(D715,'BD ANA'!$G$1:$N$1061,7,FALSE))</f>
        <v>No</v>
      </c>
      <c r="S715" s="4" t="str">
        <f>+IF(Q715=1,0,VLOOKUP(D715,'BD ANA'!$G$1:$N$1061,8,FALSE))</f>
        <v>No</v>
      </c>
      <c r="T715" s="4" t="str">
        <f t="shared" si="5"/>
        <v>No</v>
      </c>
    </row>
    <row r="716" spans="1:20" ht="14.25" customHeight="1">
      <c r="A716" s="4" t="s">
        <v>210</v>
      </c>
      <c r="B716" s="4" t="s">
        <v>1083</v>
      </c>
      <c r="C716" s="4" t="s">
        <v>1086</v>
      </c>
      <c r="D716" s="4" t="s">
        <v>1087</v>
      </c>
      <c r="E716" s="4">
        <v>8.2550165836500007</v>
      </c>
      <c r="F716" s="4">
        <v>-76.150718685699999</v>
      </c>
      <c r="G716" s="4" t="str">
        <f t="shared" si="4"/>
        <v>8,25501658365-76,1507186857</v>
      </c>
      <c r="H716" s="4" t="s">
        <v>2097</v>
      </c>
      <c r="I716" s="4" t="s">
        <v>48</v>
      </c>
      <c r="J716" s="4">
        <v>2</v>
      </c>
      <c r="K716" s="4">
        <v>373263.56146360678</v>
      </c>
      <c r="L716" s="4">
        <v>912673.24837149121</v>
      </c>
      <c r="M716" s="4">
        <v>18</v>
      </c>
      <c r="N716" s="4" t="s">
        <v>2635</v>
      </c>
      <c r="O716" s="5">
        <v>4652982.5404848121</v>
      </c>
      <c r="P716" s="5">
        <v>2471545.8673104518</v>
      </c>
      <c r="R716" s="4" t="str">
        <f>+IF(Q716=1,0,VLOOKUP(D716,'BD ANA'!$G$1:$N$1061,7,FALSE))</f>
        <v>No</v>
      </c>
      <c r="S716" s="4" t="str">
        <f>+IF(Q716=1,0,VLOOKUP(D716,'BD ANA'!$G$1:$N$1061,8,FALSE))</f>
        <v>No</v>
      </c>
      <c r="T716" s="4" t="str">
        <f t="shared" si="5"/>
        <v>No</v>
      </c>
    </row>
    <row r="717" spans="1:20" ht="14.25" customHeight="1">
      <c r="A717" s="4" t="s">
        <v>1726</v>
      </c>
      <c r="B717" s="4" t="s">
        <v>1727</v>
      </c>
      <c r="C717" s="4" t="s">
        <v>1813</v>
      </c>
      <c r="D717" s="4" t="s">
        <v>1814</v>
      </c>
      <c r="E717" s="4">
        <v>8.6847379260000004</v>
      </c>
      <c r="F717" s="4">
        <v>-72.764899130000003</v>
      </c>
      <c r="G717" s="4" t="str">
        <f t="shared" si="4"/>
        <v>8,684737926-72,76489913</v>
      </c>
      <c r="H717" s="4" t="s">
        <v>2097</v>
      </c>
      <c r="I717" s="4" t="s">
        <v>48</v>
      </c>
      <c r="J717" s="4">
        <v>2</v>
      </c>
      <c r="K717" s="4">
        <v>745937.79024608748</v>
      </c>
      <c r="L717" s="4">
        <v>960722.57959516952</v>
      </c>
      <c r="M717" s="4">
        <v>18</v>
      </c>
      <c r="N717" s="4" t="s">
        <v>2635</v>
      </c>
      <c r="O717" s="5">
        <v>5025852.5784352897</v>
      </c>
      <c r="P717" s="5">
        <v>2517671.3629153948</v>
      </c>
      <c r="Q717" s="44">
        <v>1</v>
      </c>
      <c r="R717" s="4" t="s">
        <v>23</v>
      </c>
      <c r="S717" s="4" t="s">
        <v>23</v>
      </c>
      <c r="T717" s="4" t="str">
        <f t="shared" si="5"/>
        <v>No</v>
      </c>
    </row>
    <row r="718" spans="1:20" ht="14.25" customHeight="1">
      <c r="A718" s="4" t="s">
        <v>1726</v>
      </c>
      <c r="B718" s="4" t="s">
        <v>1727</v>
      </c>
      <c r="C718" s="4" t="s">
        <v>1815</v>
      </c>
      <c r="D718" s="4" t="s">
        <v>1816</v>
      </c>
      <c r="E718" s="4">
        <v>8.6395488525000008</v>
      </c>
      <c r="F718" s="4">
        <v>-72.735918631399997</v>
      </c>
      <c r="G718" s="4" t="str">
        <f t="shared" si="4"/>
        <v>8,6395488525-72,7359186314</v>
      </c>
      <c r="H718" s="4" t="s">
        <v>2097</v>
      </c>
      <c r="I718" s="4" t="s">
        <v>48</v>
      </c>
      <c r="J718" s="4">
        <v>2</v>
      </c>
      <c r="K718" s="4">
        <v>749157.99530055816</v>
      </c>
      <c r="L718" s="4">
        <v>955741.8650126236</v>
      </c>
      <c r="M718" s="4">
        <v>18</v>
      </c>
      <c r="N718" s="4" t="s">
        <v>2635</v>
      </c>
      <c r="O718" s="5">
        <v>5029042.8705044752</v>
      </c>
      <c r="P718" s="5">
        <v>2512679.5190646029</v>
      </c>
      <c r="Q718" s="44">
        <v>1</v>
      </c>
      <c r="R718" s="4" t="s">
        <v>23</v>
      </c>
      <c r="S718" s="4" t="s">
        <v>23</v>
      </c>
      <c r="T718" s="4" t="str">
        <f t="shared" si="5"/>
        <v>No</v>
      </c>
    </row>
    <row r="719" spans="1:20" ht="14.25" customHeight="1">
      <c r="A719" s="4" t="s">
        <v>1726</v>
      </c>
      <c r="B719" s="4" t="s">
        <v>1727</v>
      </c>
      <c r="C719" s="4" t="s">
        <v>1783</v>
      </c>
      <c r="D719" s="4" t="s">
        <v>1817</v>
      </c>
      <c r="E719" s="4">
        <v>8.8624732519999991</v>
      </c>
      <c r="F719" s="4">
        <v>-72.71165963</v>
      </c>
      <c r="G719" s="4" t="str">
        <f t="shared" si="4"/>
        <v>8,862473252-72,71165963</v>
      </c>
      <c r="H719" s="4" t="s">
        <v>2097</v>
      </c>
      <c r="I719" s="4" t="s">
        <v>48</v>
      </c>
      <c r="J719" s="4">
        <v>2</v>
      </c>
      <c r="K719" s="4">
        <v>751679.06041416107</v>
      </c>
      <c r="L719" s="4">
        <v>980422.27038261422</v>
      </c>
      <c r="M719" s="4">
        <v>18</v>
      </c>
      <c r="N719" s="4" t="s">
        <v>2635</v>
      </c>
      <c r="O719" s="5">
        <v>5031691.9602368996</v>
      </c>
      <c r="P719" s="5">
        <v>2537317.4610953061</v>
      </c>
      <c r="Q719" s="44">
        <v>1</v>
      </c>
      <c r="R719" s="4" t="s">
        <v>23</v>
      </c>
      <c r="S719" s="4" t="s">
        <v>23</v>
      </c>
      <c r="T719" s="4" t="str">
        <f t="shared" si="5"/>
        <v>No</v>
      </c>
    </row>
    <row r="720" spans="1:20" ht="14.25" customHeight="1">
      <c r="A720" s="4" t="s">
        <v>1726</v>
      </c>
      <c r="B720" s="4" t="s">
        <v>1735</v>
      </c>
      <c r="C720" s="4" t="s">
        <v>1790</v>
      </c>
      <c r="D720" s="4" t="s">
        <v>1818</v>
      </c>
      <c r="E720" s="4">
        <v>8.0533210000000004</v>
      </c>
      <c r="F720" s="4">
        <v>-72.421296999999996</v>
      </c>
      <c r="G720" s="4" t="str">
        <f t="shared" si="4"/>
        <v>8,053321-72,421297</v>
      </c>
      <c r="H720" s="4" t="s">
        <v>2097</v>
      </c>
      <c r="I720" s="4" t="s">
        <v>48</v>
      </c>
      <c r="J720" s="4">
        <v>2</v>
      </c>
      <c r="K720" s="4">
        <v>784226.75425768667</v>
      </c>
      <c r="L720" s="4">
        <v>891089.0813590443</v>
      </c>
      <c r="M720" s="4">
        <v>18</v>
      </c>
      <c r="N720" s="4" t="s">
        <v>2635</v>
      </c>
      <c r="O720" s="5">
        <v>5063739.8190830937</v>
      </c>
      <c r="P720" s="5">
        <v>2447930.986674563</v>
      </c>
      <c r="Q720" s="44">
        <v>1</v>
      </c>
      <c r="R720" s="4" t="s">
        <v>23</v>
      </c>
      <c r="S720" s="4" t="s">
        <v>23</v>
      </c>
      <c r="T720" s="4" t="str">
        <f t="shared" si="5"/>
        <v>No</v>
      </c>
    </row>
    <row r="721" spans="1:20" ht="14.25" customHeight="1">
      <c r="A721" s="4" t="s">
        <v>1726</v>
      </c>
      <c r="B721" s="4" t="s">
        <v>1735</v>
      </c>
      <c r="C721" s="4" t="s">
        <v>1792</v>
      </c>
      <c r="D721" s="4" t="s">
        <v>1819</v>
      </c>
      <c r="E721" s="4">
        <v>8.2220625910000003</v>
      </c>
      <c r="F721" s="4">
        <v>-72.860185560000005</v>
      </c>
      <c r="G721" s="4" t="str">
        <f t="shared" si="4"/>
        <v>8,222062591-72,86018556</v>
      </c>
      <c r="H721" s="4" t="s">
        <v>2097</v>
      </c>
      <c r="I721" s="4" t="s">
        <v>48</v>
      </c>
      <c r="J721" s="4">
        <v>2</v>
      </c>
      <c r="K721" s="4">
        <v>735729.36996384955</v>
      </c>
      <c r="L721" s="4">
        <v>909477.07273006276</v>
      </c>
      <c r="M721" s="4">
        <v>18</v>
      </c>
      <c r="N721" s="4" t="s">
        <v>2635</v>
      </c>
      <c r="O721" s="5">
        <v>5015392.8380910242</v>
      </c>
      <c r="P721" s="5">
        <v>2466535.8800285291</v>
      </c>
      <c r="Q721" s="44">
        <v>1</v>
      </c>
      <c r="R721" s="4" t="s">
        <v>23</v>
      </c>
      <c r="S721" s="4" t="s">
        <v>23</v>
      </c>
      <c r="T721" s="4" t="str">
        <f t="shared" si="5"/>
        <v>No</v>
      </c>
    </row>
    <row r="722" spans="1:20" ht="14.25" customHeight="1">
      <c r="A722" s="4" t="s">
        <v>1726</v>
      </c>
      <c r="B722" s="4" t="s">
        <v>1735</v>
      </c>
      <c r="C722" s="4" t="s">
        <v>1785</v>
      </c>
      <c r="D722" s="4" t="s">
        <v>1820</v>
      </c>
      <c r="E722" s="4">
        <v>8.3591175209999999</v>
      </c>
      <c r="F722" s="4">
        <v>-72.921405849999999</v>
      </c>
      <c r="G722" s="4" t="str">
        <f t="shared" si="4"/>
        <v>8,359117521-72,92140585</v>
      </c>
      <c r="H722" s="4" t="s">
        <v>2097</v>
      </c>
      <c r="I722" s="4" t="s">
        <v>48</v>
      </c>
      <c r="J722" s="4">
        <v>2</v>
      </c>
      <c r="K722" s="4">
        <v>728902.88396112272</v>
      </c>
      <c r="L722" s="4">
        <v>924603.01232858724</v>
      </c>
      <c r="M722" s="4">
        <v>18</v>
      </c>
      <c r="N722" s="4" t="s">
        <v>2635</v>
      </c>
      <c r="O722" s="5">
        <v>5008649.8031468634</v>
      </c>
      <c r="P722" s="5">
        <v>2481679.8445860879</v>
      </c>
      <c r="Q722" s="44">
        <v>1</v>
      </c>
      <c r="R722" s="4" t="s">
        <v>23</v>
      </c>
      <c r="S722" s="4" t="s">
        <v>23</v>
      </c>
      <c r="T722" s="4" t="str">
        <f t="shared" si="5"/>
        <v>No</v>
      </c>
    </row>
    <row r="723" spans="1:20" ht="14.25" customHeight="1">
      <c r="A723" s="4" t="s">
        <v>486</v>
      </c>
      <c r="B723" s="4" t="s">
        <v>496</v>
      </c>
      <c r="C723" s="4" t="s">
        <v>519</v>
      </c>
      <c r="D723" s="4" t="s">
        <v>520</v>
      </c>
      <c r="E723" s="4">
        <v>6.1561724433</v>
      </c>
      <c r="F723" s="4">
        <v>-71.764922543699996</v>
      </c>
      <c r="G723" s="4" t="str">
        <f t="shared" si="4"/>
        <v>6,1561724433-71,7649225437</v>
      </c>
      <c r="H723" s="4" t="s">
        <v>2097</v>
      </c>
      <c r="I723" s="4" t="s">
        <v>48</v>
      </c>
      <c r="J723" s="4">
        <v>2</v>
      </c>
      <c r="K723" s="4">
        <v>193978.9513080811</v>
      </c>
      <c r="L723" s="4">
        <v>681260.55027186323</v>
      </c>
      <c r="M723" s="4">
        <v>19</v>
      </c>
      <c r="N723" s="4" t="s">
        <v>2634</v>
      </c>
      <c r="O723" s="5">
        <v>5136601.645858001</v>
      </c>
      <c r="P723" s="5">
        <v>2238403.4003010499</v>
      </c>
      <c r="R723" s="4" t="str">
        <f>+IF(Q723=1,0,VLOOKUP(D723,'BD ANA'!$G$1:$N$1061,7,FALSE))</f>
        <v>No</v>
      </c>
      <c r="S723" s="4" t="str">
        <f>+IF(Q723=1,0,VLOOKUP(D723,'BD ANA'!$G$1:$N$1061,8,FALSE))</f>
        <v>Si</v>
      </c>
      <c r="T723" s="4" t="str">
        <f t="shared" si="5"/>
        <v>Si</v>
      </c>
    </row>
    <row r="724" spans="1:20" ht="14.25" customHeight="1">
      <c r="A724" s="4" t="s">
        <v>17</v>
      </c>
      <c r="B724" s="4" t="s">
        <v>84</v>
      </c>
      <c r="C724" s="4" t="s">
        <v>85</v>
      </c>
      <c r="D724" s="4" t="s">
        <v>86</v>
      </c>
      <c r="E724" s="4">
        <v>7.4222169999999998</v>
      </c>
      <c r="F724" s="4">
        <v>-74.855306999999996</v>
      </c>
      <c r="G724" s="4" t="str">
        <f t="shared" si="4"/>
        <v>7,422217-74,855307</v>
      </c>
      <c r="H724" s="4" t="s">
        <v>2097</v>
      </c>
      <c r="I724" s="4" t="s">
        <v>48</v>
      </c>
      <c r="J724" s="4">
        <v>2</v>
      </c>
      <c r="K724" s="4">
        <v>515966.71111858409</v>
      </c>
      <c r="L724" s="4">
        <v>820426.51742588542</v>
      </c>
      <c r="M724" s="4">
        <v>18</v>
      </c>
      <c r="N724" s="4" t="s">
        <v>2634</v>
      </c>
      <c r="O724" s="5">
        <v>4795316.2673832988</v>
      </c>
      <c r="P724" s="5">
        <v>2378573.357386366</v>
      </c>
      <c r="R724" s="4" t="str">
        <f>+IF(Q724=1,0,VLOOKUP(D724,'BD ANA'!$G$1:$N$1061,7,FALSE))</f>
        <v>No</v>
      </c>
      <c r="S724" s="4" t="str">
        <f>+IF(Q724=1,0,VLOOKUP(D724,'BD ANA'!$G$1:$N$1061,8,FALSE))</f>
        <v>No</v>
      </c>
      <c r="T724" s="4" t="str">
        <f t="shared" si="5"/>
        <v>No</v>
      </c>
    </row>
    <row r="725" spans="1:20" ht="14.25" customHeight="1">
      <c r="A725" s="4" t="s">
        <v>1488</v>
      </c>
      <c r="B725" s="4" t="s">
        <v>1498</v>
      </c>
      <c r="C725" s="4" t="s">
        <v>1665</v>
      </c>
      <c r="D725" s="4" t="s">
        <v>1666</v>
      </c>
      <c r="E725" s="4">
        <v>2.3352844410000002</v>
      </c>
      <c r="F725" s="4">
        <v>-78.069052630000002</v>
      </c>
      <c r="G725" s="4" t="str">
        <f t="shared" si="4"/>
        <v>2,335284441-78,06905263</v>
      </c>
      <c r="H725" s="4" t="s">
        <v>2101</v>
      </c>
      <c r="I725" s="4" t="s">
        <v>48</v>
      </c>
      <c r="J725" s="4">
        <v>2</v>
      </c>
      <c r="K725" s="4">
        <v>826014.70804596052</v>
      </c>
      <c r="L725" s="4">
        <v>258460.52815927679</v>
      </c>
      <c r="M725" s="4">
        <v>17</v>
      </c>
      <c r="N725" s="4" t="s">
        <v>2634</v>
      </c>
      <c r="O725" s="5">
        <v>4435893.3205989031</v>
      </c>
      <c r="P725" s="5">
        <v>1817085.590506851</v>
      </c>
      <c r="R725" s="4" t="str">
        <f>+IF(Q725=1,0,VLOOKUP(D725,'BD ANA'!$G$1:$N$1061,7,FALSE))</f>
        <v>No</v>
      </c>
      <c r="S725" s="4" t="str">
        <f>+IF(Q725=1,0,VLOOKUP(D725,'BD ANA'!$G$1:$N$1061,8,FALSE))</f>
        <v>No</v>
      </c>
      <c r="T725" s="4" t="str">
        <f t="shared" si="5"/>
        <v>No</v>
      </c>
    </row>
    <row r="726" spans="1:20" ht="14.25" customHeight="1">
      <c r="A726" s="4" t="s">
        <v>1488</v>
      </c>
      <c r="B726" s="4" t="s">
        <v>1498</v>
      </c>
      <c r="C726" s="4" t="s">
        <v>1667</v>
      </c>
      <c r="D726" s="4" t="s">
        <v>1668</v>
      </c>
      <c r="E726" s="4">
        <v>2.4758333330000002</v>
      </c>
      <c r="F726" s="4">
        <v>-78.11</v>
      </c>
      <c r="G726" s="4" t="str">
        <f t="shared" si="4"/>
        <v>2,475833333-78,11</v>
      </c>
      <c r="H726" s="4" t="s">
        <v>2101</v>
      </c>
      <c r="I726" s="4" t="s">
        <v>48</v>
      </c>
      <c r="J726" s="4">
        <v>2</v>
      </c>
      <c r="K726" s="4">
        <v>821423.18967156811</v>
      </c>
      <c r="L726" s="4">
        <v>274006.08114154579</v>
      </c>
      <c r="M726" s="4">
        <v>17</v>
      </c>
      <c r="N726" s="4" t="s">
        <v>2634</v>
      </c>
      <c r="O726" s="5">
        <v>4431382.9306990234</v>
      </c>
      <c r="P726" s="5">
        <v>1832693.270597222</v>
      </c>
      <c r="R726" s="4" t="str">
        <f>+IF(Q726=1,0,VLOOKUP(D726,'BD ANA'!$G$1:$N$1061,7,FALSE))</f>
        <v>Sí</v>
      </c>
      <c r="S726" s="4" t="str">
        <f>+IF(Q726=1,0,VLOOKUP(D726,'BD ANA'!$G$1:$N$1061,8,FALSE))</f>
        <v>No</v>
      </c>
      <c r="T726" s="4" t="str">
        <f t="shared" si="5"/>
        <v>Si</v>
      </c>
    </row>
    <row r="727" spans="1:20" ht="14.25" customHeight="1">
      <c r="A727" s="4" t="s">
        <v>1488</v>
      </c>
      <c r="B727" s="4" t="s">
        <v>1528</v>
      </c>
      <c r="C727" s="4" t="s">
        <v>1669</v>
      </c>
      <c r="D727" s="4" t="s">
        <v>1670</v>
      </c>
      <c r="E727" s="4">
        <v>2.6305826689999998</v>
      </c>
      <c r="F727" s="4">
        <v>-77.959055050000003</v>
      </c>
      <c r="G727" s="4" t="str">
        <f t="shared" si="4"/>
        <v>2,630582669-77,95905505</v>
      </c>
      <c r="H727" s="4" t="s">
        <v>2101</v>
      </c>
      <c r="I727" s="4" t="s">
        <v>48</v>
      </c>
      <c r="J727" s="4">
        <v>2</v>
      </c>
      <c r="K727" s="4">
        <v>170929.23587907679</v>
      </c>
      <c r="L727" s="4">
        <v>291150.73679886787</v>
      </c>
      <c r="M727" s="4">
        <v>18</v>
      </c>
      <c r="N727" s="4" t="s">
        <v>2634</v>
      </c>
      <c r="O727" s="5">
        <v>4448288.5412724391</v>
      </c>
      <c r="P727" s="5">
        <v>1849791.5516631079</v>
      </c>
      <c r="R727" s="4" t="str">
        <f>+IF(Q727=1,0,VLOOKUP(D727,'BD ANA'!$G$1:$N$1061,7,FALSE))</f>
        <v>No</v>
      </c>
      <c r="S727" s="4" t="str">
        <f>+IF(Q727=1,0,VLOOKUP(D727,'BD ANA'!$G$1:$N$1061,8,FALSE))</f>
        <v>No</v>
      </c>
      <c r="T727" s="4" t="str">
        <f t="shared" si="5"/>
        <v>No</v>
      </c>
    </row>
    <row r="728" spans="1:20" ht="14.25" customHeight="1">
      <c r="A728" s="4" t="s">
        <v>1488</v>
      </c>
      <c r="B728" s="4" t="s">
        <v>1528</v>
      </c>
      <c r="C728" s="4" t="s">
        <v>1671</v>
      </c>
      <c r="D728" s="4" t="s">
        <v>1672</v>
      </c>
      <c r="E728" s="4">
        <v>2.1232238369999998</v>
      </c>
      <c r="F728" s="4">
        <v>-77.703714219999995</v>
      </c>
      <c r="G728" s="4" t="str">
        <f t="shared" si="4"/>
        <v>2,123223837-77,70371422</v>
      </c>
      <c r="H728" s="4" t="s">
        <v>2101</v>
      </c>
      <c r="I728" s="4" t="s">
        <v>48</v>
      </c>
      <c r="J728" s="4">
        <v>2</v>
      </c>
      <c r="K728" s="4">
        <v>199237.38243407919</v>
      </c>
      <c r="L728" s="4">
        <v>234944.16266843441</v>
      </c>
      <c r="M728" s="4">
        <v>18</v>
      </c>
      <c r="N728" s="4" t="s">
        <v>2634</v>
      </c>
      <c r="O728" s="5">
        <v>4476569.9849842023</v>
      </c>
      <c r="P728" s="5">
        <v>1793434.1067612891</v>
      </c>
      <c r="R728" s="4" t="str">
        <f>+IF(Q728=1,0,VLOOKUP(D728,'BD ANA'!$G$1:$N$1061,7,FALSE))</f>
        <v>No</v>
      </c>
      <c r="S728" s="4" t="str">
        <f>+IF(Q728=1,0,VLOOKUP(D728,'BD ANA'!$G$1:$N$1061,8,FALSE))</f>
        <v>No</v>
      </c>
      <c r="T728" s="4" t="str">
        <f t="shared" si="5"/>
        <v>No</v>
      </c>
    </row>
    <row r="729" spans="1:20" ht="14.25" customHeight="1">
      <c r="A729" s="4" t="s">
        <v>1272</v>
      </c>
      <c r="B729" s="4" t="s">
        <v>1169</v>
      </c>
      <c r="C729" s="4" t="s">
        <v>1183</v>
      </c>
      <c r="D729" s="4" t="s">
        <v>1335</v>
      </c>
      <c r="E729" s="4">
        <v>11.3783267846</v>
      </c>
      <c r="F729" s="4">
        <v>-72.241905020000004</v>
      </c>
      <c r="G729" s="4" t="str">
        <f t="shared" si="4"/>
        <v>11,3783267846-72,24190502</v>
      </c>
      <c r="H729" s="4" t="s">
        <v>2101</v>
      </c>
      <c r="I729" s="4" t="s">
        <v>48</v>
      </c>
      <c r="J729" s="4">
        <v>2</v>
      </c>
      <c r="K729" s="4">
        <v>801022.08080092142</v>
      </c>
      <c r="L729" s="4">
        <v>1259241.9314759299</v>
      </c>
      <c r="M729" s="4">
        <v>18</v>
      </c>
      <c r="N729" s="4" t="s">
        <v>2635</v>
      </c>
      <c r="O729" s="5">
        <v>5082678.9463057788</v>
      </c>
      <c r="P729" s="5">
        <v>2815465.8486612332</v>
      </c>
      <c r="R729" s="4" t="str">
        <f>+IF(Q729=1,0,VLOOKUP(D729,'BD ANA'!$G$1:$N$1061,7,FALSE))</f>
        <v>No</v>
      </c>
      <c r="S729" s="4" t="str">
        <f>+IF(Q729=1,0,VLOOKUP(D729,'BD ANA'!$G$1:$N$1061,8,FALSE))</f>
        <v>No</v>
      </c>
      <c r="T729" s="4" t="str">
        <f t="shared" si="5"/>
        <v>No</v>
      </c>
    </row>
    <row r="730" spans="1:20" ht="14.25" customHeight="1">
      <c r="A730" s="4" t="s">
        <v>1230</v>
      </c>
      <c r="B730" s="4" t="s">
        <v>358</v>
      </c>
      <c r="C730" s="4" t="s">
        <v>1264</v>
      </c>
      <c r="D730" s="4" t="s">
        <v>1265</v>
      </c>
      <c r="E730" s="4">
        <v>1.825278</v>
      </c>
      <c r="F730" s="4">
        <v>-72.741388999999998</v>
      </c>
      <c r="G730" s="4" t="str">
        <f t="shared" si="4"/>
        <v>1,825278-72,741389</v>
      </c>
      <c r="H730" s="4" t="s">
        <v>2101</v>
      </c>
      <c r="I730" s="4" t="s">
        <v>48</v>
      </c>
      <c r="J730" s="4">
        <v>2</v>
      </c>
      <c r="K730" s="4">
        <v>751265.57642312022</v>
      </c>
      <c r="L730" s="4">
        <v>201906.55218543549</v>
      </c>
      <c r="M730" s="4">
        <v>18</v>
      </c>
      <c r="N730" s="4" t="s">
        <v>2634</v>
      </c>
      <c r="O730" s="5">
        <v>5028751.014369728</v>
      </c>
      <c r="P730" s="5">
        <v>1759719.6131178881</v>
      </c>
      <c r="R730" s="4" t="str">
        <f>+IF(Q730=1,0,VLOOKUP(D730,'BD ANA'!$G$1:$N$1061,7,FALSE))</f>
        <v>No</v>
      </c>
      <c r="S730" s="4" t="str">
        <f>+IF(Q730=1,0,VLOOKUP(D730,'BD ANA'!$G$1:$N$1061,8,FALSE))</f>
        <v>Si</v>
      </c>
      <c r="T730" s="4" t="str">
        <f t="shared" si="5"/>
        <v>Si</v>
      </c>
    </row>
    <row r="731" spans="1:20" ht="14.25" customHeight="1">
      <c r="A731" s="4" t="s">
        <v>1230</v>
      </c>
      <c r="B731" s="4" t="s">
        <v>1234</v>
      </c>
      <c r="C731" s="4" t="s">
        <v>1266</v>
      </c>
      <c r="D731" s="4" t="s">
        <v>1267</v>
      </c>
      <c r="E731" s="4">
        <v>2.2875000000000001</v>
      </c>
      <c r="F731" s="4">
        <v>-72.11</v>
      </c>
      <c r="G731" s="4" t="str">
        <f t="shared" si="4"/>
        <v>2,2875-72,11</v>
      </c>
      <c r="H731" s="4" t="s">
        <v>2101</v>
      </c>
      <c r="I731" s="4" t="s">
        <v>48</v>
      </c>
      <c r="J731" s="4">
        <v>2</v>
      </c>
      <c r="K731" s="4">
        <v>821466.91709103878</v>
      </c>
      <c r="L731" s="4">
        <v>253162.6324429852</v>
      </c>
      <c r="M731" s="4">
        <v>18</v>
      </c>
      <c r="N731" s="4" t="s">
        <v>2634</v>
      </c>
      <c r="O731" s="5">
        <v>5098920.7204455072</v>
      </c>
      <c r="P731" s="5">
        <v>1810817.8517091409</v>
      </c>
      <c r="R731" s="4" t="str">
        <f>+IF(Q731=1,0,VLOOKUP(D731,'BD ANA'!$G$1:$N$1061,7,FALSE))</f>
        <v>No</v>
      </c>
      <c r="S731" s="4" t="str">
        <f>+IF(Q731=1,0,VLOOKUP(D731,'BD ANA'!$G$1:$N$1061,8,FALSE))</f>
        <v>Si</v>
      </c>
      <c r="T731" s="4" t="str">
        <f t="shared" si="5"/>
        <v>Si</v>
      </c>
    </row>
    <row r="732" spans="1:20" ht="14.25" customHeight="1">
      <c r="A732" s="4" t="s">
        <v>2058</v>
      </c>
      <c r="B732" s="4" t="s">
        <v>2059</v>
      </c>
      <c r="C732" s="4" t="s">
        <v>2065</v>
      </c>
      <c r="D732" s="4" t="s">
        <v>2066</v>
      </c>
      <c r="E732" s="4">
        <v>4.2614850740000003</v>
      </c>
      <c r="F732" s="4">
        <v>-68.299444440000002</v>
      </c>
      <c r="G732" s="4" t="str">
        <f t="shared" si="4"/>
        <v>4,261485074-68,29944444</v>
      </c>
      <c r="H732" s="4" t="s">
        <v>2097</v>
      </c>
      <c r="I732" s="4" t="s">
        <v>48</v>
      </c>
      <c r="J732" s="4">
        <v>2</v>
      </c>
      <c r="K732" s="4">
        <v>577742.1399899344</v>
      </c>
      <c r="L732" s="4">
        <v>471066.16995979281</v>
      </c>
      <c r="M732" s="4">
        <v>19</v>
      </c>
      <c r="N732" s="4" t="s">
        <v>2634</v>
      </c>
      <c r="O732" s="5">
        <v>5521992.2848013369</v>
      </c>
      <c r="P732" s="5">
        <v>2030485.7170576351</v>
      </c>
      <c r="R732" s="4" t="str">
        <f>+IF(Q732=1,0,VLOOKUP(D732,'BD ANA'!$G$1:$N$1061,7,FALSE))</f>
        <v>No</v>
      </c>
      <c r="S732" s="4" t="str">
        <f>+IF(Q732=1,0,VLOOKUP(D732,'BD ANA'!$G$1:$N$1061,8,FALSE))</f>
        <v>Si</v>
      </c>
      <c r="T732" s="4" t="str">
        <f t="shared" si="5"/>
        <v>Si</v>
      </c>
    </row>
    <row r="733" spans="1:20" ht="14.25" customHeight="1">
      <c r="A733" s="4" t="s">
        <v>2058</v>
      </c>
      <c r="B733" s="4" t="s">
        <v>2059</v>
      </c>
      <c r="C733" s="4" t="s">
        <v>2067</v>
      </c>
      <c r="D733" s="4" t="s">
        <v>2068</v>
      </c>
      <c r="E733" s="4">
        <v>4.2614850740000003</v>
      </c>
      <c r="F733" s="4">
        <v>-68.661944000000005</v>
      </c>
      <c r="G733" s="4" t="str">
        <f t="shared" si="4"/>
        <v>4,261485074-68,661944</v>
      </c>
      <c r="H733" s="4" t="s">
        <v>2097</v>
      </c>
      <c r="I733" s="4" t="s">
        <v>48</v>
      </c>
      <c r="J733" s="4">
        <v>2</v>
      </c>
      <c r="K733" s="4">
        <v>537514.07912914874</v>
      </c>
      <c r="L733" s="4">
        <v>471039.07538183389</v>
      </c>
      <c r="M733" s="4">
        <v>19</v>
      </c>
      <c r="N733" s="4" t="s">
        <v>2634</v>
      </c>
      <c r="O733" s="5">
        <v>5481657.1067360369</v>
      </c>
      <c r="P733" s="5">
        <v>2030248.8012718549</v>
      </c>
      <c r="R733" s="4" t="str">
        <f>+IF(Q733=1,0,VLOOKUP(D733,'BD ANA'!$G$1:$N$1061,7,FALSE))</f>
        <v>No</v>
      </c>
      <c r="S733" s="4" t="str">
        <f>+IF(Q733=1,0,VLOOKUP(D733,'BD ANA'!$G$1:$N$1061,8,FALSE))</f>
        <v>Si</v>
      </c>
      <c r="T733" s="4" t="str">
        <f t="shared" si="5"/>
        <v>Si</v>
      </c>
    </row>
    <row r="734" spans="1:20" ht="14.25" customHeight="1">
      <c r="A734" s="4" t="s">
        <v>2058</v>
      </c>
      <c r="B734" s="4" t="s">
        <v>2059</v>
      </c>
      <c r="C734" s="4" t="s">
        <v>2069</v>
      </c>
      <c r="D734" s="4" t="s">
        <v>2070</v>
      </c>
      <c r="E734" s="4">
        <v>4.2614850740000003</v>
      </c>
      <c r="F734" s="4">
        <v>-69.213611</v>
      </c>
      <c r="G734" s="4" t="str">
        <f t="shared" si="4"/>
        <v>4,261485074-69,213611</v>
      </c>
      <c r="H734" s="4" t="s">
        <v>2097</v>
      </c>
      <c r="I734" s="4" t="s">
        <v>48</v>
      </c>
      <c r="J734" s="4">
        <v>2</v>
      </c>
      <c r="K734" s="4">
        <v>476295.66655035759</v>
      </c>
      <c r="L734" s="4">
        <v>471034.13510096521</v>
      </c>
      <c r="M734" s="4">
        <v>19</v>
      </c>
      <c r="N734" s="4" t="s">
        <v>2634</v>
      </c>
      <c r="O734" s="5">
        <v>5420309.7781789852</v>
      </c>
      <c r="P734" s="5">
        <v>2029925.0402314281</v>
      </c>
      <c r="R734" s="4" t="str">
        <f>+IF(Q734=1,0,VLOOKUP(D734,'BD ANA'!$G$1:$N$1061,7,FALSE))</f>
        <v>No</v>
      </c>
      <c r="S734" s="4" t="str">
        <f>+IF(Q734=1,0,VLOOKUP(D734,'BD ANA'!$G$1:$N$1061,8,FALSE))</f>
        <v>Si</v>
      </c>
      <c r="T734" s="4" t="str">
        <f t="shared" si="5"/>
        <v>Si</v>
      </c>
    </row>
    <row r="735" spans="1:20" ht="14.25" customHeight="1">
      <c r="A735" s="4" t="s">
        <v>2058</v>
      </c>
      <c r="B735" s="4" t="s">
        <v>2059</v>
      </c>
      <c r="C735" s="4" t="s">
        <v>2071</v>
      </c>
      <c r="D735" s="4" t="s">
        <v>2072</v>
      </c>
      <c r="E735" s="4">
        <v>4.2614850740000003</v>
      </c>
      <c r="F735" s="4">
        <v>-67.859166669999993</v>
      </c>
      <c r="G735" s="4" t="str">
        <f t="shared" si="4"/>
        <v>4,261485074-67,85916667</v>
      </c>
      <c r="H735" s="4" t="s">
        <v>2097</v>
      </c>
      <c r="I735" s="4" t="s">
        <v>48</v>
      </c>
      <c r="J735" s="4">
        <v>2</v>
      </c>
      <c r="K735" s="4">
        <v>626605.88887537504</v>
      </c>
      <c r="L735" s="4">
        <v>471124.52247344598</v>
      </c>
      <c r="M735" s="4">
        <v>19</v>
      </c>
      <c r="N735" s="4" t="s">
        <v>2634</v>
      </c>
      <c r="O735" s="5">
        <v>5571010.0719480785</v>
      </c>
      <c r="P735" s="5">
        <v>2030799.327709008</v>
      </c>
      <c r="R735" s="4" t="str">
        <f>+IF(Q735=1,0,VLOOKUP(D735,'BD ANA'!$G$1:$N$1061,7,FALSE))</f>
        <v>No</v>
      </c>
      <c r="S735" s="4" t="str">
        <f>+IF(Q735=1,0,VLOOKUP(D735,'BD ANA'!$G$1:$N$1061,8,FALSE))</f>
        <v>Si</v>
      </c>
      <c r="T735" s="4" t="str">
        <f t="shared" si="5"/>
        <v>Si</v>
      </c>
    </row>
    <row r="736" spans="1:20" ht="14.25" customHeight="1">
      <c r="A736" s="4" t="s">
        <v>1272</v>
      </c>
      <c r="B736" s="4" t="s">
        <v>1172</v>
      </c>
      <c r="C736" s="4" t="s">
        <v>1173</v>
      </c>
      <c r="D736" s="4" t="s">
        <v>587</v>
      </c>
      <c r="E736" s="4">
        <v>11.7146458229</v>
      </c>
      <c r="F736" s="4">
        <v>-72.2647606333</v>
      </c>
      <c r="G736" s="4" t="str">
        <f t="shared" si="4"/>
        <v>11,7146458229-72,2647606333</v>
      </c>
      <c r="H736" s="4" t="s">
        <v>2097</v>
      </c>
      <c r="I736" s="4" t="s">
        <v>48</v>
      </c>
      <c r="J736" s="4">
        <v>2</v>
      </c>
      <c r="K736" s="4">
        <v>798169.81591174891</v>
      </c>
      <c r="L736" s="4">
        <v>1296445.900241405</v>
      </c>
      <c r="M736" s="4">
        <v>18</v>
      </c>
      <c r="N736" s="4" t="s">
        <v>2635</v>
      </c>
      <c r="O736" s="5">
        <v>5080090.6560134711</v>
      </c>
      <c r="P736" s="5">
        <v>2852635.7129078861</v>
      </c>
      <c r="Q736" s="44">
        <v>1</v>
      </c>
      <c r="R736" s="4" t="s">
        <v>23</v>
      </c>
      <c r="S736" s="4" t="s">
        <v>22</v>
      </c>
      <c r="T736" s="4" t="str">
        <f t="shared" si="5"/>
        <v>Si</v>
      </c>
    </row>
    <row r="737" spans="1:20" ht="14.25" customHeight="1">
      <c r="A737" s="4" t="s">
        <v>1272</v>
      </c>
      <c r="B737" s="4" t="s">
        <v>1172</v>
      </c>
      <c r="C737" s="4" t="s">
        <v>1200</v>
      </c>
      <c r="D737" s="4" t="s">
        <v>1336</v>
      </c>
      <c r="E737" s="4">
        <v>11.7146458229</v>
      </c>
      <c r="F737" s="4">
        <v>-72.2647606333</v>
      </c>
      <c r="G737" s="4" t="str">
        <f t="shared" si="4"/>
        <v>11,7146458229-72,2647606333</v>
      </c>
      <c r="H737" s="4" t="s">
        <v>2097</v>
      </c>
      <c r="I737" s="4" t="s">
        <v>48</v>
      </c>
      <c r="J737" s="4">
        <v>2</v>
      </c>
      <c r="K737" s="4">
        <v>798169.81591174891</v>
      </c>
      <c r="L737" s="4">
        <v>1296445.900241405</v>
      </c>
      <c r="M737" s="4">
        <v>18</v>
      </c>
      <c r="N737" s="4" t="s">
        <v>2635</v>
      </c>
      <c r="O737" s="5">
        <v>5080090.6560134711</v>
      </c>
      <c r="P737" s="5">
        <v>2852635.7129078861</v>
      </c>
      <c r="R737" s="4" t="str">
        <f>+IF(Q737=1,0,VLOOKUP(D737,'BD ANA'!$G$1:$N$1061,7,FALSE))</f>
        <v>No</v>
      </c>
      <c r="S737" s="4" t="str">
        <f>+IF(Q737=1,0,VLOOKUP(D737,'BD ANA'!$G$1:$N$1061,8,FALSE))</f>
        <v>Si</v>
      </c>
      <c r="T737" s="4" t="str">
        <f t="shared" si="5"/>
        <v>Si</v>
      </c>
    </row>
    <row r="738" spans="1:20" ht="14.25" customHeight="1">
      <c r="A738" s="4" t="s">
        <v>1272</v>
      </c>
      <c r="B738" s="4" t="s">
        <v>1172</v>
      </c>
      <c r="C738" s="4" t="s">
        <v>1185</v>
      </c>
      <c r="D738" s="4" t="s">
        <v>1337</v>
      </c>
      <c r="E738" s="4">
        <v>11.7146458229</v>
      </c>
      <c r="F738" s="4">
        <v>-72.2647606333</v>
      </c>
      <c r="G738" s="4" t="str">
        <f t="shared" si="4"/>
        <v>11,7146458229-72,2647606333</v>
      </c>
      <c r="H738" s="4" t="s">
        <v>2097</v>
      </c>
      <c r="I738" s="4" t="s">
        <v>48</v>
      </c>
      <c r="J738" s="4">
        <v>2</v>
      </c>
      <c r="K738" s="4">
        <v>798169.81591174891</v>
      </c>
      <c r="L738" s="4">
        <v>1296445.900241405</v>
      </c>
      <c r="M738" s="4">
        <v>18</v>
      </c>
      <c r="N738" s="4" t="s">
        <v>2635</v>
      </c>
      <c r="O738" s="5">
        <v>5080090.6560134711</v>
      </c>
      <c r="P738" s="5">
        <v>2852635.7129078861</v>
      </c>
      <c r="R738" s="4" t="str">
        <f>+IF(Q738=1,0,VLOOKUP(D738,'BD ANA'!$G$1:$N$1061,7,FALSE))</f>
        <v>No</v>
      </c>
      <c r="S738" s="4" t="str">
        <f>+IF(Q738=1,0,VLOOKUP(D738,'BD ANA'!$G$1:$N$1061,8,FALSE))</f>
        <v>Si</v>
      </c>
      <c r="T738" s="4" t="str">
        <f t="shared" si="5"/>
        <v>Si</v>
      </c>
    </row>
    <row r="739" spans="1:20" ht="14.25" customHeight="1">
      <c r="A739" s="4" t="s">
        <v>1272</v>
      </c>
      <c r="B739" s="4" t="s">
        <v>1172</v>
      </c>
      <c r="C739" s="4" t="s">
        <v>1338</v>
      </c>
      <c r="D739" s="4" t="s">
        <v>1339</v>
      </c>
      <c r="E739" s="4">
        <v>11.7146458229</v>
      </c>
      <c r="F739" s="4">
        <v>-72.2647606333</v>
      </c>
      <c r="G739" s="4" t="str">
        <f t="shared" si="4"/>
        <v>11,7146458229-72,2647606333</v>
      </c>
      <c r="H739" s="4" t="s">
        <v>2097</v>
      </c>
      <c r="I739" s="4" t="s">
        <v>48</v>
      </c>
      <c r="J739" s="4">
        <v>2</v>
      </c>
      <c r="K739" s="4">
        <v>798169.81591174891</v>
      </c>
      <c r="L739" s="4">
        <v>1296445.900241405</v>
      </c>
      <c r="M739" s="4">
        <v>18</v>
      </c>
      <c r="N739" s="4" t="s">
        <v>2635</v>
      </c>
      <c r="O739" s="5">
        <v>5080090.6560134711</v>
      </c>
      <c r="P739" s="5">
        <v>2852635.7129078861</v>
      </c>
      <c r="R739" s="4" t="str">
        <f>+IF(Q739=1,0,VLOOKUP(D739,'BD ANA'!$G$1:$N$1061,7,FALSE))</f>
        <v>No</v>
      </c>
      <c r="S739" s="4" t="str">
        <f>+IF(Q739=1,0,VLOOKUP(D739,'BD ANA'!$G$1:$N$1061,8,FALSE))</f>
        <v>Si</v>
      </c>
      <c r="T739" s="4" t="str">
        <f t="shared" si="5"/>
        <v>Si</v>
      </c>
    </row>
    <row r="740" spans="1:20" ht="14.25" customHeight="1">
      <c r="A740" s="4" t="s">
        <v>1272</v>
      </c>
      <c r="B740" s="4" t="s">
        <v>1172</v>
      </c>
      <c r="C740" s="4" t="s">
        <v>1192</v>
      </c>
      <c r="D740" s="4" t="s">
        <v>207</v>
      </c>
      <c r="E740" s="4">
        <v>11.7146458229</v>
      </c>
      <c r="F740" s="4">
        <v>-72.2647606333</v>
      </c>
      <c r="G740" s="4" t="str">
        <f t="shared" si="4"/>
        <v>11,7146458229-72,2647606333</v>
      </c>
      <c r="H740" s="4" t="s">
        <v>2097</v>
      </c>
      <c r="I740" s="4" t="s">
        <v>48</v>
      </c>
      <c r="J740" s="4">
        <v>2</v>
      </c>
      <c r="K740" s="4">
        <v>798169.81591174891</v>
      </c>
      <c r="L740" s="4">
        <v>1296445.900241405</v>
      </c>
      <c r="M740" s="4">
        <v>18</v>
      </c>
      <c r="N740" s="4" t="s">
        <v>2635</v>
      </c>
      <c r="O740" s="5">
        <v>5080090.6560134711</v>
      </c>
      <c r="P740" s="5">
        <v>2852635.7129078861</v>
      </c>
      <c r="Q740" s="44">
        <v>1</v>
      </c>
      <c r="R740" s="4" t="s">
        <v>23</v>
      </c>
      <c r="S740" s="4" t="s">
        <v>22</v>
      </c>
      <c r="T740" s="4" t="str">
        <f t="shared" si="5"/>
        <v>Si</v>
      </c>
    </row>
    <row r="741" spans="1:20" ht="14.25" customHeight="1">
      <c r="A741" s="4" t="s">
        <v>1272</v>
      </c>
      <c r="B741" s="4" t="s">
        <v>1172</v>
      </c>
      <c r="C741" s="4" t="s">
        <v>1177</v>
      </c>
      <c r="D741" s="4" t="s">
        <v>1340</v>
      </c>
      <c r="E741" s="4">
        <v>11.7146458229</v>
      </c>
      <c r="F741" s="4">
        <v>-72.2647606333</v>
      </c>
      <c r="G741" s="4" t="str">
        <f t="shared" si="4"/>
        <v>11,7146458229-72,2647606333</v>
      </c>
      <c r="H741" s="4" t="s">
        <v>2097</v>
      </c>
      <c r="I741" s="4" t="s">
        <v>48</v>
      </c>
      <c r="J741" s="4">
        <v>2</v>
      </c>
      <c r="K741" s="4">
        <v>798169.81591174891</v>
      </c>
      <c r="L741" s="4">
        <v>1296445.900241405</v>
      </c>
      <c r="M741" s="4">
        <v>18</v>
      </c>
      <c r="N741" s="4" t="s">
        <v>2635</v>
      </c>
      <c r="O741" s="5">
        <v>5080090.6560134711</v>
      </c>
      <c r="P741" s="5">
        <v>2852635.7129078861</v>
      </c>
      <c r="R741" s="4" t="str">
        <f>+IF(Q741=1,0,VLOOKUP(D741,'BD ANA'!$G$1:$N$1061,7,FALSE))</f>
        <v>No</v>
      </c>
      <c r="S741" s="4" t="str">
        <f>+IF(Q741=1,0,VLOOKUP(D741,'BD ANA'!$G$1:$N$1061,8,FALSE))</f>
        <v>Si</v>
      </c>
      <c r="T741" s="4" t="str">
        <f t="shared" si="5"/>
        <v>Si</v>
      </c>
    </row>
    <row r="742" spans="1:20" ht="14.25" customHeight="1">
      <c r="A742" s="4" t="s">
        <v>1272</v>
      </c>
      <c r="B742" s="4" t="s">
        <v>1172</v>
      </c>
      <c r="C742" s="4" t="s">
        <v>1341</v>
      </c>
      <c r="D742" s="4" t="s">
        <v>1342</v>
      </c>
      <c r="E742" s="4">
        <v>11.7146458229</v>
      </c>
      <c r="F742" s="4">
        <v>-72.2647606333</v>
      </c>
      <c r="G742" s="4" t="str">
        <f t="shared" si="4"/>
        <v>11,7146458229-72,2647606333</v>
      </c>
      <c r="H742" s="4" t="s">
        <v>2097</v>
      </c>
      <c r="I742" s="4" t="s">
        <v>48</v>
      </c>
      <c r="J742" s="4">
        <v>2</v>
      </c>
      <c r="K742" s="4">
        <v>798169.81591174891</v>
      </c>
      <c r="L742" s="4">
        <v>1296445.900241405</v>
      </c>
      <c r="M742" s="4">
        <v>18</v>
      </c>
      <c r="N742" s="4" t="s">
        <v>2635</v>
      </c>
      <c r="O742" s="5">
        <v>5080090.6560134711</v>
      </c>
      <c r="P742" s="5">
        <v>2852635.7129078861</v>
      </c>
      <c r="R742" s="4" t="str">
        <f>+IF(Q742=1,0,VLOOKUP(D742,'BD ANA'!$G$1:$N$1061,7,FALSE))</f>
        <v>No</v>
      </c>
      <c r="S742" s="4" t="str">
        <f>+IF(Q742=1,0,VLOOKUP(D742,'BD ANA'!$G$1:$N$1061,8,FALSE))</f>
        <v>Si</v>
      </c>
      <c r="T742" s="4" t="str">
        <f t="shared" si="5"/>
        <v>Si</v>
      </c>
    </row>
    <row r="743" spans="1:20" ht="14.25" customHeight="1">
      <c r="A743" s="4" t="s">
        <v>1272</v>
      </c>
      <c r="B743" s="4" t="s">
        <v>1172</v>
      </c>
      <c r="C743" s="4" t="s">
        <v>1343</v>
      </c>
      <c r="D743" s="4" t="s">
        <v>1344</v>
      </c>
      <c r="E743" s="4">
        <v>11.7146458229</v>
      </c>
      <c r="F743" s="4">
        <v>-72.2647606333</v>
      </c>
      <c r="G743" s="4" t="str">
        <f t="shared" si="4"/>
        <v>11,7146458229-72,2647606333</v>
      </c>
      <c r="H743" s="4" t="s">
        <v>2097</v>
      </c>
      <c r="I743" s="4" t="s">
        <v>48</v>
      </c>
      <c r="J743" s="4">
        <v>2</v>
      </c>
      <c r="K743" s="4">
        <v>798169.81591174891</v>
      </c>
      <c r="L743" s="4">
        <v>1296445.900241405</v>
      </c>
      <c r="M743" s="4">
        <v>18</v>
      </c>
      <c r="N743" s="4" t="s">
        <v>2635</v>
      </c>
      <c r="O743" s="5">
        <v>5080090.6560134711</v>
      </c>
      <c r="P743" s="5">
        <v>2852635.7129078861</v>
      </c>
      <c r="R743" s="4" t="str">
        <f>+IF(Q743=1,0,VLOOKUP(D743,'BD ANA'!$G$1:$N$1061,7,FALSE))</f>
        <v>No</v>
      </c>
      <c r="S743" s="4" t="str">
        <f>+IF(Q743=1,0,VLOOKUP(D743,'BD ANA'!$G$1:$N$1061,8,FALSE))</f>
        <v>Si</v>
      </c>
      <c r="T743" s="4" t="str">
        <f t="shared" si="5"/>
        <v>Si</v>
      </c>
    </row>
    <row r="744" spans="1:20" ht="14.25" customHeight="1">
      <c r="A744" s="4" t="s">
        <v>1272</v>
      </c>
      <c r="B744" s="4" t="s">
        <v>1187</v>
      </c>
      <c r="C744" s="4" t="s">
        <v>1188</v>
      </c>
      <c r="D744" s="4" t="s">
        <v>1345</v>
      </c>
      <c r="E744" s="4">
        <v>11.7740565859</v>
      </c>
      <c r="F744" s="4">
        <v>-72.4396673679</v>
      </c>
      <c r="G744" s="4" t="str">
        <f t="shared" si="4"/>
        <v>11,7740565859-72,4396673679</v>
      </c>
      <c r="H744" s="4" t="s">
        <v>2097</v>
      </c>
      <c r="I744" s="4" t="s">
        <v>48</v>
      </c>
      <c r="J744" s="4">
        <v>2</v>
      </c>
      <c r="K744" s="4">
        <v>779031.16547565628</v>
      </c>
      <c r="L744" s="4">
        <v>1302842.224647501</v>
      </c>
      <c r="M744" s="4">
        <v>18</v>
      </c>
      <c r="N744" s="4" t="s">
        <v>2635</v>
      </c>
      <c r="O744" s="5">
        <v>5061024.0984322354</v>
      </c>
      <c r="P744" s="5">
        <v>2859159.041254763</v>
      </c>
      <c r="R744" s="4" t="str">
        <f>+IF(Q744=1,0,VLOOKUP(D744,'BD ANA'!$G$1:$N$1061,7,FALSE))</f>
        <v>No</v>
      </c>
      <c r="S744" s="4" t="str">
        <f>+IF(Q744=1,0,VLOOKUP(D744,'BD ANA'!$G$1:$N$1061,8,FALSE))</f>
        <v>Si</v>
      </c>
      <c r="T744" s="4" t="str">
        <f t="shared" si="5"/>
        <v>Si</v>
      </c>
    </row>
    <row r="745" spans="1:20" ht="14.25" customHeight="1">
      <c r="A745" s="4" t="s">
        <v>1272</v>
      </c>
      <c r="B745" s="4" t="s">
        <v>1187</v>
      </c>
      <c r="C745" s="4" t="s">
        <v>1346</v>
      </c>
      <c r="D745" s="4" t="s">
        <v>1347</v>
      </c>
      <c r="E745" s="4">
        <v>11.79398271</v>
      </c>
      <c r="F745" s="4">
        <v>-72.349094109999996</v>
      </c>
      <c r="G745" s="4" t="str">
        <f t="shared" si="4"/>
        <v>11,79398271-72,34909411</v>
      </c>
      <c r="H745" s="4" t="s">
        <v>2097</v>
      </c>
      <c r="I745" s="4" t="s">
        <v>48</v>
      </c>
      <c r="J745" s="4">
        <v>2</v>
      </c>
      <c r="K745" s="4">
        <v>788887.59365773457</v>
      </c>
      <c r="L745" s="4">
        <v>1305139.4820381631</v>
      </c>
      <c r="M745" s="4">
        <v>18</v>
      </c>
      <c r="N745" s="4" t="s">
        <v>2635</v>
      </c>
      <c r="O745" s="5">
        <v>5070883.4065328082</v>
      </c>
      <c r="P745" s="5">
        <v>2861382.925712313</v>
      </c>
      <c r="R745" s="4" t="str">
        <f>+IF(Q745=1,0,VLOOKUP(D745,'BD ANA'!$G$1:$N$1061,7,FALSE))</f>
        <v>No</v>
      </c>
      <c r="S745" s="4" t="str">
        <f>+IF(Q745=1,0,VLOOKUP(D745,'BD ANA'!$G$1:$N$1061,8,FALSE))</f>
        <v>Si</v>
      </c>
      <c r="T745" s="4" t="str">
        <f t="shared" si="5"/>
        <v>Si</v>
      </c>
    </row>
    <row r="746" spans="1:20" ht="14.25" customHeight="1">
      <c r="A746" s="4" t="s">
        <v>815</v>
      </c>
      <c r="B746" s="4" t="s">
        <v>765</v>
      </c>
      <c r="C746" s="4" t="s">
        <v>766</v>
      </c>
      <c r="D746" s="4" t="s">
        <v>767</v>
      </c>
      <c r="E746" s="4">
        <v>5.6367445189999996</v>
      </c>
      <c r="F746" s="4">
        <v>-76.968333329999993</v>
      </c>
      <c r="G746" s="4" t="str">
        <f t="shared" si="4"/>
        <v>5,636744519-76,96833333</v>
      </c>
      <c r="H746" s="4" t="s">
        <v>2097</v>
      </c>
      <c r="I746" s="4" t="s">
        <v>48</v>
      </c>
      <c r="J746" s="4">
        <v>2</v>
      </c>
      <c r="K746" s="4">
        <v>281983.47550457547</v>
      </c>
      <c r="L746" s="4">
        <v>623417.70718439505</v>
      </c>
      <c r="M746" s="4">
        <v>18</v>
      </c>
      <c r="N746" s="4" t="s">
        <v>2634</v>
      </c>
      <c r="O746" s="5">
        <v>4560373.5514770979</v>
      </c>
      <c r="P746" s="5">
        <v>2182347.1564761782</v>
      </c>
      <c r="R746" s="4" t="str">
        <f>+IF(Q746=1,0,VLOOKUP(D746,'BD ANA'!$G$1:$N$1061,7,FALSE))</f>
        <v>No</v>
      </c>
      <c r="S746" s="4" t="str">
        <f>+IF(Q746=1,0,VLOOKUP(D746,'BD ANA'!$G$1:$N$1061,8,FALSE))</f>
        <v>Si</v>
      </c>
      <c r="T746" s="4" t="str">
        <f t="shared" si="5"/>
        <v>Si</v>
      </c>
    </row>
    <row r="747" spans="1:20" ht="14.25" customHeight="1">
      <c r="A747" s="4" t="s">
        <v>815</v>
      </c>
      <c r="B747" s="4" t="s">
        <v>765</v>
      </c>
      <c r="C747" s="4" t="s">
        <v>768</v>
      </c>
      <c r="D747" s="4" t="s">
        <v>769</v>
      </c>
      <c r="E747" s="4">
        <v>5.6367445189999996</v>
      </c>
      <c r="F747" s="4">
        <v>-77.0842162</v>
      </c>
      <c r="G747" s="4" t="str">
        <f t="shared" si="4"/>
        <v>5,636744519-77,0842162</v>
      </c>
      <c r="H747" s="4" t="s">
        <v>2097</v>
      </c>
      <c r="I747" s="4" t="s">
        <v>48</v>
      </c>
      <c r="J747" s="4">
        <v>2</v>
      </c>
      <c r="K747" s="4">
        <v>269142.6212413609</v>
      </c>
      <c r="L747" s="4">
        <v>623462.33008073969</v>
      </c>
      <c r="M747" s="4">
        <v>18</v>
      </c>
      <c r="N747" s="4" t="s">
        <v>2634</v>
      </c>
      <c r="O747" s="5">
        <v>4547514.4259049771</v>
      </c>
      <c r="P747" s="5">
        <v>2182436.0617294251</v>
      </c>
      <c r="R747" s="4" t="str">
        <f>+IF(Q747=1,0,VLOOKUP(D747,'BD ANA'!$G$1:$N$1061,7,FALSE))</f>
        <v>No</v>
      </c>
      <c r="S747" s="4" t="str">
        <f>+IF(Q747=1,0,VLOOKUP(D747,'BD ANA'!$G$1:$N$1061,8,FALSE))</f>
        <v>Si</v>
      </c>
      <c r="T747" s="4" t="str">
        <f t="shared" si="5"/>
        <v>Si</v>
      </c>
    </row>
    <row r="748" spans="1:20" ht="14.25" customHeight="1">
      <c r="A748" s="4" t="s">
        <v>815</v>
      </c>
      <c r="B748" s="4" t="s">
        <v>765</v>
      </c>
      <c r="C748" s="4" t="s">
        <v>770</v>
      </c>
      <c r="D748" s="4" t="s">
        <v>771</v>
      </c>
      <c r="E748" s="4">
        <v>5.6367445189999996</v>
      </c>
      <c r="F748" s="4">
        <v>-76.952222219999996</v>
      </c>
      <c r="G748" s="4" t="str">
        <f t="shared" si="4"/>
        <v>5,636744519-76,95222222</v>
      </c>
      <c r="H748" s="4" t="s">
        <v>2097</v>
      </c>
      <c r="I748" s="4" t="s">
        <v>48</v>
      </c>
      <c r="J748" s="4">
        <v>2</v>
      </c>
      <c r="K748" s="4">
        <v>283768.65905481891</v>
      </c>
      <c r="L748" s="4">
        <v>623411.70576495002</v>
      </c>
      <c r="M748" s="4">
        <v>18</v>
      </c>
      <c r="N748" s="4" t="s">
        <v>2634</v>
      </c>
      <c r="O748" s="5">
        <v>4562161.204010197</v>
      </c>
      <c r="P748" s="5">
        <v>2182335.000291789</v>
      </c>
      <c r="R748" s="4" t="str">
        <f>+IF(Q748=1,0,VLOOKUP(D748,'BD ANA'!$G$1:$N$1061,7,FALSE))</f>
        <v>Sí</v>
      </c>
      <c r="S748" s="4" t="str">
        <f>+IF(Q748=1,0,VLOOKUP(D748,'BD ANA'!$G$1:$N$1061,8,FALSE))</f>
        <v>No</v>
      </c>
      <c r="T748" s="4" t="str">
        <f t="shared" si="5"/>
        <v>Si</v>
      </c>
    </row>
    <row r="749" spans="1:20" ht="14.25" customHeight="1">
      <c r="A749" s="4" t="s">
        <v>815</v>
      </c>
      <c r="B749" s="4" t="s">
        <v>765</v>
      </c>
      <c r="C749" s="4" t="s">
        <v>772</v>
      </c>
      <c r="D749" s="4" t="s">
        <v>773</v>
      </c>
      <c r="E749" s="4">
        <v>5.6367445189999996</v>
      </c>
      <c r="F749" s="4">
        <v>-76.952222219999996</v>
      </c>
      <c r="G749" s="4" t="str">
        <f t="shared" si="4"/>
        <v>5,636744519-76,95222222</v>
      </c>
      <c r="H749" s="4" t="s">
        <v>2097</v>
      </c>
      <c r="I749" s="4" t="s">
        <v>48</v>
      </c>
      <c r="J749" s="4">
        <v>2</v>
      </c>
      <c r="K749" s="4">
        <v>283768.65905481891</v>
      </c>
      <c r="L749" s="4">
        <v>623411.70576495002</v>
      </c>
      <c r="M749" s="4">
        <v>18</v>
      </c>
      <c r="N749" s="4" t="s">
        <v>2634</v>
      </c>
      <c r="O749" s="5">
        <v>4562161.204010197</v>
      </c>
      <c r="P749" s="5">
        <v>2182335.000291789</v>
      </c>
      <c r="R749" s="4" t="str">
        <f>+IF(Q749=1,0,VLOOKUP(D749,'BD ANA'!$G$1:$N$1061,7,FALSE))</f>
        <v>No</v>
      </c>
      <c r="S749" s="4" t="str">
        <f>+IF(Q749=1,0,VLOOKUP(D749,'BD ANA'!$G$1:$N$1061,8,FALSE))</f>
        <v>Si</v>
      </c>
      <c r="T749" s="4" t="str">
        <f t="shared" si="5"/>
        <v>Si</v>
      </c>
    </row>
    <row r="750" spans="1:20" ht="14.25" customHeight="1">
      <c r="A750" s="4" t="s">
        <v>815</v>
      </c>
      <c r="B750" s="4" t="s">
        <v>765</v>
      </c>
      <c r="C750" s="4" t="s">
        <v>774</v>
      </c>
      <c r="D750" s="4" t="s">
        <v>775</v>
      </c>
      <c r="E750" s="4">
        <v>5.6367445189999996</v>
      </c>
      <c r="F750" s="4">
        <v>-76.968333329999993</v>
      </c>
      <c r="G750" s="4" t="str">
        <f t="shared" si="4"/>
        <v>5,636744519-76,96833333</v>
      </c>
      <c r="H750" s="4" t="s">
        <v>2097</v>
      </c>
      <c r="I750" s="4" t="s">
        <v>48</v>
      </c>
      <c r="J750" s="4">
        <v>2</v>
      </c>
      <c r="K750" s="4">
        <v>281983.47550457547</v>
      </c>
      <c r="L750" s="4">
        <v>623417.70718439505</v>
      </c>
      <c r="M750" s="4">
        <v>18</v>
      </c>
      <c r="N750" s="4" t="s">
        <v>2634</v>
      </c>
      <c r="O750" s="5">
        <v>4560373.5514770979</v>
      </c>
      <c r="P750" s="5">
        <v>2182347.1564761782</v>
      </c>
      <c r="R750" s="4" t="str">
        <f>+IF(Q750=1,0,VLOOKUP(D750,'BD ANA'!$G$1:$N$1061,7,FALSE))</f>
        <v>No</v>
      </c>
      <c r="S750" s="4" t="str">
        <f>+IF(Q750=1,0,VLOOKUP(D750,'BD ANA'!$G$1:$N$1061,8,FALSE))</f>
        <v>Si</v>
      </c>
      <c r="T750" s="4" t="str">
        <f t="shared" si="5"/>
        <v>Si</v>
      </c>
    </row>
    <row r="751" spans="1:20" ht="14.25" customHeight="1">
      <c r="A751" s="4" t="s">
        <v>815</v>
      </c>
      <c r="B751" s="4" t="s">
        <v>765</v>
      </c>
      <c r="C751" s="4" t="s">
        <v>776</v>
      </c>
      <c r="D751" s="4" t="s">
        <v>777</v>
      </c>
      <c r="E751" s="4">
        <v>5.6367445189999996</v>
      </c>
      <c r="F751" s="4">
        <v>-76.952222219999996</v>
      </c>
      <c r="G751" s="4" t="str">
        <f t="shared" si="4"/>
        <v>5,636744519-76,95222222</v>
      </c>
      <c r="H751" s="4" t="s">
        <v>2097</v>
      </c>
      <c r="I751" s="4" t="s">
        <v>48</v>
      </c>
      <c r="J751" s="4">
        <v>2</v>
      </c>
      <c r="K751" s="4">
        <v>283768.65905481891</v>
      </c>
      <c r="L751" s="4">
        <v>623411.70576495002</v>
      </c>
      <c r="M751" s="4">
        <v>18</v>
      </c>
      <c r="N751" s="4" t="s">
        <v>2634</v>
      </c>
      <c r="O751" s="5">
        <v>4562161.204010197</v>
      </c>
      <c r="P751" s="5">
        <v>2182335.000291789</v>
      </c>
      <c r="R751" s="4" t="str">
        <f>+IF(Q751=1,0,VLOOKUP(D751,'BD ANA'!$G$1:$N$1061,7,FALSE))</f>
        <v>No</v>
      </c>
      <c r="S751" s="4" t="str">
        <f>+IF(Q751=1,0,VLOOKUP(D751,'BD ANA'!$G$1:$N$1061,8,FALSE))</f>
        <v>Si</v>
      </c>
      <c r="T751" s="4" t="str">
        <f t="shared" si="5"/>
        <v>Si</v>
      </c>
    </row>
    <row r="752" spans="1:20" ht="14.25" customHeight="1">
      <c r="A752" s="4" t="s">
        <v>815</v>
      </c>
      <c r="B752" s="4" t="s">
        <v>765</v>
      </c>
      <c r="C752" s="4" t="s">
        <v>778</v>
      </c>
      <c r="D752" s="4" t="s">
        <v>779</v>
      </c>
      <c r="E752" s="4">
        <v>5.6367445189999996</v>
      </c>
      <c r="F752" s="4">
        <v>-77.0842162</v>
      </c>
      <c r="G752" s="4" t="str">
        <f t="shared" si="4"/>
        <v>5,636744519-77,0842162</v>
      </c>
      <c r="H752" s="4" t="s">
        <v>2097</v>
      </c>
      <c r="I752" s="4" t="s">
        <v>48</v>
      </c>
      <c r="J752" s="4">
        <v>2</v>
      </c>
      <c r="K752" s="4">
        <v>269142.6212413609</v>
      </c>
      <c r="L752" s="4">
        <v>623462.33008073969</v>
      </c>
      <c r="M752" s="4">
        <v>18</v>
      </c>
      <c r="N752" s="4" t="s">
        <v>2634</v>
      </c>
      <c r="O752" s="5">
        <v>4547514.4259049771</v>
      </c>
      <c r="P752" s="5">
        <v>2182436.0617294251</v>
      </c>
      <c r="R752" s="4" t="str">
        <f>+IF(Q752=1,0,VLOOKUP(D752,'BD ANA'!$G$1:$N$1061,7,FALSE))</f>
        <v>No</v>
      </c>
      <c r="S752" s="4" t="str">
        <f>+IF(Q752=1,0,VLOOKUP(D752,'BD ANA'!$G$1:$N$1061,8,FALSE))</f>
        <v>Si</v>
      </c>
      <c r="T752" s="4" t="str">
        <f t="shared" si="5"/>
        <v>Si</v>
      </c>
    </row>
    <row r="753" spans="1:20" ht="14.25" customHeight="1">
      <c r="A753" s="4" t="s">
        <v>815</v>
      </c>
      <c r="B753" s="4" t="s">
        <v>765</v>
      </c>
      <c r="C753" s="4" t="s">
        <v>780</v>
      </c>
      <c r="D753" s="4" t="s">
        <v>781</v>
      </c>
      <c r="E753" s="4">
        <v>5.6367445189999996</v>
      </c>
      <c r="F753" s="4">
        <v>-76.952222219999996</v>
      </c>
      <c r="G753" s="4" t="str">
        <f t="shared" si="4"/>
        <v>5,636744519-76,95222222</v>
      </c>
      <c r="H753" s="4" t="s">
        <v>2097</v>
      </c>
      <c r="I753" s="4" t="s">
        <v>48</v>
      </c>
      <c r="J753" s="4">
        <v>2</v>
      </c>
      <c r="K753" s="4">
        <v>283768.65905481891</v>
      </c>
      <c r="L753" s="4">
        <v>623411.70576495002</v>
      </c>
      <c r="M753" s="4">
        <v>18</v>
      </c>
      <c r="N753" s="4" t="s">
        <v>2634</v>
      </c>
      <c r="O753" s="5">
        <v>4562161.204010197</v>
      </c>
      <c r="P753" s="5">
        <v>2182335.000291789</v>
      </c>
      <c r="R753" s="4" t="str">
        <f>+IF(Q753=1,0,VLOOKUP(D753,'BD ANA'!$G$1:$N$1061,7,FALSE))</f>
        <v>No</v>
      </c>
      <c r="S753" s="4" t="str">
        <f>+IF(Q753=1,0,VLOOKUP(D753,'BD ANA'!$G$1:$N$1061,8,FALSE))</f>
        <v>Si</v>
      </c>
      <c r="T753" s="4" t="str">
        <f t="shared" si="5"/>
        <v>Si</v>
      </c>
    </row>
    <row r="754" spans="1:20" ht="14.25" customHeight="1">
      <c r="A754" s="4" t="s">
        <v>815</v>
      </c>
      <c r="B754" s="4" t="s">
        <v>765</v>
      </c>
      <c r="C754" s="4" t="s">
        <v>782</v>
      </c>
      <c r="D754" s="4" t="s">
        <v>783</v>
      </c>
      <c r="E754" s="4">
        <v>5.6367445189999996</v>
      </c>
      <c r="F754" s="4">
        <v>-76.952222219999996</v>
      </c>
      <c r="G754" s="4" t="str">
        <f t="shared" si="4"/>
        <v>5,636744519-76,95222222</v>
      </c>
      <c r="H754" s="4" t="s">
        <v>2097</v>
      </c>
      <c r="I754" s="4" t="s">
        <v>48</v>
      </c>
      <c r="J754" s="4">
        <v>2</v>
      </c>
      <c r="K754" s="4">
        <v>283768.65905481891</v>
      </c>
      <c r="L754" s="4">
        <v>623411.70576495002</v>
      </c>
      <c r="M754" s="4">
        <v>18</v>
      </c>
      <c r="N754" s="4" t="s">
        <v>2634</v>
      </c>
      <c r="O754" s="5">
        <v>4562161.204010197</v>
      </c>
      <c r="P754" s="5">
        <v>2182335.000291789</v>
      </c>
      <c r="R754" s="4" t="str">
        <f>+IF(Q754=1,0,VLOOKUP(D754,'BD ANA'!$G$1:$N$1061,7,FALSE))</f>
        <v>No</v>
      </c>
      <c r="S754" s="4" t="str">
        <f>+IF(Q754=1,0,VLOOKUP(D754,'BD ANA'!$G$1:$N$1061,8,FALSE))</f>
        <v>Si</v>
      </c>
      <c r="T754" s="4" t="str">
        <f t="shared" si="5"/>
        <v>Si</v>
      </c>
    </row>
    <row r="755" spans="1:20" ht="14.25" customHeight="1">
      <c r="A755" s="4" t="s">
        <v>815</v>
      </c>
      <c r="B755" s="4" t="s">
        <v>784</v>
      </c>
      <c r="C755" s="4" t="s">
        <v>785</v>
      </c>
      <c r="D755" s="4" t="s">
        <v>786</v>
      </c>
      <c r="E755" s="4">
        <v>4.2471131509999998</v>
      </c>
      <c r="F755" s="4">
        <v>-76.96244772</v>
      </c>
      <c r="G755" s="4" t="str">
        <f t="shared" si="4"/>
        <v>4,247113151-76,96244772</v>
      </c>
      <c r="H755" s="4" t="s">
        <v>2097</v>
      </c>
      <c r="I755" s="4" t="s">
        <v>48</v>
      </c>
      <c r="J755" s="4">
        <v>2</v>
      </c>
      <c r="K755" s="4">
        <v>282181.96077464841</v>
      </c>
      <c r="L755" s="4">
        <v>469718.57261748321</v>
      </c>
      <c r="M755" s="4">
        <v>18</v>
      </c>
      <c r="N755" s="4" t="s">
        <v>2634</v>
      </c>
      <c r="O755" s="5">
        <v>4560108.1876158677</v>
      </c>
      <c r="P755" s="5">
        <v>2028431.779079074</v>
      </c>
      <c r="R755" s="4" t="str">
        <f>+IF(Q755=1,0,VLOOKUP(D755,'BD ANA'!$G$1:$N$1061,7,FALSE))</f>
        <v>No</v>
      </c>
      <c r="S755" s="4" t="str">
        <f>+IF(Q755=1,0,VLOOKUP(D755,'BD ANA'!$G$1:$N$1061,8,FALSE))</f>
        <v>Si</v>
      </c>
      <c r="T755" s="4" t="str">
        <f t="shared" si="5"/>
        <v>Si</v>
      </c>
    </row>
    <row r="756" spans="1:20" ht="14.25" customHeight="1">
      <c r="A756" s="4" t="s">
        <v>815</v>
      </c>
      <c r="B756" s="4" t="s">
        <v>784</v>
      </c>
      <c r="C756" s="4" t="s">
        <v>787</v>
      </c>
      <c r="D756" s="4" t="s">
        <v>788</v>
      </c>
      <c r="E756" s="4">
        <v>4.2471131509999998</v>
      </c>
      <c r="F756" s="4">
        <v>-76.96244772</v>
      </c>
      <c r="G756" s="4" t="str">
        <f t="shared" si="4"/>
        <v>4,247113151-76,96244772</v>
      </c>
      <c r="H756" s="4" t="s">
        <v>2097</v>
      </c>
      <c r="I756" s="4" t="s">
        <v>48</v>
      </c>
      <c r="J756" s="4">
        <v>2</v>
      </c>
      <c r="K756" s="4">
        <v>282181.96077464841</v>
      </c>
      <c r="L756" s="4">
        <v>469718.57261748321</v>
      </c>
      <c r="M756" s="4">
        <v>18</v>
      </c>
      <c r="N756" s="4" t="s">
        <v>2634</v>
      </c>
      <c r="O756" s="5">
        <v>4560108.1876158677</v>
      </c>
      <c r="P756" s="5">
        <v>2028431.779079074</v>
      </c>
      <c r="R756" s="4" t="str">
        <f>+IF(Q756=1,0,VLOOKUP(D756,'BD ANA'!$G$1:$N$1061,7,FALSE))</f>
        <v>No</v>
      </c>
      <c r="S756" s="4" t="str">
        <f>+IF(Q756=1,0,VLOOKUP(D756,'BD ANA'!$G$1:$N$1061,8,FALSE))</f>
        <v>Si</v>
      </c>
      <c r="T756" s="4" t="str">
        <f t="shared" si="5"/>
        <v>Si</v>
      </c>
    </row>
    <row r="757" spans="1:20" ht="14.25" customHeight="1">
      <c r="A757" s="4" t="s">
        <v>815</v>
      </c>
      <c r="B757" s="4" t="s">
        <v>784</v>
      </c>
      <c r="C757" s="4" t="s">
        <v>789</v>
      </c>
      <c r="D757" s="4" t="s">
        <v>790</v>
      </c>
      <c r="E757" s="4">
        <v>4.2471131509999998</v>
      </c>
      <c r="F757" s="4">
        <v>-76.143055559999993</v>
      </c>
      <c r="G757" s="4" t="str">
        <f t="shared" si="4"/>
        <v>4,247113151-76,14305556</v>
      </c>
      <c r="H757" s="4" t="s">
        <v>2097</v>
      </c>
      <c r="I757" s="4" t="s">
        <v>48</v>
      </c>
      <c r="J757" s="4">
        <v>2</v>
      </c>
      <c r="K757" s="4">
        <v>373145.11100296723</v>
      </c>
      <c r="L757" s="4">
        <v>469535.95590308018</v>
      </c>
      <c r="M757" s="4">
        <v>18</v>
      </c>
      <c r="N757" s="4" t="s">
        <v>2634</v>
      </c>
      <c r="O757" s="5">
        <v>4651175.9612216745</v>
      </c>
      <c r="P757" s="5">
        <v>2028013.0205771271</v>
      </c>
      <c r="R757" s="4" t="str">
        <f>+IF(Q757=1,0,VLOOKUP(D757,'BD ANA'!$G$1:$N$1061,7,FALSE))</f>
        <v>No</v>
      </c>
      <c r="S757" s="4" t="str">
        <f>+IF(Q757=1,0,VLOOKUP(D757,'BD ANA'!$G$1:$N$1061,8,FALSE))</f>
        <v>Si</v>
      </c>
      <c r="T757" s="4" t="str">
        <f t="shared" si="5"/>
        <v>Si</v>
      </c>
    </row>
    <row r="758" spans="1:20" ht="14.25" customHeight="1">
      <c r="A758" s="4" t="s">
        <v>815</v>
      </c>
      <c r="B758" s="4" t="s">
        <v>791</v>
      </c>
      <c r="C758" s="4" t="s">
        <v>792</v>
      </c>
      <c r="D758" s="4" t="s">
        <v>793</v>
      </c>
      <c r="E758" s="4">
        <v>5.503119775</v>
      </c>
      <c r="F758" s="4">
        <v>-76.952222219999996</v>
      </c>
      <c r="G758" s="4" t="str">
        <f t="shared" si="4"/>
        <v>5,503119775-76,95222222</v>
      </c>
      <c r="H758" s="4" t="s">
        <v>2097</v>
      </c>
      <c r="I758" s="4" t="s">
        <v>48</v>
      </c>
      <c r="J758" s="4">
        <v>2</v>
      </c>
      <c r="K758" s="4">
        <v>283719.7624872218</v>
      </c>
      <c r="L758" s="4">
        <v>608632.28606347693</v>
      </c>
      <c r="M758" s="4">
        <v>18</v>
      </c>
      <c r="N758" s="4" t="s">
        <v>2634</v>
      </c>
      <c r="O758" s="5">
        <v>4562061.9562202292</v>
      </c>
      <c r="P758" s="5">
        <v>2167535.1997051509</v>
      </c>
      <c r="R758" s="4" t="str">
        <f>+IF(Q758=1,0,VLOOKUP(D758,'BD ANA'!$G$1:$N$1061,7,FALSE))</f>
        <v>No</v>
      </c>
      <c r="S758" s="4" t="str">
        <f>+IF(Q758=1,0,VLOOKUP(D758,'BD ANA'!$G$1:$N$1061,8,FALSE))</f>
        <v>Si</v>
      </c>
      <c r="T758" s="4" t="str">
        <f t="shared" si="5"/>
        <v>Si</v>
      </c>
    </row>
    <row r="759" spans="1:20" ht="14.25" customHeight="1">
      <c r="A759" s="4" t="s">
        <v>815</v>
      </c>
      <c r="B759" s="4" t="s">
        <v>791</v>
      </c>
      <c r="C759" s="4" t="s">
        <v>794</v>
      </c>
      <c r="D759" s="4" t="s">
        <v>795</v>
      </c>
      <c r="E759" s="4">
        <v>5.503119775</v>
      </c>
      <c r="F759" s="4">
        <v>-76.952222219999996</v>
      </c>
      <c r="G759" s="4" t="str">
        <f t="shared" si="4"/>
        <v>5,503119775-76,95222222</v>
      </c>
      <c r="H759" s="4" t="s">
        <v>2097</v>
      </c>
      <c r="I759" s="4" t="s">
        <v>48</v>
      </c>
      <c r="J759" s="4">
        <v>2</v>
      </c>
      <c r="K759" s="4">
        <v>283719.7624872218</v>
      </c>
      <c r="L759" s="4">
        <v>608632.28606347693</v>
      </c>
      <c r="M759" s="4">
        <v>18</v>
      </c>
      <c r="N759" s="4" t="s">
        <v>2634</v>
      </c>
      <c r="O759" s="5">
        <v>4562061.9562202292</v>
      </c>
      <c r="P759" s="5">
        <v>2167535.1997051509</v>
      </c>
      <c r="R759" s="4" t="str">
        <f>+IF(Q759=1,0,VLOOKUP(D759,'BD ANA'!$G$1:$N$1061,7,FALSE))</f>
        <v>No</v>
      </c>
      <c r="S759" s="4" t="str">
        <f>+IF(Q759=1,0,VLOOKUP(D759,'BD ANA'!$G$1:$N$1061,8,FALSE))</f>
        <v>Si</v>
      </c>
      <c r="T759" s="4" t="str">
        <f t="shared" si="5"/>
        <v>Si</v>
      </c>
    </row>
    <row r="760" spans="1:20" ht="14.25" customHeight="1">
      <c r="A760" s="4" t="s">
        <v>815</v>
      </c>
      <c r="B760" s="4" t="s">
        <v>791</v>
      </c>
      <c r="C760" s="4" t="s">
        <v>796</v>
      </c>
      <c r="D760" s="4" t="s">
        <v>797</v>
      </c>
      <c r="E760" s="4">
        <v>5.503119775</v>
      </c>
      <c r="F760" s="4">
        <v>-76.197969060000005</v>
      </c>
      <c r="G760" s="4" t="str">
        <f t="shared" si="4"/>
        <v>5,503119775-76,19796906</v>
      </c>
      <c r="H760" s="4" t="s">
        <v>2097</v>
      </c>
      <c r="I760" s="4" t="s">
        <v>48</v>
      </c>
      <c r="J760" s="4">
        <v>2</v>
      </c>
      <c r="K760" s="4">
        <v>367296.79790544941</v>
      </c>
      <c r="L760" s="4">
        <v>608411.88550055563</v>
      </c>
      <c r="M760" s="4">
        <v>18</v>
      </c>
      <c r="N760" s="4" t="s">
        <v>2634</v>
      </c>
      <c r="O760" s="5">
        <v>4645735.2712545162</v>
      </c>
      <c r="P760" s="5">
        <v>2167033.8295829291</v>
      </c>
      <c r="R760" s="4" t="str">
        <f>+IF(Q760=1,0,VLOOKUP(D760,'BD ANA'!$G$1:$N$1061,7,FALSE))</f>
        <v>No</v>
      </c>
      <c r="S760" s="4" t="str">
        <f>+IF(Q760=1,0,VLOOKUP(D760,'BD ANA'!$G$1:$N$1061,8,FALSE))</f>
        <v>Si</v>
      </c>
      <c r="T760" s="4" t="str">
        <f t="shared" si="5"/>
        <v>Si</v>
      </c>
    </row>
    <row r="761" spans="1:20" ht="14.25" customHeight="1">
      <c r="A761" s="4" t="s">
        <v>815</v>
      </c>
      <c r="B761" s="4" t="s">
        <v>791</v>
      </c>
      <c r="C761" s="4" t="s">
        <v>798</v>
      </c>
      <c r="D761" s="4" t="s">
        <v>799</v>
      </c>
      <c r="E761" s="4">
        <v>5.503119775</v>
      </c>
      <c r="F761" s="4">
        <v>-76.952222219999996</v>
      </c>
      <c r="G761" s="4" t="str">
        <f t="shared" si="4"/>
        <v>5,503119775-76,95222222</v>
      </c>
      <c r="H761" s="4" t="s">
        <v>2097</v>
      </c>
      <c r="I761" s="4" t="s">
        <v>48</v>
      </c>
      <c r="J761" s="4">
        <v>2</v>
      </c>
      <c r="K761" s="4">
        <v>283719.7624872218</v>
      </c>
      <c r="L761" s="4">
        <v>608632.28606347693</v>
      </c>
      <c r="M761" s="4">
        <v>18</v>
      </c>
      <c r="N761" s="4" t="s">
        <v>2634</v>
      </c>
      <c r="O761" s="5">
        <v>4562061.9562202292</v>
      </c>
      <c r="P761" s="5">
        <v>2167535.1997051509</v>
      </c>
      <c r="R761" s="4" t="str">
        <f>+IF(Q761=1,0,VLOOKUP(D761,'BD ANA'!$G$1:$N$1061,7,FALSE))</f>
        <v>No</v>
      </c>
      <c r="S761" s="4" t="str">
        <f>+IF(Q761=1,0,VLOOKUP(D761,'BD ANA'!$G$1:$N$1061,8,FALSE))</f>
        <v>Si</v>
      </c>
      <c r="T761" s="4" t="str">
        <f t="shared" si="5"/>
        <v>Si</v>
      </c>
    </row>
    <row r="762" spans="1:20" ht="14.25" customHeight="1">
      <c r="A762" s="4" t="s">
        <v>815</v>
      </c>
      <c r="B762" s="4" t="s">
        <v>800</v>
      </c>
      <c r="C762" s="4" t="s">
        <v>801</v>
      </c>
      <c r="D762" s="4" t="s">
        <v>802</v>
      </c>
      <c r="E762" s="4">
        <v>6.0338800939999997</v>
      </c>
      <c r="F762" s="4">
        <v>-76.732917439999994</v>
      </c>
      <c r="G762" s="4" t="str">
        <f t="shared" si="4"/>
        <v>6,033880094-76,73291744</v>
      </c>
      <c r="H762" s="4" t="s">
        <v>2097</v>
      </c>
      <c r="I762" s="4" t="s">
        <v>48</v>
      </c>
      <c r="J762" s="4">
        <v>2</v>
      </c>
      <c r="K762" s="4">
        <v>308202.09002163011</v>
      </c>
      <c r="L762" s="4">
        <v>667254.70330515446</v>
      </c>
      <c r="M762" s="4">
        <v>18</v>
      </c>
      <c r="N762" s="4" t="s">
        <v>2634</v>
      </c>
      <c r="O762" s="5">
        <v>4586783.1223898083</v>
      </c>
      <c r="P762" s="5">
        <v>2226148.8717531939</v>
      </c>
      <c r="R762" s="4" t="str">
        <f>+IF(Q762=1,0,VLOOKUP(D762,'BD ANA'!$G$1:$N$1061,7,FALSE))</f>
        <v>No</v>
      </c>
      <c r="S762" s="4" t="str">
        <f>+IF(Q762=1,0,VLOOKUP(D762,'BD ANA'!$G$1:$N$1061,8,FALSE))</f>
        <v>Si</v>
      </c>
      <c r="T762" s="4" t="str">
        <f t="shared" si="5"/>
        <v>Si</v>
      </c>
    </row>
    <row r="763" spans="1:20" ht="14.25" customHeight="1">
      <c r="A763" s="4" t="s">
        <v>815</v>
      </c>
      <c r="B763" s="4" t="s">
        <v>800</v>
      </c>
      <c r="C763" s="4" t="s">
        <v>803</v>
      </c>
      <c r="D763" s="4" t="s">
        <v>804</v>
      </c>
      <c r="E763" s="4">
        <v>6.0338800939999997</v>
      </c>
      <c r="F763" s="4">
        <v>-76.77379723</v>
      </c>
      <c r="G763" s="4" t="str">
        <f t="shared" si="4"/>
        <v>6,033880094-76,77379723</v>
      </c>
      <c r="H763" s="4" t="s">
        <v>2097</v>
      </c>
      <c r="I763" s="4" t="s">
        <v>48</v>
      </c>
      <c r="J763" s="4">
        <v>2</v>
      </c>
      <c r="K763" s="4">
        <v>303676.14060409559</v>
      </c>
      <c r="L763" s="4">
        <v>667269.26679536561</v>
      </c>
      <c r="M763" s="4">
        <v>18</v>
      </c>
      <c r="N763" s="4" t="s">
        <v>2634</v>
      </c>
      <c r="O763" s="5">
        <v>4582251.5003991863</v>
      </c>
      <c r="P763" s="5">
        <v>2226180.122199378</v>
      </c>
      <c r="R763" s="4" t="str">
        <f>+IF(Q763=1,0,VLOOKUP(D763,'BD ANA'!$G$1:$N$1061,7,FALSE))</f>
        <v>No</v>
      </c>
      <c r="S763" s="4" t="str">
        <f>+IF(Q763=1,0,VLOOKUP(D763,'BD ANA'!$G$1:$N$1061,8,FALSE))</f>
        <v>Si</v>
      </c>
      <c r="T763" s="4" t="str">
        <f t="shared" si="5"/>
        <v>Si</v>
      </c>
    </row>
    <row r="764" spans="1:20" ht="14.25" customHeight="1">
      <c r="A764" s="4" t="s">
        <v>815</v>
      </c>
      <c r="B764" s="4" t="s">
        <v>800</v>
      </c>
      <c r="C764" s="4" t="s">
        <v>805</v>
      </c>
      <c r="D764" s="4" t="s">
        <v>806</v>
      </c>
      <c r="E764" s="4">
        <v>6.0338800939999997</v>
      </c>
      <c r="F764" s="4">
        <v>-76.560449270000007</v>
      </c>
      <c r="G764" s="4" t="str">
        <f t="shared" si="4"/>
        <v>6,033880094-76,56044927</v>
      </c>
      <c r="H764" s="4" t="s">
        <v>2097</v>
      </c>
      <c r="I764" s="4" t="s">
        <v>48</v>
      </c>
      <c r="J764" s="4">
        <v>2</v>
      </c>
      <c r="K764" s="4">
        <v>327295.63294864178</v>
      </c>
      <c r="L764" s="4">
        <v>667197.00455388054</v>
      </c>
      <c r="M764" s="4">
        <v>18</v>
      </c>
      <c r="N764" s="4" t="s">
        <v>2634</v>
      </c>
      <c r="O764" s="5">
        <v>4605899.3703029854</v>
      </c>
      <c r="P764" s="5">
        <v>2226020.801463488</v>
      </c>
      <c r="R764" s="4" t="str">
        <f>+IF(Q764=1,0,VLOOKUP(D764,'BD ANA'!$G$1:$N$1061,7,FALSE))</f>
        <v>No</v>
      </c>
      <c r="S764" s="4" t="str">
        <f>+IF(Q764=1,0,VLOOKUP(D764,'BD ANA'!$G$1:$N$1061,8,FALSE))</f>
        <v>Si</v>
      </c>
      <c r="T764" s="4" t="str">
        <f t="shared" si="5"/>
        <v>Si</v>
      </c>
    </row>
    <row r="765" spans="1:20" ht="14.25" customHeight="1">
      <c r="A765" s="4" t="s">
        <v>213</v>
      </c>
      <c r="B765" s="4" t="s">
        <v>202</v>
      </c>
      <c r="C765" s="4" t="s">
        <v>203</v>
      </c>
      <c r="D765" s="4" t="s">
        <v>204</v>
      </c>
      <c r="E765" s="4">
        <v>8.0171001830000002</v>
      </c>
      <c r="F765" s="4">
        <v>-74.387072219999993</v>
      </c>
      <c r="G765" s="4" t="str">
        <f t="shared" si="4"/>
        <v>8,017100183-74,38707222</v>
      </c>
      <c r="H765" s="4" t="s">
        <v>2097</v>
      </c>
      <c r="I765" s="4" t="s">
        <v>48</v>
      </c>
      <c r="J765" s="4">
        <v>2</v>
      </c>
      <c r="K765" s="4">
        <v>567542.57224857982</v>
      </c>
      <c r="L765" s="4">
        <v>886238.68681966129</v>
      </c>
      <c r="M765" s="4">
        <v>18</v>
      </c>
      <c r="N765" s="4" t="s">
        <v>2635</v>
      </c>
      <c r="O765" s="5">
        <v>4847198.8660809714</v>
      </c>
      <c r="P765" s="5">
        <v>2444141.2142011761</v>
      </c>
      <c r="R765" s="4" t="str">
        <f>+IF(Q765=1,0,VLOOKUP(D765,'BD ANA'!$G$1:$N$1061,7,FALSE))</f>
        <v>No</v>
      </c>
      <c r="S765" s="4" t="str">
        <f>+IF(Q765=1,0,VLOOKUP(D765,'BD ANA'!$G$1:$N$1061,8,FALSE))</f>
        <v>No</v>
      </c>
      <c r="T765" s="4" t="str">
        <f t="shared" si="5"/>
        <v>No</v>
      </c>
    </row>
    <row r="766" spans="1:20" ht="14.25" customHeight="1">
      <c r="A766" s="4" t="s">
        <v>213</v>
      </c>
      <c r="B766" s="4" t="s">
        <v>205</v>
      </c>
      <c r="C766" s="4" t="s">
        <v>206</v>
      </c>
      <c r="D766" s="4" t="s">
        <v>207</v>
      </c>
      <c r="E766" s="4">
        <v>8.4923451730000004</v>
      </c>
      <c r="F766" s="4">
        <v>-74.269948310000004</v>
      </c>
      <c r="G766" s="4" t="str">
        <f t="shared" si="4"/>
        <v>8,492345173-74,26994831</v>
      </c>
      <c r="H766" s="4" t="s">
        <v>2097</v>
      </c>
      <c r="I766" s="4" t="s">
        <v>48</v>
      </c>
      <c r="J766" s="4">
        <v>2</v>
      </c>
      <c r="K766" s="4">
        <v>580353.72493601101</v>
      </c>
      <c r="L766" s="4">
        <v>938803.63038963685</v>
      </c>
      <c r="M766" s="4">
        <v>18</v>
      </c>
      <c r="N766" s="4" t="s">
        <v>2635</v>
      </c>
      <c r="O766" s="5">
        <v>4860270.6781027764</v>
      </c>
      <c r="P766" s="5">
        <v>2496630.6336702239</v>
      </c>
      <c r="Q766" s="44">
        <v>1</v>
      </c>
      <c r="R766" s="4" t="s">
        <v>23</v>
      </c>
      <c r="S766" s="4" t="s">
        <v>23</v>
      </c>
      <c r="T766" s="4" t="str">
        <f t="shared" si="5"/>
        <v>No</v>
      </c>
    </row>
    <row r="767" spans="1:20" ht="14.25" customHeight="1">
      <c r="A767" s="4" t="s">
        <v>213</v>
      </c>
      <c r="B767" s="4" t="s">
        <v>205</v>
      </c>
      <c r="C767" s="4" t="s">
        <v>208</v>
      </c>
      <c r="D767" s="4" t="s">
        <v>209</v>
      </c>
      <c r="E767" s="4">
        <v>8.4923451730000004</v>
      </c>
      <c r="F767" s="4">
        <v>-74.333691770000001</v>
      </c>
      <c r="G767" s="4" t="str">
        <f t="shared" ref="G767:G1021" si="6">+CONCATENATE(E767,F767)</f>
        <v>8,492345173-74,33369177</v>
      </c>
      <c r="H767" s="4" t="s">
        <v>2097</v>
      </c>
      <c r="I767" s="4" t="s">
        <v>48</v>
      </c>
      <c r="J767" s="4">
        <v>2</v>
      </c>
      <c r="K767" s="4">
        <v>573337.43076902034</v>
      </c>
      <c r="L767" s="4">
        <v>938791.00374378811</v>
      </c>
      <c r="M767" s="4">
        <v>18</v>
      </c>
      <c r="N767" s="4" t="s">
        <v>2635</v>
      </c>
      <c r="O767" s="5">
        <v>4853255.9496435216</v>
      </c>
      <c r="P767" s="5">
        <v>2496654.1748996722</v>
      </c>
      <c r="R767" s="4" t="str">
        <f>+IF(Q767=1,0,VLOOKUP(D767,'BD ANA'!$G$1:$N$1061,7,FALSE))</f>
        <v>No</v>
      </c>
      <c r="S767" s="4" t="str">
        <f>+IF(Q767=1,0,VLOOKUP(D767,'BD ANA'!$G$1:$N$1061,8,FALSE))</f>
        <v>No</v>
      </c>
      <c r="T767" s="4" t="str">
        <f t="shared" ref="T767:T1021" si="7">+IF(OR(R767="Si",R767="Sí"),"Si",IF(OR(S767="Si",S767="Sí"),"Si","No"))</f>
        <v>No</v>
      </c>
    </row>
    <row r="768" spans="1:20" ht="14.25" customHeight="1">
      <c r="A768" s="4" t="s">
        <v>815</v>
      </c>
      <c r="B768" s="4" t="s">
        <v>807</v>
      </c>
      <c r="C768" s="4" t="s">
        <v>808</v>
      </c>
      <c r="D768" s="4" t="s">
        <v>809</v>
      </c>
      <c r="E768" s="4">
        <v>6.4746639420000003</v>
      </c>
      <c r="F768" s="4">
        <v>-76.860577919999997</v>
      </c>
      <c r="G768" s="4" t="str">
        <f t="shared" si="6"/>
        <v>6,474663942-76,86057792</v>
      </c>
      <c r="H768" s="4" t="s">
        <v>2097</v>
      </c>
      <c r="I768" s="4" t="s">
        <v>48</v>
      </c>
      <c r="J768" s="4">
        <v>2</v>
      </c>
      <c r="K768" s="4">
        <v>294240.53320423362</v>
      </c>
      <c r="L768" s="4">
        <v>716052.23835059814</v>
      </c>
      <c r="M768" s="4">
        <v>18</v>
      </c>
      <c r="N768" s="4" t="s">
        <v>2634</v>
      </c>
      <c r="O768" s="5">
        <v>4572989.8318219939</v>
      </c>
      <c r="P768" s="5">
        <v>2275062.6334319832</v>
      </c>
      <c r="R768" s="4" t="str">
        <f>+IF(Q768=1,0,VLOOKUP(D768,'BD ANA'!$G$1:$N$1061,7,FALSE))</f>
        <v>No</v>
      </c>
      <c r="S768" s="4" t="str">
        <f>+IF(Q768=1,0,VLOOKUP(D768,'BD ANA'!$G$1:$N$1061,8,FALSE))</f>
        <v>Si</v>
      </c>
      <c r="T768" s="4" t="str">
        <f t="shared" si="7"/>
        <v>Si</v>
      </c>
    </row>
    <row r="769" spans="1:20" ht="14.25" customHeight="1">
      <c r="A769" s="4" t="s">
        <v>815</v>
      </c>
      <c r="B769" s="4" t="s">
        <v>807</v>
      </c>
      <c r="C769" s="4" t="s">
        <v>810</v>
      </c>
      <c r="D769" s="4" t="s">
        <v>811</v>
      </c>
      <c r="E769" s="4">
        <v>6.4746639420000003</v>
      </c>
      <c r="F769" s="4">
        <v>-77.020386329999994</v>
      </c>
      <c r="G769" s="4" t="str">
        <f t="shared" si="6"/>
        <v>6,474663942-77,02038633</v>
      </c>
      <c r="H769" s="4" t="s">
        <v>2097</v>
      </c>
      <c r="I769" s="4" t="s">
        <v>48</v>
      </c>
      <c r="J769" s="4">
        <v>2</v>
      </c>
      <c r="K769" s="4">
        <v>276560.57432296948</v>
      </c>
      <c r="L769" s="4">
        <v>716119.78540924529</v>
      </c>
      <c r="M769" s="4">
        <v>18</v>
      </c>
      <c r="N769" s="4" t="s">
        <v>2634</v>
      </c>
      <c r="O769" s="5">
        <v>4555285.8288558982</v>
      </c>
      <c r="P769" s="5">
        <v>2275200.1540242019</v>
      </c>
      <c r="R769" s="4" t="str">
        <f>+IF(Q769=1,0,VLOOKUP(D769,'BD ANA'!$G$1:$N$1061,7,FALSE))</f>
        <v>No</v>
      </c>
      <c r="S769" s="4" t="str">
        <f>+IF(Q769=1,0,VLOOKUP(D769,'BD ANA'!$G$1:$N$1061,8,FALSE))</f>
        <v>Si</v>
      </c>
      <c r="T769" s="4" t="str">
        <f t="shared" si="7"/>
        <v>Si</v>
      </c>
    </row>
    <row r="770" spans="1:20" ht="14.25" customHeight="1">
      <c r="A770" s="4" t="s">
        <v>815</v>
      </c>
      <c r="B770" s="4" t="s">
        <v>812</v>
      </c>
      <c r="C770" s="4" t="s">
        <v>813</v>
      </c>
      <c r="D770" s="4" t="s">
        <v>814</v>
      </c>
      <c r="E770" s="4">
        <v>7.3899396050000004</v>
      </c>
      <c r="F770" s="4">
        <v>-77.240600709999995</v>
      </c>
      <c r="G770" s="4" t="str">
        <f t="shared" si="6"/>
        <v>7,389939605-77,24060071</v>
      </c>
      <c r="H770" s="4" t="s">
        <v>2097</v>
      </c>
      <c r="I770" s="4" t="s">
        <v>48</v>
      </c>
      <c r="J770" s="4">
        <v>2</v>
      </c>
      <c r="K770" s="4">
        <v>252673.11027269089</v>
      </c>
      <c r="L770" s="4">
        <v>817477.94210757071</v>
      </c>
      <c r="M770" s="4">
        <v>18</v>
      </c>
      <c r="N770" s="4" t="s">
        <v>2634</v>
      </c>
      <c r="O770" s="5">
        <v>4531791.8749152645</v>
      </c>
      <c r="P770" s="5">
        <v>2376810.0035163201</v>
      </c>
      <c r="R770" s="4" t="str">
        <f>+IF(Q770=1,0,VLOOKUP(D770,'BD ANA'!$G$1:$N$1061,7,FALSE))</f>
        <v>No</v>
      </c>
      <c r="S770" s="4" t="str">
        <f>+IF(Q770=1,0,VLOOKUP(D770,'BD ANA'!$G$1:$N$1061,8,FALSE))</f>
        <v>Si</v>
      </c>
      <c r="T770" s="4" t="str">
        <f t="shared" si="7"/>
        <v>Si</v>
      </c>
    </row>
    <row r="771" spans="1:20" ht="14.25" customHeight="1">
      <c r="A771" s="4" t="s">
        <v>645</v>
      </c>
      <c r="B771" s="4" t="s">
        <v>646</v>
      </c>
      <c r="C771" s="4" t="s">
        <v>711</v>
      </c>
      <c r="D771" s="4" t="s">
        <v>712</v>
      </c>
      <c r="E771" s="4">
        <v>10.46696193</v>
      </c>
      <c r="F771" s="4">
        <v>-73.616140819999998</v>
      </c>
      <c r="G771" s="4" t="str">
        <f t="shared" si="6"/>
        <v>10,46696193-73,61614082</v>
      </c>
      <c r="H771" s="4" t="s">
        <v>2097</v>
      </c>
      <c r="I771" s="4" t="s">
        <v>48</v>
      </c>
      <c r="J771" s="4">
        <v>2</v>
      </c>
      <c r="K771" s="4">
        <v>651457.05492929579</v>
      </c>
      <c r="L771" s="4">
        <v>1157374.5058542739</v>
      </c>
      <c r="M771" s="4">
        <v>18</v>
      </c>
      <c r="N771" s="4" t="s">
        <v>2635</v>
      </c>
      <c r="O771" s="5">
        <v>4932598.1321067568</v>
      </c>
      <c r="P771" s="5">
        <v>2714694.5500333388</v>
      </c>
      <c r="R771" s="4" t="str">
        <f>+IF(Q771=1,0,VLOOKUP(D771,'BD ANA'!$G$1:$N$1061,7,FALSE))</f>
        <v>No</v>
      </c>
      <c r="S771" s="4" t="str">
        <f>+IF(Q771=1,0,VLOOKUP(D771,'BD ANA'!$G$1:$N$1061,8,FALSE))</f>
        <v>Si</v>
      </c>
      <c r="T771" s="4" t="str">
        <f t="shared" si="7"/>
        <v>Si</v>
      </c>
    </row>
    <row r="772" spans="1:20" ht="14.25" customHeight="1">
      <c r="A772" s="4" t="s">
        <v>645</v>
      </c>
      <c r="B772" s="4" t="s">
        <v>646</v>
      </c>
      <c r="C772" s="4" t="s">
        <v>713</v>
      </c>
      <c r="D772" s="4" t="s">
        <v>714</v>
      </c>
      <c r="E772" s="4">
        <v>10.46696193</v>
      </c>
      <c r="F772" s="4">
        <v>-73.628962999999999</v>
      </c>
      <c r="G772" s="4" t="str">
        <f t="shared" si="6"/>
        <v>10,46696193-73,628963</v>
      </c>
      <c r="H772" s="4" t="s">
        <v>2097</v>
      </c>
      <c r="I772" s="4" t="s">
        <v>48</v>
      </c>
      <c r="J772" s="4">
        <v>2</v>
      </c>
      <c r="K772" s="4">
        <v>650053.47292343504</v>
      </c>
      <c r="L772" s="4">
        <v>1157368.374525947</v>
      </c>
      <c r="M772" s="4">
        <v>18</v>
      </c>
      <c r="N772" s="4" t="s">
        <v>2635</v>
      </c>
      <c r="O772" s="5">
        <v>4931195.415122008</v>
      </c>
      <c r="P772" s="5">
        <v>2714697.3190151909</v>
      </c>
      <c r="R772" s="4" t="str">
        <f>+IF(Q772=1,0,VLOOKUP(D772,'BD ANA'!$G$1:$N$1061,7,FALSE))</f>
        <v>No</v>
      </c>
      <c r="S772" s="4" t="str">
        <f>+IF(Q772=1,0,VLOOKUP(D772,'BD ANA'!$G$1:$N$1061,8,FALSE))</f>
        <v>Si</v>
      </c>
      <c r="T772" s="4" t="str">
        <f t="shared" si="7"/>
        <v>Si</v>
      </c>
    </row>
    <row r="773" spans="1:20" ht="14.25" customHeight="1">
      <c r="A773" s="4" t="s">
        <v>1928</v>
      </c>
      <c r="B773" s="4" t="s">
        <v>1936</v>
      </c>
      <c r="C773" s="4" t="s">
        <v>1937</v>
      </c>
      <c r="D773" s="4" t="s">
        <v>1938</v>
      </c>
      <c r="E773" s="4">
        <v>9.3349294060000005</v>
      </c>
      <c r="F773" s="4">
        <v>-75.546379999999999</v>
      </c>
      <c r="G773" s="4" t="str">
        <f t="shared" si="6"/>
        <v>9,334929406-75,54638</v>
      </c>
      <c r="H773" s="4" t="s">
        <v>2097</v>
      </c>
      <c r="I773" s="4" t="s">
        <v>48</v>
      </c>
      <c r="J773" s="4">
        <v>2</v>
      </c>
      <c r="K773" s="4">
        <v>440000.58683690912</v>
      </c>
      <c r="L773" s="4">
        <v>1031927.778671028</v>
      </c>
      <c r="M773" s="4">
        <v>18</v>
      </c>
      <c r="N773" s="4" t="s">
        <v>2635</v>
      </c>
      <c r="O773" s="5">
        <v>4720403.506611458</v>
      </c>
      <c r="P773" s="5">
        <v>2590526.2736454629</v>
      </c>
      <c r="R773" s="4" t="str">
        <f>+IF(Q773=1,0,VLOOKUP(D773,'BD ANA'!$G$1:$N$1061,7,FALSE))</f>
        <v>No</v>
      </c>
      <c r="S773" s="4" t="str">
        <f>+IF(Q773=1,0,VLOOKUP(D773,'BD ANA'!$G$1:$N$1061,8,FALSE))</f>
        <v>Si</v>
      </c>
      <c r="T773" s="4" t="str">
        <f t="shared" si="7"/>
        <v>Si</v>
      </c>
    </row>
    <row r="774" spans="1:20" ht="14.25" customHeight="1">
      <c r="A774" s="4" t="s">
        <v>407</v>
      </c>
      <c r="B774" s="4" t="s">
        <v>401</v>
      </c>
      <c r="C774" s="4" t="s">
        <v>402</v>
      </c>
      <c r="D774" s="4" t="s">
        <v>403</v>
      </c>
      <c r="E774" s="4">
        <v>0.211283583</v>
      </c>
      <c r="F774" s="4">
        <v>-75.275111109999997</v>
      </c>
      <c r="G774" s="4" t="str">
        <f t="shared" si="6"/>
        <v>0,211283583-75,27511111</v>
      </c>
      <c r="H774" s="4" t="s">
        <v>2097</v>
      </c>
      <c r="I774" s="4" t="s">
        <v>48</v>
      </c>
      <c r="J774" s="4">
        <v>2</v>
      </c>
      <c r="K774" s="4">
        <v>469387.10974269611</v>
      </c>
      <c r="L774" s="4">
        <v>23353.45613757832</v>
      </c>
      <c r="M774" s="4">
        <v>18</v>
      </c>
      <c r="N774" s="4" t="s">
        <v>2634</v>
      </c>
      <c r="O774" s="5">
        <v>4746873.1355174137</v>
      </c>
      <c r="P774" s="5">
        <v>1581411.9114766479</v>
      </c>
      <c r="R774" s="4" t="str">
        <f>+IF(Q774=1,0,VLOOKUP(D774,'BD ANA'!$G$1:$N$1061,7,FALSE))</f>
        <v>No</v>
      </c>
      <c r="S774" s="4" t="str">
        <f>+IF(Q774=1,0,VLOOKUP(D774,'BD ANA'!$G$1:$N$1061,8,FALSE))</f>
        <v>Si</v>
      </c>
      <c r="T774" s="4" t="str">
        <f t="shared" si="7"/>
        <v>Si</v>
      </c>
    </row>
    <row r="775" spans="1:20" ht="14.25" customHeight="1">
      <c r="A775" s="4" t="s">
        <v>1156</v>
      </c>
      <c r="B775" s="4" t="s">
        <v>1151</v>
      </c>
      <c r="C775" s="4" t="s">
        <v>1152</v>
      </c>
      <c r="D775" s="4" t="s">
        <v>1153</v>
      </c>
      <c r="E775" s="4">
        <v>2.7711111110000002</v>
      </c>
      <c r="F775" s="4">
        <v>-69.353611110000003</v>
      </c>
      <c r="G775" s="4" t="str">
        <f t="shared" si="6"/>
        <v>2,771111111-69,35361111</v>
      </c>
      <c r="H775" s="4" t="s">
        <v>2097</v>
      </c>
      <c r="I775" s="4" t="s">
        <v>48</v>
      </c>
      <c r="J775" s="4">
        <v>2</v>
      </c>
      <c r="K775" s="4">
        <v>460697.39134442148</v>
      </c>
      <c r="L775" s="4">
        <v>306299.29793762969</v>
      </c>
      <c r="M775" s="4">
        <v>19</v>
      </c>
      <c r="N775" s="4" t="s">
        <v>2634</v>
      </c>
      <c r="O775" s="5">
        <v>5405392.6187528186</v>
      </c>
      <c r="P775" s="5">
        <v>1864844.7027646699</v>
      </c>
      <c r="R775" s="4" t="str">
        <f>+IF(Q775=1,0,VLOOKUP(D775,'BD ANA'!$G$1:$N$1061,7,FALSE))</f>
        <v>No</v>
      </c>
      <c r="S775" s="4" t="str">
        <f>+IF(Q775=1,0,VLOOKUP(D775,'BD ANA'!$G$1:$N$1061,8,FALSE))</f>
        <v>Si</v>
      </c>
      <c r="T775" s="4" t="str">
        <f t="shared" si="7"/>
        <v>Si</v>
      </c>
    </row>
    <row r="776" spans="1:20" ht="14.25" customHeight="1">
      <c r="A776" s="4" t="s">
        <v>1156</v>
      </c>
      <c r="B776" s="4" t="s">
        <v>1151</v>
      </c>
      <c r="C776" s="4" t="s">
        <v>1154</v>
      </c>
      <c r="D776" s="4" t="s">
        <v>1155</v>
      </c>
      <c r="E776" s="4">
        <v>3.318944289</v>
      </c>
      <c r="F776" s="4">
        <v>-67.923610999999994</v>
      </c>
      <c r="G776" s="4" t="str">
        <f t="shared" si="6"/>
        <v>3,318944289-67,923611</v>
      </c>
      <c r="H776" s="4" t="s">
        <v>2097</v>
      </c>
      <c r="I776" s="4" t="s">
        <v>48</v>
      </c>
      <c r="J776" s="4">
        <v>2</v>
      </c>
      <c r="K776" s="4">
        <v>619582.62654904148</v>
      </c>
      <c r="L776" s="4">
        <v>366912.2175046996</v>
      </c>
      <c r="M776" s="4">
        <v>19</v>
      </c>
      <c r="N776" s="4" t="s">
        <v>2634</v>
      </c>
      <c r="O776" s="5">
        <v>5564447.1658720886</v>
      </c>
      <c r="P776" s="5">
        <v>1926200.441819231</v>
      </c>
      <c r="R776" s="4" t="str">
        <f>+IF(Q776=1,0,VLOOKUP(D776,'BD ANA'!$G$1:$N$1061,7,FALSE))</f>
        <v>No</v>
      </c>
      <c r="S776" s="4" t="str">
        <f>+IF(Q776=1,0,VLOOKUP(D776,'BD ANA'!$G$1:$N$1061,8,FALSE))</f>
        <v>Si</v>
      </c>
      <c r="T776" s="4" t="str">
        <f t="shared" si="7"/>
        <v>Si</v>
      </c>
    </row>
    <row r="777" spans="1:20" ht="14.25" customHeight="1">
      <c r="A777" s="4" t="s">
        <v>528</v>
      </c>
      <c r="B777" s="4" t="s">
        <v>594</v>
      </c>
      <c r="C777" s="4" t="s">
        <v>595</v>
      </c>
      <c r="D777" s="4" t="s">
        <v>596</v>
      </c>
      <c r="E777" s="4">
        <v>1.520021788</v>
      </c>
      <c r="F777" s="4">
        <v>-76.57470429</v>
      </c>
      <c r="G777" s="4" t="str">
        <f t="shared" si="6"/>
        <v>1,520021788-76,57470429</v>
      </c>
      <c r="H777" s="4" t="s">
        <v>2097</v>
      </c>
      <c r="I777" s="4" t="s">
        <v>48</v>
      </c>
      <c r="J777" s="4">
        <v>2</v>
      </c>
      <c r="K777" s="4">
        <v>324813.91120165167</v>
      </c>
      <c r="L777" s="4">
        <v>168072.34438183231</v>
      </c>
      <c r="M777" s="4">
        <v>18</v>
      </c>
      <c r="N777" s="4" t="s">
        <v>2634</v>
      </c>
      <c r="O777" s="5">
        <v>4602263.5699585155</v>
      </c>
      <c r="P777" s="5">
        <v>1726320.2245383749</v>
      </c>
      <c r="Q777" s="44">
        <v>1</v>
      </c>
      <c r="R777" s="4" t="s">
        <v>23</v>
      </c>
      <c r="S777" s="4" t="s">
        <v>23</v>
      </c>
      <c r="T777" s="4" t="str">
        <f t="shared" si="7"/>
        <v>No</v>
      </c>
    </row>
    <row r="778" spans="1:20" ht="14.25" customHeight="1">
      <c r="A778" s="4" t="s">
        <v>528</v>
      </c>
      <c r="B778" s="4" t="s">
        <v>594</v>
      </c>
      <c r="C778" s="4" t="s">
        <v>597</v>
      </c>
      <c r="D778" s="4" t="s">
        <v>598</v>
      </c>
      <c r="E778" s="4">
        <v>1.486800079</v>
      </c>
      <c r="F778" s="4">
        <v>-76.62072028</v>
      </c>
      <c r="G778" s="4" t="str">
        <f t="shared" si="6"/>
        <v>1,486800079-76,62072028</v>
      </c>
      <c r="H778" s="4" t="s">
        <v>2097</v>
      </c>
      <c r="I778" s="4" t="s">
        <v>48</v>
      </c>
      <c r="J778" s="4">
        <v>2</v>
      </c>
      <c r="K778" s="4">
        <v>319690.54484305438</v>
      </c>
      <c r="L778" s="4">
        <v>164402.6332470802</v>
      </c>
      <c r="M778" s="4">
        <v>18</v>
      </c>
      <c r="N778" s="4" t="s">
        <v>2634</v>
      </c>
      <c r="O778" s="5">
        <v>4597130.7165882578</v>
      </c>
      <c r="P778" s="5">
        <v>1722650.8416293149</v>
      </c>
      <c r="R778" s="4" t="str">
        <f>+IF(Q778=1,0,VLOOKUP(D778,'BD ANA'!$G$1:$N$1061,7,FALSE))</f>
        <v>No</v>
      </c>
      <c r="S778" s="4" t="str">
        <f>+IF(Q778=1,0,VLOOKUP(D778,'BD ANA'!$G$1:$N$1061,8,FALSE))</f>
        <v>No</v>
      </c>
      <c r="T778" s="4" t="str">
        <f t="shared" si="7"/>
        <v>No</v>
      </c>
    </row>
    <row r="779" spans="1:20" ht="14.25" customHeight="1">
      <c r="A779" s="4" t="s">
        <v>407</v>
      </c>
      <c r="B779" s="4" t="s">
        <v>404</v>
      </c>
      <c r="C779" s="4" t="s">
        <v>405</v>
      </c>
      <c r="D779" s="4" t="s">
        <v>406</v>
      </c>
      <c r="E779" s="4">
        <v>1.146693419</v>
      </c>
      <c r="F779" s="4">
        <v>-75.338768180000002</v>
      </c>
      <c r="G779" s="4" t="str">
        <f t="shared" si="6"/>
        <v>1,146693419-75,33876818</v>
      </c>
      <c r="H779" s="4" t="s">
        <v>2097</v>
      </c>
      <c r="I779" s="4" t="s">
        <v>48</v>
      </c>
      <c r="J779" s="4">
        <v>2</v>
      </c>
      <c r="K779" s="4">
        <v>462310.86115347128</v>
      </c>
      <c r="L779" s="4">
        <v>126746.4755434874</v>
      </c>
      <c r="M779" s="4">
        <v>18</v>
      </c>
      <c r="N779" s="4" t="s">
        <v>2634</v>
      </c>
      <c r="O779" s="5">
        <v>4739836.859624858</v>
      </c>
      <c r="P779" s="5">
        <v>1684849.366378315</v>
      </c>
      <c r="R779" s="4" t="str">
        <f>+IF(Q779=1,0,VLOOKUP(D779,'BD ANA'!$G$1:$N$1061,7,FALSE))</f>
        <v>No</v>
      </c>
      <c r="S779" s="4" t="str">
        <f>+IF(Q779=1,0,VLOOKUP(D779,'BD ANA'!$G$1:$N$1061,8,FALSE))</f>
        <v>Si</v>
      </c>
      <c r="T779" s="4" t="str">
        <f t="shared" si="7"/>
        <v>Si</v>
      </c>
    </row>
    <row r="780" spans="1:20" ht="14.25" customHeight="1">
      <c r="A780" s="4" t="s">
        <v>213</v>
      </c>
      <c r="B780" s="4" t="s">
        <v>210</v>
      </c>
      <c r="C780" s="4" t="s">
        <v>211</v>
      </c>
      <c r="D780" s="4" t="s">
        <v>212</v>
      </c>
      <c r="E780" s="4">
        <v>9.5400496910000001</v>
      </c>
      <c r="F780" s="4">
        <v>-74.986224649999997</v>
      </c>
      <c r="G780" s="4" t="str">
        <f t="shared" si="6"/>
        <v>9,540049691-74,98622465</v>
      </c>
      <c r="H780" s="4" t="s">
        <v>2097</v>
      </c>
      <c r="I780" s="4" t="s">
        <v>48</v>
      </c>
      <c r="J780" s="4">
        <v>2</v>
      </c>
      <c r="K780" s="4">
        <v>501511.79123195063</v>
      </c>
      <c r="L780" s="4">
        <v>1054559.480973619</v>
      </c>
      <c r="M780" s="4">
        <v>18</v>
      </c>
      <c r="N780" s="4" t="s">
        <v>2635</v>
      </c>
      <c r="O780" s="5">
        <v>4782065.2438280713</v>
      </c>
      <c r="P780" s="5">
        <v>2612813.250645441</v>
      </c>
      <c r="R780" s="4" t="str">
        <f>+IF(Q780=1,0,VLOOKUP(D780,'BD ANA'!$G$1:$N$1061,7,FALSE))</f>
        <v>No</v>
      </c>
      <c r="S780" s="4" t="str">
        <f>+IF(Q780=1,0,VLOOKUP(D780,'BD ANA'!$G$1:$N$1061,8,FALSE))</f>
        <v>No</v>
      </c>
      <c r="T780" s="4" t="str">
        <f t="shared" si="7"/>
        <v>No</v>
      </c>
    </row>
    <row r="781" spans="1:20" ht="14.25" customHeight="1">
      <c r="A781" s="4" t="s">
        <v>1726</v>
      </c>
      <c r="B781" s="4" t="s">
        <v>1806</v>
      </c>
      <c r="C781" s="4" t="s">
        <v>1807</v>
      </c>
      <c r="D781" s="4" t="s">
        <v>1808</v>
      </c>
      <c r="E781" s="4">
        <v>8.5105787559999992</v>
      </c>
      <c r="F781" s="4">
        <v>-73.446687119399996</v>
      </c>
      <c r="G781" s="4" t="str">
        <f t="shared" si="6"/>
        <v>8,510578756-73,4466871194</v>
      </c>
      <c r="H781" s="4" t="s">
        <v>2097</v>
      </c>
      <c r="I781" s="4" t="s">
        <v>22</v>
      </c>
      <c r="J781" s="4">
        <v>2</v>
      </c>
      <c r="K781" s="4">
        <v>670974.25733102462</v>
      </c>
      <c r="L781" s="4">
        <v>941086.87648023199</v>
      </c>
      <c r="M781" s="4">
        <v>18</v>
      </c>
      <c r="N781" s="4" t="s">
        <v>2635</v>
      </c>
      <c r="O781" s="5">
        <v>4950857.8212702628</v>
      </c>
      <c r="P781" s="5">
        <v>2498445.2664668332</v>
      </c>
      <c r="Q781" s="44">
        <v>1</v>
      </c>
      <c r="R781" s="4" t="s">
        <v>23</v>
      </c>
      <c r="S781" s="4" t="s">
        <v>23</v>
      </c>
      <c r="T781" s="4" t="str">
        <f t="shared" si="7"/>
        <v>No</v>
      </c>
    </row>
    <row r="782" spans="1:20" ht="14.25" customHeight="1">
      <c r="A782" s="4" t="s">
        <v>1726</v>
      </c>
      <c r="B782" s="4" t="s">
        <v>1744</v>
      </c>
      <c r="C782" s="4" t="s">
        <v>1809</v>
      </c>
      <c r="D782" s="4" t="s">
        <v>1810</v>
      </c>
      <c r="E782" s="4">
        <v>8.7435751869999994</v>
      </c>
      <c r="F782" s="4">
        <v>-73.086916410000001</v>
      </c>
      <c r="G782" s="4" t="str">
        <f t="shared" si="6"/>
        <v>8,743575187-73,08691641</v>
      </c>
      <c r="H782" s="4" t="s">
        <v>2097</v>
      </c>
      <c r="I782" s="4" t="s">
        <v>22</v>
      </c>
      <c r="J782" s="4">
        <v>2</v>
      </c>
      <c r="K782" s="4">
        <v>710458.18225699174</v>
      </c>
      <c r="L782" s="4">
        <v>967037.00782648847</v>
      </c>
      <c r="M782" s="4">
        <v>18</v>
      </c>
      <c r="N782" s="4" t="s">
        <v>2635</v>
      </c>
      <c r="O782" s="5">
        <v>4990443.8603642527</v>
      </c>
      <c r="P782" s="5">
        <v>2524166.6372244782</v>
      </c>
      <c r="Q782" s="44">
        <v>1</v>
      </c>
      <c r="R782" s="4" t="s">
        <v>23</v>
      </c>
      <c r="S782" s="4" t="s">
        <v>23</v>
      </c>
      <c r="T782" s="4" t="str">
        <f t="shared" si="7"/>
        <v>No</v>
      </c>
    </row>
    <row r="783" spans="1:20" ht="14.25" customHeight="1">
      <c r="A783" s="4" t="s">
        <v>1726</v>
      </c>
      <c r="B783" s="4" t="s">
        <v>1744</v>
      </c>
      <c r="C783" s="4" t="s">
        <v>1811</v>
      </c>
      <c r="D783" s="4" t="s">
        <v>1812</v>
      </c>
      <c r="E783" s="4">
        <v>8.5767713650099999</v>
      </c>
      <c r="F783" s="4">
        <v>-73.094845923700007</v>
      </c>
      <c r="G783" s="4" t="str">
        <f t="shared" si="6"/>
        <v>8,57677136501-73,0948459237</v>
      </c>
      <c r="H783" s="4" t="s">
        <v>2097</v>
      </c>
      <c r="I783" s="4" t="s">
        <v>22</v>
      </c>
      <c r="J783" s="4">
        <v>2</v>
      </c>
      <c r="K783" s="4">
        <v>709677.96113760606</v>
      </c>
      <c r="L783" s="4">
        <v>948581.75163507008</v>
      </c>
      <c r="M783" s="4">
        <v>18</v>
      </c>
      <c r="N783" s="4" t="s">
        <v>2635</v>
      </c>
      <c r="O783" s="5">
        <v>4989567.4440600621</v>
      </c>
      <c r="P783" s="5">
        <v>2505733.1700158571</v>
      </c>
      <c r="Q783" s="44">
        <v>1</v>
      </c>
      <c r="R783" s="4" t="s">
        <v>23</v>
      </c>
      <c r="S783" s="4" t="s">
        <v>23</v>
      </c>
      <c r="T783" s="4" t="str">
        <f t="shared" si="7"/>
        <v>No</v>
      </c>
    </row>
    <row r="784" spans="1:20" ht="14.25" customHeight="1">
      <c r="A784" s="4" t="s">
        <v>1726</v>
      </c>
      <c r="B784" s="4" t="s">
        <v>1738</v>
      </c>
      <c r="C784" s="4" t="s">
        <v>1804</v>
      </c>
      <c r="D784" s="4" t="s">
        <v>1805</v>
      </c>
      <c r="E784" s="4">
        <v>8.3694579450000006</v>
      </c>
      <c r="F784" s="4">
        <v>-73.277380890000003</v>
      </c>
      <c r="G784" s="4" t="str">
        <f t="shared" si="6"/>
        <v>8,369457945-73,27738089</v>
      </c>
      <c r="H784" s="4" t="s">
        <v>2097</v>
      </c>
      <c r="I784" s="4" t="s">
        <v>22</v>
      </c>
      <c r="J784" s="4">
        <v>2</v>
      </c>
      <c r="K784" s="4">
        <v>689683.95337578945</v>
      </c>
      <c r="L784" s="4">
        <v>925557.50351646962</v>
      </c>
      <c r="M784" s="4">
        <v>18</v>
      </c>
      <c r="N784" s="4" t="s">
        <v>2635</v>
      </c>
      <c r="O784" s="5">
        <v>4969473.1076361109</v>
      </c>
      <c r="P784" s="5">
        <v>2482832.4507988668</v>
      </c>
      <c r="Q784" s="44">
        <v>1</v>
      </c>
      <c r="R784" s="4" t="s">
        <v>23</v>
      </c>
      <c r="S784" s="4" t="s">
        <v>23</v>
      </c>
      <c r="T784" s="4" t="str">
        <f t="shared" si="7"/>
        <v>No</v>
      </c>
    </row>
    <row r="785" spans="1:20" ht="14.25" customHeight="1">
      <c r="A785" s="4" t="s">
        <v>1726</v>
      </c>
      <c r="B785" s="4" t="s">
        <v>1735</v>
      </c>
      <c r="C785" s="4" t="s">
        <v>1790</v>
      </c>
      <c r="D785" s="4" t="s">
        <v>1818</v>
      </c>
      <c r="E785" s="4">
        <v>8.0533210000000004</v>
      </c>
      <c r="F785" s="4">
        <v>-72.421296999999996</v>
      </c>
      <c r="G785" s="4" t="str">
        <f t="shared" si="6"/>
        <v>8,053321-72,421297</v>
      </c>
      <c r="H785" s="4" t="s">
        <v>2097</v>
      </c>
      <c r="I785" s="4" t="s">
        <v>22</v>
      </c>
      <c r="J785" s="4">
        <v>2</v>
      </c>
      <c r="K785" s="4">
        <v>784226.75425768667</v>
      </c>
      <c r="L785" s="4">
        <v>891089.0813590443</v>
      </c>
      <c r="M785" s="4">
        <v>18</v>
      </c>
      <c r="N785" s="4" t="s">
        <v>2635</v>
      </c>
      <c r="O785" s="5">
        <v>5063739.8190830937</v>
      </c>
      <c r="P785" s="5">
        <v>2447930.986674563</v>
      </c>
      <c r="Q785" s="44">
        <v>1</v>
      </c>
      <c r="R785" s="4" t="s">
        <v>23</v>
      </c>
      <c r="S785" s="4" t="s">
        <v>23</v>
      </c>
      <c r="T785" s="4" t="str">
        <f t="shared" si="7"/>
        <v>No</v>
      </c>
    </row>
    <row r="786" spans="1:20" ht="14.25" customHeight="1">
      <c r="A786" s="4" t="s">
        <v>1726</v>
      </c>
      <c r="B786" s="4" t="s">
        <v>1735</v>
      </c>
      <c r="C786" s="4" t="s">
        <v>1792</v>
      </c>
      <c r="D786" s="4" t="s">
        <v>1819</v>
      </c>
      <c r="E786" s="4">
        <v>8.2220625910000003</v>
      </c>
      <c r="F786" s="4">
        <v>-72.860185560000005</v>
      </c>
      <c r="G786" s="4" t="str">
        <f t="shared" si="6"/>
        <v>8,222062591-72,86018556</v>
      </c>
      <c r="H786" s="4" t="s">
        <v>2097</v>
      </c>
      <c r="I786" s="4" t="s">
        <v>22</v>
      </c>
      <c r="J786" s="4">
        <v>2</v>
      </c>
      <c r="K786" s="4">
        <v>735729.36996384955</v>
      </c>
      <c r="L786" s="4">
        <v>909477.07273006276</v>
      </c>
      <c r="M786" s="4">
        <v>18</v>
      </c>
      <c r="N786" s="4" t="s">
        <v>2635</v>
      </c>
      <c r="O786" s="5">
        <v>5015392.8380910242</v>
      </c>
      <c r="P786" s="5">
        <v>2466535.8800285291</v>
      </c>
      <c r="Q786" s="44">
        <v>1</v>
      </c>
      <c r="R786" s="4" t="s">
        <v>23</v>
      </c>
      <c r="S786" s="4" t="s">
        <v>23</v>
      </c>
      <c r="T786" s="4" t="str">
        <f t="shared" si="7"/>
        <v>No</v>
      </c>
    </row>
    <row r="787" spans="1:20" ht="14.25" customHeight="1">
      <c r="A787" s="4" t="s">
        <v>1726</v>
      </c>
      <c r="B787" s="4" t="s">
        <v>1735</v>
      </c>
      <c r="C787" s="4" t="s">
        <v>1785</v>
      </c>
      <c r="D787" s="4" t="s">
        <v>1820</v>
      </c>
      <c r="E787" s="4">
        <v>8.3591175209999999</v>
      </c>
      <c r="F787" s="4">
        <v>-72.921405849999999</v>
      </c>
      <c r="G787" s="4" t="str">
        <f t="shared" si="6"/>
        <v>8,359117521-72,92140585</v>
      </c>
      <c r="H787" s="4" t="s">
        <v>2097</v>
      </c>
      <c r="I787" s="4" t="s">
        <v>22</v>
      </c>
      <c r="J787" s="4">
        <v>2</v>
      </c>
      <c r="K787" s="4">
        <v>728902.88396112272</v>
      </c>
      <c r="L787" s="4">
        <v>924603.01232858724</v>
      </c>
      <c r="M787" s="4">
        <v>18</v>
      </c>
      <c r="N787" s="4" t="s">
        <v>2635</v>
      </c>
      <c r="O787" s="5">
        <v>5008649.8031468634</v>
      </c>
      <c r="P787" s="5">
        <v>2481679.8445860879</v>
      </c>
      <c r="Q787" s="44">
        <v>1</v>
      </c>
      <c r="R787" s="4" t="s">
        <v>23</v>
      </c>
      <c r="S787" s="4" t="s">
        <v>23</v>
      </c>
      <c r="T787" s="4" t="str">
        <f t="shared" si="7"/>
        <v>No</v>
      </c>
    </row>
    <row r="788" spans="1:20" ht="14.25" customHeight="1">
      <c r="A788" s="4" t="s">
        <v>1726</v>
      </c>
      <c r="B788" s="4" t="s">
        <v>1727</v>
      </c>
      <c r="C788" s="4" t="s">
        <v>1813</v>
      </c>
      <c r="D788" s="4" t="s">
        <v>1814</v>
      </c>
      <c r="E788" s="4">
        <v>8.6847379260000004</v>
      </c>
      <c r="F788" s="4">
        <v>-72.764899130000003</v>
      </c>
      <c r="G788" s="4" t="str">
        <f t="shared" si="6"/>
        <v>8,684737926-72,76489913</v>
      </c>
      <c r="H788" s="4" t="s">
        <v>2097</v>
      </c>
      <c r="I788" s="4" t="s">
        <v>22</v>
      </c>
      <c r="J788" s="4">
        <v>2</v>
      </c>
      <c r="K788" s="4">
        <v>745937.79024608748</v>
      </c>
      <c r="L788" s="4">
        <v>960722.57959516952</v>
      </c>
      <c r="M788" s="4">
        <v>18</v>
      </c>
      <c r="N788" s="4" t="s">
        <v>2635</v>
      </c>
      <c r="O788" s="5">
        <v>5025852.5784352897</v>
      </c>
      <c r="P788" s="5">
        <v>2517671.3629153948</v>
      </c>
      <c r="Q788" s="44">
        <v>1</v>
      </c>
      <c r="R788" s="4" t="s">
        <v>23</v>
      </c>
      <c r="S788" s="4" t="s">
        <v>23</v>
      </c>
      <c r="T788" s="4" t="str">
        <f t="shared" si="7"/>
        <v>No</v>
      </c>
    </row>
    <row r="789" spans="1:20" ht="14.25" customHeight="1">
      <c r="A789" s="4" t="s">
        <v>1726</v>
      </c>
      <c r="B789" s="4" t="s">
        <v>1727</v>
      </c>
      <c r="C789" s="4" t="s">
        <v>1815</v>
      </c>
      <c r="D789" s="4" t="s">
        <v>1816</v>
      </c>
      <c r="E789" s="4">
        <v>8.6395488525000008</v>
      </c>
      <c r="F789" s="4">
        <v>-72.735918631399997</v>
      </c>
      <c r="G789" s="4" t="str">
        <f t="shared" si="6"/>
        <v>8,6395488525-72,7359186314</v>
      </c>
      <c r="H789" s="4" t="s">
        <v>2097</v>
      </c>
      <c r="I789" s="4" t="s">
        <v>22</v>
      </c>
      <c r="J789" s="4">
        <v>2</v>
      </c>
      <c r="K789" s="4">
        <v>749157.99530055816</v>
      </c>
      <c r="L789" s="4">
        <v>955741.8650126236</v>
      </c>
      <c r="M789" s="4">
        <v>18</v>
      </c>
      <c r="N789" s="4" t="s">
        <v>2635</v>
      </c>
      <c r="O789" s="5">
        <v>5029042.8705044752</v>
      </c>
      <c r="P789" s="5">
        <v>2512679.5190646029</v>
      </c>
      <c r="Q789" s="44">
        <v>1</v>
      </c>
      <c r="R789" s="4" t="s">
        <v>23</v>
      </c>
      <c r="S789" s="4" t="s">
        <v>23</v>
      </c>
      <c r="T789" s="4" t="str">
        <f t="shared" si="7"/>
        <v>No</v>
      </c>
    </row>
    <row r="790" spans="1:20" ht="14.25" customHeight="1">
      <c r="A790" s="4" t="s">
        <v>1726</v>
      </c>
      <c r="B790" s="4" t="s">
        <v>1727</v>
      </c>
      <c r="C790" s="4" t="s">
        <v>2644</v>
      </c>
      <c r="D790" s="4" t="s">
        <v>1817</v>
      </c>
      <c r="E790" s="4">
        <v>8.8624732519999991</v>
      </c>
      <c r="F790" s="4">
        <v>-72.71165963</v>
      </c>
      <c r="G790" s="4" t="str">
        <f t="shared" si="6"/>
        <v>8,862473252-72,71165963</v>
      </c>
      <c r="H790" s="4" t="s">
        <v>2097</v>
      </c>
      <c r="I790" s="4" t="s">
        <v>22</v>
      </c>
      <c r="J790" s="4">
        <v>2</v>
      </c>
      <c r="K790" s="4">
        <v>751679.06041416107</v>
      </c>
      <c r="L790" s="4">
        <v>980422.27038261422</v>
      </c>
      <c r="M790" s="4">
        <v>18</v>
      </c>
      <c r="N790" s="4" t="s">
        <v>2635</v>
      </c>
      <c r="O790" s="5">
        <v>5031691.9602368996</v>
      </c>
      <c r="P790" s="5">
        <v>2537317.4610953061</v>
      </c>
      <c r="Q790" s="44">
        <v>1</v>
      </c>
      <c r="R790" s="4" t="s">
        <v>23</v>
      </c>
      <c r="S790" s="4" t="s">
        <v>23</v>
      </c>
      <c r="T790" s="4" t="str">
        <f t="shared" si="7"/>
        <v>No</v>
      </c>
    </row>
    <row r="791" spans="1:20" ht="14.25" customHeight="1">
      <c r="A791" s="4" t="s">
        <v>815</v>
      </c>
      <c r="B791" s="4" t="s">
        <v>756</v>
      </c>
      <c r="C791" s="4" t="s">
        <v>1014</v>
      </c>
      <c r="D791" s="4" t="s">
        <v>1015</v>
      </c>
      <c r="E791" s="4">
        <v>5.15</v>
      </c>
      <c r="F791" s="4">
        <v>-77.368333300000003</v>
      </c>
      <c r="G791" s="4" t="str">
        <f t="shared" si="6"/>
        <v>5,15-77,3683333</v>
      </c>
      <c r="H791" s="4" t="s">
        <v>2097</v>
      </c>
      <c r="I791" s="4" t="s">
        <v>22</v>
      </c>
      <c r="J791" s="4">
        <v>3</v>
      </c>
      <c r="K791" s="4">
        <v>237446.5194029249</v>
      </c>
      <c r="L791" s="4">
        <v>569732.40098158852</v>
      </c>
      <c r="M791" s="4">
        <v>18</v>
      </c>
      <c r="N791" s="4" t="s">
        <v>2634</v>
      </c>
      <c r="O791" s="5">
        <v>4515591.7614039723</v>
      </c>
      <c r="P791" s="5">
        <v>2128726.8665295611</v>
      </c>
      <c r="R791" s="4" t="str">
        <f>+IF(Q791=1,0,VLOOKUP(D791,'BD ANA'!$G$1:$N$1061,7,FALSE))</f>
        <v>No</v>
      </c>
      <c r="S791" s="4" t="str">
        <f>+IF(Q791=1,0,VLOOKUP(D791,'BD ANA'!$G$1:$N$1061,8,FALSE))</f>
        <v>Si</v>
      </c>
      <c r="T791" s="4" t="str">
        <f t="shared" si="7"/>
        <v>Si</v>
      </c>
    </row>
    <row r="792" spans="1:20" ht="14.25" customHeight="1">
      <c r="A792" s="4" t="s">
        <v>1961</v>
      </c>
      <c r="B792" s="4" t="s">
        <v>1972</v>
      </c>
      <c r="C792" s="4" t="s">
        <v>1974</v>
      </c>
      <c r="D792" s="4" t="s">
        <v>1975</v>
      </c>
      <c r="E792" s="4">
        <v>3.5438888999999998</v>
      </c>
      <c r="F792" s="4">
        <v>-75.3125</v>
      </c>
      <c r="G792" s="4" t="str">
        <f t="shared" si="6"/>
        <v>3,5438889-75,3125</v>
      </c>
      <c r="H792" s="4" t="s">
        <v>2097</v>
      </c>
      <c r="I792" s="4" t="s">
        <v>22</v>
      </c>
      <c r="J792" s="4">
        <v>3</v>
      </c>
      <c r="K792" s="4">
        <v>465292.4540279613</v>
      </c>
      <c r="L792" s="4">
        <v>391717.06444805779</v>
      </c>
      <c r="M792" s="4">
        <v>18</v>
      </c>
      <c r="N792" s="4" t="s">
        <v>2634</v>
      </c>
      <c r="O792" s="5">
        <v>4743198.5428457167</v>
      </c>
      <c r="P792" s="5">
        <v>1949924.4693063861</v>
      </c>
      <c r="Q792" s="44">
        <v>1</v>
      </c>
      <c r="R792" s="4" t="s">
        <v>23</v>
      </c>
      <c r="S792" s="4" t="s">
        <v>23</v>
      </c>
      <c r="T792" s="4" t="str">
        <f t="shared" si="7"/>
        <v>No</v>
      </c>
    </row>
    <row r="793" spans="1:20" ht="14.25" customHeight="1">
      <c r="A793" s="4" t="s">
        <v>2058</v>
      </c>
      <c r="B793" s="4" t="s">
        <v>2059</v>
      </c>
      <c r="C793" s="4" t="s">
        <v>2073</v>
      </c>
      <c r="D793" s="4" t="s">
        <v>2074</v>
      </c>
      <c r="E793" s="4">
        <v>3.4083332999999998</v>
      </c>
      <c r="F793" s="4">
        <v>-70.172222199999993</v>
      </c>
      <c r="G793" s="4" t="str">
        <f t="shared" si="6"/>
        <v>3,4083333-70,1722222</v>
      </c>
      <c r="H793" s="4" t="s">
        <v>2097</v>
      </c>
      <c r="I793" s="4" t="s">
        <v>22</v>
      </c>
      <c r="J793" s="4">
        <v>3</v>
      </c>
      <c r="K793" s="4">
        <v>369781.11785448343</v>
      </c>
      <c r="L793" s="4">
        <v>376806.89670308412</v>
      </c>
      <c r="M793" s="4">
        <v>19</v>
      </c>
      <c r="N793" s="4" t="s">
        <v>2634</v>
      </c>
      <c r="O793" s="5">
        <v>5314109.8148618881</v>
      </c>
      <c r="P793" s="5">
        <v>1935087.5870265421</v>
      </c>
      <c r="R793" s="4" t="str">
        <f>+IF(Q793=1,0,VLOOKUP(D793,'BD ANA'!$G$1:$N$1061,7,FALSE))</f>
        <v>No</v>
      </c>
      <c r="S793" s="4" t="str">
        <f>+IF(Q793=1,0,VLOOKUP(D793,'BD ANA'!$G$1:$N$1061,8,FALSE))</f>
        <v>Si</v>
      </c>
      <c r="T793" s="4" t="str">
        <f t="shared" si="7"/>
        <v>Si</v>
      </c>
    </row>
    <row r="794" spans="1:20" ht="14.25" customHeight="1">
      <c r="A794" s="4" t="s">
        <v>1272</v>
      </c>
      <c r="B794" s="4" t="s">
        <v>1169</v>
      </c>
      <c r="C794" s="4" t="s">
        <v>1348</v>
      </c>
      <c r="D794" s="4" t="s">
        <v>1349</v>
      </c>
      <c r="E794" s="4">
        <v>11.3783268</v>
      </c>
      <c r="F794" s="4">
        <v>-72.241905000000003</v>
      </c>
      <c r="G794" s="4" t="str">
        <f t="shared" si="6"/>
        <v>11,3783268-72,241905</v>
      </c>
      <c r="H794" s="4" t="s">
        <v>2097</v>
      </c>
      <c r="I794" s="4" t="s">
        <v>22</v>
      </c>
      <c r="J794" s="4">
        <v>3</v>
      </c>
      <c r="K794" s="4">
        <v>801022.08296911069</v>
      </c>
      <c r="L794" s="4">
        <v>1259241.9332013519</v>
      </c>
      <c r="M794" s="4">
        <v>18</v>
      </c>
      <c r="N794" s="4" t="s">
        <v>2635</v>
      </c>
      <c r="O794" s="5">
        <v>5082678.9484826829</v>
      </c>
      <c r="P794" s="5">
        <v>2815465.8503692122</v>
      </c>
      <c r="R794" s="4" t="str">
        <f>+IF(Q794=1,0,VLOOKUP(D794,'BD ANA'!$G$1:$N$1061,7,FALSE))</f>
        <v>No</v>
      </c>
      <c r="S794" s="4" t="str">
        <f>+IF(Q794=1,0,VLOOKUP(D794,'BD ANA'!$G$1:$N$1061,8,FALSE))</f>
        <v>No</v>
      </c>
      <c r="T794" s="4" t="str">
        <f t="shared" si="7"/>
        <v>No</v>
      </c>
    </row>
    <row r="795" spans="1:20" ht="14.25" customHeight="1">
      <c r="A795" s="4" t="s">
        <v>1488</v>
      </c>
      <c r="B795" s="4" t="s">
        <v>1498</v>
      </c>
      <c r="C795" s="4" t="s">
        <v>1655</v>
      </c>
      <c r="D795" s="4" t="s">
        <v>1673</v>
      </c>
      <c r="E795" s="4">
        <v>2.1917898</v>
      </c>
      <c r="F795" s="4">
        <v>-78.112726199999997</v>
      </c>
      <c r="G795" s="4" t="str">
        <f t="shared" si="6"/>
        <v>2,1917898-78,1127262</v>
      </c>
      <c r="H795" s="4" t="s">
        <v>2097</v>
      </c>
      <c r="I795" s="4" t="s">
        <v>22</v>
      </c>
      <c r="J795" s="4">
        <v>3</v>
      </c>
      <c r="K795" s="4">
        <v>821184.29023810779</v>
      </c>
      <c r="L795" s="4">
        <v>242569.51046007991</v>
      </c>
      <c r="M795" s="4">
        <v>17</v>
      </c>
      <c r="N795" s="4" t="s">
        <v>2634</v>
      </c>
      <c r="O795" s="5">
        <v>4430963.9557066914</v>
      </c>
      <c r="P795" s="5">
        <v>1801185.3490931019</v>
      </c>
      <c r="R795" s="4" t="str">
        <f>+IF(Q795=1,0,VLOOKUP(D795,'BD ANA'!$G$1:$N$1061,7,FALSE))</f>
        <v>No</v>
      </c>
      <c r="S795" s="4" t="str">
        <f>+IF(Q795=1,0,VLOOKUP(D795,'BD ANA'!$G$1:$N$1061,8,FALSE))</f>
        <v>No</v>
      </c>
      <c r="T795" s="4" t="str">
        <f t="shared" si="7"/>
        <v>No</v>
      </c>
    </row>
    <row r="796" spans="1:20" ht="14.25" customHeight="1">
      <c r="A796" s="4" t="s">
        <v>528</v>
      </c>
      <c r="B796" s="4" t="s">
        <v>529</v>
      </c>
      <c r="C796" s="4" t="s">
        <v>583</v>
      </c>
      <c r="D796" s="4" t="s">
        <v>599</v>
      </c>
      <c r="E796" s="4">
        <v>3.0958332999999998</v>
      </c>
      <c r="F796" s="4">
        <v>-77.543611100000007</v>
      </c>
      <c r="G796" s="4" t="str">
        <f t="shared" si="6"/>
        <v>3,0958333-77,5436111</v>
      </c>
      <c r="H796" s="4" t="s">
        <v>2097</v>
      </c>
      <c r="I796" s="4" t="s">
        <v>22</v>
      </c>
      <c r="J796" s="4">
        <v>3</v>
      </c>
      <c r="K796" s="4">
        <v>217277.11499849529</v>
      </c>
      <c r="L796" s="4">
        <v>342525.03014660662</v>
      </c>
      <c r="M796" s="4">
        <v>18</v>
      </c>
      <c r="N796" s="4" t="s">
        <v>2634</v>
      </c>
      <c r="O796" s="5">
        <v>4494814.5695634382</v>
      </c>
      <c r="P796" s="5">
        <v>1901182.0595649199</v>
      </c>
      <c r="R796" s="4" t="str">
        <f>+IF(Q796=1,0,VLOOKUP(D796,'BD ANA'!$G$1:$N$1061,7,FALSE))</f>
        <v>Sí</v>
      </c>
      <c r="S796" s="4" t="str">
        <f>+IF(Q796=1,0,VLOOKUP(D796,'BD ANA'!$G$1:$N$1061,8,FALSE))</f>
        <v>No</v>
      </c>
      <c r="T796" s="4" t="str">
        <f t="shared" si="7"/>
        <v>Si</v>
      </c>
    </row>
    <row r="797" spans="1:20" ht="14.25" customHeight="1">
      <c r="A797" s="4" t="s">
        <v>1272</v>
      </c>
      <c r="B797" s="4" t="s">
        <v>1169</v>
      </c>
      <c r="C797" s="4" t="s">
        <v>1326</v>
      </c>
      <c r="D797" s="4" t="s">
        <v>1350</v>
      </c>
      <c r="E797" s="4">
        <v>11.3783268</v>
      </c>
      <c r="F797" s="4">
        <v>-72.241905000000003</v>
      </c>
      <c r="G797" s="4" t="str">
        <f t="shared" si="6"/>
        <v>11,3783268-72,241905</v>
      </c>
      <c r="H797" s="4" t="s">
        <v>2097</v>
      </c>
      <c r="I797" s="4" t="s">
        <v>22</v>
      </c>
      <c r="J797" s="4">
        <v>3</v>
      </c>
      <c r="K797" s="4">
        <v>801022.08296911069</v>
      </c>
      <c r="L797" s="4">
        <v>1259241.9332013519</v>
      </c>
      <c r="M797" s="4">
        <v>18</v>
      </c>
      <c r="N797" s="4" t="s">
        <v>2635</v>
      </c>
      <c r="O797" s="5">
        <v>5082678.9484826829</v>
      </c>
      <c r="P797" s="5">
        <v>2815465.8503692122</v>
      </c>
      <c r="R797" s="4" t="str">
        <f>+IF(Q797=1,0,VLOOKUP(D797,'BD ANA'!$G$1:$N$1061,7,FALSE))</f>
        <v>No</v>
      </c>
      <c r="S797" s="4" t="str">
        <f>+IF(Q797=1,0,VLOOKUP(D797,'BD ANA'!$G$1:$N$1061,8,FALSE))</f>
        <v>Si</v>
      </c>
      <c r="T797" s="4" t="str">
        <f t="shared" si="7"/>
        <v>Si</v>
      </c>
    </row>
    <row r="798" spans="1:20" ht="14.25" customHeight="1">
      <c r="A798" s="4" t="s">
        <v>17</v>
      </c>
      <c r="B798" s="4" t="s">
        <v>88</v>
      </c>
      <c r="C798" s="4" t="s">
        <v>89</v>
      </c>
      <c r="D798" s="4" t="s">
        <v>89</v>
      </c>
      <c r="E798" s="4">
        <v>7.8650000000000002</v>
      </c>
      <c r="F798" s="4">
        <v>-75.032777999999993</v>
      </c>
      <c r="G798" s="4" t="str">
        <f t="shared" si="6"/>
        <v>7,865-75,032778</v>
      </c>
      <c r="H798" s="4" t="s">
        <v>2097</v>
      </c>
      <c r="I798" s="4" t="s">
        <v>22</v>
      </c>
      <c r="J798" s="4">
        <v>3</v>
      </c>
      <c r="K798" s="4">
        <v>496386.71254404337</v>
      </c>
      <c r="L798" s="4">
        <v>869373.57782572182</v>
      </c>
      <c r="M798" s="4">
        <v>18</v>
      </c>
      <c r="N798" s="4" t="s">
        <v>2634</v>
      </c>
      <c r="O798" s="5">
        <v>4775960.5612681285</v>
      </c>
      <c r="P798" s="5">
        <v>2427619.097796157</v>
      </c>
      <c r="R798" s="4" t="str">
        <f>+IF(Q798=1,0,VLOOKUP(D798,'BD ANA'!$G$1:$N$1061,7,FALSE))</f>
        <v>Sí</v>
      </c>
      <c r="S798" s="4" t="str">
        <f>+IF(Q798=1,0,VLOOKUP(D798,'BD ANA'!$G$1:$N$1061,8,FALSE))</f>
        <v>No</v>
      </c>
      <c r="T798" s="4" t="str">
        <f t="shared" si="7"/>
        <v>Si</v>
      </c>
    </row>
    <row r="799" spans="1:20" ht="14.25" customHeight="1">
      <c r="A799" s="4" t="s">
        <v>1272</v>
      </c>
      <c r="B799" s="4" t="s">
        <v>1169</v>
      </c>
      <c r="C799" s="4" t="s">
        <v>1170</v>
      </c>
      <c r="D799" s="4" t="s">
        <v>1171</v>
      </c>
      <c r="E799" s="4">
        <v>11.3747159</v>
      </c>
      <c r="F799" s="4">
        <v>-72.237637500000005</v>
      </c>
      <c r="G799" s="4" t="str">
        <f t="shared" si="6"/>
        <v>11,3747159-72,2376375</v>
      </c>
      <c r="H799" s="4" t="s">
        <v>2097</v>
      </c>
      <c r="I799" s="4" t="s">
        <v>22</v>
      </c>
      <c r="J799" s="4">
        <v>3</v>
      </c>
      <c r="K799" s="4">
        <v>801491.98267931747</v>
      </c>
      <c r="L799" s="4">
        <v>1258846.6664664999</v>
      </c>
      <c r="M799" s="4">
        <v>18</v>
      </c>
      <c r="N799" s="4" t="s">
        <v>2635</v>
      </c>
      <c r="O799" s="5">
        <v>5083145.441361269</v>
      </c>
      <c r="P799" s="5">
        <v>2815067.926871059</v>
      </c>
      <c r="R799" s="4" t="str">
        <f>+IF(Q799=1,0,VLOOKUP(D799,'BD ANA'!$G$1:$N$1061,7,FALSE))</f>
        <v>No</v>
      </c>
      <c r="S799" s="4" t="str">
        <f>+IF(Q799=1,0,VLOOKUP(D799,'BD ANA'!$G$1:$N$1061,8,FALSE))</f>
        <v>Si</v>
      </c>
      <c r="T799" s="4" t="str">
        <f t="shared" si="7"/>
        <v>Si</v>
      </c>
    </row>
    <row r="800" spans="1:20" ht="14.25" customHeight="1">
      <c r="A800" s="4" t="s">
        <v>528</v>
      </c>
      <c r="B800" s="4" t="s">
        <v>600</v>
      </c>
      <c r="C800" s="4" t="s">
        <v>601</v>
      </c>
      <c r="D800" s="4" t="s">
        <v>602</v>
      </c>
      <c r="E800" s="4">
        <v>3.0304440000000001</v>
      </c>
      <c r="F800" s="4">
        <v>-76.284841999999998</v>
      </c>
      <c r="G800" s="4" t="str">
        <f t="shared" si="6"/>
        <v>3,030444-76,284842</v>
      </c>
      <c r="H800" s="4" t="s">
        <v>2097</v>
      </c>
      <c r="I800" s="4" t="s">
        <v>22</v>
      </c>
      <c r="J800" s="4">
        <v>3</v>
      </c>
      <c r="K800" s="4">
        <v>357215.8700295249</v>
      </c>
      <c r="L800" s="4">
        <v>335042.89537641138</v>
      </c>
      <c r="M800" s="4">
        <v>18</v>
      </c>
      <c r="N800" s="4" t="s">
        <v>2634</v>
      </c>
      <c r="O800" s="5">
        <v>4634932.8603650788</v>
      </c>
      <c r="P800" s="5">
        <v>1893427.448500033</v>
      </c>
      <c r="R800" s="4" t="str">
        <f>+IF(Q800=1,0,VLOOKUP(D800,'BD ANA'!$G$1:$N$1061,7,FALSE))</f>
        <v>No</v>
      </c>
      <c r="S800" s="4" t="str">
        <f>+IF(Q800=1,0,VLOOKUP(D800,'BD ANA'!$G$1:$N$1061,8,FALSE))</f>
        <v>Si</v>
      </c>
      <c r="T800" s="4" t="str">
        <f t="shared" si="7"/>
        <v>Si</v>
      </c>
    </row>
    <row r="801" spans="1:20" ht="14.25" customHeight="1">
      <c r="A801" s="4" t="s">
        <v>528</v>
      </c>
      <c r="B801" s="4" t="s">
        <v>260</v>
      </c>
      <c r="C801" s="4" t="s">
        <v>603</v>
      </c>
      <c r="D801" s="4" t="s">
        <v>604</v>
      </c>
      <c r="E801" s="4">
        <v>3.046999</v>
      </c>
      <c r="F801" s="4">
        <v>-76.642729000000003</v>
      </c>
      <c r="G801" s="4" t="str">
        <f t="shared" si="6"/>
        <v>3,046999-76,642729</v>
      </c>
      <c r="H801" s="4" t="s">
        <v>2097</v>
      </c>
      <c r="I801" s="4" t="s">
        <v>22</v>
      </c>
      <c r="J801" s="4">
        <v>3</v>
      </c>
      <c r="K801" s="4">
        <v>317437.0475693061</v>
      </c>
      <c r="L801" s="4">
        <v>336927.26742703241</v>
      </c>
      <c r="M801" s="4">
        <v>18</v>
      </c>
      <c r="N801" s="4" t="s">
        <v>2634</v>
      </c>
      <c r="O801" s="5">
        <v>4595113.515478652</v>
      </c>
      <c r="P801" s="5">
        <v>1895387.742325546</v>
      </c>
      <c r="R801" s="4" t="str">
        <f>+IF(Q801=1,0,VLOOKUP(D801,'BD ANA'!$G$1:$N$1061,7,FALSE))</f>
        <v>No</v>
      </c>
      <c r="S801" s="4" t="str">
        <f>+IF(Q801=1,0,VLOOKUP(D801,'BD ANA'!$G$1:$N$1061,8,FALSE))</f>
        <v>No</v>
      </c>
      <c r="T801" s="4" t="str">
        <f t="shared" si="7"/>
        <v>No</v>
      </c>
    </row>
    <row r="802" spans="1:20" ht="14.25" customHeight="1">
      <c r="A802" s="4" t="s">
        <v>645</v>
      </c>
      <c r="B802" s="4" t="s">
        <v>654</v>
      </c>
      <c r="C802" s="4" t="s">
        <v>715</v>
      </c>
      <c r="D802" s="4" t="s">
        <v>716</v>
      </c>
      <c r="E802" s="4">
        <v>9.6664236999999993</v>
      </c>
      <c r="F802" s="4">
        <v>-73.178669900000003</v>
      </c>
      <c r="G802" s="4" t="str">
        <f t="shared" si="6"/>
        <v>9,6664237-73,1786699</v>
      </c>
      <c r="H802" s="4" t="s">
        <v>2097</v>
      </c>
      <c r="I802" s="4" t="s">
        <v>22</v>
      </c>
      <c r="J802" s="4">
        <v>3</v>
      </c>
      <c r="K802" s="4">
        <v>699841.79279655567</v>
      </c>
      <c r="L802" s="4">
        <v>1069064.95272938</v>
      </c>
      <c r="M802" s="4">
        <v>18</v>
      </c>
      <c r="N802" s="4" t="s">
        <v>2635</v>
      </c>
      <c r="O802" s="5">
        <v>4980406.7536091385</v>
      </c>
      <c r="P802" s="5">
        <v>2626158.5630459832</v>
      </c>
      <c r="R802" s="4" t="str">
        <f>+IF(Q802=1,0,VLOOKUP(D802,'BD ANA'!$G$1:$N$1061,7,FALSE))</f>
        <v>No</v>
      </c>
      <c r="S802" s="4" t="str">
        <f>+IF(Q802=1,0,VLOOKUP(D802,'BD ANA'!$G$1:$N$1061,8,FALSE))</f>
        <v>Si</v>
      </c>
      <c r="T802" s="4" t="str">
        <f t="shared" si="7"/>
        <v>Si</v>
      </c>
    </row>
    <row r="803" spans="1:20" ht="14.25" customHeight="1">
      <c r="A803" s="4" t="s">
        <v>1272</v>
      </c>
      <c r="B803" s="4" t="s">
        <v>1169</v>
      </c>
      <c r="C803" s="4" t="s">
        <v>1333</v>
      </c>
      <c r="D803" s="4" t="s">
        <v>1351</v>
      </c>
      <c r="E803" s="4">
        <v>11.497245899999999</v>
      </c>
      <c r="F803" s="4">
        <v>-72.265911599999995</v>
      </c>
      <c r="G803" s="4" t="str">
        <f t="shared" si="6"/>
        <v>11,4972459-72,2659116</v>
      </c>
      <c r="H803" s="4" t="s">
        <v>2097</v>
      </c>
      <c r="I803" s="4" t="s">
        <v>22</v>
      </c>
      <c r="J803" s="4">
        <v>3</v>
      </c>
      <c r="K803" s="4">
        <v>798275.45807092241</v>
      </c>
      <c r="L803" s="4">
        <v>1272380.345431105</v>
      </c>
      <c r="M803" s="4">
        <v>18</v>
      </c>
      <c r="N803" s="4" t="s">
        <v>2635</v>
      </c>
      <c r="O803" s="5">
        <v>5080027.2186448788</v>
      </c>
      <c r="P803" s="5">
        <v>2828604.18805322</v>
      </c>
      <c r="R803" s="4" t="str">
        <f>+IF(Q803=1,0,VLOOKUP(D803,'BD ANA'!$G$1:$N$1061,7,FALSE))</f>
        <v>No</v>
      </c>
      <c r="S803" s="4" t="str">
        <f>+IF(Q803=1,0,VLOOKUP(D803,'BD ANA'!$G$1:$N$1061,8,FALSE))</f>
        <v>No</v>
      </c>
      <c r="T803" s="4" t="str">
        <f t="shared" si="7"/>
        <v>No</v>
      </c>
    </row>
    <row r="804" spans="1:20" ht="14.25" customHeight="1">
      <c r="A804" s="4" t="s">
        <v>815</v>
      </c>
      <c r="B804" s="4" t="s">
        <v>784</v>
      </c>
      <c r="C804" s="4" t="s">
        <v>1016</v>
      </c>
      <c r="D804" s="4" t="s">
        <v>1017</v>
      </c>
      <c r="E804" s="4">
        <v>4.2567667</v>
      </c>
      <c r="F804" s="4">
        <v>-77.359837799999994</v>
      </c>
      <c r="G804" s="4" t="str">
        <f t="shared" si="6"/>
        <v>4,2567667-77,3598378</v>
      </c>
      <c r="H804" s="4" t="s">
        <v>2097</v>
      </c>
      <c r="I804" s="4" t="s">
        <v>22</v>
      </c>
      <c r="J804" s="4">
        <v>3</v>
      </c>
      <c r="K804" s="4">
        <v>238054.9364535647</v>
      </c>
      <c r="L804" s="4">
        <v>470909.8744384998</v>
      </c>
      <c r="M804" s="4">
        <v>18</v>
      </c>
      <c r="N804" s="4" t="s">
        <v>2634</v>
      </c>
      <c r="O804" s="5">
        <v>4515916.8410288477</v>
      </c>
      <c r="P804" s="5">
        <v>2029739.6463455709</v>
      </c>
      <c r="R804" s="4" t="str">
        <f>+IF(Q804=1,0,VLOOKUP(D804,'BD ANA'!$G$1:$N$1061,7,FALSE))</f>
        <v>Sí</v>
      </c>
      <c r="S804" s="4" t="str">
        <f>+IF(Q804=1,0,VLOOKUP(D804,'BD ANA'!$G$1:$N$1061,8,FALSE))</f>
        <v>No</v>
      </c>
      <c r="T804" s="4" t="str">
        <f t="shared" si="7"/>
        <v>Si</v>
      </c>
    </row>
    <row r="805" spans="1:20" ht="14.25" customHeight="1">
      <c r="A805" s="4" t="s">
        <v>1272</v>
      </c>
      <c r="B805" s="4" t="s">
        <v>1172</v>
      </c>
      <c r="C805" s="4" t="s">
        <v>1173</v>
      </c>
      <c r="D805" s="4" t="s">
        <v>1174</v>
      </c>
      <c r="E805" s="4">
        <v>11.7146458</v>
      </c>
      <c r="F805" s="4">
        <v>-72.264760600000002</v>
      </c>
      <c r="G805" s="4" t="str">
        <f t="shared" si="6"/>
        <v>11,7146458-72,2647606</v>
      </c>
      <c r="H805" s="4" t="s">
        <v>2097</v>
      </c>
      <c r="I805" s="4" t="s">
        <v>22</v>
      </c>
      <c r="J805" s="4">
        <v>3</v>
      </c>
      <c r="K805" s="4">
        <v>798169.81956893613</v>
      </c>
      <c r="L805" s="4">
        <v>1296445.8977417881</v>
      </c>
      <c r="M805" s="4">
        <v>18</v>
      </c>
      <c r="N805" s="4" t="s">
        <v>2635</v>
      </c>
      <c r="O805" s="5">
        <v>5080090.6596476668</v>
      </c>
      <c r="P805" s="5">
        <v>2852635.7103859722</v>
      </c>
      <c r="R805" s="4" t="str">
        <f>+IF(Q805=1,0,VLOOKUP(D805,'BD ANA'!$G$1:$N$1061,7,FALSE))</f>
        <v>No</v>
      </c>
      <c r="S805" s="4" t="str">
        <f>+IF(Q805=1,0,VLOOKUP(D805,'BD ANA'!$G$1:$N$1061,8,FALSE))</f>
        <v>Si</v>
      </c>
      <c r="T805" s="4" t="str">
        <f t="shared" si="7"/>
        <v>Si</v>
      </c>
    </row>
    <row r="806" spans="1:20" ht="14.25" customHeight="1">
      <c r="A806" s="4" t="s">
        <v>528</v>
      </c>
      <c r="B806" s="4" t="s">
        <v>243</v>
      </c>
      <c r="C806" s="4" t="s">
        <v>605</v>
      </c>
      <c r="D806" s="4" t="s">
        <v>606</v>
      </c>
      <c r="E806" s="4">
        <v>2.7781699999999998</v>
      </c>
      <c r="F806" s="4">
        <v>-76.75376</v>
      </c>
      <c r="G806" s="4" t="str">
        <f t="shared" si="6"/>
        <v>2,77817-76,75376</v>
      </c>
      <c r="H806" s="4" t="s">
        <v>2097</v>
      </c>
      <c r="I806" s="4" t="s">
        <v>22</v>
      </c>
      <c r="J806" s="4">
        <v>3</v>
      </c>
      <c r="K806" s="4">
        <v>305047.74649834901</v>
      </c>
      <c r="L806" s="4">
        <v>307218.3206823502</v>
      </c>
      <c r="M806" s="4">
        <v>18</v>
      </c>
      <c r="N806" s="4" t="s">
        <v>2634</v>
      </c>
      <c r="O806" s="5">
        <v>4582655.8304081587</v>
      </c>
      <c r="P806" s="5">
        <v>1865663.683447022</v>
      </c>
      <c r="R806" s="4" t="str">
        <f>+IF(Q806=1,0,VLOOKUP(D806,'BD ANA'!$G$1:$N$1061,7,FALSE))</f>
        <v>No</v>
      </c>
      <c r="S806" s="4" t="str">
        <f>+IF(Q806=1,0,VLOOKUP(D806,'BD ANA'!$G$1:$N$1061,8,FALSE))</f>
        <v>Si</v>
      </c>
      <c r="T806" s="4" t="str">
        <f t="shared" si="7"/>
        <v>Si</v>
      </c>
    </row>
    <row r="807" spans="1:20" ht="14.25" customHeight="1">
      <c r="A807" s="4" t="s">
        <v>1961</v>
      </c>
      <c r="B807" s="4" t="s">
        <v>1976</v>
      </c>
      <c r="C807" s="4" t="s">
        <v>1977</v>
      </c>
      <c r="D807" s="4" t="s">
        <v>1978</v>
      </c>
      <c r="E807" s="4">
        <v>5.2861010000000004</v>
      </c>
      <c r="F807" s="4">
        <v>-75.388647000000006</v>
      </c>
      <c r="G807" s="4" t="str">
        <f t="shared" si="6"/>
        <v>5,286101-75,388647</v>
      </c>
      <c r="H807" s="4" t="s">
        <v>2097</v>
      </c>
      <c r="I807" s="4" t="s">
        <v>22</v>
      </c>
      <c r="J807" s="4">
        <v>3</v>
      </c>
      <c r="K807" s="4">
        <v>456935.69398636388</v>
      </c>
      <c r="L807" s="4">
        <v>584303.05936524959</v>
      </c>
      <c r="M807" s="4">
        <v>18</v>
      </c>
      <c r="N807" s="4" t="s">
        <v>2634</v>
      </c>
      <c r="O807" s="5">
        <v>4735356.321249553</v>
      </c>
      <c r="P807" s="5">
        <v>2142613.7779919668</v>
      </c>
      <c r="R807" s="4" t="str">
        <f>+IF(Q807=1,0,VLOOKUP(D807,'BD ANA'!$G$1:$N$1061,7,FALSE))</f>
        <v>No</v>
      </c>
      <c r="S807" s="4" t="str">
        <f>+IF(Q807=1,0,VLOOKUP(D807,'BD ANA'!$G$1:$N$1061,8,FALSE))</f>
        <v>No</v>
      </c>
      <c r="T807" s="4" t="str">
        <f t="shared" si="7"/>
        <v>No</v>
      </c>
    </row>
    <row r="808" spans="1:20" ht="14.25" customHeight="1">
      <c r="A808" s="4" t="s">
        <v>815</v>
      </c>
      <c r="B808" s="4" t="s">
        <v>938</v>
      </c>
      <c r="C808" s="4" t="s">
        <v>1018</v>
      </c>
      <c r="D808" s="4" t="s">
        <v>1019</v>
      </c>
      <c r="E808" s="4">
        <v>5.2810959000000004</v>
      </c>
      <c r="F808" s="4">
        <v>-76.628406100000007</v>
      </c>
      <c r="G808" s="4" t="str">
        <f t="shared" si="6"/>
        <v>5,2810959-76,6284061</v>
      </c>
      <c r="H808" s="4" t="s">
        <v>2097</v>
      </c>
      <c r="I808" s="4" t="s">
        <v>22</v>
      </c>
      <c r="J808" s="4">
        <v>3</v>
      </c>
      <c r="K808" s="4">
        <v>319539.18491905759</v>
      </c>
      <c r="L808" s="4">
        <v>583972.42655581317</v>
      </c>
      <c r="M808" s="4">
        <v>18</v>
      </c>
      <c r="N808" s="4" t="s">
        <v>2634</v>
      </c>
      <c r="O808" s="5">
        <v>4597846.4905478507</v>
      </c>
      <c r="P808" s="5">
        <v>2142725.5142040849</v>
      </c>
      <c r="R808" s="4" t="str">
        <f>+IF(Q808=1,0,VLOOKUP(D808,'BD ANA'!$G$1:$N$1061,7,FALSE))</f>
        <v>No</v>
      </c>
      <c r="S808" s="4" t="str">
        <f>+IF(Q808=1,0,VLOOKUP(D808,'BD ANA'!$G$1:$N$1061,8,FALSE))</f>
        <v>No</v>
      </c>
      <c r="T808" s="4" t="str">
        <f t="shared" si="7"/>
        <v>No</v>
      </c>
    </row>
    <row r="809" spans="1:20" ht="14.25" customHeight="1">
      <c r="A809" s="4" t="s">
        <v>528</v>
      </c>
      <c r="B809" s="4" t="s">
        <v>529</v>
      </c>
      <c r="C809" s="4" t="s">
        <v>607</v>
      </c>
      <c r="D809" s="4" t="s">
        <v>608</v>
      </c>
      <c r="E809" s="4">
        <v>3.1333332999999999</v>
      </c>
      <c r="F809" s="4">
        <v>-77.261666700000006</v>
      </c>
      <c r="G809" s="4" t="str">
        <f t="shared" si="6"/>
        <v>3,1333333-77,2616667</v>
      </c>
      <c r="H809" s="4" t="s">
        <v>2097</v>
      </c>
      <c r="I809" s="4" t="s">
        <v>22</v>
      </c>
      <c r="J809" s="4">
        <v>3</v>
      </c>
      <c r="K809" s="4">
        <v>248641.5089005038</v>
      </c>
      <c r="L809" s="4">
        <v>346602.21073130617</v>
      </c>
      <c r="M809" s="4">
        <v>18</v>
      </c>
      <c r="N809" s="4" t="s">
        <v>2634</v>
      </c>
      <c r="O809" s="5">
        <v>4526239.5192182623</v>
      </c>
      <c r="P809" s="5">
        <v>1905206.2950830411</v>
      </c>
      <c r="R809" s="4" t="str">
        <f>+IF(Q809=1,0,VLOOKUP(D809,'BD ANA'!$G$1:$N$1061,7,FALSE))</f>
        <v>Sí</v>
      </c>
      <c r="S809" s="4" t="str">
        <f>+IF(Q809=1,0,VLOOKUP(D809,'BD ANA'!$G$1:$N$1061,8,FALSE))</f>
        <v>No</v>
      </c>
      <c r="T809" s="4" t="str">
        <f t="shared" si="7"/>
        <v>Si</v>
      </c>
    </row>
    <row r="810" spans="1:20" ht="14.25" customHeight="1">
      <c r="A810" s="4" t="s">
        <v>1272</v>
      </c>
      <c r="B810" s="4" t="s">
        <v>1169</v>
      </c>
      <c r="C810" s="4" t="s">
        <v>1175</v>
      </c>
      <c r="D810" s="4" t="s">
        <v>1176</v>
      </c>
      <c r="E810" s="4">
        <v>11.407884299999999</v>
      </c>
      <c r="F810" s="4">
        <v>-72.218643400000005</v>
      </c>
      <c r="G810" s="4" t="str">
        <f t="shared" si="6"/>
        <v>11,4078843-72,2186434</v>
      </c>
      <c r="H810" s="4" t="s">
        <v>2097</v>
      </c>
      <c r="I810" s="4" t="s">
        <v>22</v>
      </c>
      <c r="J810" s="4">
        <v>3</v>
      </c>
      <c r="K810" s="4">
        <v>803531.32923469541</v>
      </c>
      <c r="L810" s="4">
        <v>1262538.032088585</v>
      </c>
      <c r="M810" s="4">
        <v>18</v>
      </c>
      <c r="N810" s="4" t="s">
        <v>2635</v>
      </c>
      <c r="O810" s="5">
        <v>5085207.2342412481</v>
      </c>
      <c r="P810" s="5">
        <v>2818739.8216204462</v>
      </c>
      <c r="R810" s="4" t="str">
        <f>+IF(Q810=1,0,VLOOKUP(D810,'BD ANA'!$G$1:$N$1061,7,FALSE))</f>
        <v>No</v>
      </c>
      <c r="S810" s="4" t="str">
        <f>+IF(Q810=1,0,VLOOKUP(D810,'BD ANA'!$G$1:$N$1061,8,FALSE))</f>
        <v>Si</v>
      </c>
      <c r="T810" s="4" t="str">
        <f t="shared" si="7"/>
        <v>Si</v>
      </c>
    </row>
    <row r="811" spans="1:20" ht="14.25" customHeight="1">
      <c r="A811" s="4" t="s">
        <v>17</v>
      </c>
      <c r="B811" s="4" t="s">
        <v>91</v>
      </c>
      <c r="C811" s="4" t="s">
        <v>92</v>
      </c>
      <c r="D811" s="4" t="s">
        <v>93</v>
      </c>
      <c r="E811" s="4">
        <v>7.0796397000000004</v>
      </c>
      <c r="F811" s="4">
        <v>-74.701591100000002</v>
      </c>
      <c r="G811" s="4" t="str">
        <f t="shared" si="6"/>
        <v>7,0796397-74,7015911</v>
      </c>
      <c r="H811" s="4" t="s">
        <v>2097</v>
      </c>
      <c r="I811" s="4" t="s">
        <v>22</v>
      </c>
      <c r="J811" s="4">
        <v>3</v>
      </c>
      <c r="K811" s="4">
        <v>532954.09532199614</v>
      </c>
      <c r="L811" s="4">
        <v>782563.34626958414</v>
      </c>
      <c r="M811" s="4">
        <v>18</v>
      </c>
      <c r="N811" s="4" t="s">
        <v>2634</v>
      </c>
      <c r="O811" s="5">
        <v>4812137.7948979922</v>
      </c>
      <c r="P811" s="5">
        <v>2340633.0497016311</v>
      </c>
      <c r="R811" s="4" t="str">
        <f>+IF(Q811=1,0,VLOOKUP(D811,'BD ANA'!$G$1:$N$1061,7,FALSE))</f>
        <v>No</v>
      </c>
      <c r="S811" s="4" t="str">
        <f>+IF(Q811=1,0,VLOOKUP(D811,'BD ANA'!$G$1:$N$1061,8,FALSE))</f>
        <v>No</v>
      </c>
      <c r="T811" s="4" t="str">
        <f t="shared" si="7"/>
        <v>No</v>
      </c>
    </row>
    <row r="812" spans="1:20" ht="14.25" customHeight="1">
      <c r="A812" s="4" t="s">
        <v>1726</v>
      </c>
      <c r="B812" s="4" t="s">
        <v>1727</v>
      </c>
      <c r="C812" s="4" t="s">
        <v>1783</v>
      </c>
      <c r="D812" s="4" t="s">
        <v>1784</v>
      </c>
      <c r="E812" s="4">
        <v>8.8095250000000007</v>
      </c>
      <c r="F812" s="4">
        <v>-72.766483300000004</v>
      </c>
      <c r="G812" s="4" t="str">
        <f t="shared" si="6"/>
        <v>8,809525-72,7664833</v>
      </c>
      <c r="H812" s="4" t="s">
        <v>2097</v>
      </c>
      <c r="I812" s="4" t="s">
        <v>22</v>
      </c>
      <c r="J812" s="4">
        <v>3</v>
      </c>
      <c r="K812" s="4">
        <v>745681.50560597889</v>
      </c>
      <c r="L812" s="4">
        <v>974527.54753301619</v>
      </c>
      <c r="M812" s="4">
        <v>18</v>
      </c>
      <c r="N812" s="4" t="s">
        <v>2635</v>
      </c>
      <c r="O812" s="5">
        <v>5025669.8288204381</v>
      </c>
      <c r="P812" s="5">
        <v>2531461.7694863472</v>
      </c>
      <c r="R812" s="4" t="str">
        <f>+IF(Q812=1,0,VLOOKUP(D812,'BD ANA'!$G$1:$N$1061,7,FALSE))</f>
        <v>No</v>
      </c>
      <c r="S812" s="4" t="str">
        <f>+IF(Q812=1,0,VLOOKUP(D812,'BD ANA'!$G$1:$N$1061,8,FALSE))</f>
        <v>No</v>
      </c>
      <c r="T812" s="4" t="str">
        <f t="shared" si="7"/>
        <v>No</v>
      </c>
    </row>
    <row r="813" spans="1:20" ht="14.25" customHeight="1">
      <c r="A813" s="4" t="s">
        <v>528</v>
      </c>
      <c r="B813" s="4" t="s">
        <v>529</v>
      </c>
      <c r="C813" s="4" t="s">
        <v>586</v>
      </c>
      <c r="D813" s="4" t="s">
        <v>609</v>
      </c>
      <c r="E813" s="4">
        <v>3.0416669999999999</v>
      </c>
      <c r="F813" s="4">
        <v>-77.568332999999996</v>
      </c>
      <c r="G813" s="4" t="str">
        <f t="shared" si="6"/>
        <v>3,041667-77,568333</v>
      </c>
      <c r="H813" s="4" t="s">
        <v>2097</v>
      </c>
      <c r="I813" s="4" t="s">
        <v>22</v>
      </c>
      <c r="J813" s="4">
        <v>3</v>
      </c>
      <c r="K813" s="4">
        <v>214513.0446111536</v>
      </c>
      <c r="L813" s="4">
        <v>336538.4572157464</v>
      </c>
      <c r="M813" s="4">
        <v>18</v>
      </c>
      <c r="N813" s="4" t="s">
        <v>2634</v>
      </c>
      <c r="O813" s="5">
        <v>4492034.3342275992</v>
      </c>
      <c r="P813" s="5">
        <v>1895190.041594909</v>
      </c>
      <c r="R813" s="4" t="str">
        <f>+IF(Q813=1,0,VLOOKUP(D813,'BD ANA'!$G$1:$N$1061,7,FALSE))</f>
        <v>Sí</v>
      </c>
      <c r="S813" s="4" t="str">
        <f>+IF(Q813=1,0,VLOOKUP(D813,'BD ANA'!$G$1:$N$1061,8,FALSE))</f>
        <v>No</v>
      </c>
      <c r="T813" s="4" t="str">
        <f t="shared" si="7"/>
        <v>Si</v>
      </c>
    </row>
    <row r="814" spans="1:20" ht="14.25" customHeight="1">
      <c r="A814" s="4" t="s">
        <v>528</v>
      </c>
      <c r="B814" s="4" t="s">
        <v>529</v>
      </c>
      <c r="C814" s="4" t="s">
        <v>585</v>
      </c>
      <c r="D814" s="4" t="s">
        <v>610</v>
      </c>
      <c r="E814" s="4">
        <v>3.1333332999999999</v>
      </c>
      <c r="F814" s="4">
        <v>-77.261666700000006</v>
      </c>
      <c r="G814" s="4" t="str">
        <f t="shared" si="6"/>
        <v>3,1333333-77,2616667</v>
      </c>
      <c r="H814" s="4" t="s">
        <v>2097</v>
      </c>
      <c r="I814" s="4" t="s">
        <v>22</v>
      </c>
      <c r="J814" s="4">
        <v>3</v>
      </c>
      <c r="K814" s="4">
        <v>248641.5089005038</v>
      </c>
      <c r="L814" s="4">
        <v>346602.21073130617</v>
      </c>
      <c r="M814" s="4">
        <v>18</v>
      </c>
      <c r="N814" s="4" t="s">
        <v>2634</v>
      </c>
      <c r="O814" s="5">
        <v>4526239.5192182623</v>
      </c>
      <c r="P814" s="5">
        <v>1905206.2950830411</v>
      </c>
      <c r="R814" s="4" t="str">
        <f>+IF(Q814=1,0,VLOOKUP(D814,'BD ANA'!$G$1:$N$1061,7,FALSE))</f>
        <v>Sí</v>
      </c>
      <c r="S814" s="4" t="str">
        <f>+IF(Q814=1,0,VLOOKUP(D814,'BD ANA'!$G$1:$N$1061,8,FALSE))</f>
        <v>No</v>
      </c>
      <c r="T814" s="4" t="str">
        <f t="shared" si="7"/>
        <v>Si</v>
      </c>
    </row>
    <row r="815" spans="1:20" ht="14.25" customHeight="1">
      <c r="A815" s="4" t="s">
        <v>528</v>
      </c>
      <c r="B815" s="4" t="s">
        <v>529</v>
      </c>
      <c r="C815" s="4" t="s">
        <v>581</v>
      </c>
      <c r="D815" s="4" t="s">
        <v>611</v>
      </c>
      <c r="E815" s="4">
        <v>2.8460779999999999</v>
      </c>
      <c r="F815" s="4">
        <v>-77.248523000000006</v>
      </c>
      <c r="G815" s="4" t="str">
        <f t="shared" si="6"/>
        <v>2,846078-77,248523</v>
      </c>
      <c r="H815" s="4" t="s">
        <v>2097</v>
      </c>
      <c r="I815" s="4" t="s">
        <v>22</v>
      </c>
      <c r="J815" s="4">
        <v>3</v>
      </c>
      <c r="K815" s="4">
        <v>250037.96073922451</v>
      </c>
      <c r="L815" s="4">
        <v>314823.35897641728</v>
      </c>
      <c r="M815" s="4">
        <v>18</v>
      </c>
      <c r="N815" s="4" t="s">
        <v>2634</v>
      </c>
      <c r="O815" s="5">
        <v>4527580.0494894953</v>
      </c>
      <c r="P815" s="5">
        <v>1873374.272550297</v>
      </c>
      <c r="R815" s="4" t="str">
        <f>+IF(Q815=1,0,VLOOKUP(D815,'BD ANA'!$G$1:$N$1061,7,FALSE))</f>
        <v>No</v>
      </c>
      <c r="S815" s="4" t="str">
        <f>+IF(Q815=1,0,VLOOKUP(D815,'BD ANA'!$G$1:$N$1061,8,FALSE))</f>
        <v>No</v>
      </c>
      <c r="T815" s="4" t="str">
        <f t="shared" si="7"/>
        <v>No</v>
      </c>
    </row>
    <row r="816" spans="1:20" ht="14.25" customHeight="1">
      <c r="A816" s="4" t="s">
        <v>528</v>
      </c>
      <c r="B816" s="4" t="s">
        <v>529</v>
      </c>
      <c r="C816" s="4" t="s">
        <v>579</v>
      </c>
      <c r="D816" s="4" t="s">
        <v>612</v>
      </c>
      <c r="E816" s="4">
        <v>3.0483332999999999</v>
      </c>
      <c r="F816" s="4">
        <v>-77.611111100000002</v>
      </c>
      <c r="G816" s="4" t="str">
        <f t="shared" si="6"/>
        <v>3,0483333-77,6111111</v>
      </c>
      <c r="H816" s="4" t="s">
        <v>2097</v>
      </c>
      <c r="I816" s="4" t="s">
        <v>22</v>
      </c>
      <c r="J816" s="4">
        <v>3</v>
      </c>
      <c r="K816" s="4">
        <v>209756.49621218999</v>
      </c>
      <c r="L816" s="4">
        <v>337287.49125862448</v>
      </c>
      <c r="M816" s="4">
        <v>18</v>
      </c>
      <c r="N816" s="4" t="s">
        <v>2634</v>
      </c>
      <c r="O816" s="5">
        <v>4487270.6294673365</v>
      </c>
      <c r="P816" s="5">
        <v>1895949.2946673969</v>
      </c>
      <c r="R816" s="4" t="str">
        <f>+IF(Q816=1,0,VLOOKUP(D816,'BD ANA'!$G$1:$N$1061,7,FALSE))</f>
        <v>No</v>
      </c>
      <c r="S816" s="4" t="str">
        <f>+IF(Q816=1,0,VLOOKUP(D816,'BD ANA'!$G$1:$N$1061,8,FALSE))</f>
        <v>No</v>
      </c>
      <c r="T816" s="4" t="str">
        <f t="shared" si="7"/>
        <v>No</v>
      </c>
    </row>
    <row r="817" spans="1:20" ht="14.25" customHeight="1">
      <c r="A817" s="4" t="s">
        <v>815</v>
      </c>
      <c r="B817" s="4" t="s">
        <v>756</v>
      </c>
      <c r="C817" s="4" t="s">
        <v>757</v>
      </c>
      <c r="D817" s="4" t="s">
        <v>1020</v>
      </c>
      <c r="E817" s="4">
        <v>5.15</v>
      </c>
      <c r="F817" s="4">
        <v>-77.368333300000003</v>
      </c>
      <c r="G817" s="4" t="str">
        <f t="shared" si="6"/>
        <v>5,15-77,3683333</v>
      </c>
      <c r="H817" s="4" t="s">
        <v>2097</v>
      </c>
      <c r="I817" s="4" t="s">
        <v>22</v>
      </c>
      <c r="J817" s="4">
        <v>3</v>
      </c>
      <c r="K817" s="4">
        <v>237446.5194029249</v>
      </c>
      <c r="L817" s="4">
        <v>569732.40098158852</v>
      </c>
      <c r="M817" s="4">
        <v>18</v>
      </c>
      <c r="N817" s="4" t="s">
        <v>2634</v>
      </c>
      <c r="O817" s="5">
        <v>4515591.7614039723</v>
      </c>
      <c r="P817" s="5">
        <v>2128726.8665295611</v>
      </c>
      <c r="R817" s="4" t="str">
        <f>+IF(Q817=1,0,VLOOKUP(D817,'BD ANA'!$G$1:$N$1061,7,FALSE))</f>
        <v>No</v>
      </c>
      <c r="S817" s="4" t="str">
        <f>+IF(Q817=1,0,VLOOKUP(D817,'BD ANA'!$G$1:$N$1061,8,FALSE))</f>
        <v>Si</v>
      </c>
      <c r="T817" s="4" t="str">
        <f t="shared" si="7"/>
        <v>Si</v>
      </c>
    </row>
    <row r="818" spans="1:20" ht="14.25" customHeight="1">
      <c r="A818" s="4" t="s">
        <v>1272</v>
      </c>
      <c r="B818" s="4" t="s">
        <v>1172</v>
      </c>
      <c r="C818" s="4" t="s">
        <v>1177</v>
      </c>
      <c r="D818" s="4" t="s">
        <v>1178</v>
      </c>
      <c r="E818" s="4">
        <v>11.7146458</v>
      </c>
      <c r="F818" s="4">
        <v>-72.264760600000002</v>
      </c>
      <c r="G818" s="4" t="str">
        <f t="shared" si="6"/>
        <v>11,7146458-72,2647606</v>
      </c>
      <c r="H818" s="4" t="s">
        <v>2097</v>
      </c>
      <c r="I818" s="4" t="s">
        <v>22</v>
      </c>
      <c r="J818" s="4">
        <v>3</v>
      </c>
      <c r="K818" s="4">
        <v>798169.81956893613</v>
      </c>
      <c r="L818" s="4">
        <v>1296445.8977417881</v>
      </c>
      <c r="M818" s="4">
        <v>18</v>
      </c>
      <c r="N818" s="4" t="s">
        <v>2635</v>
      </c>
      <c r="O818" s="5">
        <v>5080090.6596476668</v>
      </c>
      <c r="P818" s="5">
        <v>2852635.7103859722</v>
      </c>
      <c r="R818" s="4" t="str">
        <f>+IF(Q818=1,0,VLOOKUP(D818,'BD ANA'!$G$1:$N$1061,7,FALSE))</f>
        <v>No</v>
      </c>
      <c r="S818" s="4" t="str">
        <f>+IF(Q818=1,0,VLOOKUP(D818,'BD ANA'!$G$1:$N$1061,8,FALSE))</f>
        <v>Si</v>
      </c>
      <c r="T818" s="4" t="str">
        <f t="shared" si="7"/>
        <v>Si</v>
      </c>
    </row>
    <row r="819" spans="1:20" ht="14.25" customHeight="1">
      <c r="A819" s="4" t="s">
        <v>1726</v>
      </c>
      <c r="B819" s="4" t="s">
        <v>1735</v>
      </c>
      <c r="C819" s="4" t="s">
        <v>1785</v>
      </c>
      <c r="D819" s="4" t="s">
        <v>1786</v>
      </c>
      <c r="E819" s="4">
        <v>8.3591282000000007</v>
      </c>
      <c r="F819" s="4">
        <v>-72.921382100000002</v>
      </c>
      <c r="G819" s="4" t="str">
        <f t="shared" si="6"/>
        <v>8,3591282-72,9213821</v>
      </c>
      <c r="H819" s="4" t="s">
        <v>2097</v>
      </c>
      <c r="I819" s="4" t="s">
        <v>22</v>
      </c>
      <c r="J819" s="4">
        <v>3</v>
      </c>
      <c r="K819" s="4">
        <v>728905.4942770612</v>
      </c>
      <c r="L819" s="4">
        <v>924604.20748493879</v>
      </c>
      <c r="M819" s="4">
        <v>18</v>
      </c>
      <c r="N819" s="4" t="s">
        <v>2635</v>
      </c>
      <c r="O819" s="5">
        <v>5008652.4167567464</v>
      </c>
      <c r="P819" s="5">
        <v>2481681.025236961</v>
      </c>
      <c r="R819" s="4" t="str">
        <f>+IF(Q819=1,0,VLOOKUP(D819,'BD ANA'!$G$1:$N$1061,7,FALSE))</f>
        <v>No</v>
      </c>
      <c r="S819" s="4" t="str">
        <f>+IF(Q819=1,0,VLOOKUP(D819,'BD ANA'!$G$1:$N$1061,8,FALSE))</f>
        <v>No</v>
      </c>
      <c r="T819" s="4" t="str">
        <f t="shared" si="7"/>
        <v>No</v>
      </c>
    </row>
    <row r="820" spans="1:20" ht="14.25" customHeight="1">
      <c r="A820" s="4" t="s">
        <v>1488</v>
      </c>
      <c r="B820" s="4" t="s">
        <v>1528</v>
      </c>
      <c r="C820" s="4" t="s">
        <v>1663</v>
      </c>
      <c r="D820" s="4" t="s">
        <v>1674</v>
      </c>
      <c r="E820" s="4">
        <v>2.4693326</v>
      </c>
      <c r="F820" s="4">
        <v>-78.031875200000002</v>
      </c>
      <c r="G820" s="4" t="str">
        <f t="shared" si="6"/>
        <v>2,4693326-78,0318752</v>
      </c>
      <c r="H820" s="4" t="s">
        <v>2097</v>
      </c>
      <c r="I820" s="4" t="s">
        <v>22</v>
      </c>
      <c r="J820" s="4">
        <v>3</v>
      </c>
      <c r="K820" s="4">
        <v>830121.46880809544</v>
      </c>
      <c r="L820" s="4">
        <v>273305.79557839542</v>
      </c>
      <c r="M820" s="4">
        <v>17</v>
      </c>
      <c r="N820" s="4" t="s">
        <v>2634</v>
      </c>
      <c r="O820" s="5">
        <v>4440096.2065196997</v>
      </c>
      <c r="P820" s="5">
        <v>1831938.8189010881</v>
      </c>
      <c r="R820" s="4" t="str">
        <f>+IF(Q820=1,0,VLOOKUP(D820,'BD ANA'!$G$1:$N$1061,7,FALSE))</f>
        <v>Sí</v>
      </c>
      <c r="S820" s="4" t="str">
        <f>+IF(Q820=1,0,VLOOKUP(D820,'BD ANA'!$G$1:$N$1061,8,FALSE))</f>
        <v>No</v>
      </c>
      <c r="T820" s="4" t="str">
        <f t="shared" si="7"/>
        <v>Si</v>
      </c>
    </row>
    <row r="821" spans="1:20" ht="14.25" customHeight="1">
      <c r="A821" s="4" t="s">
        <v>1272</v>
      </c>
      <c r="B821" s="4" t="s">
        <v>1187</v>
      </c>
      <c r="C821" s="4" t="s">
        <v>1352</v>
      </c>
      <c r="D821" s="4" t="s">
        <v>1353</v>
      </c>
      <c r="E821" s="4">
        <v>11.7740566</v>
      </c>
      <c r="F821" s="4">
        <v>-72.439667400000005</v>
      </c>
      <c r="G821" s="4" t="str">
        <f t="shared" si="6"/>
        <v>11,7740566-72,4396674</v>
      </c>
      <c r="H821" s="4" t="s">
        <v>2097</v>
      </c>
      <c r="I821" s="4" t="s">
        <v>22</v>
      </c>
      <c r="J821" s="4">
        <v>3</v>
      </c>
      <c r="K821" s="4">
        <v>779031.16196093231</v>
      </c>
      <c r="L821" s="4">
        <v>1302842.2261761241</v>
      </c>
      <c r="M821" s="4">
        <v>18</v>
      </c>
      <c r="N821" s="4" t="s">
        <v>2635</v>
      </c>
      <c r="O821" s="5">
        <v>5061024.0949331103</v>
      </c>
      <c r="P821" s="5">
        <v>2859159.0428063571</v>
      </c>
      <c r="R821" s="4" t="str">
        <f>+IF(Q821=1,0,VLOOKUP(D821,'BD ANA'!$G$1:$N$1061,7,FALSE))</f>
        <v>No</v>
      </c>
      <c r="S821" s="4" t="str">
        <f>+IF(Q821=1,0,VLOOKUP(D821,'BD ANA'!$G$1:$N$1061,8,FALSE))</f>
        <v>Si</v>
      </c>
      <c r="T821" s="4" t="str">
        <f t="shared" si="7"/>
        <v>Si</v>
      </c>
    </row>
    <row r="822" spans="1:20" ht="14.25" customHeight="1">
      <c r="A822" s="4" t="s">
        <v>1928</v>
      </c>
      <c r="B822" s="4" t="s">
        <v>1939</v>
      </c>
      <c r="C822" s="4" t="s">
        <v>1940</v>
      </c>
      <c r="D822" s="4" t="s">
        <v>1940</v>
      </c>
      <c r="E822" s="4">
        <v>9.6763849999999998</v>
      </c>
      <c r="F822" s="4">
        <v>-75.525310000000005</v>
      </c>
      <c r="G822" s="4" t="str">
        <f t="shared" si="6"/>
        <v>9,676385-75,52531</v>
      </c>
      <c r="H822" s="4" t="s">
        <v>2097</v>
      </c>
      <c r="I822" s="4" t="s">
        <v>22</v>
      </c>
      <c r="J822" s="4">
        <v>3</v>
      </c>
      <c r="K822" s="4">
        <v>442371.5653841506</v>
      </c>
      <c r="L822" s="4">
        <v>1069677.220499984</v>
      </c>
      <c r="M822" s="4">
        <v>18</v>
      </c>
      <c r="N822" s="4" t="s">
        <v>2635</v>
      </c>
      <c r="O822" s="5">
        <v>4722993.5701650288</v>
      </c>
      <c r="P822" s="5">
        <v>2628280.892008354</v>
      </c>
      <c r="R822" s="4" t="str">
        <f>+IF(Q822=1,0,VLOOKUP(D822,'BD ANA'!$G$1:$N$1061,7,FALSE))</f>
        <v>Sí</v>
      </c>
      <c r="S822" s="4" t="str">
        <f>+IF(Q822=1,0,VLOOKUP(D822,'BD ANA'!$G$1:$N$1061,8,FALSE))</f>
        <v>No</v>
      </c>
      <c r="T822" s="4" t="str">
        <f t="shared" si="7"/>
        <v>Si</v>
      </c>
    </row>
    <row r="823" spans="1:20" ht="14.25" customHeight="1">
      <c r="A823" s="4" t="s">
        <v>1928</v>
      </c>
      <c r="B823" s="4" t="s">
        <v>1939</v>
      </c>
      <c r="C823" s="4" t="s">
        <v>1941</v>
      </c>
      <c r="D823" s="4" t="s">
        <v>1941</v>
      </c>
      <c r="E823" s="4">
        <v>9.8759086000000007</v>
      </c>
      <c r="F823" s="4">
        <v>-75.506980999999996</v>
      </c>
      <c r="G823" s="4" t="str">
        <f t="shared" si="6"/>
        <v>9,8759086-75,506981</v>
      </c>
      <c r="H823" s="4" t="s">
        <v>2097</v>
      </c>
      <c r="I823" s="4" t="s">
        <v>22</v>
      </c>
      <c r="J823" s="4">
        <v>3</v>
      </c>
      <c r="K823" s="4">
        <v>444415.52080698492</v>
      </c>
      <c r="L823" s="4">
        <v>1091734.734189867</v>
      </c>
      <c r="M823" s="4">
        <v>18</v>
      </c>
      <c r="N823" s="4" t="s">
        <v>2635</v>
      </c>
      <c r="O823" s="5">
        <v>4725169.4241398741</v>
      </c>
      <c r="P823" s="5">
        <v>2650336.9842022038</v>
      </c>
      <c r="R823" s="4" t="str">
        <f>+IF(Q823=1,0,VLOOKUP(D823,'BD ANA'!$G$1:$N$1061,7,FALSE))</f>
        <v>Sí</v>
      </c>
      <c r="S823" s="4" t="str">
        <f>+IF(Q823=1,0,VLOOKUP(D823,'BD ANA'!$G$1:$N$1061,8,FALSE))</f>
        <v>No</v>
      </c>
      <c r="T823" s="4" t="str">
        <f t="shared" si="7"/>
        <v>Si</v>
      </c>
    </row>
    <row r="824" spans="1:20" ht="14.25" customHeight="1">
      <c r="A824" s="4" t="s">
        <v>645</v>
      </c>
      <c r="B824" s="4" t="s">
        <v>646</v>
      </c>
      <c r="C824" s="4" t="s">
        <v>717</v>
      </c>
      <c r="D824" s="4" t="s">
        <v>717</v>
      </c>
      <c r="E824" s="4">
        <v>10.4037703</v>
      </c>
      <c r="F824" s="4">
        <v>-73.740855699999997</v>
      </c>
      <c r="G824" s="4" t="str">
        <f t="shared" si="6"/>
        <v>10,4037703-73,7408557</v>
      </c>
      <c r="H824" s="4" t="s">
        <v>2097</v>
      </c>
      <c r="I824" s="4" t="s">
        <v>22</v>
      </c>
      <c r="J824" s="4">
        <v>3</v>
      </c>
      <c r="K824" s="4">
        <v>637833.23510842945</v>
      </c>
      <c r="L824" s="4">
        <v>1150328.831062671</v>
      </c>
      <c r="M824" s="4">
        <v>18</v>
      </c>
      <c r="N824" s="4" t="s">
        <v>2635</v>
      </c>
      <c r="O824" s="5">
        <v>4918938.107364336</v>
      </c>
      <c r="P824" s="5">
        <v>2707739.2746601612</v>
      </c>
      <c r="R824" s="4" t="str">
        <f>+IF(Q824=1,0,VLOOKUP(D824,'BD ANA'!$G$1:$N$1061,7,FALSE))</f>
        <v>No</v>
      </c>
      <c r="S824" s="4" t="str">
        <f>+IF(Q824=1,0,VLOOKUP(D824,'BD ANA'!$G$1:$N$1061,8,FALSE))</f>
        <v>Si</v>
      </c>
      <c r="T824" s="4" t="str">
        <f t="shared" si="7"/>
        <v>Si</v>
      </c>
    </row>
    <row r="825" spans="1:20" ht="14.25" customHeight="1">
      <c r="A825" s="4" t="s">
        <v>1444</v>
      </c>
      <c r="B825" s="4" t="s">
        <v>1445</v>
      </c>
      <c r="C825" s="4" t="s">
        <v>1482</v>
      </c>
      <c r="D825" s="4" t="s">
        <v>1483</v>
      </c>
      <c r="E825" s="4">
        <v>3.1177777999999998</v>
      </c>
      <c r="F825" s="4">
        <v>-71.937777800000006</v>
      </c>
      <c r="G825" s="4" t="str">
        <f t="shared" si="6"/>
        <v>3,1177778-71,9377778</v>
      </c>
      <c r="H825" s="4" t="s">
        <v>2097</v>
      </c>
      <c r="I825" s="4" t="s">
        <v>22</v>
      </c>
      <c r="J825" s="4">
        <v>3</v>
      </c>
      <c r="K825" s="4">
        <v>173436.2839994673</v>
      </c>
      <c r="L825" s="4">
        <v>345067.18433155218</v>
      </c>
      <c r="M825" s="4">
        <v>19</v>
      </c>
      <c r="N825" s="4" t="s">
        <v>2634</v>
      </c>
      <c r="O825" s="5">
        <v>5117984.4871411091</v>
      </c>
      <c r="P825" s="5">
        <v>1902582.6577895749</v>
      </c>
      <c r="R825" s="4" t="str">
        <f>+IF(Q825=1,0,VLOOKUP(D825,'BD ANA'!$G$1:$N$1061,7,FALSE))</f>
        <v>No</v>
      </c>
      <c r="S825" s="4" t="str">
        <f>+IF(Q825=1,0,VLOOKUP(D825,'BD ANA'!$G$1:$N$1061,8,FALSE))</f>
        <v>No</v>
      </c>
      <c r="T825" s="4" t="str">
        <f t="shared" si="7"/>
        <v>No</v>
      </c>
    </row>
    <row r="826" spans="1:20" ht="14.25" customHeight="1">
      <c r="A826" s="4" t="s">
        <v>213</v>
      </c>
      <c r="B826" s="4" t="s">
        <v>205</v>
      </c>
      <c r="C826" s="4" t="s">
        <v>206</v>
      </c>
      <c r="D826" s="4" t="s">
        <v>315</v>
      </c>
      <c r="E826" s="4">
        <v>8.5472210000000004</v>
      </c>
      <c r="F826" s="4">
        <v>-74.309764999999999</v>
      </c>
      <c r="G826" s="4" t="str">
        <f t="shared" si="6"/>
        <v>8,547221-74,309765</v>
      </c>
      <c r="H826" s="4" t="s">
        <v>2097</v>
      </c>
      <c r="I826" s="4" t="s">
        <v>22</v>
      </c>
      <c r="J826" s="4">
        <v>3</v>
      </c>
      <c r="K826" s="4">
        <v>575960.23000830505</v>
      </c>
      <c r="L826" s="4">
        <v>944862.79659719777</v>
      </c>
      <c r="M826" s="4">
        <v>18</v>
      </c>
      <c r="N826" s="4" t="s">
        <v>2635</v>
      </c>
      <c r="O826" s="5">
        <v>4855909.5677351914</v>
      </c>
      <c r="P826" s="5">
        <v>2502711.0657611918</v>
      </c>
      <c r="R826" s="4" t="str">
        <f>+IF(Q826=1,0,VLOOKUP(D826,'BD ANA'!$G$1:$N$1061,7,FALSE))</f>
        <v>No</v>
      </c>
      <c r="S826" s="4" t="str">
        <f>+IF(Q826=1,0,VLOOKUP(D826,'BD ANA'!$G$1:$N$1061,8,FALSE))</f>
        <v>No</v>
      </c>
      <c r="T826" s="4" t="str">
        <f t="shared" si="7"/>
        <v>No</v>
      </c>
    </row>
    <row r="827" spans="1:20" ht="14.25" customHeight="1">
      <c r="A827" s="4" t="s">
        <v>1488</v>
      </c>
      <c r="B827" s="4" t="s">
        <v>1489</v>
      </c>
      <c r="C827" s="4" t="s">
        <v>1639</v>
      </c>
      <c r="D827" s="4" t="s">
        <v>1675</v>
      </c>
      <c r="E827" s="4">
        <v>1.6377995999999999</v>
      </c>
      <c r="F827" s="4">
        <v>-78.245915800000006</v>
      </c>
      <c r="G827" s="4" t="str">
        <f t="shared" si="6"/>
        <v>1,6377996-78,2459158</v>
      </c>
      <c r="H827" s="4" t="s">
        <v>2097</v>
      </c>
      <c r="I827" s="4" t="s">
        <v>22</v>
      </c>
      <c r="J827" s="4">
        <v>3</v>
      </c>
      <c r="K827" s="4">
        <v>806454.89443430526</v>
      </c>
      <c r="L827" s="4">
        <v>181237.19087325531</v>
      </c>
      <c r="M827" s="4">
        <v>17</v>
      </c>
      <c r="N827" s="4" t="s">
        <v>2634</v>
      </c>
      <c r="O827" s="5">
        <v>4415910.475202674</v>
      </c>
      <c r="P827" s="5">
        <v>1739769.518327906</v>
      </c>
      <c r="R827" s="4" t="str">
        <f>+IF(Q827=1,0,VLOOKUP(D827,'BD ANA'!$G$1:$N$1061,7,FALSE))</f>
        <v>Sí</v>
      </c>
      <c r="S827" s="4" t="str">
        <f>+IF(Q827=1,0,VLOOKUP(D827,'BD ANA'!$G$1:$N$1061,8,FALSE))</f>
        <v>No</v>
      </c>
      <c r="T827" s="4" t="str">
        <f t="shared" si="7"/>
        <v>Si</v>
      </c>
    </row>
    <row r="828" spans="1:20" ht="14.25" customHeight="1">
      <c r="A828" s="4" t="s">
        <v>1488</v>
      </c>
      <c r="B828" s="4" t="s">
        <v>1489</v>
      </c>
      <c r="C828" s="4" t="s">
        <v>1676</v>
      </c>
      <c r="D828" s="4" t="s">
        <v>1677</v>
      </c>
      <c r="E828" s="4">
        <v>1.608889</v>
      </c>
      <c r="F828" s="4">
        <v>-78.223056</v>
      </c>
      <c r="G828" s="4" t="str">
        <f t="shared" si="6"/>
        <v>1,608889-78,223056</v>
      </c>
      <c r="H828" s="4" t="s">
        <v>2097</v>
      </c>
      <c r="I828" s="4" t="s">
        <v>22</v>
      </c>
      <c r="J828" s="4">
        <v>3</v>
      </c>
      <c r="K828" s="4">
        <v>809004.96170360409</v>
      </c>
      <c r="L828" s="4">
        <v>178041.41365261801</v>
      </c>
      <c r="M828" s="4">
        <v>17</v>
      </c>
      <c r="N828" s="4" t="s">
        <v>2634</v>
      </c>
      <c r="O828" s="5">
        <v>4418454.5404833993</v>
      </c>
      <c r="P828" s="5">
        <v>1736555.2108279699</v>
      </c>
      <c r="R828" s="4" t="str">
        <f>+IF(Q828=1,0,VLOOKUP(D828,'BD ANA'!$G$1:$N$1061,7,FALSE))</f>
        <v>Sí</v>
      </c>
      <c r="S828" s="4" t="str">
        <f>+IF(Q828=1,0,VLOOKUP(D828,'BD ANA'!$G$1:$N$1061,8,FALSE))</f>
        <v>No</v>
      </c>
      <c r="T828" s="4" t="str">
        <f t="shared" si="7"/>
        <v>Si</v>
      </c>
    </row>
    <row r="829" spans="1:20" ht="14.25" customHeight="1">
      <c r="A829" s="4" t="s">
        <v>1488</v>
      </c>
      <c r="B829" s="4" t="s">
        <v>1489</v>
      </c>
      <c r="C829" s="4" t="s">
        <v>1635</v>
      </c>
      <c r="D829" s="4" t="s">
        <v>1678</v>
      </c>
      <c r="E829" s="4">
        <v>1.6830556000000001</v>
      </c>
      <c r="F829" s="4">
        <v>-78.183333300000001</v>
      </c>
      <c r="G829" s="4" t="str">
        <f t="shared" si="6"/>
        <v>1,6830556-78,1833333</v>
      </c>
      <c r="H829" s="4" t="s">
        <v>2097</v>
      </c>
      <c r="I829" s="4" t="s">
        <v>22</v>
      </c>
      <c r="J829" s="4">
        <v>3</v>
      </c>
      <c r="K829" s="4">
        <v>813417.07001584093</v>
      </c>
      <c r="L829" s="4">
        <v>186255.15306566891</v>
      </c>
      <c r="M829" s="4">
        <v>17</v>
      </c>
      <c r="N829" s="4" t="s">
        <v>2634</v>
      </c>
      <c r="O829" s="5">
        <v>4422910.9941005697</v>
      </c>
      <c r="P829" s="5">
        <v>1744772.1149830529</v>
      </c>
      <c r="R829" s="4" t="str">
        <f>+IF(Q829=1,0,VLOOKUP(D829,'BD ANA'!$G$1:$N$1061,7,FALSE))</f>
        <v>No</v>
      </c>
      <c r="S829" s="4" t="str">
        <f>+IF(Q829=1,0,VLOOKUP(D829,'BD ANA'!$G$1:$N$1061,8,FALSE))</f>
        <v>Si</v>
      </c>
      <c r="T829" s="4" t="str">
        <f t="shared" si="7"/>
        <v>Si</v>
      </c>
    </row>
    <row r="830" spans="1:20" ht="14.25" customHeight="1">
      <c r="A830" s="4" t="s">
        <v>1488</v>
      </c>
      <c r="B830" s="4" t="s">
        <v>1489</v>
      </c>
      <c r="C830" s="4" t="s">
        <v>1637</v>
      </c>
      <c r="D830" s="4" t="s">
        <v>1679</v>
      </c>
      <c r="E830" s="4">
        <v>1.2733333</v>
      </c>
      <c r="F830" s="4">
        <v>-78.371388899999999</v>
      </c>
      <c r="G830" s="4" t="str">
        <f t="shared" si="6"/>
        <v>1,2733333-78,3713889</v>
      </c>
      <c r="H830" s="4" t="s">
        <v>2097</v>
      </c>
      <c r="I830" s="4" t="s">
        <v>22</v>
      </c>
      <c r="J830" s="4">
        <v>3</v>
      </c>
      <c r="K830" s="4">
        <v>792530.08317806036</v>
      </c>
      <c r="L830" s="4">
        <v>140891.0167723535</v>
      </c>
      <c r="M830" s="4">
        <v>17</v>
      </c>
      <c r="N830" s="4" t="s">
        <v>2634</v>
      </c>
      <c r="O830" s="5">
        <v>4401802.6953051174</v>
      </c>
      <c r="P830" s="5">
        <v>1699359.534069645</v>
      </c>
      <c r="R830" s="4" t="str">
        <f>+IF(Q830=1,0,VLOOKUP(D830,'BD ANA'!$G$1:$N$1061,7,FALSE))</f>
        <v>No</v>
      </c>
      <c r="S830" s="4" t="str">
        <f>+IF(Q830=1,0,VLOOKUP(D830,'BD ANA'!$G$1:$N$1061,8,FALSE))</f>
        <v>Si</v>
      </c>
      <c r="T830" s="4" t="str">
        <f t="shared" si="7"/>
        <v>Si</v>
      </c>
    </row>
    <row r="831" spans="1:20" ht="14.25" customHeight="1">
      <c r="A831" s="4" t="s">
        <v>645</v>
      </c>
      <c r="B831" s="4" t="s">
        <v>646</v>
      </c>
      <c r="C831" s="4" t="s">
        <v>718</v>
      </c>
      <c r="D831" s="4" t="s">
        <v>718</v>
      </c>
      <c r="E831" s="4">
        <v>10.3746007</v>
      </c>
      <c r="F831" s="4">
        <v>-73.455260800000005</v>
      </c>
      <c r="G831" s="4" t="str">
        <f t="shared" si="6"/>
        <v>10,3746007-73,4552608</v>
      </c>
      <c r="H831" s="4" t="s">
        <v>2097</v>
      </c>
      <c r="I831" s="4" t="s">
        <v>22</v>
      </c>
      <c r="J831" s="4">
        <v>3</v>
      </c>
      <c r="K831" s="4">
        <v>669118.26926744683</v>
      </c>
      <c r="L831" s="4">
        <v>1147240.7527285321</v>
      </c>
      <c r="M831" s="4">
        <v>18</v>
      </c>
      <c r="N831" s="4" t="s">
        <v>2635</v>
      </c>
      <c r="O831" s="5">
        <v>4950183.1162422812</v>
      </c>
      <c r="P831" s="5">
        <v>2704456.392678984</v>
      </c>
      <c r="R831" s="4" t="str">
        <f>+IF(Q831=1,0,VLOOKUP(D831,'BD ANA'!$G$1:$N$1061,7,FALSE))</f>
        <v>No</v>
      </c>
      <c r="S831" s="4" t="str">
        <f>+IF(Q831=1,0,VLOOKUP(D831,'BD ANA'!$G$1:$N$1061,8,FALSE))</f>
        <v>Si</v>
      </c>
      <c r="T831" s="4" t="str">
        <f t="shared" si="7"/>
        <v>Si</v>
      </c>
    </row>
    <row r="832" spans="1:20" ht="14.25" customHeight="1">
      <c r="A832" s="4" t="s">
        <v>1488</v>
      </c>
      <c r="B832" s="4" t="s">
        <v>1680</v>
      </c>
      <c r="C832" s="4" t="s">
        <v>1681</v>
      </c>
      <c r="D832" s="4" t="s">
        <v>1682</v>
      </c>
      <c r="E832" s="4">
        <v>1.3354097</v>
      </c>
      <c r="F832" s="4">
        <v>-77.005634599999993</v>
      </c>
      <c r="G832" s="4" t="str">
        <f t="shared" si="6"/>
        <v>1,3354097-77,0056346</v>
      </c>
      <c r="H832" s="4" t="s">
        <v>2097</v>
      </c>
      <c r="I832" s="4" t="s">
        <v>22</v>
      </c>
      <c r="J832" s="4">
        <v>3</v>
      </c>
      <c r="K832" s="4">
        <v>276837.45675003069</v>
      </c>
      <c r="L832" s="4">
        <v>147694.21905510849</v>
      </c>
      <c r="M832" s="4">
        <v>18</v>
      </c>
      <c r="N832" s="4" t="s">
        <v>2634</v>
      </c>
      <c r="O832" s="5">
        <v>4554206.3756116908</v>
      </c>
      <c r="P832" s="5">
        <v>1705957.2479875151</v>
      </c>
      <c r="R832" s="4" t="str">
        <f>+IF(Q832=1,0,VLOOKUP(D832,'BD ANA'!$G$1:$N$1061,7,FALSE))</f>
        <v>No</v>
      </c>
      <c r="S832" s="4" t="str">
        <f>+IF(Q832=1,0,VLOOKUP(D832,'BD ANA'!$G$1:$N$1061,8,FALSE))</f>
        <v>No</v>
      </c>
      <c r="T832" s="4" t="str">
        <f t="shared" si="7"/>
        <v>No</v>
      </c>
    </row>
    <row r="833" spans="1:20" ht="14.25" customHeight="1">
      <c r="A833" s="4" t="s">
        <v>1726</v>
      </c>
      <c r="B833" s="4" t="s">
        <v>1787</v>
      </c>
      <c r="C833" s="4" t="s">
        <v>1788</v>
      </c>
      <c r="D833" s="4" t="s">
        <v>1789</v>
      </c>
      <c r="E833" s="4">
        <v>7.3848440999999996</v>
      </c>
      <c r="F833" s="4">
        <v>-72.503377999999998</v>
      </c>
      <c r="G833" s="4" t="str">
        <f t="shared" si="6"/>
        <v>7,3848441-72,503378</v>
      </c>
      <c r="H833" s="4" t="s">
        <v>2097</v>
      </c>
      <c r="I833" s="4" t="s">
        <v>22</v>
      </c>
      <c r="J833" s="4">
        <v>3</v>
      </c>
      <c r="K833" s="4">
        <v>775607.28056272748</v>
      </c>
      <c r="L833" s="4">
        <v>817064.56453381549</v>
      </c>
      <c r="M833" s="4">
        <v>18</v>
      </c>
      <c r="N833" s="4" t="s">
        <v>2634</v>
      </c>
      <c r="O833" s="5">
        <v>5054784.9779209048</v>
      </c>
      <c r="P833" s="5">
        <v>2374045.801940056</v>
      </c>
      <c r="R833" s="4" t="str">
        <f>+IF(Q833=1,0,VLOOKUP(D833,'BD ANA'!$G$1:$N$1061,7,FALSE))</f>
        <v>No</v>
      </c>
      <c r="S833" s="4" t="str">
        <f>+IF(Q833=1,0,VLOOKUP(D833,'BD ANA'!$G$1:$N$1061,8,FALSE))</f>
        <v>No</v>
      </c>
      <c r="T833" s="4" t="str">
        <f t="shared" si="7"/>
        <v>No</v>
      </c>
    </row>
    <row r="834" spans="1:20" ht="14.25" customHeight="1">
      <c r="A834" s="4" t="s">
        <v>1272</v>
      </c>
      <c r="B834" s="4" t="s">
        <v>1172</v>
      </c>
      <c r="C834" s="4" t="s">
        <v>1179</v>
      </c>
      <c r="D834" s="4" t="s">
        <v>1180</v>
      </c>
      <c r="E834" s="4">
        <v>11.7146458</v>
      </c>
      <c r="F834" s="4">
        <v>-72.264760600000002</v>
      </c>
      <c r="G834" s="4" t="str">
        <f t="shared" si="6"/>
        <v>11,7146458-72,2647606</v>
      </c>
      <c r="H834" s="4" t="s">
        <v>2097</v>
      </c>
      <c r="I834" s="4" t="s">
        <v>22</v>
      </c>
      <c r="J834" s="4">
        <v>3</v>
      </c>
      <c r="K834" s="4">
        <v>798169.81956893613</v>
      </c>
      <c r="L834" s="4">
        <v>1296445.8977417881</v>
      </c>
      <c r="M834" s="4">
        <v>18</v>
      </c>
      <c r="N834" s="4" t="s">
        <v>2635</v>
      </c>
      <c r="O834" s="5">
        <v>5080090.6596476668</v>
      </c>
      <c r="P834" s="5">
        <v>2852635.7103859722</v>
      </c>
      <c r="R834" s="4" t="str">
        <f>+IF(Q834=1,0,VLOOKUP(D834,'BD ANA'!$G$1:$N$1061,7,FALSE))</f>
        <v>No</v>
      </c>
      <c r="S834" s="4" t="str">
        <f>+IF(Q834=1,0,VLOOKUP(D834,'BD ANA'!$G$1:$N$1061,8,FALSE))</f>
        <v>Si</v>
      </c>
      <c r="T834" s="4" t="str">
        <f t="shared" si="7"/>
        <v>Si</v>
      </c>
    </row>
    <row r="835" spans="1:20" ht="14.25" customHeight="1">
      <c r="A835" s="4" t="s">
        <v>815</v>
      </c>
      <c r="B835" s="4" t="s">
        <v>756</v>
      </c>
      <c r="C835" s="4" t="s">
        <v>761</v>
      </c>
      <c r="D835" s="4" t="s">
        <v>1021</v>
      </c>
      <c r="E835" s="4">
        <v>5.15</v>
      </c>
      <c r="F835" s="4">
        <v>-77.368611099999995</v>
      </c>
      <c r="G835" s="4" t="str">
        <f t="shared" si="6"/>
        <v>5,15-77,3686111</v>
      </c>
      <c r="H835" s="4" t="s">
        <v>2097</v>
      </c>
      <c r="I835" s="4" t="s">
        <v>22</v>
      </c>
      <c r="J835" s="4">
        <v>3</v>
      </c>
      <c r="K835" s="4">
        <v>237415.70510274731</v>
      </c>
      <c r="L835" s="4">
        <v>569732.51538725849</v>
      </c>
      <c r="M835" s="4">
        <v>18</v>
      </c>
      <c r="N835" s="4" t="s">
        <v>2634</v>
      </c>
      <c r="O835" s="5">
        <v>4515560.8966822028</v>
      </c>
      <c r="P835" s="5">
        <v>2128727.0781845571</v>
      </c>
      <c r="R835" s="4" t="str">
        <f>+IF(Q835=1,0,VLOOKUP(D835,'BD ANA'!$G$1:$N$1061,7,FALSE))</f>
        <v>No</v>
      </c>
      <c r="S835" s="4" t="str">
        <f>+IF(Q835=1,0,VLOOKUP(D835,'BD ANA'!$G$1:$N$1061,8,FALSE))</f>
        <v>Si</v>
      </c>
      <c r="T835" s="4" t="str">
        <f t="shared" si="7"/>
        <v>Si</v>
      </c>
    </row>
    <row r="836" spans="1:20" ht="14.25" customHeight="1">
      <c r="A836" s="4" t="s">
        <v>148</v>
      </c>
      <c r="B836" s="4" t="s">
        <v>149</v>
      </c>
      <c r="C836" s="4" t="s">
        <v>181</v>
      </c>
      <c r="D836" s="4" t="s">
        <v>182</v>
      </c>
      <c r="E836" s="4">
        <v>7.020556</v>
      </c>
      <c r="F836" s="4">
        <v>-71.422777999999994</v>
      </c>
      <c r="G836" s="4" t="str">
        <f t="shared" si="6"/>
        <v>7,020556-71,422778</v>
      </c>
      <c r="H836" s="4" t="s">
        <v>2097</v>
      </c>
      <c r="I836" s="4" t="s">
        <v>22</v>
      </c>
      <c r="J836" s="4">
        <v>3</v>
      </c>
      <c r="K836" s="4">
        <v>232335.49294163071</v>
      </c>
      <c r="L836" s="4">
        <v>776713.25937618641</v>
      </c>
      <c r="M836" s="4">
        <v>19</v>
      </c>
      <c r="N836" s="4" t="s">
        <v>2634</v>
      </c>
      <c r="O836" s="5">
        <v>5174149.9308072422</v>
      </c>
      <c r="P836" s="5">
        <v>2334053.2871426851</v>
      </c>
      <c r="R836" s="4" t="str">
        <f>+IF(Q836=1,0,VLOOKUP(D836,'BD ANA'!$G$1:$N$1061,7,FALSE))</f>
        <v>No</v>
      </c>
      <c r="S836" s="4" t="str">
        <f>+IF(Q836=1,0,VLOOKUP(D836,'BD ANA'!$G$1:$N$1061,8,FALSE))</f>
        <v>No</v>
      </c>
      <c r="T836" s="4" t="str">
        <f t="shared" si="7"/>
        <v>No</v>
      </c>
    </row>
    <row r="837" spans="1:20" ht="14.25" customHeight="1">
      <c r="A837" s="4" t="s">
        <v>1821</v>
      </c>
      <c r="B837" s="4" t="s">
        <v>1838</v>
      </c>
      <c r="C837" s="4" t="s">
        <v>1869</v>
      </c>
      <c r="D837" s="4" t="s">
        <v>1870</v>
      </c>
      <c r="E837" s="4">
        <v>1.1502778</v>
      </c>
      <c r="F837" s="4">
        <v>-76.650000000000006</v>
      </c>
      <c r="G837" s="4" t="str">
        <f t="shared" si="6"/>
        <v>1,1502778-76,65</v>
      </c>
      <c r="H837" s="4" t="s">
        <v>2097</v>
      </c>
      <c r="I837" s="4" t="s">
        <v>22</v>
      </c>
      <c r="J837" s="4">
        <v>3</v>
      </c>
      <c r="K837" s="4">
        <v>316407.53465826722</v>
      </c>
      <c r="L837" s="4">
        <v>127193.50877497109</v>
      </c>
      <c r="M837" s="4">
        <v>18</v>
      </c>
      <c r="N837" s="4" t="s">
        <v>2634</v>
      </c>
      <c r="O837" s="5">
        <v>4593813.7194470624</v>
      </c>
      <c r="P837" s="5">
        <v>1685399.0793157399</v>
      </c>
      <c r="R837" s="4" t="str">
        <f>+IF(Q837=1,0,VLOOKUP(D837,'BD ANA'!$G$1:$N$1061,7,FALSE))</f>
        <v>No</v>
      </c>
      <c r="S837" s="4" t="str">
        <f>+IF(Q837=1,0,VLOOKUP(D837,'BD ANA'!$G$1:$N$1061,8,FALSE))</f>
        <v>No</v>
      </c>
      <c r="T837" s="4" t="str">
        <f t="shared" si="7"/>
        <v>No</v>
      </c>
    </row>
    <row r="838" spans="1:20" ht="14.25" customHeight="1">
      <c r="A838" s="4" t="s">
        <v>528</v>
      </c>
      <c r="B838" s="4" t="s">
        <v>558</v>
      </c>
      <c r="C838" s="4" t="s">
        <v>588</v>
      </c>
      <c r="D838" s="4" t="s">
        <v>613</v>
      </c>
      <c r="E838" s="4">
        <v>2.8392023000000002</v>
      </c>
      <c r="F838" s="4">
        <v>-77.516427500000006</v>
      </c>
      <c r="G838" s="4" t="str">
        <f t="shared" si="6"/>
        <v>2,8392023-77,5164275</v>
      </c>
      <c r="H838" s="4" t="s">
        <v>2097</v>
      </c>
      <c r="I838" s="4" t="s">
        <v>22</v>
      </c>
      <c r="J838" s="4">
        <v>3</v>
      </c>
      <c r="K838" s="4">
        <v>220235.93214521001</v>
      </c>
      <c r="L838" s="4">
        <v>314124.19797208451</v>
      </c>
      <c r="M838" s="4">
        <v>18</v>
      </c>
      <c r="N838" s="4" t="s">
        <v>2634</v>
      </c>
      <c r="O838" s="5">
        <v>4497726.9815729288</v>
      </c>
      <c r="P838" s="5">
        <v>1872725.8097364909</v>
      </c>
      <c r="R838" s="4" t="str">
        <f>+IF(Q838=1,0,VLOOKUP(D838,'BD ANA'!$G$1:$N$1061,7,FALSE))</f>
        <v>Sí</v>
      </c>
      <c r="S838" s="4" t="str">
        <f>+IF(Q838=1,0,VLOOKUP(D838,'BD ANA'!$G$1:$N$1061,8,FALSE))</f>
        <v>No</v>
      </c>
      <c r="T838" s="4" t="str">
        <f t="shared" si="7"/>
        <v>Si</v>
      </c>
    </row>
    <row r="839" spans="1:20" ht="14.25" customHeight="1">
      <c r="A839" s="4" t="s">
        <v>17</v>
      </c>
      <c r="B839" s="4" t="s">
        <v>94</v>
      </c>
      <c r="C839" s="4" t="s">
        <v>95</v>
      </c>
      <c r="D839" s="4" t="s">
        <v>96</v>
      </c>
      <c r="E839" s="4">
        <v>7.8782076999999999</v>
      </c>
      <c r="F839" s="4">
        <v>-76.607803799999999</v>
      </c>
      <c r="G839" s="4" t="str">
        <f t="shared" si="6"/>
        <v>7,8782077-76,6078038</v>
      </c>
      <c r="H839" s="4" t="s">
        <v>2097</v>
      </c>
      <c r="I839" s="4" t="s">
        <v>22</v>
      </c>
      <c r="J839" s="4">
        <v>3</v>
      </c>
      <c r="K839" s="4">
        <v>322746.60094307602</v>
      </c>
      <c r="L839" s="4">
        <v>871174.51293260267</v>
      </c>
      <c r="M839" s="4">
        <v>18</v>
      </c>
      <c r="N839" s="4" t="s">
        <v>2634</v>
      </c>
      <c r="O839" s="5">
        <v>4602210.218670195</v>
      </c>
      <c r="P839" s="5">
        <v>2430252.9709866559</v>
      </c>
      <c r="R839" s="4" t="str">
        <f>+IF(Q839=1,0,VLOOKUP(D839,'BD ANA'!$G$1:$N$1061,7,FALSE))</f>
        <v>No</v>
      </c>
      <c r="S839" s="4" t="str">
        <f>+IF(Q839=1,0,VLOOKUP(D839,'BD ANA'!$G$1:$N$1061,8,FALSE))</f>
        <v>Si</v>
      </c>
      <c r="T839" s="4" t="str">
        <f t="shared" si="7"/>
        <v>Si</v>
      </c>
    </row>
    <row r="840" spans="1:20" ht="14.25" customHeight="1">
      <c r="A840" s="4" t="s">
        <v>2009</v>
      </c>
      <c r="B840" s="4" t="s">
        <v>1997</v>
      </c>
      <c r="C840" s="4" t="s">
        <v>2021</v>
      </c>
      <c r="D840" s="4" t="s">
        <v>2021</v>
      </c>
      <c r="E840" s="4">
        <v>3.8884409999999998</v>
      </c>
      <c r="F840" s="4">
        <v>-77.082160999999999</v>
      </c>
      <c r="G840" s="4" t="str">
        <f t="shared" si="6"/>
        <v>3,888441-77,082161</v>
      </c>
      <c r="H840" s="4" t="s">
        <v>2097</v>
      </c>
      <c r="I840" s="4" t="s">
        <v>22</v>
      </c>
      <c r="J840" s="4">
        <v>3</v>
      </c>
      <c r="K840" s="4">
        <v>268786.64529158728</v>
      </c>
      <c r="L840" s="4">
        <v>430081.1764662948</v>
      </c>
      <c r="M840" s="4">
        <v>18</v>
      </c>
      <c r="N840" s="4" t="s">
        <v>2634</v>
      </c>
      <c r="O840" s="5">
        <v>4546594.9520339109</v>
      </c>
      <c r="P840" s="5">
        <v>1988770.462905671</v>
      </c>
      <c r="R840" s="4" t="str">
        <f>+IF(Q840=1,0,VLOOKUP(D840,'BD ANA'!$G$1:$N$1061,7,FALSE))</f>
        <v>Sí</v>
      </c>
      <c r="S840" s="4" t="str">
        <f>+IF(Q840=1,0,VLOOKUP(D840,'BD ANA'!$G$1:$N$1061,8,FALSE))</f>
        <v>No</v>
      </c>
      <c r="T840" s="4" t="str">
        <f t="shared" si="7"/>
        <v>Si</v>
      </c>
    </row>
    <row r="841" spans="1:20" ht="14.25" customHeight="1">
      <c r="A841" s="4" t="s">
        <v>377</v>
      </c>
      <c r="B841" s="4" t="s">
        <v>384</v>
      </c>
      <c r="C841" s="4" t="s">
        <v>385</v>
      </c>
      <c r="D841" s="4" t="s">
        <v>386</v>
      </c>
      <c r="E841" s="4">
        <v>7.0270035999999996</v>
      </c>
      <c r="F841" s="4">
        <v>-72.200846499999997</v>
      </c>
      <c r="G841" s="4" t="str">
        <f t="shared" si="6"/>
        <v>7,0270036-72,2008465</v>
      </c>
      <c r="H841" s="4" t="s">
        <v>2097</v>
      </c>
      <c r="I841" s="4" t="s">
        <v>22</v>
      </c>
      <c r="J841" s="4">
        <v>3</v>
      </c>
      <c r="K841" s="4">
        <v>809271.7419353507</v>
      </c>
      <c r="L841" s="4">
        <v>777658.78323958197</v>
      </c>
      <c r="M841" s="4">
        <v>18</v>
      </c>
      <c r="N841" s="4" t="s">
        <v>2634</v>
      </c>
      <c r="O841" s="5">
        <v>5088229.7159081921</v>
      </c>
      <c r="P841" s="5">
        <v>2334548.0140212299</v>
      </c>
      <c r="R841" s="4" t="str">
        <f>+IF(Q841=1,0,VLOOKUP(D841,'BD ANA'!$G$1:$N$1061,7,FALSE))</f>
        <v>No</v>
      </c>
      <c r="S841" s="4" t="str">
        <f>+IF(Q841=1,0,VLOOKUP(D841,'BD ANA'!$G$1:$N$1061,8,FALSE))</f>
        <v>Si</v>
      </c>
      <c r="T841" s="4" t="str">
        <f t="shared" si="7"/>
        <v>Si</v>
      </c>
    </row>
    <row r="842" spans="1:20" ht="14.25" customHeight="1">
      <c r="A842" s="4" t="s">
        <v>1488</v>
      </c>
      <c r="B842" s="4" t="s">
        <v>1509</v>
      </c>
      <c r="C842" s="4" t="s">
        <v>1643</v>
      </c>
      <c r="D842" s="4" t="s">
        <v>1683</v>
      </c>
      <c r="E842" s="4">
        <v>2.0134012000000001</v>
      </c>
      <c r="F842" s="4">
        <v>-78.435843300000002</v>
      </c>
      <c r="G842" s="4" t="str">
        <f t="shared" si="6"/>
        <v>2,0134012-78,4358433</v>
      </c>
      <c r="H842" s="4" t="s">
        <v>2097</v>
      </c>
      <c r="I842" s="4" t="s">
        <v>22</v>
      </c>
      <c r="J842" s="4">
        <v>3</v>
      </c>
      <c r="K842" s="4">
        <v>785247.10788216954</v>
      </c>
      <c r="L842" s="4">
        <v>222766.60873054029</v>
      </c>
      <c r="M842" s="4">
        <v>17</v>
      </c>
      <c r="N842" s="4" t="s">
        <v>2634</v>
      </c>
      <c r="O842" s="5">
        <v>4394827.1517381137</v>
      </c>
      <c r="P842" s="5">
        <v>1781513.6207098649</v>
      </c>
      <c r="R842" s="4" t="str">
        <f>+IF(Q842=1,0,VLOOKUP(D842,'BD ANA'!$G$1:$N$1061,7,FALSE))</f>
        <v>Sí</v>
      </c>
      <c r="S842" s="4" t="str">
        <f>+IF(Q842=1,0,VLOOKUP(D842,'BD ANA'!$G$1:$N$1061,8,FALSE))</f>
        <v>No</v>
      </c>
      <c r="T842" s="4" t="str">
        <f t="shared" si="7"/>
        <v>Si</v>
      </c>
    </row>
    <row r="843" spans="1:20" ht="14.25" customHeight="1">
      <c r="A843" s="4" t="s">
        <v>1488</v>
      </c>
      <c r="B843" s="4" t="s">
        <v>1498</v>
      </c>
      <c r="C843" s="4" t="s">
        <v>1653</v>
      </c>
      <c r="D843" s="4" t="s">
        <v>1684</v>
      </c>
      <c r="E843" s="4">
        <v>2.369167</v>
      </c>
      <c r="F843" s="4">
        <v>-78.067778000000004</v>
      </c>
      <c r="G843" s="4" t="str">
        <f t="shared" si="6"/>
        <v>2,369167-78,067778</v>
      </c>
      <c r="H843" s="4" t="s">
        <v>2097</v>
      </c>
      <c r="I843" s="4" t="s">
        <v>22</v>
      </c>
      <c r="J843" s="4">
        <v>3</v>
      </c>
      <c r="K843" s="4">
        <v>826148.72807655204</v>
      </c>
      <c r="L843" s="4">
        <v>262210.85457310802</v>
      </c>
      <c r="M843" s="4">
        <v>17</v>
      </c>
      <c r="N843" s="4" t="s">
        <v>2634</v>
      </c>
      <c r="O843" s="5">
        <v>4436049.2191943023</v>
      </c>
      <c r="P843" s="5">
        <v>1820843.4230561871</v>
      </c>
      <c r="R843" s="4" t="str">
        <f>+IF(Q843=1,0,VLOOKUP(D843,'BD ANA'!$G$1:$N$1061,7,FALSE))</f>
        <v>No</v>
      </c>
      <c r="S843" s="4" t="str">
        <f>+IF(Q843=1,0,VLOOKUP(D843,'BD ANA'!$G$1:$N$1061,8,FALSE))</f>
        <v>Si</v>
      </c>
      <c r="T843" s="4" t="str">
        <f t="shared" si="7"/>
        <v>Si</v>
      </c>
    </row>
    <row r="844" spans="1:20" ht="14.25" customHeight="1">
      <c r="A844" s="4" t="s">
        <v>1488</v>
      </c>
      <c r="B844" s="4" t="s">
        <v>1498</v>
      </c>
      <c r="C844" s="4" t="s">
        <v>1645</v>
      </c>
      <c r="D844" s="4" t="s">
        <v>1685</v>
      </c>
      <c r="E844" s="4">
        <v>2.3377591</v>
      </c>
      <c r="F844" s="4">
        <v>-78.116261100000003</v>
      </c>
      <c r="G844" s="4" t="str">
        <f t="shared" si="6"/>
        <v>2,3377591-78,1162611</v>
      </c>
      <c r="H844" s="4" t="s">
        <v>2097</v>
      </c>
      <c r="I844" s="4" t="s">
        <v>22</v>
      </c>
      <c r="J844" s="4">
        <v>3</v>
      </c>
      <c r="K844" s="4">
        <v>820758.57069276506</v>
      </c>
      <c r="L844" s="4">
        <v>258723.52893006121</v>
      </c>
      <c r="M844" s="4">
        <v>17</v>
      </c>
      <c r="N844" s="4" t="s">
        <v>2634</v>
      </c>
      <c r="O844" s="5">
        <v>4430626.7710443707</v>
      </c>
      <c r="P844" s="5">
        <v>1817379.2364301691</v>
      </c>
      <c r="R844" s="4" t="str">
        <f>+IF(Q844=1,0,VLOOKUP(D844,'BD ANA'!$G$1:$N$1061,7,FALSE))</f>
        <v>Sí</v>
      </c>
      <c r="S844" s="4" t="str">
        <f>+IF(Q844=1,0,VLOOKUP(D844,'BD ANA'!$G$1:$N$1061,8,FALSE))</f>
        <v>No</v>
      </c>
      <c r="T844" s="4" t="str">
        <f t="shared" si="7"/>
        <v>Si</v>
      </c>
    </row>
    <row r="845" spans="1:20" ht="14.25" customHeight="1">
      <c r="A845" s="4" t="s">
        <v>1488</v>
      </c>
      <c r="B845" s="4" t="s">
        <v>1498</v>
      </c>
      <c r="C845" s="4" t="s">
        <v>1649</v>
      </c>
      <c r="D845" s="4" t="s">
        <v>1686</v>
      </c>
      <c r="E845" s="4">
        <v>2.1166667000000001</v>
      </c>
      <c r="F845" s="4">
        <v>-78.133055600000006</v>
      </c>
      <c r="G845" s="4" t="str">
        <f t="shared" si="6"/>
        <v>2,1166667-78,1330556</v>
      </c>
      <c r="H845" s="4" t="s">
        <v>2097</v>
      </c>
      <c r="I845" s="4" t="s">
        <v>22</v>
      </c>
      <c r="J845" s="4">
        <v>3</v>
      </c>
      <c r="K845" s="4">
        <v>818936.56798586249</v>
      </c>
      <c r="L845" s="4">
        <v>234251.23618907691</v>
      </c>
      <c r="M845" s="4">
        <v>17</v>
      </c>
      <c r="N845" s="4" t="s">
        <v>2634</v>
      </c>
      <c r="O845" s="5">
        <v>4428667.1126656588</v>
      </c>
      <c r="P845" s="5">
        <v>1792859.421481539</v>
      </c>
      <c r="R845" s="4" t="str">
        <f>+IF(Q845=1,0,VLOOKUP(D845,'BD ANA'!$G$1:$N$1061,7,FALSE))</f>
        <v>No</v>
      </c>
      <c r="S845" s="4" t="str">
        <f>+IF(Q845=1,0,VLOOKUP(D845,'BD ANA'!$G$1:$N$1061,8,FALSE))</f>
        <v>No</v>
      </c>
      <c r="T845" s="4" t="str">
        <f t="shared" si="7"/>
        <v>No</v>
      </c>
    </row>
    <row r="846" spans="1:20" ht="14.25" customHeight="1">
      <c r="A846" s="4" t="s">
        <v>528</v>
      </c>
      <c r="B846" s="4" t="s">
        <v>213</v>
      </c>
      <c r="C846" s="4" t="s">
        <v>614</v>
      </c>
      <c r="D846" s="4" t="s">
        <v>615</v>
      </c>
      <c r="E846" s="4">
        <v>1.8180209000000001</v>
      </c>
      <c r="F846" s="4">
        <v>-76.882554999999996</v>
      </c>
      <c r="G846" s="4" t="str">
        <f t="shared" si="6"/>
        <v>1,8180209-76,882555</v>
      </c>
      <c r="H846" s="4" t="s">
        <v>2097</v>
      </c>
      <c r="I846" s="4" t="s">
        <v>22</v>
      </c>
      <c r="J846" s="4">
        <v>3</v>
      </c>
      <c r="K846" s="4">
        <v>290585.64242463652</v>
      </c>
      <c r="L846" s="4">
        <v>201055.78491398791</v>
      </c>
      <c r="M846" s="4">
        <v>18</v>
      </c>
      <c r="N846" s="4" t="s">
        <v>2634</v>
      </c>
      <c r="O846" s="5">
        <v>4568025.3644979931</v>
      </c>
      <c r="P846" s="5">
        <v>1759380.6034322639</v>
      </c>
      <c r="R846" s="4" t="str">
        <f>+IF(Q846=1,0,VLOOKUP(D846,'BD ANA'!$G$1:$N$1061,7,FALSE))</f>
        <v>No</v>
      </c>
      <c r="S846" s="4" t="str">
        <f>+IF(Q846=1,0,VLOOKUP(D846,'BD ANA'!$G$1:$N$1061,8,FALSE))</f>
        <v>No</v>
      </c>
      <c r="T846" s="4" t="str">
        <f t="shared" si="7"/>
        <v>No</v>
      </c>
    </row>
    <row r="847" spans="1:20" ht="14.25" customHeight="1">
      <c r="A847" s="4" t="s">
        <v>645</v>
      </c>
      <c r="B847" s="4" t="s">
        <v>654</v>
      </c>
      <c r="C847" s="4" t="s">
        <v>719</v>
      </c>
      <c r="D847" s="4" t="s">
        <v>720</v>
      </c>
      <c r="E847" s="4">
        <v>9.7132991000000004</v>
      </c>
      <c r="F847" s="4">
        <v>-73.302996699999994</v>
      </c>
      <c r="G847" s="4" t="str">
        <f t="shared" si="6"/>
        <v>9,7132991-73,3029967</v>
      </c>
      <c r="H847" s="4" t="s">
        <v>2097</v>
      </c>
      <c r="I847" s="4" t="s">
        <v>22</v>
      </c>
      <c r="J847" s="4">
        <v>3</v>
      </c>
      <c r="K847" s="4">
        <v>686170.49984797451</v>
      </c>
      <c r="L847" s="4">
        <v>1074179.3561265301</v>
      </c>
      <c r="M847" s="4">
        <v>18</v>
      </c>
      <c r="N847" s="4" t="s">
        <v>2635</v>
      </c>
      <c r="O847" s="5">
        <v>4966777.3797067394</v>
      </c>
      <c r="P847" s="5">
        <v>2631348.7951398962</v>
      </c>
      <c r="R847" s="4" t="str">
        <f>+IF(Q847=1,0,VLOOKUP(D847,'BD ANA'!$G$1:$N$1061,7,FALSE))</f>
        <v>Sí</v>
      </c>
      <c r="S847" s="4" t="str">
        <f>+IF(Q847=1,0,VLOOKUP(D847,'BD ANA'!$G$1:$N$1061,8,FALSE))</f>
        <v>No</v>
      </c>
      <c r="T847" s="4" t="str">
        <f t="shared" si="7"/>
        <v>Si</v>
      </c>
    </row>
    <row r="848" spans="1:20" ht="14.25" customHeight="1">
      <c r="A848" s="4" t="s">
        <v>645</v>
      </c>
      <c r="B848" s="4" t="s">
        <v>667</v>
      </c>
      <c r="C848" s="4" t="s">
        <v>721</v>
      </c>
      <c r="D848" s="4" t="s">
        <v>721</v>
      </c>
      <c r="E848" s="4">
        <v>10.2519391</v>
      </c>
      <c r="F848" s="4">
        <v>-73.1045108</v>
      </c>
      <c r="G848" s="4" t="str">
        <f t="shared" si="6"/>
        <v>10,2519391-73,1045108</v>
      </c>
      <c r="H848" s="4" t="s">
        <v>2097</v>
      </c>
      <c r="I848" s="4" t="s">
        <v>22</v>
      </c>
      <c r="J848" s="4">
        <v>3</v>
      </c>
      <c r="K848" s="4">
        <v>707610.7984472604</v>
      </c>
      <c r="L848" s="4">
        <v>1133879.335533052</v>
      </c>
      <c r="M848" s="4">
        <v>18</v>
      </c>
      <c r="N848" s="4" t="s">
        <v>2635</v>
      </c>
      <c r="O848" s="5">
        <v>4988559.5926412791</v>
      </c>
      <c r="P848" s="5">
        <v>2690865.8774648481</v>
      </c>
      <c r="R848" s="4" t="str">
        <f>+IF(Q848=1,0,VLOOKUP(D848,'BD ANA'!$G$1:$N$1061,7,FALSE))</f>
        <v>No</v>
      </c>
      <c r="S848" s="4" t="str">
        <f>+IF(Q848=1,0,VLOOKUP(D848,'BD ANA'!$G$1:$N$1061,8,FALSE))</f>
        <v>Si</v>
      </c>
      <c r="T848" s="4" t="str">
        <f t="shared" si="7"/>
        <v>Si</v>
      </c>
    </row>
    <row r="849" spans="1:20" ht="14.25" customHeight="1">
      <c r="A849" s="4" t="s">
        <v>1488</v>
      </c>
      <c r="B849" s="4" t="s">
        <v>1498</v>
      </c>
      <c r="C849" s="4" t="s">
        <v>1665</v>
      </c>
      <c r="D849" s="4" t="s">
        <v>1687</v>
      </c>
      <c r="E849" s="4">
        <v>2.2633329999999998</v>
      </c>
      <c r="F849" s="4">
        <v>-78.116111000000004</v>
      </c>
      <c r="G849" s="4" t="str">
        <f t="shared" si="6"/>
        <v>2,263333-78,116111</v>
      </c>
      <c r="H849" s="4" t="s">
        <v>2097</v>
      </c>
      <c r="I849" s="4" t="s">
        <v>22</v>
      </c>
      <c r="J849" s="4">
        <v>3</v>
      </c>
      <c r="K849" s="4">
        <v>820791.93710637232</v>
      </c>
      <c r="L849" s="4">
        <v>250486.64179053751</v>
      </c>
      <c r="M849" s="4">
        <v>17</v>
      </c>
      <c r="N849" s="4" t="s">
        <v>2634</v>
      </c>
      <c r="O849" s="5">
        <v>4430613.8464826476</v>
      </c>
      <c r="P849" s="5">
        <v>1809123.0062652139</v>
      </c>
      <c r="R849" s="4" t="str">
        <f>+IF(Q849=1,0,VLOOKUP(D849,'BD ANA'!$G$1:$N$1061,7,FALSE))</f>
        <v>Sí</v>
      </c>
      <c r="S849" s="4" t="str">
        <f>+IF(Q849=1,0,VLOOKUP(D849,'BD ANA'!$G$1:$N$1061,8,FALSE))</f>
        <v>No</v>
      </c>
      <c r="T849" s="4" t="str">
        <f t="shared" si="7"/>
        <v>Si</v>
      </c>
    </row>
    <row r="850" spans="1:20" ht="14.25" customHeight="1">
      <c r="A850" s="4" t="s">
        <v>815</v>
      </c>
      <c r="B850" s="4" t="s">
        <v>1022</v>
      </c>
      <c r="C850" s="4" t="s">
        <v>1023</v>
      </c>
      <c r="D850" s="4" t="s">
        <v>1024</v>
      </c>
      <c r="E850" s="4">
        <v>4.5568052999999997</v>
      </c>
      <c r="F850" s="4">
        <v>-76.662304899999995</v>
      </c>
      <c r="G850" s="4" t="str">
        <f t="shared" si="6"/>
        <v>4,5568053-76,6623049</v>
      </c>
      <c r="H850" s="4" t="s">
        <v>2097</v>
      </c>
      <c r="I850" s="4" t="s">
        <v>22</v>
      </c>
      <c r="J850" s="4">
        <v>3</v>
      </c>
      <c r="K850" s="4">
        <v>315582.15784088877</v>
      </c>
      <c r="L850" s="4">
        <v>503887.13272913598</v>
      </c>
      <c r="M850" s="4">
        <v>18</v>
      </c>
      <c r="N850" s="4" t="s">
        <v>2634</v>
      </c>
      <c r="O850" s="5">
        <v>4593644.1477084346</v>
      </c>
      <c r="P850" s="5">
        <v>2062555.3814761429</v>
      </c>
      <c r="R850" s="4" t="str">
        <f>+IF(Q850=1,0,VLOOKUP(D850,'BD ANA'!$G$1:$N$1061,7,FALSE))</f>
        <v>No</v>
      </c>
      <c r="S850" s="4" t="str">
        <f>+IF(Q850=1,0,VLOOKUP(D850,'BD ANA'!$G$1:$N$1061,8,FALSE))</f>
        <v>Si</v>
      </c>
      <c r="T850" s="4" t="str">
        <f t="shared" si="7"/>
        <v>Si</v>
      </c>
    </row>
    <row r="851" spans="1:20" ht="14.25" customHeight="1">
      <c r="A851" s="4" t="s">
        <v>1488</v>
      </c>
      <c r="B851" s="4" t="s">
        <v>1517</v>
      </c>
      <c r="C851" s="4" t="s">
        <v>1688</v>
      </c>
      <c r="D851" s="4" t="s">
        <v>1689</v>
      </c>
      <c r="E851" s="4">
        <v>2.3393047</v>
      </c>
      <c r="F851" s="4">
        <v>-78.306912600000004</v>
      </c>
      <c r="G851" s="4" t="str">
        <f t="shared" si="6"/>
        <v>2,3393047-78,3069126</v>
      </c>
      <c r="H851" s="4" t="s">
        <v>2097</v>
      </c>
      <c r="I851" s="4" t="s">
        <v>22</v>
      </c>
      <c r="J851" s="4">
        <v>3</v>
      </c>
      <c r="K851" s="4">
        <v>799535.81977122906</v>
      </c>
      <c r="L851" s="4">
        <v>258852.39337199871</v>
      </c>
      <c r="M851" s="4">
        <v>17</v>
      </c>
      <c r="N851" s="4" t="s">
        <v>2634</v>
      </c>
      <c r="O851" s="5">
        <v>4409350.4364274507</v>
      </c>
      <c r="P851" s="5">
        <v>1817629.9099235011</v>
      </c>
      <c r="R851" s="4" t="str">
        <f>+IF(Q851=1,0,VLOOKUP(D851,'BD ANA'!$G$1:$N$1061,7,FALSE))</f>
        <v>Sí</v>
      </c>
      <c r="S851" s="4" t="str">
        <f>+IF(Q851=1,0,VLOOKUP(D851,'BD ANA'!$G$1:$N$1061,8,FALSE))</f>
        <v>No</v>
      </c>
      <c r="T851" s="4" t="str">
        <f t="shared" si="7"/>
        <v>Si</v>
      </c>
    </row>
    <row r="852" spans="1:20" ht="14.25" customHeight="1">
      <c r="A852" s="4" t="s">
        <v>1488</v>
      </c>
      <c r="B852" s="4" t="s">
        <v>1517</v>
      </c>
      <c r="C852" s="4" t="s">
        <v>1661</v>
      </c>
      <c r="D852" s="4" t="s">
        <v>1690</v>
      </c>
      <c r="E852" s="4">
        <v>2.3536535999999999</v>
      </c>
      <c r="F852" s="4">
        <v>-78.321478999999997</v>
      </c>
      <c r="G852" s="4" t="str">
        <f t="shared" si="6"/>
        <v>2,3536536-78,321479</v>
      </c>
      <c r="H852" s="4" t="s">
        <v>2097</v>
      </c>
      <c r="I852" s="4" t="s">
        <v>22</v>
      </c>
      <c r="J852" s="4">
        <v>3</v>
      </c>
      <c r="K852" s="4">
        <v>797911.45764547517</v>
      </c>
      <c r="L852" s="4">
        <v>260437.040690708</v>
      </c>
      <c r="M852" s="4">
        <v>17</v>
      </c>
      <c r="N852" s="4" t="s">
        <v>2634</v>
      </c>
      <c r="O852" s="5">
        <v>4407730.6110494183</v>
      </c>
      <c r="P852" s="5">
        <v>1819228.3457349059</v>
      </c>
      <c r="R852" s="4" t="str">
        <f>+IF(Q852=1,0,VLOOKUP(D852,'BD ANA'!$G$1:$N$1061,7,FALSE))</f>
        <v>Sí</v>
      </c>
      <c r="S852" s="4" t="str">
        <f>+IF(Q852=1,0,VLOOKUP(D852,'BD ANA'!$G$1:$N$1061,8,FALSE))</f>
        <v>No</v>
      </c>
      <c r="T852" s="4" t="str">
        <f t="shared" si="7"/>
        <v>Si</v>
      </c>
    </row>
    <row r="853" spans="1:20" ht="14.25" customHeight="1">
      <c r="A853" s="4" t="s">
        <v>1488</v>
      </c>
      <c r="B853" s="4" t="s">
        <v>1517</v>
      </c>
      <c r="C853" s="4" t="s">
        <v>1691</v>
      </c>
      <c r="D853" s="4" t="s">
        <v>1692</v>
      </c>
      <c r="E853" s="4">
        <v>2.3482276</v>
      </c>
      <c r="F853" s="4">
        <v>-78.281809300000006</v>
      </c>
      <c r="G853" s="4" t="str">
        <f t="shared" si="6"/>
        <v>2,3482276-78,2818093</v>
      </c>
      <c r="H853" s="4" t="s">
        <v>2097</v>
      </c>
      <c r="I853" s="4" t="s">
        <v>22</v>
      </c>
      <c r="J853" s="4">
        <v>3</v>
      </c>
      <c r="K853" s="4">
        <v>802328.08452014974</v>
      </c>
      <c r="L853" s="4">
        <v>259845.16294159839</v>
      </c>
      <c r="M853" s="4">
        <v>17</v>
      </c>
      <c r="N853" s="4" t="s">
        <v>2634</v>
      </c>
      <c r="O853" s="5">
        <v>4412156.1135812104</v>
      </c>
      <c r="P853" s="5">
        <v>1818609.399735217</v>
      </c>
      <c r="R853" s="4" t="str">
        <f>+IF(Q853=1,0,VLOOKUP(D853,'BD ANA'!$G$1:$N$1061,7,FALSE))</f>
        <v>Sí</v>
      </c>
      <c r="S853" s="4" t="str">
        <f>+IF(Q853=1,0,VLOOKUP(D853,'BD ANA'!$G$1:$N$1061,8,FALSE))</f>
        <v>No</v>
      </c>
      <c r="T853" s="4" t="str">
        <f t="shared" si="7"/>
        <v>Si</v>
      </c>
    </row>
    <row r="854" spans="1:20" ht="14.25" customHeight="1">
      <c r="A854" s="4" t="s">
        <v>1821</v>
      </c>
      <c r="B854" s="4" t="s">
        <v>1822</v>
      </c>
      <c r="C854" s="4" t="s">
        <v>1871</v>
      </c>
      <c r="D854" s="4" t="s">
        <v>1872</v>
      </c>
      <c r="E854" s="4">
        <v>0.41111110000000001</v>
      </c>
      <c r="F854" s="4">
        <v>-76.703888899999995</v>
      </c>
      <c r="G854" s="4" t="str">
        <f t="shared" si="6"/>
        <v>0,4111111-76,7038889</v>
      </c>
      <c r="H854" s="4" t="s">
        <v>2097</v>
      </c>
      <c r="I854" s="4" t="s">
        <v>22</v>
      </c>
      <c r="J854" s="4">
        <v>3</v>
      </c>
      <c r="K854" s="4">
        <v>310376.53638766782</v>
      </c>
      <c r="L854" s="4">
        <v>45460.371777027911</v>
      </c>
      <c r="M854" s="4">
        <v>18</v>
      </c>
      <c r="N854" s="4" t="s">
        <v>2634</v>
      </c>
      <c r="O854" s="5">
        <v>4587736.2109896028</v>
      </c>
      <c r="P854" s="5">
        <v>1603567.19865066</v>
      </c>
      <c r="R854" s="4" t="str">
        <f>+IF(Q854=1,0,VLOOKUP(D854,'BD ANA'!$G$1:$N$1061,7,FALSE))</f>
        <v>No</v>
      </c>
      <c r="S854" s="4" t="str">
        <f>+IF(Q854=1,0,VLOOKUP(D854,'BD ANA'!$G$1:$N$1061,8,FALSE))</f>
        <v>No</v>
      </c>
      <c r="T854" s="4" t="str">
        <f t="shared" si="7"/>
        <v>No</v>
      </c>
    </row>
    <row r="855" spans="1:20" ht="14.25" customHeight="1">
      <c r="A855" s="4" t="s">
        <v>1896</v>
      </c>
      <c r="B855" s="4" t="s">
        <v>1900</v>
      </c>
      <c r="C855" s="4" t="s">
        <v>1901</v>
      </c>
      <c r="D855" s="4" t="s">
        <v>1902</v>
      </c>
      <c r="E855" s="4">
        <v>6.1655556000000002</v>
      </c>
      <c r="F855" s="4">
        <v>-73.496666700000006</v>
      </c>
      <c r="G855" s="4" t="str">
        <f t="shared" si="6"/>
        <v>6,1655556-73,4966667</v>
      </c>
      <c r="H855" s="4" t="s">
        <v>2097</v>
      </c>
      <c r="I855" s="4" t="s">
        <v>22</v>
      </c>
      <c r="J855" s="4">
        <v>3</v>
      </c>
      <c r="K855" s="4">
        <v>666340.93604349915</v>
      </c>
      <c r="L855" s="4">
        <v>681739.91190295655</v>
      </c>
      <c r="M855" s="4">
        <v>18</v>
      </c>
      <c r="N855" s="4" t="s">
        <v>2634</v>
      </c>
      <c r="O855" s="5">
        <v>4945072.2993919142</v>
      </c>
      <c r="P855" s="5">
        <v>2239307.8887988422</v>
      </c>
      <c r="R855" s="4" t="str">
        <f>+IF(Q855=1,0,VLOOKUP(D855,'BD ANA'!$G$1:$N$1061,7,FALSE))</f>
        <v>No</v>
      </c>
      <c r="S855" s="4" t="str">
        <f>+IF(Q855=1,0,VLOOKUP(D855,'BD ANA'!$G$1:$N$1061,8,FALSE))</f>
        <v>No</v>
      </c>
      <c r="T855" s="4" t="str">
        <f t="shared" si="7"/>
        <v>No</v>
      </c>
    </row>
    <row r="856" spans="1:20" ht="14.25" customHeight="1">
      <c r="A856" s="4" t="s">
        <v>528</v>
      </c>
      <c r="B856" s="4" t="s">
        <v>616</v>
      </c>
      <c r="C856" s="4" t="s">
        <v>617</v>
      </c>
      <c r="D856" s="4" t="s">
        <v>618</v>
      </c>
      <c r="E856" s="4">
        <v>2.6061304999999999</v>
      </c>
      <c r="F856" s="4">
        <v>-76.745083500000007</v>
      </c>
      <c r="G856" s="4" t="str">
        <f t="shared" si="6"/>
        <v>2,6061305-76,7450835</v>
      </c>
      <c r="H856" s="4" t="s">
        <v>2097</v>
      </c>
      <c r="I856" s="4" t="s">
        <v>22</v>
      </c>
      <c r="J856" s="4">
        <v>3</v>
      </c>
      <c r="K856" s="4">
        <v>305985.32218018302</v>
      </c>
      <c r="L856" s="4">
        <v>288192.0934249477</v>
      </c>
      <c r="M856" s="4">
        <v>18</v>
      </c>
      <c r="N856" s="4" t="s">
        <v>2634</v>
      </c>
      <c r="O856" s="5">
        <v>4583563.2982156668</v>
      </c>
      <c r="P856" s="5">
        <v>1846611.4967651761</v>
      </c>
      <c r="R856" s="4" t="str">
        <f>+IF(Q856=1,0,VLOOKUP(D856,'BD ANA'!$G$1:$N$1061,7,FALSE))</f>
        <v>No</v>
      </c>
      <c r="S856" s="4" t="str">
        <f>+IF(Q856=1,0,VLOOKUP(D856,'BD ANA'!$G$1:$N$1061,8,FALSE))</f>
        <v>No</v>
      </c>
      <c r="T856" s="4" t="str">
        <f t="shared" si="7"/>
        <v>No</v>
      </c>
    </row>
    <row r="857" spans="1:20" ht="14.25" customHeight="1">
      <c r="A857" s="4" t="s">
        <v>17</v>
      </c>
      <c r="B857" s="4" t="s">
        <v>97</v>
      </c>
      <c r="C857" s="4" t="s">
        <v>98</v>
      </c>
      <c r="D857" s="4" t="s">
        <v>98</v>
      </c>
      <c r="E857" s="4">
        <v>6.2071113000000002</v>
      </c>
      <c r="F857" s="4">
        <v>-74.755276199999997</v>
      </c>
      <c r="G857" s="4" t="str">
        <f t="shared" si="6"/>
        <v>6,2071113-74,7552762</v>
      </c>
      <c r="H857" s="4" t="s">
        <v>2097</v>
      </c>
      <c r="I857" s="4" t="s">
        <v>22</v>
      </c>
      <c r="J857" s="4">
        <v>3</v>
      </c>
      <c r="K857" s="4">
        <v>527073.12809732161</v>
      </c>
      <c r="L857" s="4">
        <v>686105.43617846456</v>
      </c>
      <c r="M857" s="4">
        <v>18</v>
      </c>
      <c r="N857" s="4" t="s">
        <v>2634</v>
      </c>
      <c r="O857" s="5">
        <v>4805866.9955231594</v>
      </c>
      <c r="P857" s="5">
        <v>2244195.7671179189</v>
      </c>
      <c r="R857" s="4" t="str">
        <f>+IF(Q857=1,0,VLOOKUP(D857,'BD ANA'!$G$1:$N$1061,7,FALSE))</f>
        <v>No</v>
      </c>
      <c r="S857" s="4" t="str">
        <f>+IF(Q857=1,0,VLOOKUP(D857,'BD ANA'!$G$1:$N$1061,8,FALSE))</f>
        <v>No</v>
      </c>
      <c r="T857" s="4" t="str">
        <f t="shared" si="7"/>
        <v>No</v>
      </c>
    </row>
    <row r="858" spans="1:20" ht="14.25" customHeight="1">
      <c r="A858" s="4" t="s">
        <v>1272</v>
      </c>
      <c r="B858" s="4" t="s">
        <v>1169</v>
      </c>
      <c r="C858" s="4" t="s">
        <v>1181</v>
      </c>
      <c r="D858" s="4" t="s">
        <v>1182</v>
      </c>
      <c r="E858" s="4">
        <v>11.3783268</v>
      </c>
      <c r="F858" s="4">
        <v>-72.241905000000003</v>
      </c>
      <c r="G858" s="4" t="str">
        <f t="shared" si="6"/>
        <v>11,3783268-72,241905</v>
      </c>
      <c r="H858" s="4" t="s">
        <v>2097</v>
      </c>
      <c r="I858" s="4" t="s">
        <v>22</v>
      </c>
      <c r="J858" s="4">
        <v>3</v>
      </c>
      <c r="K858" s="4">
        <v>801022.08296911069</v>
      </c>
      <c r="L858" s="4">
        <v>1259241.9332013519</v>
      </c>
      <c r="M858" s="4">
        <v>18</v>
      </c>
      <c r="N858" s="4" t="s">
        <v>2635</v>
      </c>
      <c r="O858" s="5">
        <v>5082678.9484826829</v>
      </c>
      <c r="P858" s="5">
        <v>2815465.8503692122</v>
      </c>
      <c r="R858" s="4" t="str">
        <f>+IF(Q858=1,0,VLOOKUP(D858,'BD ANA'!$G$1:$N$1061,7,FALSE))</f>
        <v>No</v>
      </c>
      <c r="S858" s="4" t="str">
        <f>+IF(Q858=1,0,VLOOKUP(D858,'BD ANA'!$G$1:$N$1061,8,FALSE))</f>
        <v>Si</v>
      </c>
      <c r="T858" s="4" t="str">
        <f t="shared" si="7"/>
        <v>Si</v>
      </c>
    </row>
    <row r="859" spans="1:20" ht="14.25" customHeight="1">
      <c r="A859" s="4" t="s">
        <v>1272</v>
      </c>
      <c r="B859" s="4" t="s">
        <v>1169</v>
      </c>
      <c r="C859" s="4" t="s">
        <v>1354</v>
      </c>
      <c r="D859" s="4" t="s">
        <v>1355</v>
      </c>
      <c r="E859" s="4">
        <v>11.3783268</v>
      </c>
      <c r="F859" s="4">
        <v>-72.241905000000003</v>
      </c>
      <c r="G859" s="4" t="str">
        <f t="shared" si="6"/>
        <v>11,3783268-72,241905</v>
      </c>
      <c r="H859" s="4" t="s">
        <v>2097</v>
      </c>
      <c r="I859" s="4" t="s">
        <v>22</v>
      </c>
      <c r="J859" s="4">
        <v>3</v>
      </c>
      <c r="K859" s="4">
        <v>801022.08296911069</v>
      </c>
      <c r="L859" s="4">
        <v>1259241.9332013519</v>
      </c>
      <c r="M859" s="4">
        <v>18</v>
      </c>
      <c r="N859" s="4" t="s">
        <v>2635</v>
      </c>
      <c r="O859" s="5">
        <v>5082678.9484826829</v>
      </c>
      <c r="P859" s="5">
        <v>2815465.8503692122</v>
      </c>
      <c r="R859" s="4" t="str">
        <f>+IF(Q859=1,0,VLOOKUP(D859,'BD ANA'!$G$1:$N$1061,7,FALSE))</f>
        <v>No</v>
      </c>
      <c r="S859" s="4" t="str">
        <f>+IF(Q859=1,0,VLOOKUP(D859,'BD ANA'!$G$1:$N$1061,8,FALSE))</f>
        <v>No</v>
      </c>
      <c r="T859" s="4" t="str">
        <f t="shared" si="7"/>
        <v>No</v>
      </c>
    </row>
    <row r="860" spans="1:20" ht="14.25" customHeight="1">
      <c r="A860" s="4" t="s">
        <v>1272</v>
      </c>
      <c r="B860" s="4" t="s">
        <v>1169</v>
      </c>
      <c r="C860" s="4" t="s">
        <v>1183</v>
      </c>
      <c r="D860" s="4" t="s">
        <v>1184</v>
      </c>
      <c r="E860" s="4">
        <v>11.393091399999999</v>
      </c>
      <c r="F860" s="4">
        <v>-72.343737899999994</v>
      </c>
      <c r="G860" s="4" t="str">
        <f t="shared" si="6"/>
        <v>11,3930914-72,3437379</v>
      </c>
      <c r="H860" s="4" t="s">
        <v>2097</v>
      </c>
      <c r="I860" s="4" t="s">
        <v>22</v>
      </c>
      <c r="J860" s="4">
        <v>3</v>
      </c>
      <c r="K860" s="4">
        <v>789885.40160449618</v>
      </c>
      <c r="L860" s="4">
        <v>1260772.3833782531</v>
      </c>
      <c r="M860" s="4">
        <v>18</v>
      </c>
      <c r="N860" s="4" t="s">
        <v>2635</v>
      </c>
      <c r="O860" s="5">
        <v>5071568.7273027236</v>
      </c>
      <c r="P860" s="5">
        <v>2817070.821099089</v>
      </c>
      <c r="R860" s="4" t="str">
        <f>+IF(Q860=1,0,VLOOKUP(D860,'BD ANA'!$G$1:$N$1061,7,FALSE))</f>
        <v>No</v>
      </c>
      <c r="S860" s="4" t="str">
        <f>+IF(Q860=1,0,VLOOKUP(D860,'BD ANA'!$G$1:$N$1061,8,FALSE))</f>
        <v>Si</v>
      </c>
      <c r="T860" s="4" t="str">
        <f t="shared" si="7"/>
        <v>Si</v>
      </c>
    </row>
    <row r="861" spans="1:20" ht="14.25" customHeight="1">
      <c r="A861" s="4" t="s">
        <v>1873</v>
      </c>
      <c r="B861" s="4" t="s">
        <v>1874</v>
      </c>
      <c r="C861" s="4" t="s">
        <v>1875</v>
      </c>
      <c r="D861" s="4" t="s">
        <v>1876</v>
      </c>
      <c r="E861" s="4">
        <v>5.3183189999999998</v>
      </c>
      <c r="F861" s="4">
        <v>-75.804174000000003</v>
      </c>
      <c r="G861" s="4" t="str">
        <f t="shared" si="6"/>
        <v>5,318319-75,804174</v>
      </c>
      <c r="H861" s="4" t="s">
        <v>2097</v>
      </c>
      <c r="I861" s="4" t="s">
        <v>22</v>
      </c>
      <c r="J861" s="4">
        <v>3</v>
      </c>
      <c r="K861" s="4">
        <v>410895.33121594758</v>
      </c>
      <c r="L861" s="4">
        <v>587908.92809476005</v>
      </c>
      <c r="M861" s="4">
        <v>18</v>
      </c>
      <c r="N861" s="4" t="s">
        <v>2634</v>
      </c>
      <c r="O861" s="5">
        <v>4689301.5579208545</v>
      </c>
      <c r="P861" s="5">
        <v>2146370.416460163</v>
      </c>
      <c r="R861" s="4" t="str">
        <f>+IF(Q861=1,0,VLOOKUP(D861,'BD ANA'!$G$1:$N$1061,7,FALSE))</f>
        <v>No</v>
      </c>
      <c r="S861" s="4" t="str">
        <f>+IF(Q861=1,0,VLOOKUP(D861,'BD ANA'!$G$1:$N$1061,8,FALSE))</f>
        <v>No</v>
      </c>
      <c r="T861" s="4" t="str">
        <f t="shared" si="7"/>
        <v>No</v>
      </c>
    </row>
    <row r="862" spans="1:20" ht="14.25" customHeight="1">
      <c r="A862" s="4" t="s">
        <v>1272</v>
      </c>
      <c r="B862" s="4" t="s">
        <v>1172</v>
      </c>
      <c r="C862" s="4" t="s">
        <v>1185</v>
      </c>
      <c r="D862" s="4" t="s">
        <v>1186</v>
      </c>
      <c r="E862" s="4">
        <v>11.7146458</v>
      </c>
      <c r="F862" s="4">
        <v>-72.264760600000002</v>
      </c>
      <c r="G862" s="4" t="str">
        <f t="shared" si="6"/>
        <v>11,7146458-72,2647606</v>
      </c>
      <c r="H862" s="4" t="s">
        <v>2097</v>
      </c>
      <c r="I862" s="4" t="s">
        <v>22</v>
      </c>
      <c r="J862" s="4">
        <v>3</v>
      </c>
      <c r="K862" s="4">
        <v>798169.81956893613</v>
      </c>
      <c r="L862" s="4">
        <v>1296445.8977417881</v>
      </c>
      <c r="M862" s="4">
        <v>18</v>
      </c>
      <c r="N862" s="4" t="s">
        <v>2635</v>
      </c>
      <c r="O862" s="5">
        <v>5080090.6596476668</v>
      </c>
      <c r="P862" s="5">
        <v>2852635.7103859722</v>
      </c>
      <c r="R862" s="4" t="str">
        <f>+IF(Q862=1,0,VLOOKUP(D862,'BD ANA'!$G$1:$N$1061,7,FALSE))</f>
        <v>No</v>
      </c>
      <c r="S862" s="4" t="str">
        <f>+IF(Q862=1,0,VLOOKUP(D862,'BD ANA'!$G$1:$N$1061,8,FALSE))</f>
        <v>Si</v>
      </c>
      <c r="T862" s="4" t="str">
        <f t="shared" si="7"/>
        <v>Si</v>
      </c>
    </row>
    <row r="863" spans="1:20" ht="14.25" customHeight="1">
      <c r="A863" s="4" t="s">
        <v>1272</v>
      </c>
      <c r="B863" s="4" t="s">
        <v>1187</v>
      </c>
      <c r="C863" s="4" t="s">
        <v>1188</v>
      </c>
      <c r="D863" s="4" t="s">
        <v>1189</v>
      </c>
      <c r="E863" s="4">
        <v>11.7740566</v>
      </c>
      <c r="F863" s="4">
        <v>-72.439667400000005</v>
      </c>
      <c r="G863" s="4" t="str">
        <f t="shared" si="6"/>
        <v>11,7740566-72,4396674</v>
      </c>
      <c r="H863" s="4" t="s">
        <v>2097</v>
      </c>
      <c r="I863" s="4" t="s">
        <v>22</v>
      </c>
      <c r="J863" s="4">
        <v>3</v>
      </c>
      <c r="K863" s="4">
        <v>779031.16196093231</v>
      </c>
      <c r="L863" s="4">
        <v>1302842.2261761241</v>
      </c>
      <c r="M863" s="4">
        <v>18</v>
      </c>
      <c r="N863" s="4" t="s">
        <v>2635</v>
      </c>
      <c r="O863" s="5">
        <v>5061024.0949331103</v>
      </c>
      <c r="P863" s="5">
        <v>2859159.0428063571</v>
      </c>
      <c r="R863" s="4" t="str">
        <f>+IF(Q863=1,0,VLOOKUP(D863,'BD ANA'!$G$1:$N$1061,7,FALSE))</f>
        <v>No</v>
      </c>
      <c r="S863" s="4" t="str">
        <f>+IF(Q863=1,0,VLOOKUP(D863,'BD ANA'!$G$1:$N$1061,8,FALSE))</f>
        <v>Si</v>
      </c>
      <c r="T863" s="4" t="str">
        <f t="shared" si="7"/>
        <v>Si</v>
      </c>
    </row>
    <row r="864" spans="1:20" ht="14.25" customHeight="1">
      <c r="A864" s="4" t="s">
        <v>1272</v>
      </c>
      <c r="B864" s="4" t="s">
        <v>1169</v>
      </c>
      <c r="C864" s="4" t="s">
        <v>1190</v>
      </c>
      <c r="D864" s="4" t="s">
        <v>1191</v>
      </c>
      <c r="E864" s="4">
        <v>11.3783268</v>
      </c>
      <c r="F864" s="4">
        <v>-72.241905000000003</v>
      </c>
      <c r="G864" s="4" t="str">
        <f t="shared" si="6"/>
        <v>11,3783268-72,241905</v>
      </c>
      <c r="H864" s="4" t="s">
        <v>2097</v>
      </c>
      <c r="I864" s="4" t="s">
        <v>22</v>
      </c>
      <c r="J864" s="4">
        <v>3</v>
      </c>
      <c r="K864" s="4">
        <v>801022.08296911069</v>
      </c>
      <c r="L864" s="4">
        <v>1259241.9332013519</v>
      </c>
      <c r="M864" s="4">
        <v>18</v>
      </c>
      <c r="N864" s="4" t="s">
        <v>2635</v>
      </c>
      <c r="O864" s="5">
        <v>5082678.9484826829</v>
      </c>
      <c r="P864" s="5">
        <v>2815465.8503692122</v>
      </c>
      <c r="R864" s="4" t="str">
        <f>+IF(Q864=1,0,VLOOKUP(D864,'BD ANA'!$G$1:$N$1061,7,FALSE))</f>
        <v>No</v>
      </c>
      <c r="S864" s="4" t="str">
        <f>+IF(Q864=1,0,VLOOKUP(D864,'BD ANA'!$G$1:$N$1061,8,FALSE))</f>
        <v>Si</v>
      </c>
      <c r="T864" s="4" t="str">
        <f t="shared" si="7"/>
        <v>Si</v>
      </c>
    </row>
    <row r="865" spans="1:20" ht="14.25" customHeight="1">
      <c r="A865" s="4" t="s">
        <v>528</v>
      </c>
      <c r="B865" s="4" t="s">
        <v>260</v>
      </c>
      <c r="C865" s="4" t="s">
        <v>619</v>
      </c>
      <c r="D865" s="4" t="s">
        <v>620</v>
      </c>
      <c r="E865" s="4">
        <v>3.9316450000000001</v>
      </c>
      <c r="F865" s="4">
        <v>-76.732055000000003</v>
      </c>
      <c r="G865" s="4" t="str">
        <f t="shared" si="6"/>
        <v>3,931645-76,732055</v>
      </c>
      <c r="H865" s="4" t="s">
        <v>2097</v>
      </c>
      <c r="I865" s="4" t="s">
        <v>22</v>
      </c>
      <c r="J865" s="4">
        <v>3</v>
      </c>
      <c r="K865" s="4">
        <v>307686.99323034758</v>
      </c>
      <c r="L865" s="4">
        <v>434771.09937284508</v>
      </c>
      <c r="M865" s="4">
        <v>18</v>
      </c>
      <c r="N865" s="4" t="s">
        <v>2634</v>
      </c>
      <c r="O865" s="5">
        <v>4585559.9694637656</v>
      </c>
      <c r="P865" s="5">
        <v>1993373.8564654861</v>
      </c>
      <c r="R865" s="4" t="str">
        <f>+IF(Q865=1,0,VLOOKUP(D865,'BD ANA'!$G$1:$N$1061,7,FALSE))</f>
        <v>No</v>
      </c>
      <c r="S865" s="4" t="str">
        <f>+IF(Q865=1,0,VLOOKUP(D865,'BD ANA'!$G$1:$N$1061,8,FALSE))</f>
        <v>No</v>
      </c>
      <c r="T865" s="4" t="str">
        <f t="shared" si="7"/>
        <v>No</v>
      </c>
    </row>
    <row r="866" spans="1:20" ht="14.25" customHeight="1">
      <c r="A866" s="4" t="s">
        <v>210</v>
      </c>
      <c r="B866" s="4" t="s">
        <v>1076</v>
      </c>
      <c r="C866" s="4" t="s">
        <v>1079</v>
      </c>
      <c r="D866" s="4" t="s">
        <v>1100</v>
      </c>
      <c r="E866" s="4">
        <v>8.1703787000000005</v>
      </c>
      <c r="F866" s="4">
        <v>-76.059696599999995</v>
      </c>
      <c r="G866" s="4" t="str">
        <f t="shared" si="6"/>
        <v>8,1703787-76,0596966</v>
      </c>
      <c r="H866" s="4" t="s">
        <v>2097</v>
      </c>
      <c r="I866" s="4" t="s">
        <v>22</v>
      </c>
      <c r="J866" s="4">
        <v>3</v>
      </c>
      <c r="K866" s="4">
        <v>383264.86270363152</v>
      </c>
      <c r="L866" s="4">
        <v>903286.9850626667</v>
      </c>
      <c r="M866" s="4">
        <v>18</v>
      </c>
      <c r="N866" s="4" t="s">
        <v>2635</v>
      </c>
      <c r="O866" s="5">
        <v>4662945.4614112191</v>
      </c>
      <c r="P866" s="5">
        <v>2462101.6119633918</v>
      </c>
      <c r="R866" s="4" t="str">
        <f>+IF(Q866=1,0,VLOOKUP(D866,'BD ANA'!$G$1:$N$1061,7,FALSE))</f>
        <v>No</v>
      </c>
      <c r="S866" s="4" t="str">
        <f>+IF(Q866=1,0,VLOOKUP(D866,'BD ANA'!$G$1:$N$1061,8,FALSE))</f>
        <v>No</v>
      </c>
      <c r="T866" s="4" t="str">
        <f t="shared" si="7"/>
        <v>No</v>
      </c>
    </row>
    <row r="867" spans="1:20" ht="14.25" customHeight="1">
      <c r="A867" s="4" t="s">
        <v>210</v>
      </c>
      <c r="B867" s="4" t="s">
        <v>1076</v>
      </c>
      <c r="C867" s="4" t="s">
        <v>1081</v>
      </c>
      <c r="D867" s="4" t="s">
        <v>1101</v>
      </c>
      <c r="E867" s="4">
        <v>8.1747347999999995</v>
      </c>
      <c r="F867" s="4">
        <v>-76.059242600000005</v>
      </c>
      <c r="G867" s="4" t="str">
        <f t="shared" si="6"/>
        <v>8,1747348-76,0592426</v>
      </c>
      <c r="H867" s="4" t="s">
        <v>2097</v>
      </c>
      <c r="I867" s="4" t="s">
        <v>22</v>
      </c>
      <c r="J867" s="4">
        <v>3</v>
      </c>
      <c r="K867" s="4">
        <v>383316.14637275029</v>
      </c>
      <c r="L867" s="4">
        <v>903768.5107684813</v>
      </c>
      <c r="M867" s="4">
        <v>18</v>
      </c>
      <c r="N867" s="4" t="s">
        <v>2635</v>
      </c>
      <c r="O867" s="5">
        <v>4662999.1821579318</v>
      </c>
      <c r="P867" s="5">
        <v>2462583.2802948458</v>
      </c>
      <c r="R867" s="4" t="str">
        <f>+IF(Q867=1,0,VLOOKUP(D867,'BD ANA'!$G$1:$N$1061,7,FALSE))</f>
        <v>No</v>
      </c>
      <c r="S867" s="4" t="str">
        <f>+IF(Q867=1,0,VLOOKUP(D867,'BD ANA'!$G$1:$N$1061,8,FALSE))</f>
        <v>No</v>
      </c>
      <c r="T867" s="4" t="str">
        <f t="shared" si="7"/>
        <v>No</v>
      </c>
    </row>
    <row r="868" spans="1:20" ht="14.25" customHeight="1">
      <c r="A868" s="4" t="s">
        <v>815</v>
      </c>
      <c r="B868" s="4" t="s">
        <v>765</v>
      </c>
      <c r="C868" s="4" t="s">
        <v>766</v>
      </c>
      <c r="D868" s="4" t="s">
        <v>1025</v>
      </c>
      <c r="E868" s="4">
        <v>5.6666667000000004</v>
      </c>
      <c r="F868" s="4">
        <v>-76.968333299999998</v>
      </c>
      <c r="G868" s="4" t="str">
        <f t="shared" si="6"/>
        <v>5,6666667-76,9683333</v>
      </c>
      <c r="H868" s="4" t="s">
        <v>2097</v>
      </c>
      <c r="I868" s="4" t="s">
        <v>22</v>
      </c>
      <c r="J868" s="4">
        <v>3</v>
      </c>
      <c r="K868" s="4">
        <v>281994.680211258</v>
      </c>
      <c r="L868" s="4">
        <v>626727.25709604321</v>
      </c>
      <c r="M868" s="4">
        <v>18</v>
      </c>
      <c r="N868" s="4" t="s">
        <v>2634</v>
      </c>
      <c r="O868" s="5">
        <v>4560396.1969830431</v>
      </c>
      <c r="P868" s="5">
        <v>2185661.299118191</v>
      </c>
      <c r="R868" s="4" t="str">
        <f>+IF(Q868=1,0,VLOOKUP(D868,'BD ANA'!$G$1:$N$1061,7,FALSE))</f>
        <v>No</v>
      </c>
      <c r="S868" s="4" t="str">
        <f>+IF(Q868=1,0,VLOOKUP(D868,'BD ANA'!$G$1:$N$1061,8,FALSE))</f>
        <v>Si</v>
      </c>
      <c r="T868" s="4" t="str">
        <f t="shared" si="7"/>
        <v>Si</v>
      </c>
    </row>
    <row r="869" spans="1:20" ht="14.25" customHeight="1">
      <c r="A869" s="4" t="s">
        <v>1928</v>
      </c>
      <c r="B869" s="4" t="s">
        <v>1928</v>
      </c>
      <c r="C869" s="4" t="s">
        <v>1942</v>
      </c>
      <c r="D869" s="4" t="s">
        <v>1943</v>
      </c>
      <c r="E869" s="4">
        <v>8.7546458000000005</v>
      </c>
      <c r="F869" s="4">
        <v>-74.758317399999996</v>
      </c>
      <c r="G869" s="4" t="str">
        <f t="shared" si="6"/>
        <v>8,7546458-74,7583174</v>
      </c>
      <c r="H869" s="4" t="s">
        <v>2097</v>
      </c>
      <c r="I869" s="4" t="s">
        <v>22</v>
      </c>
      <c r="J869" s="4">
        <v>3</v>
      </c>
      <c r="K869" s="4">
        <v>526582.03102053504</v>
      </c>
      <c r="L869" s="4">
        <v>967735.20779954328</v>
      </c>
      <c r="M869" s="4">
        <v>18</v>
      </c>
      <c r="N869" s="4" t="s">
        <v>2635</v>
      </c>
      <c r="O869" s="5">
        <v>4806656.1114324657</v>
      </c>
      <c r="P869" s="5">
        <v>2525840.6153775882</v>
      </c>
      <c r="R869" s="4" t="str">
        <f>+IF(Q869=1,0,VLOOKUP(D869,'BD ANA'!$G$1:$N$1061,7,FALSE))</f>
        <v>No</v>
      </c>
      <c r="S869" s="4" t="str">
        <f>+IF(Q869=1,0,VLOOKUP(D869,'BD ANA'!$G$1:$N$1061,8,FALSE))</f>
        <v>No</v>
      </c>
      <c r="T869" s="4" t="str">
        <f t="shared" si="7"/>
        <v>No</v>
      </c>
    </row>
    <row r="870" spans="1:20" ht="14.25" customHeight="1">
      <c r="A870" s="4" t="s">
        <v>528</v>
      </c>
      <c r="B870" s="4" t="s">
        <v>532</v>
      </c>
      <c r="C870" s="4" t="s">
        <v>592</v>
      </c>
      <c r="D870" s="4" t="s">
        <v>621</v>
      </c>
      <c r="E870" s="4">
        <v>2.5960830000000001</v>
      </c>
      <c r="F870" s="4">
        <v>-77.714466000000002</v>
      </c>
      <c r="G870" s="4" t="str">
        <f t="shared" si="6"/>
        <v>2,596083-77,714466</v>
      </c>
      <c r="H870" s="4" t="s">
        <v>2097</v>
      </c>
      <c r="I870" s="4" t="s">
        <v>22</v>
      </c>
      <c r="J870" s="4">
        <v>3</v>
      </c>
      <c r="K870" s="4">
        <v>198142.59325610931</v>
      </c>
      <c r="L870" s="4">
        <v>287271.20417117549</v>
      </c>
      <c r="M870" s="4">
        <v>18</v>
      </c>
      <c r="N870" s="4" t="s">
        <v>2634</v>
      </c>
      <c r="O870" s="5">
        <v>4475548.8176791873</v>
      </c>
      <c r="P870" s="5">
        <v>1845860.8432523869</v>
      </c>
      <c r="R870" s="4" t="str">
        <f>+IF(Q870=1,0,VLOOKUP(D870,'BD ANA'!$G$1:$N$1061,7,FALSE))</f>
        <v>No</v>
      </c>
      <c r="S870" s="4" t="str">
        <f>+IF(Q870=1,0,VLOOKUP(D870,'BD ANA'!$G$1:$N$1061,8,FALSE))</f>
        <v>No</v>
      </c>
      <c r="T870" s="4" t="str">
        <f t="shared" si="7"/>
        <v>No</v>
      </c>
    </row>
    <row r="871" spans="1:20" ht="14.25" customHeight="1">
      <c r="A871" s="4" t="s">
        <v>1726</v>
      </c>
      <c r="B871" s="4" t="s">
        <v>1735</v>
      </c>
      <c r="C871" s="4" t="s">
        <v>1790</v>
      </c>
      <c r="D871" s="4" t="s">
        <v>1791</v>
      </c>
      <c r="E871" s="4">
        <v>8.0166655000000002</v>
      </c>
      <c r="F871" s="4">
        <v>-72.837871300000003</v>
      </c>
      <c r="G871" s="4" t="str">
        <f t="shared" si="6"/>
        <v>8,0166655-72,8378713</v>
      </c>
      <c r="H871" s="4" t="s">
        <v>2097</v>
      </c>
      <c r="I871" s="4" t="s">
        <v>22</v>
      </c>
      <c r="J871" s="4">
        <v>3</v>
      </c>
      <c r="K871" s="4">
        <v>738309.87168577744</v>
      </c>
      <c r="L871" s="4">
        <v>886767.54844956752</v>
      </c>
      <c r="M871" s="4">
        <v>18</v>
      </c>
      <c r="N871" s="4" t="s">
        <v>2635</v>
      </c>
      <c r="O871" s="5">
        <v>5017858.5985890375</v>
      </c>
      <c r="P871" s="5">
        <v>2443838.7060480178</v>
      </c>
      <c r="R871" s="4" t="str">
        <f>+IF(Q871=1,0,VLOOKUP(D871,'BD ANA'!$G$1:$N$1061,7,FALSE))</f>
        <v>No</v>
      </c>
      <c r="S871" s="4" t="str">
        <f>+IF(Q871=1,0,VLOOKUP(D871,'BD ANA'!$G$1:$N$1061,8,FALSE))</f>
        <v>No</v>
      </c>
      <c r="T871" s="4" t="str">
        <f t="shared" si="7"/>
        <v>No</v>
      </c>
    </row>
    <row r="872" spans="1:20" ht="14.25" customHeight="1">
      <c r="A872" s="4" t="s">
        <v>1726</v>
      </c>
      <c r="B872" s="4" t="s">
        <v>1735</v>
      </c>
      <c r="C872" s="4" t="s">
        <v>1792</v>
      </c>
      <c r="D872" s="4" t="s">
        <v>1793</v>
      </c>
      <c r="E872" s="4">
        <v>8.2255739999999999</v>
      </c>
      <c r="F872" s="4">
        <v>-72.850594999999998</v>
      </c>
      <c r="G872" s="4" t="str">
        <f t="shared" si="6"/>
        <v>8,225574-72,850595</v>
      </c>
      <c r="H872" s="4" t="s">
        <v>2097</v>
      </c>
      <c r="I872" s="4" t="s">
        <v>22</v>
      </c>
      <c r="J872" s="4">
        <v>3</v>
      </c>
      <c r="K872" s="4">
        <v>736784.29147238238</v>
      </c>
      <c r="L872" s="4">
        <v>909871.19333344325</v>
      </c>
      <c r="M872" s="4">
        <v>18</v>
      </c>
      <c r="N872" s="4" t="s">
        <v>2635</v>
      </c>
      <c r="O872" s="5">
        <v>5016448.5660516908</v>
      </c>
      <c r="P872" s="5">
        <v>2466924.303028109</v>
      </c>
      <c r="R872" s="4" t="str">
        <f>+IF(Q872=1,0,VLOOKUP(D872,'BD ANA'!$G$1:$N$1061,7,FALSE))</f>
        <v>No</v>
      </c>
      <c r="S872" s="4" t="str">
        <f>+IF(Q872=1,0,VLOOKUP(D872,'BD ANA'!$G$1:$N$1061,8,FALSE))</f>
        <v>No</v>
      </c>
      <c r="T872" s="4" t="str">
        <f t="shared" si="7"/>
        <v>No</v>
      </c>
    </row>
    <row r="873" spans="1:20" ht="14.25" customHeight="1">
      <c r="A873" s="4" t="s">
        <v>1873</v>
      </c>
      <c r="B873" s="4" t="s">
        <v>1877</v>
      </c>
      <c r="C873" s="4" t="s">
        <v>1878</v>
      </c>
      <c r="D873" s="4" t="s">
        <v>1879</v>
      </c>
      <c r="E873" s="4">
        <v>5.4202778</v>
      </c>
      <c r="F873" s="4">
        <v>-75.973611099999999</v>
      </c>
      <c r="G873" s="4" t="str">
        <f t="shared" si="6"/>
        <v>5,4202778-75,9736111</v>
      </c>
      <c r="H873" s="4" t="s">
        <v>2097</v>
      </c>
      <c r="I873" s="4" t="s">
        <v>22</v>
      </c>
      <c r="J873" s="4">
        <v>3</v>
      </c>
      <c r="K873" s="4">
        <v>392137.5321304425</v>
      </c>
      <c r="L873" s="4">
        <v>599208.04100564378</v>
      </c>
      <c r="M873" s="4">
        <v>18</v>
      </c>
      <c r="N873" s="4" t="s">
        <v>2634</v>
      </c>
      <c r="O873" s="5">
        <v>4670566.7909805831</v>
      </c>
      <c r="P873" s="5">
        <v>2157739.3204652239</v>
      </c>
      <c r="R873" s="4" t="str">
        <f>+IF(Q873=1,0,VLOOKUP(D873,'BD ANA'!$G$1:$N$1061,7,FALSE))</f>
        <v>No</v>
      </c>
      <c r="S873" s="4" t="str">
        <f>+IF(Q873=1,0,VLOOKUP(D873,'BD ANA'!$G$1:$N$1061,8,FALSE))</f>
        <v>Si</v>
      </c>
      <c r="T873" s="4" t="str">
        <f t="shared" si="7"/>
        <v>Si</v>
      </c>
    </row>
    <row r="874" spans="1:20" ht="14.25" customHeight="1">
      <c r="A874" s="4" t="s">
        <v>17</v>
      </c>
      <c r="B874" s="4" t="s">
        <v>51</v>
      </c>
      <c r="C874" s="4" t="s">
        <v>99</v>
      </c>
      <c r="D874" s="4" t="s">
        <v>99</v>
      </c>
      <c r="E874" s="4">
        <v>7.2436109999999996</v>
      </c>
      <c r="F874" s="4">
        <v>-75.777777999999998</v>
      </c>
      <c r="G874" s="4" t="str">
        <f t="shared" si="6"/>
        <v>7,243611-75,777778</v>
      </c>
      <c r="H874" s="4" t="s">
        <v>2097</v>
      </c>
      <c r="I874" s="4" t="s">
        <v>22</v>
      </c>
      <c r="J874" s="4">
        <v>3</v>
      </c>
      <c r="K874" s="4">
        <v>414136.3741476055</v>
      </c>
      <c r="L874" s="4">
        <v>800752.84021289891</v>
      </c>
      <c r="M874" s="4">
        <v>18</v>
      </c>
      <c r="N874" s="4" t="s">
        <v>2634</v>
      </c>
      <c r="O874" s="5">
        <v>4693359.0353627102</v>
      </c>
      <c r="P874" s="5">
        <v>2359346.2814203422</v>
      </c>
      <c r="R874" s="4" t="str">
        <f>+IF(Q874=1,0,VLOOKUP(D874,'BD ANA'!$G$1:$N$1061,7,FALSE))</f>
        <v>No</v>
      </c>
      <c r="S874" s="4" t="str">
        <f>+IF(Q874=1,0,VLOOKUP(D874,'BD ANA'!$G$1:$N$1061,8,FALSE))</f>
        <v>No</v>
      </c>
      <c r="T874" s="4" t="str">
        <f t="shared" si="7"/>
        <v>No</v>
      </c>
    </row>
    <row r="875" spans="1:20" ht="14.25" customHeight="1">
      <c r="A875" s="4" t="s">
        <v>1928</v>
      </c>
      <c r="B875" s="4" t="s">
        <v>1928</v>
      </c>
      <c r="C875" s="4" t="s">
        <v>1944</v>
      </c>
      <c r="D875" s="4" t="s">
        <v>1945</v>
      </c>
      <c r="E875" s="4">
        <v>8.7798887905300003</v>
      </c>
      <c r="F875" s="4">
        <v>-74.736186845800006</v>
      </c>
      <c r="G875" s="4" t="str">
        <f t="shared" si="6"/>
        <v>8,77988879053-74,7361868458</v>
      </c>
      <c r="H875" s="4" t="s">
        <v>2097</v>
      </c>
      <c r="I875" s="4" t="s">
        <v>22</v>
      </c>
      <c r="J875" s="4">
        <v>3</v>
      </c>
      <c r="K875" s="4">
        <v>166021.443658056</v>
      </c>
      <c r="L875" s="4">
        <v>0</v>
      </c>
      <c r="M875" s="4">
        <v>31</v>
      </c>
      <c r="N875" s="4" t="s">
        <v>2634</v>
      </c>
      <c r="O875" s="5">
        <v>4809103.1925303256</v>
      </c>
      <c r="P875" s="5">
        <v>2528620.186645003</v>
      </c>
      <c r="R875" s="4" t="str">
        <f>+IF(Q875=1,0,VLOOKUP(D875,'BD ANA'!$G$1:$N$1061,7,FALSE))</f>
        <v>No</v>
      </c>
      <c r="S875" s="4" t="str">
        <f>+IF(Q875=1,0,VLOOKUP(D875,'BD ANA'!$G$1:$N$1061,8,FALSE))</f>
        <v>No</v>
      </c>
      <c r="T875" s="4" t="str">
        <f t="shared" si="7"/>
        <v>No</v>
      </c>
    </row>
    <row r="876" spans="1:20" ht="14.25" customHeight="1">
      <c r="A876" s="4" t="s">
        <v>1272</v>
      </c>
      <c r="B876" s="4" t="s">
        <v>1172</v>
      </c>
      <c r="C876" s="4" t="s">
        <v>1192</v>
      </c>
      <c r="D876" s="4" t="s">
        <v>1193</v>
      </c>
      <c r="E876" s="4">
        <v>11.7146458</v>
      </c>
      <c r="F876" s="4">
        <v>-72.264760600000002</v>
      </c>
      <c r="G876" s="4" t="str">
        <f t="shared" si="6"/>
        <v>11,7146458-72,2647606</v>
      </c>
      <c r="H876" s="4" t="s">
        <v>2097</v>
      </c>
      <c r="I876" s="4" t="s">
        <v>22</v>
      </c>
      <c r="J876" s="4">
        <v>3</v>
      </c>
      <c r="K876" s="4">
        <v>798169.81956893613</v>
      </c>
      <c r="L876" s="4">
        <v>1296445.8977417881</v>
      </c>
      <c r="M876" s="4">
        <v>18</v>
      </c>
      <c r="N876" s="4" t="s">
        <v>2635</v>
      </c>
      <c r="O876" s="5">
        <v>5080090.6596476668</v>
      </c>
      <c r="P876" s="5">
        <v>2852635.7103859722</v>
      </c>
      <c r="R876" s="4" t="str">
        <f>+IF(Q876=1,0,VLOOKUP(D876,'BD ANA'!$G$1:$N$1061,7,FALSE))</f>
        <v>No</v>
      </c>
      <c r="S876" s="4" t="str">
        <f>+IF(Q876=1,0,VLOOKUP(D876,'BD ANA'!$G$1:$N$1061,8,FALSE))</f>
        <v>Si</v>
      </c>
      <c r="T876" s="4" t="str">
        <f t="shared" si="7"/>
        <v>Si</v>
      </c>
    </row>
    <row r="877" spans="1:20" ht="14.25" customHeight="1">
      <c r="A877" s="4" t="s">
        <v>1272</v>
      </c>
      <c r="B877" s="4" t="s">
        <v>1172</v>
      </c>
      <c r="C877" s="4" t="s">
        <v>1194</v>
      </c>
      <c r="D877" s="4" t="s">
        <v>1195</v>
      </c>
      <c r="E877" s="4">
        <v>11.7146458</v>
      </c>
      <c r="F877" s="4">
        <v>-72.264760600000002</v>
      </c>
      <c r="G877" s="4" t="str">
        <f t="shared" si="6"/>
        <v>11,7146458-72,2647606</v>
      </c>
      <c r="H877" s="4" t="s">
        <v>2097</v>
      </c>
      <c r="I877" s="4" t="s">
        <v>22</v>
      </c>
      <c r="J877" s="4">
        <v>3</v>
      </c>
      <c r="K877" s="4">
        <v>798169.81956893613</v>
      </c>
      <c r="L877" s="4">
        <v>1296445.8977417881</v>
      </c>
      <c r="M877" s="4">
        <v>18</v>
      </c>
      <c r="N877" s="4" t="s">
        <v>2635</v>
      </c>
      <c r="O877" s="5">
        <v>5080090.6596476668</v>
      </c>
      <c r="P877" s="5">
        <v>2852635.7103859722</v>
      </c>
      <c r="R877" s="4" t="str">
        <f>+IF(Q877=1,0,VLOOKUP(D877,'BD ANA'!$G$1:$N$1061,7,FALSE))</f>
        <v>No</v>
      </c>
      <c r="S877" s="4" t="str">
        <f>+IF(Q877=1,0,VLOOKUP(D877,'BD ANA'!$G$1:$N$1061,8,FALSE))</f>
        <v>Si</v>
      </c>
      <c r="T877" s="4" t="str">
        <f t="shared" si="7"/>
        <v>Si</v>
      </c>
    </row>
    <row r="878" spans="1:20" ht="14.25" customHeight="1">
      <c r="A878" s="4" t="s">
        <v>1272</v>
      </c>
      <c r="B878" s="4" t="s">
        <v>1172</v>
      </c>
      <c r="C878" s="4" t="s">
        <v>1196</v>
      </c>
      <c r="D878" s="4" t="s">
        <v>1197</v>
      </c>
      <c r="E878" s="4">
        <v>11.7146458</v>
      </c>
      <c r="F878" s="4">
        <v>-72.264760600000002</v>
      </c>
      <c r="G878" s="4" t="str">
        <f t="shared" si="6"/>
        <v>11,7146458-72,2647606</v>
      </c>
      <c r="H878" s="4" t="s">
        <v>2097</v>
      </c>
      <c r="I878" s="4" t="s">
        <v>22</v>
      </c>
      <c r="J878" s="4">
        <v>3</v>
      </c>
      <c r="K878" s="4">
        <v>798169.81956893613</v>
      </c>
      <c r="L878" s="4">
        <v>1296445.8977417881</v>
      </c>
      <c r="M878" s="4">
        <v>18</v>
      </c>
      <c r="N878" s="4" t="s">
        <v>2635</v>
      </c>
      <c r="O878" s="5">
        <v>5080090.6596476668</v>
      </c>
      <c r="P878" s="5">
        <v>2852635.7103859722</v>
      </c>
      <c r="R878" s="4" t="str">
        <f>+IF(Q878=1,0,VLOOKUP(D878,'BD ANA'!$G$1:$N$1061,7,FALSE))</f>
        <v>No</v>
      </c>
      <c r="S878" s="4" t="str">
        <f>+IF(Q878=1,0,VLOOKUP(D878,'BD ANA'!$G$1:$N$1061,8,FALSE))</f>
        <v>Si</v>
      </c>
      <c r="T878" s="4" t="str">
        <f t="shared" si="7"/>
        <v>Si</v>
      </c>
    </row>
    <row r="879" spans="1:20" ht="14.25" customHeight="1">
      <c r="A879" s="4" t="s">
        <v>213</v>
      </c>
      <c r="B879" s="4" t="s">
        <v>231</v>
      </c>
      <c r="C879" s="4" t="s">
        <v>316</v>
      </c>
      <c r="D879" s="4" t="s">
        <v>317</v>
      </c>
      <c r="E879" s="4">
        <v>8.6250049999999998</v>
      </c>
      <c r="F879" s="4">
        <v>-73.888099999999994</v>
      </c>
      <c r="G879" s="4" t="str">
        <f t="shared" si="6"/>
        <v>8,625005-73,8881</v>
      </c>
      <c r="H879" s="4" t="s">
        <v>2097</v>
      </c>
      <c r="I879" s="4" t="s">
        <v>22</v>
      </c>
      <c r="J879" s="4">
        <v>3</v>
      </c>
      <c r="K879" s="4">
        <v>622344.00331830292</v>
      </c>
      <c r="L879" s="4">
        <v>953572.23174596496</v>
      </c>
      <c r="M879" s="4">
        <v>18</v>
      </c>
      <c r="N879" s="4" t="s">
        <v>2635</v>
      </c>
      <c r="O879" s="5">
        <v>4902322.2796199396</v>
      </c>
      <c r="P879" s="5">
        <v>2511175.74589882</v>
      </c>
      <c r="R879" s="4" t="str">
        <f>+IF(Q879=1,0,VLOOKUP(D879,'BD ANA'!$G$1:$N$1061,7,FALSE))</f>
        <v>No</v>
      </c>
      <c r="S879" s="4" t="str">
        <f>+IF(Q879=1,0,VLOOKUP(D879,'BD ANA'!$G$1:$N$1061,8,FALSE))</f>
        <v>No</v>
      </c>
      <c r="T879" s="4" t="str">
        <f t="shared" si="7"/>
        <v>No</v>
      </c>
    </row>
    <row r="880" spans="1:20" ht="14.25" customHeight="1">
      <c r="A880" s="4" t="s">
        <v>1272</v>
      </c>
      <c r="B880" s="4" t="s">
        <v>1172</v>
      </c>
      <c r="C880" s="4" t="s">
        <v>1198</v>
      </c>
      <c r="D880" s="4" t="s">
        <v>1199</v>
      </c>
      <c r="E880" s="4">
        <v>11.7146458</v>
      </c>
      <c r="F880" s="4">
        <v>-72.264760600000002</v>
      </c>
      <c r="G880" s="4" t="str">
        <f t="shared" si="6"/>
        <v>11,7146458-72,2647606</v>
      </c>
      <c r="H880" s="4" t="s">
        <v>2097</v>
      </c>
      <c r="I880" s="4" t="s">
        <v>22</v>
      </c>
      <c r="J880" s="4">
        <v>3</v>
      </c>
      <c r="K880" s="4">
        <v>798169.81956893613</v>
      </c>
      <c r="L880" s="4">
        <v>1296445.8977417881</v>
      </c>
      <c r="M880" s="4">
        <v>18</v>
      </c>
      <c r="N880" s="4" t="s">
        <v>2635</v>
      </c>
      <c r="O880" s="5">
        <v>5080090.6596476668</v>
      </c>
      <c r="P880" s="5">
        <v>2852635.7103859722</v>
      </c>
      <c r="Q880" s="44">
        <v>1</v>
      </c>
      <c r="R880" s="4" t="s">
        <v>23</v>
      </c>
      <c r="S880" s="4" t="s">
        <v>22</v>
      </c>
      <c r="T880" s="4" t="str">
        <f t="shared" si="7"/>
        <v>Si</v>
      </c>
    </row>
    <row r="881" spans="1:20" ht="14.25" customHeight="1">
      <c r="A881" s="4" t="s">
        <v>1272</v>
      </c>
      <c r="B881" s="4" t="s">
        <v>1172</v>
      </c>
      <c r="C881" s="4" t="s">
        <v>1200</v>
      </c>
      <c r="D881" s="4" t="s">
        <v>1201</v>
      </c>
      <c r="E881" s="4">
        <v>11.7146458</v>
      </c>
      <c r="F881" s="4">
        <v>-72.264760600000002</v>
      </c>
      <c r="G881" s="4" t="str">
        <f t="shared" si="6"/>
        <v>11,7146458-72,2647606</v>
      </c>
      <c r="H881" s="4" t="s">
        <v>2097</v>
      </c>
      <c r="I881" s="4" t="s">
        <v>22</v>
      </c>
      <c r="J881" s="4">
        <v>3</v>
      </c>
      <c r="K881" s="4">
        <v>798169.81956893613</v>
      </c>
      <c r="L881" s="4">
        <v>1296445.8977417881</v>
      </c>
      <c r="M881" s="4">
        <v>18</v>
      </c>
      <c r="N881" s="4" t="s">
        <v>2635</v>
      </c>
      <c r="O881" s="5">
        <v>5080090.6596476668</v>
      </c>
      <c r="P881" s="5">
        <v>2852635.7103859722</v>
      </c>
      <c r="R881" s="4" t="str">
        <f>+IF(Q881=1,0,VLOOKUP(D881,'BD ANA'!$G$1:$N$1061,7,FALSE))</f>
        <v>No</v>
      </c>
      <c r="S881" s="4" t="str">
        <f>+IF(Q881=1,0,VLOOKUP(D881,'BD ANA'!$G$1:$N$1061,8,FALSE))</f>
        <v>Si</v>
      </c>
      <c r="T881" s="4" t="str">
        <f t="shared" si="7"/>
        <v>Si</v>
      </c>
    </row>
    <row r="882" spans="1:20" ht="14.25" customHeight="1">
      <c r="A882" s="4" t="s">
        <v>1444</v>
      </c>
      <c r="B882" s="4" t="s">
        <v>1450</v>
      </c>
      <c r="C882" s="4" t="s">
        <v>1484</v>
      </c>
      <c r="D882" s="4" t="s">
        <v>1485</v>
      </c>
      <c r="E882" s="4">
        <v>2.1433333000000001</v>
      </c>
      <c r="F882" s="4">
        <v>-74.074444400000004</v>
      </c>
      <c r="G882" s="4" t="str">
        <f t="shared" si="6"/>
        <v>2,1433333-74,0744444</v>
      </c>
      <c r="H882" s="4" t="s">
        <v>2097</v>
      </c>
      <c r="I882" s="4" t="s">
        <v>22</v>
      </c>
      <c r="J882" s="4">
        <v>3</v>
      </c>
      <c r="K882" s="4">
        <v>602924.08777968923</v>
      </c>
      <c r="L882" s="4">
        <v>236934.9295225883</v>
      </c>
      <c r="M882" s="4">
        <v>18</v>
      </c>
      <c r="N882" s="4" t="s">
        <v>2634</v>
      </c>
      <c r="O882" s="5">
        <v>4880565.1054602861</v>
      </c>
      <c r="P882" s="5">
        <v>1794900.4556737731</v>
      </c>
      <c r="R882" s="4" t="str">
        <f>+IF(Q882=1,0,VLOOKUP(D882,'BD ANA'!$G$1:$N$1061,7,FALSE))</f>
        <v>No</v>
      </c>
      <c r="S882" s="4" t="str">
        <f>+IF(Q882=1,0,VLOOKUP(D882,'BD ANA'!$G$1:$N$1061,8,FALSE))</f>
        <v>No</v>
      </c>
      <c r="T882" s="4" t="str">
        <f t="shared" si="7"/>
        <v>No</v>
      </c>
    </row>
    <row r="883" spans="1:20" ht="14.25" customHeight="1">
      <c r="A883" s="4" t="s">
        <v>528</v>
      </c>
      <c r="B883" s="4" t="s">
        <v>616</v>
      </c>
      <c r="C883" s="4" t="s">
        <v>622</v>
      </c>
      <c r="D883" s="4" t="s">
        <v>623</v>
      </c>
      <c r="E883" s="4">
        <v>2.6707336000000002</v>
      </c>
      <c r="F883" s="4">
        <v>-76.639629999999997</v>
      </c>
      <c r="G883" s="4" t="str">
        <f t="shared" si="6"/>
        <v>2,6707336-76,63963</v>
      </c>
      <c r="H883" s="4" t="s">
        <v>2097</v>
      </c>
      <c r="I883" s="4" t="s">
        <v>22</v>
      </c>
      <c r="J883" s="4">
        <v>3</v>
      </c>
      <c r="K883" s="4">
        <v>317722.14429610071</v>
      </c>
      <c r="L883" s="4">
        <v>295320.00590651919</v>
      </c>
      <c r="M883" s="4">
        <v>18</v>
      </c>
      <c r="N883" s="4" t="s">
        <v>2634</v>
      </c>
      <c r="O883" s="5">
        <v>4595326.2680741968</v>
      </c>
      <c r="P883" s="5">
        <v>1853729.3806729361</v>
      </c>
      <c r="R883" s="4" t="str">
        <f>+IF(Q883=1,0,VLOOKUP(D883,'BD ANA'!$G$1:$N$1061,7,FALSE))</f>
        <v>No</v>
      </c>
      <c r="S883" s="4" t="str">
        <f>+IF(Q883=1,0,VLOOKUP(D883,'BD ANA'!$G$1:$N$1061,8,FALSE))</f>
        <v>No</v>
      </c>
      <c r="T883" s="4" t="str">
        <f t="shared" si="7"/>
        <v>No</v>
      </c>
    </row>
    <row r="884" spans="1:20" ht="14.25" customHeight="1">
      <c r="A884" s="4" t="s">
        <v>528</v>
      </c>
      <c r="B884" s="4" t="s">
        <v>624</v>
      </c>
      <c r="C884" s="4" t="s">
        <v>625</v>
      </c>
      <c r="D884" s="4" t="s">
        <v>626</v>
      </c>
      <c r="E884" s="4">
        <v>2.7571568000000002</v>
      </c>
      <c r="F884" s="4">
        <v>-76.325509199999999</v>
      </c>
      <c r="G884" s="4" t="str">
        <f t="shared" si="6"/>
        <v>2,7571568-76,3255092</v>
      </c>
      <c r="H884" s="4" t="s">
        <v>2097</v>
      </c>
      <c r="I884" s="4" t="s">
        <v>22</v>
      </c>
      <c r="J884" s="4">
        <v>3</v>
      </c>
      <c r="K884" s="4">
        <v>352660.4444827254</v>
      </c>
      <c r="L884" s="4">
        <v>304833.02119789558</v>
      </c>
      <c r="M884" s="4">
        <v>18</v>
      </c>
      <c r="N884" s="4" t="s">
        <v>2634</v>
      </c>
      <c r="O884" s="5">
        <v>4630319.4498590818</v>
      </c>
      <c r="P884" s="5">
        <v>1863195.116598238</v>
      </c>
      <c r="R884" s="4" t="str">
        <f>+IF(Q884=1,0,VLOOKUP(D884,'BD ANA'!$G$1:$N$1061,7,FALSE))</f>
        <v>No</v>
      </c>
      <c r="S884" s="4" t="str">
        <f>+IF(Q884=1,0,VLOOKUP(D884,'BD ANA'!$G$1:$N$1061,8,FALSE))</f>
        <v>Si</v>
      </c>
      <c r="T884" s="4" t="str">
        <f t="shared" si="7"/>
        <v>Si</v>
      </c>
    </row>
    <row r="885" spans="1:20" ht="14.25" customHeight="1">
      <c r="A885" s="4" t="s">
        <v>213</v>
      </c>
      <c r="B885" s="4" t="s">
        <v>214</v>
      </c>
      <c r="C885" s="4" t="s">
        <v>318</v>
      </c>
      <c r="D885" s="4" t="s">
        <v>319</v>
      </c>
      <c r="E885" s="4">
        <v>8.1139162999999996</v>
      </c>
      <c r="F885" s="4">
        <v>-74.076566700000001</v>
      </c>
      <c r="G885" s="4" t="str">
        <f t="shared" si="6"/>
        <v>8,1139163-74,0765667</v>
      </c>
      <c r="H885" s="4" t="s">
        <v>2097</v>
      </c>
      <c r="I885" s="4" t="s">
        <v>22</v>
      </c>
      <c r="J885" s="4">
        <v>3</v>
      </c>
      <c r="K885" s="4">
        <v>601737.40892223897</v>
      </c>
      <c r="L885" s="4">
        <v>897007.2270713636</v>
      </c>
      <c r="M885" s="4">
        <v>18</v>
      </c>
      <c r="N885" s="4" t="s">
        <v>2635</v>
      </c>
      <c r="O885" s="5">
        <v>4881437.1065682638</v>
      </c>
      <c r="P885" s="5">
        <v>2454739.368873951</v>
      </c>
      <c r="Q885" s="44">
        <v>1</v>
      </c>
      <c r="R885" s="4" t="s">
        <v>23</v>
      </c>
      <c r="S885" s="4" t="s">
        <v>23</v>
      </c>
      <c r="T885" s="4" t="str">
        <f t="shared" si="7"/>
        <v>No</v>
      </c>
    </row>
    <row r="886" spans="1:20" ht="14.25" customHeight="1">
      <c r="A886" s="4" t="s">
        <v>213</v>
      </c>
      <c r="B886" s="4" t="s">
        <v>320</v>
      </c>
      <c r="C886" s="4" t="s">
        <v>321</v>
      </c>
      <c r="D886" s="4" t="s">
        <v>322</v>
      </c>
      <c r="E886" s="4">
        <v>9.3041242000000004</v>
      </c>
      <c r="F886" s="4">
        <v>-74.564985899999996</v>
      </c>
      <c r="G886" s="4" t="str">
        <f t="shared" si="6"/>
        <v>9,3041242-74,5649859</v>
      </c>
      <c r="H886" s="4" t="s">
        <v>2097</v>
      </c>
      <c r="I886" s="4" t="s">
        <v>22</v>
      </c>
      <c r="J886" s="4">
        <v>3</v>
      </c>
      <c r="K886" s="4">
        <v>547773.96803233959</v>
      </c>
      <c r="L886" s="4">
        <v>1028504.897872791</v>
      </c>
      <c r="M886" s="4">
        <v>18</v>
      </c>
      <c r="N886" s="4" t="s">
        <v>2635</v>
      </c>
      <c r="O886" s="5">
        <v>4828180.624449403</v>
      </c>
      <c r="P886" s="5">
        <v>2586493.0065678251</v>
      </c>
      <c r="R886" s="4" t="str">
        <f>+IF(Q886=1,0,VLOOKUP(D886,'BD ANA'!$G$1:$N$1061,7,FALSE))</f>
        <v>No</v>
      </c>
      <c r="S886" s="4" t="str">
        <f>+IF(Q886=1,0,VLOOKUP(D886,'BD ANA'!$G$1:$N$1061,8,FALSE))</f>
        <v>No</v>
      </c>
      <c r="T886" s="4" t="str">
        <f t="shared" si="7"/>
        <v>No</v>
      </c>
    </row>
    <row r="887" spans="1:20" ht="14.25" customHeight="1">
      <c r="A887" s="4" t="s">
        <v>1272</v>
      </c>
      <c r="B887" s="4" t="s">
        <v>1187</v>
      </c>
      <c r="C887" s="4" t="s">
        <v>1202</v>
      </c>
      <c r="D887" s="4" t="s">
        <v>1203</v>
      </c>
      <c r="E887" s="4">
        <v>11.7740566</v>
      </c>
      <c r="F887" s="4">
        <v>-72.439667400000005</v>
      </c>
      <c r="G887" s="4" t="str">
        <f t="shared" si="6"/>
        <v>11,7740566-72,4396674</v>
      </c>
      <c r="H887" s="4" t="s">
        <v>2097</v>
      </c>
      <c r="I887" s="4" t="s">
        <v>22</v>
      </c>
      <c r="J887" s="4">
        <v>3</v>
      </c>
      <c r="K887" s="4">
        <v>779031.16196093231</v>
      </c>
      <c r="L887" s="4">
        <v>1302842.2261761241</v>
      </c>
      <c r="M887" s="4">
        <v>18</v>
      </c>
      <c r="N887" s="4" t="s">
        <v>2635</v>
      </c>
      <c r="O887" s="5">
        <v>5061024.0949331103</v>
      </c>
      <c r="P887" s="5">
        <v>2859159.0428063571</v>
      </c>
      <c r="R887" s="4" t="str">
        <f>+IF(Q887=1,0,VLOOKUP(D887,'BD ANA'!$G$1:$N$1061,7,FALSE))</f>
        <v>No</v>
      </c>
      <c r="S887" s="4" t="str">
        <f>+IF(Q887=1,0,VLOOKUP(D887,'BD ANA'!$G$1:$N$1061,8,FALSE))</f>
        <v>Si</v>
      </c>
      <c r="T887" s="4" t="str">
        <f t="shared" si="7"/>
        <v>Si</v>
      </c>
    </row>
    <row r="888" spans="1:20" ht="14.25" customHeight="1">
      <c r="A888" s="4" t="s">
        <v>1272</v>
      </c>
      <c r="B888" s="4" t="s">
        <v>1187</v>
      </c>
      <c r="C888" s="4" t="s">
        <v>1204</v>
      </c>
      <c r="D888" s="4" t="s">
        <v>1205</v>
      </c>
      <c r="E888" s="4">
        <v>11.7740566</v>
      </c>
      <c r="F888" s="4">
        <v>-72.439667400000005</v>
      </c>
      <c r="G888" s="4" t="str">
        <f t="shared" si="6"/>
        <v>11,7740566-72,4396674</v>
      </c>
      <c r="H888" s="4" t="s">
        <v>2097</v>
      </c>
      <c r="I888" s="4" t="s">
        <v>22</v>
      </c>
      <c r="J888" s="4">
        <v>3</v>
      </c>
      <c r="K888" s="4">
        <v>779031.16196093231</v>
      </c>
      <c r="L888" s="4">
        <v>1302842.2261761241</v>
      </c>
      <c r="M888" s="4">
        <v>18</v>
      </c>
      <c r="N888" s="4" t="s">
        <v>2635</v>
      </c>
      <c r="O888" s="5">
        <v>5061024.0949331103</v>
      </c>
      <c r="P888" s="5">
        <v>2859159.0428063571</v>
      </c>
      <c r="R888" s="4" t="str">
        <f>+IF(Q888=1,0,VLOOKUP(D888,'BD ANA'!$G$1:$N$1061,7,FALSE))</f>
        <v>No</v>
      </c>
      <c r="S888" s="4" t="str">
        <f>+IF(Q888=1,0,VLOOKUP(D888,'BD ANA'!$G$1:$N$1061,8,FALSE))</f>
        <v>Si</v>
      </c>
      <c r="T888" s="4" t="str">
        <f t="shared" si="7"/>
        <v>Si</v>
      </c>
    </row>
    <row r="889" spans="1:20" ht="14.25" customHeight="1">
      <c r="A889" s="4" t="s">
        <v>815</v>
      </c>
      <c r="B889" s="4" t="s">
        <v>807</v>
      </c>
      <c r="C889" s="4" t="s">
        <v>1026</v>
      </c>
      <c r="D889" s="4" t="s">
        <v>1027</v>
      </c>
      <c r="E889" s="4">
        <v>6.4922383999999997</v>
      </c>
      <c r="F889" s="4">
        <v>-76.960533600000005</v>
      </c>
      <c r="G889" s="4" t="str">
        <f t="shared" si="6"/>
        <v>6,4922384-76,9605336</v>
      </c>
      <c r="H889" s="4" t="s">
        <v>2097</v>
      </c>
      <c r="I889" s="4" t="s">
        <v>22</v>
      </c>
      <c r="J889" s="4">
        <v>3</v>
      </c>
      <c r="K889" s="4">
        <v>283189.92086941848</v>
      </c>
      <c r="L889" s="4">
        <v>718037.70503167494</v>
      </c>
      <c r="M889" s="4">
        <v>18</v>
      </c>
      <c r="N889" s="4" t="s">
        <v>2634</v>
      </c>
      <c r="O889" s="5">
        <v>4561932.0838036053</v>
      </c>
      <c r="P889" s="5">
        <v>2277094.5277367961</v>
      </c>
      <c r="R889" s="4" t="str">
        <f>+IF(Q889=1,0,VLOOKUP(D889,'BD ANA'!$G$1:$N$1061,7,FALSE))</f>
        <v>Sí</v>
      </c>
      <c r="S889" s="4" t="str">
        <f>+IF(Q889=1,0,VLOOKUP(D889,'BD ANA'!$G$1:$N$1061,8,FALSE))</f>
        <v>No</v>
      </c>
      <c r="T889" s="4" t="str">
        <f t="shared" si="7"/>
        <v>Si</v>
      </c>
    </row>
    <row r="890" spans="1:20" ht="14.25" customHeight="1">
      <c r="A890" s="4" t="s">
        <v>815</v>
      </c>
      <c r="B890" s="4" t="s">
        <v>820</v>
      </c>
      <c r="C890" s="4" t="s">
        <v>1028</v>
      </c>
      <c r="D890" s="4" t="s">
        <v>1029</v>
      </c>
      <c r="E890" s="4">
        <v>7.9166667000000004</v>
      </c>
      <c r="F890" s="4">
        <v>-77.1172222</v>
      </c>
      <c r="G890" s="4" t="str">
        <f t="shared" si="6"/>
        <v>7,9166667-77,1172222</v>
      </c>
      <c r="H890" s="4" t="s">
        <v>2097</v>
      </c>
      <c r="I890" s="4" t="s">
        <v>22</v>
      </c>
      <c r="J890" s="4">
        <v>3</v>
      </c>
      <c r="K890" s="4">
        <v>266585.24560547742</v>
      </c>
      <c r="L890" s="4">
        <v>875679.43205339729</v>
      </c>
      <c r="M890" s="4">
        <v>18</v>
      </c>
      <c r="N890" s="4" t="s">
        <v>2634</v>
      </c>
      <c r="O890" s="5">
        <v>4545996.817705038</v>
      </c>
      <c r="P890" s="5">
        <v>2435034.227304203</v>
      </c>
      <c r="R890" s="4" t="str">
        <f>+IF(Q890=1,0,VLOOKUP(D890,'BD ANA'!$G$1:$N$1061,7,FALSE))</f>
        <v>No</v>
      </c>
      <c r="S890" s="4" t="str">
        <f>+IF(Q890=1,0,VLOOKUP(D890,'BD ANA'!$G$1:$N$1061,8,FALSE))</f>
        <v>Si</v>
      </c>
      <c r="T890" s="4" t="str">
        <f t="shared" si="7"/>
        <v>Si</v>
      </c>
    </row>
    <row r="891" spans="1:20" ht="14.25" customHeight="1">
      <c r="A891" s="4" t="s">
        <v>815</v>
      </c>
      <c r="B891" s="4" t="s">
        <v>765</v>
      </c>
      <c r="C891" s="4" t="s">
        <v>770</v>
      </c>
      <c r="D891" s="4" t="s">
        <v>1030</v>
      </c>
      <c r="E891" s="4">
        <v>5.6833333000000001</v>
      </c>
      <c r="F891" s="4">
        <v>-76.952222199999994</v>
      </c>
      <c r="G891" s="4" t="str">
        <f t="shared" si="6"/>
        <v>5,6833333-76,9522222</v>
      </c>
      <c r="H891" s="4" t="s">
        <v>2097</v>
      </c>
      <c r="I891" s="4" t="s">
        <v>22</v>
      </c>
      <c r="J891" s="4">
        <v>3</v>
      </c>
      <c r="K891" s="4">
        <v>283785.98419797391</v>
      </c>
      <c r="L891" s="4">
        <v>628564.62127209839</v>
      </c>
      <c r="M891" s="4">
        <v>18</v>
      </c>
      <c r="N891" s="4" t="s">
        <v>2634</v>
      </c>
      <c r="O891" s="5">
        <v>4562196.3673947994</v>
      </c>
      <c r="P891" s="5">
        <v>2187495.0159461098</v>
      </c>
      <c r="R891" s="4" t="str">
        <f>+IF(Q891=1,0,VLOOKUP(D891,'BD ANA'!$G$1:$N$1061,7,FALSE))</f>
        <v>Sí</v>
      </c>
      <c r="S891" s="4" t="str">
        <f>+IF(Q891=1,0,VLOOKUP(D891,'BD ANA'!$G$1:$N$1061,8,FALSE))</f>
        <v>No</v>
      </c>
      <c r="T891" s="4" t="str">
        <f t="shared" si="7"/>
        <v>Si</v>
      </c>
    </row>
    <row r="892" spans="1:20" ht="14.25" customHeight="1">
      <c r="A892" s="4" t="s">
        <v>1488</v>
      </c>
      <c r="B892" s="4" t="s">
        <v>1693</v>
      </c>
      <c r="C892" s="4" t="s">
        <v>1694</v>
      </c>
      <c r="D892" s="4" t="s">
        <v>1695</v>
      </c>
      <c r="E892" s="4">
        <v>1.0777190000000001</v>
      </c>
      <c r="F892" s="4">
        <v>-77.122597999999996</v>
      </c>
      <c r="G892" s="4" t="str">
        <f t="shared" si="6"/>
        <v>1,077719-77,122598</v>
      </c>
      <c r="H892" s="4" t="s">
        <v>2097</v>
      </c>
      <c r="I892" s="4" t="s">
        <v>22</v>
      </c>
      <c r="J892" s="4">
        <v>3</v>
      </c>
      <c r="K892" s="4">
        <v>263795.12736424018</v>
      </c>
      <c r="L892" s="4">
        <v>119202.7924065226</v>
      </c>
      <c r="M892" s="4">
        <v>18</v>
      </c>
      <c r="N892" s="4" t="s">
        <v>2634</v>
      </c>
      <c r="O892" s="5">
        <v>4541123.6927497834</v>
      </c>
      <c r="P892" s="5">
        <v>1677433.251858945</v>
      </c>
      <c r="R892" s="4" t="str">
        <f>+IF(Q892=1,0,VLOOKUP(D892,'BD ANA'!$G$1:$N$1061,7,FALSE))</f>
        <v>No</v>
      </c>
      <c r="S892" s="4" t="str">
        <f>+IF(Q892=1,0,VLOOKUP(D892,'BD ANA'!$G$1:$N$1061,8,FALSE))</f>
        <v>No</v>
      </c>
      <c r="T892" s="4" t="str">
        <f t="shared" si="7"/>
        <v>No</v>
      </c>
    </row>
    <row r="893" spans="1:20" ht="14.25" customHeight="1">
      <c r="A893" s="4" t="s">
        <v>815</v>
      </c>
      <c r="B893" s="4" t="s">
        <v>765</v>
      </c>
      <c r="C893" s="4" t="s">
        <v>774</v>
      </c>
      <c r="D893" s="4" t="s">
        <v>1031</v>
      </c>
      <c r="E893" s="4">
        <v>5.6666667000000004</v>
      </c>
      <c r="F893" s="4">
        <v>-77.051944399999996</v>
      </c>
      <c r="G893" s="4" t="str">
        <f t="shared" si="6"/>
        <v>5,6666667-77,0519444</v>
      </c>
      <c r="H893" s="4" t="s">
        <v>2097</v>
      </c>
      <c r="I893" s="4" t="s">
        <v>22</v>
      </c>
      <c r="J893" s="4">
        <v>3</v>
      </c>
      <c r="K893" s="4">
        <v>272730.3938734844</v>
      </c>
      <c r="L893" s="4">
        <v>626759.3635499205</v>
      </c>
      <c r="M893" s="4">
        <v>18</v>
      </c>
      <c r="N893" s="4" t="s">
        <v>2634</v>
      </c>
      <c r="O893" s="5">
        <v>4551118.8222722467</v>
      </c>
      <c r="P893" s="5">
        <v>2185725.5209883992</v>
      </c>
      <c r="R893" s="4" t="str">
        <f>+IF(Q893=1,0,VLOOKUP(D893,'BD ANA'!$G$1:$N$1061,7,FALSE))</f>
        <v>No</v>
      </c>
      <c r="S893" s="4" t="str">
        <f>+IF(Q893=1,0,VLOOKUP(D893,'BD ANA'!$G$1:$N$1061,8,FALSE))</f>
        <v>Si</v>
      </c>
      <c r="T893" s="4" t="str">
        <f t="shared" si="7"/>
        <v>Si</v>
      </c>
    </row>
    <row r="894" spans="1:20" ht="14.25" customHeight="1">
      <c r="A894" s="4" t="s">
        <v>815</v>
      </c>
      <c r="B894" s="4" t="s">
        <v>765</v>
      </c>
      <c r="C894" s="4" t="s">
        <v>772</v>
      </c>
      <c r="D894" s="4" t="s">
        <v>772</v>
      </c>
      <c r="E894" s="4">
        <v>5.6833333000000001</v>
      </c>
      <c r="F894" s="4">
        <v>-76.952222199999994</v>
      </c>
      <c r="G894" s="4" t="str">
        <f t="shared" si="6"/>
        <v>5,6833333-76,9522222</v>
      </c>
      <c r="H894" s="4" t="s">
        <v>2097</v>
      </c>
      <c r="I894" s="4" t="s">
        <v>22</v>
      </c>
      <c r="J894" s="4">
        <v>3</v>
      </c>
      <c r="K894" s="4">
        <v>283785.98419797391</v>
      </c>
      <c r="L894" s="4">
        <v>628564.62127209839</v>
      </c>
      <c r="M894" s="4">
        <v>18</v>
      </c>
      <c r="N894" s="4" t="s">
        <v>2634</v>
      </c>
      <c r="O894" s="5">
        <v>4562196.3673947994</v>
      </c>
      <c r="P894" s="5">
        <v>2187495.0159461098</v>
      </c>
      <c r="R894" s="4" t="str">
        <f>+IF(Q894=1,0,VLOOKUP(D894,'BD ANA'!$G$1:$N$1061,7,FALSE))</f>
        <v>No</v>
      </c>
      <c r="S894" s="4" t="str">
        <f>+IF(Q894=1,0,VLOOKUP(D894,'BD ANA'!$G$1:$N$1061,8,FALSE))</f>
        <v>Si</v>
      </c>
      <c r="T894" s="4" t="str">
        <f t="shared" si="7"/>
        <v>Si</v>
      </c>
    </row>
    <row r="895" spans="1:20" ht="14.25" customHeight="1">
      <c r="A895" s="4" t="s">
        <v>815</v>
      </c>
      <c r="B895" s="4" t="s">
        <v>765</v>
      </c>
      <c r="C895" s="4" t="s">
        <v>1032</v>
      </c>
      <c r="D895" s="4" t="s">
        <v>1033</v>
      </c>
      <c r="E895" s="4">
        <v>5.55</v>
      </c>
      <c r="F895" s="4">
        <v>-76.974722200000002</v>
      </c>
      <c r="G895" s="4" t="str">
        <f t="shared" si="6"/>
        <v>5,55-76,9747222</v>
      </c>
      <c r="H895" s="4" t="s">
        <v>2097</v>
      </c>
      <c r="I895" s="4" t="s">
        <v>22</v>
      </c>
      <c r="J895" s="4">
        <v>3</v>
      </c>
      <c r="K895" s="4">
        <v>281243.31200266932</v>
      </c>
      <c r="L895" s="4">
        <v>613825.68312719266</v>
      </c>
      <c r="M895" s="4">
        <v>18</v>
      </c>
      <c r="N895" s="4" t="s">
        <v>2634</v>
      </c>
      <c r="O895" s="5">
        <v>4559599.5775132347</v>
      </c>
      <c r="P895" s="5">
        <v>2172744.214809529</v>
      </c>
      <c r="R895" s="4" t="str">
        <f>+IF(Q895=1,0,VLOOKUP(D895,'BD ANA'!$G$1:$N$1061,7,FALSE))</f>
        <v>Sí</v>
      </c>
      <c r="S895" s="4" t="str">
        <f>+IF(Q895=1,0,VLOOKUP(D895,'BD ANA'!$G$1:$N$1061,8,FALSE))</f>
        <v>No</v>
      </c>
      <c r="T895" s="4" t="str">
        <f t="shared" si="7"/>
        <v>Si</v>
      </c>
    </row>
    <row r="896" spans="1:20" ht="14.25" customHeight="1">
      <c r="A896" s="4" t="s">
        <v>486</v>
      </c>
      <c r="B896" s="4" t="s">
        <v>493</v>
      </c>
      <c r="C896" s="4" t="s">
        <v>521</v>
      </c>
      <c r="D896" s="4" t="s">
        <v>522</v>
      </c>
      <c r="E896" s="4">
        <v>5.8308330000000002</v>
      </c>
      <c r="F896" s="4">
        <v>-72.162778000000003</v>
      </c>
      <c r="G896" s="4" t="str">
        <f t="shared" si="6"/>
        <v>5,830833-72,162778</v>
      </c>
      <c r="H896" s="4" t="s">
        <v>2097</v>
      </c>
      <c r="I896" s="4" t="s">
        <v>22</v>
      </c>
      <c r="J896" s="4">
        <v>3</v>
      </c>
      <c r="K896" s="4">
        <v>814215.82558403863</v>
      </c>
      <c r="L896" s="4">
        <v>645295.38254575338</v>
      </c>
      <c r="M896" s="4">
        <v>18</v>
      </c>
      <c r="N896" s="4" t="s">
        <v>2634</v>
      </c>
      <c r="O896" s="5">
        <v>5092649.2093255697</v>
      </c>
      <c r="P896" s="5">
        <v>2202364.9349359791</v>
      </c>
      <c r="R896" s="4" t="str">
        <f>+IF(Q896=1,0,VLOOKUP(D896,'BD ANA'!$G$1:$N$1061,7,FALSE))</f>
        <v>No</v>
      </c>
      <c r="S896" s="4" t="str">
        <f>+IF(Q896=1,0,VLOOKUP(D896,'BD ANA'!$G$1:$N$1061,8,FALSE))</f>
        <v>No</v>
      </c>
      <c r="T896" s="4" t="str">
        <f t="shared" si="7"/>
        <v>No</v>
      </c>
    </row>
    <row r="897" spans="1:20" ht="14.25" customHeight="1">
      <c r="A897" s="4" t="s">
        <v>815</v>
      </c>
      <c r="B897" s="4" t="s">
        <v>784</v>
      </c>
      <c r="C897" s="4" t="s">
        <v>1034</v>
      </c>
      <c r="D897" s="4" t="s">
        <v>1035</v>
      </c>
      <c r="E897" s="4">
        <v>4.1814254999999996</v>
      </c>
      <c r="F897" s="4">
        <v>-77.0135456</v>
      </c>
      <c r="G897" s="4" t="str">
        <f t="shared" si="6"/>
        <v>4,1814255-77,0135456</v>
      </c>
      <c r="H897" s="4" t="s">
        <v>2097</v>
      </c>
      <c r="I897" s="4" t="s">
        <v>22</v>
      </c>
      <c r="J897" s="4">
        <v>3</v>
      </c>
      <c r="K897" s="4">
        <v>276489.3846585321</v>
      </c>
      <c r="L897" s="4">
        <v>462467.83774920477</v>
      </c>
      <c r="M897" s="4">
        <v>18</v>
      </c>
      <c r="N897" s="4" t="s">
        <v>2634</v>
      </c>
      <c r="O897" s="5">
        <v>4554388.8373605143</v>
      </c>
      <c r="P897" s="5">
        <v>2021185.3987866349</v>
      </c>
      <c r="R897" s="4" t="str">
        <f>+IF(Q897=1,0,VLOOKUP(D897,'BD ANA'!$G$1:$N$1061,7,FALSE))</f>
        <v>Sí</v>
      </c>
      <c r="S897" s="4" t="str">
        <f>+IF(Q897=1,0,VLOOKUP(D897,'BD ANA'!$G$1:$N$1061,8,FALSE))</f>
        <v>No</v>
      </c>
      <c r="T897" s="4" t="str">
        <f t="shared" si="7"/>
        <v>Si</v>
      </c>
    </row>
    <row r="898" spans="1:20" ht="14.25" customHeight="1">
      <c r="A898" s="4" t="s">
        <v>2003</v>
      </c>
      <c r="B898" s="4" t="s">
        <v>1997</v>
      </c>
      <c r="C898" s="4" t="s">
        <v>2022</v>
      </c>
      <c r="D898" s="4" t="s">
        <v>2023</v>
      </c>
      <c r="E898" s="4">
        <v>3.1475819999999999</v>
      </c>
      <c r="F898" s="4">
        <v>-77.343204</v>
      </c>
      <c r="G898" s="4" t="str">
        <f t="shared" si="6"/>
        <v>3,147582-77,343204</v>
      </c>
      <c r="H898" s="4" t="s">
        <v>2097</v>
      </c>
      <c r="I898" s="4" t="s">
        <v>22</v>
      </c>
      <c r="J898" s="4">
        <v>3</v>
      </c>
      <c r="K898" s="4">
        <v>239578.12987873991</v>
      </c>
      <c r="L898" s="4">
        <v>348198.41293933411</v>
      </c>
      <c r="M898" s="4">
        <v>18</v>
      </c>
      <c r="N898" s="4" t="s">
        <v>2634</v>
      </c>
      <c r="O898" s="5">
        <v>4517164.5155830784</v>
      </c>
      <c r="P898" s="5">
        <v>1906822.505827521</v>
      </c>
      <c r="R898" s="4" t="str">
        <f>+IF(Q898=1,0,VLOOKUP(D898,'BD ANA'!$G$1:$N$1061,7,FALSE))</f>
        <v>Sí</v>
      </c>
      <c r="S898" s="4" t="str">
        <f>+IF(Q898=1,0,VLOOKUP(D898,'BD ANA'!$G$1:$N$1061,8,FALSE))</f>
        <v>No</v>
      </c>
      <c r="T898" s="4" t="str">
        <f t="shared" si="7"/>
        <v>Si</v>
      </c>
    </row>
    <row r="899" spans="1:20" ht="14.25" customHeight="1">
      <c r="A899" s="4" t="s">
        <v>815</v>
      </c>
      <c r="B899" s="4" t="s">
        <v>765</v>
      </c>
      <c r="C899" s="4" t="s">
        <v>1036</v>
      </c>
      <c r="D899" s="4" t="s">
        <v>1037</v>
      </c>
      <c r="E899" s="4">
        <v>5.6666667000000004</v>
      </c>
      <c r="F899" s="4">
        <v>-76.968333299999998</v>
      </c>
      <c r="G899" s="4" t="str">
        <f t="shared" si="6"/>
        <v>5,6666667-76,9683333</v>
      </c>
      <c r="H899" s="4" t="s">
        <v>2097</v>
      </c>
      <c r="I899" s="4" t="s">
        <v>22</v>
      </c>
      <c r="J899" s="4">
        <v>3</v>
      </c>
      <c r="K899" s="4">
        <v>281994.680211258</v>
      </c>
      <c r="L899" s="4">
        <v>626727.25709604321</v>
      </c>
      <c r="M899" s="4">
        <v>18</v>
      </c>
      <c r="N899" s="4" t="s">
        <v>2634</v>
      </c>
      <c r="O899" s="5">
        <v>4560396.1969830431</v>
      </c>
      <c r="P899" s="5">
        <v>2185661.299118191</v>
      </c>
      <c r="R899" s="4" t="str">
        <f>+IF(Q899=1,0,VLOOKUP(D899,'BD ANA'!$G$1:$N$1061,7,FALSE))</f>
        <v>Sí</v>
      </c>
      <c r="S899" s="4" t="str">
        <f>+IF(Q899=1,0,VLOOKUP(D899,'BD ANA'!$G$1:$N$1061,8,FALSE))</f>
        <v>No</v>
      </c>
      <c r="T899" s="4" t="str">
        <f t="shared" si="7"/>
        <v>Si</v>
      </c>
    </row>
    <row r="900" spans="1:20" ht="14.25" customHeight="1">
      <c r="A900" s="4" t="s">
        <v>815</v>
      </c>
      <c r="B900" s="4" t="s">
        <v>1038</v>
      </c>
      <c r="C900" s="4" t="s">
        <v>1039</v>
      </c>
      <c r="D900" s="4" t="s">
        <v>1040</v>
      </c>
      <c r="E900" s="4">
        <v>5.9333333000000001</v>
      </c>
      <c r="F900" s="4">
        <v>-76.646944399999995</v>
      </c>
      <c r="G900" s="4" t="str">
        <f t="shared" si="6"/>
        <v>5,9333333-76,6469444</v>
      </c>
      <c r="H900" s="4" t="s">
        <v>2097</v>
      </c>
      <c r="I900" s="4" t="s">
        <v>22</v>
      </c>
      <c r="J900" s="4">
        <v>3</v>
      </c>
      <c r="K900" s="4">
        <v>317686.83773050137</v>
      </c>
      <c r="L900" s="4">
        <v>656106.00653976598</v>
      </c>
      <c r="M900" s="4">
        <v>18</v>
      </c>
      <c r="N900" s="4" t="s">
        <v>2634</v>
      </c>
      <c r="O900" s="5">
        <v>4596238.7953925468</v>
      </c>
      <c r="P900" s="5">
        <v>2214951.859221206</v>
      </c>
      <c r="R900" s="4" t="str">
        <f>+IF(Q900=1,0,VLOOKUP(D900,'BD ANA'!$G$1:$N$1061,7,FALSE))</f>
        <v>No</v>
      </c>
      <c r="S900" s="4" t="str">
        <f>+IF(Q900=1,0,VLOOKUP(D900,'BD ANA'!$G$1:$N$1061,8,FALSE))</f>
        <v>Si</v>
      </c>
      <c r="T900" s="4" t="str">
        <f t="shared" si="7"/>
        <v>Si</v>
      </c>
    </row>
    <row r="901" spans="1:20" ht="14.25" customHeight="1">
      <c r="A901" s="4" t="s">
        <v>1896</v>
      </c>
      <c r="B901" s="4" t="s">
        <v>1903</v>
      </c>
      <c r="C901" s="4" t="s">
        <v>1904</v>
      </c>
      <c r="D901" s="4" t="s">
        <v>1905</v>
      </c>
      <c r="E901" s="4">
        <v>6.6977777999999999</v>
      </c>
      <c r="F901" s="4">
        <v>-73.5113889</v>
      </c>
      <c r="G901" s="4" t="str">
        <f t="shared" si="6"/>
        <v>6,6977778-73,5113889</v>
      </c>
      <c r="H901" s="4" t="s">
        <v>2097</v>
      </c>
      <c r="I901" s="4" t="s">
        <v>22</v>
      </c>
      <c r="J901" s="4">
        <v>3</v>
      </c>
      <c r="K901" s="4">
        <v>664540.26700201235</v>
      </c>
      <c r="L901" s="4">
        <v>740588.79726143531</v>
      </c>
      <c r="M901" s="4">
        <v>18</v>
      </c>
      <c r="N901" s="4" t="s">
        <v>2634</v>
      </c>
      <c r="O901" s="5">
        <v>4943502.8928322652</v>
      </c>
      <c r="P901" s="5">
        <v>2298122.1448452221</v>
      </c>
      <c r="R901" s="4" t="str">
        <f>+IF(Q901=1,0,VLOOKUP(D901,'BD ANA'!$G$1:$N$1061,7,FALSE))</f>
        <v>No</v>
      </c>
      <c r="S901" s="4" t="str">
        <f>+IF(Q901=1,0,VLOOKUP(D901,'BD ANA'!$G$1:$N$1061,8,FALSE))</f>
        <v>No</v>
      </c>
      <c r="T901" s="4" t="str">
        <f t="shared" si="7"/>
        <v>No</v>
      </c>
    </row>
    <row r="902" spans="1:20" ht="14.25" customHeight="1">
      <c r="A902" s="4" t="s">
        <v>1488</v>
      </c>
      <c r="B902" s="4" t="s">
        <v>1492</v>
      </c>
      <c r="C902" s="4" t="s">
        <v>1696</v>
      </c>
      <c r="D902" s="4" t="s">
        <v>1697</v>
      </c>
      <c r="E902" s="4">
        <v>1.6430556000000001</v>
      </c>
      <c r="F902" s="4">
        <v>-78.660555599999995</v>
      </c>
      <c r="G902" s="4" t="str">
        <f t="shared" si="6"/>
        <v>1,6430556-78,6605556</v>
      </c>
      <c r="H902" s="4" t="s">
        <v>2097</v>
      </c>
      <c r="I902" s="4" t="s">
        <v>22</v>
      </c>
      <c r="J902" s="4">
        <v>3</v>
      </c>
      <c r="K902" s="4">
        <v>760287.9760079392</v>
      </c>
      <c r="L902" s="4">
        <v>181759.93887309451</v>
      </c>
      <c r="M902" s="4">
        <v>17</v>
      </c>
      <c r="N902" s="4" t="s">
        <v>2634</v>
      </c>
      <c r="O902" s="5">
        <v>4369599.5011918051</v>
      </c>
      <c r="P902" s="5">
        <v>1740479.469933969</v>
      </c>
      <c r="R902" s="4" t="str">
        <f>+IF(Q902=1,0,VLOOKUP(D902,'BD ANA'!$G$1:$N$1061,7,FALSE))</f>
        <v>No</v>
      </c>
      <c r="S902" s="4" t="str">
        <f>+IF(Q902=1,0,VLOOKUP(D902,'BD ANA'!$G$1:$N$1061,8,FALSE))</f>
        <v>Si</v>
      </c>
      <c r="T902" s="4" t="str">
        <f t="shared" si="7"/>
        <v>Si</v>
      </c>
    </row>
    <row r="903" spans="1:20" ht="14.25" customHeight="1">
      <c r="A903" s="4" t="s">
        <v>213</v>
      </c>
      <c r="B903" s="4" t="s">
        <v>224</v>
      </c>
      <c r="C903" s="4" t="s">
        <v>323</v>
      </c>
      <c r="D903" s="4" t="s">
        <v>324</v>
      </c>
      <c r="E903" s="4">
        <v>8.5889024000000003</v>
      </c>
      <c r="F903" s="4">
        <v>-74.039338799999996</v>
      </c>
      <c r="G903" s="4" t="str">
        <f t="shared" si="6"/>
        <v>8,5889024-74,0393388</v>
      </c>
      <c r="H903" s="4" t="s">
        <v>2097</v>
      </c>
      <c r="I903" s="4" t="s">
        <v>22</v>
      </c>
      <c r="J903" s="4">
        <v>3</v>
      </c>
      <c r="K903" s="4">
        <v>605711.37420523423</v>
      </c>
      <c r="L903" s="4">
        <v>949535.22640084941</v>
      </c>
      <c r="M903" s="4">
        <v>18</v>
      </c>
      <c r="N903" s="4" t="s">
        <v>2635</v>
      </c>
      <c r="O903" s="5">
        <v>4885675.8124144534</v>
      </c>
      <c r="P903" s="5">
        <v>2507227.3587882309</v>
      </c>
      <c r="R903" s="4" t="str">
        <f>+IF(Q903=1,0,VLOOKUP(D903,'BD ANA'!$G$1:$N$1061,7,FALSE))</f>
        <v>No</v>
      </c>
      <c r="S903" s="4" t="str">
        <f>+IF(Q903=1,0,VLOOKUP(D903,'BD ANA'!$G$1:$N$1061,8,FALSE))</f>
        <v>No</v>
      </c>
      <c r="T903" s="4" t="str">
        <f t="shared" si="7"/>
        <v>No</v>
      </c>
    </row>
    <row r="904" spans="1:20" ht="14.25" customHeight="1">
      <c r="A904" s="4" t="s">
        <v>815</v>
      </c>
      <c r="B904" s="4" t="s">
        <v>800</v>
      </c>
      <c r="C904" s="4" t="s">
        <v>801</v>
      </c>
      <c r="D904" s="4" t="s">
        <v>1041</v>
      </c>
      <c r="E904" s="4">
        <v>6.1092295999999999</v>
      </c>
      <c r="F904" s="4">
        <v>-76.944003699999996</v>
      </c>
      <c r="G904" s="4" t="str">
        <f t="shared" si="6"/>
        <v>6,1092296-76,9440037</v>
      </c>
      <c r="H904" s="4" t="s">
        <v>2097</v>
      </c>
      <c r="I904" s="4" t="s">
        <v>22</v>
      </c>
      <c r="J904" s="4">
        <v>3</v>
      </c>
      <c r="K904" s="4">
        <v>284860.80276350619</v>
      </c>
      <c r="L904" s="4">
        <v>675667.60029625637</v>
      </c>
      <c r="M904" s="4">
        <v>18</v>
      </c>
      <c r="N904" s="4" t="s">
        <v>2634</v>
      </c>
      <c r="O904" s="5">
        <v>4563442.2848809436</v>
      </c>
      <c r="P904" s="5">
        <v>2234659.3610954541</v>
      </c>
      <c r="R904" s="4" t="str">
        <f>+IF(Q904=1,0,VLOOKUP(D904,'BD ANA'!$G$1:$N$1061,7,FALSE))</f>
        <v>No</v>
      </c>
      <c r="S904" s="4" t="str">
        <f>+IF(Q904=1,0,VLOOKUP(D904,'BD ANA'!$G$1:$N$1061,8,FALSE))</f>
        <v>Si</v>
      </c>
      <c r="T904" s="4" t="str">
        <f t="shared" si="7"/>
        <v>Si</v>
      </c>
    </row>
    <row r="905" spans="1:20" ht="14.25" customHeight="1">
      <c r="A905" s="4" t="s">
        <v>815</v>
      </c>
      <c r="B905" s="4" t="s">
        <v>800</v>
      </c>
      <c r="C905" s="4" t="s">
        <v>805</v>
      </c>
      <c r="D905" s="4" t="s">
        <v>1042</v>
      </c>
      <c r="E905" s="4">
        <v>6.1307418</v>
      </c>
      <c r="F905" s="4">
        <v>-76.654783600000002</v>
      </c>
      <c r="G905" s="4" t="str">
        <f t="shared" si="6"/>
        <v>6,1307418-76,6547836</v>
      </c>
      <c r="H905" s="4" t="s">
        <v>2097</v>
      </c>
      <c r="I905" s="4" t="s">
        <v>22</v>
      </c>
      <c r="J905" s="4">
        <v>3</v>
      </c>
      <c r="K905" s="4">
        <v>316885.093639325</v>
      </c>
      <c r="L905" s="4">
        <v>677939.546280724</v>
      </c>
      <c r="M905" s="4">
        <v>18</v>
      </c>
      <c r="N905" s="4" t="s">
        <v>2634</v>
      </c>
      <c r="O905" s="5">
        <v>4595516.4538343996</v>
      </c>
      <c r="P905" s="5">
        <v>2236814.6121245078</v>
      </c>
      <c r="R905" s="4" t="str">
        <f>+IF(Q905=1,0,VLOOKUP(D905,'BD ANA'!$G$1:$N$1061,7,FALSE))</f>
        <v>No</v>
      </c>
      <c r="S905" s="4" t="str">
        <f>+IF(Q905=1,0,VLOOKUP(D905,'BD ANA'!$G$1:$N$1061,8,FALSE))</f>
        <v>Si</v>
      </c>
      <c r="T905" s="4" t="str">
        <f t="shared" si="7"/>
        <v>Si</v>
      </c>
    </row>
    <row r="906" spans="1:20" ht="14.25" customHeight="1">
      <c r="A906" s="4" t="s">
        <v>213</v>
      </c>
      <c r="B906" s="4" t="s">
        <v>202</v>
      </c>
      <c r="C906" s="4" t="s">
        <v>203</v>
      </c>
      <c r="D906" s="4" t="s">
        <v>325</v>
      </c>
      <c r="E906" s="4">
        <v>8.3335007000000001</v>
      </c>
      <c r="F906" s="4">
        <v>-74.487385700000004</v>
      </c>
      <c r="G906" s="4" t="str">
        <f t="shared" si="6"/>
        <v>8,3335007-74,4873857</v>
      </c>
      <c r="H906" s="4" t="s">
        <v>2097</v>
      </c>
      <c r="I906" s="4" t="s">
        <v>22</v>
      </c>
      <c r="J906" s="4">
        <v>3</v>
      </c>
      <c r="K906" s="4">
        <v>556443.54712225555</v>
      </c>
      <c r="L906" s="4">
        <v>921203.76209944184</v>
      </c>
      <c r="M906" s="4">
        <v>18</v>
      </c>
      <c r="N906" s="4" t="s">
        <v>2635</v>
      </c>
      <c r="O906" s="5">
        <v>4836275.0663806684</v>
      </c>
      <c r="P906" s="5">
        <v>2479156.145162568</v>
      </c>
      <c r="R906" s="4" t="str">
        <f>+IF(Q906=1,0,VLOOKUP(D906,'BD ANA'!$G$1:$N$1061,7,FALSE))</f>
        <v>No</v>
      </c>
      <c r="S906" s="4" t="str">
        <f>+IF(Q906=1,0,VLOOKUP(D906,'BD ANA'!$G$1:$N$1061,8,FALSE))</f>
        <v>No</v>
      </c>
      <c r="T906" s="4" t="str">
        <f t="shared" si="7"/>
        <v>No</v>
      </c>
    </row>
    <row r="907" spans="1:20" ht="14.25" customHeight="1">
      <c r="A907" s="4" t="s">
        <v>645</v>
      </c>
      <c r="B907" s="4" t="s">
        <v>646</v>
      </c>
      <c r="C907" s="4" t="s">
        <v>713</v>
      </c>
      <c r="D907" s="4" t="s">
        <v>722</v>
      </c>
      <c r="E907" s="4">
        <v>10.456488</v>
      </c>
      <c r="F907" s="4">
        <v>-73.572430999999995</v>
      </c>
      <c r="G907" s="4" t="str">
        <f t="shared" si="6"/>
        <v>10,456488-73,572431</v>
      </c>
      <c r="H907" s="4" t="s">
        <v>2097</v>
      </c>
      <c r="I907" s="4" t="s">
        <v>22</v>
      </c>
      <c r="J907" s="4">
        <v>3</v>
      </c>
      <c r="K907" s="4"/>
      <c r="L907" s="4"/>
      <c r="M907" s="4"/>
      <c r="N907" s="4"/>
      <c r="O907" s="5">
        <v>4937377.7621726505</v>
      </c>
      <c r="P907" s="5">
        <v>2713527.8811640539</v>
      </c>
      <c r="R907" s="4" t="str">
        <f>+IF(Q907=1,0,VLOOKUP(D907,'BD ANA'!$G$1:$N$1061,7,FALSE))</f>
        <v>No</v>
      </c>
      <c r="S907" s="4" t="str">
        <f>+IF(Q907=1,0,VLOOKUP(D907,'BD ANA'!$G$1:$N$1061,8,FALSE))</f>
        <v>Si</v>
      </c>
      <c r="T907" s="4" t="str">
        <f t="shared" si="7"/>
        <v>Si</v>
      </c>
    </row>
    <row r="908" spans="1:20" ht="14.25" customHeight="1">
      <c r="A908" s="4" t="s">
        <v>213</v>
      </c>
      <c r="B908" s="4" t="s">
        <v>205</v>
      </c>
      <c r="C908" s="4" t="s">
        <v>208</v>
      </c>
      <c r="D908" s="4" t="s">
        <v>326</v>
      </c>
      <c r="E908" s="4">
        <v>8.4047674000000008</v>
      </c>
      <c r="F908" s="4">
        <v>-74.358590500000005</v>
      </c>
      <c r="G908" s="4" t="str">
        <f t="shared" si="6"/>
        <v>8,4047674-74,3585905</v>
      </c>
      <c r="H908" s="4" t="s">
        <v>2097</v>
      </c>
      <c r="I908" s="4" t="s">
        <v>22</v>
      </c>
      <c r="J908" s="4">
        <v>3</v>
      </c>
      <c r="K908" s="4">
        <v>570612.75777933025</v>
      </c>
      <c r="L908" s="4">
        <v>929103.7265617362</v>
      </c>
      <c r="M908" s="4">
        <v>18</v>
      </c>
      <c r="N908" s="4" t="s">
        <v>2635</v>
      </c>
      <c r="O908" s="5">
        <v>4850482.1585322442</v>
      </c>
      <c r="P908" s="5">
        <v>2486982.8626783271</v>
      </c>
      <c r="R908" s="4" t="str">
        <f>+IF(Q908=1,0,VLOOKUP(D908,'BD ANA'!$G$1:$N$1061,7,FALSE))</f>
        <v>No</v>
      </c>
      <c r="S908" s="4" t="str">
        <f>+IF(Q908=1,0,VLOOKUP(D908,'BD ANA'!$G$1:$N$1061,8,FALSE))</f>
        <v>No</v>
      </c>
      <c r="T908" s="4" t="str">
        <f t="shared" si="7"/>
        <v>No</v>
      </c>
    </row>
    <row r="909" spans="1:20" ht="14.25" customHeight="1">
      <c r="A909" s="4" t="s">
        <v>17</v>
      </c>
      <c r="B909" s="4" t="s">
        <v>100</v>
      </c>
      <c r="C909" s="4" t="s">
        <v>101</v>
      </c>
      <c r="D909" s="4" t="s">
        <v>102</v>
      </c>
      <c r="E909" s="4">
        <v>6.1937484999999999</v>
      </c>
      <c r="F909" s="4">
        <v>-75.266115200000002</v>
      </c>
      <c r="G909" s="4" t="str">
        <f t="shared" si="6"/>
        <v>6,1937485-75,2661152</v>
      </c>
      <c r="H909" s="4" t="s">
        <v>2097</v>
      </c>
      <c r="I909" s="4" t="s">
        <v>22</v>
      </c>
      <c r="J909" s="4">
        <v>3</v>
      </c>
      <c r="K909" s="4">
        <v>470559.64244036208</v>
      </c>
      <c r="L909" s="4">
        <v>684629.39724704856</v>
      </c>
      <c r="M909" s="4">
        <v>18</v>
      </c>
      <c r="N909" s="4" t="s">
        <v>2634</v>
      </c>
      <c r="O909" s="5">
        <v>4749336.3322081296</v>
      </c>
      <c r="P909" s="5">
        <v>2242932.625533808</v>
      </c>
      <c r="R909" s="4" t="str">
        <f>+IF(Q909=1,0,VLOOKUP(D909,'BD ANA'!$G$1:$N$1061,7,FALSE))</f>
        <v>No</v>
      </c>
      <c r="S909" s="4" t="str">
        <f>+IF(Q909=1,0,VLOOKUP(D909,'BD ANA'!$G$1:$N$1061,8,FALSE))</f>
        <v>No</v>
      </c>
      <c r="T909" s="4" t="str">
        <f t="shared" si="7"/>
        <v>No</v>
      </c>
    </row>
    <row r="910" spans="1:20" ht="14.25" customHeight="1">
      <c r="A910" s="4" t="s">
        <v>815</v>
      </c>
      <c r="B910" s="4" t="s">
        <v>860</v>
      </c>
      <c r="C910" s="4" t="s">
        <v>1043</v>
      </c>
      <c r="D910" s="4" t="s">
        <v>1044</v>
      </c>
      <c r="E910" s="4">
        <v>7.1506715999999999</v>
      </c>
      <c r="F910" s="4">
        <v>-76.600169300000005</v>
      </c>
      <c r="G910" s="4" t="str">
        <f t="shared" si="6"/>
        <v>7,1506716-76,6001693</v>
      </c>
      <c r="H910" s="4" t="s">
        <v>2097</v>
      </c>
      <c r="I910" s="4" t="s">
        <v>22</v>
      </c>
      <c r="J910" s="4">
        <v>3</v>
      </c>
      <c r="K910" s="4">
        <v>323294.54445621627</v>
      </c>
      <c r="L910" s="4">
        <v>790712.35447626293</v>
      </c>
      <c r="M910" s="4">
        <v>18</v>
      </c>
      <c r="N910" s="4" t="s">
        <v>2634</v>
      </c>
      <c r="O910" s="5">
        <v>4602390.2660277709</v>
      </c>
      <c r="P910" s="5">
        <v>2349694.9050975819</v>
      </c>
      <c r="R910" s="4" t="str">
        <f>+IF(Q910=1,0,VLOOKUP(D910,'BD ANA'!$G$1:$N$1061,7,FALSE))</f>
        <v>No</v>
      </c>
      <c r="S910" s="4" t="str">
        <f>+IF(Q910=1,0,VLOOKUP(D910,'BD ANA'!$G$1:$N$1061,8,FALSE))</f>
        <v>Si</v>
      </c>
      <c r="T910" s="4" t="str">
        <f t="shared" si="7"/>
        <v>Si</v>
      </c>
    </row>
    <row r="911" spans="1:20" ht="14.25" customHeight="1">
      <c r="A911" s="4" t="s">
        <v>17</v>
      </c>
      <c r="B911" s="4" t="s">
        <v>103</v>
      </c>
      <c r="C911" s="4" t="s">
        <v>104</v>
      </c>
      <c r="D911" s="4" t="s">
        <v>105</v>
      </c>
      <c r="E911" s="4">
        <v>6.3380850000000004</v>
      </c>
      <c r="F911" s="4">
        <v>-75.441457999999997</v>
      </c>
      <c r="G911" s="4" t="str">
        <f t="shared" si="6"/>
        <v>6,338085-75,441458</v>
      </c>
      <c r="H911" s="4" t="s">
        <v>2097</v>
      </c>
      <c r="I911" s="4" t="s">
        <v>22</v>
      </c>
      <c r="J911" s="4">
        <v>3</v>
      </c>
      <c r="K911" s="4">
        <v>451174.56239365862</v>
      </c>
      <c r="L911" s="4">
        <v>700598.21463395865</v>
      </c>
      <c r="M911" s="4">
        <v>18</v>
      </c>
      <c r="N911" s="4" t="s">
        <v>2634</v>
      </c>
      <c r="O911" s="5">
        <v>4730004.1469067642</v>
      </c>
      <c r="P911" s="5">
        <v>2258981.974597414</v>
      </c>
      <c r="R911" s="4" t="str">
        <f>+IF(Q911=1,0,VLOOKUP(D911,'BD ANA'!$G$1:$N$1061,7,FALSE))</f>
        <v>No</v>
      </c>
      <c r="S911" s="4" t="str">
        <f>+IF(Q911=1,0,VLOOKUP(D911,'BD ANA'!$G$1:$N$1061,8,FALSE))</f>
        <v>No</v>
      </c>
      <c r="T911" s="4" t="str">
        <f t="shared" si="7"/>
        <v>No</v>
      </c>
    </row>
    <row r="912" spans="1:20" ht="14.25" customHeight="1">
      <c r="A912" s="4" t="s">
        <v>645</v>
      </c>
      <c r="B912" s="4" t="s">
        <v>667</v>
      </c>
      <c r="C912" s="4" t="s">
        <v>725</v>
      </c>
      <c r="D912" s="4" t="s">
        <v>726</v>
      </c>
      <c r="E912" s="4">
        <v>10.434324399999999</v>
      </c>
      <c r="F912" s="4">
        <v>-73.146471599999998</v>
      </c>
      <c r="G912" s="4" t="str">
        <f t="shared" si="6"/>
        <v>10,4343244-73,1464716</v>
      </c>
      <c r="H912" s="4" t="s">
        <v>2097</v>
      </c>
      <c r="I912" s="4" t="s">
        <v>22</v>
      </c>
      <c r="J912" s="4">
        <v>3</v>
      </c>
      <c r="K912" s="4">
        <v>702896.12390599237</v>
      </c>
      <c r="L912" s="4">
        <v>1154028.081056857</v>
      </c>
      <c r="M912" s="4">
        <v>18</v>
      </c>
      <c r="N912" s="4" t="s">
        <v>2635</v>
      </c>
      <c r="O912" s="5">
        <v>4983975.5443811892</v>
      </c>
      <c r="P912" s="5">
        <v>2711025.2435133341</v>
      </c>
      <c r="R912" s="4" t="str">
        <f>+IF(Q912=1,0,VLOOKUP(D912,'BD ANA'!$G$1:$N$1061,7,FALSE))</f>
        <v>No</v>
      </c>
      <c r="S912" s="4" t="str">
        <f>+IF(Q912=1,0,VLOOKUP(D912,'BD ANA'!$G$1:$N$1061,8,FALSE))</f>
        <v>No</v>
      </c>
      <c r="T912" s="4" t="str">
        <f t="shared" si="7"/>
        <v>No</v>
      </c>
    </row>
    <row r="913" spans="1:20" ht="14.25" customHeight="1">
      <c r="A913" s="4" t="s">
        <v>213</v>
      </c>
      <c r="B913" s="4" t="s">
        <v>205</v>
      </c>
      <c r="C913" s="4" t="s">
        <v>327</v>
      </c>
      <c r="D913" s="4" t="s">
        <v>328</v>
      </c>
      <c r="E913" s="4">
        <v>8.6325000000000003</v>
      </c>
      <c r="F913" s="4">
        <v>-74.217753000000002</v>
      </c>
      <c r="G913" s="4" t="str">
        <f t="shared" si="6"/>
        <v>8,6325-74,217753</v>
      </c>
      <c r="H913" s="4" t="s">
        <v>2097</v>
      </c>
      <c r="I913" s="4" t="s">
        <v>22</v>
      </c>
      <c r="J913" s="4">
        <v>3</v>
      </c>
      <c r="K913" s="4">
        <v>586067.47449845914</v>
      </c>
      <c r="L913" s="4">
        <v>954310.98609643371</v>
      </c>
      <c r="M913" s="4">
        <v>18</v>
      </c>
      <c r="N913" s="4" t="s">
        <v>2635</v>
      </c>
      <c r="O913" s="5">
        <v>4866063.4819570975</v>
      </c>
      <c r="P913" s="5">
        <v>2512104.1507705101</v>
      </c>
      <c r="R913" s="4" t="str">
        <f>+IF(Q913=1,0,VLOOKUP(D913,'BD ANA'!$G$1:$N$1061,7,FALSE))</f>
        <v>No</v>
      </c>
      <c r="S913" s="4" t="str">
        <f>+IF(Q913=1,0,VLOOKUP(D913,'BD ANA'!$G$1:$N$1061,8,FALSE))</f>
        <v>No</v>
      </c>
      <c r="T913" s="4" t="str">
        <f t="shared" si="7"/>
        <v>No</v>
      </c>
    </row>
    <row r="914" spans="1:20" ht="14.25" customHeight="1">
      <c r="A914" s="4" t="s">
        <v>2009</v>
      </c>
      <c r="B914" s="4" t="s">
        <v>2024</v>
      </c>
      <c r="C914" s="4" t="s">
        <v>2025</v>
      </c>
      <c r="D914" s="4" t="s">
        <v>2026</v>
      </c>
      <c r="E914" s="4">
        <v>4.7605556</v>
      </c>
      <c r="F914" s="4">
        <v>-75.930833300000003</v>
      </c>
      <c r="G914" s="4" t="str">
        <f t="shared" si="6"/>
        <v>4,7605556-75,9308333</v>
      </c>
      <c r="H914" s="4" t="s">
        <v>2097</v>
      </c>
      <c r="I914" s="4" t="s">
        <v>22</v>
      </c>
      <c r="J914" s="4">
        <v>3</v>
      </c>
      <c r="K914" s="4">
        <v>396771.99237900082</v>
      </c>
      <c r="L914" s="4">
        <v>526266.16515120119</v>
      </c>
      <c r="M914" s="4">
        <v>18</v>
      </c>
      <c r="N914" s="4" t="s">
        <v>2634</v>
      </c>
      <c r="O914" s="5">
        <v>4674978.5029835738</v>
      </c>
      <c r="P914" s="5">
        <v>2084725.8970607319</v>
      </c>
      <c r="R914" s="4" t="str">
        <f>+IF(Q914=1,0,VLOOKUP(D914,'BD ANA'!$G$1:$N$1061,7,FALSE))</f>
        <v>No</v>
      </c>
      <c r="S914" s="4" t="str">
        <f>+IF(Q914=1,0,VLOOKUP(D914,'BD ANA'!$G$1:$N$1061,8,FALSE))</f>
        <v>No</v>
      </c>
      <c r="T914" s="4" t="str">
        <f t="shared" si="7"/>
        <v>No</v>
      </c>
    </row>
    <row r="915" spans="1:20" ht="14.25" customHeight="1">
      <c r="A915" s="4" t="s">
        <v>213</v>
      </c>
      <c r="B915" s="4" t="s">
        <v>329</v>
      </c>
      <c r="C915" s="4" t="s">
        <v>330</v>
      </c>
      <c r="D915" s="4" t="s">
        <v>331</v>
      </c>
      <c r="E915" s="4">
        <v>9.0889729999999993</v>
      </c>
      <c r="F915" s="4">
        <v>-74.392172000000002</v>
      </c>
      <c r="G915" s="4" t="str">
        <f t="shared" si="6"/>
        <v>9,088973-74,392172</v>
      </c>
      <c r="H915" s="4" t="s">
        <v>2097</v>
      </c>
      <c r="I915" s="4" t="s">
        <v>22</v>
      </c>
      <c r="J915" s="4">
        <v>3</v>
      </c>
      <c r="K915" s="4">
        <v>566793.59293576132</v>
      </c>
      <c r="L915" s="4">
        <v>1004744.7715738961</v>
      </c>
      <c r="M915" s="4">
        <v>18</v>
      </c>
      <c r="N915" s="4" t="s">
        <v>2635</v>
      </c>
      <c r="O915" s="5">
        <v>4847065.2199795153</v>
      </c>
      <c r="P915" s="5">
        <v>2562629.8514797469</v>
      </c>
      <c r="R915" s="4" t="str">
        <f>+IF(Q915=1,0,VLOOKUP(D915,'BD ANA'!$G$1:$N$1061,7,FALSE))</f>
        <v>No</v>
      </c>
      <c r="S915" s="4" t="str">
        <f>+IF(Q915=1,0,VLOOKUP(D915,'BD ANA'!$G$1:$N$1061,8,FALSE))</f>
        <v>No</v>
      </c>
      <c r="T915" s="4" t="str">
        <f t="shared" si="7"/>
        <v>No</v>
      </c>
    </row>
    <row r="916" spans="1:20" ht="14.25" customHeight="1">
      <c r="A916" s="4" t="s">
        <v>645</v>
      </c>
      <c r="B916" s="4" t="s">
        <v>727</v>
      </c>
      <c r="C916" s="4" t="s">
        <v>728</v>
      </c>
      <c r="D916" s="4" t="s">
        <v>729</v>
      </c>
      <c r="E916" s="4">
        <v>10.1128432</v>
      </c>
      <c r="F916" s="4">
        <v>-73.888391299999995</v>
      </c>
      <c r="G916" s="4" t="str">
        <f t="shared" si="6"/>
        <v>10,1128432-73,8883913</v>
      </c>
      <c r="H916" s="4" t="s">
        <v>2097</v>
      </c>
      <c r="I916" s="4" t="s">
        <v>22</v>
      </c>
      <c r="J916" s="4">
        <v>3</v>
      </c>
      <c r="K916" s="4">
        <v>621792.27102819912</v>
      </c>
      <c r="L916" s="4">
        <v>1118096.3386090221</v>
      </c>
      <c r="M916" s="4">
        <v>18</v>
      </c>
      <c r="N916" s="4" t="s">
        <v>2635</v>
      </c>
      <c r="O916" s="5">
        <v>4902705.3485059636</v>
      </c>
      <c r="P916" s="5">
        <v>2675623.5246836971</v>
      </c>
      <c r="R916" s="4" t="str">
        <f>+IF(Q916=1,0,VLOOKUP(D916,'BD ANA'!$G$1:$N$1061,7,FALSE))</f>
        <v>No</v>
      </c>
      <c r="S916" s="4" t="str">
        <f>+IF(Q916=1,0,VLOOKUP(D916,'BD ANA'!$G$1:$N$1061,8,FALSE))</f>
        <v>No</v>
      </c>
      <c r="T916" s="4" t="str">
        <f t="shared" si="7"/>
        <v>No</v>
      </c>
    </row>
    <row r="917" spans="1:20" ht="14.25" customHeight="1">
      <c r="A917" s="4" t="s">
        <v>815</v>
      </c>
      <c r="B917" s="4" t="s">
        <v>807</v>
      </c>
      <c r="C917" s="4" t="s">
        <v>810</v>
      </c>
      <c r="D917" s="4" t="s">
        <v>1045</v>
      </c>
      <c r="E917" s="4">
        <v>6.4911830000000004</v>
      </c>
      <c r="F917" s="4">
        <v>-77.164063100000007</v>
      </c>
      <c r="G917" s="4" t="str">
        <f t="shared" si="6"/>
        <v>6,491183-77,1640631</v>
      </c>
      <c r="H917" s="4" t="s">
        <v>2097</v>
      </c>
      <c r="I917" s="4" t="s">
        <v>22</v>
      </c>
      <c r="J917" s="4">
        <v>3</v>
      </c>
      <c r="K917" s="4">
        <v>260671.6379457484</v>
      </c>
      <c r="L917" s="4">
        <v>718012.63757214835</v>
      </c>
      <c r="M917" s="4">
        <v>18</v>
      </c>
      <c r="N917" s="4" t="s">
        <v>2634</v>
      </c>
      <c r="O917" s="5">
        <v>4539381.0733451769</v>
      </c>
      <c r="P917" s="5">
        <v>2277158.6883374872</v>
      </c>
      <c r="R917" s="4" t="str">
        <f>+IF(Q917=1,0,VLOOKUP(D917,'BD ANA'!$G$1:$N$1061,7,FALSE))</f>
        <v>No</v>
      </c>
      <c r="S917" s="4" t="str">
        <f>+IF(Q917=1,0,VLOOKUP(D917,'BD ANA'!$G$1:$N$1061,8,FALSE))</f>
        <v>Si</v>
      </c>
      <c r="T917" s="4" t="str">
        <f t="shared" si="7"/>
        <v>Si</v>
      </c>
    </row>
    <row r="918" spans="1:20" ht="14.25" customHeight="1">
      <c r="A918" s="4" t="s">
        <v>1928</v>
      </c>
      <c r="B918" s="4" t="s">
        <v>1928</v>
      </c>
      <c r="C918" s="4" t="s">
        <v>1948</v>
      </c>
      <c r="D918" s="4" t="s">
        <v>1948</v>
      </c>
      <c r="E918" s="4">
        <v>8.9232391999999994</v>
      </c>
      <c r="F918" s="4">
        <v>-74.711971599999998</v>
      </c>
      <c r="G918" s="4" t="str">
        <f t="shared" si="6"/>
        <v>8,9232392-74,7119716</v>
      </c>
      <c r="H918" s="4" t="s">
        <v>2097</v>
      </c>
      <c r="I918" s="4" t="s">
        <v>22</v>
      </c>
      <c r="J918" s="4">
        <v>3</v>
      </c>
      <c r="K918" s="4">
        <v>531665.12319931865</v>
      </c>
      <c r="L918" s="4">
        <v>986378.07544151973</v>
      </c>
      <c r="M918" s="4">
        <v>18</v>
      </c>
      <c r="N918" s="4" t="s">
        <v>2635</v>
      </c>
      <c r="O918" s="5">
        <v>4811839.3577818172</v>
      </c>
      <c r="P918" s="5">
        <v>2544456.6885056361</v>
      </c>
      <c r="R918" s="4" t="str">
        <f>+IF(Q918=1,0,VLOOKUP(D918,'BD ANA'!$G$1:$N$1061,7,FALSE))</f>
        <v>No</v>
      </c>
      <c r="S918" s="4" t="str">
        <f>+IF(Q918=1,0,VLOOKUP(D918,'BD ANA'!$G$1:$N$1061,8,FALSE))</f>
        <v>No</v>
      </c>
      <c r="T918" s="4" t="str">
        <f t="shared" si="7"/>
        <v>No</v>
      </c>
    </row>
    <row r="919" spans="1:20" ht="14.25" customHeight="1">
      <c r="A919" s="4" t="s">
        <v>1928</v>
      </c>
      <c r="B919" s="4" t="s">
        <v>1928</v>
      </c>
      <c r="C919" s="4" t="s">
        <v>1949</v>
      </c>
      <c r="D919" s="4" t="s">
        <v>1949</v>
      </c>
      <c r="E919" s="4">
        <v>8.737209</v>
      </c>
      <c r="F919" s="4">
        <v>-74.841617999999997</v>
      </c>
      <c r="G919" s="4" t="str">
        <f t="shared" si="6"/>
        <v>8,737209-74,841618</v>
      </c>
      <c r="H919" s="4" t="s">
        <v>2097</v>
      </c>
      <c r="I919" s="4" t="s">
        <v>22</v>
      </c>
      <c r="J919" s="4">
        <v>3</v>
      </c>
      <c r="K919" s="4">
        <v>517420.79995009798</v>
      </c>
      <c r="L919" s="4">
        <v>965802.59438323521</v>
      </c>
      <c r="M919" s="4">
        <v>18</v>
      </c>
      <c r="N919" s="4" t="s">
        <v>2635</v>
      </c>
      <c r="O919" s="5">
        <v>4797484.0236282675</v>
      </c>
      <c r="P919" s="5">
        <v>2523956.519033581</v>
      </c>
      <c r="R919" s="4" t="str">
        <f>+IF(Q919=1,0,VLOOKUP(D919,'BD ANA'!$G$1:$N$1061,7,FALSE))</f>
        <v>No</v>
      </c>
      <c r="S919" s="4" t="str">
        <f>+IF(Q919=1,0,VLOOKUP(D919,'BD ANA'!$G$1:$N$1061,8,FALSE))</f>
        <v>No</v>
      </c>
      <c r="T919" s="4" t="str">
        <f t="shared" si="7"/>
        <v>No</v>
      </c>
    </row>
    <row r="920" spans="1:20" ht="14.25" customHeight="1">
      <c r="A920" s="4" t="s">
        <v>815</v>
      </c>
      <c r="B920" s="4" t="s">
        <v>947</v>
      </c>
      <c r="C920" s="4" t="s">
        <v>1046</v>
      </c>
      <c r="D920" s="4" t="s">
        <v>1047</v>
      </c>
      <c r="E920" s="4">
        <v>5.0065177949999997</v>
      </c>
      <c r="F920" s="4">
        <v>-76.765872150000007</v>
      </c>
      <c r="G920" s="4" t="str">
        <f t="shared" si="6"/>
        <v>5,006517795-76,76587215</v>
      </c>
      <c r="H920" s="4" t="s">
        <v>2097</v>
      </c>
      <c r="I920" s="4" t="s">
        <v>22</v>
      </c>
      <c r="J920" s="4">
        <v>3</v>
      </c>
      <c r="K920" s="4"/>
      <c r="L920" s="4"/>
      <c r="M920" s="4"/>
      <c r="N920" s="4"/>
      <c r="O920" s="5">
        <v>4582409.6967061842</v>
      </c>
      <c r="P920" s="5">
        <v>2112411.7948281332</v>
      </c>
      <c r="R920" s="4" t="str">
        <f>+IF(Q920=1,0,VLOOKUP(D920,'BD ANA'!$G$1:$N$1061,7,FALSE))</f>
        <v>No</v>
      </c>
      <c r="S920" s="4" t="str">
        <f>+IF(Q920=1,0,VLOOKUP(D920,'BD ANA'!$G$1:$N$1061,8,FALSE))</f>
        <v>Si</v>
      </c>
      <c r="T920" s="4" t="str">
        <f t="shared" si="7"/>
        <v>Si</v>
      </c>
    </row>
    <row r="921" spans="1:20" ht="14.25" customHeight="1">
      <c r="A921" s="4" t="s">
        <v>815</v>
      </c>
      <c r="B921" s="4" t="s">
        <v>860</v>
      </c>
      <c r="C921" s="4" t="s">
        <v>1050</v>
      </c>
      <c r="D921" s="4" t="s">
        <v>1051</v>
      </c>
      <c r="E921" s="4">
        <v>7.1615279000000003</v>
      </c>
      <c r="F921" s="4">
        <v>-76.597789800000001</v>
      </c>
      <c r="G921" s="4" t="str">
        <f t="shared" si="6"/>
        <v>7,1615279-76,5977898</v>
      </c>
      <c r="H921" s="4" t="s">
        <v>2097</v>
      </c>
      <c r="I921" s="4" t="s">
        <v>22</v>
      </c>
      <c r="J921" s="4">
        <v>3</v>
      </c>
      <c r="K921" s="4">
        <v>323561.54917890602</v>
      </c>
      <c r="L921" s="4">
        <v>791912.03088672145</v>
      </c>
      <c r="M921" s="4">
        <v>18</v>
      </c>
      <c r="N921" s="4" t="s">
        <v>2634</v>
      </c>
      <c r="O921" s="5">
        <v>4602662.8149534427</v>
      </c>
      <c r="P921" s="5">
        <v>2350894.8097674148</v>
      </c>
      <c r="R921" s="4" t="str">
        <f>+IF(Q921=1,0,VLOOKUP(D921,'BD ANA'!$G$1:$N$1061,7,FALSE))</f>
        <v>No</v>
      </c>
      <c r="S921" s="4" t="str">
        <f>+IF(Q921=1,0,VLOOKUP(D921,'BD ANA'!$G$1:$N$1061,8,FALSE))</f>
        <v>Si</v>
      </c>
      <c r="T921" s="4" t="str">
        <f t="shared" si="7"/>
        <v>Si</v>
      </c>
    </row>
    <row r="922" spans="1:20" ht="14.25" customHeight="1">
      <c r="A922" s="4" t="s">
        <v>815</v>
      </c>
      <c r="B922" s="4" t="s">
        <v>812</v>
      </c>
      <c r="C922" s="4" t="s">
        <v>1052</v>
      </c>
      <c r="D922" s="4" t="s">
        <v>1053</v>
      </c>
      <c r="E922" s="4">
        <v>5.6</v>
      </c>
      <c r="F922" s="4">
        <v>-76.739722200000003</v>
      </c>
      <c r="G922" s="4" t="str">
        <f t="shared" si="6"/>
        <v>5,6-76,7397222</v>
      </c>
      <c r="H922" s="4" t="s">
        <v>2097</v>
      </c>
      <c r="I922" s="4" t="s">
        <v>22</v>
      </c>
      <c r="J922" s="4">
        <v>3</v>
      </c>
      <c r="K922" s="4">
        <v>307301.00699503068</v>
      </c>
      <c r="L922" s="4">
        <v>619273.55892509571</v>
      </c>
      <c r="M922" s="4">
        <v>18</v>
      </c>
      <c r="N922" s="4" t="s">
        <v>2634</v>
      </c>
      <c r="O922" s="5">
        <v>4585710.536309192</v>
      </c>
      <c r="P922" s="5">
        <v>2178110.6333228322</v>
      </c>
      <c r="R922" s="4" t="str">
        <f>+IF(Q922=1,0,VLOOKUP(D922,'BD ANA'!$G$1:$N$1061,7,FALSE))</f>
        <v>No</v>
      </c>
      <c r="S922" s="4" t="str">
        <f>+IF(Q922=1,0,VLOOKUP(D922,'BD ANA'!$G$1:$N$1061,8,FALSE))</f>
        <v>Si</v>
      </c>
      <c r="T922" s="4" t="str">
        <f t="shared" si="7"/>
        <v>Si</v>
      </c>
    </row>
    <row r="923" spans="1:20" ht="14.25" customHeight="1">
      <c r="A923" s="4" t="s">
        <v>1365</v>
      </c>
      <c r="B923" s="4" t="s">
        <v>1413</v>
      </c>
      <c r="C923" s="4" t="s">
        <v>1414</v>
      </c>
      <c r="D923" s="4" t="s">
        <v>1415</v>
      </c>
      <c r="E923" s="4">
        <v>9.3242177809999998</v>
      </c>
      <c r="F923" s="4">
        <v>-74.076633349999994</v>
      </c>
      <c r="G923" s="4" t="str">
        <f t="shared" si="6"/>
        <v>9,324217781-74,07663335</v>
      </c>
      <c r="H923" s="4" t="s">
        <v>2097</v>
      </c>
      <c r="I923" s="4" t="s">
        <v>22</v>
      </c>
      <c r="J923" s="4">
        <v>3</v>
      </c>
      <c r="K923" s="4"/>
      <c r="L923" s="4"/>
      <c r="M923" s="4"/>
      <c r="N923" s="4"/>
      <c r="O923" s="5">
        <v>4881810.860776132</v>
      </c>
      <c r="P923" s="5">
        <v>2588514.126908849</v>
      </c>
      <c r="R923" s="4" t="str">
        <f>+IF(Q923=1,0,VLOOKUP(D923,'BD ANA'!$G$1:$N$1061,7,FALSE))</f>
        <v>No</v>
      </c>
      <c r="S923" s="4" t="str">
        <f>+IF(Q923=1,0,VLOOKUP(D923,'BD ANA'!$G$1:$N$1061,8,FALSE))</f>
        <v>No</v>
      </c>
      <c r="T923" s="4" t="str">
        <f t="shared" si="7"/>
        <v>No</v>
      </c>
    </row>
    <row r="924" spans="1:20" ht="14.25" customHeight="1">
      <c r="A924" s="4" t="s">
        <v>1961</v>
      </c>
      <c r="B924" s="4" t="s">
        <v>1979</v>
      </c>
      <c r="C924" s="4" t="s">
        <v>1980</v>
      </c>
      <c r="D924" s="4" t="s">
        <v>1981</v>
      </c>
      <c r="E924" s="4">
        <v>4.0794443999999999</v>
      </c>
      <c r="F924" s="4">
        <v>-75.005833300000006</v>
      </c>
      <c r="G924" s="4" t="str">
        <f t="shared" si="6"/>
        <v>4,0794444-75,0058333</v>
      </c>
      <c r="H924" s="4" t="s">
        <v>2097</v>
      </c>
      <c r="I924" s="4" t="s">
        <v>22</v>
      </c>
      <c r="J924" s="4">
        <v>3</v>
      </c>
      <c r="K924" s="4">
        <v>499352.53336956998</v>
      </c>
      <c r="L924" s="4">
        <v>450908.82115122903</v>
      </c>
      <c r="M924" s="4">
        <v>18</v>
      </c>
      <c r="N924" s="4" t="s">
        <v>2634</v>
      </c>
      <c r="O924" s="5">
        <v>4777406.481111777</v>
      </c>
      <c r="P924" s="5">
        <v>2009055.185555225</v>
      </c>
      <c r="R924" s="4" t="str">
        <f>+IF(Q924=1,0,VLOOKUP(D924,'BD ANA'!$G$1:$N$1061,7,FALSE))</f>
        <v>No</v>
      </c>
      <c r="S924" s="4" t="str">
        <f>+IF(Q924=1,0,VLOOKUP(D924,'BD ANA'!$G$1:$N$1061,8,FALSE))</f>
        <v>No</v>
      </c>
      <c r="T924" s="4" t="str">
        <f t="shared" si="7"/>
        <v>No</v>
      </c>
    </row>
    <row r="925" spans="1:20" ht="14.25" customHeight="1">
      <c r="A925" s="4" t="s">
        <v>645</v>
      </c>
      <c r="B925" s="4" t="s">
        <v>646</v>
      </c>
      <c r="C925" s="4" t="s">
        <v>711</v>
      </c>
      <c r="D925" s="4" t="s">
        <v>730</v>
      </c>
      <c r="E925" s="4">
        <v>10.565339699999999</v>
      </c>
      <c r="F925" s="4">
        <v>-73.575195600000001</v>
      </c>
      <c r="G925" s="4" t="str">
        <f t="shared" si="6"/>
        <v>10,5653397-73,5751956</v>
      </c>
      <c r="H925" s="4" t="s">
        <v>2097</v>
      </c>
      <c r="I925" s="4" t="s">
        <v>22</v>
      </c>
      <c r="J925" s="4">
        <v>3</v>
      </c>
      <c r="K925" s="4">
        <v>655889.78511886718</v>
      </c>
      <c r="L925" s="4">
        <v>1168274.966297589</v>
      </c>
      <c r="M925" s="4">
        <v>18</v>
      </c>
      <c r="N925" s="4" t="s">
        <v>2635</v>
      </c>
      <c r="O925" s="5">
        <v>4937097.347726468</v>
      </c>
      <c r="P925" s="5">
        <v>2725559.5895831799</v>
      </c>
      <c r="R925" s="4" t="str">
        <f>+IF(Q925=1,0,VLOOKUP(D925,'BD ANA'!$G$1:$N$1061,7,FALSE))</f>
        <v>No</v>
      </c>
      <c r="S925" s="4" t="str">
        <f>+IF(Q925=1,0,VLOOKUP(D925,'BD ANA'!$G$1:$N$1061,8,FALSE))</f>
        <v>Si</v>
      </c>
      <c r="T925" s="4" t="str">
        <f t="shared" si="7"/>
        <v>Si</v>
      </c>
    </row>
    <row r="926" spans="1:20" ht="14.25" customHeight="1">
      <c r="A926" s="4" t="s">
        <v>2058</v>
      </c>
      <c r="B926" s="4" t="s">
        <v>2059</v>
      </c>
      <c r="C926" s="4" t="s">
        <v>2069</v>
      </c>
      <c r="D926" s="4" t="s">
        <v>2075</v>
      </c>
      <c r="E926" s="4">
        <v>4.7222222</v>
      </c>
      <c r="F926" s="4">
        <v>-67.859166700000003</v>
      </c>
      <c r="G926" s="4" t="str">
        <f t="shared" si="6"/>
        <v>4,7222222-67,8591667</v>
      </c>
      <c r="H926" s="4" t="s">
        <v>2097</v>
      </c>
      <c r="I926" s="4" t="s">
        <v>22</v>
      </c>
      <c r="J926" s="4">
        <v>3</v>
      </c>
      <c r="K926" s="4">
        <v>626526.44157850358</v>
      </c>
      <c r="L926" s="4">
        <v>522062.99785033852</v>
      </c>
      <c r="M926" s="4">
        <v>19</v>
      </c>
      <c r="N926" s="4" t="s">
        <v>2634</v>
      </c>
      <c r="O926" s="5">
        <v>5570649.9164919676</v>
      </c>
      <c r="P926" s="5">
        <v>2081911.827232325</v>
      </c>
      <c r="R926" s="4" t="str">
        <f>+IF(Q926=1,0,VLOOKUP(D926,'BD ANA'!$G$1:$N$1061,7,FALSE))</f>
        <v>No</v>
      </c>
      <c r="S926" s="4" t="str">
        <f>+IF(Q926=1,0,VLOOKUP(D926,'BD ANA'!$G$1:$N$1061,8,FALSE))</f>
        <v>Si</v>
      </c>
      <c r="T926" s="4" t="str">
        <f t="shared" si="7"/>
        <v>Si</v>
      </c>
    </row>
    <row r="927" spans="1:20" ht="14.25" customHeight="1">
      <c r="A927" s="4" t="s">
        <v>213</v>
      </c>
      <c r="B927" s="4" t="s">
        <v>214</v>
      </c>
      <c r="C927" s="4" t="s">
        <v>332</v>
      </c>
      <c r="D927" s="4" t="s">
        <v>333</v>
      </c>
      <c r="E927" s="4">
        <v>8.1196605999999996</v>
      </c>
      <c r="F927" s="4">
        <v>-74.162751400000005</v>
      </c>
      <c r="G927" s="4" t="str">
        <f t="shared" si="6"/>
        <v>8,1196606-74,1627514</v>
      </c>
      <c r="H927" s="4" t="s">
        <v>2097</v>
      </c>
      <c r="I927" s="4" t="s">
        <v>22</v>
      </c>
      <c r="J927" s="4">
        <v>3</v>
      </c>
      <c r="K927" s="4">
        <v>592240.1853035806</v>
      </c>
      <c r="L927" s="4">
        <v>897621.74279553897</v>
      </c>
      <c r="M927" s="4">
        <v>18</v>
      </c>
      <c r="N927" s="4" t="s">
        <v>2635</v>
      </c>
      <c r="O927" s="5">
        <v>4871946.143801434</v>
      </c>
      <c r="P927" s="5">
        <v>2455400.4719487508</v>
      </c>
      <c r="Q927" s="44">
        <v>1</v>
      </c>
      <c r="R927" s="4" t="s">
        <v>23</v>
      </c>
      <c r="S927" s="4" t="s">
        <v>23</v>
      </c>
      <c r="T927" s="4" t="str">
        <f t="shared" si="7"/>
        <v>No</v>
      </c>
    </row>
    <row r="928" spans="1:20" ht="14.25" customHeight="1">
      <c r="A928" s="4" t="s">
        <v>645</v>
      </c>
      <c r="B928" s="4" t="s">
        <v>646</v>
      </c>
      <c r="C928" s="4" t="s">
        <v>731</v>
      </c>
      <c r="D928" s="4" t="s">
        <v>732</v>
      </c>
      <c r="E928" s="4">
        <v>10.4493499</v>
      </c>
      <c r="F928" s="4">
        <v>-73.512974400000004</v>
      </c>
      <c r="G928" s="4" t="str">
        <f t="shared" si="6"/>
        <v>10,4493499-73,5129744</v>
      </c>
      <c r="H928" s="4" t="s">
        <v>2097</v>
      </c>
      <c r="I928" s="4" t="s">
        <v>22</v>
      </c>
      <c r="J928" s="4">
        <v>3</v>
      </c>
      <c r="K928" s="4">
        <v>662759.62783643766</v>
      </c>
      <c r="L928" s="4">
        <v>1155477.997612396</v>
      </c>
      <c r="M928" s="4">
        <v>18</v>
      </c>
      <c r="N928" s="4" t="s">
        <v>2635</v>
      </c>
      <c r="O928" s="5">
        <v>4943881.0275894795</v>
      </c>
      <c r="P928" s="5">
        <v>2712727.749875803</v>
      </c>
      <c r="R928" s="4" t="str">
        <f>+IF(Q928=1,0,VLOOKUP(D928,'BD ANA'!$G$1:$N$1061,7,FALSE))</f>
        <v>No</v>
      </c>
      <c r="S928" s="4" t="str">
        <f>+IF(Q928=1,0,VLOOKUP(D928,'BD ANA'!$G$1:$N$1061,8,FALSE))</f>
        <v>Si</v>
      </c>
      <c r="T928" s="4" t="str">
        <f t="shared" si="7"/>
        <v>Si</v>
      </c>
    </row>
    <row r="929" spans="1:20" ht="14.25" customHeight="1">
      <c r="A929" s="4" t="s">
        <v>645</v>
      </c>
      <c r="B929" s="4" t="s">
        <v>646</v>
      </c>
      <c r="C929" s="4" t="s">
        <v>733</v>
      </c>
      <c r="D929" s="4" t="s">
        <v>734</v>
      </c>
      <c r="E929" s="4">
        <v>10.4979338</v>
      </c>
      <c r="F929" s="4">
        <v>-73.595478999999997</v>
      </c>
      <c r="G929" s="4" t="str">
        <f t="shared" si="6"/>
        <v>10,4979338-73,595479</v>
      </c>
      <c r="H929" s="4" t="s">
        <v>2097</v>
      </c>
      <c r="I929" s="4" t="s">
        <v>22</v>
      </c>
      <c r="J929" s="4">
        <v>3</v>
      </c>
      <c r="K929" s="4">
        <v>653703.53942362638</v>
      </c>
      <c r="L929" s="4">
        <v>1160809.933990611</v>
      </c>
      <c r="M929" s="4">
        <v>18</v>
      </c>
      <c r="N929" s="4" t="s">
        <v>2635</v>
      </c>
      <c r="O929" s="5">
        <v>4934864.9541517142</v>
      </c>
      <c r="P929" s="5">
        <v>2718113.4719204898</v>
      </c>
      <c r="R929" s="4" t="str">
        <f>+IF(Q929=1,0,VLOOKUP(D929,'BD ANA'!$G$1:$N$1061,7,FALSE))</f>
        <v>No</v>
      </c>
      <c r="S929" s="4" t="str">
        <f>+IF(Q929=1,0,VLOOKUP(D929,'BD ANA'!$G$1:$N$1061,8,FALSE))</f>
        <v>Si</v>
      </c>
      <c r="T929" s="4" t="str">
        <f t="shared" si="7"/>
        <v>Si</v>
      </c>
    </row>
    <row r="930" spans="1:20" ht="14.25" customHeight="1">
      <c r="A930" s="4" t="s">
        <v>17</v>
      </c>
      <c r="B930" s="4" t="s">
        <v>106</v>
      </c>
      <c r="C930" s="4" t="s">
        <v>107</v>
      </c>
      <c r="D930" s="4" t="s">
        <v>108</v>
      </c>
      <c r="E930" s="4">
        <v>6.2283330000000001</v>
      </c>
      <c r="F930" s="4">
        <v>-76.006111000000004</v>
      </c>
      <c r="G930" s="4" t="str">
        <f t="shared" si="6"/>
        <v>6,228333-76,006111</v>
      </c>
      <c r="H930" s="4" t="s">
        <v>2097</v>
      </c>
      <c r="I930" s="4" t="s">
        <v>22</v>
      </c>
      <c r="J930" s="4">
        <v>3</v>
      </c>
      <c r="K930" s="4">
        <v>388695.84878862248</v>
      </c>
      <c r="L930" s="4">
        <v>688551.12722608505</v>
      </c>
      <c r="M930" s="4">
        <v>18</v>
      </c>
      <c r="N930" s="4" t="s">
        <v>2634</v>
      </c>
      <c r="O930" s="5">
        <v>4667439.4950426202</v>
      </c>
      <c r="P930" s="5">
        <v>2247166.2913221018</v>
      </c>
      <c r="R930" s="4" t="str">
        <f>+IF(Q930=1,0,VLOOKUP(D930,'BD ANA'!$G$1:$N$1061,7,FALSE))</f>
        <v>No</v>
      </c>
      <c r="S930" s="4" t="str">
        <f>+IF(Q930=1,0,VLOOKUP(D930,'BD ANA'!$G$1:$N$1061,8,FALSE))</f>
        <v>No</v>
      </c>
      <c r="T930" s="4" t="str">
        <f t="shared" si="7"/>
        <v>No</v>
      </c>
    </row>
    <row r="931" spans="1:20" ht="14.25" customHeight="1">
      <c r="A931" s="4" t="s">
        <v>213</v>
      </c>
      <c r="B931" s="4" t="s">
        <v>334</v>
      </c>
      <c r="C931" s="4" t="s">
        <v>335</v>
      </c>
      <c r="D931" s="4" t="s">
        <v>336</v>
      </c>
      <c r="E931" s="4">
        <v>10.786652</v>
      </c>
      <c r="F931" s="4">
        <v>-75.262943100000001</v>
      </c>
      <c r="G931" s="4" t="str">
        <f t="shared" si="6"/>
        <v>10,786652-75,2629431</v>
      </c>
      <c r="H931" s="4" t="s">
        <v>2097</v>
      </c>
      <c r="I931" s="4" t="s">
        <v>22</v>
      </c>
      <c r="J931" s="4">
        <v>3</v>
      </c>
      <c r="K931" s="4">
        <v>471254.53210256889</v>
      </c>
      <c r="L931" s="4">
        <v>1192401.948294685</v>
      </c>
      <c r="M931" s="4">
        <v>18</v>
      </c>
      <c r="N931" s="4" t="s">
        <v>2635</v>
      </c>
      <c r="O931" s="5">
        <v>4752650.1101939017</v>
      </c>
      <c r="P931" s="5">
        <v>2750876.520650208</v>
      </c>
      <c r="R931" s="4" t="str">
        <f>+IF(Q931=1,0,VLOOKUP(D931,'BD ANA'!$G$1:$N$1061,7,FALSE))</f>
        <v>No</v>
      </c>
      <c r="S931" s="4" t="str">
        <f>+IF(Q931=1,0,VLOOKUP(D931,'BD ANA'!$G$1:$N$1061,8,FALSE))</f>
        <v>No</v>
      </c>
      <c r="T931" s="4" t="str">
        <f t="shared" si="7"/>
        <v>No</v>
      </c>
    </row>
    <row r="932" spans="1:20" ht="14.25" customHeight="1">
      <c r="A932" s="4" t="s">
        <v>17</v>
      </c>
      <c r="B932" s="4" t="s">
        <v>78</v>
      </c>
      <c r="C932" s="4" t="s">
        <v>109</v>
      </c>
      <c r="D932" s="4" t="s">
        <v>110</v>
      </c>
      <c r="E932" s="4">
        <v>8.5436139000000004</v>
      </c>
      <c r="F932" s="4">
        <v>-76.739903200000001</v>
      </c>
      <c r="G932" s="4" t="str">
        <f t="shared" si="6"/>
        <v>8,5436139-76,7399032</v>
      </c>
      <c r="H932" s="4" t="s">
        <v>2097</v>
      </c>
      <c r="I932" s="4" t="s">
        <v>22</v>
      </c>
      <c r="J932" s="4">
        <v>3</v>
      </c>
      <c r="K932" s="4">
        <v>308498.31736607739</v>
      </c>
      <c r="L932" s="4">
        <v>944828.07975632837</v>
      </c>
      <c r="M932" s="4">
        <v>18</v>
      </c>
      <c r="N932" s="4" t="s">
        <v>2635</v>
      </c>
      <c r="O932" s="5">
        <v>4588313.3640877297</v>
      </c>
      <c r="P932" s="5">
        <v>2504065.8701864681</v>
      </c>
      <c r="R932" s="4" t="str">
        <f>+IF(Q932=1,0,VLOOKUP(D932,'BD ANA'!$G$1:$N$1061,7,FALSE))</f>
        <v>No</v>
      </c>
      <c r="S932" s="4" t="str">
        <f>+IF(Q932=1,0,VLOOKUP(D932,'BD ANA'!$G$1:$N$1061,8,FALSE))</f>
        <v>No</v>
      </c>
      <c r="T932" s="4" t="str">
        <f t="shared" si="7"/>
        <v>No</v>
      </c>
    </row>
    <row r="933" spans="1:20" ht="14.25" customHeight="1">
      <c r="A933" s="4" t="s">
        <v>1115</v>
      </c>
      <c r="B933" s="4" t="s">
        <v>1119</v>
      </c>
      <c r="C933" s="4" t="s">
        <v>1120</v>
      </c>
      <c r="D933" s="4" t="s">
        <v>1121</v>
      </c>
      <c r="E933" s="4">
        <v>4.7896010000000002</v>
      </c>
      <c r="F933" s="4">
        <v>-74.549966800000007</v>
      </c>
      <c r="G933" s="4" t="str">
        <f t="shared" si="6"/>
        <v>4,789601-74,5499668</v>
      </c>
      <c r="H933" s="4" t="s">
        <v>2097</v>
      </c>
      <c r="I933" s="4" t="s">
        <v>22</v>
      </c>
      <c r="J933" s="4">
        <v>3</v>
      </c>
      <c r="K933" s="4">
        <v>549904.23275280977</v>
      </c>
      <c r="L933" s="4">
        <v>529423.54715242994</v>
      </c>
      <c r="M933" s="4">
        <v>18</v>
      </c>
      <c r="N933" s="4" t="s">
        <v>2634</v>
      </c>
      <c r="O933" s="5">
        <v>4828173.7310842276</v>
      </c>
      <c r="P933" s="5">
        <v>2087438.962278466</v>
      </c>
      <c r="R933" s="4" t="str">
        <f>+IF(Q933=1,0,VLOOKUP(D933,'BD ANA'!$G$1:$N$1061,7,FALSE))</f>
        <v>No</v>
      </c>
      <c r="S933" s="4" t="str">
        <f>+IF(Q933=1,0,VLOOKUP(D933,'BD ANA'!$G$1:$N$1061,8,FALSE))</f>
        <v>No</v>
      </c>
      <c r="T933" s="4" t="str">
        <f t="shared" si="7"/>
        <v>No</v>
      </c>
    </row>
    <row r="934" spans="1:20" ht="14.25" customHeight="1">
      <c r="A934" s="4" t="s">
        <v>645</v>
      </c>
      <c r="B934" s="4" t="s">
        <v>673</v>
      </c>
      <c r="C934" s="4" t="s">
        <v>735</v>
      </c>
      <c r="D934" s="4" t="s">
        <v>736</v>
      </c>
      <c r="E934" s="4">
        <v>10.804768600999999</v>
      </c>
      <c r="F934" s="4">
        <v>-73.417319730000003</v>
      </c>
      <c r="G934" s="4" t="str">
        <f t="shared" si="6"/>
        <v>10,804768601-73,41731973</v>
      </c>
      <c r="H934" s="4" t="s">
        <v>2097</v>
      </c>
      <c r="I934" s="4" t="s">
        <v>22</v>
      </c>
      <c r="J934" s="4">
        <v>3</v>
      </c>
      <c r="K934" s="4"/>
      <c r="L934" s="4"/>
      <c r="M934" s="4"/>
      <c r="N934" s="4"/>
      <c r="O934" s="5">
        <v>4954398.5292010801</v>
      </c>
      <c r="P934" s="5">
        <v>2751995.459770639</v>
      </c>
      <c r="R934" s="4" t="str">
        <f>+IF(Q934=1,0,VLOOKUP(D934,'BD ANA'!$G$1:$N$1061,7,FALSE))</f>
        <v>No</v>
      </c>
      <c r="S934" s="4" t="str">
        <f>+IF(Q934=1,0,VLOOKUP(D934,'BD ANA'!$G$1:$N$1061,8,FALSE))</f>
        <v>Si</v>
      </c>
      <c r="T934" s="4" t="str">
        <f t="shared" si="7"/>
        <v>Si</v>
      </c>
    </row>
    <row r="935" spans="1:20" ht="14.25" customHeight="1">
      <c r="A935" s="4" t="s">
        <v>1726</v>
      </c>
      <c r="B935" s="4" t="s">
        <v>1794</v>
      </c>
      <c r="C935" s="4" t="s">
        <v>1795</v>
      </c>
      <c r="D935" s="4" t="s">
        <v>1796</v>
      </c>
      <c r="E935" s="4">
        <v>8.1601475000000008</v>
      </c>
      <c r="F935" s="4">
        <v>-73.030661100000003</v>
      </c>
      <c r="G935" s="4" t="str">
        <f t="shared" si="6"/>
        <v>8,1601475-73,0306611</v>
      </c>
      <c r="H935" s="4" t="s">
        <v>2097</v>
      </c>
      <c r="I935" s="4" t="s">
        <v>22</v>
      </c>
      <c r="J935" s="4">
        <v>3</v>
      </c>
      <c r="K935" s="4">
        <v>716975.29373370204</v>
      </c>
      <c r="L935" s="4">
        <v>902531.90378487611</v>
      </c>
      <c r="M935" s="4">
        <v>18</v>
      </c>
      <c r="N935" s="4" t="s">
        <v>2635</v>
      </c>
      <c r="O935" s="5">
        <v>4996623.854771073</v>
      </c>
      <c r="P935" s="5">
        <v>2459691.1883706669</v>
      </c>
      <c r="R935" s="4" t="str">
        <f>+IF(Q935=1,0,VLOOKUP(D935,'BD ANA'!$G$1:$N$1061,7,FALSE))</f>
        <v>No</v>
      </c>
      <c r="S935" s="4" t="str">
        <f>+IF(Q935=1,0,VLOOKUP(D935,'BD ANA'!$G$1:$N$1061,8,FALSE))</f>
        <v>No</v>
      </c>
      <c r="T935" s="4" t="str">
        <f t="shared" si="7"/>
        <v>No</v>
      </c>
    </row>
    <row r="936" spans="1:20" ht="14.25" customHeight="1">
      <c r="A936" s="4" t="s">
        <v>645</v>
      </c>
      <c r="B936" s="4" t="s">
        <v>646</v>
      </c>
      <c r="C936" s="4" t="s">
        <v>739</v>
      </c>
      <c r="D936" s="4" t="s">
        <v>740</v>
      </c>
      <c r="E936" s="4">
        <v>10.456488</v>
      </c>
      <c r="F936" s="4">
        <v>-73.572430999999995</v>
      </c>
      <c r="G936" s="4" t="str">
        <f t="shared" si="6"/>
        <v>10,456488-73,572431</v>
      </c>
      <c r="H936" s="4" t="s">
        <v>2097</v>
      </c>
      <c r="I936" s="4" t="s">
        <v>22</v>
      </c>
      <c r="J936" s="4">
        <v>3</v>
      </c>
      <c r="K936" s="4"/>
      <c r="L936" s="4"/>
      <c r="M936" s="4"/>
      <c r="N936" s="4"/>
      <c r="O936" s="5">
        <v>4937377.7621726505</v>
      </c>
      <c r="P936" s="5">
        <v>2713527.8811640539</v>
      </c>
      <c r="R936" s="4" t="str">
        <f>+IF(Q936=1,0,VLOOKUP(D936,'BD ANA'!$G$1:$N$1061,7,FALSE))</f>
        <v>No</v>
      </c>
      <c r="S936" s="4" t="str">
        <f>+IF(Q936=1,0,VLOOKUP(D936,'BD ANA'!$G$1:$N$1061,8,FALSE))</f>
        <v>No</v>
      </c>
      <c r="T936" s="4" t="str">
        <f t="shared" si="7"/>
        <v>No</v>
      </c>
    </row>
    <row r="937" spans="1:20" ht="14.25" customHeight="1">
      <c r="A937" s="4" t="s">
        <v>213</v>
      </c>
      <c r="B937" s="4" t="s">
        <v>277</v>
      </c>
      <c r="C937" s="4" t="s">
        <v>337</v>
      </c>
      <c r="D937" s="4" t="s">
        <v>338</v>
      </c>
      <c r="E937" s="4">
        <v>8.7948457999999992</v>
      </c>
      <c r="F937" s="4">
        <v>-74.391169599999998</v>
      </c>
      <c r="G937" s="4" t="str">
        <f t="shared" si="6"/>
        <v>8,7948458-74,3911696</v>
      </c>
      <c r="H937" s="4" t="s">
        <v>2097</v>
      </c>
      <c r="I937" s="4" t="s">
        <v>22</v>
      </c>
      <c r="J937" s="4">
        <v>3</v>
      </c>
      <c r="K937" s="4">
        <v>566957.46236880275</v>
      </c>
      <c r="L937" s="4">
        <v>972225.41538054368</v>
      </c>
      <c r="M937" s="4">
        <v>18</v>
      </c>
      <c r="N937" s="4" t="s">
        <v>2635</v>
      </c>
      <c r="O937" s="5">
        <v>4847052.6259410549</v>
      </c>
      <c r="P937" s="5">
        <v>2530115.4769849801</v>
      </c>
      <c r="R937" s="4" t="str">
        <f>+IF(Q937=1,0,VLOOKUP(D937,'BD ANA'!$G$1:$N$1061,7,FALSE))</f>
        <v>No</v>
      </c>
      <c r="S937" s="4" t="str">
        <f>+IF(Q937=1,0,VLOOKUP(D937,'BD ANA'!$G$1:$N$1061,8,FALSE))</f>
        <v>No</v>
      </c>
      <c r="T937" s="4" t="str">
        <f t="shared" si="7"/>
        <v>No</v>
      </c>
    </row>
    <row r="938" spans="1:20" ht="14.25" customHeight="1">
      <c r="A938" s="4" t="s">
        <v>815</v>
      </c>
      <c r="B938" s="4" t="s">
        <v>1054</v>
      </c>
      <c r="C938" s="4" t="s">
        <v>1055</v>
      </c>
      <c r="D938" s="4" t="s">
        <v>1056</v>
      </c>
      <c r="E938" s="4">
        <v>4.6833977000000004</v>
      </c>
      <c r="F938" s="4">
        <v>-76.914957900000005</v>
      </c>
      <c r="G938" s="4" t="str">
        <f t="shared" si="6"/>
        <v>4,6833977-76,9149579</v>
      </c>
      <c r="H938" s="4" t="s">
        <v>2097</v>
      </c>
      <c r="I938" s="4" t="s">
        <v>22</v>
      </c>
      <c r="J938" s="4">
        <v>3</v>
      </c>
      <c r="K938" s="4">
        <v>287580.58318974898</v>
      </c>
      <c r="L938" s="4">
        <v>517957.64255890303</v>
      </c>
      <c r="M938" s="4">
        <v>18</v>
      </c>
      <c r="N938" s="4" t="s">
        <v>2634</v>
      </c>
      <c r="O938" s="5">
        <v>4565645.9579475541</v>
      </c>
      <c r="P938" s="5">
        <v>2076723.1779082459</v>
      </c>
      <c r="R938" s="4" t="str">
        <f>+IF(Q938=1,0,VLOOKUP(D938,'BD ANA'!$G$1:$N$1061,7,FALSE))</f>
        <v>No</v>
      </c>
      <c r="S938" s="4" t="str">
        <f>+IF(Q938=1,0,VLOOKUP(D938,'BD ANA'!$G$1:$N$1061,8,FALSE))</f>
        <v>Si</v>
      </c>
      <c r="T938" s="4" t="str">
        <f t="shared" si="7"/>
        <v>Si</v>
      </c>
    </row>
    <row r="939" spans="1:20" ht="14.25" customHeight="1">
      <c r="A939" s="4" t="s">
        <v>407</v>
      </c>
      <c r="B939" s="4" t="s">
        <v>404</v>
      </c>
      <c r="C939" s="4" t="s">
        <v>405</v>
      </c>
      <c r="D939" s="4" t="s">
        <v>480</v>
      </c>
      <c r="E939" s="4">
        <v>1.1088659999999999</v>
      </c>
      <c r="F939" s="4">
        <v>-75.313867000000002</v>
      </c>
      <c r="G939" s="4" t="str">
        <f t="shared" si="6"/>
        <v>1,108866-75,313867</v>
      </c>
      <c r="H939" s="4" t="s">
        <v>2097</v>
      </c>
      <c r="I939" s="4" t="s">
        <v>22</v>
      </c>
      <c r="J939" s="4">
        <v>3</v>
      </c>
      <c r="K939" s="4">
        <v>465080.78224681137</v>
      </c>
      <c r="L939" s="4">
        <v>122565.0140641195</v>
      </c>
      <c r="M939" s="4">
        <v>18</v>
      </c>
      <c r="N939" s="4" t="s">
        <v>2634</v>
      </c>
      <c r="O939" s="5">
        <v>4742605.0488375891</v>
      </c>
      <c r="P939" s="5">
        <v>1680664.2728321759</v>
      </c>
      <c r="R939" s="4" t="str">
        <f>+IF(Q939=1,0,VLOOKUP(D939,'BD ANA'!$G$1:$N$1061,7,FALSE))</f>
        <v>No</v>
      </c>
      <c r="S939" s="4" t="str">
        <f>+IF(Q939=1,0,VLOOKUP(D939,'BD ANA'!$G$1:$N$1061,8,FALSE))</f>
        <v>Si</v>
      </c>
      <c r="T939" s="4" t="str">
        <f t="shared" si="7"/>
        <v>Si</v>
      </c>
    </row>
    <row r="940" spans="1:20" ht="14.25" customHeight="1">
      <c r="A940" s="4" t="s">
        <v>2009</v>
      </c>
      <c r="B940" s="4" t="s">
        <v>213</v>
      </c>
      <c r="C940" s="4" t="s">
        <v>2027</v>
      </c>
      <c r="D940" s="4" t="s">
        <v>2028</v>
      </c>
      <c r="E940" s="4">
        <v>4.3087662</v>
      </c>
      <c r="F940" s="4">
        <v>-76.209138100000004</v>
      </c>
      <c r="G940" s="4" t="str">
        <f t="shared" si="6"/>
        <v>4,3087662-76,2091381</v>
      </c>
      <c r="H940" s="4" t="s">
        <v>2097</v>
      </c>
      <c r="I940" s="4" t="s">
        <v>22</v>
      </c>
      <c r="J940" s="4">
        <v>3</v>
      </c>
      <c r="K940" s="4">
        <v>365821.03014108632</v>
      </c>
      <c r="L940" s="4">
        <v>476363.51382158732</v>
      </c>
      <c r="M940" s="4">
        <v>18</v>
      </c>
      <c r="N940" s="4" t="s">
        <v>2634</v>
      </c>
      <c r="O940" s="5">
        <v>4643862.929566795</v>
      </c>
      <c r="P940" s="5">
        <v>2034866.0109228881</v>
      </c>
      <c r="R940" s="4" t="str">
        <f>+IF(Q940=1,0,VLOOKUP(D940,'BD ANA'!$G$1:$N$1061,7,FALSE))</f>
        <v>No</v>
      </c>
      <c r="S940" s="4" t="str">
        <f>+IF(Q940=1,0,VLOOKUP(D940,'BD ANA'!$G$1:$N$1061,8,FALSE))</f>
        <v>No</v>
      </c>
      <c r="T940" s="4" t="str">
        <f t="shared" si="7"/>
        <v>No</v>
      </c>
    </row>
    <row r="941" spans="1:20" ht="14.25" customHeight="1">
      <c r="A941" s="4" t="s">
        <v>1873</v>
      </c>
      <c r="B941" s="4" t="s">
        <v>1880</v>
      </c>
      <c r="C941" s="4" t="s">
        <v>1881</v>
      </c>
      <c r="D941" s="4" t="s">
        <v>1882</v>
      </c>
      <c r="E941" s="4">
        <v>5.2688889000000003</v>
      </c>
      <c r="F941" s="4">
        <v>-76.125555599999998</v>
      </c>
      <c r="G941" s="4" t="str">
        <f t="shared" si="6"/>
        <v>5,2688889-76,1255556</v>
      </c>
      <c r="H941" s="4" t="s">
        <v>2097</v>
      </c>
      <c r="I941" s="4" t="s">
        <v>22</v>
      </c>
      <c r="J941" s="4">
        <v>3</v>
      </c>
      <c r="K941" s="4">
        <v>375271.58299585257</v>
      </c>
      <c r="L941" s="4">
        <v>582499.50118732336</v>
      </c>
      <c r="M941" s="4">
        <v>18</v>
      </c>
      <c r="N941" s="4" t="s">
        <v>2634</v>
      </c>
      <c r="O941" s="5">
        <v>4653632.1997791016</v>
      </c>
      <c r="P941" s="5">
        <v>2141071.679686809</v>
      </c>
      <c r="R941" s="4" t="str">
        <f>+IF(Q941=1,0,VLOOKUP(D941,'BD ANA'!$G$1:$N$1061,7,FALSE))</f>
        <v>No</v>
      </c>
      <c r="S941" s="4" t="str">
        <f>+IF(Q941=1,0,VLOOKUP(D941,'BD ANA'!$G$1:$N$1061,8,FALSE))</f>
        <v>Si</v>
      </c>
      <c r="T941" s="4" t="str">
        <f t="shared" si="7"/>
        <v>Si</v>
      </c>
    </row>
    <row r="942" spans="1:20" ht="14.25" customHeight="1">
      <c r="A942" s="4" t="s">
        <v>1115</v>
      </c>
      <c r="B942" s="4" t="s">
        <v>1122</v>
      </c>
      <c r="C942" s="4" t="s">
        <v>1123</v>
      </c>
      <c r="D942" s="4" t="s">
        <v>1124</v>
      </c>
      <c r="E942" s="4">
        <v>4.5738889</v>
      </c>
      <c r="F942" s="4">
        <v>-74.22</v>
      </c>
      <c r="G942" s="4" t="str">
        <f t="shared" si="6"/>
        <v>4,5738889-74,22</v>
      </c>
      <c r="H942" s="4" t="s">
        <v>2097</v>
      </c>
      <c r="I942" s="4" t="s">
        <v>22</v>
      </c>
      <c r="J942" s="4">
        <v>3</v>
      </c>
      <c r="K942" s="4">
        <v>586522.55682826252</v>
      </c>
      <c r="L942" s="4">
        <v>505609.88592693978</v>
      </c>
      <c r="M942" s="4">
        <v>18</v>
      </c>
      <c r="N942" s="4" t="s">
        <v>2634</v>
      </c>
      <c r="O942" s="5">
        <v>4864717.9928656043</v>
      </c>
      <c r="P942" s="5">
        <v>2063525.0147111239</v>
      </c>
      <c r="R942" s="4" t="str">
        <f>+IF(Q942=1,0,VLOOKUP(D942,'BD ANA'!$G$1:$N$1061,7,FALSE))</f>
        <v>No</v>
      </c>
      <c r="S942" s="4" t="str">
        <f>+IF(Q942=1,0,VLOOKUP(D942,'BD ANA'!$G$1:$N$1061,8,FALSE))</f>
        <v>No</v>
      </c>
      <c r="T942" s="4" t="str">
        <f t="shared" si="7"/>
        <v>No</v>
      </c>
    </row>
    <row r="943" spans="1:20" ht="14.25" customHeight="1">
      <c r="A943" s="4" t="s">
        <v>645</v>
      </c>
      <c r="B943" s="4" t="s">
        <v>741</v>
      </c>
      <c r="C943" s="4" t="s">
        <v>742</v>
      </c>
      <c r="D943" s="4" t="s">
        <v>743</v>
      </c>
      <c r="E943" s="4">
        <v>9.2832903406499998</v>
      </c>
      <c r="F943" s="4">
        <v>-73.851258431999995</v>
      </c>
      <c r="G943" s="4" t="str">
        <f t="shared" si="6"/>
        <v>9,28329034065-73,851258432</v>
      </c>
      <c r="H943" s="4" t="s">
        <v>2097</v>
      </c>
      <c r="I943" s="4" t="s">
        <v>22</v>
      </c>
      <c r="J943" s="4">
        <v>3</v>
      </c>
      <c r="K943" s="4"/>
      <c r="L943" s="4"/>
      <c r="M943" s="4"/>
      <c r="N943" s="4"/>
      <c r="O943" s="5">
        <v>4906542.8513347162</v>
      </c>
      <c r="P943" s="5">
        <v>2583923.1100044399</v>
      </c>
      <c r="R943" s="4" t="str">
        <f>+IF(Q943=1,0,VLOOKUP(D943,'BD ANA'!$G$1:$N$1061,7,FALSE))</f>
        <v>No</v>
      </c>
      <c r="S943" s="4" t="str">
        <f>+IF(Q943=1,0,VLOOKUP(D943,'BD ANA'!$G$1:$N$1061,8,FALSE))</f>
        <v>No</v>
      </c>
      <c r="T943" s="4" t="str">
        <f t="shared" si="7"/>
        <v>No</v>
      </c>
    </row>
    <row r="944" spans="1:20" ht="14.25" customHeight="1">
      <c r="A944" s="4" t="s">
        <v>815</v>
      </c>
      <c r="B944" s="4" t="s">
        <v>873</v>
      </c>
      <c r="C944" s="4" t="s">
        <v>1057</v>
      </c>
      <c r="D944" s="4" t="s">
        <v>1058</v>
      </c>
      <c r="E944" s="4">
        <v>5.5333332999999998</v>
      </c>
      <c r="F944" s="4">
        <v>-76.500555599999998</v>
      </c>
      <c r="G944" s="4" t="str">
        <f t="shared" si="6"/>
        <v>5,5333333-76,5005556</v>
      </c>
      <c r="H944" s="4" t="s">
        <v>2097</v>
      </c>
      <c r="I944" s="4" t="s">
        <v>22</v>
      </c>
      <c r="J944" s="4">
        <v>3</v>
      </c>
      <c r="K944" s="4">
        <v>333779.83878346841</v>
      </c>
      <c r="L944" s="4">
        <v>611828.55668546737</v>
      </c>
      <c r="M944" s="4">
        <v>18</v>
      </c>
      <c r="N944" s="4" t="s">
        <v>2634</v>
      </c>
      <c r="O944" s="5">
        <v>4612195.5237093782</v>
      </c>
      <c r="P944" s="5">
        <v>2170566.8220931231</v>
      </c>
      <c r="R944" s="4" t="str">
        <f>+IF(Q944=1,0,VLOOKUP(D944,'BD ANA'!$G$1:$N$1061,7,FALSE))</f>
        <v>No</v>
      </c>
      <c r="S944" s="4" t="str">
        <f>+IF(Q944=1,0,VLOOKUP(D944,'BD ANA'!$G$1:$N$1061,8,FALSE))</f>
        <v>Si</v>
      </c>
      <c r="T944" s="4" t="str">
        <f t="shared" si="7"/>
        <v>Si</v>
      </c>
    </row>
    <row r="945" spans="1:20" ht="14.25" customHeight="1">
      <c r="A945" s="4" t="s">
        <v>1115</v>
      </c>
      <c r="B945" s="4" t="s">
        <v>1125</v>
      </c>
      <c r="C945" s="4" t="s">
        <v>1126</v>
      </c>
      <c r="D945" s="4" t="s">
        <v>1127</v>
      </c>
      <c r="E945" s="4">
        <v>4.7141853999999999</v>
      </c>
      <c r="F945" s="4">
        <v>-74.225218499999997</v>
      </c>
      <c r="G945" s="4" t="str">
        <f t="shared" si="6"/>
        <v>4,7141854-74,2252185</v>
      </c>
      <c r="H945" s="4" t="s">
        <v>2097</v>
      </c>
      <c r="I945" s="4" t="s">
        <v>22</v>
      </c>
      <c r="J945" s="4">
        <v>3</v>
      </c>
      <c r="K945" s="4">
        <v>585926.67095120612</v>
      </c>
      <c r="L945" s="4">
        <v>521118.6677808559</v>
      </c>
      <c r="M945" s="4">
        <v>18</v>
      </c>
      <c r="N945" s="4" t="s">
        <v>2634</v>
      </c>
      <c r="O945" s="5">
        <v>4864166.0916401157</v>
      </c>
      <c r="P945" s="5">
        <v>2079031.3156040129</v>
      </c>
      <c r="R945" s="4" t="str">
        <f>+IF(Q945=1,0,VLOOKUP(D945,'BD ANA'!$G$1:$N$1061,7,FALSE))</f>
        <v>No</v>
      </c>
      <c r="S945" s="4" t="str">
        <f>+IF(Q945=1,0,VLOOKUP(D945,'BD ANA'!$G$1:$N$1061,8,FALSE))</f>
        <v>No</v>
      </c>
      <c r="T945" s="4" t="str">
        <f t="shared" si="7"/>
        <v>No</v>
      </c>
    </row>
    <row r="946" spans="1:20" ht="14.25" customHeight="1">
      <c r="A946" s="4" t="s">
        <v>815</v>
      </c>
      <c r="B946" s="4" t="s">
        <v>791</v>
      </c>
      <c r="C946" s="4" t="s">
        <v>796</v>
      </c>
      <c r="D946" s="4" t="s">
        <v>1059</v>
      </c>
      <c r="E946" s="4">
        <v>5.6833333000000001</v>
      </c>
      <c r="F946" s="4">
        <v>-76.952222199999994</v>
      </c>
      <c r="G946" s="4" t="str">
        <f t="shared" si="6"/>
        <v>5,6833333-76,9522222</v>
      </c>
      <c r="H946" s="4" t="s">
        <v>2097</v>
      </c>
      <c r="I946" s="4" t="s">
        <v>22</v>
      </c>
      <c r="J946" s="4">
        <v>3</v>
      </c>
      <c r="K946" s="4">
        <v>283785.98419797391</v>
      </c>
      <c r="L946" s="4">
        <v>628564.62127209839</v>
      </c>
      <c r="M946" s="4">
        <v>18</v>
      </c>
      <c r="N946" s="4" t="s">
        <v>2634</v>
      </c>
      <c r="O946" s="5">
        <v>4562196.3673947994</v>
      </c>
      <c r="P946" s="5">
        <v>2187495.0159461098</v>
      </c>
      <c r="R946" s="4" t="str">
        <f>+IF(Q946=1,0,VLOOKUP(D946,'BD ANA'!$G$1:$N$1061,7,FALSE))</f>
        <v>No</v>
      </c>
      <c r="S946" s="4" t="str">
        <f>+IF(Q946=1,0,VLOOKUP(D946,'BD ANA'!$G$1:$N$1061,8,FALSE))</f>
        <v>Si</v>
      </c>
      <c r="T946" s="4" t="str">
        <f t="shared" si="7"/>
        <v>Si</v>
      </c>
    </row>
    <row r="947" spans="1:20" ht="14.25" customHeight="1">
      <c r="A947" s="4" t="s">
        <v>1115</v>
      </c>
      <c r="B947" s="4" t="s">
        <v>1128</v>
      </c>
      <c r="C947" s="4" t="s">
        <v>1129</v>
      </c>
      <c r="D947" s="4" t="s">
        <v>1130</v>
      </c>
      <c r="E947" s="4">
        <v>5.7540525000000002</v>
      </c>
      <c r="F947" s="4">
        <v>-74.425424100000001</v>
      </c>
      <c r="G947" s="4" t="str">
        <f t="shared" si="6"/>
        <v>5,7540525-74,4254241</v>
      </c>
      <c r="H947" s="4" t="s">
        <v>2097</v>
      </c>
      <c r="I947" s="4" t="s">
        <v>22</v>
      </c>
      <c r="J947" s="4">
        <v>3</v>
      </c>
      <c r="K947" s="4">
        <v>563616.9587082162</v>
      </c>
      <c r="L947" s="4">
        <v>636049.09456572367</v>
      </c>
      <c r="M947" s="4">
        <v>18</v>
      </c>
      <c r="N947" s="4" t="s">
        <v>2634</v>
      </c>
      <c r="O947" s="5">
        <v>4842226.9610309349</v>
      </c>
      <c r="P947" s="5">
        <v>2194008.9335334119</v>
      </c>
      <c r="R947" s="4" t="str">
        <f>+IF(Q947=1,0,VLOOKUP(D947,'BD ANA'!$G$1:$N$1061,7,FALSE))</f>
        <v>No</v>
      </c>
      <c r="S947" s="4" t="str">
        <f>+IF(Q947=1,0,VLOOKUP(D947,'BD ANA'!$G$1:$N$1061,8,FALSE))</f>
        <v>No</v>
      </c>
      <c r="T947" s="4" t="str">
        <f t="shared" si="7"/>
        <v>No</v>
      </c>
    </row>
    <row r="948" spans="1:20" ht="14.25" customHeight="1">
      <c r="A948" s="4" t="s">
        <v>2009</v>
      </c>
      <c r="B948" s="4" t="s">
        <v>2029</v>
      </c>
      <c r="C948" s="4" t="s">
        <v>2030</v>
      </c>
      <c r="D948" s="4" t="s">
        <v>2031</v>
      </c>
      <c r="E948" s="4">
        <v>4.5491108000000002</v>
      </c>
      <c r="F948" s="4">
        <v>-76.087367499999999</v>
      </c>
      <c r="G948" s="4" t="str">
        <f t="shared" si="6"/>
        <v>4,5491108-76,0873675</v>
      </c>
      <c r="H948" s="4" t="s">
        <v>2097</v>
      </c>
      <c r="I948" s="4" t="s">
        <v>22</v>
      </c>
      <c r="J948" s="4">
        <v>3</v>
      </c>
      <c r="K948" s="4">
        <v>379374.65781258949</v>
      </c>
      <c r="L948" s="4">
        <v>502914.81272954377</v>
      </c>
      <c r="M948" s="4">
        <v>18</v>
      </c>
      <c r="N948" s="4" t="s">
        <v>2634</v>
      </c>
      <c r="O948" s="5">
        <v>4657500.5958483517</v>
      </c>
      <c r="P948" s="5">
        <v>2061404.767490179</v>
      </c>
      <c r="R948" s="4" t="str">
        <f>+IF(Q948=1,0,VLOOKUP(D948,'BD ANA'!$G$1:$N$1061,7,FALSE))</f>
        <v>No</v>
      </c>
      <c r="S948" s="4" t="str">
        <f>+IF(Q948=1,0,VLOOKUP(D948,'BD ANA'!$G$1:$N$1061,8,FALSE))</f>
        <v>No</v>
      </c>
      <c r="T948" s="4" t="str">
        <f t="shared" si="7"/>
        <v>No</v>
      </c>
    </row>
    <row r="949" spans="1:20" ht="14.25" customHeight="1">
      <c r="A949" s="4" t="s">
        <v>1928</v>
      </c>
      <c r="B949" s="4" t="s">
        <v>1939</v>
      </c>
      <c r="C949" s="4" t="s">
        <v>1950</v>
      </c>
      <c r="D949" s="4" t="s">
        <v>1951</v>
      </c>
      <c r="E949" s="4">
        <v>9.8354181000000001</v>
      </c>
      <c r="F949" s="4">
        <v>-75.594527299999996</v>
      </c>
      <c r="G949" s="4" t="str">
        <f t="shared" si="6"/>
        <v>9,8354181-75,5945273</v>
      </c>
      <c r="H949" s="4" t="s">
        <v>2097</v>
      </c>
      <c r="I949" s="4" t="s">
        <v>22</v>
      </c>
      <c r="J949" s="4">
        <v>3</v>
      </c>
      <c r="K949" s="4">
        <v>434808.84870548837</v>
      </c>
      <c r="L949" s="4">
        <v>1087273.597704567</v>
      </c>
      <c r="M949" s="4">
        <v>18</v>
      </c>
      <c r="N949" s="4" t="s">
        <v>2635</v>
      </c>
      <c r="O949" s="5">
        <v>4715531.2063810499</v>
      </c>
      <c r="P949" s="5">
        <v>2645931.0685966858</v>
      </c>
      <c r="R949" s="4" t="str">
        <f>+IF(Q949=1,0,VLOOKUP(D949,'BD ANA'!$G$1:$N$1061,7,FALSE))</f>
        <v>No</v>
      </c>
      <c r="S949" s="4" t="str">
        <f>+IF(Q949=1,0,VLOOKUP(D949,'BD ANA'!$G$1:$N$1061,8,FALSE))</f>
        <v>No</v>
      </c>
      <c r="T949" s="4" t="str">
        <f t="shared" si="7"/>
        <v>No</v>
      </c>
    </row>
    <row r="950" spans="1:20" ht="14.25" customHeight="1">
      <c r="A950" s="4" t="s">
        <v>528</v>
      </c>
      <c r="B950" s="4" t="s">
        <v>213</v>
      </c>
      <c r="C950" s="4" t="s">
        <v>627</v>
      </c>
      <c r="D950" s="4" t="s">
        <v>628</v>
      </c>
      <c r="E950" s="4">
        <v>1.7962501</v>
      </c>
      <c r="F950" s="4">
        <v>-76.947566600000002</v>
      </c>
      <c r="G950" s="4" t="str">
        <f t="shared" si="6"/>
        <v>1,7962501-76,9475666</v>
      </c>
      <c r="H950" s="4" t="s">
        <v>2097</v>
      </c>
      <c r="I950" s="4" t="s">
        <v>22</v>
      </c>
      <c r="J950" s="4">
        <v>3</v>
      </c>
      <c r="K950" s="4">
        <v>283348.45398049778</v>
      </c>
      <c r="L950" s="4">
        <v>198655.7102870137</v>
      </c>
      <c r="M950" s="4">
        <v>18</v>
      </c>
      <c r="N950" s="4" t="s">
        <v>2634</v>
      </c>
      <c r="O950" s="5">
        <v>4560775.4778895192</v>
      </c>
      <c r="P950" s="5">
        <v>1756985.1970937611</v>
      </c>
      <c r="R950" s="4" t="str">
        <f>+IF(Q950=1,0,VLOOKUP(D950,'BD ANA'!$G$1:$N$1061,7,FALSE))</f>
        <v>No</v>
      </c>
      <c r="S950" s="4" t="str">
        <f>+IF(Q950=1,0,VLOOKUP(D950,'BD ANA'!$G$1:$N$1061,8,FALSE))</f>
        <v>No</v>
      </c>
      <c r="T950" s="4" t="str">
        <f t="shared" si="7"/>
        <v>No</v>
      </c>
    </row>
    <row r="951" spans="1:20" ht="14.25" customHeight="1">
      <c r="A951" s="4" t="s">
        <v>213</v>
      </c>
      <c r="B951" s="4" t="s">
        <v>339</v>
      </c>
      <c r="C951" s="4" t="s">
        <v>340</v>
      </c>
      <c r="D951" s="4" t="s">
        <v>341</v>
      </c>
      <c r="E951" s="4">
        <v>10.1673878</v>
      </c>
      <c r="F951" s="4">
        <v>-75.108986999999999</v>
      </c>
      <c r="G951" s="4" t="str">
        <f t="shared" si="6"/>
        <v>10,1673878-75,108987</v>
      </c>
      <c r="H951" s="4" t="s">
        <v>2097</v>
      </c>
      <c r="I951" s="4" t="s">
        <v>22</v>
      </c>
      <c r="J951" s="4">
        <v>3</v>
      </c>
      <c r="K951" s="4">
        <v>488061.67125277332</v>
      </c>
      <c r="L951" s="4">
        <v>1123921.5682180631</v>
      </c>
      <c r="M951" s="4">
        <v>18</v>
      </c>
      <c r="N951" s="4" t="s">
        <v>2635</v>
      </c>
      <c r="O951" s="5">
        <v>4769026.9731856994</v>
      </c>
      <c r="P951" s="5">
        <v>2682269.9967908692</v>
      </c>
      <c r="R951" s="4" t="str">
        <f>+IF(Q951=1,0,VLOOKUP(D951,'BD ANA'!$G$1:$N$1061,7,FALSE))</f>
        <v>No</v>
      </c>
      <c r="S951" s="4" t="str">
        <f>+IF(Q951=1,0,VLOOKUP(D951,'BD ANA'!$G$1:$N$1061,8,FALSE))</f>
        <v>No</v>
      </c>
      <c r="T951" s="4" t="str">
        <f t="shared" si="7"/>
        <v>No</v>
      </c>
    </row>
    <row r="952" spans="1:20" ht="14.25" customHeight="1">
      <c r="A952" s="4" t="s">
        <v>2058</v>
      </c>
      <c r="B952" s="4" t="s">
        <v>2059</v>
      </c>
      <c r="C952" s="4" t="s">
        <v>2067</v>
      </c>
      <c r="D952" s="4" t="s">
        <v>2076</v>
      </c>
      <c r="E952" s="4">
        <v>3.9852780000000001</v>
      </c>
      <c r="F952" s="4">
        <v>-68.299443999999994</v>
      </c>
      <c r="G952" s="4" t="str">
        <f t="shared" si="6"/>
        <v>3,985278-68,299444</v>
      </c>
      <c r="H952" s="4" t="s">
        <v>2097</v>
      </c>
      <c r="I952" s="4" t="s">
        <v>22</v>
      </c>
      <c r="J952" s="4">
        <v>3</v>
      </c>
      <c r="K952" s="4">
        <v>577769.03409717348</v>
      </c>
      <c r="L952" s="4">
        <v>440533.12995145371</v>
      </c>
      <c r="M952" s="4">
        <v>19</v>
      </c>
      <c r="N952" s="4" t="s">
        <v>2634</v>
      </c>
      <c r="O952" s="5">
        <v>5522173.3841115823</v>
      </c>
      <c r="P952" s="5">
        <v>1999864.5559486621</v>
      </c>
      <c r="R952" s="4" t="str">
        <f>+IF(Q952=1,0,VLOOKUP(D952,'BD ANA'!$G$1:$N$1061,7,FALSE))</f>
        <v>No</v>
      </c>
      <c r="S952" s="4" t="str">
        <f>+IF(Q952=1,0,VLOOKUP(D952,'BD ANA'!$G$1:$N$1061,8,FALSE))</f>
        <v>Si</v>
      </c>
      <c r="T952" s="4" t="str">
        <f t="shared" si="7"/>
        <v>Si</v>
      </c>
    </row>
    <row r="953" spans="1:20" ht="14.25" customHeight="1">
      <c r="A953" s="4" t="s">
        <v>528</v>
      </c>
      <c r="B953" s="4" t="s">
        <v>629</v>
      </c>
      <c r="C953" s="4" t="s">
        <v>630</v>
      </c>
      <c r="D953" s="4" t="s">
        <v>631</v>
      </c>
      <c r="E953" s="4">
        <v>2.5393240000000001</v>
      </c>
      <c r="F953" s="4">
        <v>-76.563705999999996</v>
      </c>
      <c r="G953" s="4" t="str">
        <f t="shared" si="6"/>
        <v>2,539324-76,563706</v>
      </c>
      <c r="H953" s="4" t="s">
        <v>2097</v>
      </c>
      <c r="I953" s="4" t="s">
        <v>22</v>
      </c>
      <c r="J953" s="4">
        <v>3</v>
      </c>
      <c r="K953" s="4">
        <v>326146.74765415961</v>
      </c>
      <c r="L953" s="4">
        <v>280778.5704017781</v>
      </c>
      <c r="M953" s="4">
        <v>18</v>
      </c>
      <c r="N953" s="4" t="s">
        <v>2634</v>
      </c>
      <c r="O953" s="5">
        <v>4603737.771972416</v>
      </c>
      <c r="P953" s="5">
        <v>1839157.187658248</v>
      </c>
      <c r="R953" s="4" t="str">
        <f>+IF(Q953=1,0,VLOOKUP(D953,'BD ANA'!$G$1:$N$1061,7,FALSE))</f>
        <v>No</v>
      </c>
      <c r="S953" s="4" t="str">
        <f>+IF(Q953=1,0,VLOOKUP(D953,'BD ANA'!$G$1:$N$1061,8,FALSE))</f>
        <v>No</v>
      </c>
      <c r="T953" s="4" t="str">
        <f t="shared" si="7"/>
        <v>No</v>
      </c>
    </row>
    <row r="954" spans="1:20" ht="14.25" customHeight="1">
      <c r="A954" s="4" t="s">
        <v>645</v>
      </c>
      <c r="B954" s="4" t="s">
        <v>673</v>
      </c>
      <c r="C954" s="4" t="s">
        <v>746</v>
      </c>
      <c r="D954" s="4" t="s">
        <v>747</v>
      </c>
      <c r="E954" s="4">
        <v>10.704236399999999</v>
      </c>
      <c r="F954" s="4">
        <v>-73.492808100000005</v>
      </c>
      <c r="G954" s="4" t="str">
        <f t="shared" si="6"/>
        <v>10,7042364-73,4928081</v>
      </c>
      <c r="H954" s="4" t="s">
        <v>2097</v>
      </c>
      <c r="I954" s="4" t="s">
        <v>22</v>
      </c>
      <c r="J954" s="4">
        <v>3</v>
      </c>
      <c r="K954" s="4">
        <v>664831.21624620073</v>
      </c>
      <c r="L954" s="4">
        <v>1183679.7707496251</v>
      </c>
      <c r="M954" s="4">
        <v>18</v>
      </c>
      <c r="N954" s="4" t="s">
        <v>2635</v>
      </c>
      <c r="O954" s="5">
        <v>4946131.7340266397</v>
      </c>
      <c r="P954" s="5">
        <v>2740896.0898122159</v>
      </c>
      <c r="R954" s="4" t="str">
        <f>+IF(Q954=1,0,VLOOKUP(D954,'BD ANA'!$G$1:$N$1061,7,FALSE))</f>
        <v>No</v>
      </c>
      <c r="S954" s="4" t="str">
        <f>+IF(Q954=1,0,VLOOKUP(D954,'BD ANA'!$G$1:$N$1061,8,FALSE))</f>
        <v>Si</v>
      </c>
      <c r="T954" s="4" t="str">
        <f t="shared" si="7"/>
        <v>Si</v>
      </c>
    </row>
    <row r="955" spans="1:20" ht="14.25" customHeight="1">
      <c r="A955" s="4" t="s">
        <v>1444</v>
      </c>
      <c r="B955" s="4" t="s">
        <v>1450</v>
      </c>
      <c r="C955" s="4" t="s">
        <v>1486</v>
      </c>
      <c r="D955" s="4" t="s">
        <v>1487</v>
      </c>
      <c r="E955" s="4">
        <v>2.1897150000000001</v>
      </c>
      <c r="F955" s="4">
        <v>-73.786727999999997</v>
      </c>
      <c r="G955" s="4" t="str">
        <f t="shared" si="6"/>
        <v>2,189715-73,786728</v>
      </c>
      <c r="H955" s="4" t="s">
        <v>2097</v>
      </c>
      <c r="I955" s="4" t="s">
        <v>22</v>
      </c>
      <c r="J955" s="4">
        <v>3</v>
      </c>
      <c r="K955" s="4">
        <v>634918.99475554226</v>
      </c>
      <c r="L955" s="4">
        <v>242085.06832323119</v>
      </c>
      <c r="M955" s="4">
        <v>18</v>
      </c>
      <c r="N955" s="4" t="s">
        <v>2634</v>
      </c>
      <c r="O955" s="5">
        <v>4912552.6156816185</v>
      </c>
      <c r="P955" s="5">
        <v>1800006.10366811</v>
      </c>
      <c r="R955" s="4" t="str">
        <f>+IF(Q955=1,0,VLOOKUP(D955,'BD ANA'!$G$1:$N$1061,7,FALSE))</f>
        <v>No</v>
      </c>
      <c r="S955" s="4" t="str">
        <f>+IF(Q955=1,0,VLOOKUP(D955,'BD ANA'!$G$1:$N$1061,8,FALSE))</f>
        <v>No</v>
      </c>
      <c r="T955" s="4" t="str">
        <f t="shared" si="7"/>
        <v>No</v>
      </c>
    </row>
    <row r="956" spans="1:20" ht="14.25" customHeight="1">
      <c r="A956" s="4" t="s">
        <v>528</v>
      </c>
      <c r="B956" s="4" t="s">
        <v>632</v>
      </c>
      <c r="C956" s="4" t="s">
        <v>633</v>
      </c>
      <c r="D956" s="4" t="s">
        <v>634</v>
      </c>
      <c r="E956" s="4">
        <v>2.4417726000000002</v>
      </c>
      <c r="F956" s="4">
        <v>-76.923879299999996</v>
      </c>
      <c r="G956" s="4" t="str">
        <f t="shared" si="6"/>
        <v>2,4417726-76,9238793</v>
      </c>
      <c r="H956" s="4" t="s">
        <v>2097</v>
      </c>
      <c r="I956" s="4" t="s">
        <v>22</v>
      </c>
      <c r="J956" s="4">
        <v>3</v>
      </c>
      <c r="K956" s="4">
        <v>286073.15191261377</v>
      </c>
      <c r="L956" s="4">
        <v>270043.93798473157</v>
      </c>
      <c r="M956" s="4">
        <v>18</v>
      </c>
      <c r="N956" s="4" t="s">
        <v>2634</v>
      </c>
      <c r="O956" s="5">
        <v>4563596.5144781247</v>
      </c>
      <c r="P956" s="5">
        <v>1828469.8210462581</v>
      </c>
      <c r="R956" s="4" t="str">
        <f>+IF(Q956=1,0,VLOOKUP(D956,'BD ANA'!$G$1:$N$1061,7,FALSE))</f>
        <v>No</v>
      </c>
      <c r="S956" s="4" t="str">
        <f>+IF(Q956=1,0,VLOOKUP(D956,'BD ANA'!$G$1:$N$1061,8,FALSE))</f>
        <v>No</v>
      </c>
      <c r="T956" s="4" t="str">
        <f t="shared" si="7"/>
        <v>No</v>
      </c>
    </row>
    <row r="957" spans="1:20" ht="14.25" customHeight="1">
      <c r="A957" s="4" t="s">
        <v>528</v>
      </c>
      <c r="B957" s="4" t="s">
        <v>260</v>
      </c>
      <c r="C957" s="4" t="s">
        <v>635</v>
      </c>
      <c r="D957" s="4" t="s">
        <v>636</v>
      </c>
      <c r="E957" s="4">
        <v>3.0227780000000002</v>
      </c>
      <c r="F957" s="4">
        <v>-76.639722000000006</v>
      </c>
      <c r="G957" s="4" t="str">
        <f t="shared" si="6"/>
        <v>3,022778-76,639722</v>
      </c>
      <c r="H957" s="4" t="s">
        <v>2097</v>
      </c>
      <c r="I957" s="4" t="s">
        <v>22</v>
      </c>
      <c r="J957" s="4">
        <v>3</v>
      </c>
      <c r="K957" s="4">
        <v>317767.25950304518</v>
      </c>
      <c r="L957" s="4">
        <v>334248.43680305401</v>
      </c>
      <c r="M957" s="4">
        <v>18</v>
      </c>
      <c r="N957" s="4" t="s">
        <v>2634</v>
      </c>
      <c r="O957" s="5">
        <v>4595439.1607812978</v>
      </c>
      <c r="P957" s="5">
        <v>1892705.04315451</v>
      </c>
      <c r="R957" s="4" t="str">
        <f>+IF(Q957=1,0,VLOOKUP(D957,'BD ANA'!$G$1:$N$1061,7,FALSE))</f>
        <v>No</v>
      </c>
      <c r="S957" s="4" t="str">
        <f>+IF(Q957=1,0,VLOOKUP(D957,'BD ANA'!$G$1:$N$1061,8,FALSE))</f>
        <v>No</v>
      </c>
      <c r="T957" s="4" t="str">
        <f t="shared" si="7"/>
        <v>No</v>
      </c>
    </row>
    <row r="958" spans="1:20" ht="14.25" customHeight="1">
      <c r="A958" s="4" t="s">
        <v>528</v>
      </c>
      <c r="B958" s="4" t="s">
        <v>260</v>
      </c>
      <c r="C958" s="4" t="s">
        <v>637</v>
      </c>
      <c r="D958" s="4" t="s">
        <v>638</v>
      </c>
      <c r="E958" s="4">
        <v>3.1159490000000001</v>
      </c>
      <c r="F958" s="4">
        <v>-76.723159999999993</v>
      </c>
      <c r="G958" s="4" t="str">
        <f t="shared" si="6"/>
        <v>3,115949-76,72316</v>
      </c>
      <c r="H958" s="4" t="s">
        <v>2097</v>
      </c>
      <c r="I958" s="4" t="s">
        <v>22</v>
      </c>
      <c r="J958" s="4">
        <v>3</v>
      </c>
      <c r="K958" s="4">
        <v>308508.12839119392</v>
      </c>
      <c r="L958" s="4">
        <v>344565.95061233803</v>
      </c>
      <c r="M958" s="4">
        <v>18</v>
      </c>
      <c r="N958" s="4" t="s">
        <v>2634</v>
      </c>
      <c r="O958" s="5">
        <v>4586187.9011410428</v>
      </c>
      <c r="P958" s="5">
        <v>1903052.7191464771</v>
      </c>
      <c r="R958" s="4" t="str">
        <f>+IF(Q958=1,0,VLOOKUP(D958,'BD ANA'!$G$1:$N$1061,7,FALSE))</f>
        <v>No</v>
      </c>
      <c r="S958" s="4" t="str">
        <f>+IF(Q958=1,0,VLOOKUP(D958,'BD ANA'!$G$1:$N$1061,8,FALSE))</f>
        <v>No</v>
      </c>
      <c r="T958" s="4" t="str">
        <f t="shared" si="7"/>
        <v>No</v>
      </c>
    </row>
    <row r="959" spans="1:20" ht="14.25" customHeight="1">
      <c r="A959" s="4" t="s">
        <v>213</v>
      </c>
      <c r="B959" s="4" t="s">
        <v>273</v>
      </c>
      <c r="C959" s="4" t="s">
        <v>342</v>
      </c>
      <c r="D959" s="4" t="s">
        <v>343</v>
      </c>
      <c r="E959" s="4">
        <v>7.9045801000000004</v>
      </c>
      <c r="F959" s="4">
        <v>-73.854728699999995</v>
      </c>
      <c r="G959" s="4" t="str">
        <f t="shared" si="6"/>
        <v>7,9045801-73,8547287</v>
      </c>
      <c r="H959" s="4" t="s">
        <v>2097</v>
      </c>
      <c r="I959" s="4" t="s">
        <v>22</v>
      </c>
      <c r="J959" s="4">
        <v>3</v>
      </c>
      <c r="K959" s="4">
        <v>626245.28204971342</v>
      </c>
      <c r="L959" s="4">
        <v>873922.59035358368</v>
      </c>
      <c r="M959" s="4">
        <v>18</v>
      </c>
      <c r="N959" s="4" t="s">
        <v>2634</v>
      </c>
      <c r="O959" s="5">
        <v>4905822.1368784225</v>
      </c>
      <c r="P959" s="5">
        <v>2431545.560753407</v>
      </c>
      <c r="R959" s="4" t="str">
        <f>+IF(Q959=1,0,VLOOKUP(D959,'BD ANA'!$G$1:$N$1061,7,FALSE))</f>
        <v>No</v>
      </c>
      <c r="S959" s="4" t="str">
        <f>+IF(Q959=1,0,VLOOKUP(D959,'BD ANA'!$G$1:$N$1061,8,FALSE))</f>
        <v>No</v>
      </c>
      <c r="T959" s="4" t="str">
        <f t="shared" si="7"/>
        <v>No</v>
      </c>
    </row>
    <row r="960" spans="1:20" ht="14.25" customHeight="1">
      <c r="A960" s="4" t="s">
        <v>148</v>
      </c>
      <c r="B960" s="4" t="s">
        <v>148</v>
      </c>
      <c r="C960" s="4" t="s">
        <v>183</v>
      </c>
      <c r="D960" s="4" t="s">
        <v>184</v>
      </c>
      <c r="E960" s="4">
        <v>7.0813889999999997</v>
      </c>
      <c r="F960" s="4">
        <v>-70.757221999999999</v>
      </c>
      <c r="G960" s="4" t="str">
        <f t="shared" si="6"/>
        <v>7,081389-70,757222</v>
      </c>
      <c r="H960" s="4" t="s">
        <v>2097</v>
      </c>
      <c r="I960" s="4" t="s">
        <v>22</v>
      </c>
      <c r="J960" s="4">
        <v>3</v>
      </c>
      <c r="K960" s="4">
        <v>305917.14606827259</v>
      </c>
      <c r="L960" s="4">
        <v>783113.13794103626</v>
      </c>
      <c r="M960" s="4">
        <v>19</v>
      </c>
      <c r="N960" s="4" t="s">
        <v>2634</v>
      </c>
      <c r="O960" s="5">
        <v>5247636.593785244</v>
      </c>
      <c r="P960" s="5">
        <v>2341080.1912011672</v>
      </c>
      <c r="R960" s="4" t="str">
        <f>+IF(Q960=1,0,VLOOKUP(D960,'BD ANA'!$G$1:$N$1061,7,FALSE))</f>
        <v>No</v>
      </c>
      <c r="S960" s="4" t="str">
        <f>+IF(Q960=1,0,VLOOKUP(D960,'BD ANA'!$G$1:$N$1061,8,FALSE))</f>
        <v>No</v>
      </c>
      <c r="T960" s="4" t="str">
        <f t="shared" si="7"/>
        <v>No</v>
      </c>
    </row>
    <row r="961" spans="1:20" ht="14.25" customHeight="1">
      <c r="A961" s="4" t="s">
        <v>17</v>
      </c>
      <c r="B961" s="4" t="s">
        <v>111</v>
      </c>
      <c r="C961" s="4" t="s">
        <v>112</v>
      </c>
      <c r="D961" s="4" t="s">
        <v>113</v>
      </c>
      <c r="E961" s="4">
        <v>7.9611109999999998</v>
      </c>
      <c r="F961" s="4">
        <v>-76.715277999999998</v>
      </c>
      <c r="G961" s="4" t="str">
        <f t="shared" si="6"/>
        <v>7,961111-76,715278</v>
      </c>
      <c r="H961" s="4" t="s">
        <v>2097</v>
      </c>
      <c r="I961" s="4" t="s">
        <v>22</v>
      </c>
      <c r="J961" s="4">
        <v>3</v>
      </c>
      <c r="K961" s="4">
        <v>310932.54590857978</v>
      </c>
      <c r="L961" s="4">
        <v>880390.66790394101</v>
      </c>
      <c r="M961" s="4">
        <v>18</v>
      </c>
      <c r="N961" s="4" t="s">
        <v>2634</v>
      </c>
      <c r="O961" s="5">
        <v>4590426.5685309172</v>
      </c>
      <c r="P961" s="5">
        <v>2439537.1234735688</v>
      </c>
      <c r="R961" s="4" t="str">
        <f>+IF(Q961=1,0,VLOOKUP(D961,'BD ANA'!$G$1:$N$1061,7,FALSE))</f>
        <v>No</v>
      </c>
      <c r="S961" s="4" t="str">
        <f>+IF(Q961=1,0,VLOOKUP(D961,'BD ANA'!$G$1:$N$1061,8,FALSE))</f>
        <v>No</v>
      </c>
      <c r="T961" s="4" t="str">
        <f t="shared" si="7"/>
        <v>No</v>
      </c>
    </row>
    <row r="962" spans="1:20" ht="14.25" customHeight="1">
      <c r="A962" s="4" t="s">
        <v>1115</v>
      </c>
      <c r="B962" s="4" t="s">
        <v>1131</v>
      </c>
      <c r="C962" s="4" t="s">
        <v>1132</v>
      </c>
      <c r="D962" s="4" t="s">
        <v>1133</v>
      </c>
      <c r="E962" s="4">
        <v>4.6219419999999998</v>
      </c>
      <c r="F962" s="4">
        <v>-74.355867000000003</v>
      </c>
      <c r="G962" s="4" t="str">
        <f t="shared" si="6"/>
        <v>4,621942-74,355867</v>
      </c>
      <c r="H962" s="4" t="s">
        <v>2097</v>
      </c>
      <c r="I962" s="4" t="s">
        <v>22</v>
      </c>
      <c r="J962" s="4">
        <v>3</v>
      </c>
      <c r="K962" s="4">
        <v>571445.84067420266</v>
      </c>
      <c r="L962" s="4">
        <v>510906.93564642541</v>
      </c>
      <c r="M962" s="4">
        <v>18</v>
      </c>
      <c r="N962" s="4" t="s">
        <v>2634</v>
      </c>
      <c r="O962" s="5">
        <v>4849659.5448524309</v>
      </c>
      <c r="P962" s="5">
        <v>2068863.0369239079</v>
      </c>
      <c r="R962" s="4" t="str">
        <f>+IF(Q962=1,0,VLOOKUP(D962,'BD ANA'!$G$1:$N$1061,7,FALSE))</f>
        <v>No</v>
      </c>
      <c r="S962" s="4" t="str">
        <f>+IF(Q962=1,0,VLOOKUP(D962,'BD ANA'!$G$1:$N$1061,8,FALSE))</f>
        <v>No</v>
      </c>
      <c r="T962" s="4" t="str">
        <f t="shared" si="7"/>
        <v>No</v>
      </c>
    </row>
    <row r="963" spans="1:20" ht="14.25" customHeight="1">
      <c r="A963" s="4" t="s">
        <v>1928</v>
      </c>
      <c r="B963" s="4" t="s">
        <v>1952</v>
      </c>
      <c r="C963" s="4" t="s">
        <v>1953</v>
      </c>
      <c r="D963" s="4" t="s">
        <v>1954</v>
      </c>
      <c r="E963" s="4">
        <v>9.4246239999999997</v>
      </c>
      <c r="F963" s="4">
        <v>-75.255234000000002</v>
      </c>
      <c r="G963" s="4" t="str">
        <f t="shared" si="6"/>
        <v>9,424624-75,255234</v>
      </c>
      <c r="H963" s="4" t="s">
        <v>2097</v>
      </c>
      <c r="I963" s="4" t="s">
        <v>22</v>
      </c>
      <c r="J963" s="4">
        <v>3</v>
      </c>
      <c r="K963" s="4">
        <v>471979.60505888768</v>
      </c>
      <c r="L963" s="4">
        <v>1041808.185984045</v>
      </c>
      <c r="M963" s="4">
        <v>18</v>
      </c>
      <c r="N963" s="4" t="s">
        <v>2635</v>
      </c>
      <c r="O963" s="5">
        <v>4752452.2322872058</v>
      </c>
      <c r="P963" s="5">
        <v>2600228.6977290958</v>
      </c>
      <c r="R963" s="4" t="str">
        <f>+IF(Q963=1,0,VLOOKUP(D963,'BD ANA'!$G$1:$N$1061,7,FALSE))</f>
        <v>No</v>
      </c>
      <c r="S963" s="4" t="str">
        <f>+IF(Q963=1,0,VLOOKUP(D963,'BD ANA'!$G$1:$N$1061,8,FALSE))</f>
        <v>No</v>
      </c>
      <c r="T963" s="4" t="str">
        <f t="shared" si="7"/>
        <v>No</v>
      </c>
    </row>
    <row r="964" spans="1:20" ht="14.25" customHeight="1">
      <c r="A964" s="4" t="s">
        <v>1873</v>
      </c>
      <c r="B964" s="4" t="s">
        <v>1883</v>
      </c>
      <c r="C964" s="4" t="s">
        <v>1884</v>
      </c>
      <c r="D964" s="4" t="s">
        <v>1885</v>
      </c>
      <c r="E964" s="4">
        <v>5.2969309999999998</v>
      </c>
      <c r="F964" s="4">
        <v>-75.709729999999993</v>
      </c>
      <c r="G964" s="4" t="str">
        <f t="shared" si="6"/>
        <v>5,296931-75,70973</v>
      </c>
      <c r="H964" s="4" t="s">
        <v>2097</v>
      </c>
      <c r="I964" s="4" t="s">
        <v>22</v>
      </c>
      <c r="J964" s="4">
        <v>3</v>
      </c>
      <c r="K964" s="4">
        <v>421357.83903320419</v>
      </c>
      <c r="L964" s="4">
        <v>585531.71299168526</v>
      </c>
      <c r="M964" s="4">
        <v>18</v>
      </c>
      <c r="N964" s="4" t="s">
        <v>2634</v>
      </c>
      <c r="O964" s="5">
        <v>4699763.3186931703</v>
      </c>
      <c r="P964" s="5">
        <v>2143957.7826942671</v>
      </c>
      <c r="R964" s="4" t="str">
        <f>+IF(Q964=1,0,VLOOKUP(D964,'BD ANA'!$G$1:$N$1061,7,FALSE))</f>
        <v>No</v>
      </c>
      <c r="S964" s="4" t="str">
        <f>+IF(Q964=1,0,VLOOKUP(D964,'BD ANA'!$G$1:$N$1061,8,FALSE))</f>
        <v>No</v>
      </c>
      <c r="T964" s="4" t="str">
        <f t="shared" si="7"/>
        <v>No</v>
      </c>
    </row>
    <row r="965" spans="1:20" ht="14.25" customHeight="1">
      <c r="A965" s="4" t="s">
        <v>815</v>
      </c>
      <c r="B965" s="4" t="s">
        <v>844</v>
      </c>
      <c r="C965" s="4" t="s">
        <v>1060</v>
      </c>
      <c r="D965" s="4" t="s">
        <v>1061</v>
      </c>
      <c r="E965" s="4">
        <v>5.9833333</v>
      </c>
      <c r="F965" s="4">
        <v>-76.143055599999997</v>
      </c>
      <c r="G965" s="4" t="str">
        <f t="shared" si="6"/>
        <v>5,9833333-76,1430556</v>
      </c>
      <c r="H965" s="4" t="s">
        <v>2097</v>
      </c>
      <c r="I965" s="4" t="s">
        <v>22</v>
      </c>
      <c r="J965" s="4">
        <v>3</v>
      </c>
      <c r="K965" s="4">
        <v>373486.58096754813</v>
      </c>
      <c r="L965" s="4">
        <v>661493.75188117346</v>
      </c>
      <c r="M965" s="4">
        <v>18</v>
      </c>
      <c r="N965" s="4" t="s">
        <v>2634</v>
      </c>
      <c r="O965" s="5">
        <v>4652116.5822837083</v>
      </c>
      <c r="P965" s="5">
        <v>2220142.4664167259</v>
      </c>
      <c r="R965" s="4" t="str">
        <f>+IF(Q965=1,0,VLOOKUP(D965,'BD ANA'!$G$1:$N$1061,7,FALSE))</f>
        <v>No</v>
      </c>
      <c r="S965" s="4" t="str">
        <f>+IF(Q965=1,0,VLOOKUP(D965,'BD ANA'!$G$1:$N$1061,8,FALSE))</f>
        <v>Si</v>
      </c>
      <c r="T965" s="4" t="str">
        <f t="shared" si="7"/>
        <v>Si</v>
      </c>
    </row>
    <row r="966" spans="1:20" ht="14.25" customHeight="1">
      <c r="A966" s="4" t="s">
        <v>1115</v>
      </c>
      <c r="B966" s="4" t="s">
        <v>1134</v>
      </c>
      <c r="C966" s="4" t="s">
        <v>1135</v>
      </c>
      <c r="D966" s="4" t="s">
        <v>1136</v>
      </c>
      <c r="E966" s="4">
        <v>4.7141853999999999</v>
      </c>
      <c r="F966" s="4">
        <v>-74.225218499999997</v>
      </c>
      <c r="G966" s="4" t="str">
        <f t="shared" si="6"/>
        <v>4,7141854-74,2252185</v>
      </c>
      <c r="H966" s="4" t="s">
        <v>2097</v>
      </c>
      <c r="I966" s="4" t="s">
        <v>22</v>
      </c>
      <c r="J966" s="4">
        <v>3</v>
      </c>
      <c r="K966" s="4">
        <v>585926.67095120612</v>
      </c>
      <c r="L966" s="4">
        <v>521118.6677808559</v>
      </c>
      <c r="M966" s="4">
        <v>18</v>
      </c>
      <c r="N966" s="4" t="s">
        <v>2634</v>
      </c>
      <c r="O966" s="5">
        <v>4864166.0916401157</v>
      </c>
      <c r="P966" s="5">
        <v>2079031.3156040129</v>
      </c>
      <c r="R966" s="4" t="str">
        <f>+IF(Q966=1,0,VLOOKUP(D966,'BD ANA'!$G$1:$N$1061,7,FALSE))</f>
        <v>No</v>
      </c>
      <c r="S966" s="4" t="str">
        <f>+IF(Q966=1,0,VLOOKUP(D966,'BD ANA'!$G$1:$N$1061,8,FALSE))</f>
        <v>No</v>
      </c>
      <c r="T966" s="4" t="str">
        <f t="shared" si="7"/>
        <v>No</v>
      </c>
    </row>
    <row r="967" spans="1:20" ht="14.25" customHeight="1">
      <c r="A967" s="4" t="s">
        <v>815</v>
      </c>
      <c r="B967" s="4" t="s">
        <v>820</v>
      </c>
      <c r="C967" s="4" t="s">
        <v>1062</v>
      </c>
      <c r="D967" s="4" t="s">
        <v>1063</v>
      </c>
      <c r="E967" s="4">
        <v>7.9166667000000004</v>
      </c>
      <c r="F967" s="4">
        <v>-77.1172222</v>
      </c>
      <c r="G967" s="4" t="str">
        <f t="shared" si="6"/>
        <v>7,9166667-77,1172222</v>
      </c>
      <c r="H967" s="4" t="s">
        <v>2097</v>
      </c>
      <c r="I967" s="4" t="s">
        <v>22</v>
      </c>
      <c r="J967" s="4">
        <v>3</v>
      </c>
      <c r="K967" s="4">
        <v>266585.24560547742</v>
      </c>
      <c r="L967" s="4">
        <v>875679.43205339729</v>
      </c>
      <c r="M967" s="4">
        <v>18</v>
      </c>
      <c r="N967" s="4" t="s">
        <v>2634</v>
      </c>
      <c r="O967" s="5">
        <v>4545996.817705038</v>
      </c>
      <c r="P967" s="5">
        <v>2435034.227304203</v>
      </c>
      <c r="R967" s="4" t="str">
        <f>+IF(Q967=1,0,VLOOKUP(D967,'BD ANA'!$G$1:$N$1061,7,FALSE))</f>
        <v>No</v>
      </c>
      <c r="S967" s="4" t="str">
        <f>+IF(Q967=1,0,VLOOKUP(D967,'BD ANA'!$G$1:$N$1061,8,FALSE))</f>
        <v>Si</v>
      </c>
      <c r="T967" s="4" t="str">
        <f t="shared" si="7"/>
        <v>Si</v>
      </c>
    </row>
    <row r="968" spans="1:20" ht="14.25" customHeight="1">
      <c r="A968" s="4" t="s">
        <v>210</v>
      </c>
      <c r="B968" s="4" t="s">
        <v>1102</v>
      </c>
      <c r="C968" s="4" t="s">
        <v>1103</v>
      </c>
      <c r="D968" s="4" t="s">
        <v>1104</v>
      </c>
      <c r="E968" s="4">
        <v>8.6381153000000008</v>
      </c>
      <c r="F968" s="4">
        <v>-75.568665100000004</v>
      </c>
      <c r="G968" s="4" t="str">
        <f t="shared" si="6"/>
        <v>8,6381153-75,5686651</v>
      </c>
      <c r="H968" s="4" t="s">
        <v>2097</v>
      </c>
      <c r="I968" s="4" t="s">
        <v>22</v>
      </c>
      <c r="J968" s="4">
        <v>3</v>
      </c>
      <c r="K968" s="4">
        <v>437433.88472440891</v>
      </c>
      <c r="L968" s="4">
        <v>954890.2299460388</v>
      </c>
      <c r="M968" s="4">
        <v>18</v>
      </c>
      <c r="N968" s="4" t="s">
        <v>2635</v>
      </c>
      <c r="O968" s="5">
        <v>4717414.8607701138</v>
      </c>
      <c r="P968" s="5">
        <v>2513462.9002300869</v>
      </c>
      <c r="R968" s="4" t="str">
        <f>+IF(Q968=1,0,VLOOKUP(D968,'BD ANA'!$G$1:$N$1061,7,FALSE))</f>
        <v>No</v>
      </c>
      <c r="S968" s="4" t="str">
        <f>+IF(Q968=1,0,VLOOKUP(D968,'BD ANA'!$G$1:$N$1061,8,FALSE))</f>
        <v>No</v>
      </c>
      <c r="T968" s="4" t="str">
        <f t="shared" si="7"/>
        <v>No</v>
      </c>
    </row>
    <row r="969" spans="1:20" ht="14.25" customHeight="1">
      <c r="A969" s="4" t="s">
        <v>1488</v>
      </c>
      <c r="B969" s="4" t="s">
        <v>1492</v>
      </c>
      <c r="C969" s="4" t="s">
        <v>1698</v>
      </c>
      <c r="D969" s="4" t="s">
        <v>1699</v>
      </c>
      <c r="E969" s="4">
        <v>1.6430556000000001</v>
      </c>
      <c r="F969" s="4">
        <v>-78.660555599999995</v>
      </c>
      <c r="G969" s="4" t="str">
        <f t="shared" si="6"/>
        <v>1,6430556-78,6605556</v>
      </c>
      <c r="H969" s="4" t="s">
        <v>2097</v>
      </c>
      <c r="I969" s="4" t="s">
        <v>22</v>
      </c>
      <c r="J969" s="4">
        <v>3</v>
      </c>
      <c r="K969" s="4">
        <v>760287.9760079392</v>
      </c>
      <c r="L969" s="4">
        <v>181759.93887309451</v>
      </c>
      <c r="M969" s="4">
        <v>17</v>
      </c>
      <c r="N969" s="4" t="s">
        <v>2634</v>
      </c>
      <c r="O969" s="5">
        <v>4369599.5011918051</v>
      </c>
      <c r="P969" s="5">
        <v>1740479.469933969</v>
      </c>
      <c r="R969" s="4" t="str">
        <f>+IF(Q969=1,0,VLOOKUP(D969,'BD ANA'!$G$1:$N$1061,7,FALSE))</f>
        <v>No</v>
      </c>
      <c r="S969" s="4" t="str">
        <f>+IF(Q969=1,0,VLOOKUP(D969,'BD ANA'!$G$1:$N$1061,8,FALSE))</f>
        <v>Si</v>
      </c>
      <c r="T969" s="4" t="str">
        <f t="shared" si="7"/>
        <v>Si</v>
      </c>
    </row>
    <row r="970" spans="1:20" ht="14.25" customHeight="1">
      <c r="A970" s="4" t="s">
        <v>1488</v>
      </c>
      <c r="B970" s="4" t="s">
        <v>1492</v>
      </c>
      <c r="C970" s="4" t="s">
        <v>1700</v>
      </c>
      <c r="D970" s="4" t="s">
        <v>1701</v>
      </c>
      <c r="E970" s="4">
        <v>1.6763889999999999</v>
      </c>
      <c r="F970" s="4">
        <v>-78.754722000000001</v>
      </c>
      <c r="G970" s="4" t="str">
        <f t="shared" si="6"/>
        <v>1,676389-78,754722</v>
      </c>
      <c r="H970" s="4" t="s">
        <v>2097</v>
      </c>
      <c r="I970" s="4" t="s">
        <v>22</v>
      </c>
      <c r="J970" s="4">
        <v>3</v>
      </c>
      <c r="K970" s="4">
        <v>749801.27286708564</v>
      </c>
      <c r="L970" s="4">
        <v>185435.12542486459</v>
      </c>
      <c r="M970" s="4">
        <v>17</v>
      </c>
      <c r="N970" s="4" t="s">
        <v>2634</v>
      </c>
      <c r="O970" s="5">
        <v>4359087.9811982177</v>
      </c>
      <c r="P970" s="5">
        <v>1744211.2754724389</v>
      </c>
      <c r="R970" s="4" t="str">
        <f>+IF(Q970=1,0,VLOOKUP(D970,'BD ANA'!$G$1:$N$1061,7,FALSE))</f>
        <v>Sí</v>
      </c>
      <c r="S970" s="4" t="str">
        <f>+IF(Q970=1,0,VLOOKUP(D970,'BD ANA'!$G$1:$N$1061,8,FALSE))</f>
        <v>No</v>
      </c>
      <c r="T970" s="4" t="str">
        <f t="shared" si="7"/>
        <v>Si</v>
      </c>
    </row>
    <row r="971" spans="1:20" ht="14.25" customHeight="1">
      <c r="A971" s="4" t="s">
        <v>1488</v>
      </c>
      <c r="B971" s="4" t="s">
        <v>1492</v>
      </c>
      <c r="C971" s="4" t="s">
        <v>1702</v>
      </c>
      <c r="D971" s="4" t="s">
        <v>1703</v>
      </c>
      <c r="E971" s="4">
        <v>1.5248320932999999</v>
      </c>
      <c r="F971" s="4">
        <v>-78.674647055199998</v>
      </c>
      <c r="G971" s="4" t="str">
        <f t="shared" si="6"/>
        <v>1,5248320933-78,6746470552</v>
      </c>
      <c r="H971" s="4" t="s">
        <v>2097</v>
      </c>
      <c r="I971" s="4" t="s">
        <v>22</v>
      </c>
      <c r="J971" s="4">
        <v>3</v>
      </c>
      <c r="K971" s="4"/>
      <c r="L971" s="4"/>
      <c r="M971" s="4"/>
      <c r="N971" s="4"/>
      <c r="O971" s="5">
        <v>4367988.9496662254</v>
      </c>
      <c r="P971" s="5">
        <v>1727357.165407938</v>
      </c>
      <c r="R971" s="4" t="str">
        <f>+IF(Q971=1,0,VLOOKUP(D971,'BD ANA'!$G$1:$N$1061,7,FALSE))</f>
        <v>No</v>
      </c>
      <c r="S971" s="4" t="str">
        <f>+IF(Q971=1,0,VLOOKUP(D971,'BD ANA'!$G$1:$N$1061,8,FALSE))</f>
        <v>Si</v>
      </c>
      <c r="T971" s="4" t="str">
        <f t="shared" si="7"/>
        <v>Si</v>
      </c>
    </row>
    <row r="972" spans="1:20" ht="14.25" customHeight="1">
      <c r="A972" s="4" t="s">
        <v>17</v>
      </c>
      <c r="B972" s="4" t="s">
        <v>114</v>
      </c>
      <c r="C972" s="4" t="s">
        <v>115</v>
      </c>
      <c r="D972" s="4" t="s">
        <v>116</v>
      </c>
      <c r="E972" s="4">
        <v>7.5774999999999997</v>
      </c>
      <c r="F972" s="4">
        <v>-75.352221999999998</v>
      </c>
      <c r="G972" s="4" t="str">
        <f t="shared" si="6"/>
        <v>7,5775-75,352222</v>
      </c>
      <c r="H972" s="4" t="s">
        <v>2097</v>
      </c>
      <c r="I972" s="4" t="s">
        <v>22</v>
      </c>
      <c r="J972" s="4">
        <v>3</v>
      </c>
      <c r="K972" s="4"/>
      <c r="L972" s="4"/>
      <c r="M972" s="4"/>
      <c r="N972" s="4"/>
      <c r="O972" s="5">
        <v>4740560.1855027387</v>
      </c>
      <c r="P972" s="5">
        <v>2396007.210914589</v>
      </c>
      <c r="R972" s="4" t="str">
        <f>+IF(Q972=1,0,VLOOKUP(D972,'BD ANA'!$G$1:$N$1061,7,FALSE))</f>
        <v>No</v>
      </c>
      <c r="S972" s="4" t="str">
        <f>+IF(Q972=1,0,VLOOKUP(D972,'BD ANA'!$G$1:$N$1061,8,FALSE))</f>
        <v>No</v>
      </c>
      <c r="T972" s="4" t="str">
        <f t="shared" si="7"/>
        <v>No</v>
      </c>
    </row>
    <row r="973" spans="1:20" ht="14.25" customHeight="1">
      <c r="A973" s="4" t="s">
        <v>1873</v>
      </c>
      <c r="B973" s="4" t="s">
        <v>1880</v>
      </c>
      <c r="C973" s="4" t="s">
        <v>1886</v>
      </c>
      <c r="D973" s="4" t="s">
        <v>1887</v>
      </c>
      <c r="E973" s="4">
        <v>5.2688889000000003</v>
      </c>
      <c r="F973" s="4">
        <v>-76.125555599999998</v>
      </c>
      <c r="G973" s="4" t="str">
        <f t="shared" si="6"/>
        <v>5,2688889-76,1255556</v>
      </c>
      <c r="H973" s="4" t="s">
        <v>2097</v>
      </c>
      <c r="I973" s="4" t="s">
        <v>22</v>
      </c>
      <c r="J973" s="4">
        <v>3</v>
      </c>
      <c r="K973" s="4">
        <v>375271.58299585257</v>
      </c>
      <c r="L973" s="4">
        <v>582499.50118732336</v>
      </c>
      <c r="M973" s="4">
        <v>18</v>
      </c>
      <c r="N973" s="4" t="s">
        <v>2634</v>
      </c>
      <c r="O973" s="5">
        <v>4653632.1997791016</v>
      </c>
      <c r="P973" s="5">
        <v>2141071.679686809</v>
      </c>
      <c r="R973" s="4" t="str">
        <f>+IF(Q973=1,0,VLOOKUP(D973,'BD ANA'!$G$1:$N$1061,7,FALSE))</f>
        <v>No</v>
      </c>
      <c r="S973" s="4" t="str">
        <f>+IF(Q973=1,0,VLOOKUP(D973,'BD ANA'!$G$1:$N$1061,8,FALSE))</f>
        <v>Si</v>
      </c>
      <c r="T973" s="4" t="str">
        <f t="shared" si="7"/>
        <v>Si</v>
      </c>
    </row>
    <row r="974" spans="1:20" ht="14.25" customHeight="1">
      <c r="A974" s="4" t="s">
        <v>148</v>
      </c>
      <c r="B974" s="4" t="s">
        <v>149</v>
      </c>
      <c r="C974" s="4" t="s">
        <v>185</v>
      </c>
      <c r="D974" s="4" t="s">
        <v>186</v>
      </c>
      <c r="E974" s="4">
        <v>6.6883917247999998</v>
      </c>
      <c r="F974" s="4">
        <v>-71.3420191381</v>
      </c>
      <c r="G974" s="4" t="str">
        <f t="shared" si="6"/>
        <v>6,6883917248-71,3420191381</v>
      </c>
      <c r="H974" s="4" t="s">
        <v>2097</v>
      </c>
      <c r="I974" s="4" t="s">
        <v>22</v>
      </c>
      <c r="J974" s="4">
        <v>3</v>
      </c>
      <c r="K974" s="4">
        <v>166021.44365805641</v>
      </c>
      <c r="L974" s="4">
        <v>0</v>
      </c>
      <c r="M974" s="4">
        <v>31</v>
      </c>
      <c r="N974" s="4" t="s">
        <v>2634</v>
      </c>
      <c r="O974" s="5">
        <v>5183196.193299883</v>
      </c>
      <c r="P974" s="5">
        <v>2297364.34663489</v>
      </c>
      <c r="R974" s="4" t="str">
        <f>+IF(Q974=1,0,VLOOKUP(D974,'BD ANA'!$G$1:$N$1061,7,FALSE))</f>
        <v>No</v>
      </c>
      <c r="S974" s="4" t="str">
        <f>+IF(Q974=1,0,VLOOKUP(D974,'BD ANA'!$G$1:$N$1061,8,FALSE))</f>
        <v>No</v>
      </c>
      <c r="T974" s="4" t="str">
        <f t="shared" si="7"/>
        <v>No</v>
      </c>
    </row>
    <row r="975" spans="1:20" ht="14.25" customHeight="1">
      <c r="A975" s="4" t="s">
        <v>407</v>
      </c>
      <c r="B975" s="4" t="s">
        <v>430</v>
      </c>
      <c r="C975" s="4" t="s">
        <v>481</v>
      </c>
      <c r="D975" s="4" t="s">
        <v>482</v>
      </c>
      <c r="E975" s="4">
        <v>2.0424426000000002</v>
      </c>
      <c r="F975" s="4">
        <v>-74.760152500000004</v>
      </c>
      <c r="G975" s="4" t="str">
        <f t="shared" si="6"/>
        <v>2,0424426-74,7601525</v>
      </c>
      <c r="H975" s="4" t="s">
        <v>2097</v>
      </c>
      <c r="I975" s="4" t="s">
        <v>22</v>
      </c>
      <c r="J975" s="4">
        <v>3</v>
      </c>
      <c r="K975" s="4">
        <v>526672.25779146526</v>
      </c>
      <c r="L975" s="4">
        <v>225754.22324274361</v>
      </c>
      <c r="M975" s="4">
        <v>18</v>
      </c>
      <c r="N975" s="4" t="s">
        <v>2634</v>
      </c>
      <c r="O975" s="5">
        <v>4804310.108611105</v>
      </c>
      <c r="P975" s="5">
        <v>1783818.5824204721</v>
      </c>
      <c r="R975" s="4" t="str">
        <f>+IF(Q975=1,0,VLOOKUP(D975,'BD ANA'!$G$1:$N$1061,7,FALSE))</f>
        <v>No</v>
      </c>
      <c r="S975" s="4" t="str">
        <f>+IF(Q975=1,0,VLOOKUP(D975,'BD ANA'!$G$1:$N$1061,8,FALSE))</f>
        <v>No</v>
      </c>
      <c r="T975" s="4" t="str">
        <f t="shared" si="7"/>
        <v>No</v>
      </c>
    </row>
    <row r="976" spans="1:20" ht="14.25" customHeight="1">
      <c r="A976" s="4" t="s">
        <v>213</v>
      </c>
      <c r="B976" s="4" t="s">
        <v>344</v>
      </c>
      <c r="C976" s="4" t="s">
        <v>345</v>
      </c>
      <c r="D976" s="4" t="s">
        <v>346</v>
      </c>
      <c r="E976" s="4">
        <v>9.6872880000000006</v>
      </c>
      <c r="F976" s="4">
        <v>-75.224030999999997</v>
      </c>
      <c r="G976" s="4" t="str">
        <f t="shared" si="6"/>
        <v>9,687288-75,224031</v>
      </c>
      <c r="H976" s="4" t="s">
        <v>2097</v>
      </c>
      <c r="I976" s="4" t="s">
        <v>22</v>
      </c>
      <c r="J976" s="4">
        <v>3</v>
      </c>
      <c r="K976" s="4">
        <v>475424.03749317979</v>
      </c>
      <c r="L976" s="4">
        <v>1070846.351750215</v>
      </c>
      <c r="M976" s="4">
        <v>18</v>
      </c>
      <c r="N976" s="4" t="s">
        <v>2635</v>
      </c>
      <c r="O976" s="5">
        <v>4756066.198718477</v>
      </c>
      <c r="P976" s="5">
        <v>2629256.2478476092</v>
      </c>
      <c r="R976" s="4" t="str">
        <f>+IF(Q976=1,0,VLOOKUP(D976,'BD ANA'!$G$1:$N$1061,7,FALSE))</f>
        <v>No</v>
      </c>
      <c r="S976" s="4" t="str">
        <f>+IF(Q976=1,0,VLOOKUP(D976,'BD ANA'!$G$1:$N$1061,8,FALSE))</f>
        <v>No</v>
      </c>
      <c r="T976" s="4" t="str">
        <f t="shared" si="7"/>
        <v>No</v>
      </c>
    </row>
    <row r="977" spans="1:20" ht="14.25" customHeight="1">
      <c r="A977" s="4" t="s">
        <v>213</v>
      </c>
      <c r="B977" s="4" t="s">
        <v>344</v>
      </c>
      <c r="C977" s="4" t="s">
        <v>347</v>
      </c>
      <c r="D977" s="4" t="s">
        <v>348</v>
      </c>
      <c r="E977" s="4">
        <v>9.7733150999999996</v>
      </c>
      <c r="F977" s="4">
        <v>-75.233525900000004</v>
      </c>
      <c r="G977" s="4" t="str">
        <f t="shared" si="6"/>
        <v>9,7733151-75,2335259</v>
      </c>
      <c r="H977" s="4" t="s">
        <v>2097</v>
      </c>
      <c r="I977" s="4" t="s">
        <v>22</v>
      </c>
      <c r="J977" s="4">
        <v>3</v>
      </c>
      <c r="K977" s="4">
        <v>474389.00367196213</v>
      </c>
      <c r="L977" s="4">
        <v>1080358.4339148791</v>
      </c>
      <c r="M977" s="4">
        <v>18</v>
      </c>
      <c r="N977" s="4" t="s">
        <v>2635</v>
      </c>
      <c r="O977" s="5">
        <v>4755087.0062021706</v>
      </c>
      <c r="P977" s="5">
        <v>2638777.4337624651</v>
      </c>
      <c r="R977" s="4" t="str">
        <f>+IF(Q977=1,0,VLOOKUP(D977,'BD ANA'!$G$1:$N$1061,7,FALSE))</f>
        <v>No</v>
      </c>
      <c r="S977" s="4" t="str">
        <f>+IF(Q977=1,0,VLOOKUP(D977,'BD ANA'!$G$1:$N$1061,8,FALSE))</f>
        <v>No</v>
      </c>
      <c r="T977" s="4" t="str">
        <f t="shared" si="7"/>
        <v>No</v>
      </c>
    </row>
    <row r="978" spans="1:20" ht="14.25" customHeight="1">
      <c r="A978" s="4" t="s">
        <v>213</v>
      </c>
      <c r="B978" s="4" t="s">
        <v>344</v>
      </c>
      <c r="C978" s="4" t="s">
        <v>349</v>
      </c>
      <c r="D978" s="4" t="s">
        <v>350</v>
      </c>
      <c r="E978" s="4">
        <v>9.7251478000000002</v>
      </c>
      <c r="F978" s="4">
        <v>-75.167333799999994</v>
      </c>
      <c r="G978" s="4" t="str">
        <f t="shared" si="6"/>
        <v>9,7251478-75,1673338</v>
      </c>
      <c r="H978" s="4" t="s">
        <v>2097</v>
      </c>
      <c r="I978" s="4" t="s">
        <v>22</v>
      </c>
      <c r="J978" s="4">
        <v>3</v>
      </c>
      <c r="K978" s="4">
        <v>481645.74077163631</v>
      </c>
      <c r="L978" s="4">
        <v>1075028.634412396</v>
      </c>
      <c r="M978" s="4">
        <v>18</v>
      </c>
      <c r="N978" s="4" t="s">
        <v>2635</v>
      </c>
      <c r="O978" s="5">
        <v>4762314.3713787869</v>
      </c>
      <c r="P978" s="5">
        <v>2633403.1181361661</v>
      </c>
      <c r="R978" s="4" t="str">
        <f>+IF(Q978=1,0,VLOOKUP(D978,'BD ANA'!$G$1:$N$1061,7,FALSE))</f>
        <v>No</v>
      </c>
      <c r="S978" s="4" t="str">
        <f>+IF(Q978=1,0,VLOOKUP(D978,'BD ANA'!$G$1:$N$1061,8,FALSE))</f>
        <v>No</v>
      </c>
      <c r="T978" s="4" t="str">
        <f t="shared" si="7"/>
        <v>No</v>
      </c>
    </row>
    <row r="979" spans="1:20" ht="14.25" customHeight="1">
      <c r="A979" s="4" t="s">
        <v>815</v>
      </c>
      <c r="B979" s="4" t="s">
        <v>807</v>
      </c>
      <c r="C979" s="4" t="s">
        <v>1064</v>
      </c>
      <c r="D979" s="4" t="s">
        <v>1065</v>
      </c>
      <c r="E979" s="4">
        <v>6.8286254</v>
      </c>
      <c r="F979" s="4">
        <v>-76.934766600000003</v>
      </c>
      <c r="G979" s="4" t="str">
        <f t="shared" si="6"/>
        <v>6,8286254-76,9347666</v>
      </c>
      <c r="H979" s="4" t="s">
        <v>2097</v>
      </c>
      <c r="I979" s="4" t="s">
        <v>22</v>
      </c>
      <c r="J979" s="4">
        <v>3</v>
      </c>
      <c r="K979" s="4">
        <v>286186.27255852311</v>
      </c>
      <c r="L979" s="4">
        <v>755233.41827649355</v>
      </c>
      <c r="M979" s="4">
        <v>18</v>
      </c>
      <c r="N979" s="4" t="s">
        <v>2634</v>
      </c>
      <c r="O979" s="5">
        <v>4565083.7811041242</v>
      </c>
      <c r="P979" s="5">
        <v>2314329.3008307908</v>
      </c>
      <c r="R979" s="4" t="str">
        <f>+IF(Q979=1,0,VLOOKUP(D979,'BD ANA'!$G$1:$N$1061,7,FALSE))</f>
        <v>Sí</v>
      </c>
      <c r="S979" s="4" t="str">
        <f>+IF(Q979=1,0,VLOOKUP(D979,'BD ANA'!$G$1:$N$1061,8,FALSE))</f>
        <v>No</v>
      </c>
      <c r="T979" s="4" t="str">
        <f t="shared" si="7"/>
        <v>Si</v>
      </c>
    </row>
    <row r="980" spans="1:20" ht="14.25" customHeight="1">
      <c r="A980" s="4" t="s">
        <v>213</v>
      </c>
      <c r="B980" s="4" t="s">
        <v>277</v>
      </c>
      <c r="C980" s="4" t="s">
        <v>351</v>
      </c>
      <c r="D980" s="4" t="s">
        <v>352</v>
      </c>
      <c r="E980" s="4">
        <v>8.8613219999999995</v>
      </c>
      <c r="F980" s="4">
        <v>-74.470286599999994</v>
      </c>
      <c r="G980" s="4" t="str">
        <f t="shared" si="6"/>
        <v>8,861322-74,4702866</v>
      </c>
      <c r="H980" s="4" t="s">
        <v>2097</v>
      </c>
      <c r="I980" s="4" t="s">
        <v>22</v>
      </c>
      <c r="J980" s="4">
        <v>3</v>
      </c>
      <c r="K980" s="4">
        <v>558245.71208702761</v>
      </c>
      <c r="L980" s="4">
        <v>979561.85334661533</v>
      </c>
      <c r="M980" s="4">
        <v>18</v>
      </c>
      <c r="N980" s="4" t="s">
        <v>2635</v>
      </c>
      <c r="O980" s="5">
        <v>4838381.5428273845</v>
      </c>
      <c r="P980" s="5">
        <v>2537497.4362303</v>
      </c>
      <c r="R980" s="4" t="str">
        <f>+IF(Q980=1,0,VLOOKUP(D980,'BD ANA'!$G$1:$N$1061,7,FALSE))</f>
        <v>No</v>
      </c>
      <c r="S980" s="4" t="str">
        <f>+IF(Q980=1,0,VLOOKUP(D980,'BD ANA'!$G$1:$N$1061,8,FALSE))</f>
        <v>No</v>
      </c>
      <c r="T980" s="4" t="str">
        <f t="shared" si="7"/>
        <v>No</v>
      </c>
    </row>
    <row r="981" spans="1:20" ht="14.25" customHeight="1">
      <c r="A981" s="4" t="s">
        <v>1961</v>
      </c>
      <c r="B981" s="4" t="s">
        <v>1967</v>
      </c>
      <c r="C981" s="4" t="s">
        <v>1982</v>
      </c>
      <c r="D981" s="4" t="s">
        <v>1983</v>
      </c>
      <c r="E981" s="4">
        <v>3.8125</v>
      </c>
      <c r="F981" s="4">
        <v>-75.3316667</v>
      </c>
      <c r="G981" s="4" t="str">
        <f t="shared" si="6"/>
        <v>3,8125-75,3316667</v>
      </c>
      <c r="H981" s="4" t="s">
        <v>2097</v>
      </c>
      <c r="I981" s="4" t="s">
        <v>22</v>
      </c>
      <c r="J981" s="4">
        <v>3</v>
      </c>
      <c r="K981" s="4">
        <v>463174.72400108399</v>
      </c>
      <c r="L981" s="4">
        <v>421409.12550951348</v>
      </c>
      <c r="M981" s="4">
        <v>18</v>
      </c>
      <c r="N981" s="4" t="s">
        <v>2634</v>
      </c>
      <c r="O981" s="5">
        <v>4741146.5156184928</v>
      </c>
      <c r="P981" s="5">
        <v>1979633.305560325</v>
      </c>
      <c r="R981" s="4" t="str">
        <f>+IF(Q981=1,0,VLOOKUP(D981,'BD ANA'!$G$1:$N$1061,7,FALSE))</f>
        <v>No</v>
      </c>
      <c r="S981" s="4" t="str">
        <f>+IF(Q981=1,0,VLOOKUP(D981,'BD ANA'!$G$1:$N$1061,8,FALSE))</f>
        <v>No</v>
      </c>
      <c r="T981" s="4" t="str">
        <f t="shared" si="7"/>
        <v>No</v>
      </c>
    </row>
    <row r="982" spans="1:20" ht="14.25" customHeight="1">
      <c r="A982" s="4" t="s">
        <v>17</v>
      </c>
      <c r="B982" s="4" t="s">
        <v>78</v>
      </c>
      <c r="C982" s="4" t="s">
        <v>119</v>
      </c>
      <c r="D982" s="4" t="s">
        <v>120</v>
      </c>
      <c r="E982" s="4">
        <v>8.51145868415</v>
      </c>
      <c r="F982" s="4">
        <v>-76.760063767399998</v>
      </c>
      <c r="G982" s="4" t="str">
        <f t="shared" si="6"/>
        <v>8,51145868415-76,7600637674</v>
      </c>
      <c r="H982" s="4" t="s">
        <v>2097</v>
      </c>
      <c r="I982" s="4" t="s">
        <v>22</v>
      </c>
      <c r="J982" s="4">
        <v>3</v>
      </c>
      <c r="K982" s="4"/>
      <c r="L982" s="4"/>
      <c r="M982" s="4"/>
      <c r="N982" s="4"/>
      <c r="O982" s="5">
        <v>4586056.3351032306</v>
      </c>
      <c r="P982" s="5">
        <v>2500526.6532376879</v>
      </c>
      <c r="R982" s="4" t="str">
        <f>+IF(Q982=1,0,VLOOKUP(D982,'BD ANA'!$G$1:$N$1061,7,FALSE))</f>
        <v>No</v>
      </c>
      <c r="S982" s="4" t="str">
        <f>+IF(Q982=1,0,VLOOKUP(D982,'BD ANA'!$G$1:$N$1061,8,FALSE))</f>
        <v>No</v>
      </c>
      <c r="T982" s="4" t="str">
        <f t="shared" si="7"/>
        <v>No</v>
      </c>
    </row>
    <row r="983" spans="1:20" ht="14.25" customHeight="1">
      <c r="A983" s="4" t="s">
        <v>17</v>
      </c>
      <c r="B983" s="4" t="s">
        <v>78</v>
      </c>
      <c r="C983" s="4" t="s">
        <v>123</v>
      </c>
      <c r="D983" s="4" t="s">
        <v>124</v>
      </c>
      <c r="E983" s="4">
        <v>8.5733329999999999</v>
      </c>
      <c r="F983" s="4">
        <v>-76.605000000000004</v>
      </c>
      <c r="G983" s="4" t="str">
        <f t="shared" si="6"/>
        <v>8,573333-76,605</v>
      </c>
      <c r="H983" s="4" t="s">
        <v>2097</v>
      </c>
      <c r="I983" s="4" t="s">
        <v>22</v>
      </c>
      <c r="J983" s="4">
        <v>3</v>
      </c>
      <c r="K983" s="4">
        <v>323363.98003526591</v>
      </c>
      <c r="L983" s="4">
        <v>948050.48054126848</v>
      </c>
      <c r="M983" s="4">
        <v>18</v>
      </c>
      <c r="N983" s="4" t="s">
        <v>2635</v>
      </c>
      <c r="O983" s="5">
        <v>4603213.5260466533</v>
      </c>
      <c r="P983" s="5">
        <v>2507214.6158933672</v>
      </c>
      <c r="R983" s="4" t="str">
        <f>+IF(Q983=1,0,VLOOKUP(D983,'BD ANA'!$G$1:$N$1061,7,FALSE))</f>
        <v>No</v>
      </c>
      <c r="S983" s="4" t="str">
        <f>+IF(Q983=1,0,VLOOKUP(D983,'BD ANA'!$G$1:$N$1061,8,FALSE))</f>
        <v>No</v>
      </c>
      <c r="T983" s="4" t="str">
        <f t="shared" si="7"/>
        <v>No</v>
      </c>
    </row>
    <row r="984" spans="1:20" ht="14.25" customHeight="1">
      <c r="A984" s="4" t="s">
        <v>148</v>
      </c>
      <c r="B984" s="4" t="s">
        <v>189</v>
      </c>
      <c r="C984" s="4" t="s">
        <v>190</v>
      </c>
      <c r="D984" s="4" t="s">
        <v>191</v>
      </c>
      <c r="E984" s="4">
        <v>6.9538596000000004</v>
      </c>
      <c r="F984" s="4">
        <v>-71.872333400000002</v>
      </c>
      <c r="G984" s="4" t="str">
        <f t="shared" si="6"/>
        <v>6,9538596-71,8723334</v>
      </c>
      <c r="H984" s="4" t="s">
        <v>2097</v>
      </c>
      <c r="I984" s="4" t="s">
        <v>22</v>
      </c>
      <c r="J984" s="4">
        <v>3</v>
      </c>
      <c r="K984" s="4">
        <v>182586.814972972</v>
      </c>
      <c r="L984" s="4">
        <v>769612.0712610333</v>
      </c>
      <c r="M984" s="4">
        <v>19</v>
      </c>
      <c r="N984" s="4" t="s">
        <v>2634</v>
      </c>
      <c r="O984" s="5">
        <v>5124522.1393058887</v>
      </c>
      <c r="P984" s="5">
        <v>2326538.5312010702</v>
      </c>
      <c r="R984" s="4" t="str">
        <f>+IF(Q984=1,0,VLOOKUP(D984,'BD ANA'!$G$1:$N$1061,7,FALSE))</f>
        <v>No</v>
      </c>
      <c r="S984" s="4" t="str">
        <f>+IF(Q984=1,0,VLOOKUP(D984,'BD ANA'!$G$1:$N$1061,8,FALSE))</f>
        <v>No</v>
      </c>
      <c r="T984" s="4" t="str">
        <f t="shared" si="7"/>
        <v>No</v>
      </c>
    </row>
    <row r="985" spans="1:20" ht="14.25" customHeight="1">
      <c r="A985" s="4" t="s">
        <v>148</v>
      </c>
      <c r="B985" s="4" t="s">
        <v>189</v>
      </c>
      <c r="C985" s="4" t="s">
        <v>192</v>
      </c>
      <c r="D985" s="4" t="s">
        <v>193</v>
      </c>
      <c r="E985" s="4">
        <v>7.0085490000000004</v>
      </c>
      <c r="F985" s="4">
        <v>-71.825479999999999</v>
      </c>
      <c r="G985" s="4" t="str">
        <f t="shared" si="6"/>
        <v>7,008549-71,82548</v>
      </c>
      <c r="H985" s="4" t="s">
        <v>2097</v>
      </c>
      <c r="I985" s="4" t="s">
        <v>22</v>
      </c>
      <c r="J985" s="4">
        <v>3</v>
      </c>
      <c r="K985" s="4">
        <v>187804.8961692288</v>
      </c>
      <c r="L985" s="4">
        <v>775633.75903811434</v>
      </c>
      <c r="M985" s="4">
        <v>19</v>
      </c>
      <c r="N985" s="4" t="s">
        <v>2634</v>
      </c>
      <c r="O985" s="5">
        <v>5129681.5392267732</v>
      </c>
      <c r="P985" s="5">
        <v>2332595.6592091951</v>
      </c>
      <c r="R985" s="4" t="str">
        <f>+IF(Q985=1,0,VLOOKUP(D985,'BD ANA'!$G$1:$N$1061,7,FALSE))</f>
        <v>No</v>
      </c>
      <c r="S985" s="4" t="str">
        <f>+IF(Q985=1,0,VLOOKUP(D985,'BD ANA'!$G$1:$N$1061,8,FALSE))</f>
        <v>No</v>
      </c>
      <c r="T985" s="4" t="str">
        <f t="shared" si="7"/>
        <v>No</v>
      </c>
    </row>
    <row r="986" spans="1:20" ht="14.25" customHeight="1">
      <c r="A986" s="4" t="s">
        <v>1896</v>
      </c>
      <c r="B986" s="4" t="s">
        <v>1906</v>
      </c>
      <c r="C986" s="4" t="s">
        <v>1907</v>
      </c>
      <c r="D986" s="4" t="s">
        <v>1908</v>
      </c>
      <c r="E986" s="4">
        <v>7.5176622999999996</v>
      </c>
      <c r="F986" s="4">
        <v>-73.045363199999997</v>
      </c>
      <c r="G986" s="4" t="str">
        <f t="shared" si="6"/>
        <v>7,5176623-73,0453632</v>
      </c>
      <c r="H986" s="4" t="s">
        <v>2097</v>
      </c>
      <c r="I986" s="4" t="s">
        <v>22</v>
      </c>
      <c r="J986" s="4">
        <v>3</v>
      </c>
      <c r="K986" s="4">
        <v>715685.65060802677</v>
      </c>
      <c r="L986" s="4">
        <v>831456.75252700027</v>
      </c>
      <c r="M986" s="4">
        <v>18</v>
      </c>
      <c r="N986" s="4" t="s">
        <v>2634</v>
      </c>
      <c r="O986" s="5">
        <v>4994997.314894611</v>
      </c>
      <c r="P986" s="5">
        <v>2388692.5486957631</v>
      </c>
      <c r="R986" s="4" t="str">
        <f>+IF(Q986=1,0,VLOOKUP(D986,'BD ANA'!$G$1:$N$1061,7,FALSE))</f>
        <v>No</v>
      </c>
      <c r="S986" s="4" t="str">
        <f>+IF(Q986=1,0,VLOOKUP(D986,'BD ANA'!$G$1:$N$1061,8,FALSE))</f>
        <v>No</v>
      </c>
      <c r="T986" s="4" t="str">
        <f t="shared" si="7"/>
        <v>No</v>
      </c>
    </row>
    <row r="987" spans="1:20" ht="14.25" customHeight="1">
      <c r="A987" s="4" t="s">
        <v>1961</v>
      </c>
      <c r="B987" s="4" t="s">
        <v>1984</v>
      </c>
      <c r="C987" s="4" t="s">
        <v>1985</v>
      </c>
      <c r="D987" s="4" t="s">
        <v>1986</v>
      </c>
      <c r="E987" s="4">
        <v>3.6119439999999998</v>
      </c>
      <c r="F987" s="4">
        <v>-75.593889000000004</v>
      </c>
      <c r="G987" s="4" t="str">
        <f t="shared" si="6"/>
        <v>3,611944-75,593889</v>
      </c>
      <c r="H987" s="4" t="s">
        <v>2097</v>
      </c>
      <c r="I987" s="4" t="s">
        <v>22</v>
      </c>
      <c r="J987" s="4">
        <v>3</v>
      </c>
      <c r="K987" s="4">
        <v>434044.2378042721</v>
      </c>
      <c r="L987" s="4">
        <v>399255.17641952401</v>
      </c>
      <c r="M987" s="4">
        <v>18</v>
      </c>
      <c r="N987" s="4" t="s">
        <v>2634</v>
      </c>
      <c r="O987" s="5">
        <v>4711951.5940771066</v>
      </c>
      <c r="P987" s="5">
        <v>1957534.3971792499</v>
      </c>
      <c r="Q987" s="44">
        <v>1</v>
      </c>
      <c r="R987" s="4" t="s">
        <v>23</v>
      </c>
      <c r="S987" s="4" t="s">
        <v>23</v>
      </c>
      <c r="T987" s="4" t="str">
        <f t="shared" si="7"/>
        <v>No</v>
      </c>
    </row>
    <row r="988" spans="1:20" ht="14.25" customHeight="1">
      <c r="A988" s="4" t="s">
        <v>1115</v>
      </c>
      <c r="B988" s="4" t="s">
        <v>1137</v>
      </c>
      <c r="C988" s="4" t="s">
        <v>1138</v>
      </c>
      <c r="D988" s="4" t="s">
        <v>1138</v>
      </c>
      <c r="E988" s="4">
        <v>4.6807297999999999</v>
      </c>
      <c r="F988" s="4">
        <v>-73.489983100000003</v>
      </c>
      <c r="G988" s="4" t="str">
        <f t="shared" si="6"/>
        <v>4,6807298-73,4899831</v>
      </c>
      <c r="H988" s="4" t="s">
        <v>2097</v>
      </c>
      <c r="I988" s="4" t="s">
        <v>22</v>
      </c>
      <c r="J988" s="4">
        <v>3</v>
      </c>
      <c r="K988" s="4">
        <v>667489.67928317527</v>
      </c>
      <c r="L988" s="4">
        <v>517552.95637679298</v>
      </c>
      <c r="M988" s="4">
        <v>18</v>
      </c>
      <c r="N988" s="4" t="s">
        <v>2634</v>
      </c>
      <c r="O988" s="5">
        <v>4945678.8650757279</v>
      </c>
      <c r="P988" s="5">
        <v>2075234.276952331</v>
      </c>
      <c r="R988" s="4" t="str">
        <f>+IF(Q988=1,0,VLOOKUP(D988,'BD ANA'!$G$1:$N$1061,7,FALSE))</f>
        <v>No</v>
      </c>
      <c r="S988" s="4" t="str">
        <f>+IF(Q988=1,0,VLOOKUP(D988,'BD ANA'!$G$1:$N$1061,8,FALSE))</f>
        <v>No</v>
      </c>
      <c r="T988" s="4" t="str">
        <f t="shared" si="7"/>
        <v>No</v>
      </c>
    </row>
    <row r="989" spans="1:20" ht="14.25" customHeight="1">
      <c r="A989" s="4" t="s">
        <v>17</v>
      </c>
      <c r="B989" s="4" t="s">
        <v>125</v>
      </c>
      <c r="C989" s="4" t="s">
        <v>126</v>
      </c>
      <c r="D989" s="4" t="s">
        <v>127</v>
      </c>
      <c r="E989" s="4">
        <v>6.7750906999999998</v>
      </c>
      <c r="F989" s="4">
        <v>-74.475551199999998</v>
      </c>
      <c r="G989" s="4" t="str">
        <f t="shared" si="6"/>
        <v>6,7750907-74,4755512</v>
      </c>
      <c r="H989" s="4" t="s">
        <v>2097</v>
      </c>
      <c r="I989" s="4" t="s">
        <v>22</v>
      </c>
      <c r="J989" s="4">
        <v>3</v>
      </c>
      <c r="K989" s="4">
        <v>557953.99218081636</v>
      </c>
      <c r="L989" s="4">
        <v>748917.32734739501</v>
      </c>
      <c r="M989" s="4">
        <v>18</v>
      </c>
      <c r="N989" s="4" t="s">
        <v>2634</v>
      </c>
      <c r="O989" s="5">
        <v>4836994.6805392932</v>
      </c>
      <c r="P989" s="5">
        <v>2306883.5569883799</v>
      </c>
      <c r="R989" s="4" t="str">
        <f>+IF(Q989=1,0,VLOOKUP(D989,'BD ANA'!$G$1:$N$1061,7,FALSE))</f>
        <v>No</v>
      </c>
      <c r="S989" s="4" t="str">
        <f>+IF(Q989=1,0,VLOOKUP(D989,'BD ANA'!$G$1:$N$1061,8,FALSE))</f>
        <v>No</v>
      </c>
      <c r="T989" s="4" t="str">
        <f t="shared" si="7"/>
        <v>No</v>
      </c>
    </row>
    <row r="990" spans="1:20" ht="14.25" customHeight="1">
      <c r="A990" s="4" t="s">
        <v>17</v>
      </c>
      <c r="B990" s="4" t="s">
        <v>128</v>
      </c>
      <c r="C990" s="4" t="s">
        <v>129</v>
      </c>
      <c r="D990" s="4" t="s">
        <v>130</v>
      </c>
      <c r="E990" s="4">
        <v>6.9123047</v>
      </c>
      <c r="F990" s="4">
        <v>-75.082524300000003</v>
      </c>
      <c r="G990" s="4" t="str">
        <f t="shared" si="6"/>
        <v>6,9123047-75,0825243</v>
      </c>
      <c r="H990" s="4" t="s">
        <v>2097</v>
      </c>
      <c r="I990" s="4" t="s">
        <v>22</v>
      </c>
      <c r="J990" s="4">
        <v>3</v>
      </c>
      <c r="K990" s="4">
        <v>490883.4121489948</v>
      </c>
      <c r="L990" s="4">
        <v>764055.25872333779</v>
      </c>
      <c r="M990" s="4">
        <v>18</v>
      </c>
      <c r="N990" s="4" t="s">
        <v>2634</v>
      </c>
      <c r="O990" s="5">
        <v>4769982.9228051538</v>
      </c>
      <c r="P990" s="5">
        <v>2322301.5147156962</v>
      </c>
      <c r="R990" s="4" t="str">
        <f>+IF(Q990=1,0,VLOOKUP(D990,'BD ANA'!$G$1:$N$1061,7,FALSE))</f>
        <v>No</v>
      </c>
      <c r="S990" s="4" t="str">
        <f>+IF(Q990=1,0,VLOOKUP(D990,'BD ANA'!$G$1:$N$1061,8,FALSE))</f>
        <v>No</v>
      </c>
      <c r="T990" s="4" t="str">
        <f t="shared" si="7"/>
        <v>No</v>
      </c>
    </row>
    <row r="991" spans="1:20" ht="14.25" customHeight="1">
      <c r="A991" s="4" t="s">
        <v>2003</v>
      </c>
      <c r="B991" s="4" t="s">
        <v>1997</v>
      </c>
      <c r="C991" s="4" t="s">
        <v>2032</v>
      </c>
      <c r="D991" s="4" t="s">
        <v>2032</v>
      </c>
      <c r="E991" s="4">
        <v>3.5783714</v>
      </c>
      <c r="F991" s="4">
        <v>-77.158235899999994</v>
      </c>
      <c r="G991" s="4" t="str">
        <f t="shared" si="6"/>
        <v>3,5783714-77,1582359</v>
      </c>
      <c r="H991" s="4" t="s">
        <v>2097</v>
      </c>
      <c r="I991" s="4" t="s">
        <v>22</v>
      </c>
      <c r="J991" s="4">
        <v>3</v>
      </c>
      <c r="K991" s="4">
        <v>260250.83484900731</v>
      </c>
      <c r="L991" s="4">
        <v>395804.64217725868</v>
      </c>
      <c r="M991" s="4">
        <v>18</v>
      </c>
      <c r="N991" s="4" t="s">
        <v>2634</v>
      </c>
      <c r="O991" s="5">
        <v>4537968.0184925543</v>
      </c>
      <c r="P991" s="5">
        <v>1954461.8003516709</v>
      </c>
      <c r="R991" s="4" t="str">
        <f>+IF(Q991=1,0,VLOOKUP(D991,'BD ANA'!$G$1:$N$1061,7,FALSE))</f>
        <v>Sí</v>
      </c>
      <c r="S991" s="4" t="str">
        <f>+IF(Q991=1,0,VLOOKUP(D991,'BD ANA'!$G$1:$N$1061,8,FALSE))</f>
        <v>No</v>
      </c>
      <c r="T991" s="4" t="str">
        <f t="shared" si="7"/>
        <v>Si</v>
      </c>
    </row>
    <row r="992" spans="1:20" ht="14.25" customHeight="1">
      <c r="A992" s="4" t="s">
        <v>2003</v>
      </c>
      <c r="B992" s="4" t="s">
        <v>1997</v>
      </c>
      <c r="C992" s="4" t="s">
        <v>2002</v>
      </c>
      <c r="D992" s="4" t="s">
        <v>2002</v>
      </c>
      <c r="E992" s="4">
        <v>3.8866619999999998</v>
      </c>
      <c r="F992" s="4">
        <v>-77.072783000000001</v>
      </c>
      <c r="G992" s="4" t="str">
        <f t="shared" si="6"/>
        <v>3,886662-77,072783</v>
      </c>
      <c r="H992" s="4" t="s">
        <v>2097</v>
      </c>
      <c r="I992" s="4" t="s">
        <v>22</v>
      </c>
      <c r="J992" s="4">
        <v>3</v>
      </c>
      <c r="K992" s="4">
        <v>269827.99588215369</v>
      </c>
      <c r="L992" s="4">
        <v>429881.84316739207</v>
      </c>
      <c r="M992" s="4">
        <v>18</v>
      </c>
      <c r="N992" s="4" t="s">
        <v>2634</v>
      </c>
      <c r="O992" s="5">
        <v>4547637.3687499352</v>
      </c>
      <c r="P992" s="5">
        <v>1988568.359181666</v>
      </c>
      <c r="R992" s="4" t="str">
        <f>+IF(Q992=1,0,VLOOKUP(D992,'BD ANA'!$G$1:$N$1061,7,FALSE))</f>
        <v>Sí</v>
      </c>
      <c r="S992" s="4" t="str">
        <f>+IF(Q992=1,0,VLOOKUP(D992,'BD ANA'!$G$1:$N$1061,8,FALSE))</f>
        <v>No</v>
      </c>
      <c r="T992" s="4" t="str">
        <f t="shared" si="7"/>
        <v>Si</v>
      </c>
    </row>
    <row r="993" spans="1:20" ht="14.25" customHeight="1">
      <c r="A993" s="4" t="s">
        <v>2009</v>
      </c>
      <c r="B993" s="4" t="s">
        <v>1997</v>
      </c>
      <c r="C993" s="4" t="s">
        <v>2033</v>
      </c>
      <c r="D993" s="4" t="s">
        <v>2033</v>
      </c>
      <c r="E993" s="4">
        <v>3.3305495000000001</v>
      </c>
      <c r="F993" s="4">
        <v>-77.386131500000005</v>
      </c>
      <c r="G993" s="4" t="str">
        <f t="shared" si="6"/>
        <v>3,3305495-77,3861315</v>
      </c>
      <c r="H993" s="4" t="s">
        <v>2097</v>
      </c>
      <c r="I993" s="4" t="s">
        <v>22</v>
      </c>
      <c r="J993" s="4">
        <v>3</v>
      </c>
      <c r="K993" s="4">
        <v>234852.1224552062</v>
      </c>
      <c r="L993" s="4">
        <v>368450.84761920793</v>
      </c>
      <c r="M993" s="4">
        <v>18</v>
      </c>
      <c r="N993" s="4" t="s">
        <v>2634</v>
      </c>
      <c r="O993" s="5">
        <v>4512470.823570488</v>
      </c>
      <c r="P993" s="5">
        <v>1927117.9064614209</v>
      </c>
      <c r="R993" s="4" t="str">
        <f>+IF(Q993=1,0,VLOOKUP(D993,'BD ANA'!$G$1:$N$1061,7,FALSE))</f>
        <v>Sí</v>
      </c>
      <c r="S993" s="4" t="str">
        <f>+IF(Q993=1,0,VLOOKUP(D993,'BD ANA'!$G$1:$N$1061,8,FALSE))</f>
        <v>No</v>
      </c>
      <c r="T993" s="4" t="str">
        <f t="shared" si="7"/>
        <v>Si</v>
      </c>
    </row>
    <row r="994" spans="1:20" ht="14.25" customHeight="1">
      <c r="A994" s="4" t="s">
        <v>1272</v>
      </c>
      <c r="B994" s="4" t="s">
        <v>1172</v>
      </c>
      <c r="C994" s="4" t="s">
        <v>1356</v>
      </c>
      <c r="D994" s="4" t="s">
        <v>1357</v>
      </c>
      <c r="E994" s="4">
        <v>12.342219999999999</v>
      </c>
      <c r="F994" s="4">
        <v>-71.713890000000006</v>
      </c>
      <c r="G994" s="4" t="str">
        <f t="shared" si="6"/>
        <v>12,34222-71,71389</v>
      </c>
      <c r="H994" s="4" t="s">
        <v>2101</v>
      </c>
      <c r="I994" s="4" t="s">
        <v>22</v>
      </c>
      <c r="J994" s="4">
        <v>3</v>
      </c>
      <c r="K994" s="4">
        <v>204845.33951236529</v>
      </c>
      <c r="L994" s="4">
        <v>1365891.088473123</v>
      </c>
      <c r="M994" s="4">
        <v>19</v>
      </c>
      <c r="N994" s="4" t="s">
        <v>2635</v>
      </c>
      <c r="O994" s="5">
        <v>5139780.4598672278</v>
      </c>
      <c r="P994" s="5">
        <v>2922235.0499127442</v>
      </c>
      <c r="R994" s="4" t="str">
        <f>+IF(Q994=1,0,VLOOKUP(D994,'BD ANA'!$G$1:$N$1061,7,FALSE))</f>
        <v>No</v>
      </c>
      <c r="S994" s="4" t="str">
        <f>+IF(Q994=1,0,VLOOKUP(D994,'BD ANA'!$G$1:$N$1061,8,FALSE))</f>
        <v>No</v>
      </c>
      <c r="T994" s="4" t="str">
        <f t="shared" si="7"/>
        <v>No</v>
      </c>
    </row>
    <row r="995" spans="1:20" ht="14.25" customHeight="1">
      <c r="A995" s="4" t="s">
        <v>1488</v>
      </c>
      <c r="B995" s="4" t="s">
        <v>1706</v>
      </c>
      <c r="C995" s="4" t="s">
        <v>1707</v>
      </c>
      <c r="D995" s="4" t="s">
        <v>1708</v>
      </c>
      <c r="E995" s="4">
        <v>0.93444400000000005</v>
      </c>
      <c r="F995" s="4">
        <v>-77.678888999999998</v>
      </c>
      <c r="G995" s="4" t="str">
        <f t="shared" si="6"/>
        <v>0,934444-77,678889</v>
      </c>
      <c r="H995" s="4" t="s">
        <v>2097</v>
      </c>
      <c r="I995" s="4" t="s">
        <v>22</v>
      </c>
      <c r="J995" s="4">
        <v>3</v>
      </c>
      <c r="K995" s="4">
        <v>201836.77569442781</v>
      </c>
      <c r="L995" s="4">
        <v>103397.96823340221</v>
      </c>
      <c r="M995" s="4">
        <v>18</v>
      </c>
      <c r="N995" s="4" t="s">
        <v>2634</v>
      </c>
      <c r="O995" s="5">
        <v>4479050.9593212819</v>
      </c>
      <c r="P995" s="5">
        <v>1661639.914324858</v>
      </c>
      <c r="R995" s="4" t="str">
        <f>+IF(Q995=1,0,VLOOKUP(D995,'BD ANA'!$G$1:$N$1061,7,FALSE))</f>
        <v>No</v>
      </c>
      <c r="S995" s="4" t="str">
        <f>+IF(Q995=1,0,VLOOKUP(D995,'BD ANA'!$G$1:$N$1061,8,FALSE))</f>
        <v>No</v>
      </c>
      <c r="T995" s="4" t="str">
        <f t="shared" si="7"/>
        <v>No</v>
      </c>
    </row>
    <row r="996" spans="1:20" ht="14.25" customHeight="1">
      <c r="A996" s="4" t="s">
        <v>1268</v>
      </c>
      <c r="B996" s="4" t="s">
        <v>1269</v>
      </c>
      <c r="C996" s="4" t="s">
        <v>1270</v>
      </c>
      <c r="D996" s="4" t="s">
        <v>1271</v>
      </c>
      <c r="E996" s="4">
        <v>1.9027529999999999</v>
      </c>
      <c r="F996" s="4">
        <v>-76.393320000000003</v>
      </c>
      <c r="G996" s="4" t="str">
        <f t="shared" si="6"/>
        <v>1,902753-76,39332</v>
      </c>
      <c r="H996" s="4" t="s">
        <v>2097</v>
      </c>
      <c r="I996" s="4" t="s">
        <v>22</v>
      </c>
      <c r="J996" s="4">
        <v>3</v>
      </c>
      <c r="K996" s="4">
        <v>345027.93933918211</v>
      </c>
      <c r="L996" s="4">
        <v>210374.72630155829</v>
      </c>
      <c r="M996" s="4">
        <v>18</v>
      </c>
      <c r="N996" s="4" t="s">
        <v>2634</v>
      </c>
      <c r="O996" s="5">
        <v>4622544.5393443676</v>
      </c>
      <c r="P996" s="5">
        <v>1768648.979689958</v>
      </c>
      <c r="R996" s="4" t="str">
        <f>+IF(Q996=1,0,VLOOKUP(D996,'BD ANA'!$G$1:$N$1061,7,FALSE))</f>
        <v>No</v>
      </c>
      <c r="S996" s="4" t="str">
        <f>+IF(Q996=1,0,VLOOKUP(D996,'BD ANA'!$G$1:$N$1061,8,FALSE))</f>
        <v>No</v>
      </c>
      <c r="T996" s="4" t="str">
        <f t="shared" si="7"/>
        <v>No</v>
      </c>
    </row>
    <row r="997" spans="1:20" ht="14.25" customHeight="1">
      <c r="A997" s="4" t="s">
        <v>2040</v>
      </c>
      <c r="B997" s="4" t="s">
        <v>2041</v>
      </c>
      <c r="C997" s="4" t="s">
        <v>2056</v>
      </c>
      <c r="D997" s="4" t="s">
        <v>2057</v>
      </c>
      <c r="E997" s="4">
        <v>1.0297221999999999</v>
      </c>
      <c r="F997" s="4">
        <v>-70.410833299999993</v>
      </c>
      <c r="G997" s="4" t="str">
        <f t="shared" si="6"/>
        <v>1,0297222-70,4108333</v>
      </c>
      <c r="H997" s="4" t="s">
        <v>2097</v>
      </c>
      <c r="I997" s="4" t="s">
        <v>22</v>
      </c>
      <c r="J997" s="4">
        <v>3</v>
      </c>
      <c r="K997" s="4">
        <v>343018.79885622818</v>
      </c>
      <c r="L997" s="4">
        <v>113850.1032204662</v>
      </c>
      <c r="M997" s="4">
        <v>19</v>
      </c>
      <c r="N997" s="4" t="s">
        <v>2634</v>
      </c>
      <c r="O997" s="5">
        <v>5288046.5913936719</v>
      </c>
      <c r="P997" s="5">
        <v>1671936.3749307001</v>
      </c>
      <c r="R997" s="4" t="str">
        <f>+IF(Q997=1,0,VLOOKUP(D997,'BD ANA'!$G$1:$N$1061,7,FALSE))</f>
        <v>No</v>
      </c>
      <c r="S997" s="4" t="str">
        <f>+IF(Q997=1,0,VLOOKUP(D997,'BD ANA'!$G$1:$N$1061,8,FALSE))</f>
        <v>Si</v>
      </c>
      <c r="T997" s="4" t="str">
        <f t="shared" si="7"/>
        <v>Si</v>
      </c>
    </row>
    <row r="998" spans="1:20" ht="14.25" customHeight="1">
      <c r="A998" s="4" t="s">
        <v>2009</v>
      </c>
      <c r="B998" s="4" t="s">
        <v>2034</v>
      </c>
      <c r="C998" s="4" t="s">
        <v>2035</v>
      </c>
      <c r="D998" s="4" t="s">
        <v>2036</v>
      </c>
      <c r="E998" s="4">
        <v>3.9163584999999999</v>
      </c>
      <c r="F998" s="4">
        <v>-76.297005799999994</v>
      </c>
      <c r="G998" s="4" t="str">
        <f t="shared" si="6"/>
        <v>3,9163585-76,2970058</v>
      </c>
      <c r="H998" s="4" t="s">
        <v>2097</v>
      </c>
      <c r="I998" s="4" t="s">
        <v>22</v>
      </c>
      <c r="J998" s="4">
        <v>3</v>
      </c>
      <c r="K998" s="4">
        <v>355998.23609119508</v>
      </c>
      <c r="L998" s="4">
        <v>432993.38258492458</v>
      </c>
      <c r="M998" s="4">
        <v>18</v>
      </c>
      <c r="N998" s="4" t="s">
        <v>2634</v>
      </c>
      <c r="O998" s="5">
        <v>4633921.7222554712</v>
      </c>
      <c r="P998" s="5">
        <v>1991478.3491178481</v>
      </c>
      <c r="R998" s="4" t="str">
        <f>+IF(Q998=1,0,VLOOKUP(D998,'BD ANA'!$G$1:$N$1061,7,FALSE))</f>
        <v>No</v>
      </c>
      <c r="S998" s="4" t="str">
        <f>+IF(Q998=1,0,VLOOKUP(D998,'BD ANA'!$G$1:$N$1061,8,FALSE))</f>
        <v>No</v>
      </c>
      <c r="T998" s="4" t="str">
        <f t="shared" si="7"/>
        <v>No</v>
      </c>
    </row>
    <row r="999" spans="1:20" ht="14.25" customHeight="1">
      <c r="A999" s="4" t="s">
        <v>377</v>
      </c>
      <c r="B999" s="4" t="s">
        <v>387</v>
      </c>
      <c r="C999" s="4" t="s">
        <v>388</v>
      </c>
      <c r="D999" s="4" t="s">
        <v>389</v>
      </c>
      <c r="E999" s="4">
        <v>5.5936567999999998</v>
      </c>
      <c r="F999" s="4">
        <v>-73.309612599999994</v>
      </c>
      <c r="G999" s="4" t="str">
        <f t="shared" si="6"/>
        <v>5,5936568-73,3096126</v>
      </c>
      <c r="H999" s="4" t="s">
        <v>2097</v>
      </c>
      <c r="I999" s="4" t="s">
        <v>22</v>
      </c>
      <c r="J999" s="4">
        <v>3</v>
      </c>
      <c r="K999" s="4">
        <v>687234.8917276928</v>
      </c>
      <c r="L999" s="4">
        <v>618556.10502469249</v>
      </c>
      <c r="M999" s="4">
        <v>18</v>
      </c>
      <c r="N999" s="4" t="s">
        <v>2634</v>
      </c>
      <c r="O999" s="5">
        <v>4965724.3895901246</v>
      </c>
      <c r="P999" s="5">
        <v>2176097.9764118632</v>
      </c>
      <c r="R999" s="4" t="str">
        <f>+IF(Q999=1,0,VLOOKUP(D999,'BD ANA'!$G$1:$N$1061,7,FALSE))</f>
        <v>No</v>
      </c>
      <c r="S999" s="4" t="str">
        <f>+IF(Q999=1,0,VLOOKUP(D999,'BD ANA'!$G$1:$N$1061,8,FALSE))</f>
        <v>No</v>
      </c>
      <c r="T999" s="4" t="str">
        <f t="shared" si="7"/>
        <v>No</v>
      </c>
    </row>
    <row r="1000" spans="1:20" ht="14.25" customHeight="1">
      <c r="A1000" s="4" t="s">
        <v>213</v>
      </c>
      <c r="B1000" s="4" t="s">
        <v>353</v>
      </c>
      <c r="C1000" s="4" t="s">
        <v>354</v>
      </c>
      <c r="D1000" s="4" t="s">
        <v>355</v>
      </c>
      <c r="E1000" s="4">
        <v>8.9616629999999997</v>
      </c>
      <c r="F1000" s="4">
        <v>-74.544490999999994</v>
      </c>
      <c r="G1000" s="4" t="str">
        <f t="shared" si="6"/>
        <v>8,961663-74,544491</v>
      </c>
      <c r="H1000" s="4" t="s">
        <v>2097</v>
      </c>
      <c r="I1000" s="4" t="s">
        <v>22</v>
      </c>
      <c r="J1000" s="4">
        <v>3</v>
      </c>
      <c r="K1000" s="4">
        <v>550072.57571948098</v>
      </c>
      <c r="L1000" s="4">
        <v>990644.75086622359</v>
      </c>
      <c r="M1000" s="4">
        <v>18</v>
      </c>
      <c r="N1000" s="4" t="s">
        <v>2635</v>
      </c>
      <c r="O1000" s="5">
        <v>4830269.248367561</v>
      </c>
      <c r="P1000" s="5">
        <v>2548623.3003151161</v>
      </c>
      <c r="R1000" s="4" t="str">
        <f>+IF(Q1000=1,0,VLOOKUP(D1000,'BD ANA'!$G$1:$N$1061,7,FALSE))</f>
        <v>No</v>
      </c>
      <c r="S1000" s="4" t="str">
        <f>+IF(Q1000=1,0,VLOOKUP(D1000,'BD ANA'!$G$1:$N$1061,8,FALSE))</f>
        <v>No</v>
      </c>
      <c r="T1000" s="4" t="str">
        <f t="shared" si="7"/>
        <v>No</v>
      </c>
    </row>
    <row r="1001" spans="1:20" ht="14.25" customHeight="1">
      <c r="A1001" s="4" t="s">
        <v>1928</v>
      </c>
      <c r="B1001" s="4" t="s">
        <v>1955</v>
      </c>
      <c r="C1001" s="4" t="s">
        <v>1956</v>
      </c>
      <c r="D1001" s="4" t="s">
        <v>1957</v>
      </c>
      <c r="E1001" s="4">
        <v>8.5033329999999996</v>
      </c>
      <c r="F1001" s="4">
        <v>-74.730891999999997</v>
      </c>
      <c r="G1001" s="4" t="str">
        <f t="shared" si="6"/>
        <v>8,503333-74,730892</v>
      </c>
      <c r="H1001" s="4" t="s">
        <v>2097</v>
      </c>
      <c r="I1001" s="4" t="s">
        <v>22</v>
      </c>
      <c r="J1001" s="4">
        <v>3</v>
      </c>
      <c r="K1001" s="4">
        <v>529618.07794264262</v>
      </c>
      <c r="L1001" s="4">
        <v>939953.06390899559</v>
      </c>
      <c r="M1001" s="4">
        <v>18</v>
      </c>
      <c r="N1001" s="4" t="s">
        <v>2635</v>
      </c>
      <c r="O1001" s="5">
        <v>4809546.7101900578</v>
      </c>
      <c r="P1001" s="5">
        <v>2498041.6644361969</v>
      </c>
      <c r="R1001" s="4" t="str">
        <f>+IF(Q1001=1,0,VLOOKUP(D1001,'BD ANA'!$G$1:$N$1061,7,FALSE))</f>
        <v>No</v>
      </c>
      <c r="S1001" s="4" t="str">
        <f>+IF(Q1001=1,0,VLOOKUP(D1001,'BD ANA'!$G$1:$N$1061,8,FALSE))</f>
        <v>No</v>
      </c>
      <c r="T1001" s="4" t="str">
        <f t="shared" si="7"/>
        <v>No</v>
      </c>
    </row>
    <row r="1002" spans="1:20" ht="14.25" customHeight="1">
      <c r="A1002" s="4" t="s">
        <v>1365</v>
      </c>
      <c r="B1002" s="4" t="s">
        <v>1418</v>
      </c>
      <c r="C1002" s="4" t="s">
        <v>1419</v>
      </c>
      <c r="D1002" s="4" t="s">
        <v>1420</v>
      </c>
      <c r="E1002" s="4">
        <v>10.0288784471</v>
      </c>
      <c r="F1002" s="4">
        <v>-74.215195420699999</v>
      </c>
      <c r="G1002" s="4" t="str">
        <f t="shared" si="6"/>
        <v>10,0288784471-74,2151954207</v>
      </c>
      <c r="H1002" s="4" t="s">
        <v>2097</v>
      </c>
      <c r="I1002" s="4" t="s">
        <v>22</v>
      </c>
      <c r="J1002" s="4">
        <v>3</v>
      </c>
      <c r="K1002" s="4"/>
      <c r="L1002" s="4"/>
      <c r="M1002" s="4"/>
      <c r="N1002" s="4"/>
      <c r="O1002" s="5">
        <v>4866875.6661012303</v>
      </c>
      <c r="P1002" s="5">
        <v>2666457.1808852698</v>
      </c>
      <c r="R1002" s="4" t="str">
        <f>+IF(Q1002=1,0,VLOOKUP(D1002,'BD ANA'!$G$1:$N$1061,7,FALSE))</f>
        <v>No</v>
      </c>
      <c r="S1002" s="4" t="str">
        <f>+IF(Q1002=1,0,VLOOKUP(D1002,'BD ANA'!$G$1:$N$1061,8,FALSE))</f>
        <v>No</v>
      </c>
      <c r="T1002" s="4" t="str">
        <f t="shared" si="7"/>
        <v>No</v>
      </c>
    </row>
    <row r="1003" spans="1:20" ht="14.25" customHeight="1">
      <c r="A1003" s="4" t="s">
        <v>213</v>
      </c>
      <c r="B1003" s="4" t="s">
        <v>277</v>
      </c>
      <c r="C1003" s="4" t="s">
        <v>356</v>
      </c>
      <c r="D1003" s="4" t="s">
        <v>357</v>
      </c>
      <c r="E1003" s="4">
        <v>8.6970959000000008</v>
      </c>
      <c r="F1003" s="4">
        <v>-74.268809300000001</v>
      </c>
      <c r="G1003" s="4" t="str">
        <f t="shared" si="6"/>
        <v>8,6970959-74,2688093</v>
      </c>
      <c r="H1003" s="4" t="s">
        <v>2097</v>
      </c>
      <c r="I1003" s="4" t="s">
        <v>22</v>
      </c>
      <c r="J1003" s="4">
        <v>3</v>
      </c>
      <c r="K1003" s="4">
        <v>580435.92095422908</v>
      </c>
      <c r="L1003" s="4">
        <v>961441.82313481928</v>
      </c>
      <c r="M1003" s="4">
        <v>18</v>
      </c>
      <c r="N1003" s="4" t="s">
        <v>2635</v>
      </c>
      <c r="O1003" s="5">
        <v>4860470.9332801551</v>
      </c>
      <c r="P1003" s="5">
        <v>2519262.686292625</v>
      </c>
      <c r="R1003" s="4" t="str">
        <f>+IF(Q1003=1,0,VLOOKUP(D1003,'BD ANA'!$G$1:$N$1061,7,FALSE))</f>
        <v>No</v>
      </c>
      <c r="S1003" s="4" t="str">
        <f>+IF(Q1003=1,0,VLOOKUP(D1003,'BD ANA'!$G$1:$N$1061,8,FALSE))</f>
        <v>No</v>
      </c>
      <c r="T1003" s="4" t="str">
        <f t="shared" si="7"/>
        <v>No</v>
      </c>
    </row>
    <row r="1004" spans="1:20" ht="14.25" customHeight="1">
      <c r="A1004" s="4" t="s">
        <v>815</v>
      </c>
      <c r="B1004" s="4" t="s">
        <v>873</v>
      </c>
      <c r="C1004" s="4" t="s">
        <v>1066</v>
      </c>
      <c r="D1004" s="4" t="s">
        <v>1067</v>
      </c>
      <c r="E1004" s="4">
        <v>5.65</v>
      </c>
      <c r="F1004" s="4">
        <v>-76.399722199999999</v>
      </c>
      <c r="G1004" s="4" t="str">
        <f t="shared" si="6"/>
        <v>5,65-76,3997222</v>
      </c>
      <c r="H1004" s="4" t="s">
        <v>2097</v>
      </c>
      <c r="I1004" s="4" t="s">
        <v>22</v>
      </c>
      <c r="J1004" s="4">
        <v>3</v>
      </c>
      <c r="K1004" s="4">
        <v>344982.38629592198</v>
      </c>
      <c r="L1004" s="4">
        <v>624701.49296771921</v>
      </c>
      <c r="M1004" s="4">
        <v>18</v>
      </c>
      <c r="N1004" s="4" t="s">
        <v>2634</v>
      </c>
      <c r="O1004" s="5">
        <v>4623454.1319051161</v>
      </c>
      <c r="P1004" s="5">
        <v>2183415.4942348241</v>
      </c>
      <c r="R1004" s="4" t="str">
        <f>+IF(Q1004=1,0,VLOOKUP(D1004,'BD ANA'!$G$1:$N$1061,7,FALSE))</f>
        <v>No</v>
      </c>
      <c r="S1004" s="4" t="str">
        <f>+IF(Q1004=1,0,VLOOKUP(D1004,'BD ANA'!$G$1:$N$1061,8,FALSE))</f>
        <v>Si</v>
      </c>
      <c r="T1004" s="4" t="str">
        <f t="shared" si="7"/>
        <v>Si</v>
      </c>
    </row>
    <row r="1005" spans="1:20" ht="14.25" customHeight="1">
      <c r="A1005" s="4" t="s">
        <v>210</v>
      </c>
      <c r="B1005" s="4" t="s">
        <v>1105</v>
      </c>
      <c r="C1005" s="4" t="s">
        <v>1106</v>
      </c>
      <c r="D1005" s="4" t="s">
        <v>1107</v>
      </c>
      <c r="E1005" s="4">
        <v>9.1935529000000002</v>
      </c>
      <c r="F1005" s="4">
        <v>-76.109969300000003</v>
      </c>
      <c r="G1005" s="4" t="str">
        <f t="shared" si="6"/>
        <v>9,1935529-76,1099693</v>
      </c>
      <c r="H1005" s="4" t="s">
        <v>2097</v>
      </c>
      <c r="I1005" s="4" t="s">
        <v>22</v>
      </c>
      <c r="J1005" s="4">
        <v>3</v>
      </c>
      <c r="K1005" s="4">
        <v>378057.10297107429</v>
      </c>
      <c r="L1005" s="4">
        <v>1016439.688657578</v>
      </c>
      <c r="M1005" s="4">
        <v>18</v>
      </c>
      <c r="N1005" s="4" t="s">
        <v>2635</v>
      </c>
      <c r="O1005" s="5">
        <v>4658330.9103886886</v>
      </c>
      <c r="P1005" s="5">
        <v>2575376.4282732699</v>
      </c>
      <c r="R1005" s="4" t="str">
        <f>+IF(Q1005=1,0,VLOOKUP(D1005,'BD ANA'!$G$1:$N$1061,7,FALSE))</f>
        <v>No</v>
      </c>
      <c r="S1005" s="4" t="str">
        <f>+IF(Q1005=1,0,VLOOKUP(D1005,'BD ANA'!$G$1:$N$1061,8,FALSE))</f>
        <v>No</v>
      </c>
      <c r="T1005" s="4" t="str">
        <f t="shared" si="7"/>
        <v>No</v>
      </c>
    </row>
    <row r="1006" spans="1:20" ht="14.25" customHeight="1">
      <c r="A1006" s="4" t="s">
        <v>815</v>
      </c>
      <c r="B1006" s="4" t="s">
        <v>827</v>
      </c>
      <c r="C1006" s="4" t="s">
        <v>1068</v>
      </c>
      <c r="D1006" s="4" t="s">
        <v>1069</v>
      </c>
      <c r="E1006" s="4">
        <v>6.8718870000000001</v>
      </c>
      <c r="F1006" s="4">
        <v>-77.555267999999998</v>
      </c>
      <c r="G1006" s="4" t="str">
        <f t="shared" si="6"/>
        <v>6,871887-77,555268</v>
      </c>
      <c r="H1006" s="4" t="s">
        <v>2097</v>
      </c>
      <c r="I1006" s="4" t="s">
        <v>22</v>
      </c>
      <c r="J1006" s="4">
        <v>3</v>
      </c>
      <c r="K1006" s="4">
        <v>217600.1907354609</v>
      </c>
      <c r="L1006" s="4">
        <v>760340.28636144637</v>
      </c>
      <c r="M1006" s="4">
        <v>18</v>
      </c>
      <c r="N1006" s="4" t="s">
        <v>2634</v>
      </c>
      <c r="O1006" s="5">
        <v>4496412.3246847596</v>
      </c>
      <c r="P1006" s="5">
        <v>2319731.0813367059</v>
      </c>
      <c r="R1006" s="4" t="str">
        <f>+IF(Q1006=1,0,VLOOKUP(D1006,'BD ANA'!$G$1:$N$1061,7,FALSE))</f>
        <v>No</v>
      </c>
      <c r="S1006" s="4" t="str">
        <f>+IF(Q1006=1,0,VLOOKUP(D1006,'BD ANA'!$G$1:$N$1061,8,FALSE))</f>
        <v>Si</v>
      </c>
      <c r="T1006" s="4" t="str">
        <f t="shared" si="7"/>
        <v>Si</v>
      </c>
    </row>
    <row r="1007" spans="1:20" ht="14.25" customHeight="1">
      <c r="A1007" s="4" t="s">
        <v>1365</v>
      </c>
      <c r="B1007" s="4" t="s">
        <v>1372</v>
      </c>
      <c r="C1007" s="4" t="s">
        <v>1423</v>
      </c>
      <c r="D1007" s="4" t="s">
        <v>1424</v>
      </c>
      <c r="E1007" s="4">
        <v>10.519088099999999</v>
      </c>
      <c r="F1007" s="4">
        <v>-74.180858400000005</v>
      </c>
      <c r="G1007" s="4" t="str">
        <f t="shared" si="6"/>
        <v>10,5190881-74,1808584</v>
      </c>
      <c r="H1007" s="4" t="s">
        <v>2097</v>
      </c>
      <c r="I1007" s="4" t="s">
        <v>22</v>
      </c>
      <c r="J1007" s="4">
        <v>3</v>
      </c>
      <c r="K1007" s="4">
        <v>589630.96654134954</v>
      </c>
      <c r="L1007" s="4">
        <v>1162922.578753446</v>
      </c>
      <c r="M1007" s="4">
        <v>18</v>
      </c>
      <c r="N1007" s="4" t="s">
        <v>2635</v>
      </c>
      <c r="O1007" s="5">
        <v>4870837.010497163</v>
      </c>
      <c r="P1007" s="5">
        <v>2720632.8508273591</v>
      </c>
      <c r="R1007" s="4" t="str">
        <f>+IF(Q1007=1,0,VLOOKUP(D1007,'BD ANA'!$G$1:$N$1061,7,FALSE))</f>
        <v>No</v>
      </c>
      <c r="S1007" s="4" t="str">
        <f>+IF(Q1007=1,0,VLOOKUP(D1007,'BD ANA'!$G$1:$N$1061,8,FALSE))</f>
        <v>No</v>
      </c>
      <c r="T1007" s="4" t="str">
        <f t="shared" si="7"/>
        <v>No</v>
      </c>
    </row>
    <row r="1008" spans="1:20" ht="14.25" customHeight="1">
      <c r="A1008" s="4" t="s">
        <v>1488</v>
      </c>
      <c r="B1008" s="4" t="s">
        <v>1709</v>
      </c>
      <c r="C1008" s="4" t="s">
        <v>1710</v>
      </c>
      <c r="D1008" s="4" t="s">
        <v>1711</v>
      </c>
      <c r="E1008" s="4">
        <v>1.2528845</v>
      </c>
      <c r="F1008" s="4">
        <v>-77.571910200000005</v>
      </c>
      <c r="G1008" s="4" t="str">
        <f t="shared" si="6"/>
        <v>1,2528845-77,5719102</v>
      </c>
      <c r="H1008" s="4" t="s">
        <v>2097</v>
      </c>
      <c r="I1008" s="4" t="s">
        <v>22</v>
      </c>
      <c r="J1008" s="4">
        <v>3</v>
      </c>
      <c r="K1008" s="4">
        <v>213782.05858738691</v>
      </c>
      <c r="L1008" s="4">
        <v>138622.13426374609</v>
      </c>
      <c r="M1008" s="4">
        <v>18</v>
      </c>
      <c r="N1008" s="4" t="s">
        <v>2634</v>
      </c>
      <c r="O1008" s="5">
        <v>4491041.6789592626</v>
      </c>
      <c r="P1008" s="5">
        <v>1696920.4372070429</v>
      </c>
      <c r="R1008" s="4" t="str">
        <f>+IF(Q1008=1,0,VLOOKUP(D1008,'BD ANA'!$G$1:$N$1061,7,FALSE))</f>
        <v>No</v>
      </c>
      <c r="S1008" s="4" t="str">
        <f>+IF(Q1008=1,0,VLOOKUP(D1008,'BD ANA'!$G$1:$N$1061,8,FALSE))</f>
        <v>No</v>
      </c>
      <c r="T1008" s="4" t="str">
        <f t="shared" si="7"/>
        <v>No</v>
      </c>
    </row>
    <row r="1009" spans="1:20" ht="14.25" customHeight="1">
      <c r="A1009" s="4" t="s">
        <v>1488</v>
      </c>
      <c r="B1009" s="4" t="s">
        <v>1712</v>
      </c>
      <c r="C1009" s="4" t="s">
        <v>1713</v>
      </c>
      <c r="D1009" s="4" t="s">
        <v>1714</v>
      </c>
      <c r="E1009" s="4">
        <v>1.4541546000000001</v>
      </c>
      <c r="F1009" s="4">
        <v>-77.109511699999999</v>
      </c>
      <c r="G1009" s="4" t="str">
        <f t="shared" si="6"/>
        <v>1,4541546-77,1095117</v>
      </c>
      <c r="H1009" s="4" t="s">
        <v>2097</v>
      </c>
      <c r="I1009" s="4" t="s">
        <v>22</v>
      </c>
      <c r="J1009" s="4">
        <v>3</v>
      </c>
      <c r="K1009" s="4">
        <v>265285.93155161833</v>
      </c>
      <c r="L1009" s="4">
        <v>160837.80844219841</v>
      </c>
      <c r="M1009" s="4">
        <v>18</v>
      </c>
      <c r="N1009" s="4" t="s">
        <v>2634</v>
      </c>
      <c r="O1009" s="5">
        <v>4542649.0100529827</v>
      </c>
      <c r="P1009" s="5">
        <v>1719130.105855159</v>
      </c>
      <c r="R1009" s="4" t="str">
        <f>+IF(Q1009=1,0,VLOOKUP(D1009,'BD ANA'!$G$1:$N$1061,7,FALSE))</f>
        <v>No</v>
      </c>
      <c r="S1009" s="4" t="str">
        <f>+IF(Q1009=1,0,VLOOKUP(D1009,'BD ANA'!$G$1:$N$1061,8,FALSE))</f>
        <v>No</v>
      </c>
      <c r="T1009" s="4" t="str">
        <f t="shared" si="7"/>
        <v>No</v>
      </c>
    </row>
    <row r="1010" spans="1:20" ht="14.25" customHeight="1">
      <c r="A1010" s="4" t="s">
        <v>213</v>
      </c>
      <c r="B1010" s="4" t="s">
        <v>358</v>
      </c>
      <c r="C1010" s="4" t="s">
        <v>359</v>
      </c>
      <c r="D1010" s="4" t="s">
        <v>360</v>
      </c>
      <c r="E1010" s="4">
        <v>10.172586000000001</v>
      </c>
      <c r="F1010" s="4">
        <v>-75.030103400000002</v>
      </c>
      <c r="G1010" s="4" t="str">
        <f t="shared" si="6"/>
        <v>10,172586-75,0301034</v>
      </c>
      <c r="H1010" s="4" t="s">
        <v>2097</v>
      </c>
      <c r="I1010" s="4" t="s">
        <v>22</v>
      </c>
      <c r="J1010" s="4">
        <v>3</v>
      </c>
      <c r="K1010" s="4">
        <v>496702.55823526031</v>
      </c>
      <c r="L1010" s="4">
        <v>1124494.454072901</v>
      </c>
      <c r="M1010" s="4">
        <v>18</v>
      </c>
      <c r="N1010" s="4" t="s">
        <v>2635</v>
      </c>
      <c r="O1010" s="5">
        <v>4777673.2626138646</v>
      </c>
      <c r="P1010" s="5">
        <v>2682789.7131923642</v>
      </c>
      <c r="R1010" s="4" t="str">
        <f>+IF(Q1010=1,0,VLOOKUP(D1010,'BD ANA'!$G$1:$N$1061,7,FALSE))</f>
        <v>No</v>
      </c>
      <c r="S1010" s="4" t="str">
        <f>+IF(Q1010=1,0,VLOOKUP(D1010,'BD ANA'!$G$1:$N$1061,8,FALSE))</f>
        <v>No</v>
      </c>
      <c r="T1010" s="4" t="str">
        <f t="shared" si="7"/>
        <v>No</v>
      </c>
    </row>
    <row r="1011" spans="1:20" ht="14.25" customHeight="1">
      <c r="A1011" s="4" t="s">
        <v>1365</v>
      </c>
      <c r="B1011" s="4" t="s">
        <v>1425</v>
      </c>
      <c r="C1011" s="4" t="s">
        <v>1426</v>
      </c>
      <c r="D1011" s="4" t="s">
        <v>1427</v>
      </c>
      <c r="E1011" s="4">
        <v>9.7221889000000008</v>
      </c>
      <c r="F1011" s="4">
        <v>-74.072707899999997</v>
      </c>
      <c r="G1011" s="4" t="str">
        <f t="shared" si="6"/>
        <v>9,7221889-74,0727079</v>
      </c>
      <c r="H1011" s="4" t="s">
        <v>2097</v>
      </c>
      <c r="I1011" s="4" t="s">
        <v>22</v>
      </c>
      <c r="J1011" s="4">
        <v>3</v>
      </c>
      <c r="K1011" s="4">
        <v>601716.39948851126</v>
      </c>
      <c r="L1011" s="4">
        <v>1074835.97344032</v>
      </c>
      <c r="M1011" s="4">
        <v>18</v>
      </c>
      <c r="N1011" s="4" t="s">
        <v>2635</v>
      </c>
      <c r="O1011" s="5">
        <v>4882378.1071674647</v>
      </c>
      <c r="P1011" s="5">
        <v>2632502.407825422</v>
      </c>
      <c r="R1011" s="4" t="str">
        <f>+IF(Q1011=1,0,VLOOKUP(D1011,'BD ANA'!$G$1:$N$1061,7,FALSE))</f>
        <v>No</v>
      </c>
      <c r="S1011" s="4" t="str">
        <f>+IF(Q1011=1,0,VLOOKUP(D1011,'BD ANA'!$G$1:$N$1061,8,FALSE))</f>
        <v>No</v>
      </c>
      <c r="T1011" s="4" t="str">
        <f t="shared" si="7"/>
        <v>No</v>
      </c>
    </row>
    <row r="1012" spans="1:20" ht="14.25" customHeight="1">
      <c r="A1012" s="4" t="s">
        <v>1272</v>
      </c>
      <c r="B1012" s="4" t="s">
        <v>1206</v>
      </c>
      <c r="C1012" s="4" t="s">
        <v>1207</v>
      </c>
      <c r="D1012" s="4" t="s">
        <v>1208</v>
      </c>
      <c r="E1012" s="4">
        <v>11.4293785</v>
      </c>
      <c r="F1012" s="4">
        <v>-72.900926999999996</v>
      </c>
      <c r="G1012" s="4" t="str">
        <f t="shared" si="6"/>
        <v>11,4293785-72,900927</v>
      </c>
      <c r="H1012" s="4" t="s">
        <v>2097</v>
      </c>
      <c r="I1012" s="4" t="s">
        <v>22</v>
      </c>
      <c r="J1012" s="4">
        <v>3</v>
      </c>
      <c r="K1012" s="4">
        <v>729020.04888855037</v>
      </c>
      <c r="L1012" s="4">
        <v>1264288.272970492</v>
      </c>
      <c r="M1012" s="4">
        <v>18</v>
      </c>
      <c r="N1012" s="4" t="s">
        <v>2635</v>
      </c>
      <c r="O1012" s="5">
        <v>5010802.8292544344</v>
      </c>
      <c r="P1012" s="5">
        <v>2821002.4898396339</v>
      </c>
      <c r="R1012" s="4" t="str">
        <f>+IF(Q1012=1,0,VLOOKUP(D1012,'BD ANA'!$G$1:$N$1061,7,FALSE))</f>
        <v>No</v>
      </c>
      <c r="S1012" s="4" t="str">
        <f>+IF(Q1012=1,0,VLOOKUP(D1012,'BD ANA'!$G$1:$N$1061,8,FALSE))</f>
        <v>Si</v>
      </c>
      <c r="T1012" s="4" t="str">
        <f t="shared" si="7"/>
        <v>Si</v>
      </c>
    </row>
    <row r="1013" spans="1:20" ht="14.25" customHeight="1">
      <c r="A1013" s="4" t="s">
        <v>1272</v>
      </c>
      <c r="B1013" s="4" t="s">
        <v>1206</v>
      </c>
      <c r="C1013" s="4" t="s">
        <v>1209</v>
      </c>
      <c r="D1013" s="4" t="s">
        <v>1210</v>
      </c>
      <c r="E1013" s="4">
        <v>11.063704899399999</v>
      </c>
      <c r="F1013" s="4">
        <v>-73.139839321400004</v>
      </c>
      <c r="G1013" s="4" t="str">
        <f t="shared" si="6"/>
        <v>11,0637048994-73,1398393214</v>
      </c>
      <c r="H1013" s="4" t="s">
        <v>2097</v>
      </c>
      <c r="I1013" s="4" t="s">
        <v>22</v>
      </c>
      <c r="J1013" s="4">
        <v>3</v>
      </c>
      <c r="K1013" s="4"/>
      <c r="L1013" s="4"/>
      <c r="M1013" s="4"/>
      <c r="N1013" s="4"/>
      <c r="O1013" s="5">
        <v>4984732.8025706336</v>
      </c>
      <c r="P1013" s="5">
        <v>2780587.0303143212</v>
      </c>
      <c r="R1013" s="4" t="str">
        <f>+IF(Q1013=1,0,VLOOKUP(D1013,'BD ANA'!$G$1:$N$1061,7,FALSE))</f>
        <v>No</v>
      </c>
      <c r="S1013" s="4" t="str">
        <f>+IF(Q1013=1,0,VLOOKUP(D1013,'BD ANA'!$G$1:$N$1061,8,FALSE))</f>
        <v>Si</v>
      </c>
      <c r="T1013" s="4" t="str">
        <f t="shared" si="7"/>
        <v>Si</v>
      </c>
    </row>
    <row r="1014" spans="1:20" ht="14.25" customHeight="1">
      <c r="A1014" s="4" t="s">
        <v>1272</v>
      </c>
      <c r="B1014" s="4" t="s">
        <v>1206</v>
      </c>
      <c r="C1014" s="4" t="s">
        <v>1213</v>
      </c>
      <c r="D1014" s="4" t="s">
        <v>1214</v>
      </c>
      <c r="E1014" s="4">
        <v>11.223991681999999</v>
      </c>
      <c r="F1014" s="4">
        <v>-72.785709670000003</v>
      </c>
      <c r="G1014" s="4" t="str">
        <f t="shared" si="6"/>
        <v>11,223991682-72,78570967</v>
      </c>
      <c r="H1014" s="4" t="s">
        <v>2097</v>
      </c>
      <c r="I1014" s="4" t="s">
        <v>22</v>
      </c>
      <c r="J1014" s="4">
        <v>3</v>
      </c>
      <c r="K1014" s="4"/>
      <c r="L1014" s="4"/>
      <c r="M1014" s="4"/>
      <c r="N1014" s="4"/>
      <c r="O1014" s="5">
        <v>5023382.7367434204</v>
      </c>
      <c r="P1014" s="5">
        <v>2798308.0271703042</v>
      </c>
      <c r="R1014" s="4" t="str">
        <f>+IF(Q1014=1,0,VLOOKUP(D1014,'BD ANA'!$G$1:$N$1061,7,FALSE))</f>
        <v>No</v>
      </c>
      <c r="S1014" s="4" t="str">
        <f>+IF(Q1014=1,0,VLOOKUP(D1014,'BD ANA'!$G$1:$N$1061,8,FALSE))</f>
        <v>Si</v>
      </c>
      <c r="T1014" s="4" t="str">
        <f t="shared" si="7"/>
        <v>Si</v>
      </c>
    </row>
    <row r="1015" spans="1:20" ht="14.25" customHeight="1">
      <c r="A1015" s="4" t="s">
        <v>1272</v>
      </c>
      <c r="B1015" s="4" t="s">
        <v>1206</v>
      </c>
      <c r="C1015" s="4" t="s">
        <v>1217</v>
      </c>
      <c r="D1015" s="4" t="s">
        <v>1218</v>
      </c>
      <c r="E1015" s="4">
        <v>11.510277777800001</v>
      </c>
      <c r="F1015" s="4">
        <v>-72.862499999999997</v>
      </c>
      <c r="G1015" s="4" t="str">
        <f t="shared" si="6"/>
        <v>11,5102777778-72,8625</v>
      </c>
      <c r="H1015" s="4" t="s">
        <v>2097</v>
      </c>
      <c r="I1015" s="4" t="s">
        <v>22</v>
      </c>
      <c r="J1015" s="4">
        <v>3</v>
      </c>
      <c r="K1015" s="4"/>
      <c r="L1015" s="4"/>
      <c r="M1015" s="4"/>
      <c r="N1015" s="4"/>
      <c r="O1015" s="5">
        <v>5014988.6134625841</v>
      </c>
      <c r="P1015" s="5">
        <v>2829946.0008533341</v>
      </c>
      <c r="R1015" s="4" t="str">
        <f>+IF(Q1015=1,0,VLOOKUP(D1015,'BD ANA'!$G$1:$N$1061,7,FALSE))</f>
        <v>No</v>
      </c>
      <c r="S1015" s="4" t="str">
        <f>+IF(Q1015=1,0,VLOOKUP(D1015,'BD ANA'!$G$1:$N$1061,8,FALSE))</f>
        <v>Si</v>
      </c>
      <c r="T1015" s="4" t="str">
        <f t="shared" si="7"/>
        <v>Si</v>
      </c>
    </row>
    <row r="1016" spans="1:20" ht="14.25" customHeight="1">
      <c r="A1016" s="4" t="s">
        <v>1365</v>
      </c>
      <c r="B1016" s="4" t="s">
        <v>1428</v>
      </c>
      <c r="C1016" s="4" t="s">
        <v>1429</v>
      </c>
      <c r="D1016" s="4" t="s">
        <v>1430</v>
      </c>
      <c r="E1016" s="4">
        <v>10.027495699999999</v>
      </c>
      <c r="F1016" s="4">
        <v>-74.621718700000002</v>
      </c>
      <c r="G1016" s="4" t="str">
        <f t="shared" si="6"/>
        <v>10,0274957-74,6217187</v>
      </c>
      <c r="H1016" s="4" t="s">
        <v>2097</v>
      </c>
      <c r="I1016" s="4" t="s">
        <v>22</v>
      </c>
      <c r="J1016" s="4">
        <v>3</v>
      </c>
      <c r="K1016" s="4">
        <v>541454.72613999085</v>
      </c>
      <c r="L1016" s="4">
        <v>1108476.3380364371</v>
      </c>
      <c r="M1016" s="4">
        <v>18</v>
      </c>
      <c r="N1016" s="4" t="s">
        <v>2635</v>
      </c>
      <c r="O1016" s="5">
        <v>4822330.5565010672</v>
      </c>
      <c r="P1016" s="5">
        <v>2666496.3860141579</v>
      </c>
      <c r="R1016" s="4" t="str">
        <f>+IF(Q1016=1,0,VLOOKUP(D1016,'BD ANA'!$G$1:$N$1061,7,FALSE))</f>
        <v>No</v>
      </c>
      <c r="S1016" s="4" t="str">
        <f>+IF(Q1016=1,0,VLOOKUP(D1016,'BD ANA'!$G$1:$N$1061,8,FALSE))</f>
        <v>No</v>
      </c>
      <c r="T1016" s="4" t="str">
        <f t="shared" si="7"/>
        <v>No</v>
      </c>
    </row>
    <row r="1017" spans="1:20" ht="14.25" customHeight="1">
      <c r="A1017" s="4" t="s">
        <v>1726</v>
      </c>
      <c r="B1017" s="4" t="s">
        <v>1768</v>
      </c>
      <c r="C1017" s="4" t="s">
        <v>1797</v>
      </c>
      <c r="D1017" s="4" t="s">
        <v>1798</v>
      </c>
      <c r="E1017" s="4">
        <v>7.9837125000000002</v>
      </c>
      <c r="F1017" s="4">
        <v>-72.929824800000006</v>
      </c>
      <c r="G1017" s="4" t="str">
        <f t="shared" si="6"/>
        <v>7,9837125-72,9298248</v>
      </c>
      <c r="H1017" s="4" t="s">
        <v>2097</v>
      </c>
      <c r="I1017" s="4" t="s">
        <v>22</v>
      </c>
      <c r="J1017" s="4">
        <v>3</v>
      </c>
      <c r="K1017" s="4">
        <v>728188.73003128939</v>
      </c>
      <c r="L1017" s="4">
        <v>883069.99012500921</v>
      </c>
      <c r="M1017" s="4">
        <v>18</v>
      </c>
      <c r="N1017" s="4" t="s">
        <v>2634</v>
      </c>
      <c r="O1017" s="5">
        <v>5007730.4638424432</v>
      </c>
      <c r="P1017" s="5">
        <v>2440194.292406389</v>
      </c>
      <c r="R1017" s="4" t="str">
        <f>+IF(Q1017=1,0,VLOOKUP(D1017,'BD ANA'!$G$1:$N$1061,7,FALSE))</f>
        <v>No</v>
      </c>
      <c r="S1017" s="4" t="str">
        <f>+IF(Q1017=1,0,VLOOKUP(D1017,'BD ANA'!$G$1:$N$1061,8,FALSE))</f>
        <v>No</v>
      </c>
      <c r="T1017" s="4" t="str">
        <f t="shared" si="7"/>
        <v>No</v>
      </c>
    </row>
    <row r="1018" spans="1:20" ht="14.25" customHeight="1">
      <c r="A1018" s="4" t="s">
        <v>210</v>
      </c>
      <c r="B1018" s="4" t="s">
        <v>1108</v>
      </c>
      <c r="C1018" s="4" t="s">
        <v>1109</v>
      </c>
      <c r="D1018" s="4" t="s">
        <v>1110</v>
      </c>
      <c r="E1018" s="4">
        <v>8.9431253999999996</v>
      </c>
      <c r="F1018" s="4">
        <v>-75.445920299999997</v>
      </c>
      <c r="G1018" s="4" t="str">
        <f t="shared" si="6"/>
        <v>8,9431254-75,4459203</v>
      </c>
      <c r="H1018" s="4" t="s">
        <v>2097</v>
      </c>
      <c r="I1018" s="4" t="s">
        <v>22</v>
      </c>
      <c r="J1018" s="4">
        <v>3</v>
      </c>
      <c r="K1018" s="4">
        <v>450979.01625866961</v>
      </c>
      <c r="L1018" s="4">
        <v>988593.93962242967</v>
      </c>
      <c r="M1018" s="4">
        <v>18</v>
      </c>
      <c r="N1018" s="4" t="s">
        <v>2635</v>
      </c>
      <c r="O1018" s="5">
        <v>4731146.6378929196</v>
      </c>
      <c r="P1018" s="5">
        <v>2547110.7298834389</v>
      </c>
      <c r="R1018" s="4" t="str">
        <f>+IF(Q1018=1,0,VLOOKUP(D1018,'BD ANA'!$G$1:$N$1061,7,FALSE))</f>
        <v>No</v>
      </c>
      <c r="S1018" s="4" t="str">
        <f>+IF(Q1018=1,0,VLOOKUP(D1018,'BD ANA'!$G$1:$N$1061,8,FALSE))</f>
        <v>No</v>
      </c>
      <c r="T1018" s="4" t="str">
        <f t="shared" si="7"/>
        <v>No</v>
      </c>
    </row>
    <row r="1019" spans="1:20" ht="14.25" customHeight="1">
      <c r="A1019" s="4" t="s">
        <v>1896</v>
      </c>
      <c r="B1019" s="4" t="s">
        <v>1909</v>
      </c>
      <c r="C1019" s="4" t="s">
        <v>1910</v>
      </c>
      <c r="D1019" s="4" t="s">
        <v>1911</v>
      </c>
      <c r="E1019" s="4">
        <v>6.2122289999999998</v>
      </c>
      <c r="F1019" s="4">
        <v>-73.725014999999999</v>
      </c>
      <c r="G1019" s="4" t="str">
        <f t="shared" si="6"/>
        <v>6,212229-73,725015</v>
      </c>
      <c r="H1019" s="4" t="s">
        <v>2097</v>
      </c>
      <c r="I1019" s="4" t="s">
        <v>22</v>
      </c>
      <c r="J1019" s="4">
        <v>3</v>
      </c>
      <c r="K1019" s="4">
        <v>641057.78390398563</v>
      </c>
      <c r="L1019" s="4">
        <v>686834.76524452562</v>
      </c>
      <c r="M1019" s="4">
        <v>18</v>
      </c>
      <c r="N1019" s="4" t="s">
        <v>2634</v>
      </c>
      <c r="O1019" s="5">
        <v>4919824.5688074194</v>
      </c>
      <c r="P1019" s="5">
        <v>2244494.564071028</v>
      </c>
      <c r="R1019" s="4" t="str">
        <f>+IF(Q1019=1,0,VLOOKUP(D1019,'BD ANA'!$G$1:$N$1061,7,FALSE))</f>
        <v>No</v>
      </c>
      <c r="S1019" s="4" t="str">
        <f>+IF(Q1019=1,0,VLOOKUP(D1019,'BD ANA'!$G$1:$N$1061,8,FALSE))</f>
        <v>No</v>
      </c>
      <c r="T1019" s="4" t="str">
        <f t="shared" si="7"/>
        <v>No</v>
      </c>
    </row>
    <row r="1020" spans="1:20" ht="14.25" customHeight="1">
      <c r="A1020" s="4" t="s">
        <v>213</v>
      </c>
      <c r="B1020" s="4" t="s">
        <v>320</v>
      </c>
      <c r="C1020" s="4" t="s">
        <v>361</v>
      </c>
      <c r="D1020" s="4" t="s">
        <v>362</v>
      </c>
      <c r="E1020" s="4">
        <v>9.3010590000000004</v>
      </c>
      <c r="F1020" s="4">
        <v>-74.565876000000003</v>
      </c>
      <c r="G1020" s="4" t="str">
        <f t="shared" si="6"/>
        <v>9,301059-74,565876</v>
      </c>
      <c r="H1020" s="4" t="s">
        <v>2097</v>
      </c>
      <c r="I1020" s="4" t="s">
        <v>22</v>
      </c>
      <c r="J1020" s="4">
        <v>3</v>
      </c>
      <c r="K1020" s="4">
        <v>547676.62907556782</v>
      </c>
      <c r="L1020" s="4">
        <v>1028165.883106497</v>
      </c>
      <c r="M1020" s="4">
        <v>18</v>
      </c>
      <c r="N1020" s="4" t="s">
        <v>2635</v>
      </c>
      <c r="O1020" s="5">
        <v>4828081.3799563404</v>
      </c>
      <c r="P1020" s="5">
        <v>2586154.567707818</v>
      </c>
      <c r="Q1020" s="44">
        <v>1</v>
      </c>
      <c r="R1020" s="4" t="s">
        <v>23</v>
      </c>
      <c r="S1020" s="4" t="s">
        <v>23</v>
      </c>
      <c r="T1020" s="4" t="str">
        <f t="shared" si="7"/>
        <v>No</v>
      </c>
    </row>
    <row r="1021" spans="1:20" ht="14.25" customHeight="1">
      <c r="A1021" s="4" t="s">
        <v>645</v>
      </c>
      <c r="B1021" s="4" t="s">
        <v>748</v>
      </c>
      <c r="C1021" s="4" t="s">
        <v>749</v>
      </c>
      <c r="D1021" s="4" t="s">
        <v>750</v>
      </c>
      <c r="E1021" s="4">
        <v>9.5816561999999994</v>
      </c>
      <c r="F1021" s="4">
        <v>-74.034973399999998</v>
      </c>
      <c r="G1021" s="4" t="str">
        <f t="shared" si="6"/>
        <v>9,5816562-74,0349734</v>
      </c>
      <c r="H1021" s="4" t="s">
        <v>2097</v>
      </c>
      <c r="I1021" s="4" t="s">
        <v>22</v>
      </c>
      <c r="J1021" s="4">
        <v>3</v>
      </c>
      <c r="K1021" s="4">
        <v>605899.81814157078</v>
      </c>
      <c r="L1021" s="4">
        <v>1059307.952636373</v>
      </c>
      <c r="M1021" s="4">
        <v>18</v>
      </c>
      <c r="N1021" s="4" t="s">
        <v>2635</v>
      </c>
      <c r="O1021" s="5">
        <v>4886469.0611234121</v>
      </c>
      <c r="P1021" s="5">
        <v>2616955.8916172329</v>
      </c>
      <c r="R1021" s="4" t="str">
        <f>+IF(Q1021=1,0,VLOOKUP(D1021,'BD ANA'!$G$1:$N$1061,7,FALSE))</f>
        <v>No</v>
      </c>
      <c r="S1021" s="4" t="str">
        <f>+IF(Q1021=1,0,VLOOKUP(D1021,'BD ANA'!$G$1:$N$1061,8,FALSE))</f>
        <v>No</v>
      </c>
      <c r="T1021" s="4" t="str">
        <f t="shared" si="7"/>
        <v>No</v>
      </c>
    </row>
    <row r="1022" spans="1:20" ht="14.25" customHeight="1">
      <c r="A1022" s="4" t="s">
        <v>1896</v>
      </c>
      <c r="B1022" s="4" t="s">
        <v>1912</v>
      </c>
      <c r="C1022" s="4" t="s">
        <v>1913</v>
      </c>
      <c r="D1022" s="4" t="s">
        <v>1914</v>
      </c>
      <c r="E1022" s="4">
        <v>5.8786110999999996</v>
      </c>
      <c r="F1022" s="4">
        <v>-73.782499999999999</v>
      </c>
      <c r="G1022" s="4" t="str">
        <f t="shared" ref="G1022:G1096" si="8">+CONCATENATE(E1022,F1022)</f>
        <v>5,8786111-73,7825</v>
      </c>
      <c r="H1022" s="4" t="s">
        <v>2097</v>
      </c>
      <c r="I1022" s="4" t="s">
        <v>22</v>
      </c>
      <c r="J1022" s="4">
        <v>3</v>
      </c>
      <c r="K1022" s="4">
        <v>634779.53850360797</v>
      </c>
      <c r="L1022" s="4">
        <v>649932.68351974257</v>
      </c>
      <c r="M1022" s="4">
        <v>18</v>
      </c>
      <c r="N1022" s="4" t="s">
        <v>2634</v>
      </c>
      <c r="O1022" s="5">
        <v>4913414.2126272423</v>
      </c>
      <c r="P1022" s="5">
        <v>2207636.0773886312</v>
      </c>
      <c r="R1022" s="4" t="str">
        <f>+IF(Q1022=1,0,VLOOKUP(D1022,'BD ANA'!$G$1:$N$1061,7,FALSE))</f>
        <v>No</v>
      </c>
      <c r="S1022" s="4" t="str">
        <f>+IF(Q1022=1,0,VLOOKUP(D1022,'BD ANA'!$G$1:$N$1061,8,FALSE))</f>
        <v>No</v>
      </c>
      <c r="T1022" s="4" t="str">
        <f t="shared" ref="T1022:T1096" si="9">+IF(OR(R1022="Si",R1022="Sí"),"Si",IF(OR(S1022="Si",S1022="Sí"),"Si","No"))</f>
        <v>No</v>
      </c>
    </row>
    <row r="1023" spans="1:20" ht="14.25" customHeight="1">
      <c r="A1023" s="4" t="s">
        <v>213</v>
      </c>
      <c r="B1023" s="4" t="s">
        <v>214</v>
      </c>
      <c r="C1023" s="4" t="s">
        <v>363</v>
      </c>
      <c r="D1023" s="4" t="s">
        <v>364</v>
      </c>
      <c r="E1023" s="4">
        <v>7.9031395</v>
      </c>
      <c r="F1023" s="4">
        <v>-74.201839899999996</v>
      </c>
      <c r="G1023" s="4" t="str">
        <f t="shared" si="8"/>
        <v>7,9031395-74,2018399</v>
      </c>
      <c r="H1023" s="4" t="s">
        <v>2097</v>
      </c>
      <c r="I1023" s="4" t="s">
        <v>22</v>
      </c>
      <c r="J1023" s="4">
        <v>3</v>
      </c>
      <c r="K1023" s="4">
        <v>587979.98630290641</v>
      </c>
      <c r="L1023" s="4">
        <v>873674.05750426382</v>
      </c>
      <c r="M1023" s="4">
        <v>18</v>
      </c>
      <c r="N1023" s="4" t="s">
        <v>2634</v>
      </c>
      <c r="O1023" s="5">
        <v>4867570.7504754178</v>
      </c>
      <c r="P1023" s="5">
        <v>2431480.7499349299</v>
      </c>
      <c r="Q1023" s="44">
        <v>1</v>
      </c>
      <c r="R1023" s="4" t="s">
        <v>23</v>
      </c>
      <c r="S1023" s="4" t="s">
        <v>23</v>
      </c>
      <c r="T1023" s="4" t="str">
        <f t="shared" si="9"/>
        <v>No</v>
      </c>
    </row>
    <row r="1024" spans="1:20" ht="14.25" customHeight="1">
      <c r="A1024" s="4" t="s">
        <v>1488</v>
      </c>
      <c r="B1024" s="4" t="s">
        <v>1584</v>
      </c>
      <c r="C1024" s="4" t="s">
        <v>1715</v>
      </c>
      <c r="D1024" s="4" t="s">
        <v>1716</v>
      </c>
      <c r="E1024" s="4">
        <v>1.1798010000000001</v>
      </c>
      <c r="F1024" s="4">
        <v>-77.597460999999996</v>
      </c>
      <c r="G1024" s="4" t="str">
        <f t="shared" si="8"/>
        <v>1,179801-77,597461</v>
      </c>
      <c r="H1024" s="4" t="s">
        <v>2097</v>
      </c>
      <c r="I1024" s="4" t="s">
        <v>22</v>
      </c>
      <c r="J1024" s="4">
        <v>3</v>
      </c>
      <c r="K1024" s="4">
        <v>210928.87074950061</v>
      </c>
      <c r="L1024" s="4">
        <v>130538.6271553344</v>
      </c>
      <c r="M1024" s="4">
        <v>18</v>
      </c>
      <c r="N1024" s="4" t="s">
        <v>2634</v>
      </c>
      <c r="O1024" s="5">
        <v>4488177.324781497</v>
      </c>
      <c r="P1024" s="5">
        <v>1688824.49108435</v>
      </c>
      <c r="R1024" s="4" t="str">
        <f>+IF(Q1024=1,0,VLOOKUP(D1024,'BD ANA'!$G$1:$N$1061,7,FALSE))</f>
        <v>No</v>
      </c>
      <c r="S1024" s="4" t="str">
        <f>+IF(Q1024=1,0,VLOOKUP(D1024,'BD ANA'!$G$1:$N$1061,8,FALSE))</f>
        <v>Si</v>
      </c>
      <c r="T1024" s="4" t="str">
        <f t="shared" si="9"/>
        <v>Si</v>
      </c>
    </row>
    <row r="1025" spans="1:20" ht="14.25" customHeight="1">
      <c r="A1025" s="4" t="s">
        <v>210</v>
      </c>
      <c r="B1025" s="4" t="s">
        <v>1111</v>
      </c>
      <c r="C1025" s="4" t="s">
        <v>1112</v>
      </c>
      <c r="D1025" s="4" t="s">
        <v>1113</v>
      </c>
      <c r="E1025" s="4">
        <v>8.0963420999999993</v>
      </c>
      <c r="F1025" s="4">
        <v>-75.229235200000005</v>
      </c>
      <c r="G1025" s="4" t="str">
        <f t="shared" si="8"/>
        <v>8,0963421-75,2292352</v>
      </c>
      <c r="H1025" s="4" t="s">
        <v>2097</v>
      </c>
      <c r="I1025" s="4" t="s">
        <v>22</v>
      </c>
      <c r="J1025" s="4">
        <v>3</v>
      </c>
      <c r="K1025" s="4">
        <v>474744.3681329168</v>
      </c>
      <c r="L1025" s="4">
        <v>894955.7554227988</v>
      </c>
      <c r="M1025" s="4">
        <v>18</v>
      </c>
      <c r="N1025" s="4" t="s">
        <v>2635</v>
      </c>
      <c r="O1025" s="5">
        <v>4754436.4848357365</v>
      </c>
      <c r="P1025" s="5">
        <v>2453313.1099369358</v>
      </c>
      <c r="R1025" s="4" t="str">
        <f>+IF(Q1025=1,0,VLOOKUP(D1025,'BD ANA'!$G$1:$N$1061,7,FALSE))</f>
        <v>No</v>
      </c>
      <c r="S1025" s="4" t="str">
        <f>+IF(Q1025=1,0,VLOOKUP(D1025,'BD ANA'!$G$1:$N$1061,8,FALSE))</f>
        <v>No</v>
      </c>
      <c r="T1025" s="4" t="str">
        <f t="shared" si="9"/>
        <v>No</v>
      </c>
    </row>
    <row r="1026" spans="1:20" ht="14.25" customHeight="1">
      <c r="A1026" s="4" t="s">
        <v>528</v>
      </c>
      <c r="B1026" s="4" t="s">
        <v>639</v>
      </c>
      <c r="C1026" s="4" t="s">
        <v>640</v>
      </c>
      <c r="D1026" s="4" t="s">
        <v>641</v>
      </c>
      <c r="E1026" s="4">
        <v>2.9033739000000001</v>
      </c>
      <c r="F1026" s="4">
        <v>-76.547155399999994</v>
      </c>
      <c r="G1026" s="4" t="str">
        <f t="shared" si="8"/>
        <v>2,9033739-76,5471554</v>
      </c>
      <c r="H1026" s="4" t="s">
        <v>2097</v>
      </c>
      <c r="I1026" s="4" t="s">
        <v>22</v>
      </c>
      <c r="J1026" s="4">
        <v>3</v>
      </c>
      <c r="K1026" s="4">
        <v>328038.9197986708</v>
      </c>
      <c r="L1026" s="4">
        <v>321030.42744861671</v>
      </c>
      <c r="M1026" s="4">
        <v>18</v>
      </c>
      <c r="N1026" s="4" t="s">
        <v>2634</v>
      </c>
      <c r="O1026" s="5">
        <v>4605699.0767626204</v>
      </c>
      <c r="P1026" s="5">
        <v>1879452.753989643</v>
      </c>
      <c r="R1026" s="4" t="str">
        <f>+IF(Q1026=1,0,VLOOKUP(D1026,'BD ANA'!$G$1:$N$1061,7,FALSE))</f>
        <v>No</v>
      </c>
      <c r="S1026" s="4" t="str">
        <f>+IF(Q1026=1,0,VLOOKUP(D1026,'BD ANA'!$G$1:$N$1061,8,FALSE))</f>
        <v>No</v>
      </c>
      <c r="T1026" s="4" t="str">
        <f t="shared" si="9"/>
        <v>No</v>
      </c>
    </row>
    <row r="1027" spans="1:20" ht="14.25" customHeight="1">
      <c r="A1027" s="4" t="s">
        <v>528</v>
      </c>
      <c r="B1027" s="4" t="s">
        <v>639</v>
      </c>
      <c r="C1027" s="4" t="s">
        <v>642</v>
      </c>
      <c r="D1027" s="4" t="s">
        <v>643</v>
      </c>
      <c r="E1027" s="4">
        <v>2.9719106000000002</v>
      </c>
      <c r="F1027" s="4">
        <v>-76.574683100000001</v>
      </c>
      <c r="G1027" s="4" t="str">
        <f t="shared" si="8"/>
        <v>2,9719106-76,5746831</v>
      </c>
      <c r="H1027" s="4" t="s">
        <v>2097</v>
      </c>
      <c r="I1027" s="4" t="s">
        <v>22</v>
      </c>
      <c r="J1027" s="4">
        <v>3</v>
      </c>
      <c r="K1027" s="4">
        <v>324989.22116925567</v>
      </c>
      <c r="L1027" s="4">
        <v>328613.08204598509</v>
      </c>
      <c r="M1027" s="4">
        <v>18</v>
      </c>
      <c r="N1027" s="4" t="s">
        <v>2634</v>
      </c>
      <c r="O1027" s="5">
        <v>4602659.4300521156</v>
      </c>
      <c r="P1027" s="5">
        <v>1887049.7284234641</v>
      </c>
      <c r="R1027" s="4" t="str">
        <f>+IF(Q1027=1,0,VLOOKUP(D1027,'BD ANA'!$G$1:$N$1061,7,FALSE))</f>
        <v>No</v>
      </c>
      <c r="S1027" s="4" t="str">
        <f>+IF(Q1027=1,0,VLOOKUP(D1027,'BD ANA'!$G$1:$N$1061,8,FALSE))</f>
        <v>Si</v>
      </c>
      <c r="T1027" s="4" t="str">
        <f t="shared" si="9"/>
        <v>Si</v>
      </c>
    </row>
    <row r="1028" spans="1:20" ht="14.25" customHeight="1">
      <c r="A1028" s="4" t="s">
        <v>377</v>
      </c>
      <c r="B1028" s="4" t="s">
        <v>390</v>
      </c>
      <c r="C1028" s="4" t="s">
        <v>391</v>
      </c>
      <c r="D1028" s="4" t="s">
        <v>392</v>
      </c>
      <c r="E1028" s="4">
        <v>5.7144624000000004</v>
      </c>
      <c r="F1028" s="4">
        <v>-73.331188900000001</v>
      </c>
      <c r="G1028" s="4" t="str">
        <f t="shared" si="8"/>
        <v>5,7144624-73,3311889</v>
      </c>
      <c r="H1028" s="4" t="s">
        <v>2097</v>
      </c>
      <c r="I1028" s="4" t="s">
        <v>22</v>
      </c>
      <c r="J1028" s="4">
        <v>3</v>
      </c>
      <c r="K1028" s="4">
        <v>684805.98477546324</v>
      </c>
      <c r="L1028" s="4">
        <v>631908.81616545038</v>
      </c>
      <c r="M1028" s="4">
        <v>18</v>
      </c>
      <c r="N1028" s="4" t="s">
        <v>2634</v>
      </c>
      <c r="O1028" s="5">
        <v>4963343.3656404866</v>
      </c>
      <c r="P1028" s="5">
        <v>2189448.104996</v>
      </c>
      <c r="R1028" s="4" t="str">
        <f>+IF(Q1028=1,0,VLOOKUP(D1028,'BD ANA'!$G$1:$N$1061,7,FALSE))</f>
        <v>No</v>
      </c>
      <c r="S1028" s="4" t="str">
        <f>+IF(Q1028=1,0,VLOOKUP(D1028,'BD ANA'!$G$1:$N$1061,8,FALSE))</f>
        <v>No</v>
      </c>
      <c r="T1028" s="4" t="str">
        <f t="shared" si="9"/>
        <v>No</v>
      </c>
    </row>
    <row r="1029" spans="1:20" ht="14.25" customHeight="1">
      <c r="A1029" s="4" t="s">
        <v>1726</v>
      </c>
      <c r="B1029" s="4" t="s">
        <v>1799</v>
      </c>
      <c r="C1029" s="4" t="s">
        <v>1800</v>
      </c>
      <c r="D1029" s="4" t="s">
        <v>1801</v>
      </c>
      <c r="E1029" s="4">
        <v>7.2614574000000003</v>
      </c>
      <c r="F1029" s="4">
        <v>-72.4837098</v>
      </c>
      <c r="G1029" s="4" t="str">
        <f t="shared" si="8"/>
        <v>7,2614574-72,4837098</v>
      </c>
      <c r="H1029" s="4" t="s">
        <v>2097</v>
      </c>
      <c r="I1029" s="4" t="s">
        <v>22</v>
      </c>
      <c r="J1029" s="4">
        <v>3</v>
      </c>
      <c r="K1029" s="4">
        <v>777856.32742694486</v>
      </c>
      <c r="L1029" s="4">
        <v>803423.80303010484</v>
      </c>
      <c r="M1029" s="4">
        <v>18</v>
      </c>
      <c r="N1029" s="4" t="s">
        <v>2634</v>
      </c>
      <c r="O1029" s="5">
        <v>5056970.3979937136</v>
      </c>
      <c r="P1029" s="5">
        <v>2360413.0232098359</v>
      </c>
      <c r="R1029" s="4" t="str">
        <f>+IF(Q1029=1,0,VLOOKUP(D1029,'BD ANA'!$G$1:$N$1061,7,FALSE))</f>
        <v>No</v>
      </c>
      <c r="S1029" s="4" t="str">
        <f>+IF(Q1029=1,0,VLOOKUP(D1029,'BD ANA'!$G$1:$N$1061,8,FALSE))</f>
        <v>No</v>
      </c>
      <c r="T1029" s="4" t="str">
        <f t="shared" si="9"/>
        <v>No</v>
      </c>
    </row>
    <row r="1030" spans="1:20" ht="14.25" customHeight="1">
      <c r="A1030" s="4" t="s">
        <v>815</v>
      </c>
      <c r="B1030" s="4" t="s">
        <v>901</v>
      </c>
      <c r="C1030" s="4" t="s">
        <v>1070</v>
      </c>
      <c r="D1030" s="4" t="s">
        <v>1071</v>
      </c>
      <c r="E1030" s="4">
        <v>5.6979243000000004</v>
      </c>
      <c r="F1030" s="4">
        <v>-76.661628399999998</v>
      </c>
      <c r="G1030" s="4" t="str">
        <f t="shared" si="8"/>
        <v>5,6979243-76,6616284</v>
      </c>
      <c r="H1030" s="4" t="s">
        <v>2097</v>
      </c>
      <c r="I1030" s="4" t="s">
        <v>22</v>
      </c>
      <c r="J1030" s="4">
        <v>3</v>
      </c>
      <c r="K1030" s="4">
        <v>315984.38084305509</v>
      </c>
      <c r="L1030" s="4">
        <v>630077.61567908223</v>
      </c>
      <c r="M1030" s="4">
        <v>18</v>
      </c>
      <c r="N1030" s="4" t="s">
        <v>2634</v>
      </c>
      <c r="O1030" s="5">
        <v>4594441.9007842541</v>
      </c>
      <c r="P1030" s="5">
        <v>2188898.10343146</v>
      </c>
      <c r="R1030" s="4" t="str">
        <f>+IF(Q1030=1,0,VLOOKUP(D1030,'BD ANA'!$G$1:$N$1061,7,FALSE))</f>
        <v>No</v>
      </c>
      <c r="S1030" s="4" t="str">
        <f>+IF(Q1030=1,0,VLOOKUP(D1030,'BD ANA'!$G$1:$N$1061,8,FALSE))</f>
        <v>No</v>
      </c>
      <c r="T1030" s="4" t="str">
        <f t="shared" si="9"/>
        <v>No</v>
      </c>
    </row>
    <row r="1031" spans="1:20" ht="14.25" customHeight="1">
      <c r="A1031" s="4" t="s">
        <v>1896</v>
      </c>
      <c r="B1031" s="4" t="s">
        <v>1915</v>
      </c>
      <c r="C1031" s="4" t="s">
        <v>1916</v>
      </c>
      <c r="D1031" s="4" t="s">
        <v>1916</v>
      </c>
      <c r="E1031" s="4">
        <v>6.7522222000000003</v>
      </c>
      <c r="F1031" s="4">
        <v>-72.973888900000006</v>
      </c>
      <c r="G1031" s="4" t="str">
        <f t="shared" si="8"/>
        <v>6,7522222-72,9738889</v>
      </c>
      <c r="H1031" s="4" t="s">
        <v>2097</v>
      </c>
      <c r="I1031" s="4" t="s">
        <v>22</v>
      </c>
      <c r="J1031" s="4">
        <v>3</v>
      </c>
      <c r="K1031" s="4">
        <v>723947.7102528722</v>
      </c>
      <c r="L1031" s="4">
        <v>746823.73314172635</v>
      </c>
      <c r="M1031" s="4">
        <v>18</v>
      </c>
      <c r="N1031" s="4" t="s">
        <v>2634</v>
      </c>
      <c r="O1031" s="5">
        <v>5002884.3377187792</v>
      </c>
      <c r="P1031" s="5">
        <v>2304108.9774410622</v>
      </c>
      <c r="R1031" s="4" t="str">
        <f>+IF(Q1031=1,0,VLOOKUP(D1031,'BD ANA'!$G$1:$N$1061,7,FALSE))</f>
        <v>No</v>
      </c>
      <c r="S1031" s="4" t="str">
        <f>+IF(Q1031=1,0,VLOOKUP(D1031,'BD ANA'!$G$1:$N$1061,8,FALSE))</f>
        <v>No</v>
      </c>
      <c r="T1031" s="4" t="str">
        <f t="shared" si="9"/>
        <v>No</v>
      </c>
    </row>
    <row r="1032" spans="1:20" ht="14.25" customHeight="1">
      <c r="A1032" s="4" t="s">
        <v>407</v>
      </c>
      <c r="B1032" s="4" t="s">
        <v>483</v>
      </c>
      <c r="C1032" s="4" t="s">
        <v>484</v>
      </c>
      <c r="D1032" s="4" t="s">
        <v>485</v>
      </c>
      <c r="E1032" s="4">
        <v>1.6741484</v>
      </c>
      <c r="F1032" s="4">
        <v>-75.281597000000005</v>
      </c>
      <c r="G1032" s="4" t="str">
        <f t="shared" si="8"/>
        <v>1,6741484-75,281597</v>
      </c>
      <c r="H1032" s="4" t="s">
        <v>2097</v>
      </c>
      <c r="I1032" s="4" t="s">
        <v>22</v>
      </c>
      <c r="J1032" s="4">
        <v>3</v>
      </c>
      <c r="K1032" s="4">
        <v>468678.4634458315</v>
      </c>
      <c r="L1032" s="4">
        <v>185046.47632261881</v>
      </c>
      <c r="M1032" s="4">
        <v>18</v>
      </c>
      <c r="N1032" s="4" t="s">
        <v>2634</v>
      </c>
      <c r="O1032" s="5">
        <v>4746257.1693361849</v>
      </c>
      <c r="P1032" s="5">
        <v>1743167.3732794791</v>
      </c>
      <c r="R1032" s="4" t="str">
        <f>+IF(Q1032=1,0,VLOOKUP(D1032,'BD ANA'!$G$1:$N$1061,7,FALSE))</f>
        <v>No</v>
      </c>
      <c r="S1032" s="4" t="str">
        <f>+IF(Q1032=1,0,VLOOKUP(D1032,'BD ANA'!$G$1:$N$1061,8,FALSE))</f>
        <v>No</v>
      </c>
      <c r="T1032" s="4" t="str">
        <f t="shared" si="9"/>
        <v>No</v>
      </c>
    </row>
    <row r="1033" spans="1:20" ht="14.25" customHeight="1">
      <c r="A1033" s="4" t="s">
        <v>645</v>
      </c>
      <c r="B1033" s="4" t="s">
        <v>673</v>
      </c>
      <c r="C1033" s="4" t="s">
        <v>751</v>
      </c>
      <c r="D1033" s="4" t="s">
        <v>752</v>
      </c>
      <c r="E1033" s="4">
        <v>10.790967727</v>
      </c>
      <c r="F1033" s="4">
        <v>-73.331897080000005</v>
      </c>
      <c r="G1033" s="4" t="str">
        <f t="shared" si="8"/>
        <v>10,790967727-73,33189708</v>
      </c>
      <c r="H1033" s="4" t="s">
        <v>2097</v>
      </c>
      <c r="I1033" s="4" t="s">
        <v>22</v>
      </c>
      <c r="J1033" s="4">
        <v>3</v>
      </c>
      <c r="K1033" s="4"/>
      <c r="L1033" s="4"/>
      <c r="M1033" s="4"/>
      <c r="N1033" s="4"/>
      <c r="O1033" s="5">
        <v>4963731.3102865126</v>
      </c>
      <c r="P1033" s="5">
        <v>2750458.6563942502</v>
      </c>
      <c r="R1033" s="4" t="str">
        <f>+IF(Q1033=1,0,VLOOKUP(D1033,'BD ANA'!$G$1:$N$1061,7,FALSE))</f>
        <v>No</v>
      </c>
      <c r="S1033" s="4" t="str">
        <f>+IF(Q1033=1,0,VLOOKUP(D1033,'BD ANA'!$G$1:$N$1061,8,FALSE))</f>
        <v>Si</v>
      </c>
      <c r="T1033" s="4" t="str">
        <f t="shared" si="9"/>
        <v>Si</v>
      </c>
    </row>
    <row r="1034" spans="1:20" ht="14.25" customHeight="1">
      <c r="A1034" s="4" t="s">
        <v>1365</v>
      </c>
      <c r="B1034" s="4" t="s">
        <v>1394</v>
      </c>
      <c r="C1034" s="4" t="s">
        <v>1431</v>
      </c>
      <c r="D1034" s="4" t="s">
        <v>1432</v>
      </c>
      <c r="E1034" s="4">
        <v>11.1328081</v>
      </c>
      <c r="F1034" s="4">
        <v>-73.6854376</v>
      </c>
      <c r="G1034" s="4" t="str">
        <f t="shared" si="8"/>
        <v>11,1328081-73,6854376</v>
      </c>
      <c r="H1034" s="4" t="s">
        <v>2097</v>
      </c>
      <c r="I1034" s="4" t="s">
        <v>22</v>
      </c>
      <c r="J1034" s="4">
        <v>3</v>
      </c>
      <c r="K1034" s="4">
        <v>643554.91184341069</v>
      </c>
      <c r="L1034" s="4">
        <v>1230982.161266559</v>
      </c>
      <c r="M1034" s="4">
        <v>18</v>
      </c>
      <c r="N1034" s="4" t="s">
        <v>2635</v>
      </c>
      <c r="O1034" s="5">
        <v>4925182.1709106928</v>
      </c>
      <c r="P1034" s="5">
        <v>2788307.633702354</v>
      </c>
      <c r="R1034" s="4" t="str">
        <f>+IF(Q1034=1,0,VLOOKUP(D1034,'BD ANA'!$G$1:$N$1061,7,FALSE))</f>
        <v>No</v>
      </c>
      <c r="S1034" s="4" t="str">
        <f>+IF(Q1034=1,0,VLOOKUP(D1034,'BD ANA'!$G$1:$N$1061,8,FALSE))</f>
        <v>Si</v>
      </c>
      <c r="T1034" s="4" t="str">
        <f t="shared" si="9"/>
        <v>Si</v>
      </c>
    </row>
    <row r="1035" spans="1:20" ht="14.25" customHeight="1">
      <c r="A1035" s="4" t="s">
        <v>486</v>
      </c>
      <c r="B1035" s="4" t="s">
        <v>523</v>
      </c>
      <c r="C1035" s="4" t="s">
        <v>524</v>
      </c>
      <c r="D1035" s="4" t="s">
        <v>525</v>
      </c>
      <c r="E1035" s="4">
        <v>4.8511240000000004</v>
      </c>
      <c r="F1035" s="4">
        <v>-72.889442000000003</v>
      </c>
      <c r="G1035" s="4" t="str">
        <f t="shared" si="8"/>
        <v>4,851124-72,889442</v>
      </c>
      <c r="H1035" s="4" t="s">
        <v>2097</v>
      </c>
      <c r="I1035" s="4" t="s">
        <v>22</v>
      </c>
      <c r="J1035" s="4">
        <v>3</v>
      </c>
      <c r="K1035" s="4">
        <v>734069.11219494569</v>
      </c>
      <c r="L1035" s="4">
        <v>536572.50614354794</v>
      </c>
      <c r="M1035" s="4">
        <v>18</v>
      </c>
      <c r="N1035" s="4" t="s">
        <v>2634</v>
      </c>
      <c r="O1035" s="5">
        <v>5012253.6635096343</v>
      </c>
      <c r="P1035" s="5">
        <v>2094043.7697089689</v>
      </c>
      <c r="Q1035" s="44">
        <v>1</v>
      </c>
      <c r="R1035" s="4" t="s">
        <v>23</v>
      </c>
      <c r="S1035" s="4" t="s">
        <v>23</v>
      </c>
      <c r="T1035" s="4" t="str">
        <f t="shared" si="9"/>
        <v>No</v>
      </c>
    </row>
    <row r="1036" spans="1:20" ht="14.25" customHeight="1">
      <c r="A1036" s="4" t="s">
        <v>486</v>
      </c>
      <c r="B1036" s="4" t="s">
        <v>499</v>
      </c>
      <c r="C1036" s="4" t="s">
        <v>526</v>
      </c>
      <c r="D1036" s="4" t="s">
        <v>527</v>
      </c>
      <c r="E1036" s="4">
        <v>6.0572222</v>
      </c>
      <c r="F1036" s="4">
        <v>-70.077777800000007</v>
      </c>
      <c r="G1036" s="4" t="str">
        <f t="shared" si="8"/>
        <v>6,0572222-70,0777778</v>
      </c>
      <c r="H1036" s="4" t="s">
        <v>2097</v>
      </c>
      <c r="I1036" s="4" t="s">
        <v>22</v>
      </c>
      <c r="J1036" s="4">
        <v>3</v>
      </c>
      <c r="K1036" s="4">
        <v>380728.51303931099</v>
      </c>
      <c r="L1036" s="4">
        <v>669648.42112995626</v>
      </c>
      <c r="M1036" s="4">
        <v>19</v>
      </c>
      <c r="N1036" s="4" t="s">
        <v>2634</v>
      </c>
      <c r="O1036" s="5">
        <v>5323375.4240551414</v>
      </c>
      <c r="P1036" s="5">
        <v>2228182.4038628312</v>
      </c>
      <c r="R1036" s="4" t="str">
        <f>+IF(Q1036=1,0,VLOOKUP(D1036,'BD ANA'!$G$1:$N$1061,7,FALSE))</f>
        <v>No</v>
      </c>
      <c r="S1036" s="4" t="str">
        <f>+IF(Q1036=1,0,VLOOKUP(D1036,'BD ANA'!$G$1:$N$1061,8,FALSE))</f>
        <v>Si</v>
      </c>
      <c r="T1036" s="4" t="str">
        <f t="shared" si="9"/>
        <v>Si</v>
      </c>
    </row>
    <row r="1037" spans="1:20" ht="14.25" customHeight="1">
      <c r="A1037" s="4" t="s">
        <v>1896</v>
      </c>
      <c r="B1037" s="4" t="s">
        <v>1917</v>
      </c>
      <c r="C1037" s="4" t="s">
        <v>1918</v>
      </c>
      <c r="D1037" s="4" t="s">
        <v>1919</v>
      </c>
      <c r="E1037" s="4">
        <v>5.98</v>
      </c>
      <c r="F1037" s="4">
        <v>-73.658611100000002</v>
      </c>
      <c r="G1037" s="4" t="str">
        <f t="shared" si="8"/>
        <v>5,98-73,6586111</v>
      </c>
      <c r="H1037" s="4" t="s">
        <v>2097</v>
      </c>
      <c r="I1037" s="4" t="s">
        <v>22</v>
      </c>
      <c r="J1037" s="4">
        <v>3</v>
      </c>
      <c r="K1037" s="4">
        <v>648469.51089661231</v>
      </c>
      <c r="L1037" s="4">
        <v>661174.80901461176</v>
      </c>
      <c r="M1037" s="4">
        <v>18</v>
      </c>
      <c r="N1037" s="4" t="s">
        <v>2634</v>
      </c>
      <c r="O1037" s="5">
        <v>4927136.8175256178</v>
      </c>
      <c r="P1037" s="5">
        <v>2218822.3832484488</v>
      </c>
      <c r="R1037" s="4" t="str">
        <f>+IF(Q1037=1,0,VLOOKUP(D1037,'BD ANA'!$G$1:$N$1061,7,FALSE))</f>
        <v>No</v>
      </c>
      <c r="S1037" s="4" t="str">
        <f>+IF(Q1037=1,0,VLOOKUP(D1037,'BD ANA'!$G$1:$N$1061,8,FALSE))</f>
        <v>No</v>
      </c>
      <c r="T1037" s="4" t="str">
        <f t="shared" si="9"/>
        <v>No</v>
      </c>
    </row>
    <row r="1038" spans="1:20" ht="14.25" customHeight="1">
      <c r="A1038" s="4" t="s">
        <v>1873</v>
      </c>
      <c r="B1038" s="4" t="s">
        <v>1888</v>
      </c>
      <c r="C1038" s="4" t="s">
        <v>1889</v>
      </c>
      <c r="D1038" s="4" t="s">
        <v>1890</v>
      </c>
      <c r="E1038" s="4">
        <v>4.9813799999999997</v>
      </c>
      <c r="F1038" s="4">
        <v>-75.956805000000003</v>
      </c>
      <c r="G1038" s="4" t="str">
        <f t="shared" si="8"/>
        <v>4,98138-75,956805</v>
      </c>
      <c r="H1038" s="4" t="s">
        <v>2097</v>
      </c>
      <c r="I1038" s="4" t="s">
        <v>22</v>
      </c>
      <c r="J1038" s="4">
        <v>3</v>
      </c>
      <c r="K1038" s="4"/>
      <c r="L1038" s="4"/>
      <c r="M1038" s="4"/>
      <c r="N1038" s="4"/>
      <c r="O1038" s="5">
        <v>4672202.9392516287</v>
      </c>
      <c r="P1038" s="5">
        <v>2109170.204079892</v>
      </c>
      <c r="R1038" s="4" t="str">
        <f>+IF(Q1038=1,0,VLOOKUP(D1038,'BD ANA'!$G$1:$N$1061,7,FALSE))</f>
        <v>No</v>
      </c>
      <c r="S1038" s="4" t="str">
        <f>+IF(Q1038=1,0,VLOOKUP(D1038,'BD ANA'!$G$1:$N$1061,8,FALSE))</f>
        <v>No</v>
      </c>
      <c r="T1038" s="4" t="str">
        <f t="shared" si="9"/>
        <v>No</v>
      </c>
    </row>
    <row r="1039" spans="1:20" ht="14.25" customHeight="1">
      <c r="A1039" s="4" t="s">
        <v>17</v>
      </c>
      <c r="B1039" s="4" t="s">
        <v>131</v>
      </c>
      <c r="C1039" s="4" t="s">
        <v>132</v>
      </c>
      <c r="D1039" s="4" t="s">
        <v>133</v>
      </c>
      <c r="E1039" s="4">
        <v>5.9524999999999997</v>
      </c>
      <c r="F1039" s="4">
        <v>-75.947778</v>
      </c>
      <c r="G1039" s="4" t="str">
        <f t="shared" si="8"/>
        <v>5,9525-75,947778</v>
      </c>
      <c r="H1039" s="4" t="s">
        <v>2097</v>
      </c>
      <c r="I1039" s="4" t="s">
        <v>22</v>
      </c>
      <c r="J1039" s="4">
        <v>3</v>
      </c>
      <c r="K1039" s="4">
        <v>395096.18845705141</v>
      </c>
      <c r="L1039" s="4">
        <v>658043.80038174544</v>
      </c>
      <c r="M1039" s="4">
        <v>18</v>
      </c>
      <c r="N1039" s="4" t="s">
        <v>2634</v>
      </c>
      <c r="O1039" s="5">
        <v>4673731.6857164213</v>
      </c>
      <c r="P1039" s="5">
        <v>2216611.031333684</v>
      </c>
      <c r="R1039" s="4" t="str">
        <f>+IF(Q1039=1,0,VLOOKUP(D1039,'BD ANA'!$G$1:$N$1061,7,FALSE))</f>
        <v>No</v>
      </c>
      <c r="S1039" s="4" t="str">
        <f>+IF(Q1039=1,0,VLOOKUP(D1039,'BD ANA'!$G$1:$N$1061,8,FALSE))</f>
        <v>No</v>
      </c>
      <c r="T1039" s="4" t="str">
        <f t="shared" si="9"/>
        <v>No</v>
      </c>
    </row>
    <row r="1040" spans="1:20" ht="14.25" customHeight="1">
      <c r="A1040" s="4" t="s">
        <v>17</v>
      </c>
      <c r="B1040" s="4" t="s">
        <v>131</v>
      </c>
      <c r="C1040" s="4" t="s">
        <v>134</v>
      </c>
      <c r="D1040" s="4" t="s">
        <v>135</v>
      </c>
      <c r="E1040" s="4">
        <v>6.0449999999999999</v>
      </c>
      <c r="F1040" s="4">
        <v>-76.001110999999995</v>
      </c>
      <c r="G1040" s="4" t="str">
        <f t="shared" si="8"/>
        <v>6,045-76,001111</v>
      </c>
      <c r="H1040" s="4" t="s">
        <v>2097</v>
      </c>
      <c r="I1040" s="4" t="s">
        <v>22</v>
      </c>
      <c r="J1040" s="4">
        <v>3</v>
      </c>
      <c r="K1040" s="4">
        <v>389211.18136623793</v>
      </c>
      <c r="L1040" s="4">
        <v>668280.9016862592</v>
      </c>
      <c r="M1040" s="4">
        <v>18</v>
      </c>
      <c r="N1040" s="4" t="s">
        <v>2634</v>
      </c>
      <c r="O1040" s="5">
        <v>4667879.4426618926</v>
      </c>
      <c r="P1040" s="5">
        <v>2226877.7506445129</v>
      </c>
      <c r="R1040" s="4" t="str">
        <f>+IF(Q1040=1,0,VLOOKUP(D1040,'BD ANA'!$G$1:$N$1061,7,FALSE))</f>
        <v>No</v>
      </c>
      <c r="S1040" s="4" t="str">
        <f>+IF(Q1040=1,0,VLOOKUP(D1040,'BD ANA'!$G$1:$N$1061,8,FALSE))</f>
        <v>No</v>
      </c>
      <c r="T1040" s="4" t="str">
        <f t="shared" si="9"/>
        <v>No</v>
      </c>
    </row>
    <row r="1041" spans="1:20" ht="14.25" customHeight="1">
      <c r="A1041" s="4" t="s">
        <v>1896</v>
      </c>
      <c r="B1041" s="4" t="s">
        <v>1920</v>
      </c>
      <c r="C1041" s="4" t="s">
        <v>1921</v>
      </c>
      <c r="D1041" s="4" t="s">
        <v>1921</v>
      </c>
      <c r="E1041" s="4">
        <v>6.4188888999999998</v>
      </c>
      <c r="F1041" s="4">
        <v>-73.875833299999996</v>
      </c>
      <c r="G1041" s="4" t="str">
        <f t="shared" si="8"/>
        <v>6,4188889-73,8758333</v>
      </c>
      <c r="H1041" s="4" t="s">
        <v>2097</v>
      </c>
      <c r="I1041" s="4" t="s">
        <v>22</v>
      </c>
      <c r="J1041" s="4">
        <v>3</v>
      </c>
      <c r="K1041" s="4">
        <v>624320.45363949251</v>
      </c>
      <c r="L1041" s="4">
        <v>709646.17631156591</v>
      </c>
      <c r="M1041" s="4">
        <v>18</v>
      </c>
      <c r="N1041" s="4" t="s">
        <v>2634</v>
      </c>
      <c r="O1041" s="5">
        <v>4903183.6399285942</v>
      </c>
      <c r="P1041" s="5">
        <v>2267358.164229596</v>
      </c>
      <c r="R1041" s="4" t="str">
        <f>+IF(Q1041=1,0,VLOOKUP(D1041,'BD ANA'!$G$1:$N$1061,7,FALSE))</f>
        <v>No</v>
      </c>
      <c r="S1041" s="4" t="str">
        <f>+IF(Q1041=1,0,VLOOKUP(D1041,'BD ANA'!$G$1:$N$1061,8,FALSE))</f>
        <v>No</v>
      </c>
      <c r="T1041" s="4" t="str">
        <f t="shared" si="9"/>
        <v>No</v>
      </c>
    </row>
    <row r="1042" spans="1:20" ht="14.25" customHeight="1">
      <c r="A1042" s="4" t="s">
        <v>17</v>
      </c>
      <c r="B1042" s="4" t="s">
        <v>38</v>
      </c>
      <c r="C1042" s="4" t="s">
        <v>136</v>
      </c>
      <c r="D1042" s="4" t="s">
        <v>137</v>
      </c>
      <c r="E1042" s="4">
        <v>8.1374230000000001</v>
      </c>
      <c r="F1042" s="4">
        <v>-76.553809999999999</v>
      </c>
      <c r="G1042" s="4" t="str">
        <f t="shared" si="8"/>
        <v>8,137423-76,55381</v>
      </c>
      <c r="H1042" s="4" t="s">
        <v>2097</v>
      </c>
      <c r="I1042" s="4" t="s">
        <v>22</v>
      </c>
      <c r="J1042" s="4">
        <v>3</v>
      </c>
      <c r="K1042" s="4"/>
      <c r="L1042" s="4"/>
      <c r="M1042" s="4"/>
      <c r="N1042" s="4"/>
      <c r="O1042" s="5">
        <v>4608419.2376073506</v>
      </c>
      <c r="P1042" s="5">
        <v>2458900.4386421861</v>
      </c>
      <c r="R1042" s="4" t="str">
        <f>+IF(Q1042=1,0,VLOOKUP(D1042,'BD ANA'!$G$1:$N$1061,7,FALSE))</f>
        <v>No</v>
      </c>
      <c r="S1042" s="4" t="str">
        <f>+IF(Q1042=1,0,VLOOKUP(D1042,'BD ANA'!$G$1:$N$1061,8,FALSE))</f>
        <v>Si</v>
      </c>
      <c r="T1042" s="4" t="str">
        <f t="shared" si="9"/>
        <v>Si</v>
      </c>
    </row>
    <row r="1043" spans="1:20" ht="14.25" customHeight="1">
      <c r="A1043" s="4" t="s">
        <v>17</v>
      </c>
      <c r="B1043" s="4" t="s">
        <v>38</v>
      </c>
      <c r="C1043" s="4" t="s">
        <v>140</v>
      </c>
      <c r="D1043" s="4" t="s">
        <v>141</v>
      </c>
      <c r="E1043" s="4">
        <v>7.9611109999999998</v>
      </c>
      <c r="F1043" s="4">
        <v>-76.715277999999998</v>
      </c>
      <c r="G1043" s="4" t="str">
        <f t="shared" si="8"/>
        <v>7,961111-76,715278</v>
      </c>
      <c r="H1043" s="4" t="s">
        <v>2097</v>
      </c>
      <c r="I1043" s="4" t="s">
        <v>22</v>
      </c>
      <c r="J1043" s="4">
        <v>3</v>
      </c>
      <c r="K1043" s="4">
        <v>310932.54590857978</v>
      </c>
      <c r="L1043" s="4">
        <v>880390.66790394101</v>
      </c>
      <c r="M1043" s="4">
        <v>18</v>
      </c>
      <c r="N1043" s="4" t="s">
        <v>2634</v>
      </c>
      <c r="O1043" s="5">
        <v>4590426.5685309172</v>
      </c>
      <c r="P1043" s="5">
        <v>2439537.1234735688</v>
      </c>
      <c r="R1043" s="4" t="str">
        <f>+IF(Q1043=1,0,VLOOKUP(D1043,'BD ANA'!$G$1:$N$1061,7,FALSE))</f>
        <v>Sí</v>
      </c>
      <c r="S1043" s="4" t="str">
        <f>+IF(Q1043=1,0,VLOOKUP(D1043,'BD ANA'!$G$1:$N$1061,8,FALSE))</f>
        <v>No</v>
      </c>
      <c r="T1043" s="4" t="str">
        <f t="shared" si="9"/>
        <v>Si</v>
      </c>
    </row>
    <row r="1044" spans="1:20" ht="14.25" customHeight="1">
      <c r="A1044" s="4" t="s">
        <v>17</v>
      </c>
      <c r="B1044" s="4" t="s">
        <v>142</v>
      </c>
      <c r="C1044" s="4" t="s">
        <v>143</v>
      </c>
      <c r="D1044" s="4" t="s">
        <v>144</v>
      </c>
      <c r="E1044" s="4">
        <v>6.7358492999999999</v>
      </c>
      <c r="F1044" s="4">
        <v>-74.6109261</v>
      </c>
      <c r="G1044" s="4" t="str">
        <f t="shared" si="8"/>
        <v>6,7358493-74,6109261</v>
      </c>
      <c r="H1044" s="4" t="s">
        <v>2097</v>
      </c>
      <c r="I1044" s="4" t="s">
        <v>22</v>
      </c>
      <c r="J1044" s="4">
        <v>3</v>
      </c>
      <c r="K1044" s="4">
        <v>542997.64735009347</v>
      </c>
      <c r="L1044" s="4">
        <v>744565.20334840659</v>
      </c>
      <c r="M1044" s="4">
        <v>18</v>
      </c>
      <c r="N1044" s="4" t="s">
        <v>2634</v>
      </c>
      <c r="O1044" s="5">
        <v>4822021.6608044449</v>
      </c>
      <c r="P1044" s="5">
        <v>2302593.2016008031</v>
      </c>
      <c r="R1044" s="4" t="str">
        <f>+IF(Q1044=1,0,VLOOKUP(D1044,'BD ANA'!$G$1:$N$1061,7,FALSE))</f>
        <v>No</v>
      </c>
      <c r="S1044" s="4" t="str">
        <f>+IF(Q1044=1,0,VLOOKUP(D1044,'BD ANA'!$G$1:$N$1061,8,FALSE))</f>
        <v>No</v>
      </c>
      <c r="T1044" s="4" t="str">
        <f t="shared" si="9"/>
        <v>No</v>
      </c>
    </row>
    <row r="1045" spans="1:20" ht="14.25" customHeight="1">
      <c r="A1045" s="4" t="s">
        <v>17</v>
      </c>
      <c r="B1045" s="4" t="s">
        <v>145</v>
      </c>
      <c r="C1045" s="4" t="s">
        <v>146</v>
      </c>
      <c r="D1045" s="4" t="s">
        <v>147</v>
      </c>
      <c r="E1045" s="4">
        <v>7.0033269000000002</v>
      </c>
      <c r="F1045" s="4">
        <v>-74.212925999999996</v>
      </c>
      <c r="G1045" s="4" t="str">
        <f t="shared" si="8"/>
        <v>7,0033269-74,212926</v>
      </c>
      <c r="H1045" s="4" t="s">
        <v>2097</v>
      </c>
      <c r="I1045" s="4" t="s">
        <v>22</v>
      </c>
      <c r="J1045" s="4">
        <v>3</v>
      </c>
      <c r="K1045" s="4">
        <v>586935.18681930704</v>
      </c>
      <c r="L1045" s="4">
        <v>774189.44714026398</v>
      </c>
      <c r="M1045" s="4">
        <v>18</v>
      </c>
      <c r="N1045" s="4" t="s">
        <v>2634</v>
      </c>
      <c r="O1045" s="5">
        <v>4866075.8636195529</v>
      </c>
      <c r="P1045" s="5">
        <v>2332029.2618608349</v>
      </c>
      <c r="R1045" s="4" t="str">
        <f>+IF(Q1045=1,0,VLOOKUP(D1045,'BD ANA'!$G$1:$N$1061,7,FALSE))</f>
        <v>No</v>
      </c>
      <c r="S1045" s="4" t="str">
        <f>+IF(Q1045=1,0,VLOOKUP(D1045,'BD ANA'!$G$1:$N$1061,8,FALSE))</f>
        <v>No</v>
      </c>
      <c r="T1045" s="4" t="str">
        <f t="shared" si="9"/>
        <v>No</v>
      </c>
    </row>
    <row r="1046" spans="1:20" ht="14.25" customHeight="1">
      <c r="A1046" s="4" t="s">
        <v>1115</v>
      </c>
      <c r="B1046" s="4" t="s">
        <v>1139</v>
      </c>
      <c r="C1046" s="4" t="s">
        <v>1140</v>
      </c>
      <c r="D1046" s="4" t="s">
        <v>1141</v>
      </c>
      <c r="E1046" s="4">
        <v>4.5738889</v>
      </c>
      <c r="F1046" s="4">
        <v>-74.22</v>
      </c>
      <c r="G1046" s="4" t="str">
        <f t="shared" si="8"/>
        <v>4,5738889-74,22</v>
      </c>
      <c r="H1046" s="4" t="s">
        <v>2097</v>
      </c>
      <c r="I1046" s="4" t="s">
        <v>22</v>
      </c>
      <c r="J1046" s="4">
        <v>3</v>
      </c>
      <c r="K1046" s="4">
        <v>586522.55682826252</v>
      </c>
      <c r="L1046" s="4">
        <v>505609.88592693978</v>
      </c>
      <c r="M1046" s="4">
        <v>18</v>
      </c>
      <c r="N1046" s="4" t="s">
        <v>2634</v>
      </c>
      <c r="O1046" s="5">
        <v>4864717.9928656043</v>
      </c>
      <c r="P1046" s="5">
        <v>2063525.0147111239</v>
      </c>
      <c r="R1046" s="4" t="str">
        <f>+IF(Q1046=1,0,VLOOKUP(D1046,'BD ANA'!$G$1:$N$1061,7,FALSE))</f>
        <v>No</v>
      </c>
      <c r="S1046" s="4" t="str">
        <f>+IF(Q1046=1,0,VLOOKUP(D1046,'BD ANA'!$G$1:$N$1061,8,FALSE))</f>
        <v>No</v>
      </c>
      <c r="T1046" s="4" t="str">
        <f t="shared" si="9"/>
        <v>No</v>
      </c>
    </row>
    <row r="1047" spans="1:20" ht="14.25" customHeight="1">
      <c r="A1047" s="4" t="s">
        <v>1115</v>
      </c>
      <c r="B1047" s="4" t="s">
        <v>1142</v>
      </c>
      <c r="C1047" s="4" t="s">
        <v>1143</v>
      </c>
      <c r="D1047" s="4" t="s">
        <v>1143</v>
      </c>
      <c r="E1047" s="4">
        <v>5.0306151999999997</v>
      </c>
      <c r="F1047" s="4">
        <v>-74.309979999999996</v>
      </c>
      <c r="G1047" s="4" t="str">
        <f t="shared" si="8"/>
        <v>5,0306152-74,30998</v>
      </c>
      <c r="H1047" s="4" t="s">
        <v>2097</v>
      </c>
      <c r="I1047" s="4" t="s">
        <v>22</v>
      </c>
      <c r="J1047" s="4">
        <v>3</v>
      </c>
      <c r="K1047" s="4">
        <v>576489.98622556869</v>
      </c>
      <c r="L1047" s="4">
        <v>556088.84287384443</v>
      </c>
      <c r="M1047" s="4">
        <v>18</v>
      </c>
      <c r="N1047" s="4" t="s">
        <v>2634</v>
      </c>
      <c r="O1047" s="5">
        <v>4854835.3571746945</v>
      </c>
      <c r="P1047" s="5">
        <v>2114021.0151827871</v>
      </c>
      <c r="R1047" s="4" t="str">
        <f>+IF(Q1047=1,0,VLOOKUP(D1047,'BD ANA'!$G$1:$N$1061,7,FALSE))</f>
        <v>No</v>
      </c>
      <c r="S1047" s="4" t="str">
        <f>+IF(Q1047=1,0,VLOOKUP(D1047,'BD ANA'!$G$1:$N$1061,8,FALSE))</f>
        <v>No</v>
      </c>
      <c r="T1047" s="4" t="str">
        <f t="shared" si="9"/>
        <v>No</v>
      </c>
    </row>
    <row r="1048" spans="1:20" ht="14.25" customHeight="1">
      <c r="A1048" s="4" t="s">
        <v>396</v>
      </c>
      <c r="B1048" s="4" t="s">
        <v>397</v>
      </c>
      <c r="C1048" s="4" t="s">
        <v>398</v>
      </c>
      <c r="D1048" s="4" t="s">
        <v>399</v>
      </c>
      <c r="E1048" s="4">
        <v>5.6013770000000003</v>
      </c>
      <c r="F1048" s="4">
        <v>-75.482787000000002</v>
      </c>
      <c r="G1048" s="4" t="str">
        <f t="shared" si="8"/>
        <v>5,601377-75,482787</v>
      </c>
      <c r="H1048" s="4" t="s">
        <v>2097</v>
      </c>
      <c r="I1048" s="4" t="s">
        <v>22</v>
      </c>
      <c r="J1048" s="4">
        <v>3</v>
      </c>
      <c r="K1048" s="4">
        <v>446532.08467728662</v>
      </c>
      <c r="L1048" s="4">
        <v>619162.21216275077</v>
      </c>
      <c r="M1048" s="4">
        <v>18</v>
      </c>
      <c r="N1048" s="4" t="s">
        <v>2634</v>
      </c>
      <c r="O1048" s="5">
        <v>4725063.4276182847</v>
      </c>
      <c r="P1048" s="5">
        <v>2177523.7120178281</v>
      </c>
      <c r="R1048" s="4" t="str">
        <f>+IF(Q1048=1,0,VLOOKUP(D1048,'BD ANA'!$G$1:$N$1061,7,FALSE))</f>
        <v>No</v>
      </c>
      <c r="S1048" s="4" t="str">
        <f>+IF(Q1048=1,0,VLOOKUP(D1048,'BD ANA'!$G$1:$N$1061,8,FALSE))</f>
        <v>No</v>
      </c>
      <c r="T1048" s="4" t="str">
        <f t="shared" si="9"/>
        <v>No</v>
      </c>
    </row>
    <row r="1049" spans="1:20" ht="14.25" customHeight="1">
      <c r="A1049" s="4" t="s">
        <v>198</v>
      </c>
      <c r="B1049" s="4" t="s">
        <v>199</v>
      </c>
      <c r="C1049" s="4" t="s">
        <v>200</v>
      </c>
      <c r="D1049" s="4" t="s">
        <v>200</v>
      </c>
      <c r="E1049" s="4">
        <v>11.000859</v>
      </c>
      <c r="F1049" s="4">
        <v>-74.860541999999995</v>
      </c>
      <c r="G1049" s="4" t="str">
        <f t="shared" si="8"/>
        <v>11,000859-74,860542</v>
      </c>
      <c r="H1049" s="4" t="s">
        <v>2097</v>
      </c>
      <c r="I1049" s="4" t="s">
        <v>22</v>
      </c>
      <c r="J1049" s="4">
        <v>3</v>
      </c>
      <c r="K1049" s="4">
        <v>515234.89768747252</v>
      </c>
      <c r="L1049" s="4">
        <v>1216077.9455694139</v>
      </c>
      <c r="M1049" s="4">
        <v>18</v>
      </c>
      <c r="N1049" s="4" t="s">
        <v>2635</v>
      </c>
      <c r="O1049" s="5">
        <v>4796795.8281380422</v>
      </c>
      <c r="P1049" s="5">
        <v>2774267.0661709611</v>
      </c>
      <c r="R1049" s="4" t="str">
        <f>+IF(Q1049=1,0,VLOOKUP(D1049,'BD ANA'!$G$1:$N$1061,7,FALSE))</f>
        <v>No</v>
      </c>
      <c r="S1049" s="4" t="str">
        <f>+IF(Q1049=1,0,VLOOKUP(D1049,'BD ANA'!$G$1:$N$1061,8,FALSE))</f>
        <v>No</v>
      </c>
      <c r="T1049" s="4" t="str">
        <f t="shared" si="9"/>
        <v>No</v>
      </c>
    </row>
    <row r="1050" spans="1:20" ht="14.25" customHeight="1">
      <c r="A1050" s="4" t="s">
        <v>1961</v>
      </c>
      <c r="B1050" s="4" t="s">
        <v>1987</v>
      </c>
      <c r="C1050" s="4" t="s">
        <v>1988</v>
      </c>
      <c r="D1050" s="4" t="s">
        <v>1989</v>
      </c>
      <c r="E1050" s="4">
        <v>4.429945</v>
      </c>
      <c r="F1050" s="4">
        <v>-75.222961400000003</v>
      </c>
      <c r="G1050" s="4" t="str">
        <f t="shared" si="8"/>
        <v>4,429945-75,2229614</v>
      </c>
      <c r="H1050" s="4" t="s">
        <v>2097</v>
      </c>
      <c r="I1050" s="4" t="s">
        <v>22</v>
      </c>
      <c r="J1050" s="4">
        <v>3</v>
      </c>
      <c r="K1050" s="4">
        <v>475263.5418363763</v>
      </c>
      <c r="L1050" s="4">
        <v>489655.52619489428</v>
      </c>
      <c r="M1050" s="4">
        <v>18</v>
      </c>
      <c r="N1050" s="4" t="s">
        <v>2634</v>
      </c>
      <c r="O1050" s="5">
        <v>4753411.2544891071</v>
      </c>
      <c r="P1050" s="5">
        <v>2047875.028054527</v>
      </c>
      <c r="R1050" s="4" t="str">
        <f>+IF(Q1050=1,0,VLOOKUP(D1050,'BD ANA'!$G$1:$N$1061,7,FALSE))</f>
        <v>No</v>
      </c>
      <c r="S1050" s="4" t="str">
        <f>+IF(Q1050=1,0,VLOOKUP(D1050,'BD ANA'!$G$1:$N$1061,8,FALSE))</f>
        <v>No</v>
      </c>
      <c r="T1050" s="4" t="str">
        <f t="shared" si="9"/>
        <v>No</v>
      </c>
    </row>
    <row r="1051" spans="1:20" ht="14.25" customHeight="1">
      <c r="A1051" s="4" t="s">
        <v>1896</v>
      </c>
      <c r="B1051" s="4" t="s">
        <v>1922</v>
      </c>
      <c r="C1051" s="4" t="s">
        <v>1923</v>
      </c>
      <c r="D1051" s="4" t="s">
        <v>1924</v>
      </c>
      <c r="E1051" s="4">
        <v>7.0748550000000003</v>
      </c>
      <c r="F1051" s="4">
        <v>-73.850556999999995</v>
      </c>
      <c r="G1051" s="4" t="str">
        <f t="shared" si="8"/>
        <v>7,074855-73,850557</v>
      </c>
      <c r="H1051" s="4" t="s">
        <v>2097</v>
      </c>
      <c r="I1051" s="4" t="s">
        <v>22</v>
      </c>
      <c r="J1051" s="4">
        <v>3</v>
      </c>
      <c r="K1051" s="4">
        <v>626945.13387351832</v>
      </c>
      <c r="L1051" s="4">
        <v>782180.68599124264</v>
      </c>
      <c r="M1051" s="4">
        <v>18</v>
      </c>
      <c r="N1051" s="4" t="s">
        <v>2634</v>
      </c>
      <c r="O1051" s="5">
        <v>4906104.3762310753</v>
      </c>
      <c r="P1051" s="5">
        <v>2339846.280580502</v>
      </c>
      <c r="R1051" s="4" t="str">
        <f>+IF(Q1051=1,0,VLOOKUP(D1051,'BD ANA'!$G$1:$N$1061,7,FALSE))</f>
        <v>No</v>
      </c>
      <c r="S1051" s="4" t="str">
        <f>+IF(Q1051=1,0,VLOOKUP(D1051,'BD ANA'!$G$1:$N$1061,8,FALSE))</f>
        <v>No</v>
      </c>
      <c r="T1051" s="4" t="str">
        <f t="shared" si="9"/>
        <v>No</v>
      </c>
    </row>
    <row r="1052" spans="1:20" ht="14.25" customHeight="1">
      <c r="A1052" s="4" t="s">
        <v>1272</v>
      </c>
      <c r="B1052" s="4" t="s">
        <v>1172</v>
      </c>
      <c r="C1052" s="4" t="s">
        <v>1358</v>
      </c>
      <c r="D1052" s="4" t="s">
        <v>1359</v>
      </c>
      <c r="E1052" s="4">
        <v>11.7146458</v>
      </c>
      <c r="F1052" s="4">
        <v>-72.264760600000002</v>
      </c>
      <c r="G1052" s="4" t="str">
        <f t="shared" si="8"/>
        <v>11,7146458-72,2647606</v>
      </c>
      <c r="H1052" s="4" t="s">
        <v>2101</v>
      </c>
      <c r="I1052" s="4" t="s">
        <v>22</v>
      </c>
      <c r="J1052" s="4">
        <v>3</v>
      </c>
      <c r="K1052" s="4">
        <v>798169.81956893613</v>
      </c>
      <c r="L1052" s="4">
        <v>1296445.8977417881</v>
      </c>
      <c r="M1052" s="4">
        <v>18</v>
      </c>
      <c r="N1052" s="4" t="s">
        <v>2635</v>
      </c>
      <c r="O1052" s="5">
        <v>5080090.6596476668</v>
      </c>
      <c r="P1052" s="5">
        <v>2852635.7103859722</v>
      </c>
      <c r="R1052" s="4" t="str">
        <f>+IF(Q1052=1,0,VLOOKUP(D1052,'BD ANA'!$G$1:$N$1061,7,FALSE))</f>
        <v>No</v>
      </c>
      <c r="S1052" s="4" t="str">
        <f>+IF(Q1052=1,0,VLOOKUP(D1052,'BD ANA'!$G$1:$N$1061,8,FALSE))</f>
        <v>Si</v>
      </c>
      <c r="T1052" s="4" t="str">
        <f t="shared" si="9"/>
        <v>Si</v>
      </c>
    </row>
    <row r="1053" spans="1:20" ht="14.25" customHeight="1">
      <c r="A1053" s="4" t="s">
        <v>2009</v>
      </c>
      <c r="B1053" s="4" t="s">
        <v>2037</v>
      </c>
      <c r="C1053" s="4" t="s">
        <v>2038</v>
      </c>
      <c r="D1053" s="4" t="s">
        <v>2039</v>
      </c>
      <c r="E1053" s="4">
        <v>3.4278240000000002</v>
      </c>
      <c r="F1053" s="4">
        <v>-76.651116000000002</v>
      </c>
      <c r="G1053" s="4" t="str">
        <f t="shared" si="8"/>
        <v>3,427824-76,651116</v>
      </c>
      <c r="H1053" s="4" t="s">
        <v>2097</v>
      </c>
      <c r="I1053" s="4" t="s">
        <v>22</v>
      </c>
      <c r="J1053" s="4">
        <v>3</v>
      </c>
      <c r="K1053" s="4">
        <v>316573.2616432556</v>
      </c>
      <c r="L1053" s="4">
        <v>379040.13632272283</v>
      </c>
      <c r="M1053" s="4">
        <v>18</v>
      </c>
      <c r="N1053" s="4" t="s">
        <v>2634</v>
      </c>
      <c r="O1053" s="5">
        <v>4594331.9846582133</v>
      </c>
      <c r="P1053" s="5">
        <v>1937553.6187514269</v>
      </c>
      <c r="R1053" s="4" t="str">
        <f>+IF(Q1053=1,0,VLOOKUP(D1053,'BD ANA'!$G$1:$N$1061,7,FALSE))</f>
        <v>No</v>
      </c>
      <c r="S1053" s="4" t="str">
        <f>+IF(Q1053=1,0,VLOOKUP(D1053,'BD ANA'!$G$1:$N$1061,8,FALSE))</f>
        <v>No</v>
      </c>
      <c r="T1053" s="4" t="str">
        <f t="shared" si="9"/>
        <v>No</v>
      </c>
    </row>
    <row r="1054" spans="1:20" ht="14.25" customHeight="1">
      <c r="A1054" s="4" t="s">
        <v>1365</v>
      </c>
      <c r="B1054" s="4" t="s">
        <v>1406</v>
      </c>
      <c r="C1054" s="4" t="s">
        <v>1433</v>
      </c>
      <c r="D1054" s="4" t="s">
        <v>1434</v>
      </c>
      <c r="E1054" s="4">
        <v>11.00778</v>
      </c>
      <c r="F1054" s="4">
        <v>-74.248890000000003</v>
      </c>
      <c r="G1054" s="4" t="str">
        <f t="shared" si="8"/>
        <v>11,00778-74,24889</v>
      </c>
      <c r="H1054" s="4" t="s">
        <v>2101</v>
      </c>
      <c r="I1054" s="4" t="s">
        <v>22</v>
      </c>
      <c r="J1054" s="4">
        <v>3</v>
      </c>
      <c r="K1054" s="4">
        <v>582054.18344327249</v>
      </c>
      <c r="L1054" s="4">
        <v>1216942.3663414349</v>
      </c>
      <c r="M1054" s="4">
        <v>18</v>
      </c>
      <c r="N1054" s="4" t="s">
        <v>2635</v>
      </c>
      <c r="O1054" s="5">
        <v>4863614.5504153073</v>
      </c>
      <c r="P1054" s="5">
        <v>2774686.125207677</v>
      </c>
      <c r="R1054" s="4" t="str">
        <f>+IF(Q1054=1,0,VLOOKUP(D1054,'BD ANA'!$G$1:$N$1061,7,FALSE))</f>
        <v>No</v>
      </c>
      <c r="S1054" s="4" t="str">
        <f>+IF(Q1054=1,0,VLOOKUP(D1054,'BD ANA'!$G$1:$N$1061,8,FALSE))</f>
        <v>No</v>
      </c>
      <c r="T1054" s="4" t="str">
        <f t="shared" si="9"/>
        <v>No</v>
      </c>
    </row>
    <row r="1055" spans="1:20" ht="14.25" customHeight="1">
      <c r="A1055" s="4" t="s">
        <v>1365</v>
      </c>
      <c r="B1055" s="4" t="s">
        <v>1406</v>
      </c>
      <c r="C1055" s="4" t="s">
        <v>1435</v>
      </c>
      <c r="D1055" s="4" t="s">
        <v>1437</v>
      </c>
      <c r="E1055" s="4">
        <v>11.04222</v>
      </c>
      <c r="F1055" s="4">
        <v>-74.203059999999994</v>
      </c>
      <c r="G1055" s="4" t="str">
        <f t="shared" si="8"/>
        <v>11,04222-74,20306</v>
      </c>
      <c r="H1055" s="4" t="s">
        <v>2101</v>
      </c>
      <c r="I1055" s="4" t="s">
        <v>22</v>
      </c>
      <c r="J1055" s="4">
        <v>3</v>
      </c>
      <c r="K1055" s="4">
        <v>587050.99308136036</v>
      </c>
      <c r="L1055" s="4">
        <v>1220763.679403896</v>
      </c>
      <c r="M1055" s="4">
        <v>18</v>
      </c>
      <c r="N1055" s="4" t="s">
        <v>2635</v>
      </c>
      <c r="O1055" s="5">
        <v>4868635.4210066926</v>
      </c>
      <c r="P1055" s="5">
        <v>2778472.9834380508</v>
      </c>
      <c r="R1055" s="4" t="str">
        <f>+IF(Q1055=1,0,VLOOKUP(D1055,'BD ANA'!$G$1:$N$1061,7,FALSE))</f>
        <v>No</v>
      </c>
      <c r="S1055" s="4" t="str">
        <f>+IF(Q1055=1,0,VLOOKUP(D1055,'BD ANA'!$G$1:$N$1061,8,FALSE))</f>
        <v>No</v>
      </c>
      <c r="T1055" s="4" t="str">
        <f t="shared" si="9"/>
        <v>No</v>
      </c>
    </row>
    <row r="1056" spans="1:20" ht="14.25" customHeight="1">
      <c r="A1056" s="4" t="s">
        <v>1365</v>
      </c>
      <c r="B1056" s="4" t="s">
        <v>1406</v>
      </c>
      <c r="C1056" s="4" t="s">
        <v>1438</v>
      </c>
      <c r="D1056" s="4" t="s">
        <v>1439</v>
      </c>
      <c r="E1056" s="4">
        <v>11.02417</v>
      </c>
      <c r="F1056" s="4">
        <v>-74.207220000000007</v>
      </c>
      <c r="G1056" s="4" t="str">
        <f t="shared" si="8"/>
        <v>11,02417-74,20722</v>
      </c>
      <c r="H1056" s="4" t="s">
        <v>2101</v>
      </c>
      <c r="I1056" s="4" t="s">
        <v>22</v>
      </c>
      <c r="J1056" s="4">
        <v>3</v>
      </c>
      <c r="K1056" s="4">
        <v>586601.84843830916</v>
      </c>
      <c r="L1056" s="4">
        <v>1218766.492302048</v>
      </c>
      <c r="M1056" s="4">
        <v>18</v>
      </c>
      <c r="N1056" s="4" t="s">
        <v>2635</v>
      </c>
      <c r="O1056" s="5">
        <v>4868173.0721312324</v>
      </c>
      <c r="P1056" s="5">
        <v>2776479.3980341032</v>
      </c>
      <c r="R1056" s="4" t="str">
        <f>+IF(Q1056=1,0,VLOOKUP(D1056,'BD ANA'!$G$1:$N$1061,7,FALSE))</f>
        <v>No</v>
      </c>
      <c r="S1056" s="4" t="str">
        <f>+IF(Q1056=1,0,VLOOKUP(D1056,'BD ANA'!$G$1:$N$1061,8,FALSE))</f>
        <v>No</v>
      </c>
      <c r="T1056" s="4" t="str">
        <f t="shared" si="9"/>
        <v>No</v>
      </c>
    </row>
    <row r="1057" spans="1:20" ht="14.25" customHeight="1">
      <c r="A1057" s="4" t="s">
        <v>1365</v>
      </c>
      <c r="B1057" s="4" t="s">
        <v>1394</v>
      </c>
      <c r="C1057" s="4" t="s">
        <v>1440</v>
      </c>
      <c r="D1057" s="4" t="s">
        <v>1441</v>
      </c>
      <c r="E1057" s="4">
        <v>11.231109999999999</v>
      </c>
      <c r="F1057" s="4">
        <v>-74.206670000000003</v>
      </c>
      <c r="G1057" s="4" t="str">
        <f t="shared" si="8"/>
        <v>11,23111-74,20667</v>
      </c>
      <c r="H1057" s="4" t="s">
        <v>2101</v>
      </c>
      <c r="I1057" s="4" t="s">
        <v>22</v>
      </c>
      <c r="J1057" s="4">
        <v>3</v>
      </c>
      <c r="K1057" s="4">
        <v>586600.77799815498</v>
      </c>
      <c r="L1057" s="4">
        <v>1241650.3407370611</v>
      </c>
      <c r="M1057" s="4">
        <v>18</v>
      </c>
      <c r="N1057" s="4" t="s">
        <v>2635</v>
      </c>
      <c r="O1057" s="5">
        <v>4868326.139332897</v>
      </c>
      <c r="P1057" s="5">
        <v>2799356.3723467751</v>
      </c>
      <c r="R1057" s="4" t="str">
        <f>+IF(Q1057=1,0,VLOOKUP(D1057,'BD ANA'!$G$1:$N$1061,7,FALSE))</f>
        <v>No</v>
      </c>
      <c r="S1057" s="4" t="str">
        <f>+IF(Q1057=1,0,VLOOKUP(D1057,'BD ANA'!$G$1:$N$1061,8,FALSE))</f>
        <v>No</v>
      </c>
      <c r="T1057" s="4" t="str">
        <f t="shared" si="9"/>
        <v>No</v>
      </c>
    </row>
    <row r="1058" spans="1:20" ht="14.25" customHeight="1">
      <c r="A1058" s="4" t="s">
        <v>1365</v>
      </c>
      <c r="B1058" s="4" t="s">
        <v>1385</v>
      </c>
      <c r="C1058" s="4" t="s">
        <v>1442</v>
      </c>
      <c r="D1058" s="4" t="s">
        <v>1443</v>
      </c>
      <c r="E1058" s="4">
        <v>10.699154099999999</v>
      </c>
      <c r="F1058" s="4">
        <v>-74.217011999999997</v>
      </c>
      <c r="G1058" s="4" t="str">
        <f t="shared" si="8"/>
        <v>10,6991541-74,217012</v>
      </c>
      <c r="H1058" s="4" t="s">
        <v>2097</v>
      </c>
      <c r="I1058" s="4" t="s">
        <v>22</v>
      </c>
      <c r="J1058" s="4">
        <v>3</v>
      </c>
      <c r="K1058" s="4">
        <v>585624.68201778946</v>
      </c>
      <c r="L1058" s="4">
        <v>1182823.704427331</v>
      </c>
      <c r="M1058" s="4">
        <v>18</v>
      </c>
      <c r="N1058" s="4" t="s">
        <v>2635</v>
      </c>
      <c r="O1058" s="5">
        <v>4866959.8132010726</v>
      </c>
      <c r="P1058" s="5">
        <v>2740553.6888585398</v>
      </c>
      <c r="R1058" s="4" t="str">
        <f>+IF(Q1058=1,0,VLOOKUP(D1058,'BD ANA'!$G$1:$N$1061,7,FALSE))</f>
        <v>No</v>
      </c>
      <c r="S1058" s="4" t="str">
        <f>+IF(Q1058=1,0,VLOOKUP(D1058,'BD ANA'!$G$1:$N$1061,8,FALSE))</f>
        <v>No</v>
      </c>
      <c r="T1058" s="4" t="str">
        <f t="shared" si="9"/>
        <v>No</v>
      </c>
    </row>
    <row r="1059" spans="1:20" ht="14.25" customHeight="1">
      <c r="A1059" s="4" t="s">
        <v>1928</v>
      </c>
      <c r="B1059" s="4" t="s">
        <v>1958</v>
      </c>
      <c r="C1059" s="4" t="s">
        <v>1959</v>
      </c>
      <c r="D1059" s="4" t="s">
        <v>1960</v>
      </c>
      <c r="E1059" s="4">
        <v>9.3670620000000007</v>
      </c>
      <c r="F1059" s="4">
        <v>-75.682344000000001</v>
      </c>
      <c r="G1059" s="4" t="str">
        <f t="shared" si="8"/>
        <v>9,367062-75,682344</v>
      </c>
      <c r="H1059" s="4" t="s">
        <v>2097</v>
      </c>
      <c r="I1059" s="4" t="s">
        <v>22</v>
      </c>
      <c r="J1059" s="4">
        <v>3</v>
      </c>
      <c r="K1059" s="4">
        <v>425076.29421007878</v>
      </c>
      <c r="L1059" s="4">
        <v>1035506.548110073</v>
      </c>
      <c r="M1059" s="4">
        <v>18</v>
      </c>
      <c r="N1059" s="4" t="s">
        <v>2635</v>
      </c>
      <c r="O1059" s="5">
        <v>4705491.363044044</v>
      </c>
      <c r="P1059" s="5">
        <v>2594191.772941438</v>
      </c>
      <c r="R1059" s="4" t="str">
        <f>+IF(Q1059=1,0,VLOOKUP(D1059,'BD ANA'!$G$1:$N$1061,7,FALSE))</f>
        <v>No</v>
      </c>
      <c r="S1059" s="4" t="str">
        <f>+IF(Q1059=1,0,VLOOKUP(D1059,'BD ANA'!$G$1:$N$1061,8,FALSE))</f>
        <v>Si</v>
      </c>
      <c r="T1059" s="4" t="str">
        <f t="shared" si="9"/>
        <v>Si</v>
      </c>
    </row>
    <row r="1060" spans="1:20" ht="14.25" customHeight="1">
      <c r="A1060" s="4" t="s">
        <v>1488</v>
      </c>
      <c r="B1060" s="4" t="s">
        <v>1717</v>
      </c>
      <c r="C1060" s="4" t="s">
        <v>1718</v>
      </c>
      <c r="D1060" s="4" t="s">
        <v>1719</v>
      </c>
      <c r="E1060" s="4">
        <v>1.2809234</v>
      </c>
      <c r="F1060" s="4">
        <v>-77.530294499999997</v>
      </c>
      <c r="G1060" s="4" t="str">
        <f t="shared" si="8"/>
        <v>1,2809234-77,5302945</v>
      </c>
      <c r="H1060" s="4" t="s">
        <v>2097</v>
      </c>
      <c r="I1060" s="4" t="s">
        <v>22</v>
      </c>
      <c r="J1060" s="4">
        <v>3</v>
      </c>
      <c r="K1060" s="4">
        <v>218419.3950176638</v>
      </c>
      <c r="L1060" s="4">
        <v>141719.81761180339</v>
      </c>
      <c r="M1060" s="4">
        <v>18</v>
      </c>
      <c r="N1060" s="4" t="s">
        <v>2634</v>
      </c>
      <c r="O1060" s="5">
        <v>4495689.6795163536</v>
      </c>
      <c r="P1060" s="5">
        <v>1700020.0379351531</v>
      </c>
      <c r="R1060" s="4" t="str">
        <f>+IF(Q1060=1,0,VLOOKUP(D1060,'BD ANA'!$G$1:$N$1061,7,FALSE))</f>
        <v>No</v>
      </c>
      <c r="S1060" s="4" t="str">
        <f>+IF(Q1060=1,0,VLOOKUP(D1060,'BD ANA'!$G$1:$N$1061,8,FALSE))</f>
        <v>No</v>
      </c>
      <c r="T1060" s="4" t="str">
        <f t="shared" si="9"/>
        <v>No</v>
      </c>
    </row>
    <row r="1061" spans="1:20" ht="14.25" customHeight="1">
      <c r="A1061" s="4" t="s">
        <v>213</v>
      </c>
      <c r="B1061" s="4" t="s">
        <v>365</v>
      </c>
      <c r="C1061" s="4" t="s">
        <v>366</v>
      </c>
      <c r="D1061" s="4" t="s">
        <v>367</v>
      </c>
      <c r="E1061" s="4">
        <v>8.9910490000000003</v>
      </c>
      <c r="F1061" s="4">
        <v>-74.588312999999999</v>
      </c>
      <c r="G1061" s="4" t="str">
        <f t="shared" si="8"/>
        <v>8,991049-74,588313</v>
      </c>
      <c r="H1061" s="4" t="s">
        <v>2097</v>
      </c>
      <c r="I1061" s="4" t="s">
        <v>22</v>
      </c>
      <c r="J1061" s="4">
        <v>3</v>
      </c>
      <c r="K1061" s="4">
        <v>545251.64427085966</v>
      </c>
      <c r="L1061" s="4">
        <v>993887.98230327317</v>
      </c>
      <c r="M1061" s="4">
        <v>18</v>
      </c>
      <c r="N1061" s="4" t="s">
        <v>2635</v>
      </c>
      <c r="O1061" s="5">
        <v>4825466.350177044</v>
      </c>
      <c r="P1061" s="5">
        <v>2551892.5448248358</v>
      </c>
      <c r="R1061" s="4" t="str">
        <f>+IF(Q1061=1,0,VLOOKUP(D1061,'BD ANA'!$G$1:$N$1061,7,FALSE))</f>
        <v>No</v>
      </c>
      <c r="S1061" s="4" t="str">
        <f>+IF(Q1061=1,0,VLOOKUP(D1061,'BD ANA'!$G$1:$N$1061,8,FALSE))</f>
        <v>No</v>
      </c>
      <c r="T1061" s="4" t="str">
        <f t="shared" si="9"/>
        <v>No</v>
      </c>
    </row>
    <row r="1062" spans="1:20" ht="14.25" customHeight="1">
      <c r="A1062" s="4" t="s">
        <v>1961</v>
      </c>
      <c r="B1062" s="4" t="s">
        <v>1979</v>
      </c>
      <c r="C1062" s="4" t="s">
        <v>1990</v>
      </c>
      <c r="D1062" s="4" t="s">
        <v>1991</v>
      </c>
      <c r="E1062" s="4">
        <v>4.1722222000000002</v>
      </c>
      <c r="F1062" s="4">
        <v>-74.996388899999999</v>
      </c>
      <c r="G1062" s="4" t="str">
        <f t="shared" si="8"/>
        <v>4,1722222-74,9963889</v>
      </c>
      <c r="H1062" s="4" t="s">
        <v>2097</v>
      </c>
      <c r="I1062" s="4" t="s">
        <v>22</v>
      </c>
      <c r="J1062" s="4">
        <v>3</v>
      </c>
      <c r="K1062" s="4">
        <v>500400.76723002351</v>
      </c>
      <c r="L1062" s="4">
        <v>461164.08726375841</v>
      </c>
      <c r="M1062" s="4">
        <v>18</v>
      </c>
      <c r="N1062" s="4" t="s">
        <v>2634</v>
      </c>
      <c r="O1062" s="5">
        <v>4778480.7039753394</v>
      </c>
      <c r="P1062" s="5">
        <v>2019309.9462249051</v>
      </c>
      <c r="Q1062" s="44">
        <v>1</v>
      </c>
      <c r="R1062" s="4" t="s">
        <v>23</v>
      </c>
      <c r="S1062" s="4" t="s">
        <v>23</v>
      </c>
      <c r="T1062" s="4" t="str">
        <f t="shared" si="9"/>
        <v>No</v>
      </c>
    </row>
    <row r="1063" spans="1:20" ht="14.25" customHeight="1">
      <c r="A1063" s="4" t="s">
        <v>1488</v>
      </c>
      <c r="B1063" s="4" t="s">
        <v>1693</v>
      </c>
      <c r="C1063" s="4" t="s">
        <v>1720</v>
      </c>
      <c r="D1063" s="4" t="s">
        <v>1721</v>
      </c>
      <c r="E1063" s="4">
        <v>1.2312103999999999</v>
      </c>
      <c r="F1063" s="4">
        <v>-77.271637799999993</v>
      </c>
      <c r="G1063" s="4" t="str">
        <f t="shared" si="8"/>
        <v>1,2312104-77,2716378</v>
      </c>
      <c r="H1063" s="4" t="s">
        <v>2097</v>
      </c>
      <c r="I1063" s="4" t="s">
        <v>22</v>
      </c>
      <c r="J1063" s="4">
        <v>3</v>
      </c>
      <c r="K1063" s="4">
        <v>247214.9362692947</v>
      </c>
      <c r="L1063" s="4">
        <v>136193.66941636911</v>
      </c>
      <c r="M1063" s="4">
        <v>18</v>
      </c>
      <c r="N1063" s="4" t="s">
        <v>2634</v>
      </c>
      <c r="O1063" s="5">
        <v>4524529.592280996</v>
      </c>
      <c r="P1063" s="5">
        <v>1694462.405440721</v>
      </c>
      <c r="R1063" s="4" t="str">
        <f>+IF(Q1063=1,0,VLOOKUP(D1063,'BD ANA'!$G$1:$N$1061,7,FALSE))</f>
        <v>No</v>
      </c>
      <c r="S1063" s="4" t="str">
        <f>+IF(Q1063=1,0,VLOOKUP(D1063,'BD ANA'!$G$1:$N$1061,8,FALSE))</f>
        <v>No</v>
      </c>
      <c r="T1063" s="4" t="str">
        <f t="shared" si="9"/>
        <v>No</v>
      </c>
    </row>
    <row r="1064" spans="1:20" ht="14.25" customHeight="1">
      <c r="A1064" s="4" t="s">
        <v>1488</v>
      </c>
      <c r="B1064" s="4" t="s">
        <v>1693</v>
      </c>
      <c r="C1064" s="4" t="s">
        <v>1722</v>
      </c>
      <c r="D1064" s="4" t="s">
        <v>1723</v>
      </c>
      <c r="E1064" s="4">
        <v>1.2140059999999999</v>
      </c>
      <c r="F1064" s="4">
        <v>-77.302559000000002</v>
      </c>
      <c r="G1064" s="4" t="str">
        <f t="shared" si="8"/>
        <v>1,214006-77,302559</v>
      </c>
      <c r="H1064" s="4" t="s">
        <v>2097</v>
      </c>
      <c r="I1064" s="4" t="s">
        <v>22</v>
      </c>
      <c r="J1064" s="4">
        <v>3</v>
      </c>
      <c r="K1064" s="4">
        <v>243770.5787190751</v>
      </c>
      <c r="L1064" s="4">
        <v>134293.46648538741</v>
      </c>
      <c r="M1064" s="4">
        <v>18</v>
      </c>
      <c r="N1064" s="4" t="s">
        <v>2634</v>
      </c>
      <c r="O1064" s="5">
        <v>4521078.2377514299</v>
      </c>
      <c r="P1064" s="5">
        <v>1692561.705564836</v>
      </c>
      <c r="R1064" s="4" t="str">
        <f>+IF(Q1064=1,0,VLOOKUP(D1064,'BD ANA'!$G$1:$N$1061,7,FALSE))</f>
        <v>No</v>
      </c>
      <c r="S1064" s="4" t="str">
        <f>+IF(Q1064=1,0,VLOOKUP(D1064,'BD ANA'!$G$1:$N$1061,8,FALSE))</f>
        <v>No</v>
      </c>
      <c r="T1064" s="4" t="str">
        <f t="shared" si="9"/>
        <v>No</v>
      </c>
    </row>
    <row r="1065" spans="1:20" ht="14.25" customHeight="1">
      <c r="A1065" s="4" t="s">
        <v>1961</v>
      </c>
      <c r="B1065" s="4" t="s">
        <v>1992</v>
      </c>
      <c r="C1065" s="4" t="s">
        <v>1993</v>
      </c>
      <c r="D1065" s="4" t="s">
        <v>1994</v>
      </c>
      <c r="E1065" s="4">
        <v>3.8057669999999999</v>
      </c>
      <c r="F1065" s="4">
        <v>-74.722452599999997</v>
      </c>
      <c r="G1065" s="4" t="str">
        <f t="shared" si="8"/>
        <v>3,805767-74,7224526</v>
      </c>
      <c r="H1065" s="4" t="s">
        <v>2097</v>
      </c>
      <c r="I1065" s="4" t="s">
        <v>22</v>
      </c>
      <c r="J1065" s="4">
        <v>3</v>
      </c>
      <c r="K1065" s="4">
        <v>530816.54556258174</v>
      </c>
      <c r="L1065" s="4">
        <v>420662.76085285592</v>
      </c>
      <c r="M1065" s="4">
        <v>18</v>
      </c>
      <c r="N1065" s="4" t="s">
        <v>2634</v>
      </c>
      <c r="O1065" s="5">
        <v>4808801.7823883547</v>
      </c>
      <c r="P1065" s="5">
        <v>1978729.8096816849</v>
      </c>
      <c r="R1065" s="4" t="str">
        <f>+IF(Q1065=1,0,VLOOKUP(D1065,'BD ANA'!$G$1:$N$1061,7,FALSE))</f>
        <v>No</v>
      </c>
      <c r="S1065" s="4" t="str">
        <f>+IF(Q1065=1,0,VLOOKUP(D1065,'BD ANA'!$G$1:$N$1061,8,FALSE))</f>
        <v>No</v>
      </c>
      <c r="T1065" s="4" t="str">
        <f t="shared" si="9"/>
        <v>No</v>
      </c>
    </row>
    <row r="1066" spans="1:20" ht="14.25" customHeight="1">
      <c r="A1066" s="4" t="s">
        <v>213</v>
      </c>
      <c r="B1066" s="4" t="s">
        <v>368</v>
      </c>
      <c r="C1066" s="4" t="s">
        <v>369</v>
      </c>
      <c r="D1066" s="4" t="s">
        <v>370</v>
      </c>
      <c r="E1066" s="4">
        <v>10.350732476999999</v>
      </c>
      <c r="F1066" s="4">
        <v>-75.298997610000001</v>
      </c>
      <c r="G1066" s="4" t="str">
        <f t="shared" si="8"/>
        <v>10,350732477-75,29899761</v>
      </c>
      <c r="H1066" s="4" t="s">
        <v>2097</v>
      </c>
      <c r="I1066" s="4" t="s">
        <v>22</v>
      </c>
      <c r="J1066" s="4">
        <v>3</v>
      </c>
      <c r="K1066" s="4"/>
      <c r="L1066" s="4"/>
      <c r="M1066" s="4"/>
      <c r="N1066" s="4"/>
      <c r="O1066" s="5">
        <v>4748352.1872833055</v>
      </c>
      <c r="P1066" s="5">
        <v>2702690.2718720031</v>
      </c>
      <c r="R1066" s="4" t="str">
        <f>+IF(Q1066=1,0,VLOOKUP(D1066,'BD ANA'!$G$1:$N$1061,7,FALSE))</f>
        <v>No</v>
      </c>
      <c r="S1066" s="4" t="str">
        <f>+IF(Q1066=1,0,VLOOKUP(D1066,'BD ANA'!$G$1:$N$1061,8,FALSE))</f>
        <v>No</v>
      </c>
      <c r="T1066" s="4" t="str">
        <f t="shared" si="9"/>
        <v>No</v>
      </c>
    </row>
    <row r="1067" spans="1:20" ht="14.25" customHeight="1">
      <c r="A1067" s="4" t="s">
        <v>1873</v>
      </c>
      <c r="B1067" s="4" t="s">
        <v>1893</v>
      </c>
      <c r="C1067" s="4" t="s">
        <v>1894</v>
      </c>
      <c r="D1067" s="4" t="s">
        <v>1895</v>
      </c>
      <c r="E1067" s="4">
        <v>5.0869289999999996</v>
      </c>
      <c r="F1067" s="4">
        <v>-75.921116999999995</v>
      </c>
      <c r="G1067" s="4" t="str">
        <f t="shared" si="8"/>
        <v>5,086929-75,921117</v>
      </c>
      <c r="H1067" s="4" t="s">
        <v>2097</v>
      </c>
      <c r="I1067" s="4" t="s">
        <v>22</v>
      </c>
      <c r="J1067" s="4">
        <v>3</v>
      </c>
      <c r="K1067" s="4">
        <v>397899.39902456698</v>
      </c>
      <c r="L1067" s="4">
        <v>562346.0809355384</v>
      </c>
      <c r="M1067" s="4">
        <v>18</v>
      </c>
      <c r="N1067" s="4" t="s">
        <v>2634</v>
      </c>
      <c r="O1067" s="5">
        <v>4676215.0908109592</v>
      </c>
      <c r="P1067" s="5">
        <v>2120830.160536529</v>
      </c>
      <c r="R1067" s="4" t="str">
        <f>+IF(Q1067=1,0,VLOOKUP(D1067,'BD ANA'!$G$1:$N$1061,7,FALSE))</f>
        <v>No</v>
      </c>
      <c r="S1067" s="4" t="str">
        <f>+IF(Q1067=1,0,VLOOKUP(D1067,'BD ANA'!$G$1:$N$1061,8,FALSE))</f>
        <v>No</v>
      </c>
      <c r="T1067" s="4" t="str">
        <f t="shared" si="9"/>
        <v>No</v>
      </c>
    </row>
    <row r="1068" spans="1:20" ht="14.25" customHeight="1">
      <c r="A1068" s="4" t="s">
        <v>1896</v>
      </c>
      <c r="B1068" s="4" t="s">
        <v>1925</v>
      </c>
      <c r="C1068" s="4" t="s">
        <v>1926</v>
      </c>
      <c r="D1068" s="4" t="s">
        <v>1927</v>
      </c>
      <c r="E1068" s="4">
        <v>6.2891667</v>
      </c>
      <c r="F1068" s="4">
        <v>-73.472499999999997</v>
      </c>
      <c r="G1068" s="4" t="str">
        <f t="shared" si="8"/>
        <v>6,2891667-73,4725</v>
      </c>
      <c r="H1068" s="4" t="s">
        <v>2097</v>
      </c>
      <c r="I1068" s="4" t="s">
        <v>22</v>
      </c>
      <c r="J1068" s="4">
        <v>3</v>
      </c>
      <c r="K1068" s="4">
        <v>668976.01373858878</v>
      </c>
      <c r="L1068" s="4">
        <v>695416.64146567718</v>
      </c>
      <c r="M1068" s="4">
        <v>18</v>
      </c>
      <c r="N1068" s="4" t="s">
        <v>2634</v>
      </c>
      <c r="O1068" s="5">
        <v>4947757.2398484778</v>
      </c>
      <c r="P1068" s="5">
        <v>2252964.804737736</v>
      </c>
      <c r="R1068" s="4" t="str">
        <f>+IF(Q1068=1,0,VLOOKUP(D1068,'BD ANA'!$G$1:$N$1061,7,FALSE))</f>
        <v>No</v>
      </c>
      <c r="S1068" s="4" t="str">
        <f>+IF(Q1068=1,0,VLOOKUP(D1068,'BD ANA'!$G$1:$N$1061,8,FALSE))</f>
        <v>No</v>
      </c>
      <c r="T1068" s="4" t="str">
        <f t="shared" si="9"/>
        <v>No</v>
      </c>
    </row>
    <row r="1069" spans="1:20" ht="14.25" customHeight="1">
      <c r="A1069" s="4" t="s">
        <v>377</v>
      </c>
      <c r="B1069" s="4" t="s">
        <v>393</v>
      </c>
      <c r="C1069" s="4" t="s">
        <v>394</v>
      </c>
      <c r="D1069" s="4" t="s">
        <v>395</v>
      </c>
      <c r="E1069" s="4">
        <v>5.7132877000000004</v>
      </c>
      <c r="F1069" s="4">
        <v>-72.923334299999993</v>
      </c>
      <c r="G1069" s="4" t="str">
        <f t="shared" si="8"/>
        <v>5,7132877-72,9233343</v>
      </c>
      <c r="H1069" s="4" t="s">
        <v>2097</v>
      </c>
      <c r="I1069" s="4" t="s">
        <v>22</v>
      </c>
      <c r="J1069" s="4">
        <v>3</v>
      </c>
      <c r="K1069" s="4">
        <v>729990.32953948504</v>
      </c>
      <c r="L1069" s="4">
        <v>631925.98537656816</v>
      </c>
      <c r="M1069" s="4">
        <v>18</v>
      </c>
      <c r="N1069" s="4" t="s">
        <v>2634</v>
      </c>
      <c r="O1069" s="5">
        <v>5008485.4825880928</v>
      </c>
      <c r="P1069" s="5">
        <v>2189308.320529914</v>
      </c>
      <c r="R1069" s="4" t="str">
        <f>+IF(Q1069=1,0,VLOOKUP(D1069,'BD ANA'!$G$1:$N$1061,7,FALSE))</f>
        <v>No</v>
      </c>
      <c r="S1069" s="4" t="str">
        <f>+IF(Q1069=1,0,VLOOKUP(D1069,'BD ANA'!$G$1:$N$1061,8,FALSE))</f>
        <v>No</v>
      </c>
      <c r="T1069" s="4" t="str">
        <f t="shared" si="9"/>
        <v>No</v>
      </c>
    </row>
    <row r="1070" spans="1:20" ht="14.25" customHeight="1">
      <c r="A1070" s="4" t="s">
        <v>1115</v>
      </c>
      <c r="B1070" s="4" t="s">
        <v>1144</v>
      </c>
      <c r="C1070" s="4" t="s">
        <v>1145</v>
      </c>
      <c r="D1070" s="4" t="s">
        <v>1146</v>
      </c>
      <c r="E1070" s="4">
        <v>4.2507378999999998</v>
      </c>
      <c r="F1070" s="4">
        <v>-74.744322499999996</v>
      </c>
      <c r="G1070" s="4" t="str">
        <f t="shared" si="8"/>
        <v>4,2507379-74,7443225</v>
      </c>
      <c r="H1070" s="4" t="s">
        <v>2097</v>
      </c>
      <c r="I1070" s="4" t="s">
        <v>22</v>
      </c>
      <c r="J1070" s="4">
        <v>3</v>
      </c>
      <c r="K1070" s="4">
        <v>528372.85909519927</v>
      </c>
      <c r="L1070" s="4">
        <v>469847.59258719109</v>
      </c>
      <c r="M1070" s="4">
        <v>18</v>
      </c>
      <c r="N1070" s="4" t="s">
        <v>2634</v>
      </c>
      <c r="O1070" s="5">
        <v>4806478.6328848228</v>
      </c>
      <c r="P1070" s="5">
        <v>2027922.8194868721</v>
      </c>
      <c r="R1070" s="4" t="str">
        <f>+IF(Q1070=1,0,VLOOKUP(D1070,'BD ANA'!$G$1:$N$1061,7,FALSE))</f>
        <v>No</v>
      </c>
      <c r="S1070" s="4" t="str">
        <f>+IF(Q1070=1,0,VLOOKUP(D1070,'BD ANA'!$G$1:$N$1061,8,FALSE))</f>
        <v>No</v>
      </c>
      <c r="T1070" s="4" t="str">
        <f t="shared" si="9"/>
        <v>No</v>
      </c>
    </row>
    <row r="1071" spans="1:20" ht="14.25" customHeight="1">
      <c r="A1071" s="4" t="s">
        <v>1115</v>
      </c>
      <c r="B1071" s="4" t="s">
        <v>1147</v>
      </c>
      <c r="C1071" s="4" t="s">
        <v>1148</v>
      </c>
      <c r="D1071" s="4" t="s">
        <v>1149</v>
      </c>
      <c r="E1071" s="4">
        <v>4.8658181000000003</v>
      </c>
      <c r="F1071" s="4">
        <v>-74.239897600000006</v>
      </c>
      <c r="G1071" s="4" t="str">
        <f t="shared" si="8"/>
        <v>4,8658181-74,2398976</v>
      </c>
      <c r="H1071" s="4" t="s">
        <v>2097</v>
      </c>
      <c r="I1071" s="4" t="s">
        <v>22</v>
      </c>
      <c r="J1071" s="4">
        <v>3</v>
      </c>
      <c r="K1071" s="4">
        <v>584280.02800940198</v>
      </c>
      <c r="L1071" s="4">
        <v>537879.48264764238</v>
      </c>
      <c r="M1071" s="4">
        <v>18</v>
      </c>
      <c r="N1071" s="4" t="s">
        <v>2634</v>
      </c>
      <c r="O1071" s="5">
        <v>4862568.7296266463</v>
      </c>
      <c r="P1071" s="5">
        <v>2095792.5247596491</v>
      </c>
      <c r="R1071" s="4" t="str">
        <f>+IF(Q1071=1,0,VLOOKUP(D1071,'BD ANA'!$G$1:$N$1061,7,FALSE))</f>
        <v>No</v>
      </c>
      <c r="S1071" s="4" t="str">
        <f>+IF(Q1071=1,0,VLOOKUP(D1071,'BD ANA'!$G$1:$N$1061,8,FALSE))</f>
        <v>No</v>
      </c>
      <c r="T1071" s="4" t="str">
        <f t="shared" si="9"/>
        <v>No</v>
      </c>
    </row>
    <row r="1072" spans="1:20" ht="14.25" customHeight="1">
      <c r="A1072" s="4" t="s">
        <v>1272</v>
      </c>
      <c r="B1072" s="4" t="s">
        <v>1206</v>
      </c>
      <c r="C1072" s="4" t="s">
        <v>1360</v>
      </c>
      <c r="D1072" s="4" t="s">
        <v>1361</v>
      </c>
      <c r="E1072" s="4">
        <v>11.26444</v>
      </c>
      <c r="F1072" s="4">
        <v>-73.153059999999996</v>
      </c>
      <c r="G1072" s="4" t="str">
        <f t="shared" si="8"/>
        <v>11,26444-73,15306</v>
      </c>
      <c r="H1072" s="4" t="s">
        <v>2101</v>
      </c>
      <c r="I1072" s="4" t="s">
        <v>22</v>
      </c>
      <c r="J1072" s="4">
        <v>3</v>
      </c>
      <c r="K1072" s="4">
        <v>701617.31445269263</v>
      </c>
      <c r="L1072" s="4">
        <v>1245853.8656758049</v>
      </c>
      <c r="M1072" s="4">
        <v>18</v>
      </c>
      <c r="N1072" s="4" t="s">
        <v>2635</v>
      </c>
      <c r="O1072" s="5">
        <v>4983300.8850809559</v>
      </c>
      <c r="P1072" s="5">
        <v>2802774.54521167</v>
      </c>
      <c r="R1072" s="4" t="str">
        <f>+IF(Q1072=1,0,VLOOKUP(D1072,'BD ANA'!$G$1:$N$1061,7,FALSE))</f>
        <v>No</v>
      </c>
      <c r="S1072" s="4" t="str">
        <f>+IF(Q1072=1,0,VLOOKUP(D1072,'BD ANA'!$G$1:$N$1061,8,FALSE))</f>
        <v>No</v>
      </c>
      <c r="T1072" s="4" t="str">
        <f t="shared" si="9"/>
        <v>No</v>
      </c>
    </row>
    <row r="1073" spans="1:20" ht="14.25" customHeight="1">
      <c r="A1073" s="4" t="s">
        <v>1272</v>
      </c>
      <c r="B1073" s="4" t="s">
        <v>1169</v>
      </c>
      <c r="C1073" s="4" t="s">
        <v>1326</v>
      </c>
      <c r="D1073" s="4" t="s">
        <v>1362</v>
      </c>
      <c r="E1073" s="4">
        <v>11.312182999999999</v>
      </c>
      <c r="F1073" s="4">
        <v>-72.3652625</v>
      </c>
      <c r="G1073" s="4" t="str">
        <f t="shared" si="8"/>
        <v>11,312183-72,3652625</v>
      </c>
      <c r="H1073" s="4" t="s">
        <v>2097</v>
      </c>
      <c r="I1073" s="4" t="s">
        <v>22</v>
      </c>
      <c r="J1073" s="4">
        <v>3</v>
      </c>
      <c r="K1073" s="4">
        <v>787615.9364834046</v>
      </c>
      <c r="L1073" s="4">
        <v>1251795.847117573</v>
      </c>
      <c r="M1073" s="4">
        <v>18</v>
      </c>
      <c r="N1073" s="4" t="s">
        <v>2635</v>
      </c>
      <c r="O1073" s="5">
        <v>5069240.7727868911</v>
      </c>
      <c r="P1073" s="5">
        <v>2808122.3769397</v>
      </c>
      <c r="R1073" s="4" t="str">
        <f>+IF(Q1073=1,0,VLOOKUP(D1073,'BD ANA'!$G$1:$N$1061,7,FALSE))</f>
        <v>No</v>
      </c>
      <c r="S1073" s="4" t="str">
        <f>+IF(Q1073=1,0,VLOOKUP(D1073,'BD ANA'!$G$1:$N$1061,8,FALSE))</f>
        <v>Si</v>
      </c>
      <c r="T1073" s="4" t="str">
        <f t="shared" si="9"/>
        <v>Si</v>
      </c>
    </row>
    <row r="1074" spans="1:20" ht="14.25" customHeight="1">
      <c r="A1074" s="4" t="s">
        <v>815</v>
      </c>
      <c r="B1074" s="4" t="s">
        <v>756</v>
      </c>
      <c r="C1074" s="4" t="s">
        <v>1014</v>
      </c>
      <c r="D1074" s="4" t="s">
        <v>1072</v>
      </c>
      <c r="E1074" s="4">
        <v>5.15</v>
      </c>
      <c r="F1074" s="4">
        <v>-77.368333300000003</v>
      </c>
      <c r="G1074" s="4" t="str">
        <f t="shared" si="8"/>
        <v>5,15-77,3683333</v>
      </c>
      <c r="H1074" s="4" t="s">
        <v>2097</v>
      </c>
      <c r="I1074" s="4" t="s">
        <v>22</v>
      </c>
      <c r="J1074" s="4">
        <v>3</v>
      </c>
      <c r="K1074" s="4">
        <v>237446.5194029249</v>
      </c>
      <c r="L1074" s="4">
        <v>569732.40098158852</v>
      </c>
      <c r="M1074" s="4">
        <v>18</v>
      </c>
      <c r="N1074" s="4" t="s">
        <v>2634</v>
      </c>
      <c r="O1074" s="5">
        <v>4515591.7614039723</v>
      </c>
      <c r="P1074" s="5">
        <v>2128726.8665295611</v>
      </c>
      <c r="R1074" s="4" t="str">
        <f>+IF(Q1074=1,0,VLOOKUP(D1074,'BD ANA'!$G$1:$N$1061,7,FALSE))</f>
        <v>No</v>
      </c>
      <c r="S1074" s="4" t="str">
        <f>+IF(Q1074=1,0,VLOOKUP(D1074,'BD ANA'!$G$1:$N$1061,8,FALSE))</f>
        <v>Si</v>
      </c>
      <c r="T1074" s="4" t="str">
        <f t="shared" si="9"/>
        <v>Si</v>
      </c>
    </row>
    <row r="1075" spans="1:20" ht="14.25" customHeight="1">
      <c r="A1075" s="4" t="s">
        <v>1488</v>
      </c>
      <c r="B1075" s="4" t="s">
        <v>1489</v>
      </c>
      <c r="C1075" s="4" t="s">
        <v>1639</v>
      </c>
      <c r="D1075" s="4" t="s">
        <v>1724</v>
      </c>
      <c r="E1075" s="4">
        <v>1.6538134</v>
      </c>
      <c r="F1075" s="4">
        <v>-78.020069300000003</v>
      </c>
      <c r="G1075" s="4" t="str">
        <f t="shared" si="8"/>
        <v>1,6538134-78,0200693</v>
      </c>
      <c r="H1075" s="4" t="s">
        <v>2097</v>
      </c>
      <c r="I1075" s="4" t="s">
        <v>22</v>
      </c>
      <c r="J1075" s="4">
        <v>3</v>
      </c>
      <c r="K1075" s="4">
        <v>831604.76695742912</v>
      </c>
      <c r="L1075" s="4">
        <v>183045.62304432361</v>
      </c>
      <c r="M1075" s="4">
        <v>17</v>
      </c>
      <c r="N1075" s="4" t="s">
        <v>2634</v>
      </c>
      <c r="O1075" s="5">
        <v>4441127.4090649588</v>
      </c>
      <c r="P1075" s="5">
        <v>1741480.9447961489</v>
      </c>
      <c r="R1075" s="4" t="str">
        <f>+IF(Q1075=1,0,VLOOKUP(D1075,'BD ANA'!$G$1:$N$1061,7,FALSE))</f>
        <v>Sí</v>
      </c>
      <c r="S1075" s="4" t="str">
        <f>+IF(Q1075=1,0,VLOOKUP(D1075,'BD ANA'!$G$1:$N$1061,8,FALSE))</f>
        <v>No</v>
      </c>
      <c r="T1075" s="4" t="str">
        <f t="shared" si="9"/>
        <v>Si</v>
      </c>
    </row>
    <row r="1076" spans="1:20" ht="14.25" customHeight="1">
      <c r="A1076" s="4" t="s">
        <v>1272</v>
      </c>
      <c r="B1076" s="4" t="s">
        <v>1169</v>
      </c>
      <c r="C1076" s="4" t="s">
        <v>1348</v>
      </c>
      <c r="D1076" s="4" t="s">
        <v>1363</v>
      </c>
      <c r="E1076" s="4">
        <v>11.3783268</v>
      </c>
      <c r="F1076" s="4">
        <v>-72.241905000000003</v>
      </c>
      <c r="G1076" s="4" t="str">
        <f t="shared" si="8"/>
        <v>11,3783268-72,241905</v>
      </c>
      <c r="H1076" s="4" t="s">
        <v>2097</v>
      </c>
      <c r="I1076" s="4" t="s">
        <v>22</v>
      </c>
      <c r="J1076" s="4">
        <v>3</v>
      </c>
      <c r="K1076" s="4">
        <v>801022.08296911069</v>
      </c>
      <c r="L1076" s="4">
        <v>1259241.9332013519</v>
      </c>
      <c r="M1076" s="4">
        <v>18</v>
      </c>
      <c r="N1076" s="4" t="s">
        <v>2635</v>
      </c>
      <c r="O1076" s="5">
        <v>5082678.9484826829</v>
      </c>
      <c r="P1076" s="5">
        <v>2815465.8503692122</v>
      </c>
      <c r="R1076" s="4" t="str">
        <f>+IF(Q1076=1,0,VLOOKUP(D1076,'BD ANA'!$G$1:$N$1061,7,FALSE))</f>
        <v>No</v>
      </c>
      <c r="S1076" s="4" t="str">
        <f>+IF(Q1076=1,0,VLOOKUP(D1076,'BD ANA'!$G$1:$N$1061,8,FALSE))</f>
        <v>No</v>
      </c>
      <c r="T1076" s="4" t="str">
        <f t="shared" si="9"/>
        <v>No</v>
      </c>
    </row>
    <row r="1077" spans="1:20" ht="14.25" customHeight="1">
      <c r="A1077" s="4" t="s">
        <v>1272</v>
      </c>
      <c r="B1077" s="4" t="s">
        <v>1169</v>
      </c>
      <c r="C1077" s="4" t="s">
        <v>1175</v>
      </c>
      <c r="D1077" s="4" t="s">
        <v>1221</v>
      </c>
      <c r="E1077" s="4">
        <v>11.408053900000001</v>
      </c>
      <c r="F1077" s="4">
        <v>-72.328483199999994</v>
      </c>
      <c r="G1077" s="4" t="str">
        <f t="shared" si="8"/>
        <v>11,4080539-72,3284832</v>
      </c>
      <c r="H1077" s="4" t="s">
        <v>2097</v>
      </c>
      <c r="I1077" s="4" t="s">
        <v>22</v>
      </c>
      <c r="J1077" s="4">
        <v>3</v>
      </c>
      <c r="K1077" s="4">
        <v>791536.03237962769</v>
      </c>
      <c r="L1077" s="4">
        <v>1262443.819999699</v>
      </c>
      <c r="M1077" s="4">
        <v>18</v>
      </c>
      <c r="N1077" s="4" t="s">
        <v>2635</v>
      </c>
      <c r="O1077" s="5">
        <v>5073228.5682444228</v>
      </c>
      <c r="P1077" s="5">
        <v>2818728.5275157788</v>
      </c>
      <c r="R1077" s="4" t="str">
        <f>+IF(Q1077=1,0,VLOOKUP(D1077,'BD ANA'!$G$1:$N$1061,7,FALSE))</f>
        <v>No</v>
      </c>
      <c r="S1077" s="4" t="str">
        <f>+IF(Q1077=1,0,VLOOKUP(D1077,'BD ANA'!$G$1:$N$1061,8,FALSE))</f>
        <v>Si</v>
      </c>
      <c r="T1077" s="4" t="str">
        <f t="shared" si="9"/>
        <v>Si</v>
      </c>
    </row>
    <row r="1078" spans="1:20" ht="14.25" customHeight="1">
      <c r="A1078" s="4" t="s">
        <v>1272</v>
      </c>
      <c r="B1078" s="4" t="s">
        <v>1169</v>
      </c>
      <c r="C1078" s="4" t="s">
        <v>1354</v>
      </c>
      <c r="D1078" s="4" t="s">
        <v>1364</v>
      </c>
      <c r="E1078" s="4">
        <v>11.3835722</v>
      </c>
      <c r="F1078" s="4">
        <v>-72.309212400000007</v>
      </c>
      <c r="G1078" s="4" t="str">
        <f t="shared" si="8"/>
        <v>11,3835722-72,3092124</v>
      </c>
      <c r="H1078" s="4" t="s">
        <v>2097</v>
      </c>
      <c r="I1078" s="4" t="s">
        <v>22</v>
      </c>
      <c r="J1078" s="4">
        <v>3</v>
      </c>
      <c r="K1078" s="4">
        <v>793665.60134692932</v>
      </c>
      <c r="L1078" s="4">
        <v>1259753.514866506</v>
      </c>
      <c r="M1078" s="4">
        <v>18</v>
      </c>
      <c r="N1078" s="4" t="s">
        <v>2635</v>
      </c>
      <c r="O1078" s="5">
        <v>5075336.5792716322</v>
      </c>
      <c r="P1078" s="5">
        <v>2816027.3456105618</v>
      </c>
      <c r="R1078" s="4" t="str">
        <f>+IF(Q1078=1,0,VLOOKUP(D1078,'BD ANA'!$G$1:$N$1061,7,FALSE))</f>
        <v>No</v>
      </c>
      <c r="S1078" s="4" t="str">
        <f>+IF(Q1078=1,0,VLOOKUP(D1078,'BD ANA'!$G$1:$N$1061,8,FALSE))</f>
        <v>No</v>
      </c>
      <c r="T1078" s="4" t="str">
        <f t="shared" si="9"/>
        <v>No</v>
      </c>
    </row>
    <row r="1079" spans="1:20" ht="14.25" customHeight="1">
      <c r="A1079" s="4" t="s">
        <v>1272</v>
      </c>
      <c r="B1079" s="4" t="s">
        <v>1169</v>
      </c>
      <c r="C1079" s="4" t="s">
        <v>1181</v>
      </c>
      <c r="D1079" s="4" t="s">
        <v>1222</v>
      </c>
      <c r="E1079" s="4">
        <v>11.4789314</v>
      </c>
      <c r="F1079" s="4">
        <v>-72.4060542</v>
      </c>
      <c r="G1079" s="4" t="str">
        <f t="shared" si="8"/>
        <v>11,4789314-72,4060542</v>
      </c>
      <c r="H1079" s="4" t="s">
        <v>2097</v>
      </c>
      <c r="I1079" s="4" t="s">
        <v>22</v>
      </c>
      <c r="J1079" s="4">
        <v>3</v>
      </c>
      <c r="K1079" s="4">
        <v>782994.93906786107</v>
      </c>
      <c r="L1079" s="4">
        <v>1270211.424779576</v>
      </c>
      <c r="M1079" s="4">
        <v>18</v>
      </c>
      <c r="N1079" s="4" t="s">
        <v>2635</v>
      </c>
      <c r="O1079" s="5">
        <v>5064753.0766630135</v>
      </c>
      <c r="P1079" s="5">
        <v>2826544.4941499811</v>
      </c>
      <c r="R1079" s="4" t="str">
        <f>+IF(Q1079=1,0,VLOOKUP(D1079,'BD ANA'!$G$1:$N$1061,7,FALSE))</f>
        <v>No</v>
      </c>
      <c r="S1079" s="4" t="str">
        <f>+IF(Q1079=1,0,VLOOKUP(D1079,'BD ANA'!$G$1:$N$1061,8,FALSE))</f>
        <v>Si</v>
      </c>
      <c r="T1079" s="4" t="str">
        <f t="shared" si="9"/>
        <v>Si</v>
      </c>
    </row>
    <row r="1080" spans="1:20" ht="14.25" customHeight="1">
      <c r="A1080" s="4" t="s">
        <v>210</v>
      </c>
      <c r="B1080" s="4" t="s">
        <v>1076</v>
      </c>
      <c r="C1080" s="4" t="s">
        <v>1079</v>
      </c>
      <c r="D1080" s="4" t="s">
        <v>1114</v>
      </c>
      <c r="E1080" s="4">
        <v>8.1703787000000005</v>
      </c>
      <c r="F1080" s="4">
        <v>-76.059696599999995</v>
      </c>
      <c r="G1080" s="4" t="str">
        <f t="shared" si="8"/>
        <v>8,1703787-76,0596966</v>
      </c>
      <c r="H1080" s="4" t="s">
        <v>2097</v>
      </c>
      <c r="I1080" s="4" t="s">
        <v>22</v>
      </c>
      <c r="J1080" s="4">
        <v>3</v>
      </c>
      <c r="K1080" s="4">
        <v>383264.86270363152</v>
      </c>
      <c r="L1080" s="4">
        <v>903286.9850626667</v>
      </c>
      <c r="M1080" s="4">
        <v>18</v>
      </c>
      <c r="N1080" s="4" t="s">
        <v>2635</v>
      </c>
      <c r="O1080" s="5">
        <v>4662945.4614112191</v>
      </c>
      <c r="P1080" s="5">
        <v>2462101.6119633918</v>
      </c>
      <c r="R1080" s="4" t="str">
        <f>+IF(Q1080=1,0,VLOOKUP(D1080,'BD ANA'!$G$1:$N$1061,7,FALSE))</f>
        <v>No</v>
      </c>
      <c r="S1080" s="4" t="str">
        <f>+IF(Q1080=1,0,VLOOKUP(D1080,'BD ANA'!$G$1:$N$1061,8,FALSE))</f>
        <v>No</v>
      </c>
      <c r="T1080" s="4" t="str">
        <f t="shared" si="9"/>
        <v>No</v>
      </c>
    </row>
    <row r="1081" spans="1:20" ht="14.25" customHeight="1">
      <c r="A1081" s="4" t="s">
        <v>528</v>
      </c>
      <c r="B1081" s="4" t="s">
        <v>532</v>
      </c>
      <c r="C1081" s="4" t="s">
        <v>592</v>
      </c>
      <c r="D1081" s="4" t="s">
        <v>644</v>
      </c>
      <c r="E1081" s="4">
        <v>2.5719439999999998</v>
      </c>
      <c r="F1081" s="4">
        <v>-77.887777999999997</v>
      </c>
      <c r="G1081" s="4" t="str">
        <f t="shared" si="8"/>
        <v>2,571944-77,887778</v>
      </c>
      <c r="H1081" s="4" t="s">
        <v>2097</v>
      </c>
      <c r="I1081" s="4" t="s">
        <v>22</v>
      </c>
      <c r="J1081" s="4">
        <v>3</v>
      </c>
      <c r="K1081" s="4">
        <v>178847.77787280679</v>
      </c>
      <c r="L1081" s="4">
        <v>284642.41097432259</v>
      </c>
      <c r="M1081" s="4">
        <v>18</v>
      </c>
      <c r="N1081" s="4" t="s">
        <v>2634</v>
      </c>
      <c r="O1081" s="5">
        <v>4456212.5856439313</v>
      </c>
      <c r="P1081" s="5">
        <v>1843257.5385800011</v>
      </c>
      <c r="R1081" s="4" t="str">
        <f>+IF(Q1081=1,0,VLOOKUP(D1081,'BD ANA'!$G$1:$N$1061,7,FALSE))</f>
        <v>No</v>
      </c>
      <c r="S1081" s="4" t="str">
        <f>+IF(Q1081=1,0,VLOOKUP(D1081,'BD ANA'!$G$1:$N$1061,8,FALSE))</f>
        <v>No</v>
      </c>
      <c r="T1081" s="4" t="str">
        <f t="shared" si="9"/>
        <v>No</v>
      </c>
    </row>
    <row r="1082" spans="1:20" ht="14.25" customHeight="1">
      <c r="A1082" s="4" t="s">
        <v>1961</v>
      </c>
      <c r="B1082" s="4" t="s">
        <v>1972</v>
      </c>
      <c r="C1082" s="4" t="s">
        <v>1974</v>
      </c>
      <c r="D1082" s="4" t="s">
        <v>1995</v>
      </c>
      <c r="E1082" s="4">
        <v>3.3494440000000001</v>
      </c>
      <c r="F1082" s="4">
        <v>-75.508332999999993</v>
      </c>
      <c r="G1082" s="4" t="str">
        <f t="shared" si="8"/>
        <v>3,349444-75,508333</v>
      </c>
      <c r="H1082" s="4" t="s">
        <v>2097</v>
      </c>
      <c r="I1082" s="4" t="s">
        <v>22</v>
      </c>
      <c r="J1082" s="4">
        <v>3</v>
      </c>
      <c r="K1082" s="4">
        <v>443530.50391616422</v>
      </c>
      <c r="L1082" s="4">
        <v>370233.06582605041</v>
      </c>
      <c r="M1082" s="4">
        <v>18</v>
      </c>
      <c r="N1082" s="4" t="s">
        <v>2634</v>
      </c>
      <c r="O1082" s="5">
        <v>4721381.446689494</v>
      </c>
      <c r="P1082" s="5">
        <v>1928476.3139112119</v>
      </c>
      <c r="R1082" s="4" t="str">
        <f>+IF(Q1082=1,0,VLOOKUP(D1082,'BD ANA'!$G$1:$N$1061,7,FALSE))</f>
        <v>No</v>
      </c>
      <c r="S1082" s="4" t="str">
        <f>+IF(Q1082=1,0,VLOOKUP(D1082,'BD ANA'!$G$1:$N$1061,8,FALSE))</f>
        <v>No</v>
      </c>
      <c r="T1082" s="4" t="str">
        <f t="shared" si="9"/>
        <v>No</v>
      </c>
    </row>
    <row r="1083" spans="1:20" ht="14.25" customHeight="1">
      <c r="A1083" s="4" t="s">
        <v>1726</v>
      </c>
      <c r="B1083" s="4" t="s">
        <v>1727</v>
      </c>
      <c r="C1083" s="4" t="s">
        <v>1783</v>
      </c>
      <c r="D1083" s="4" t="s">
        <v>1802</v>
      </c>
      <c r="E1083" s="4">
        <v>8.6805739000000006</v>
      </c>
      <c r="F1083" s="4">
        <v>-72.718380699999997</v>
      </c>
      <c r="G1083" s="4" t="str">
        <f t="shared" si="8"/>
        <v>8,6805739-72,7183807</v>
      </c>
      <c r="H1083" s="4" t="s">
        <v>2097</v>
      </c>
      <c r="I1083" s="4" t="s">
        <v>22</v>
      </c>
      <c r="J1083" s="4">
        <v>3</v>
      </c>
      <c r="K1083" s="4">
        <v>751061.75922991126</v>
      </c>
      <c r="L1083" s="4">
        <v>960292.3690657519</v>
      </c>
      <c r="M1083" s="4">
        <v>18</v>
      </c>
      <c r="N1083" s="4" t="s">
        <v>2635</v>
      </c>
      <c r="O1083" s="5">
        <v>5030968.2982269609</v>
      </c>
      <c r="P1083" s="5">
        <v>2517214.6694591618</v>
      </c>
      <c r="R1083" s="4" t="str">
        <f>+IF(Q1083=1,0,VLOOKUP(D1083,'BD ANA'!$G$1:$N$1061,7,FALSE))</f>
        <v>No</v>
      </c>
      <c r="S1083" s="4" t="str">
        <f>+IF(Q1083=1,0,VLOOKUP(D1083,'BD ANA'!$G$1:$N$1061,8,FALSE))</f>
        <v>No</v>
      </c>
      <c r="T1083" s="4" t="str">
        <f t="shared" si="9"/>
        <v>No</v>
      </c>
    </row>
    <row r="1084" spans="1:20" ht="14.25" customHeight="1">
      <c r="A1084" s="4" t="s">
        <v>1272</v>
      </c>
      <c r="B1084" s="4" t="s">
        <v>1172</v>
      </c>
      <c r="C1084" s="4" t="s">
        <v>1185</v>
      </c>
      <c r="D1084" s="4" t="s">
        <v>1223</v>
      </c>
      <c r="E1084" s="4">
        <v>11.7146458</v>
      </c>
      <c r="F1084" s="4">
        <v>-72.264760600000002</v>
      </c>
      <c r="G1084" s="4" t="str">
        <f t="shared" si="8"/>
        <v>11,7146458-72,2647606</v>
      </c>
      <c r="H1084" s="4" t="s">
        <v>2097</v>
      </c>
      <c r="I1084" s="4" t="s">
        <v>22</v>
      </c>
      <c r="J1084" s="4">
        <v>3</v>
      </c>
      <c r="K1084" s="4">
        <v>798169.81956893613</v>
      </c>
      <c r="L1084" s="4">
        <v>1296445.8977417881</v>
      </c>
      <c r="M1084" s="4">
        <v>18</v>
      </c>
      <c r="N1084" s="4" t="s">
        <v>2635</v>
      </c>
      <c r="O1084" s="5">
        <v>5080090.6596476668</v>
      </c>
      <c r="P1084" s="5">
        <v>2852635.7103859722</v>
      </c>
      <c r="R1084" s="4" t="str">
        <f>+IF(Q1084=1,0,VLOOKUP(D1084,'BD ANA'!$G$1:$N$1061,7,FALSE))</f>
        <v>No</v>
      </c>
      <c r="S1084" s="4" t="str">
        <f>+IF(Q1084=1,0,VLOOKUP(D1084,'BD ANA'!$G$1:$N$1061,8,FALSE))</f>
        <v>Si</v>
      </c>
      <c r="T1084" s="4" t="str">
        <f t="shared" si="9"/>
        <v>Si</v>
      </c>
    </row>
    <row r="1085" spans="1:20" ht="14.25" customHeight="1">
      <c r="A1085" s="4" t="s">
        <v>1272</v>
      </c>
      <c r="B1085" s="4" t="s">
        <v>1172</v>
      </c>
      <c r="C1085" s="4" t="s">
        <v>1200</v>
      </c>
      <c r="D1085" s="4" t="s">
        <v>1224</v>
      </c>
      <c r="E1085" s="4">
        <v>11.7146458</v>
      </c>
      <c r="F1085" s="4">
        <v>-72.264760600000002</v>
      </c>
      <c r="G1085" s="4" t="str">
        <f t="shared" si="8"/>
        <v>11,7146458-72,2647606</v>
      </c>
      <c r="H1085" s="4" t="s">
        <v>2097</v>
      </c>
      <c r="I1085" s="4" t="s">
        <v>22</v>
      </c>
      <c r="J1085" s="4">
        <v>3</v>
      </c>
      <c r="K1085" s="4">
        <v>798169.81956893613</v>
      </c>
      <c r="L1085" s="4">
        <v>1296445.8977417881</v>
      </c>
      <c r="M1085" s="4">
        <v>18</v>
      </c>
      <c r="N1085" s="4" t="s">
        <v>2635</v>
      </c>
      <c r="O1085" s="5">
        <v>5080090.6596476668</v>
      </c>
      <c r="P1085" s="5">
        <v>2852635.7103859722</v>
      </c>
      <c r="R1085" s="4" t="str">
        <f>+IF(Q1085=1,0,VLOOKUP(D1085,'BD ANA'!$G$1:$N$1061,7,FALSE))</f>
        <v>No</v>
      </c>
      <c r="S1085" s="4" t="str">
        <f>+IF(Q1085=1,0,VLOOKUP(D1085,'BD ANA'!$G$1:$N$1061,8,FALSE))</f>
        <v>Si</v>
      </c>
      <c r="T1085" s="4" t="str">
        <f t="shared" si="9"/>
        <v>Si</v>
      </c>
    </row>
    <row r="1086" spans="1:20" ht="14.25" customHeight="1">
      <c r="A1086" s="4" t="s">
        <v>1272</v>
      </c>
      <c r="B1086" s="4" t="s">
        <v>1172</v>
      </c>
      <c r="C1086" s="4" t="s">
        <v>1192</v>
      </c>
      <c r="D1086" s="4" t="s">
        <v>1225</v>
      </c>
      <c r="E1086" s="4">
        <v>11.7146458</v>
      </c>
      <c r="F1086" s="4">
        <v>-72.264760600000002</v>
      </c>
      <c r="G1086" s="4" t="str">
        <f t="shared" si="8"/>
        <v>11,7146458-72,2647606</v>
      </c>
      <c r="H1086" s="4" t="s">
        <v>2097</v>
      </c>
      <c r="I1086" s="4" t="s">
        <v>22</v>
      </c>
      <c r="J1086" s="4">
        <v>3</v>
      </c>
      <c r="K1086" s="4">
        <v>798169.81956893613</v>
      </c>
      <c r="L1086" s="4">
        <v>1296445.8977417881</v>
      </c>
      <c r="M1086" s="4">
        <v>18</v>
      </c>
      <c r="N1086" s="4" t="s">
        <v>2635</v>
      </c>
      <c r="O1086" s="5">
        <v>5080090.6596476668</v>
      </c>
      <c r="P1086" s="5">
        <v>2852635.7103859722</v>
      </c>
      <c r="R1086" s="4" t="str">
        <f>+IF(Q1086=1,0,VLOOKUP(D1086,'BD ANA'!$G$1:$N$1061,7,FALSE))</f>
        <v>No</v>
      </c>
      <c r="S1086" s="4" t="str">
        <f>+IF(Q1086=1,0,VLOOKUP(D1086,'BD ANA'!$G$1:$N$1061,8,FALSE))</f>
        <v>Si</v>
      </c>
      <c r="T1086" s="4" t="str">
        <f t="shared" si="9"/>
        <v>Si</v>
      </c>
    </row>
    <row r="1087" spans="1:20" ht="14.25" customHeight="1">
      <c r="A1087" s="4" t="s">
        <v>1272</v>
      </c>
      <c r="B1087" s="4" t="s">
        <v>1172</v>
      </c>
      <c r="C1087" s="4" t="s">
        <v>1194</v>
      </c>
      <c r="D1087" s="4" t="s">
        <v>1226</v>
      </c>
      <c r="E1087" s="4">
        <v>11.7146458</v>
      </c>
      <c r="F1087" s="4">
        <v>-72.264760600000002</v>
      </c>
      <c r="G1087" s="4" t="str">
        <f t="shared" si="8"/>
        <v>11,7146458-72,2647606</v>
      </c>
      <c r="H1087" s="4" t="s">
        <v>2097</v>
      </c>
      <c r="I1087" s="4" t="s">
        <v>22</v>
      </c>
      <c r="J1087" s="4">
        <v>3</v>
      </c>
      <c r="K1087" s="4">
        <v>798169.81956893613</v>
      </c>
      <c r="L1087" s="4">
        <v>1296445.8977417881</v>
      </c>
      <c r="M1087" s="4">
        <v>18</v>
      </c>
      <c r="N1087" s="4" t="s">
        <v>2635</v>
      </c>
      <c r="O1087" s="5">
        <v>5080090.6596476668</v>
      </c>
      <c r="P1087" s="5">
        <v>2852635.7103859722</v>
      </c>
      <c r="R1087" s="4" t="str">
        <f>+IF(Q1087=1,0,VLOOKUP(D1087,'BD ANA'!$G$1:$N$1061,7,FALSE))</f>
        <v>No</v>
      </c>
      <c r="S1087" s="4" t="str">
        <f>+IF(Q1087=1,0,VLOOKUP(D1087,'BD ANA'!$G$1:$N$1061,8,FALSE))</f>
        <v>Si</v>
      </c>
      <c r="T1087" s="4" t="str">
        <f t="shared" si="9"/>
        <v>Si</v>
      </c>
    </row>
    <row r="1088" spans="1:20" ht="14.25" customHeight="1">
      <c r="A1088" s="4" t="s">
        <v>1272</v>
      </c>
      <c r="B1088" s="4" t="s">
        <v>1172</v>
      </c>
      <c r="C1088" s="4" t="s">
        <v>1173</v>
      </c>
      <c r="D1088" s="4" t="s">
        <v>1227</v>
      </c>
      <c r="E1088" s="4">
        <v>11.7146458</v>
      </c>
      <c r="F1088" s="4">
        <v>-72.264760600000002</v>
      </c>
      <c r="G1088" s="4" t="str">
        <f t="shared" si="8"/>
        <v>11,7146458-72,2647606</v>
      </c>
      <c r="H1088" s="4" t="s">
        <v>2097</v>
      </c>
      <c r="I1088" s="4" t="s">
        <v>22</v>
      </c>
      <c r="J1088" s="4">
        <v>3</v>
      </c>
      <c r="K1088" s="4">
        <v>798169.81956893613</v>
      </c>
      <c r="L1088" s="4">
        <v>1296445.8977417881</v>
      </c>
      <c r="M1088" s="4">
        <v>18</v>
      </c>
      <c r="N1088" s="4" t="s">
        <v>2635</v>
      </c>
      <c r="O1088" s="5">
        <v>5080090.6596476668</v>
      </c>
      <c r="P1088" s="5">
        <v>2852635.7103859722</v>
      </c>
      <c r="R1088" s="4" t="str">
        <f>+IF(Q1088=1,0,VLOOKUP(D1088,'BD ANA'!$G$1:$N$1061,7,FALSE))</f>
        <v>No</v>
      </c>
      <c r="S1088" s="4" t="str">
        <f>+IF(Q1088=1,0,VLOOKUP(D1088,'BD ANA'!$G$1:$N$1061,8,FALSE))</f>
        <v>Si</v>
      </c>
      <c r="T1088" s="4" t="str">
        <f t="shared" si="9"/>
        <v>Si</v>
      </c>
    </row>
    <row r="1089" spans="1:20" ht="14.25" customHeight="1">
      <c r="A1089" s="4" t="s">
        <v>1272</v>
      </c>
      <c r="B1089" s="4" t="s">
        <v>1172</v>
      </c>
      <c r="C1089" s="4" t="s">
        <v>1177</v>
      </c>
      <c r="D1089" s="4" t="s">
        <v>1228</v>
      </c>
      <c r="E1089" s="4">
        <v>11.7146458</v>
      </c>
      <c r="F1089" s="4">
        <v>-72.264760600000002</v>
      </c>
      <c r="G1089" s="4" t="str">
        <f t="shared" si="8"/>
        <v>11,7146458-72,2647606</v>
      </c>
      <c r="H1089" s="4" t="s">
        <v>2097</v>
      </c>
      <c r="I1089" s="4" t="s">
        <v>22</v>
      </c>
      <c r="J1089" s="4">
        <v>3</v>
      </c>
      <c r="K1089" s="4">
        <v>798169.81956893613</v>
      </c>
      <c r="L1089" s="4">
        <v>1296445.8977417881</v>
      </c>
      <c r="M1089" s="4">
        <v>18</v>
      </c>
      <c r="N1089" s="4" t="s">
        <v>2635</v>
      </c>
      <c r="O1089" s="5">
        <v>5080090.6596476668</v>
      </c>
      <c r="P1089" s="5">
        <v>2852635.7103859722</v>
      </c>
      <c r="R1089" s="4" t="str">
        <f>+IF(Q1089=1,0,VLOOKUP(D1089,'BD ANA'!$G$1:$N$1061,7,FALSE))</f>
        <v>No</v>
      </c>
      <c r="S1089" s="4" t="str">
        <f>+IF(Q1089=1,0,VLOOKUP(D1089,'BD ANA'!$G$1:$N$1061,8,FALSE))</f>
        <v>Si</v>
      </c>
      <c r="T1089" s="4" t="str">
        <f t="shared" si="9"/>
        <v>Si</v>
      </c>
    </row>
    <row r="1090" spans="1:20" ht="14.25" customHeight="1">
      <c r="A1090" s="4" t="s">
        <v>1272</v>
      </c>
      <c r="B1090" s="4" t="s">
        <v>1187</v>
      </c>
      <c r="C1090" s="4" t="s">
        <v>1188</v>
      </c>
      <c r="D1090" s="4" t="s">
        <v>1229</v>
      </c>
      <c r="E1090" s="4">
        <v>11.7740566</v>
      </c>
      <c r="F1090" s="4">
        <v>-72.439667400000005</v>
      </c>
      <c r="G1090" s="4" t="str">
        <f t="shared" si="8"/>
        <v>11,7740566-72,4396674</v>
      </c>
      <c r="H1090" s="4" t="s">
        <v>2097</v>
      </c>
      <c r="I1090" s="4" t="s">
        <v>22</v>
      </c>
      <c r="J1090" s="4">
        <v>3</v>
      </c>
      <c r="K1090" s="4">
        <v>779031.16196093231</v>
      </c>
      <c r="L1090" s="4">
        <v>1302842.2261761241</v>
      </c>
      <c r="M1090" s="4">
        <v>18</v>
      </c>
      <c r="N1090" s="4" t="s">
        <v>2635</v>
      </c>
      <c r="O1090" s="5">
        <v>5061024.0949331103</v>
      </c>
      <c r="P1090" s="5">
        <v>2859159.0428063571</v>
      </c>
      <c r="R1090" s="4" t="str">
        <f>+IF(Q1090=1,0,VLOOKUP(D1090,'BD ANA'!$G$1:$N$1061,7,FALSE))</f>
        <v>No</v>
      </c>
      <c r="S1090" s="4" t="str">
        <f>+IF(Q1090=1,0,VLOOKUP(D1090,'BD ANA'!$G$1:$N$1061,8,FALSE))</f>
        <v>Si</v>
      </c>
      <c r="T1090" s="4" t="str">
        <f t="shared" si="9"/>
        <v>Si</v>
      </c>
    </row>
    <row r="1091" spans="1:20" ht="14.25" customHeight="1">
      <c r="A1091" s="4" t="s">
        <v>815</v>
      </c>
      <c r="B1091" s="4" t="s">
        <v>820</v>
      </c>
      <c r="C1091" s="4" t="s">
        <v>1028</v>
      </c>
      <c r="D1091" s="4" t="s">
        <v>1073</v>
      </c>
      <c r="E1091" s="4">
        <v>7.9166667000000004</v>
      </c>
      <c r="F1091" s="4">
        <v>-77.1172222</v>
      </c>
      <c r="G1091" s="4" t="str">
        <f t="shared" si="8"/>
        <v>7,9166667-77,1172222</v>
      </c>
      <c r="H1091" s="4" t="s">
        <v>2097</v>
      </c>
      <c r="I1091" s="4" t="s">
        <v>22</v>
      </c>
      <c r="J1091" s="4">
        <v>3</v>
      </c>
      <c r="K1091" s="4">
        <v>266585.24560547742</v>
      </c>
      <c r="L1091" s="4">
        <v>875679.43205339729</v>
      </c>
      <c r="M1091" s="4">
        <v>18</v>
      </c>
      <c r="N1091" s="4" t="s">
        <v>2634</v>
      </c>
      <c r="O1091" s="5">
        <v>4545996.817705038</v>
      </c>
      <c r="P1091" s="5">
        <v>2435034.227304203</v>
      </c>
      <c r="R1091" s="4" t="str">
        <f>+IF(Q1091=1,0,VLOOKUP(D1091,'BD ANA'!$G$1:$N$1061,7,FALSE))</f>
        <v>No</v>
      </c>
      <c r="S1091" s="4" t="str">
        <f>+IF(Q1091=1,0,VLOOKUP(D1091,'BD ANA'!$G$1:$N$1061,8,FALSE))</f>
        <v>Si</v>
      </c>
      <c r="T1091" s="4" t="str">
        <f t="shared" si="9"/>
        <v>Si</v>
      </c>
    </row>
    <row r="1092" spans="1:20" ht="14.25" customHeight="1">
      <c r="A1092" s="4" t="s">
        <v>1488</v>
      </c>
      <c r="B1092" s="4" t="s">
        <v>1492</v>
      </c>
      <c r="C1092" s="4" t="s">
        <v>1696</v>
      </c>
      <c r="D1092" s="4" t="s">
        <v>1725</v>
      </c>
      <c r="E1092" s="4">
        <v>1.5248320932999999</v>
      </c>
      <c r="F1092" s="4">
        <v>-78.674647055199998</v>
      </c>
      <c r="G1092" s="4" t="str">
        <f t="shared" si="8"/>
        <v>1,5248320933-78,6746470552</v>
      </c>
      <c r="H1092" s="4" t="s">
        <v>2097</v>
      </c>
      <c r="I1092" s="4" t="s">
        <v>22</v>
      </c>
      <c r="J1092" s="4">
        <v>3</v>
      </c>
      <c r="K1092" s="4"/>
      <c r="L1092" s="4"/>
      <c r="M1092" s="4"/>
      <c r="N1092" s="4"/>
      <c r="O1092" s="5">
        <v>4367988.9496662254</v>
      </c>
      <c r="P1092" s="5">
        <v>1727357.165407938</v>
      </c>
      <c r="R1092" s="4" t="str">
        <f>+IF(Q1092=1,0,VLOOKUP(D1092,'BD ANA'!$G$1:$N$1061,7,FALSE))</f>
        <v>No</v>
      </c>
      <c r="S1092" s="4" t="str">
        <f>+IF(Q1092=1,0,VLOOKUP(D1092,'BD ANA'!$G$1:$N$1061,8,FALSE))</f>
        <v>Si</v>
      </c>
      <c r="T1092" s="4" t="str">
        <f t="shared" si="9"/>
        <v>Si</v>
      </c>
    </row>
    <row r="1093" spans="1:20" ht="14.25" customHeight="1">
      <c r="A1093" s="4" t="s">
        <v>815</v>
      </c>
      <c r="B1093" s="4" t="s">
        <v>784</v>
      </c>
      <c r="C1093" s="4" t="s">
        <v>1034</v>
      </c>
      <c r="D1093" s="4" t="s">
        <v>1074</v>
      </c>
      <c r="E1093" s="4">
        <v>4.2323459999999997</v>
      </c>
      <c r="F1093" s="4">
        <v>-77.089117299999998</v>
      </c>
      <c r="G1093" s="4" t="str">
        <f t="shared" si="8"/>
        <v>4,232346-77,0891173</v>
      </c>
      <c r="H1093" s="4" t="s">
        <v>2097</v>
      </c>
      <c r="I1093" s="4" t="s">
        <v>22</v>
      </c>
      <c r="J1093" s="4">
        <v>3</v>
      </c>
      <c r="K1093" s="4">
        <v>268112.09575543669</v>
      </c>
      <c r="L1093" s="4">
        <v>468122.03332493722</v>
      </c>
      <c r="M1093" s="4">
        <v>18</v>
      </c>
      <c r="N1093" s="4" t="s">
        <v>2634</v>
      </c>
      <c r="O1093" s="5">
        <v>4546013.853548931</v>
      </c>
      <c r="P1093" s="5">
        <v>2026869.4015714009</v>
      </c>
      <c r="R1093" s="4" t="str">
        <f>+IF(Q1093=1,0,VLOOKUP(D1093,'BD ANA'!$G$1:$N$1061,7,FALSE))</f>
        <v>Sí</v>
      </c>
      <c r="S1093" s="4" t="str">
        <f>+IF(Q1093=1,0,VLOOKUP(D1093,'BD ANA'!$G$1:$N$1061,8,FALSE))</f>
        <v>No</v>
      </c>
      <c r="T1093" s="4" t="str">
        <f t="shared" si="9"/>
        <v>Si</v>
      </c>
    </row>
    <row r="1094" spans="1:20" ht="14.25" customHeight="1">
      <c r="A1094" s="4" t="s">
        <v>213</v>
      </c>
      <c r="B1094" s="4" t="s">
        <v>205</v>
      </c>
      <c r="C1094" s="4" t="s">
        <v>208</v>
      </c>
      <c r="D1094" s="4" t="s">
        <v>373</v>
      </c>
      <c r="E1094" s="4">
        <v>8.4286572</v>
      </c>
      <c r="F1094" s="4">
        <v>-74.386097000000007</v>
      </c>
      <c r="G1094" s="4" t="str">
        <f t="shared" si="8"/>
        <v>8,4286572-74,386097</v>
      </c>
      <c r="H1094" s="4" t="s">
        <v>2097</v>
      </c>
      <c r="I1094" s="4" t="s">
        <v>22</v>
      </c>
      <c r="J1094" s="4">
        <v>3</v>
      </c>
      <c r="K1094" s="4">
        <v>567580.31112652039</v>
      </c>
      <c r="L1094" s="4">
        <v>931740.13242309622</v>
      </c>
      <c r="M1094" s="4">
        <v>18</v>
      </c>
      <c r="N1094" s="4" t="s">
        <v>2635</v>
      </c>
      <c r="O1094" s="5">
        <v>4847463.7572211204</v>
      </c>
      <c r="P1094" s="5">
        <v>2489634.2613398968</v>
      </c>
      <c r="R1094" s="4" t="str">
        <f>+IF(Q1094=1,0,VLOOKUP(D1094,'BD ANA'!$G$1:$N$1061,7,FALSE))</f>
        <v>No</v>
      </c>
      <c r="S1094" s="4" t="str">
        <f>+IF(Q1094=1,0,VLOOKUP(D1094,'BD ANA'!$G$1:$N$1061,8,FALSE))</f>
        <v>No</v>
      </c>
      <c r="T1094" s="4" t="str">
        <f t="shared" si="9"/>
        <v>No</v>
      </c>
    </row>
    <row r="1095" spans="1:20" ht="14.25" customHeight="1">
      <c r="A1095" s="4" t="s">
        <v>1928</v>
      </c>
      <c r="B1095" s="4" t="s">
        <v>1928</v>
      </c>
      <c r="C1095" s="4" t="s">
        <v>1944</v>
      </c>
      <c r="D1095" s="4" t="s">
        <v>1944</v>
      </c>
      <c r="E1095" s="4">
        <v>8.766883</v>
      </c>
      <c r="F1095" s="4">
        <v>-74.607651000000004</v>
      </c>
      <c r="G1095" s="4" t="str">
        <f t="shared" si="8"/>
        <v>8,766883-74,607651</v>
      </c>
      <c r="H1095" s="4" t="s">
        <v>2097</v>
      </c>
      <c r="I1095" s="4" t="s">
        <v>22</v>
      </c>
      <c r="J1095" s="4">
        <v>3</v>
      </c>
      <c r="K1095" s="4">
        <v>543152.22037418559</v>
      </c>
      <c r="L1095" s="4">
        <v>969102.08738907892</v>
      </c>
      <c r="M1095" s="4">
        <v>18</v>
      </c>
      <c r="N1095" s="4" t="s">
        <v>2635</v>
      </c>
      <c r="O1095" s="5">
        <v>4823233.4835594427</v>
      </c>
      <c r="P1095" s="5">
        <v>2527119.36911111</v>
      </c>
      <c r="R1095" s="4" t="str">
        <f>+IF(Q1095=1,0,VLOOKUP(D1095,'BD ANA'!$G$1:$N$1061,7,FALSE))</f>
        <v>No</v>
      </c>
      <c r="S1095" s="4" t="str">
        <f>+IF(Q1095=1,0,VLOOKUP(D1095,'BD ANA'!$G$1:$N$1061,8,FALSE))</f>
        <v>No</v>
      </c>
      <c r="T1095" s="4" t="str">
        <f t="shared" si="9"/>
        <v>No</v>
      </c>
    </row>
    <row r="1096" spans="1:20" ht="14.25" customHeight="1">
      <c r="A1096" s="4" t="s">
        <v>213</v>
      </c>
      <c r="B1096" s="4" t="s">
        <v>224</v>
      </c>
      <c r="C1096" s="4" t="s">
        <v>323</v>
      </c>
      <c r="D1096" s="4" t="s">
        <v>374</v>
      </c>
      <c r="E1096" s="4">
        <v>8.5354014389999993</v>
      </c>
      <c r="F1096" s="4">
        <v>-74.093172359999997</v>
      </c>
      <c r="G1096" s="4" t="str">
        <f t="shared" si="8"/>
        <v>8,535401439-74,09317236</v>
      </c>
      <c r="H1096" s="4" t="s">
        <v>2097</v>
      </c>
      <c r="I1096" s="4" t="s">
        <v>22</v>
      </c>
      <c r="J1096" s="4">
        <v>3</v>
      </c>
      <c r="K1096" s="4"/>
      <c r="L1096" s="4"/>
      <c r="M1096" s="4"/>
      <c r="N1096" s="4"/>
      <c r="O1096" s="5">
        <v>4879736.8064380269</v>
      </c>
      <c r="P1096" s="5">
        <v>2501330.371151452</v>
      </c>
      <c r="R1096" s="4" t="str">
        <f>+IF(Q1096=1,0,VLOOKUP(D1096,'BD ANA'!$G$1:$N$1061,7,FALSE))</f>
        <v>No</v>
      </c>
      <c r="S1096" s="4" t="str">
        <f>+IF(Q1096=1,0,VLOOKUP(D1096,'BD ANA'!$G$1:$N$1061,8,FALSE))</f>
        <v>No</v>
      </c>
      <c r="T1096" s="4" t="str">
        <f t="shared" si="9"/>
        <v>No</v>
      </c>
    </row>
  </sheetData>
  <autoFilter ref="A1:T1096" xr:uid="{00000000-0009-0000-0000-000004000000}"/>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00"/>
  <sheetViews>
    <sheetView workbookViewId="0"/>
  </sheetViews>
  <sheetFormatPr baseColWidth="10" defaultColWidth="14.44140625" defaultRowHeight="15" customHeight="1"/>
  <cols>
    <col min="1" max="1" width="24.6640625" customWidth="1"/>
    <col min="2" max="2" width="19.44140625" customWidth="1"/>
    <col min="3" max="26" width="11.44140625" customWidth="1"/>
  </cols>
  <sheetData>
    <row r="1" spans="1:2" ht="15" customHeight="1">
      <c r="A1" s="673" t="s">
        <v>2616</v>
      </c>
      <c r="B1" s="672" t="s">
        <v>2645</v>
      </c>
    </row>
    <row r="2" spans="1:2" ht="14.25" customHeight="1"/>
    <row r="3" spans="1:2" ht="14.25" customHeight="1">
      <c r="A3" s="667" t="s">
        <v>2617</v>
      </c>
      <c r="B3" s="668" t="s">
        <v>2646</v>
      </c>
    </row>
    <row r="4" spans="1:2" ht="14.25" customHeight="1">
      <c r="A4" s="669" t="s">
        <v>1794</v>
      </c>
      <c r="B4" s="678">
        <v>1</v>
      </c>
    </row>
    <row r="5" spans="1:2" ht="14.25" customHeight="1">
      <c r="A5" s="670" t="s">
        <v>893</v>
      </c>
      <c r="B5" s="679">
        <v>1</v>
      </c>
    </row>
    <row r="6" spans="1:2" ht="14.25" customHeight="1">
      <c r="A6" s="670" t="s">
        <v>697</v>
      </c>
      <c r="B6" s="679">
        <v>2</v>
      </c>
    </row>
    <row r="7" spans="1:2" ht="14.25" customHeight="1">
      <c r="A7" s="670" t="s">
        <v>397</v>
      </c>
      <c r="B7" s="679">
        <v>1</v>
      </c>
    </row>
    <row r="8" spans="1:2" ht="14.25" customHeight="1">
      <c r="A8" s="670" t="s">
        <v>651</v>
      </c>
      <c r="B8" s="679">
        <v>10</v>
      </c>
    </row>
    <row r="9" spans="1:2" ht="14.25" customHeight="1">
      <c r="A9" s="670" t="s">
        <v>1900</v>
      </c>
      <c r="B9" s="679">
        <v>1</v>
      </c>
    </row>
    <row r="10" spans="1:2" ht="14.25" customHeight="1">
      <c r="A10" s="670" t="s">
        <v>1706</v>
      </c>
      <c r="B10" s="679">
        <v>1</v>
      </c>
    </row>
    <row r="11" spans="1:2" ht="14.25" customHeight="1">
      <c r="A11" s="670" t="s">
        <v>765</v>
      </c>
      <c r="B11" s="679">
        <v>46</v>
      </c>
    </row>
    <row r="12" spans="1:2" ht="14.25" customHeight="1">
      <c r="A12" s="670" t="s">
        <v>128</v>
      </c>
      <c r="B12" s="679">
        <v>1</v>
      </c>
    </row>
    <row r="13" spans="1:2" ht="14.25" customHeight="1">
      <c r="A13" s="670" t="s">
        <v>1717</v>
      </c>
      <c r="B13" s="679">
        <v>1</v>
      </c>
    </row>
    <row r="14" spans="1:2" ht="14.25" customHeight="1">
      <c r="A14" s="670" t="s">
        <v>94</v>
      </c>
      <c r="B14" s="679">
        <v>1</v>
      </c>
    </row>
    <row r="15" spans="1:2" ht="14.25" customHeight="1">
      <c r="A15" s="670" t="s">
        <v>1893</v>
      </c>
      <c r="B15" s="679">
        <v>1</v>
      </c>
    </row>
    <row r="16" spans="1:2" ht="14.25" customHeight="1">
      <c r="A16" s="670" t="s">
        <v>1366</v>
      </c>
      <c r="B16" s="679">
        <v>4</v>
      </c>
    </row>
    <row r="17" spans="1:2" ht="14.25" customHeight="1">
      <c r="A17" s="670" t="s">
        <v>148</v>
      </c>
      <c r="B17" s="679">
        <v>6</v>
      </c>
    </row>
    <row r="18" spans="1:2" ht="14.25" customHeight="1">
      <c r="A18" s="670" t="s">
        <v>149</v>
      </c>
      <c r="B18" s="679">
        <v>7</v>
      </c>
    </row>
    <row r="19" spans="1:2" ht="14.25" customHeight="1">
      <c r="A19" s="670" t="s">
        <v>1712</v>
      </c>
      <c r="B19" s="679">
        <v>1</v>
      </c>
    </row>
    <row r="20" spans="1:2" ht="14.25" customHeight="1">
      <c r="A20" s="670" t="s">
        <v>288</v>
      </c>
      <c r="B20" s="679">
        <v>2</v>
      </c>
    </row>
    <row r="21" spans="1:2" ht="14.25" customHeight="1">
      <c r="A21" s="670" t="s">
        <v>566</v>
      </c>
      <c r="B21" s="679">
        <v>1</v>
      </c>
    </row>
    <row r="22" spans="1:2" ht="14.25" customHeight="1">
      <c r="A22" s="670" t="s">
        <v>1425</v>
      </c>
      <c r="B22" s="679">
        <v>1</v>
      </c>
    </row>
    <row r="23" spans="1:2" ht="14.25" customHeight="1">
      <c r="A23" s="670" t="s">
        <v>339</v>
      </c>
      <c r="B23" s="679">
        <v>1</v>
      </c>
    </row>
    <row r="24" spans="1:2" ht="14.25" customHeight="1">
      <c r="A24" s="670" t="s">
        <v>748</v>
      </c>
      <c r="B24" s="679">
        <v>1</v>
      </c>
    </row>
    <row r="25" spans="1:2" ht="14.25" customHeight="1">
      <c r="A25" s="670" t="s">
        <v>1972</v>
      </c>
      <c r="B25" s="679">
        <v>3</v>
      </c>
    </row>
    <row r="26" spans="1:2" ht="14.25" customHeight="1">
      <c r="A26" s="670" t="s">
        <v>915</v>
      </c>
      <c r="B26" s="679">
        <v>3</v>
      </c>
    </row>
    <row r="27" spans="1:2" ht="14.25" customHeight="1">
      <c r="A27" s="670" t="s">
        <v>791</v>
      </c>
      <c r="B27" s="679">
        <v>15</v>
      </c>
    </row>
    <row r="28" spans="1:2" ht="14.25" customHeight="1">
      <c r="A28" s="670" t="s">
        <v>756</v>
      </c>
      <c r="B28" s="679">
        <v>16</v>
      </c>
    </row>
    <row r="29" spans="1:2" ht="14.25" customHeight="1">
      <c r="A29" s="670" t="s">
        <v>1888</v>
      </c>
      <c r="B29" s="679">
        <v>1</v>
      </c>
    </row>
    <row r="30" spans="1:2" ht="14.25" customHeight="1">
      <c r="A30" s="670" t="s">
        <v>1489</v>
      </c>
      <c r="B30" s="679">
        <v>26</v>
      </c>
    </row>
    <row r="31" spans="1:2" ht="14.25" customHeight="1">
      <c r="A31" s="670" t="s">
        <v>1922</v>
      </c>
      <c r="B31" s="679">
        <v>1</v>
      </c>
    </row>
    <row r="32" spans="1:2" ht="14.25" customHeight="1">
      <c r="A32" s="670" t="s">
        <v>199</v>
      </c>
      <c r="B32" s="679">
        <v>1</v>
      </c>
    </row>
    <row r="33" spans="1:2" ht="14.25" customHeight="1">
      <c r="A33" s="670" t="s">
        <v>654</v>
      </c>
      <c r="B33" s="679">
        <v>4</v>
      </c>
    </row>
    <row r="34" spans="1:2" ht="14.25" customHeight="1">
      <c r="A34" s="670" t="s">
        <v>445</v>
      </c>
      <c r="B34" s="679">
        <v>1</v>
      </c>
    </row>
    <row r="35" spans="1:2" ht="14.25" customHeight="1">
      <c r="A35" s="670" t="s">
        <v>106</v>
      </c>
      <c r="B35" s="679">
        <v>1</v>
      </c>
    </row>
    <row r="36" spans="1:2" ht="14.25" customHeight="1">
      <c r="A36" s="670" t="s">
        <v>807</v>
      </c>
      <c r="B36" s="679">
        <v>12</v>
      </c>
    </row>
    <row r="37" spans="1:2" ht="14.25" customHeight="1">
      <c r="A37" s="670" t="s">
        <v>213</v>
      </c>
      <c r="B37" s="679">
        <v>3</v>
      </c>
    </row>
    <row r="38" spans="1:2" ht="14.25" customHeight="1">
      <c r="A38" s="670" t="s">
        <v>1997</v>
      </c>
      <c r="B38" s="679">
        <v>18</v>
      </c>
    </row>
    <row r="39" spans="1:2" ht="14.25" customHeight="1">
      <c r="A39" s="670" t="s">
        <v>260</v>
      </c>
      <c r="B39" s="679">
        <v>4</v>
      </c>
    </row>
    <row r="40" spans="1:2" ht="14.25" customHeight="1">
      <c r="A40" s="670" t="s">
        <v>2034</v>
      </c>
      <c r="B40" s="679">
        <v>1</v>
      </c>
    </row>
    <row r="41" spans="1:2" ht="14.25" customHeight="1">
      <c r="A41" s="670" t="s">
        <v>114</v>
      </c>
      <c r="B41" s="679">
        <v>1</v>
      </c>
    </row>
    <row r="42" spans="1:2" ht="14.25" customHeight="1">
      <c r="A42" s="670" t="s">
        <v>616</v>
      </c>
      <c r="B42" s="679">
        <v>2</v>
      </c>
    </row>
    <row r="43" spans="1:2" ht="14.25" customHeight="1">
      <c r="A43" s="670" t="s">
        <v>358</v>
      </c>
      <c r="B43" s="679">
        <v>4</v>
      </c>
    </row>
    <row r="44" spans="1:2" ht="14.25" customHeight="1">
      <c r="A44" s="670" t="s">
        <v>2037</v>
      </c>
      <c r="B44" s="679">
        <v>1</v>
      </c>
    </row>
    <row r="45" spans="1:2" ht="14.25" customHeight="1">
      <c r="A45" s="670" t="s">
        <v>221</v>
      </c>
      <c r="B45" s="679">
        <v>3</v>
      </c>
    </row>
    <row r="46" spans="1:2" ht="14.25" customHeight="1">
      <c r="A46" s="670" t="s">
        <v>935</v>
      </c>
      <c r="B46" s="679">
        <v>2</v>
      </c>
    </row>
    <row r="47" spans="1:2" ht="14.25" customHeight="1">
      <c r="A47" s="670" t="s">
        <v>26</v>
      </c>
      <c r="B47" s="679">
        <v>1</v>
      </c>
    </row>
    <row r="48" spans="1:2" ht="14.25" customHeight="1">
      <c r="A48" s="670" t="s">
        <v>860</v>
      </c>
      <c r="B48" s="679">
        <v>5</v>
      </c>
    </row>
    <row r="49" spans="1:2" ht="14.25" customHeight="1">
      <c r="A49" s="670" t="s">
        <v>227</v>
      </c>
      <c r="B49" s="679">
        <v>1</v>
      </c>
    </row>
    <row r="50" spans="1:2" ht="14.25" customHeight="1">
      <c r="A50" s="670" t="s">
        <v>417</v>
      </c>
      <c r="B50" s="679">
        <v>6</v>
      </c>
    </row>
    <row r="51" spans="1:2" ht="14.25" customHeight="1">
      <c r="A51" s="670" t="s">
        <v>2024</v>
      </c>
      <c r="B51" s="679">
        <v>1</v>
      </c>
    </row>
    <row r="52" spans="1:2" ht="14.25" customHeight="1">
      <c r="A52" s="670" t="s">
        <v>88</v>
      </c>
      <c r="B52" s="679">
        <v>1</v>
      </c>
    </row>
    <row r="53" spans="1:2" ht="14.25" customHeight="1">
      <c r="A53" s="670" t="s">
        <v>1915</v>
      </c>
      <c r="B53" s="679">
        <v>1</v>
      </c>
    </row>
    <row r="54" spans="1:2" ht="14.25" customHeight="1">
      <c r="A54" s="670" t="s">
        <v>1984</v>
      </c>
      <c r="B54" s="679">
        <v>1</v>
      </c>
    </row>
    <row r="55" spans="1:2" ht="14.25" customHeight="1">
      <c r="A55" s="670" t="s">
        <v>1428</v>
      </c>
      <c r="B55" s="679">
        <v>1</v>
      </c>
    </row>
    <row r="56" spans="1:2" ht="14.25" customHeight="1">
      <c r="A56" s="670" t="s">
        <v>75</v>
      </c>
      <c r="B56" s="679">
        <v>1</v>
      </c>
    </row>
    <row r="57" spans="1:2" ht="14.25" customHeight="1">
      <c r="A57" s="670" t="s">
        <v>741</v>
      </c>
      <c r="B57" s="679">
        <v>1</v>
      </c>
    </row>
    <row r="58" spans="1:2" ht="14.25" customHeight="1">
      <c r="A58" s="670" t="s">
        <v>1369</v>
      </c>
      <c r="B58" s="679">
        <v>5</v>
      </c>
    </row>
    <row r="59" spans="1:2" ht="14.25" customHeight="1">
      <c r="A59" s="670" t="s">
        <v>1406</v>
      </c>
      <c r="B59" s="679">
        <v>4</v>
      </c>
    </row>
    <row r="60" spans="1:2" ht="14.25" customHeight="1">
      <c r="A60" s="670" t="s">
        <v>1102</v>
      </c>
      <c r="B60" s="679">
        <v>1</v>
      </c>
    </row>
    <row r="61" spans="1:2" ht="14.25" customHeight="1">
      <c r="A61" s="670" t="s">
        <v>1920</v>
      </c>
      <c r="B61" s="679">
        <v>1</v>
      </c>
    </row>
    <row r="62" spans="1:2" ht="14.25" customHeight="1">
      <c r="A62" s="670" t="s">
        <v>390</v>
      </c>
      <c r="B62" s="679">
        <v>1</v>
      </c>
    </row>
    <row r="63" spans="1:2" ht="14.25" customHeight="1">
      <c r="A63" s="670" t="s">
        <v>878</v>
      </c>
      <c r="B63" s="679">
        <v>1</v>
      </c>
    </row>
    <row r="64" spans="1:2" ht="14.25" customHeight="1">
      <c r="A64" s="670" t="s">
        <v>1925</v>
      </c>
      <c r="B64" s="679">
        <v>1</v>
      </c>
    </row>
    <row r="65" spans="1:2" ht="14.25" customHeight="1">
      <c r="A65" s="670" t="s">
        <v>210</v>
      </c>
      <c r="B65" s="679">
        <v>1</v>
      </c>
    </row>
    <row r="66" spans="1:2" ht="14.25" customHeight="1">
      <c r="A66" s="670" t="s">
        <v>1909</v>
      </c>
      <c r="B66" s="679">
        <v>1</v>
      </c>
    </row>
    <row r="67" spans="1:2" ht="14.25" customHeight="1">
      <c r="A67" s="670" t="s">
        <v>1958</v>
      </c>
      <c r="B67" s="679">
        <v>1</v>
      </c>
    </row>
    <row r="68" spans="1:2" ht="14.25" customHeight="1">
      <c r="A68" s="670" t="s">
        <v>164</v>
      </c>
      <c r="B68" s="679">
        <v>3</v>
      </c>
    </row>
    <row r="69" spans="1:2" ht="14.25" customHeight="1">
      <c r="A69" s="670" t="s">
        <v>384</v>
      </c>
      <c r="B69" s="679">
        <v>1</v>
      </c>
    </row>
    <row r="70" spans="1:2" ht="14.25" customHeight="1">
      <c r="A70" s="670" t="s">
        <v>2059</v>
      </c>
      <c r="B70" s="679">
        <v>10</v>
      </c>
    </row>
    <row r="71" spans="1:2" ht="14.25" customHeight="1">
      <c r="A71" s="670" t="s">
        <v>35</v>
      </c>
      <c r="B71" s="679">
        <v>3</v>
      </c>
    </row>
    <row r="72" spans="1:2" ht="14.25" customHeight="1">
      <c r="A72" s="670" t="s">
        <v>1320</v>
      </c>
      <c r="B72" s="679">
        <v>1</v>
      </c>
    </row>
    <row r="73" spans="1:2" ht="14.25" customHeight="1">
      <c r="A73" s="670" t="s">
        <v>1806</v>
      </c>
      <c r="B73" s="679">
        <v>2</v>
      </c>
    </row>
    <row r="74" spans="1:2" ht="14.25" customHeight="1">
      <c r="A74" s="670" t="s">
        <v>1903</v>
      </c>
      <c r="B74" s="679">
        <v>1</v>
      </c>
    </row>
    <row r="75" spans="1:2" ht="14.25" customHeight="1">
      <c r="A75" s="670" t="s">
        <v>844</v>
      </c>
      <c r="B75" s="679">
        <v>6</v>
      </c>
    </row>
    <row r="76" spans="1:2" ht="14.25" customHeight="1">
      <c r="A76" s="670" t="s">
        <v>344</v>
      </c>
      <c r="B76" s="679">
        <v>3</v>
      </c>
    </row>
    <row r="77" spans="1:2" ht="14.25" customHeight="1">
      <c r="A77" s="670" t="s">
        <v>1498</v>
      </c>
      <c r="B77" s="679">
        <v>22</v>
      </c>
    </row>
    <row r="78" spans="1:2" ht="14.25" customHeight="1">
      <c r="A78" s="670" t="s">
        <v>727</v>
      </c>
      <c r="B78" s="679">
        <v>1</v>
      </c>
    </row>
    <row r="79" spans="1:2" ht="14.25" customHeight="1">
      <c r="A79" s="670" t="s">
        <v>483</v>
      </c>
      <c r="B79" s="679">
        <v>1</v>
      </c>
    </row>
    <row r="80" spans="1:2" ht="14.25" customHeight="1">
      <c r="A80" s="670" t="s">
        <v>306</v>
      </c>
      <c r="B80" s="679">
        <v>1</v>
      </c>
    </row>
    <row r="81" spans="1:2" ht="14.25" customHeight="1">
      <c r="A81" s="670" t="s">
        <v>1234</v>
      </c>
      <c r="B81" s="679">
        <v>7</v>
      </c>
    </row>
    <row r="82" spans="1:2" ht="14.25" customHeight="1">
      <c r="A82" s="670" t="s">
        <v>1147</v>
      </c>
      <c r="B82" s="679">
        <v>1</v>
      </c>
    </row>
    <row r="83" spans="1:2" ht="14.25" customHeight="1">
      <c r="A83" s="670" t="s">
        <v>1680</v>
      </c>
      <c r="B83" s="679">
        <v>1</v>
      </c>
    </row>
    <row r="84" spans="1:2" ht="14.25" customHeight="1">
      <c r="A84" s="670" t="s">
        <v>632</v>
      </c>
      <c r="B84" s="679">
        <v>1</v>
      </c>
    </row>
    <row r="85" spans="1:2" ht="14.25" customHeight="1">
      <c r="A85" s="670" t="s">
        <v>1744</v>
      </c>
      <c r="B85" s="679">
        <v>12</v>
      </c>
    </row>
    <row r="86" spans="1:2" ht="14.25" customHeight="1">
      <c r="A86" s="670" t="s">
        <v>1962</v>
      </c>
      <c r="B86" s="679">
        <v>3</v>
      </c>
    </row>
    <row r="87" spans="1:2" ht="14.25" customHeight="1">
      <c r="A87" s="670" t="s">
        <v>29</v>
      </c>
      <c r="B87" s="679">
        <v>6</v>
      </c>
    </row>
    <row r="88" spans="1:2" ht="14.25" customHeight="1">
      <c r="A88" s="670" t="s">
        <v>1372</v>
      </c>
      <c r="B88" s="679">
        <v>2</v>
      </c>
    </row>
    <row r="89" spans="1:2" ht="14.25" customHeight="1">
      <c r="A89" s="670" t="s">
        <v>1374</v>
      </c>
      <c r="B89" s="679">
        <v>1</v>
      </c>
    </row>
    <row r="90" spans="1:2" ht="14.25" customHeight="1">
      <c r="A90" s="670" t="s">
        <v>1116</v>
      </c>
      <c r="B90" s="679">
        <v>1</v>
      </c>
    </row>
    <row r="91" spans="1:2" ht="14.25" customHeight="1">
      <c r="A91" s="670" t="s">
        <v>1137</v>
      </c>
      <c r="B91" s="679">
        <v>1</v>
      </c>
    </row>
    <row r="92" spans="1:2" ht="14.25" customHeight="1">
      <c r="A92" s="670" t="s">
        <v>103</v>
      </c>
      <c r="B92" s="679">
        <v>1</v>
      </c>
    </row>
    <row r="93" spans="1:2" ht="14.25" customHeight="1">
      <c r="A93" s="670" t="s">
        <v>1413</v>
      </c>
      <c r="B93" s="679">
        <v>1</v>
      </c>
    </row>
    <row r="94" spans="1:2" ht="14.25" customHeight="1">
      <c r="A94" s="670" t="s">
        <v>1979</v>
      </c>
      <c r="B94" s="679">
        <v>2</v>
      </c>
    </row>
    <row r="95" spans="1:2" ht="14.25" customHeight="1">
      <c r="A95" s="670" t="s">
        <v>532</v>
      </c>
      <c r="B95" s="679">
        <v>4</v>
      </c>
    </row>
    <row r="96" spans="1:2" ht="14.25" customHeight="1">
      <c r="A96" s="670" t="s">
        <v>381</v>
      </c>
      <c r="B96" s="679">
        <v>1</v>
      </c>
    </row>
    <row r="97" spans="1:2" ht="14.25" customHeight="1">
      <c r="A97" s="670" t="s">
        <v>1874</v>
      </c>
      <c r="B97" s="679">
        <v>1</v>
      </c>
    </row>
    <row r="98" spans="1:2" ht="14.25" customHeight="1">
      <c r="A98" s="670" t="s">
        <v>353</v>
      </c>
      <c r="B98" s="679">
        <v>1</v>
      </c>
    </row>
    <row r="99" spans="1:2" ht="14.25" customHeight="1">
      <c r="A99" s="670" t="s">
        <v>496</v>
      </c>
      <c r="B99" s="679">
        <v>5</v>
      </c>
    </row>
    <row r="100" spans="1:2" ht="14.25" customHeight="1">
      <c r="A100" s="670" t="s">
        <v>1987</v>
      </c>
      <c r="B100" s="679">
        <v>1</v>
      </c>
    </row>
    <row r="101" spans="1:2" ht="14.25" customHeight="1">
      <c r="A101" s="670" t="s">
        <v>1151</v>
      </c>
      <c r="B101" s="679">
        <v>10</v>
      </c>
    </row>
    <row r="102" spans="1:2" ht="14.25" customHeight="1">
      <c r="A102" s="670" t="s">
        <v>1501</v>
      </c>
      <c r="B102" s="679">
        <v>3</v>
      </c>
    </row>
    <row r="103" spans="1:2" ht="14.25" customHeight="1">
      <c r="A103" s="670" t="s">
        <v>947</v>
      </c>
      <c r="B103" s="679">
        <v>3</v>
      </c>
    </row>
    <row r="104" spans="1:2" ht="14.25" customHeight="1">
      <c r="A104" s="670" t="s">
        <v>51</v>
      </c>
      <c r="B104" s="679">
        <v>3</v>
      </c>
    </row>
    <row r="105" spans="1:2" ht="14.25" customHeight="1">
      <c r="A105" s="670" t="s">
        <v>1912</v>
      </c>
      <c r="B105" s="679">
        <v>1</v>
      </c>
    </row>
    <row r="106" spans="1:2" ht="14.25" customHeight="1">
      <c r="A106" s="670" t="s">
        <v>827</v>
      </c>
      <c r="B106" s="679">
        <v>4</v>
      </c>
    </row>
    <row r="107" spans="1:2" ht="14.25" customHeight="1">
      <c r="A107" s="670" t="s">
        <v>1111</v>
      </c>
      <c r="B107" s="679">
        <v>1</v>
      </c>
    </row>
    <row r="108" spans="1:2" ht="14.25" customHeight="1">
      <c r="A108" s="670" t="s">
        <v>1450</v>
      </c>
      <c r="B108" s="679">
        <v>9</v>
      </c>
    </row>
    <row r="109" spans="1:2" ht="14.25" customHeight="1">
      <c r="A109" s="670" t="s">
        <v>423</v>
      </c>
      <c r="B109" s="679">
        <v>4</v>
      </c>
    </row>
    <row r="110" spans="1:2" ht="14.25" customHeight="1">
      <c r="A110" s="670" t="s">
        <v>667</v>
      </c>
      <c r="B110" s="679">
        <v>5</v>
      </c>
    </row>
    <row r="111" spans="1:2" ht="14.25" customHeight="1">
      <c r="A111" s="670" t="s">
        <v>2029</v>
      </c>
      <c r="B111" s="679">
        <v>1</v>
      </c>
    </row>
    <row r="112" spans="1:2" ht="14.25" customHeight="1">
      <c r="A112" s="670" t="s">
        <v>1142</v>
      </c>
      <c r="B112" s="679">
        <v>1</v>
      </c>
    </row>
    <row r="113" spans="1:2" ht="14.25" customHeight="1">
      <c r="A113" s="670" t="s">
        <v>1799</v>
      </c>
      <c r="B113" s="679">
        <v>1</v>
      </c>
    </row>
    <row r="114" spans="1:2" ht="14.25" customHeight="1">
      <c r="A114" s="670" t="s">
        <v>1560</v>
      </c>
      <c r="B114" s="679">
        <v>2</v>
      </c>
    </row>
    <row r="115" spans="1:2" ht="14.25" customHeight="1">
      <c r="A115" s="670" t="s">
        <v>784</v>
      </c>
      <c r="B115" s="679">
        <v>12</v>
      </c>
    </row>
    <row r="116" spans="1:2" ht="14.25" customHeight="1">
      <c r="A116" s="670" t="s">
        <v>873</v>
      </c>
      <c r="B116" s="679">
        <v>9</v>
      </c>
    </row>
    <row r="117" spans="1:2" ht="14.25" customHeight="1">
      <c r="A117" s="670" t="s">
        <v>529</v>
      </c>
      <c r="B117" s="679">
        <v>22</v>
      </c>
    </row>
    <row r="118" spans="1:2" ht="14.25" customHeight="1">
      <c r="A118" s="670" t="s">
        <v>1952</v>
      </c>
      <c r="B118" s="679">
        <v>1</v>
      </c>
    </row>
    <row r="119" spans="1:2" ht="14.25" customHeight="1">
      <c r="A119" s="670" t="s">
        <v>365</v>
      </c>
      <c r="B119" s="679">
        <v>1</v>
      </c>
    </row>
    <row r="120" spans="1:2" ht="14.25" customHeight="1">
      <c r="A120" s="670" t="s">
        <v>1538</v>
      </c>
      <c r="B120" s="679">
        <v>6</v>
      </c>
    </row>
    <row r="121" spans="1:2" ht="14.25" customHeight="1">
      <c r="A121" s="670" t="s">
        <v>1169</v>
      </c>
      <c r="B121" s="679">
        <v>25</v>
      </c>
    </row>
    <row r="122" spans="1:2" ht="14.25" customHeight="1">
      <c r="A122" s="670" t="s">
        <v>1332</v>
      </c>
      <c r="B122" s="679">
        <v>1</v>
      </c>
    </row>
    <row r="123" spans="1:2" ht="14.25" customHeight="1">
      <c r="A123" s="670" t="s">
        <v>1955</v>
      </c>
      <c r="B123" s="679">
        <v>1</v>
      </c>
    </row>
    <row r="124" spans="1:2" ht="14.25" customHeight="1">
      <c r="A124" s="670" t="s">
        <v>1187</v>
      </c>
      <c r="B124" s="679">
        <v>14</v>
      </c>
    </row>
    <row r="125" spans="1:2" ht="14.25" customHeight="1">
      <c r="A125" s="670" t="s">
        <v>1445</v>
      </c>
      <c r="B125" s="679">
        <v>7</v>
      </c>
    </row>
    <row r="126" spans="1:2" ht="14.25" customHeight="1">
      <c r="A126" s="670" t="s">
        <v>100</v>
      </c>
      <c r="B126" s="679">
        <v>1</v>
      </c>
    </row>
    <row r="127" spans="1:2" ht="14.25" customHeight="1">
      <c r="A127" s="670" t="s">
        <v>800</v>
      </c>
      <c r="B127" s="679">
        <v>11</v>
      </c>
    </row>
    <row r="128" spans="1:2" ht="14.25" customHeight="1">
      <c r="A128" s="670" t="s">
        <v>1038</v>
      </c>
      <c r="B128" s="679">
        <v>1</v>
      </c>
    </row>
    <row r="129" spans="1:2" ht="14.25" customHeight="1">
      <c r="A129" s="670" t="s">
        <v>1054</v>
      </c>
      <c r="B129" s="679">
        <v>1</v>
      </c>
    </row>
    <row r="130" spans="1:2" ht="14.25" customHeight="1">
      <c r="A130" s="670" t="s">
        <v>1455</v>
      </c>
      <c r="B130" s="679">
        <v>4</v>
      </c>
    </row>
    <row r="131" spans="1:2" ht="14.25" customHeight="1">
      <c r="A131" s="670" t="s">
        <v>404</v>
      </c>
      <c r="B131" s="679">
        <v>6</v>
      </c>
    </row>
    <row r="132" spans="1:2" ht="14.25" customHeight="1">
      <c r="A132" s="670" t="s">
        <v>1239</v>
      </c>
      <c r="B132" s="679">
        <v>1</v>
      </c>
    </row>
    <row r="133" spans="1:2" ht="14.25" customHeight="1">
      <c r="A133" s="670" t="s">
        <v>1877</v>
      </c>
      <c r="B133" s="679">
        <v>1</v>
      </c>
    </row>
    <row r="134" spans="1:2" ht="14.25" customHeight="1">
      <c r="A134" s="670" t="s">
        <v>2041</v>
      </c>
      <c r="B134" s="679">
        <v>9</v>
      </c>
    </row>
    <row r="135" spans="1:2" ht="14.25" customHeight="1">
      <c r="A135" s="670" t="s">
        <v>1838</v>
      </c>
      <c r="B135" s="679">
        <v>3</v>
      </c>
    </row>
    <row r="136" spans="1:2" ht="14.25" customHeight="1">
      <c r="A136" s="670" t="s">
        <v>202</v>
      </c>
      <c r="B136" s="679">
        <v>4</v>
      </c>
    </row>
    <row r="137" spans="1:2" ht="14.25" customHeight="1">
      <c r="A137" s="670" t="s">
        <v>523</v>
      </c>
      <c r="B137" s="679">
        <v>1</v>
      </c>
    </row>
    <row r="138" spans="1:2" ht="14.25" customHeight="1">
      <c r="A138" s="670" t="s">
        <v>1105</v>
      </c>
      <c r="B138" s="679">
        <v>1</v>
      </c>
    </row>
    <row r="139" spans="1:2" ht="14.25" customHeight="1">
      <c r="A139" s="670" t="s">
        <v>243</v>
      </c>
      <c r="B139" s="679">
        <v>8</v>
      </c>
    </row>
    <row r="140" spans="1:2" ht="14.25" customHeight="1">
      <c r="A140" s="670" t="s">
        <v>1932</v>
      </c>
      <c r="B140" s="679">
        <v>1</v>
      </c>
    </row>
    <row r="141" spans="1:2" ht="14.25" customHeight="1">
      <c r="A141" s="670" t="s">
        <v>18</v>
      </c>
      <c r="B141" s="679">
        <v>2</v>
      </c>
    </row>
    <row r="142" spans="1:2" ht="14.25" customHeight="1">
      <c r="A142" s="670" t="s">
        <v>78</v>
      </c>
      <c r="B142" s="679">
        <v>4</v>
      </c>
    </row>
    <row r="143" spans="1:2" ht="14.25" customHeight="1">
      <c r="A143" s="670" t="s">
        <v>224</v>
      </c>
      <c r="B143" s="679">
        <v>3</v>
      </c>
    </row>
    <row r="144" spans="1:2" ht="14.25" customHeight="1">
      <c r="A144" s="670" t="s">
        <v>1382</v>
      </c>
      <c r="B144" s="679">
        <v>3</v>
      </c>
    </row>
    <row r="145" spans="1:2" ht="14.25" customHeight="1">
      <c r="A145" s="670" t="s">
        <v>882</v>
      </c>
      <c r="B145" s="679">
        <v>4</v>
      </c>
    </row>
    <row r="146" spans="1:2" ht="14.25" customHeight="1">
      <c r="A146" s="670" t="s">
        <v>387</v>
      </c>
      <c r="B146" s="679">
        <v>1</v>
      </c>
    </row>
    <row r="147" spans="1:2" ht="14.25" customHeight="1">
      <c r="A147" s="670" t="s">
        <v>1517</v>
      </c>
      <c r="B147" s="679">
        <v>14</v>
      </c>
    </row>
    <row r="148" spans="1:2" ht="14.25" customHeight="1">
      <c r="A148" s="670" t="s">
        <v>1853</v>
      </c>
      <c r="B148" s="679">
        <v>3</v>
      </c>
    </row>
    <row r="149" spans="1:2" ht="14.25" customHeight="1">
      <c r="A149" s="670" t="s">
        <v>516</v>
      </c>
      <c r="B149" s="679">
        <v>1</v>
      </c>
    </row>
    <row r="150" spans="1:2" ht="14.25" customHeight="1">
      <c r="A150" s="670" t="s">
        <v>1967</v>
      </c>
      <c r="B150" s="679">
        <v>3</v>
      </c>
    </row>
    <row r="151" spans="1:2" ht="14.25" customHeight="1">
      <c r="A151" s="670" t="s">
        <v>2053</v>
      </c>
      <c r="B151" s="679">
        <v>1</v>
      </c>
    </row>
    <row r="152" spans="1:2" ht="14.25" customHeight="1">
      <c r="A152" s="670" t="s">
        <v>657</v>
      </c>
      <c r="B152" s="679">
        <v>2</v>
      </c>
    </row>
    <row r="153" spans="1:2" ht="14.25" customHeight="1">
      <c r="A153" s="670" t="s">
        <v>1936</v>
      </c>
      <c r="B153" s="679">
        <v>1</v>
      </c>
    </row>
    <row r="154" spans="1:2" ht="14.25" customHeight="1">
      <c r="A154" s="670" t="s">
        <v>1134</v>
      </c>
      <c r="B154" s="679">
        <v>1</v>
      </c>
    </row>
    <row r="155" spans="1:2" ht="14.25" customHeight="1">
      <c r="A155" s="670" t="s">
        <v>1693</v>
      </c>
      <c r="B155" s="679">
        <v>3</v>
      </c>
    </row>
    <row r="156" spans="1:2" ht="14.25" customHeight="1">
      <c r="A156" s="670" t="s">
        <v>499</v>
      </c>
      <c r="B156" s="679">
        <v>7</v>
      </c>
    </row>
    <row r="157" spans="1:2" ht="14.25" customHeight="1">
      <c r="A157" s="670" t="s">
        <v>535</v>
      </c>
      <c r="B157" s="679">
        <v>11</v>
      </c>
    </row>
    <row r="158" spans="1:2" ht="14.25" customHeight="1">
      <c r="A158" s="670" t="s">
        <v>277</v>
      </c>
      <c r="B158" s="679">
        <v>4</v>
      </c>
    </row>
    <row r="159" spans="1:2" ht="14.25" customHeight="1">
      <c r="A159" s="670" t="s">
        <v>1379</v>
      </c>
      <c r="B159" s="679">
        <v>1</v>
      </c>
    </row>
    <row r="160" spans="1:2" ht="14.25" customHeight="1">
      <c r="A160" s="670" t="s">
        <v>487</v>
      </c>
      <c r="B160" s="679">
        <v>1</v>
      </c>
    </row>
    <row r="161" spans="1:2" ht="14.25" customHeight="1">
      <c r="A161" s="670" t="s">
        <v>646</v>
      </c>
      <c r="B161" s="679">
        <v>22</v>
      </c>
    </row>
    <row r="162" spans="1:2" ht="14.25" customHeight="1">
      <c r="A162" s="670" t="s">
        <v>1880</v>
      </c>
      <c r="B162" s="679">
        <v>2</v>
      </c>
    </row>
    <row r="163" spans="1:2" ht="14.25" customHeight="1">
      <c r="A163" s="670" t="s">
        <v>1825</v>
      </c>
      <c r="B163" s="679">
        <v>5</v>
      </c>
    </row>
    <row r="164" spans="1:2" ht="14.25" customHeight="1">
      <c r="A164" s="670" t="s">
        <v>1088</v>
      </c>
      <c r="B164" s="679">
        <v>2</v>
      </c>
    </row>
    <row r="165" spans="1:2" ht="14.25" customHeight="1">
      <c r="A165" s="670" t="s">
        <v>247</v>
      </c>
      <c r="B165" s="679">
        <v>7</v>
      </c>
    </row>
    <row r="166" spans="1:2" ht="14.25" customHeight="1">
      <c r="A166" s="670" t="s">
        <v>1992</v>
      </c>
      <c r="B166" s="679">
        <v>1</v>
      </c>
    </row>
    <row r="167" spans="1:2" ht="14.25" customHeight="1">
      <c r="A167" s="670" t="s">
        <v>901</v>
      </c>
      <c r="B167" s="679">
        <v>5</v>
      </c>
    </row>
    <row r="168" spans="1:2" ht="14.25" customHeight="1">
      <c r="A168" s="670" t="s">
        <v>1883</v>
      </c>
      <c r="B168" s="679">
        <v>1</v>
      </c>
    </row>
    <row r="169" spans="1:2" ht="14.25" customHeight="1">
      <c r="A169" s="670" t="s">
        <v>1119</v>
      </c>
      <c r="B169" s="679">
        <v>1</v>
      </c>
    </row>
    <row r="170" spans="1:2" ht="14.25" customHeight="1">
      <c r="A170" s="670" t="s">
        <v>378</v>
      </c>
      <c r="B170" s="679">
        <v>1</v>
      </c>
    </row>
    <row r="171" spans="1:2" ht="14.25" customHeight="1">
      <c r="A171" s="670" t="s">
        <v>125</v>
      </c>
      <c r="B171" s="679">
        <v>1</v>
      </c>
    </row>
    <row r="172" spans="1:2" ht="14.25" customHeight="1">
      <c r="A172" s="670" t="s">
        <v>1245</v>
      </c>
      <c r="B172" s="679">
        <v>1</v>
      </c>
    </row>
    <row r="173" spans="1:2" ht="14.25" customHeight="1">
      <c r="A173" s="670" t="s">
        <v>1144</v>
      </c>
      <c r="B173" s="679">
        <v>3</v>
      </c>
    </row>
    <row r="174" spans="1:2" ht="14.25" customHeight="1">
      <c r="A174" s="670" t="s">
        <v>231</v>
      </c>
      <c r="B174" s="679">
        <v>7</v>
      </c>
    </row>
    <row r="175" spans="1:2" ht="14.25" customHeight="1">
      <c r="A175" s="670" t="s">
        <v>1206</v>
      </c>
      <c r="B175" s="679">
        <v>8</v>
      </c>
    </row>
    <row r="176" spans="1:2" ht="14.25" customHeight="1">
      <c r="A176" s="670" t="s">
        <v>1897</v>
      </c>
      <c r="B176" s="679">
        <v>1</v>
      </c>
    </row>
    <row r="177" spans="1:2" ht="14.25" customHeight="1">
      <c r="A177" s="670" t="s">
        <v>812</v>
      </c>
      <c r="B177" s="679">
        <v>4</v>
      </c>
    </row>
    <row r="178" spans="1:2" ht="14.25" customHeight="1">
      <c r="A178" s="670" t="s">
        <v>1509</v>
      </c>
      <c r="B178" s="679">
        <v>9</v>
      </c>
    </row>
    <row r="179" spans="1:2" ht="14.25" customHeight="1">
      <c r="A179" s="670" t="s">
        <v>1976</v>
      </c>
      <c r="B179" s="679">
        <v>1</v>
      </c>
    </row>
    <row r="180" spans="1:2" ht="14.25" customHeight="1">
      <c r="A180" s="670" t="s">
        <v>1131</v>
      </c>
      <c r="B180" s="679">
        <v>1</v>
      </c>
    </row>
    <row r="181" spans="1:2" ht="14.25" customHeight="1">
      <c r="A181" s="670" t="s">
        <v>1418</v>
      </c>
      <c r="B181" s="679">
        <v>1</v>
      </c>
    </row>
    <row r="182" spans="1:2" ht="14.25" customHeight="1">
      <c r="A182" s="670" t="s">
        <v>1108</v>
      </c>
      <c r="B182" s="679">
        <v>1</v>
      </c>
    </row>
    <row r="183" spans="1:2" ht="14.25" customHeight="1">
      <c r="A183" s="670" t="s">
        <v>131</v>
      </c>
      <c r="B183" s="679">
        <v>2</v>
      </c>
    </row>
    <row r="184" spans="1:2" ht="14.25" customHeight="1">
      <c r="A184" s="670" t="s">
        <v>1709</v>
      </c>
      <c r="B184" s="679">
        <v>1</v>
      </c>
    </row>
    <row r="185" spans="1:2" ht="14.25" customHeight="1">
      <c r="A185" s="670" t="s">
        <v>1269</v>
      </c>
      <c r="B185" s="679">
        <v>1</v>
      </c>
    </row>
    <row r="186" spans="1:2" ht="14.25" customHeight="1">
      <c r="A186" s="670" t="s">
        <v>1492</v>
      </c>
      <c r="B186" s="679">
        <v>36</v>
      </c>
    </row>
    <row r="187" spans="1:2" ht="14.25" customHeight="1">
      <c r="A187" s="670" t="s">
        <v>1738</v>
      </c>
      <c r="B187" s="679">
        <v>14</v>
      </c>
    </row>
    <row r="188" spans="1:2" ht="14.25" customHeight="1">
      <c r="A188" s="670" t="s">
        <v>97</v>
      </c>
      <c r="B188" s="679">
        <v>1</v>
      </c>
    </row>
    <row r="189" spans="1:2" ht="14.25" customHeight="1">
      <c r="A189" s="670" t="s">
        <v>1125</v>
      </c>
      <c r="B189" s="679">
        <v>1</v>
      </c>
    </row>
    <row r="190" spans="1:2" ht="14.25" customHeight="1">
      <c r="A190" s="670" t="s">
        <v>329</v>
      </c>
      <c r="B190" s="679">
        <v>1</v>
      </c>
    </row>
    <row r="191" spans="1:2" ht="14.25" customHeight="1">
      <c r="A191" s="670" t="s">
        <v>469</v>
      </c>
      <c r="B191" s="679">
        <v>2</v>
      </c>
    </row>
    <row r="192" spans="1:2" ht="14.25" customHeight="1">
      <c r="A192" s="670" t="s">
        <v>1249</v>
      </c>
      <c r="B192" s="679">
        <v>1</v>
      </c>
    </row>
    <row r="193" spans="1:2" ht="14.25" customHeight="1">
      <c r="A193" s="670" t="s">
        <v>1231</v>
      </c>
      <c r="B193" s="679">
        <v>7</v>
      </c>
    </row>
    <row r="194" spans="1:2" ht="14.25" customHeight="1">
      <c r="A194" s="670" t="s">
        <v>890</v>
      </c>
      <c r="B194" s="679">
        <v>2</v>
      </c>
    </row>
    <row r="195" spans="1:2" ht="14.25" customHeight="1">
      <c r="A195" s="670" t="s">
        <v>312</v>
      </c>
      <c r="B195" s="679">
        <v>1</v>
      </c>
    </row>
    <row r="196" spans="1:2" ht="14.25" customHeight="1">
      <c r="A196" s="670" t="s">
        <v>1929</v>
      </c>
      <c r="B196" s="679">
        <v>3</v>
      </c>
    </row>
    <row r="197" spans="1:2" ht="14.25" customHeight="1">
      <c r="A197" s="670" t="s">
        <v>248</v>
      </c>
      <c r="B197" s="679">
        <v>5</v>
      </c>
    </row>
    <row r="198" spans="1:2" ht="14.25" customHeight="1">
      <c r="A198" s="670" t="s">
        <v>1829</v>
      </c>
      <c r="B198" s="679">
        <v>3</v>
      </c>
    </row>
    <row r="199" spans="1:2" ht="14.25" customHeight="1">
      <c r="A199" s="670" t="s">
        <v>1939</v>
      </c>
      <c r="B199" s="679">
        <v>3</v>
      </c>
    </row>
    <row r="200" spans="1:2" ht="14.25" customHeight="1">
      <c r="A200" s="670" t="s">
        <v>238</v>
      </c>
      <c r="B200" s="679">
        <v>3</v>
      </c>
    </row>
    <row r="201" spans="1:2" ht="14.25" customHeight="1">
      <c r="A201" s="670" t="s">
        <v>411</v>
      </c>
      <c r="B201" s="679">
        <v>2</v>
      </c>
    </row>
    <row r="202" spans="1:2" ht="14.25" customHeight="1">
      <c r="A202" s="670" t="s">
        <v>430</v>
      </c>
      <c r="B202" s="679">
        <v>8</v>
      </c>
    </row>
    <row r="203" spans="1:2" ht="14.25" customHeight="1">
      <c r="A203" s="670" t="s">
        <v>1391</v>
      </c>
      <c r="B203" s="679">
        <v>3</v>
      </c>
    </row>
    <row r="204" spans="1:2" ht="14.25" customHeight="1">
      <c r="A204" s="670" t="s">
        <v>1528</v>
      </c>
      <c r="B204" s="679">
        <v>8</v>
      </c>
    </row>
    <row r="205" spans="1:2" ht="14.25" customHeight="1">
      <c r="A205" s="670" t="s">
        <v>334</v>
      </c>
      <c r="B205" s="679">
        <v>1</v>
      </c>
    </row>
    <row r="206" spans="1:2" ht="14.25" customHeight="1">
      <c r="A206" s="670" t="s">
        <v>1394</v>
      </c>
      <c r="B206" s="679">
        <v>5</v>
      </c>
    </row>
    <row r="207" spans="1:2" ht="14.25" customHeight="1">
      <c r="A207" s="670" t="s">
        <v>594</v>
      </c>
      <c r="B207" s="679">
        <v>2</v>
      </c>
    </row>
    <row r="208" spans="1:2" ht="14.25" customHeight="1">
      <c r="A208" s="670" t="s">
        <v>214</v>
      </c>
      <c r="B208" s="679">
        <v>19</v>
      </c>
    </row>
    <row r="209" spans="1:2" ht="14.25" customHeight="1">
      <c r="A209" s="670" t="s">
        <v>639</v>
      </c>
      <c r="B209" s="679">
        <v>2</v>
      </c>
    </row>
    <row r="210" spans="1:2" ht="14.25" customHeight="1">
      <c r="A210" s="670" t="s">
        <v>189</v>
      </c>
      <c r="B210" s="679">
        <v>2</v>
      </c>
    </row>
    <row r="211" spans="1:2" ht="14.25" customHeight="1">
      <c r="A211" s="670" t="s">
        <v>1735</v>
      </c>
      <c r="B211" s="679">
        <v>29</v>
      </c>
    </row>
    <row r="212" spans="1:2" ht="14.25" customHeight="1">
      <c r="A212" s="670" t="s">
        <v>91</v>
      </c>
      <c r="B212" s="679">
        <v>1</v>
      </c>
    </row>
    <row r="213" spans="1:2" ht="14.25" customHeight="1">
      <c r="A213" s="670" t="s">
        <v>624</v>
      </c>
      <c r="B213" s="679">
        <v>1</v>
      </c>
    </row>
    <row r="214" spans="1:2" ht="14.25" customHeight="1">
      <c r="A214" s="670" t="s">
        <v>273</v>
      </c>
      <c r="B214" s="679">
        <v>2</v>
      </c>
    </row>
    <row r="215" spans="1:2" ht="14.25" customHeight="1">
      <c r="A215" s="670" t="s">
        <v>1022</v>
      </c>
      <c r="B215" s="679">
        <v>1</v>
      </c>
    </row>
    <row r="216" spans="1:2" ht="14.25" customHeight="1">
      <c r="A216" s="670" t="s">
        <v>393</v>
      </c>
      <c r="B216" s="679">
        <v>1</v>
      </c>
    </row>
    <row r="217" spans="1:2" ht="14.25" customHeight="1">
      <c r="A217" s="670" t="s">
        <v>401</v>
      </c>
      <c r="B217" s="679">
        <v>6</v>
      </c>
    </row>
    <row r="218" spans="1:2" ht="14.25" customHeight="1">
      <c r="A218" s="670" t="s">
        <v>414</v>
      </c>
      <c r="B218" s="679">
        <v>2</v>
      </c>
    </row>
    <row r="219" spans="1:2" ht="14.25" customHeight="1">
      <c r="A219" s="670" t="s">
        <v>1928</v>
      </c>
      <c r="B219" s="679">
        <v>5</v>
      </c>
    </row>
    <row r="220" spans="1:2" ht="14.25" customHeight="1">
      <c r="A220" s="670" t="s">
        <v>1906</v>
      </c>
      <c r="B220" s="679">
        <v>1</v>
      </c>
    </row>
    <row r="221" spans="1:2" ht="14.25" customHeight="1">
      <c r="A221" s="670" t="s">
        <v>820</v>
      </c>
      <c r="B221" s="679">
        <v>8</v>
      </c>
    </row>
    <row r="222" spans="1:2" ht="14.25" customHeight="1">
      <c r="A222" s="670" t="s">
        <v>320</v>
      </c>
      <c r="B222" s="679">
        <v>2</v>
      </c>
    </row>
    <row r="223" spans="1:2" ht="14.25" customHeight="1">
      <c r="A223" s="670" t="s">
        <v>493</v>
      </c>
      <c r="B223" s="679">
        <v>4</v>
      </c>
    </row>
    <row r="224" spans="1:2" ht="14.25" customHeight="1">
      <c r="A224" s="670" t="s">
        <v>152</v>
      </c>
      <c r="B224" s="679">
        <v>6</v>
      </c>
    </row>
    <row r="225" spans="1:2" ht="14.25" customHeight="1">
      <c r="A225" s="670" t="s">
        <v>1727</v>
      </c>
      <c r="B225" s="679">
        <v>34</v>
      </c>
    </row>
    <row r="226" spans="1:2" ht="14.25" customHeight="1">
      <c r="A226" s="670" t="s">
        <v>1076</v>
      </c>
      <c r="B226" s="679">
        <v>7</v>
      </c>
    </row>
    <row r="227" spans="1:2" ht="14.25" customHeight="1">
      <c r="A227" s="670" t="s">
        <v>558</v>
      </c>
      <c r="B227" s="679">
        <v>6</v>
      </c>
    </row>
    <row r="228" spans="1:2" ht="14.25" customHeight="1">
      <c r="A228" s="670" t="s">
        <v>205</v>
      </c>
      <c r="B228" s="679">
        <v>14</v>
      </c>
    </row>
    <row r="229" spans="1:2" ht="14.25" customHeight="1">
      <c r="A229" s="670" t="s">
        <v>1787</v>
      </c>
      <c r="B229" s="679">
        <v>1</v>
      </c>
    </row>
    <row r="230" spans="1:2" ht="14.25" customHeight="1">
      <c r="A230" s="670" t="s">
        <v>600</v>
      </c>
      <c r="B230" s="679">
        <v>1</v>
      </c>
    </row>
    <row r="231" spans="1:2" ht="14.25" customHeight="1">
      <c r="A231" s="670" t="s">
        <v>629</v>
      </c>
      <c r="B231" s="679">
        <v>1</v>
      </c>
    </row>
    <row r="232" spans="1:2" ht="14.25" customHeight="1">
      <c r="A232" s="670" t="s">
        <v>490</v>
      </c>
      <c r="B232" s="679">
        <v>1</v>
      </c>
    </row>
    <row r="233" spans="1:2" ht="14.25" customHeight="1">
      <c r="A233" s="670" t="s">
        <v>1584</v>
      </c>
      <c r="B233" s="679">
        <v>2</v>
      </c>
    </row>
    <row r="234" spans="1:2" ht="14.25" customHeight="1">
      <c r="A234" s="670" t="s">
        <v>368</v>
      </c>
      <c r="B234" s="679">
        <v>1</v>
      </c>
    </row>
    <row r="235" spans="1:2" ht="14.25" customHeight="1">
      <c r="A235" s="670" t="s">
        <v>38</v>
      </c>
      <c r="B235" s="679">
        <v>12</v>
      </c>
    </row>
    <row r="236" spans="1:2" ht="14.25" customHeight="1">
      <c r="A236" s="670" t="s">
        <v>111</v>
      </c>
      <c r="B236" s="679">
        <v>1</v>
      </c>
    </row>
    <row r="237" spans="1:2" ht="14.25" customHeight="1">
      <c r="A237" s="670" t="s">
        <v>1122</v>
      </c>
      <c r="B237" s="679">
        <v>1</v>
      </c>
    </row>
    <row r="238" spans="1:2" ht="14.25" customHeight="1">
      <c r="A238" s="670" t="s">
        <v>925</v>
      </c>
      <c r="B238" s="679">
        <v>4</v>
      </c>
    </row>
    <row r="239" spans="1:2" ht="14.25" customHeight="1">
      <c r="A239" s="670" t="s">
        <v>938</v>
      </c>
      <c r="B239" s="679">
        <v>2</v>
      </c>
    </row>
    <row r="240" spans="1:2" ht="14.25" customHeight="1">
      <c r="A240" s="670" t="s">
        <v>1172</v>
      </c>
      <c r="B240" s="679">
        <v>42</v>
      </c>
    </row>
    <row r="241" spans="1:2" ht="14.25" customHeight="1">
      <c r="A241" s="670" t="s">
        <v>54</v>
      </c>
      <c r="B241" s="679">
        <v>1</v>
      </c>
    </row>
    <row r="242" spans="1:2" ht="14.25" customHeight="1">
      <c r="A242" s="670" t="s">
        <v>1083</v>
      </c>
      <c r="B242" s="679">
        <v>5</v>
      </c>
    </row>
    <row r="243" spans="1:2" ht="14.25" customHeight="1">
      <c r="A243" s="670" t="s">
        <v>1822</v>
      </c>
      <c r="B243" s="679">
        <v>14</v>
      </c>
    </row>
    <row r="244" spans="1:2" ht="14.25" customHeight="1">
      <c r="A244" s="670" t="s">
        <v>673</v>
      </c>
      <c r="B244" s="679">
        <v>9</v>
      </c>
    </row>
    <row r="245" spans="1:2" ht="14.25" customHeight="1">
      <c r="A245" s="670" t="s">
        <v>1917</v>
      </c>
      <c r="B245" s="679">
        <v>1</v>
      </c>
    </row>
    <row r="246" spans="1:2" ht="14.25" customHeight="1">
      <c r="A246" s="670" t="s">
        <v>32</v>
      </c>
      <c r="B246" s="679">
        <v>1</v>
      </c>
    </row>
    <row r="247" spans="1:2" ht="14.25" customHeight="1">
      <c r="A247" s="670" t="s">
        <v>1768</v>
      </c>
      <c r="B247" s="679">
        <v>3</v>
      </c>
    </row>
    <row r="248" spans="1:2" ht="14.25" customHeight="1">
      <c r="A248" s="670" t="s">
        <v>1139</v>
      </c>
      <c r="B248" s="679">
        <v>1</v>
      </c>
    </row>
    <row r="249" spans="1:2" ht="14.25" customHeight="1">
      <c r="A249" s="670" t="s">
        <v>1478</v>
      </c>
      <c r="B249" s="679">
        <v>2</v>
      </c>
    </row>
    <row r="250" spans="1:2" ht="14.25" customHeight="1">
      <c r="A250" s="670" t="s">
        <v>1128</v>
      </c>
      <c r="B250" s="679">
        <v>1</v>
      </c>
    </row>
    <row r="251" spans="1:2" ht="14.25" customHeight="1">
      <c r="A251" s="670" t="s">
        <v>142</v>
      </c>
      <c r="B251" s="679">
        <v>1</v>
      </c>
    </row>
    <row r="252" spans="1:2" ht="14.25" customHeight="1">
      <c r="A252" s="670" t="s">
        <v>145</v>
      </c>
      <c r="B252" s="679">
        <v>1</v>
      </c>
    </row>
    <row r="253" spans="1:2" ht="14.25" customHeight="1">
      <c r="A253" s="670" t="s">
        <v>84</v>
      </c>
      <c r="B253" s="679">
        <v>1</v>
      </c>
    </row>
    <row r="254" spans="1:2" ht="14.25" customHeight="1">
      <c r="A254" s="670" t="s">
        <v>1385</v>
      </c>
      <c r="B254" s="679">
        <v>2</v>
      </c>
    </row>
    <row r="255" spans="1:2" ht="14.25" customHeight="1">
      <c r="A255" s="671" t="s">
        <v>2647</v>
      </c>
      <c r="B255" s="680">
        <v>1095</v>
      </c>
    </row>
    <row r="256" spans="1:2"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U2292"/>
  <sheetViews>
    <sheetView workbookViewId="0">
      <pane xSplit="4" topLeftCell="AH1" activePane="topRight" state="frozen"/>
      <selection pane="topRight" activeCell="AO768" sqref="AO768"/>
    </sheetView>
  </sheetViews>
  <sheetFormatPr baseColWidth="10" defaultColWidth="9.109375" defaultRowHeight="15" customHeight="1"/>
  <cols>
    <col min="1" max="1" width="5" style="94" customWidth="1"/>
    <col min="2" max="2" width="9.6640625" style="94" customWidth="1"/>
    <col min="3" max="3" width="12.6640625" style="94" customWidth="1"/>
    <col min="4" max="4" width="25.6640625" style="660" customWidth="1"/>
    <col min="5" max="5" width="24.6640625" style="94" customWidth="1"/>
    <col min="6" max="6" width="7.109375" style="94" customWidth="1"/>
    <col min="7" max="7" width="7.44140625" style="94" customWidth="1"/>
    <col min="8" max="8" width="9.109375" style="94" customWidth="1"/>
    <col min="9" max="9" width="13.44140625" style="94" customWidth="1"/>
    <col min="10" max="10" width="7.6640625" style="94" customWidth="1"/>
    <col min="11" max="11" width="9.109375" style="328" customWidth="1"/>
    <col min="12" max="13" width="17.6640625" style="94" customWidth="1"/>
    <col min="14" max="14" width="4.44140625" style="94" customWidth="1"/>
    <col min="15" max="15" width="8.44140625" style="94" customWidth="1"/>
    <col min="16" max="18" width="17.6640625" style="94" customWidth="1"/>
    <col min="19" max="20" width="8.44140625" style="94" customWidth="1"/>
    <col min="21" max="21" width="46.6640625" style="94" customWidth="1"/>
    <col min="22" max="22" width="32" style="94" customWidth="1"/>
    <col min="23" max="23" width="22.33203125" style="562" customWidth="1"/>
    <col min="24" max="24" width="19.44140625" style="223" customWidth="1"/>
    <col min="25" max="25" width="8.44140625" style="94" customWidth="1"/>
    <col min="26" max="26" width="35.44140625" style="328" customWidth="1"/>
    <col min="27" max="27" width="44.6640625" style="94" customWidth="1"/>
    <col min="28" max="28" width="11.44140625" style="328" customWidth="1"/>
    <col min="29" max="29" width="43.33203125" style="328" customWidth="1"/>
    <col min="30" max="30" width="14.109375" style="328" customWidth="1"/>
    <col min="31" max="31" width="10.44140625" style="328" customWidth="1"/>
    <col min="32" max="32" width="36.44140625" style="328" customWidth="1"/>
    <col min="33" max="33" width="16.44140625" style="94" customWidth="1"/>
    <col min="34" max="34" width="14.44140625" style="226" customWidth="1"/>
    <col min="35" max="35" width="9.109375" style="220" customWidth="1"/>
    <col min="36" max="36" width="12.33203125" style="235" customWidth="1"/>
    <col min="37" max="37" width="14.6640625" style="236" customWidth="1"/>
    <col min="38" max="38" width="24" style="328" customWidth="1"/>
    <col min="39" max="39" width="9.109375" style="94" customWidth="1"/>
    <col min="40" max="41" width="9.109375" style="328" customWidth="1"/>
    <col min="42" max="42" width="9.109375" style="223" customWidth="1"/>
    <col min="43" max="43" width="9.109375" style="94" customWidth="1"/>
    <col min="44" max="44" width="16.44140625" style="94" customWidth="1"/>
    <col min="45" max="45" width="7" style="94" customWidth="1"/>
    <col min="46" max="46" width="19.109375" style="94" bestFit="1" customWidth="1"/>
  </cols>
  <sheetData>
    <row r="1" spans="1:46" ht="60" customHeight="1">
      <c r="A1" s="93" t="s">
        <v>2648</v>
      </c>
      <c r="B1" s="158" t="s">
        <v>2616</v>
      </c>
      <c r="C1" s="158" t="s">
        <v>2617</v>
      </c>
      <c r="D1" s="658" t="s">
        <v>2618</v>
      </c>
      <c r="E1" s="158" t="s">
        <v>2619</v>
      </c>
      <c r="F1" s="158" t="s">
        <v>2649</v>
      </c>
      <c r="G1" s="158" t="s">
        <v>2620</v>
      </c>
      <c r="H1" s="158" t="s">
        <v>2621</v>
      </c>
      <c r="I1" s="158" t="s">
        <v>2623</v>
      </c>
      <c r="J1" s="158" t="s">
        <v>2624</v>
      </c>
      <c r="K1" s="158" t="s">
        <v>2625</v>
      </c>
      <c r="L1" s="158" t="s">
        <v>2626</v>
      </c>
      <c r="M1" s="158" t="s">
        <v>2627</v>
      </c>
      <c r="N1" s="158" t="s">
        <v>2628</v>
      </c>
      <c r="O1" s="158" t="s">
        <v>2629</v>
      </c>
      <c r="P1" s="158" t="s">
        <v>2630</v>
      </c>
      <c r="Q1" s="158" t="s">
        <v>2631</v>
      </c>
      <c r="R1" s="158" t="s">
        <v>2650</v>
      </c>
      <c r="S1" s="158" t="s">
        <v>12</v>
      </c>
      <c r="T1" s="158" t="s">
        <v>13</v>
      </c>
      <c r="U1" s="158" t="s">
        <v>2651</v>
      </c>
      <c r="V1" s="158" t="s">
        <v>2652</v>
      </c>
      <c r="W1" s="560" t="s">
        <v>2653</v>
      </c>
      <c r="X1" s="391" t="s">
        <v>2654</v>
      </c>
      <c r="Y1" s="106" t="s">
        <v>2655</v>
      </c>
      <c r="Z1" s="106" t="s">
        <v>2656</v>
      </c>
      <c r="AA1" s="106" t="s">
        <v>2657</v>
      </c>
      <c r="AB1" s="106" t="s">
        <v>2658</v>
      </c>
      <c r="AC1" s="106" t="s">
        <v>2659</v>
      </c>
      <c r="AD1" s="106" t="s">
        <v>2660</v>
      </c>
      <c r="AE1" s="107" t="s">
        <v>2661</v>
      </c>
      <c r="AF1" s="107" t="s">
        <v>2662</v>
      </c>
      <c r="AG1" s="106" t="s">
        <v>2663</v>
      </c>
      <c r="AH1" s="437" t="s">
        <v>2664</v>
      </c>
      <c r="AI1" s="219" t="s">
        <v>2665</v>
      </c>
      <c r="AJ1" s="487" t="s">
        <v>2666</v>
      </c>
      <c r="AK1" s="513" t="s">
        <v>2667</v>
      </c>
      <c r="AL1" s="364" t="s">
        <v>2668</v>
      </c>
      <c r="AM1" s="108" t="s">
        <v>2669</v>
      </c>
      <c r="AN1" s="364" t="s">
        <v>2670</v>
      </c>
      <c r="AO1" s="364" t="s">
        <v>2671</v>
      </c>
      <c r="AP1" s="655" t="s">
        <v>2672</v>
      </c>
      <c r="AQ1" s="132" t="s">
        <v>2673</v>
      </c>
      <c r="AR1" s="94" t="s">
        <v>2674</v>
      </c>
      <c r="AS1" s="94" t="s">
        <v>2675</v>
      </c>
      <c r="AT1" s="94" t="s">
        <v>2676</v>
      </c>
    </row>
    <row r="2" spans="1:46" ht="14.4">
      <c r="A2" s="95">
        <v>1</v>
      </c>
      <c r="B2" s="79" t="s">
        <v>1488</v>
      </c>
      <c r="C2" s="80" t="s">
        <v>1489</v>
      </c>
      <c r="D2" s="80" t="s">
        <v>1490</v>
      </c>
      <c r="E2" s="80" t="s">
        <v>1491</v>
      </c>
      <c r="F2" s="4" t="s">
        <v>2677</v>
      </c>
      <c r="G2" s="80">
        <v>1.599722222</v>
      </c>
      <c r="H2" s="80">
        <v>-78.2</v>
      </c>
      <c r="I2" s="80" t="s">
        <v>2097</v>
      </c>
      <c r="J2" s="80" t="s">
        <v>48</v>
      </c>
      <c r="K2" s="80">
        <v>1</v>
      </c>
      <c r="L2" s="80">
        <v>811573.95751169336</v>
      </c>
      <c r="M2" s="80">
        <v>177030.49522558411</v>
      </c>
      <c r="N2" s="80">
        <v>17</v>
      </c>
      <c r="O2" s="80" t="s">
        <v>2634</v>
      </c>
      <c r="P2" s="5">
        <v>4421026.1701716296</v>
      </c>
      <c r="Q2" s="5">
        <v>1735531.6039960091</v>
      </c>
      <c r="R2" s="80" t="str">
        <f t="shared" ref="R2" si="0">+CONCATENATE(P2,Q2)</f>
        <v>4421026,170171631735531,60399601</v>
      </c>
      <c r="S2" s="80" t="str">
        <f>+'Sheet1 (2)'!R2</f>
        <v>No</v>
      </c>
      <c r="T2" s="80" t="str">
        <f>+'Sheet1 (2)'!S2</f>
        <v>Si</v>
      </c>
      <c r="U2" s="80" t="str">
        <f>+VLOOKUP(E2,'Base final IE_Ecoescuelas_ant'!$G$1:$X$1429,16,FALSE)</f>
        <v xml:space="preserve"> </v>
      </c>
      <c r="V2" s="80" t="str">
        <f>+VLOOKUP(E2,'Base final IE_Ecoescuelas_ant'!$G$1:$X$1429,18,FALSE)</f>
        <v>Consejo Comunitario unión Bajo Río Guelmambí</v>
      </c>
      <c r="W2" s="89">
        <f>+VLOOKUP(E2,'Base final IE_Ecoescuelas_ant'!$G$1:$Y$1429,19,FALSE)</f>
        <v>252079002096</v>
      </c>
      <c r="X2" s="47" t="s">
        <v>25</v>
      </c>
      <c r="Y2" s="48" t="s">
        <v>2678</v>
      </c>
      <c r="Z2" s="49"/>
      <c r="AA2" s="49"/>
      <c r="AB2" s="50" t="s">
        <v>2678</v>
      </c>
      <c r="AC2" s="50"/>
      <c r="AD2" s="50">
        <v>21</v>
      </c>
      <c r="AE2" s="50" t="s">
        <v>13</v>
      </c>
      <c r="AF2" s="50" t="s">
        <v>2679</v>
      </c>
      <c r="AG2" s="50" t="s">
        <v>1378</v>
      </c>
      <c r="AH2" s="51" t="s">
        <v>25</v>
      </c>
      <c r="AI2" s="182" t="s">
        <v>2680</v>
      </c>
      <c r="AJ2" s="238">
        <v>1.2012940000000001</v>
      </c>
      <c r="AK2" s="241">
        <v>-78.265720999999999</v>
      </c>
      <c r="AL2" s="52" t="s">
        <v>2678</v>
      </c>
      <c r="AM2" s="52" t="s">
        <v>2681</v>
      </c>
      <c r="AN2" s="52">
        <v>21</v>
      </c>
      <c r="AO2" s="52">
        <v>1</v>
      </c>
      <c r="AP2" s="53" t="s">
        <v>25</v>
      </c>
      <c r="AQ2" s="144" t="s">
        <v>2682</v>
      </c>
      <c r="AR2" s="94" t="s">
        <v>2683</v>
      </c>
    </row>
    <row r="3" spans="1:46" ht="14.4">
      <c r="A3" s="95">
        <v>2</v>
      </c>
      <c r="B3" s="79" t="s">
        <v>1488</v>
      </c>
      <c r="C3" s="80" t="s">
        <v>1492</v>
      </c>
      <c r="D3" s="80" t="s">
        <v>1493</v>
      </c>
      <c r="E3" s="80" t="s">
        <v>1494</v>
      </c>
      <c r="F3" s="4" t="s">
        <v>2677</v>
      </c>
      <c r="G3" s="80">
        <v>1.598889</v>
      </c>
      <c r="H3" s="80">
        <v>-78.440278000000006</v>
      </c>
      <c r="I3" s="80" t="s">
        <v>2097</v>
      </c>
      <c r="J3" s="80" t="s">
        <v>48</v>
      </c>
      <c r="K3" s="80">
        <v>1</v>
      </c>
      <c r="L3" s="80">
        <v>784818.06581598311</v>
      </c>
      <c r="M3" s="80">
        <v>176903.34385608439</v>
      </c>
      <c r="N3" s="80">
        <v>17</v>
      </c>
      <c r="O3" s="80" t="s">
        <v>2634</v>
      </c>
      <c r="P3" s="5">
        <v>4394193.8376446944</v>
      </c>
      <c r="Q3" s="5">
        <v>1735508.8839354189</v>
      </c>
      <c r="R3" s="80" t="str">
        <f t="shared" ref="R3:R66" si="1">+CONCATENATE(P3,Q3)</f>
        <v>4394193,837644691735508,88393542</v>
      </c>
      <c r="S3" s="80" t="str">
        <f>+'Sheet1 (2)'!R3</f>
        <v>No</v>
      </c>
      <c r="T3" s="80" t="str">
        <f>+'Sheet1 (2)'!S3</f>
        <v>Si</v>
      </c>
      <c r="U3" s="80" t="str">
        <f>+VLOOKUP(E3,'Base final IE_Ecoescuelas_ant'!$G$1:$X$1429,16,FALSE)</f>
        <v>Resguardo Indígena Awa Gran Rosario</v>
      </c>
      <c r="V3" s="80" t="str">
        <f>+VLOOKUP(E3,'Base final IE_Ecoescuelas_ant'!$G$1:$X$1429,18,FALSE)</f>
        <v xml:space="preserve"> </v>
      </c>
      <c r="W3" s="89">
        <f>+VLOOKUP(E3,'Base final IE_Ecoescuelas_ant'!$G$1:$Y$1429,19,FALSE)</f>
        <v>252835007145</v>
      </c>
      <c r="X3" s="55" t="s">
        <v>25</v>
      </c>
      <c r="Y3" s="49" t="s">
        <v>25</v>
      </c>
      <c r="Z3" s="49"/>
      <c r="AA3" s="49"/>
      <c r="AB3" s="50" t="s">
        <v>2678</v>
      </c>
      <c r="AC3" s="50"/>
      <c r="AD3" s="50">
        <v>8</v>
      </c>
      <c r="AE3" s="50" t="s">
        <v>13</v>
      </c>
      <c r="AF3" s="50" t="s">
        <v>2679</v>
      </c>
      <c r="AG3" s="50" t="s">
        <v>1378</v>
      </c>
      <c r="AH3" s="51" t="s">
        <v>25</v>
      </c>
      <c r="AI3" s="182" t="s">
        <v>2680</v>
      </c>
      <c r="AJ3" s="238">
        <v>1.599146</v>
      </c>
      <c r="AK3" s="241">
        <v>-78.440299999999993</v>
      </c>
      <c r="AL3" s="52" t="s">
        <v>2678</v>
      </c>
      <c r="AM3" s="52" t="s">
        <v>2681</v>
      </c>
      <c r="AN3" s="52">
        <v>5</v>
      </c>
      <c r="AO3" s="52">
        <v>1</v>
      </c>
      <c r="AP3" s="53" t="s">
        <v>25</v>
      </c>
      <c r="AQ3" s="144" t="s">
        <v>2684</v>
      </c>
      <c r="AR3" s="94" t="s">
        <v>2685</v>
      </c>
      <c r="AS3" s="94" t="s">
        <v>2686</v>
      </c>
    </row>
    <row r="4" spans="1:46" ht="14.4">
      <c r="A4" s="95">
        <v>3</v>
      </c>
      <c r="B4" s="79" t="s">
        <v>1488</v>
      </c>
      <c r="C4" s="80" t="s">
        <v>1492</v>
      </c>
      <c r="D4" s="80" t="s">
        <v>1493</v>
      </c>
      <c r="E4" s="80" t="s">
        <v>1495</v>
      </c>
      <c r="F4" s="4" t="s">
        <v>2677</v>
      </c>
      <c r="G4" s="80">
        <v>1.5272220000000001</v>
      </c>
      <c r="H4" s="80">
        <v>-78.421666999999999</v>
      </c>
      <c r="I4" s="80" t="s">
        <v>2097</v>
      </c>
      <c r="J4" s="80" t="s">
        <v>48</v>
      </c>
      <c r="K4" s="80">
        <v>1</v>
      </c>
      <c r="L4" s="80">
        <v>786900.03671060386</v>
      </c>
      <c r="M4" s="80">
        <v>168976.45271468579</v>
      </c>
      <c r="N4" s="80">
        <v>17</v>
      </c>
      <c r="O4" s="80" t="s">
        <v>2634</v>
      </c>
      <c r="P4" s="5">
        <v>4396251.9333893498</v>
      </c>
      <c r="Q4" s="5">
        <v>1727549.352401932</v>
      </c>
      <c r="R4" s="80" t="str">
        <f t="shared" si="1"/>
        <v>4396251,933389351727549,35240193</v>
      </c>
      <c r="S4" s="80" t="str">
        <f>+'Sheet1 (2)'!R4</f>
        <v>No</v>
      </c>
      <c r="T4" s="80" t="str">
        <f>+'Sheet1 (2)'!S4</f>
        <v>Si</v>
      </c>
      <c r="U4" s="80" t="str">
        <f>+VLOOKUP(E4,'Base final IE_Ecoescuelas_ant'!$G$1:$X$1429,16,FALSE)</f>
        <v>Resguardo Indígena Awa Gran Rosario</v>
      </c>
      <c r="V4" s="80" t="str">
        <f>+VLOOKUP(E4,'Base final IE_Ecoescuelas_ant'!$G$1:$X$1429,18,FALSE)</f>
        <v xml:space="preserve"> </v>
      </c>
      <c r="W4" s="89">
        <f>+VLOOKUP(E4,'Base final IE_Ecoescuelas_ant'!$G$1:$Y$1429,19,FALSE)</f>
        <v>252835007927</v>
      </c>
      <c r="X4" s="55" t="s">
        <v>25</v>
      </c>
      <c r="Y4" s="49" t="s">
        <v>25</v>
      </c>
      <c r="Z4" s="49"/>
      <c r="AA4" s="49"/>
      <c r="AB4" s="50" t="s">
        <v>2678</v>
      </c>
      <c r="AC4" s="50"/>
      <c r="AD4" s="50">
        <v>5</v>
      </c>
      <c r="AE4" s="50" t="s">
        <v>13</v>
      </c>
      <c r="AF4" s="50" t="s">
        <v>2679</v>
      </c>
      <c r="AG4" s="50" t="s">
        <v>1378</v>
      </c>
      <c r="AH4" s="51" t="s">
        <v>25</v>
      </c>
      <c r="AI4" s="182" t="s">
        <v>2687</v>
      </c>
      <c r="AJ4" s="238">
        <v>1.5272220000000001</v>
      </c>
      <c r="AK4" s="241">
        <v>-78.421943999999996</v>
      </c>
      <c r="AL4" s="52" t="s">
        <v>2678</v>
      </c>
      <c r="AM4" s="52" t="s">
        <v>2681</v>
      </c>
      <c r="AN4" s="52">
        <v>5</v>
      </c>
      <c r="AO4" s="52">
        <v>1</v>
      </c>
      <c r="AP4" s="53" t="s">
        <v>25</v>
      </c>
      <c r="AQ4" s="144" t="s">
        <v>2688</v>
      </c>
      <c r="AR4" s="94" t="s">
        <v>2685</v>
      </c>
      <c r="AS4" s="94" t="s">
        <v>2686</v>
      </c>
    </row>
    <row r="5" spans="1:46" ht="14.4">
      <c r="A5" s="95">
        <v>4</v>
      </c>
      <c r="B5" s="96" t="s">
        <v>815</v>
      </c>
      <c r="C5" s="4" t="s">
        <v>791</v>
      </c>
      <c r="D5" s="4" t="s">
        <v>816</v>
      </c>
      <c r="E5" s="4" t="s">
        <v>817</v>
      </c>
      <c r="F5" s="4" t="s">
        <v>2677</v>
      </c>
      <c r="G5" s="4">
        <v>5.5031197724199998</v>
      </c>
      <c r="H5" s="4">
        <v>-76.197969065099898</v>
      </c>
      <c r="I5" s="4" t="s">
        <v>2101</v>
      </c>
      <c r="J5" s="4" t="s">
        <v>48</v>
      </c>
      <c r="K5" s="4">
        <v>1</v>
      </c>
      <c r="L5" s="4">
        <v>367296.79733986338</v>
      </c>
      <c r="M5" s="4">
        <v>608411.88521643321</v>
      </c>
      <c r="N5" s="4">
        <v>18</v>
      </c>
      <c r="O5" s="4" t="s">
        <v>2634</v>
      </c>
      <c r="P5" s="5">
        <v>4645735.2706874497</v>
      </c>
      <c r="Q5" s="5">
        <v>2167033.8293004399</v>
      </c>
      <c r="R5" s="4" t="str">
        <f t="shared" si="1"/>
        <v>4645735,270687452167033,82930044</v>
      </c>
      <c r="S5" s="4" t="str">
        <f>+'Sheet1 (2)'!R5</f>
        <v>No</v>
      </c>
      <c r="T5" s="4" t="str">
        <f>+'Sheet1 (2)'!S5</f>
        <v>Si</v>
      </c>
      <c r="U5" s="4" t="str">
        <f>+VLOOKUP(E5,'Base final IE_Ecoescuelas_ant'!$G$1:$X$1429,16,FALSE)</f>
        <v>Resguardo Indígena Embera-Katio Rio Andagueda</v>
      </c>
      <c r="V5" s="4" t="str">
        <f>+VLOOKUP(E5,'Base final IE_Ecoescuelas_ant'!$G$1:$X$1429,18,FALSE)</f>
        <v xml:space="preserve"> </v>
      </c>
      <c r="W5" s="97">
        <f>+VLOOKUP(E5,'Base final IE_Ecoescuelas_ant'!$G$1:$Y$1429,19,FALSE)</f>
        <v>227073800000</v>
      </c>
      <c r="X5" s="55" t="s">
        <v>2678</v>
      </c>
      <c r="Y5" s="49" t="s">
        <v>2678</v>
      </c>
      <c r="Z5" s="49" t="s">
        <v>2689</v>
      </c>
      <c r="AA5" s="49" t="s">
        <v>2690</v>
      </c>
      <c r="AB5" s="50" t="s">
        <v>2678</v>
      </c>
      <c r="AC5" s="50"/>
      <c r="AD5" s="50">
        <v>48</v>
      </c>
      <c r="AE5" s="50" t="s">
        <v>13</v>
      </c>
      <c r="AF5" s="50"/>
      <c r="AG5" s="50"/>
      <c r="AH5" s="51" t="s">
        <v>25</v>
      </c>
      <c r="AI5" s="182" t="s">
        <v>2680</v>
      </c>
      <c r="AJ5" s="146" t="s">
        <v>2691</v>
      </c>
      <c r="AK5" s="52" t="s">
        <v>2691</v>
      </c>
      <c r="AL5" s="52" t="s">
        <v>2678</v>
      </c>
      <c r="AM5" s="52" t="s">
        <v>2681</v>
      </c>
      <c r="AN5" s="130">
        <v>48</v>
      </c>
      <c r="AO5" s="52">
        <v>2</v>
      </c>
      <c r="AP5" s="53" t="s">
        <v>25</v>
      </c>
      <c r="AQ5" s="136" t="s">
        <v>2692</v>
      </c>
      <c r="AS5" s="94">
        <v>48</v>
      </c>
      <c r="AT5" s="94">
        <v>2</v>
      </c>
    </row>
    <row r="6" spans="1:46" ht="14.4">
      <c r="A6" s="95">
        <v>5</v>
      </c>
      <c r="B6" s="79" t="s">
        <v>815</v>
      </c>
      <c r="C6" s="80" t="s">
        <v>807</v>
      </c>
      <c r="D6" s="80" t="s">
        <v>818</v>
      </c>
      <c r="E6" s="80" t="s">
        <v>819</v>
      </c>
      <c r="F6" s="4" t="s">
        <v>2677</v>
      </c>
      <c r="G6" s="80">
        <v>6.5917417059999996</v>
      </c>
      <c r="H6" s="80">
        <v>-77.202507609999998</v>
      </c>
      <c r="I6" s="80" t="s">
        <v>2101</v>
      </c>
      <c r="J6" s="80" t="s">
        <v>48</v>
      </c>
      <c r="K6" s="80">
        <v>1</v>
      </c>
      <c r="L6" s="80">
        <v>256466.68075758821</v>
      </c>
      <c r="M6" s="80">
        <v>729155.23660157702</v>
      </c>
      <c r="N6" s="80">
        <v>18</v>
      </c>
      <c r="O6" s="80" t="s">
        <v>2634</v>
      </c>
      <c r="P6" s="5">
        <v>4535214.2366189677</v>
      </c>
      <c r="Q6" s="5">
        <v>2288335.0478634331</v>
      </c>
      <c r="R6" s="80" t="str">
        <f t="shared" si="1"/>
        <v>4535214,236618972288335,04786343</v>
      </c>
      <c r="S6" s="80" t="str">
        <f>+'Sheet1 (2)'!R6</f>
        <v>No</v>
      </c>
      <c r="T6" s="80" t="str">
        <f>+'Sheet1 (2)'!S6</f>
        <v>Si</v>
      </c>
      <c r="U6" s="80" t="str">
        <f>+VLOOKUP(E6,'Base final IE_Ecoescuelas_ant'!$G$1:$X$1429,16,FALSE)</f>
        <v>Resguardo Indígena Embera de Alto Rio Cuia</v>
      </c>
      <c r="V6" s="80" t="str">
        <f>+VLOOKUP(E6,'Base final IE_Ecoescuelas_ant'!$G$1:$X$1429,18,FALSE)</f>
        <v xml:space="preserve"> </v>
      </c>
      <c r="W6" s="89">
        <f>+VLOOKUP(E6,'Base final IE_Ecoescuelas_ant'!$G$1:$Y$1429,19,FALSE)</f>
        <v>227099000788</v>
      </c>
      <c r="X6" s="55" t="s">
        <v>25</v>
      </c>
      <c r="Y6" s="49" t="s">
        <v>2678</v>
      </c>
      <c r="Z6" s="49" t="s">
        <v>2693</v>
      </c>
      <c r="AA6" s="49"/>
      <c r="AB6" s="50" t="s">
        <v>2678</v>
      </c>
      <c r="AC6" s="50" t="s">
        <v>2694</v>
      </c>
      <c r="AD6" s="50">
        <v>62</v>
      </c>
      <c r="AE6" s="50" t="s">
        <v>13</v>
      </c>
      <c r="AF6" s="50"/>
      <c r="AG6" s="50"/>
      <c r="AH6" s="51" t="s">
        <v>25</v>
      </c>
      <c r="AI6" s="182" t="s">
        <v>2680</v>
      </c>
      <c r="AJ6" s="146" t="s">
        <v>2691</v>
      </c>
      <c r="AK6" s="52" t="s">
        <v>2691</v>
      </c>
      <c r="AL6" s="52" t="s">
        <v>2678</v>
      </c>
      <c r="AM6" s="52" t="s">
        <v>2678</v>
      </c>
      <c r="AN6" s="130">
        <v>62</v>
      </c>
      <c r="AO6" s="53"/>
      <c r="AP6" s="53" t="s">
        <v>25</v>
      </c>
      <c r="AQ6" s="134" t="s">
        <v>2695</v>
      </c>
    </row>
    <row r="7" spans="1:46" ht="14.4">
      <c r="A7" s="95">
        <v>6</v>
      </c>
      <c r="B7" s="96" t="s">
        <v>1488</v>
      </c>
      <c r="C7" s="4" t="s">
        <v>1489</v>
      </c>
      <c r="D7" s="4" t="s">
        <v>1496</v>
      </c>
      <c r="E7" s="4" t="s">
        <v>1497</v>
      </c>
      <c r="F7" s="4" t="s">
        <v>2677</v>
      </c>
      <c r="G7" s="4">
        <v>1.70506815</v>
      </c>
      <c r="H7" s="4">
        <v>-78.126653619999999</v>
      </c>
      <c r="I7" s="4" t="s">
        <v>2101</v>
      </c>
      <c r="J7" s="4" t="s">
        <v>48</v>
      </c>
      <c r="K7" s="4">
        <v>1</v>
      </c>
      <c r="L7" s="4">
        <v>819725.60095013992</v>
      </c>
      <c r="M7" s="4">
        <v>188700.5138113102</v>
      </c>
      <c r="N7" s="4">
        <v>17</v>
      </c>
      <c r="O7" s="4" t="s">
        <v>2634</v>
      </c>
      <c r="P7" s="5">
        <v>4429244.9964756491</v>
      </c>
      <c r="Q7" s="5">
        <v>1747197.261423483</v>
      </c>
      <c r="R7" s="4" t="str">
        <f t="shared" si="1"/>
        <v>4429244,996475651747197,26142348</v>
      </c>
      <c r="S7" s="4" t="str">
        <f>+'Sheet1 (2)'!R7</f>
        <v>Sí</v>
      </c>
      <c r="T7" s="4" t="str">
        <f>+'Sheet1 (2)'!S7</f>
        <v>No</v>
      </c>
      <c r="U7" s="4" t="str">
        <f>+VLOOKUP(E7,'Base final IE_Ecoescuelas_ant'!$G$1:$X$1429,16,FALSE)</f>
        <v xml:space="preserve"> </v>
      </c>
      <c r="V7" s="4" t="str">
        <f>+VLOOKUP(E7,'Base final IE_Ecoescuelas_ant'!$G$1:$X$1429,18,FALSE)</f>
        <v>Consejo Comunitario Renacer Telembí</v>
      </c>
      <c r="W7" s="97">
        <f>+VLOOKUP(E7,'Base final IE_Ecoescuelas_ant'!$G$1:$Y$1429,19,FALSE)</f>
        <v>252079001154</v>
      </c>
      <c r="X7" s="55" t="s">
        <v>2678</v>
      </c>
      <c r="Y7" s="49" t="s">
        <v>2678</v>
      </c>
      <c r="Z7" s="49"/>
      <c r="AA7" s="49" t="s">
        <v>2696</v>
      </c>
      <c r="AB7" s="50" t="s">
        <v>25</v>
      </c>
      <c r="AC7" s="50" t="s">
        <v>2600</v>
      </c>
      <c r="AD7" s="50">
        <v>36</v>
      </c>
      <c r="AE7" s="50" t="s">
        <v>12</v>
      </c>
      <c r="AF7" s="50" t="s">
        <v>2697</v>
      </c>
      <c r="AG7" s="50" t="s">
        <v>1378</v>
      </c>
      <c r="AH7" s="51" t="s">
        <v>25</v>
      </c>
      <c r="AI7" s="182" t="s">
        <v>2680</v>
      </c>
      <c r="AJ7" s="238" t="s">
        <v>2691</v>
      </c>
      <c r="AK7" s="241" t="s">
        <v>2691</v>
      </c>
      <c r="AL7" s="52" t="s">
        <v>2678</v>
      </c>
      <c r="AM7" s="52" t="s">
        <v>2681</v>
      </c>
      <c r="AN7" s="52">
        <v>25</v>
      </c>
      <c r="AO7" s="53">
        <v>1</v>
      </c>
      <c r="AP7" s="53" t="s">
        <v>25</v>
      </c>
      <c r="AQ7" s="138" t="s">
        <v>2698</v>
      </c>
    </row>
    <row r="8" spans="1:46" ht="14.4">
      <c r="A8" s="95">
        <v>7</v>
      </c>
      <c r="B8" s="96" t="s">
        <v>645</v>
      </c>
      <c r="C8" s="4" t="s">
        <v>646</v>
      </c>
      <c r="D8" s="4" t="s">
        <v>647</v>
      </c>
      <c r="E8" s="4" t="s">
        <v>648</v>
      </c>
      <c r="F8" s="4" t="s">
        <v>2677</v>
      </c>
      <c r="G8" s="4">
        <v>10.338578</v>
      </c>
      <c r="H8" s="4">
        <v>-73.619484</v>
      </c>
      <c r="I8" s="4" t="s">
        <v>2101</v>
      </c>
      <c r="J8" s="4" t="s">
        <v>48</v>
      </c>
      <c r="K8" s="4">
        <v>1</v>
      </c>
      <c r="L8" s="4">
        <v>651152.87904831022</v>
      </c>
      <c r="M8" s="4">
        <v>1143174.094315351</v>
      </c>
      <c r="N8" s="4">
        <v>18</v>
      </c>
      <c r="O8" s="4" t="s">
        <v>2635</v>
      </c>
      <c r="P8" s="5">
        <v>4932204.6920203613</v>
      </c>
      <c r="Q8" s="5">
        <v>2700505.237297243</v>
      </c>
      <c r="R8" s="4" t="str">
        <f t="shared" si="1"/>
        <v>4932204,692020362700505,23729724</v>
      </c>
      <c r="S8" s="4" t="str">
        <f>+'Sheet1 (2)'!R8</f>
        <v>No</v>
      </c>
      <c r="T8" s="4" t="str">
        <f>+'Sheet1 (2)'!S8</f>
        <v>Si</v>
      </c>
      <c r="U8" s="4" t="str">
        <f>+VLOOKUP(E8,'Base final IE_Ecoescuelas_ant'!$G$1:$X$1429,16,FALSE)</f>
        <v xml:space="preserve"> </v>
      </c>
      <c r="V8" s="4" t="str">
        <f>+VLOOKUP(E8,'Base final IE_Ecoescuelas_ant'!$G$1:$X$1429,18,FALSE)</f>
        <v xml:space="preserve"> </v>
      </c>
      <c r="W8" s="97">
        <f>+VLOOKUP(E8,'Base final IE_Ecoescuelas_ant'!$G$1:$Y$1429,19,FALSE)</f>
        <v>220001005324</v>
      </c>
      <c r="X8" s="55" t="s">
        <v>2678</v>
      </c>
      <c r="Y8" s="49" t="s">
        <v>2678</v>
      </c>
      <c r="Z8" s="49" t="s">
        <v>2699</v>
      </c>
      <c r="AA8" s="49"/>
      <c r="AB8" s="50" t="s">
        <v>2678</v>
      </c>
      <c r="AC8" s="50"/>
      <c r="AD8" s="50">
        <v>35</v>
      </c>
      <c r="AE8" s="50" t="s">
        <v>13</v>
      </c>
      <c r="AF8" s="181" t="s">
        <v>2700</v>
      </c>
      <c r="AG8" s="50"/>
      <c r="AH8" s="51" t="s">
        <v>25</v>
      </c>
      <c r="AI8" s="182" t="s">
        <v>2701</v>
      </c>
      <c r="AJ8" s="146">
        <v>10.33891006</v>
      </c>
      <c r="AK8" s="52">
        <v>-73.619448520000006</v>
      </c>
      <c r="AL8" s="52" t="s">
        <v>25</v>
      </c>
      <c r="AM8" s="52" t="s">
        <v>2702</v>
      </c>
      <c r="AN8" s="52">
        <v>35</v>
      </c>
      <c r="AO8" s="52">
        <v>2</v>
      </c>
      <c r="AP8" s="592" t="s">
        <v>25</v>
      </c>
      <c r="AQ8" s="166" t="s">
        <v>2703</v>
      </c>
      <c r="AR8" s="109" t="s">
        <v>2704</v>
      </c>
      <c r="AS8" s="94" t="s">
        <v>2705</v>
      </c>
      <c r="AT8" s="94">
        <v>2</v>
      </c>
    </row>
    <row r="9" spans="1:46" ht="14.4">
      <c r="A9" s="95">
        <v>8</v>
      </c>
      <c r="B9" s="96" t="s">
        <v>645</v>
      </c>
      <c r="C9" s="4" t="s">
        <v>646</v>
      </c>
      <c r="D9" s="4" t="s">
        <v>649</v>
      </c>
      <c r="E9" s="120" t="s">
        <v>650</v>
      </c>
      <c r="F9" s="4" t="s">
        <v>2677</v>
      </c>
      <c r="G9" s="4">
        <v>10.33494161</v>
      </c>
      <c r="H9" s="4">
        <v>-73.647346240000005</v>
      </c>
      <c r="I9" s="4" t="s">
        <v>2101</v>
      </c>
      <c r="J9" s="4" t="s">
        <v>48</v>
      </c>
      <c r="K9" s="4">
        <v>1</v>
      </c>
      <c r="L9" s="4">
        <v>648103.40324229607</v>
      </c>
      <c r="M9" s="4">
        <v>1142758.865397634</v>
      </c>
      <c r="N9" s="4">
        <v>18</v>
      </c>
      <c r="O9" s="4" t="s">
        <v>2635</v>
      </c>
      <c r="P9" s="5">
        <v>4929154.5599598289</v>
      </c>
      <c r="Q9" s="5">
        <v>2700109.363827229</v>
      </c>
      <c r="R9" s="4" t="str">
        <f t="shared" si="1"/>
        <v>4929154,559959832700109,36382723</v>
      </c>
      <c r="S9" s="4" t="str">
        <f>+'Sheet1 (2)'!R9</f>
        <v>No</v>
      </c>
      <c r="T9" s="4" t="str">
        <f>+'Sheet1 (2)'!S9</f>
        <v>No</v>
      </c>
      <c r="U9" s="4" t="str">
        <f>+VLOOKUP(E9,'Base final IE_Ecoescuelas_ant'!$G$1:$X$1429,16,FALSE)</f>
        <v xml:space="preserve"> </v>
      </c>
      <c r="V9" s="4" t="str">
        <f>+VLOOKUP(E9,'Base final IE_Ecoescuelas_ant'!$G$1:$X$1429,18,FALSE)</f>
        <v xml:space="preserve"> </v>
      </c>
      <c r="W9" s="97">
        <f>+VLOOKUP(E9,'Base final IE_Ecoescuelas_ant'!$G$1:$Y$1429,19,FALSE)</f>
        <v>220001002414</v>
      </c>
      <c r="X9" s="55" t="s">
        <v>25</v>
      </c>
      <c r="Y9" s="49" t="s">
        <v>25</v>
      </c>
      <c r="Z9" s="49" t="s">
        <v>2706</v>
      </c>
      <c r="AA9" s="49"/>
      <c r="AB9" s="50" t="s">
        <v>2678</v>
      </c>
      <c r="AC9" s="50"/>
      <c r="AD9" s="50">
        <v>25</v>
      </c>
      <c r="AE9" s="50" t="s">
        <v>13</v>
      </c>
      <c r="AF9" s="50" t="s">
        <v>25</v>
      </c>
      <c r="AG9" s="50"/>
      <c r="AH9" s="51" t="s">
        <v>25</v>
      </c>
      <c r="AI9" s="182" t="s">
        <v>2687</v>
      </c>
      <c r="AJ9" s="574">
        <v>10.33174223</v>
      </c>
      <c r="AK9" s="52">
        <v>-73.659543450000001</v>
      </c>
      <c r="AL9" s="52" t="s">
        <v>2678</v>
      </c>
      <c r="AM9" s="52" t="s">
        <v>2681</v>
      </c>
      <c r="AN9" s="52">
        <v>27</v>
      </c>
      <c r="AO9" s="52">
        <v>2</v>
      </c>
      <c r="AP9" s="592" t="s">
        <v>25</v>
      </c>
      <c r="AQ9" s="166" t="s">
        <v>2707</v>
      </c>
      <c r="AR9" s="109" t="s">
        <v>2708</v>
      </c>
      <c r="AS9" s="94" t="s">
        <v>2709</v>
      </c>
      <c r="AT9" s="94">
        <v>2</v>
      </c>
    </row>
    <row r="10" spans="1:46" ht="14.4">
      <c r="A10" s="95">
        <v>9</v>
      </c>
      <c r="B10" s="96" t="s">
        <v>1488</v>
      </c>
      <c r="C10" s="4" t="s">
        <v>1498</v>
      </c>
      <c r="D10" s="4" t="s">
        <v>1499</v>
      </c>
      <c r="E10" s="4" t="s">
        <v>1500</v>
      </c>
      <c r="F10" s="4" t="s">
        <v>2677</v>
      </c>
      <c r="G10" s="4">
        <v>2.3897219999999999</v>
      </c>
      <c r="H10" s="4">
        <v>-78.122777999999997</v>
      </c>
      <c r="I10" s="4" t="s">
        <v>2101</v>
      </c>
      <c r="J10" s="4" t="s">
        <v>48</v>
      </c>
      <c r="K10" s="4">
        <v>1</v>
      </c>
      <c r="L10" s="4">
        <v>820021.16177841625</v>
      </c>
      <c r="M10" s="4">
        <v>264472.87328922591</v>
      </c>
      <c r="N10" s="4">
        <v>17</v>
      </c>
      <c r="O10" s="4" t="s">
        <v>2634</v>
      </c>
      <c r="P10" s="5">
        <v>4429920.896173209</v>
      </c>
      <c r="Q10" s="5">
        <v>1823146.2569088831</v>
      </c>
      <c r="R10" s="4" t="str">
        <f t="shared" si="1"/>
        <v>4429920,896173211823146,25690888</v>
      </c>
      <c r="S10" s="4" t="str">
        <f>+'Sheet1 (2)'!R10</f>
        <v>No</v>
      </c>
      <c r="T10" s="4" t="str">
        <f>+'Sheet1 (2)'!S10</f>
        <v>No</v>
      </c>
      <c r="U10" s="4" t="str">
        <f>+VLOOKUP(E10,'Base final IE_Ecoescuelas_ant'!$G$1:$X$1429,16,FALSE)</f>
        <v xml:space="preserve"> </v>
      </c>
      <c r="V10" s="4" t="str">
        <f>+VLOOKUP(E10,'Base final IE_Ecoescuelas_ant'!$G$1:$X$1429,18,FALSE)</f>
        <v>Consejo Comunitario Pro-Defensa Del Río Tapaje</v>
      </c>
      <c r="W10" s="97">
        <f>+VLOOKUP(E10,'Base final IE_Ecoescuelas_ant'!$G$1:$Y$1429,19,FALSE)</f>
        <v>252250000234</v>
      </c>
      <c r="X10" s="55" t="s">
        <v>2678</v>
      </c>
      <c r="Y10" s="49" t="s">
        <v>25</v>
      </c>
      <c r="Z10" s="49"/>
      <c r="AA10" s="49"/>
      <c r="AB10" s="50" t="s">
        <v>2678</v>
      </c>
      <c r="AC10" s="50" t="s">
        <v>2694</v>
      </c>
      <c r="AD10" s="50">
        <v>29</v>
      </c>
      <c r="AE10" s="50" t="s">
        <v>12</v>
      </c>
      <c r="AF10" s="50" t="s">
        <v>2710</v>
      </c>
      <c r="AG10" s="50" t="s">
        <v>25</v>
      </c>
      <c r="AH10" s="51" t="s">
        <v>25</v>
      </c>
      <c r="AI10" s="182" t="s">
        <v>2701</v>
      </c>
      <c r="AJ10" s="238" t="s">
        <v>2711</v>
      </c>
      <c r="AK10" s="241">
        <v>-78.118207999999996</v>
      </c>
      <c r="AL10" s="52" t="s">
        <v>2678</v>
      </c>
      <c r="AM10" s="52" t="s">
        <v>2681</v>
      </c>
      <c r="AN10" s="215">
        <v>28</v>
      </c>
      <c r="AO10" s="215">
        <v>2</v>
      </c>
      <c r="AP10" s="53" t="s">
        <v>25</v>
      </c>
      <c r="AQ10" s="304" t="s">
        <v>2712</v>
      </c>
      <c r="AT10" s="94">
        <v>2</v>
      </c>
    </row>
    <row r="11" spans="1:46" ht="14.4">
      <c r="A11" s="95">
        <v>10</v>
      </c>
      <c r="B11" s="96" t="s">
        <v>17</v>
      </c>
      <c r="C11" s="4" t="s">
        <v>18</v>
      </c>
      <c r="D11" s="4" t="s">
        <v>19</v>
      </c>
      <c r="E11" s="4" t="s">
        <v>20</v>
      </c>
      <c r="F11" s="4" t="s">
        <v>2677</v>
      </c>
      <c r="G11" s="4">
        <v>6.7183330000000003</v>
      </c>
      <c r="H11" s="4">
        <v>-76.697778</v>
      </c>
      <c r="I11" s="4" t="s">
        <v>2101</v>
      </c>
      <c r="J11" s="4" t="s">
        <v>48</v>
      </c>
      <c r="K11" s="4">
        <v>1</v>
      </c>
      <c r="L11" s="4">
        <v>312341.59232159058</v>
      </c>
      <c r="M11" s="4">
        <v>742937.07343686663</v>
      </c>
      <c r="N11" s="4">
        <v>18</v>
      </c>
      <c r="O11" s="4" t="s">
        <v>2634</v>
      </c>
      <c r="P11" s="5">
        <v>4591222.1981293755</v>
      </c>
      <c r="Q11" s="5">
        <v>2301908.9139581672</v>
      </c>
      <c r="R11" s="4" t="str">
        <f t="shared" si="1"/>
        <v>4591222,198129382301908,91395817</v>
      </c>
      <c r="S11" s="4" t="str">
        <f>+'Sheet1 (2)'!R11</f>
        <v>No</v>
      </c>
      <c r="T11" s="4" t="str">
        <f>+'Sheet1 (2)'!S11</f>
        <v>Si</v>
      </c>
      <c r="U11" s="4" t="str">
        <f>+VLOOKUP(E11,'Base final IE_Ecoescuelas_ant'!$G$1:$X$1429,16,FALSE)</f>
        <v>Resguardo Indígena Embera - Catio del Rio Chajerado</v>
      </c>
      <c r="V11" s="4" t="str">
        <f>+VLOOKUP(E11,'Base final IE_Ecoescuelas_ant'!$G$1:$X$1429,18,FALSE)</f>
        <v xml:space="preserve"> </v>
      </c>
      <c r="W11" s="97">
        <f>+VLOOKUP(E11,'Base final IE_Ecoescuelas_ant'!$G$1:$Y$1429,19,FALSE)</f>
        <v>205475000316</v>
      </c>
      <c r="X11" s="55" t="s">
        <v>25</v>
      </c>
      <c r="Y11" s="49" t="s">
        <v>2678</v>
      </c>
      <c r="Z11" s="49"/>
      <c r="AA11" s="49"/>
      <c r="AB11" s="50" t="s">
        <v>2678</v>
      </c>
      <c r="AC11" s="50"/>
      <c r="AD11" s="50">
        <v>27</v>
      </c>
      <c r="AE11" s="50" t="s">
        <v>13</v>
      </c>
      <c r="AF11" s="50"/>
      <c r="AG11" s="50"/>
      <c r="AH11" s="416" t="s">
        <v>25</v>
      </c>
      <c r="AI11" s="182" t="s">
        <v>2680</v>
      </c>
      <c r="AJ11" s="146" t="s">
        <v>2691</v>
      </c>
      <c r="AK11" s="52" t="s">
        <v>2691</v>
      </c>
      <c r="AL11" s="130" t="s">
        <v>2678</v>
      </c>
      <c r="AM11" s="52" t="s">
        <v>2691</v>
      </c>
      <c r="AN11" s="130">
        <v>27</v>
      </c>
      <c r="AO11" s="130">
        <v>2</v>
      </c>
      <c r="AP11" s="313" t="s">
        <v>25</v>
      </c>
      <c r="AQ11" s="136" t="s">
        <v>2713</v>
      </c>
      <c r="AR11" s="94" t="s">
        <v>2714</v>
      </c>
      <c r="AT11" s="188">
        <v>2</v>
      </c>
    </row>
    <row r="12" spans="1:46" ht="14.4">
      <c r="A12" s="95">
        <v>11</v>
      </c>
      <c r="B12" s="96" t="s">
        <v>1272</v>
      </c>
      <c r="C12" s="4" t="s">
        <v>1169</v>
      </c>
      <c r="D12" s="98" t="s">
        <v>2715</v>
      </c>
      <c r="E12" s="4" t="s">
        <v>1274</v>
      </c>
      <c r="F12" s="4" t="s">
        <v>2677</v>
      </c>
      <c r="G12" s="4">
        <v>11.36012137</v>
      </c>
      <c r="H12" s="4">
        <v>-72.494166559999996</v>
      </c>
      <c r="I12" s="4" t="s">
        <v>2101</v>
      </c>
      <c r="J12" s="4" t="s">
        <v>48</v>
      </c>
      <c r="K12" s="4">
        <v>1</v>
      </c>
      <c r="L12" s="4">
        <v>773490.18299388106</v>
      </c>
      <c r="M12" s="4">
        <v>1256977.2644806099</v>
      </c>
      <c r="N12" s="4">
        <v>18</v>
      </c>
      <c r="O12" s="4" t="s">
        <v>2635</v>
      </c>
      <c r="P12" s="5">
        <v>5055169.6072712168</v>
      </c>
      <c r="Q12" s="5">
        <v>2813393.6788327708</v>
      </c>
      <c r="R12" s="4" t="str">
        <f t="shared" si="1"/>
        <v>5055169,607271222813393,67883277</v>
      </c>
      <c r="S12" s="4" t="str">
        <f>+'Sheet1 (2)'!R12</f>
        <v>No</v>
      </c>
      <c r="T12" s="4" t="str">
        <f>+'Sheet1 (2)'!S12</f>
        <v>Si</v>
      </c>
      <c r="U12" s="4" t="str">
        <f>+VLOOKUP(E12,'Base final IE_Ecoescuelas_ant'!$G$1:$X$1429,16,FALSE)</f>
        <v>Resguardo Indígena Wayuu de la Alta Y Media Guajira</v>
      </c>
      <c r="V12" s="4" t="str">
        <f>+VLOOKUP(E12,'Base final IE_Ecoescuelas_ant'!$G$1:$X$1429,18,FALSE)</f>
        <v xml:space="preserve"> </v>
      </c>
      <c r="W12" s="97">
        <f>+VLOOKUP(E12,'Base final IE_Ecoescuelas_ant'!$G$1:$Y$1429,19,FALSE)</f>
        <v>244430004308</v>
      </c>
      <c r="X12" s="55" t="s">
        <v>2678</v>
      </c>
      <c r="Y12" s="49" t="s">
        <v>2678</v>
      </c>
      <c r="Z12" s="49"/>
      <c r="AA12" s="49"/>
      <c r="AB12" s="50" t="s">
        <v>2678</v>
      </c>
      <c r="AC12" s="50"/>
      <c r="AD12" s="50">
        <v>35</v>
      </c>
      <c r="AE12" s="50" t="s">
        <v>13</v>
      </c>
      <c r="AF12" s="50"/>
      <c r="AG12" s="50"/>
      <c r="AH12" s="51" t="s">
        <v>25</v>
      </c>
      <c r="AI12" s="182" t="s">
        <v>2680</v>
      </c>
      <c r="AJ12" s="146" t="s">
        <v>2716</v>
      </c>
      <c r="AK12" s="52" t="s">
        <v>2717</v>
      </c>
      <c r="AL12" s="52" t="s">
        <v>2678</v>
      </c>
      <c r="AM12" s="52" t="s">
        <v>2681</v>
      </c>
      <c r="AN12" s="52">
        <v>35</v>
      </c>
      <c r="AO12" s="53">
        <v>2</v>
      </c>
      <c r="AP12" s="313" t="s">
        <v>25</v>
      </c>
      <c r="AQ12" s="144" t="s">
        <v>2718</v>
      </c>
      <c r="AT12" s="185"/>
    </row>
    <row r="13" spans="1:46" ht="14.4">
      <c r="A13" s="95">
        <v>12</v>
      </c>
      <c r="B13" s="96" t="s">
        <v>1272</v>
      </c>
      <c r="C13" s="4" t="s">
        <v>1169</v>
      </c>
      <c r="D13" s="99" t="s">
        <v>2715</v>
      </c>
      <c r="E13" s="4" t="s">
        <v>1303</v>
      </c>
      <c r="F13" s="4" t="s">
        <v>2677</v>
      </c>
      <c r="G13" s="4">
        <v>11.38556603</v>
      </c>
      <c r="H13" s="4">
        <v>-72.433459709999994</v>
      </c>
      <c r="I13" s="4" t="s">
        <v>2101</v>
      </c>
      <c r="J13" s="4" t="s">
        <v>48</v>
      </c>
      <c r="K13" s="4">
        <v>1</v>
      </c>
      <c r="L13" s="4">
        <v>780094.99053480127</v>
      </c>
      <c r="M13" s="4">
        <v>1259851.227982864</v>
      </c>
      <c r="N13" s="4">
        <v>18</v>
      </c>
      <c r="O13" s="4" t="s">
        <v>2635</v>
      </c>
      <c r="P13" s="5">
        <v>5061785.4114027219</v>
      </c>
      <c r="Q13" s="5">
        <v>2816218.3842138611</v>
      </c>
      <c r="R13" s="4" t="str">
        <f t="shared" si="1"/>
        <v>5061785,411402722816218,38421386</v>
      </c>
      <c r="S13" s="4" t="str">
        <f>+'Sheet1 (2)'!R175</f>
        <v>No</v>
      </c>
      <c r="T13" s="4" t="str">
        <f>+'Sheet1 (2)'!S175</f>
        <v>Si</v>
      </c>
      <c r="U13" s="4" t="str">
        <f>+VLOOKUP(E13,'Base final IE_Ecoescuelas_ant'!$G$1:$X$1429,16,FALSE)</f>
        <v>Resguardo Indígena Wayuu de la Alta Y Media Guajira</v>
      </c>
      <c r="V13" s="4" t="str">
        <f>+VLOOKUP(E13,'Base final IE_Ecoescuelas_ant'!$G$1:$X$1429,18,FALSE)</f>
        <v xml:space="preserve"> </v>
      </c>
      <c r="W13" s="97">
        <f>+VLOOKUP(E13,'Base final IE_Ecoescuelas_ant'!$G$1:$Y$1429,19,FALSE)</f>
        <v>244430004316</v>
      </c>
      <c r="X13" s="55" t="s">
        <v>2678</v>
      </c>
      <c r="Y13" s="49" t="s">
        <v>2678</v>
      </c>
      <c r="Z13" s="49"/>
      <c r="AA13" s="49"/>
      <c r="AB13" s="50" t="s">
        <v>2678</v>
      </c>
      <c r="AC13" s="50"/>
      <c r="AD13" s="50">
        <v>40</v>
      </c>
      <c r="AE13" s="50" t="s">
        <v>13</v>
      </c>
      <c r="AF13" s="50"/>
      <c r="AG13" s="50"/>
      <c r="AH13" s="51" t="s">
        <v>25</v>
      </c>
      <c r="AI13" s="182" t="s">
        <v>2680</v>
      </c>
      <c r="AJ13" s="146" t="s">
        <v>2719</v>
      </c>
      <c r="AK13" s="52" t="s">
        <v>2720</v>
      </c>
      <c r="AL13" s="52" t="s">
        <v>2678</v>
      </c>
      <c r="AM13" s="52" t="s">
        <v>2681</v>
      </c>
      <c r="AN13" s="52">
        <v>40</v>
      </c>
      <c r="AO13" s="53">
        <v>2</v>
      </c>
      <c r="AP13" s="313" t="s">
        <v>25</v>
      </c>
      <c r="AQ13" s="144" t="s">
        <v>2721</v>
      </c>
    </row>
    <row r="14" spans="1:46" ht="14.4">
      <c r="A14" s="95">
        <v>13</v>
      </c>
      <c r="B14" s="96" t="s">
        <v>1272</v>
      </c>
      <c r="C14" s="4" t="s">
        <v>1169</v>
      </c>
      <c r="D14" s="99" t="s">
        <v>2715</v>
      </c>
      <c r="E14" s="4" t="s">
        <v>1355</v>
      </c>
      <c r="F14" s="4" t="s">
        <v>2677</v>
      </c>
      <c r="G14" s="4">
        <v>11.3783268</v>
      </c>
      <c r="H14" s="4">
        <v>-72.241905000000003</v>
      </c>
      <c r="I14" s="4" t="s">
        <v>2097</v>
      </c>
      <c r="J14" s="4" t="s">
        <v>22</v>
      </c>
      <c r="K14" s="4">
        <v>3</v>
      </c>
      <c r="L14" s="4">
        <v>801022.08296911069</v>
      </c>
      <c r="M14" s="4">
        <v>1259241.9332013519</v>
      </c>
      <c r="N14" s="4">
        <v>18</v>
      </c>
      <c r="O14" s="4" t="s">
        <v>2635</v>
      </c>
      <c r="P14" s="5">
        <v>5082678.9484826829</v>
      </c>
      <c r="Q14" s="5">
        <v>2815465.8503692122</v>
      </c>
      <c r="R14" s="4" t="str">
        <f t="shared" si="1"/>
        <v>5082678,948482682815465,85036921</v>
      </c>
      <c r="S14" s="4" t="str">
        <f>+'Sheet1 (2)'!R859</f>
        <v>No</v>
      </c>
      <c r="T14" s="4" t="str">
        <f>+'Sheet1 (2)'!S859</f>
        <v>No</v>
      </c>
      <c r="U14" s="4" t="str">
        <f>+VLOOKUP(E14,'Base final IE_Ecoescuelas_ant'!$G$1:$X$1429,16,FALSE)</f>
        <v xml:space="preserve"> </v>
      </c>
      <c r="V14" s="4" t="str">
        <f>+VLOOKUP(E14,'Base final IE_Ecoescuelas_ant'!$G$1:$X$1429,18,FALSE)</f>
        <v xml:space="preserve"> </v>
      </c>
      <c r="W14" s="97">
        <f>+VLOOKUP(E14,'Base final IE_Ecoescuelas_ant'!$G$1:$Y$1429,19,FALSE)</f>
        <v>244430004669</v>
      </c>
      <c r="X14" s="55" t="s">
        <v>2678</v>
      </c>
      <c r="Y14" s="49" t="s">
        <v>2678</v>
      </c>
      <c r="Z14" s="49"/>
      <c r="AA14" s="49"/>
      <c r="AB14" s="50" t="s">
        <v>2678</v>
      </c>
      <c r="AC14" s="50"/>
      <c r="AD14" s="50">
        <v>67</v>
      </c>
      <c r="AE14" s="50" t="s">
        <v>13</v>
      </c>
      <c r="AF14" s="50"/>
      <c r="AG14" s="50"/>
      <c r="AH14" s="51" t="s">
        <v>25</v>
      </c>
      <c r="AI14" s="182" t="s">
        <v>2680</v>
      </c>
      <c r="AJ14" s="146" t="s">
        <v>2691</v>
      </c>
      <c r="AK14" s="52" t="s">
        <v>2691</v>
      </c>
      <c r="AL14" s="52" t="s">
        <v>2678</v>
      </c>
      <c r="AM14" s="52" t="s">
        <v>2681</v>
      </c>
      <c r="AN14" s="52">
        <v>67</v>
      </c>
      <c r="AO14" s="53">
        <v>3</v>
      </c>
      <c r="AP14" s="313" t="s">
        <v>25</v>
      </c>
      <c r="AQ14" s="144" t="s">
        <v>2722</v>
      </c>
    </row>
    <row r="15" spans="1:46" ht="14.4">
      <c r="A15" s="594">
        <v>14</v>
      </c>
      <c r="B15" s="79" t="s">
        <v>148</v>
      </c>
      <c r="C15" s="80" t="s">
        <v>149</v>
      </c>
      <c r="D15" s="100" t="s">
        <v>150</v>
      </c>
      <c r="E15" s="80" t="s">
        <v>151</v>
      </c>
      <c r="F15" s="4" t="s">
        <v>2677</v>
      </c>
      <c r="G15" s="80">
        <v>7.020556</v>
      </c>
      <c r="H15" s="80">
        <v>-71.422777999999994</v>
      </c>
      <c r="I15" s="80" t="s">
        <v>2101</v>
      </c>
      <c r="J15" s="80" t="s">
        <v>48</v>
      </c>
      <c r="K15" s="80">
        <v>1</v>
      </c>
      <c r="L15" s="80">
        <v>232335.49294163071</v>
      </c>
      <c r="M15" s="80">
        <v>776713.25937618641</v>
      </c>
      <c r="N15" s="80">
        <v>19</v>
      </c>
      <c r="O15" s="80" t="s">
        <v>2634</v>
      </c>
      <c r="P15" s="5">
        <v>5174149.9308072422</v>
      </c>
      <c r="Q15" s="5">
        <v>2334053.2871426851</v>
      </c>
      <c r="R15" s="80" t="str">
        <f t="shared" si="1"/>
        <v>5174149,930807242334053,28714269</v>
      </c>
      <c r="S15" s="80" t="str">
        <f>+'Sheet1 (2)'!R61</f>
        <v>No</v>
      </c>
      <c r="T15" s="80" t="str">
        <f>+'Sheet1 (2)'!S61</f>
        <v>No</v>
      </c>
      <c r="U15" s="80" t="str">
        <f>+VLOOKUP(E15,'Base final IE_Ecoescuelas_ant'!$G$1:$X$1429,16,FALSE)</f>
        <v xml:space="preserve"> </v>
      </c>
      <c r="V15" s="80" t="str">
        <f>+VLOOKUP(E15,'Base final IE_Ecoescuelas_ant'!$G$1:$X$1429,18,FALSE)</f>
        <v xml:space="preserve"> </v>
      </c>
      <c r="W15" s="456">
        <f>+VLOOKUP(E15,'Base final IE_Ecoescuelas_ant'!$G$1:$Y$1429,19,FALSE)</f>
        <v>281065000830</v>
      </c>
      <c r="X15" s="47" t="s">
        <v>25</v>
      </c>
      <c r="Y15" s="48" t="s">
        <v>2678</v>
      </c>
      <c r="Z15" s="49" t="s">
        <v>2723</v>
      </c>
      <c r="AA15" s="49" t="s">
        <v>2724</v>
      </c>
      <c r="AB15" s="50" t="s">
        <v>25</v>
      </c>
      <c r="AC15" s="50" t="s">
        <v>2600</v>
      </c>
      <c r="AD15" s="50">
        <v>33</v>
      </c>
      <c r="AE15" s="50" t="s">
        <v>2725</v>
      </c>
      <c r="AF15" s="50" t="s">
        <v>2725</v>
      </c>
      <c r="AG15" s="50"/>
      <c r="AH15" s="285" t="s">
        <v>25</v>
      </c>
      <c r="AI15" s="182" t="s">
        <v>2680</v>
      </c>
      <c r="AJ15" s="146" t="s">
        <v>2691</v>
      </c>
      <c r="AK15" s="52" t="s">
        <v>2691</v>
      </c>
      <c r="AL15" s="52" t="s">
        <v>2691</v>
      </c>
      <c r="AM15" s="52" t="s">
        <v>2691</v>
      </c>
      <c r="AN15" s="130">
        <v>33</v>
      </c>
      <c r="AO15" s="313">
        <v>2</v>
      </c>
      <c r="AP15" s="313" t="s">
        <v>25</v>
      </c>
      <c r="AQ15" s="144" t="s">
        <v>2726</v>
      </c>
      <c r="AR15" s="94" t="s">
        <v>2727</v>
      </c>
      <c r="AS15" s="94">
        <v>34</v>
      </c>
      <c r="AT15" s="188">
        <v>2</v>
      </c>
    </row>
    <row r="16" spans="1:46" ht="14.4">
      <c r="A16" s="95">
        <v>15</v>
      </c>
      <c r="B16" s="96" t="s">
        <v>815</v>
      </c>
      <c r="C16" s="4" t="s">
        <v>820</v>
      </c>
      <c r="D16" s="4" t="s">
        <v>821</v>
      </c>
      <c r="E16" s="4" t="s">
        <v>822</v>
      </c>
      <c r="F16" s="4" t="s">
        <v>2677</v>
      </c>
      <c r="G16" s="4">
        <v>7.9166666670000003</v>
      </c>
      <c r="H16" s="4">
        <v>-77.117222220000002</v>
      </c>
      <c r="I16" s="4" t="s">
        <v>2101</v>
      </c>
      <c r="J16" s="4" t="s">
        <v>48</v>
      </c>
      <c r="K16" s="4">
        <v>1</v>
      </c>
      <c r="L16" s="4">
        <v>266585.24338100117</v>
      </c>
      <c r="M16" s="4">
        <v>875679.42841402919</v>
      </c>
      <c r="N16" s="4">
        <v>18</v>
      </c>
      <c r="O16" s="4" t="s">
        <v>2634</v>
      </c>
      <c r="P16" s="5">
        <v>4545996.8154597227</v>
      </c>
      <c r="Q16" s="5">
        <v>2435034.223670241</v>
      </c>
      <c r="R16" s="4" t="str">
        <f t="shared" si="1"/>
        <v>4545996,815459722435034,22367024</v>
      </c>
      <c r="S16" s="4" t="str">
        <f>+'Sheet1 (2)'!R16</f>
        <v>No</v>
      </c>
      <c r="T16" s="4" t="str">
        <f>+'Sheet1 (2)'!S16</f>
        <v>Si</v>
      </c>
      <c r="U16" s="4" t="str">
        <f>+VLOOKUP(E16,'Base final IE_Ecoescuelas_ant'!$G$1:$X$1429,16,FALSE)</f>
        <v xml:space="preserve"> </v>
      </c>
      <c r="V16" s="4" t="str">
        <f>+VLOOKUP(E16,'Base final IE_Ecoescuelas_ant'!$G$1:$X$1429,18,FALSE)</f>
        <v xml:space="preserve"> </v>
      </c>
      <c r="W16" s="97">
        <f>+VLOOKUP(E16,'Base final IE_Ecoescuelas_ant'!$G$1:$Y$1429,19,FALSE)</f>
        <v>227787088583</v>
      </c>
      <c r="X16" s="55" t="s">
        <v>2678</v>
      </c>
      <c r="Y16" s="49" t="s">
        <v>2678</v>
      </c>
      <c r="Z16" s="49"/>
      <c r="AA16" s="49"/>
      <c r="AB16" s="50"/>
      <c r="AC16" s="50"/>
      <c r="AD16" s="50"/>
      <c r="AE16" s="50" t="s">
        <v>13</v>
      </c>
      <c r="AF16" s="50"/>
      <c r="AG16" s="50"/>
      <c r="AH16" s="51"/>
      <c r="AI16" s="182" t="s">
        <v>2680</v>
      </c>
      <c r="AJ16" s="149">
        <v>5.2763888999999997</v>
      </c>
      <c r="AK16" s="142">
        <v>-76.422222222222203</v>
      </c>
      <c r="AL16" s="52" t="s">
        <v>2691</v>
      </c>
      <c r="AM16" s="52" t="s">
        <v>2728</v>
      </c>
      <c r="AN16" s="130" t="s">
        <v>2729</v>
      </c>
      <c r="AO16" s="53">
        <v>2</v>
      </c>
      <c r="AP16" s="53" t="s">
        <v>25</v>
      </c>
      <c r="AQ16" s="134" t="s">
        <v>2730</v>
      </c>
    </row>
    <row r="17" spans="1:46" ht="14.4">
      <c r="A17" s="95">
        <v>16</v>
      </c>
      <c r="B17" s="96" t="s">
        <v>1365</v>
      </c>
      <c r="C17" s="4" t="s">
        <v>1366</v>
      </c>
      <c r="D17" s="4" t="s">
        <v>1367</v>
      </c>
      <c r="E17" s="4" t="s">
        <v>1368</v>
      </c>
      <c r="F17" s="4" t="s">
        <v>2677</v>
      </c>
      <c r="G17" s="4">
        <v>11.063704899399999</v>
      </c>
      <c r="H17" s="4">
        <v>-73.139839321400004</v>
      </c>
      <c r="I17" s="4" t="s">
        <v>2101</v>
      </c>
      <c r="J17" s="4" t="s">
        <v>48</v>
      </c>
      <c r="K17" s="4">
        <v>1</v>
      </c>
      <c r="L17" s="4">
        <v>588555.10040275496</v>
      </c>
      <c r="M17" s="4">
        <v>1170866.748446546</v>
      </c>
      <c r="N17" s="4">
        <v>18</v>
      </c>
      <c r="O17" s="4" t="s">
        <v>2635</v>
      </c>
      <c r="P17" s="5">
        <v>4984732.8025706336</v>
      </c>
      <c r="Q17" s="5">
        <v>2780587.0303143212</v>
      </c>
      <c r="R17" s="4" t="str">
        <f t="shared" si="1"/>
        <v>4984732,802570632780587,03031432</v>
      </c>
      <c r="S17" s="4" t="str">
        <f>+'Sheet1 (2)'!R17</f>
        <v>No</v>
      </c>
      <c r="T17" s="4" t="str">
        <f>+'Sheet1 (2)'!S17</f>
        <v>No</v>
      </c>
      <c r="U17" s="4" t="str">
        <f>+VLOOKUP(E17,'Base final IE_Ecoescuelas_ant'!$G$1:$X$1429,16,FALSE)</f>
        <v xml:space="preserve"> </v>
      </c>
      <c r="V17" s="4" t="str">
        <f>+VLOOKUP(E17,'Base final IE_Ecoescuelas_ant'!$G$1:$X$1429,18,FALSE)</f>
        <v xml:space="preserve"> </v>
      </c>
      <c r="W17" s="97">
        <f>+VLOOKUP(E17,'Base final IE_Ecoescuelas_ant'!$G$1:$Y$1429,19,FALSE)</f>
        <v>247053002141</v>
      </c>
      <c r="X17" s="55" t="s">
        <v>25</v>
      </c>
      <c r="Y17" s="49" t="s">
        <v>25</v>
      </c>
      <c r="Z17" s="49" t="s">
        <v>2731</v>
      </c>
      <c r="AA17" s="49"/>
      <c r="AB17" s="50" t="s">
        <v>2678</v>
      </c>
      <c r="AC17" s="50" t="s">
        <v>2732</v>
      </c>
      <c r="AD17" s="50">
        <v>18</v>
      </c>
      <c r="AE17" s="50" t="s">
        <v>13</v>
      </c>
      <c r="AF17" s="50"/>
      <c r="AG17" s="50"/>
      <c r="AH17" s="51" t="s">
        <v>25</v>
      </c>
      <c r="AI17" s="182" t="s">
        <v>2701</v>
      </c>
      <c r="AJ17" s="148" t="s">
        <v>2733</v>
      </c>
      <c r="AK17" s="131" t="s">
        <v>2734</v>
      </c>
      <c r="AL17" s="52" t="s">
        <v>2678</v>
      </c>
      <c r="AM17" s="52" t="s">
        <v>2735</v>
      </c>
      <c r="AN17" s="52">
        <v>12</v>
      </c>
      <c r="AO17" s="52">
        <v>1</v>
      </c>
      <c r="AP17" s="657" t="s">
        <v>2678</v>
      </c>
      <c r="AQ17" s="134" t="s">
        <v>2736</v>
      </c>
    </row>
    <row r="18" spans="1:46" ht="14.4">
      <c r="A18" s="95">
        <v>17</v>
      </c>
      <c r="B18" s="96" t="s">
        <v>1488</v>
      </c>
      <c r="C18" s="4" t="s">
        <v>1501</v>
      </c>
      <c r="D18" s="4" t="s">
        <v>1502</v>
      </c>
      <c r="E18" s="4" t="s">
        <v>1503</v>
      </c>
      <c r="F18" s="4" t="s">
        <v>2677</v>
      </c>
      <c r="G18" s="4">
        <v>11.223991681999999</v>
      </c>
      <c r="H18" s="4">
        <v>-72.785709670000003</v>
      </c>
      <c r="I18" s="4" t="s">
        <v>2097</v>
      </c>
      <c r="J18" s="4" t="s">
        <v>48</v>
      </c>
      <c r="K18" s="4">
        <v>1</v>
      </c>
      <c r="L18" s="4">
        <v>236175.3124839566</v>
      </c>
      <c r="M18" s="4">
        <v>61796.903602675477</v>
      </c>
      <c r="N18" s="4">
        <v>18</v>
      </c>
      <c r="O18" s="4" t="s">
        <v>2634</v>
      </c>
      <c r="P18" s="5">
        <v>5023382.7367434204</v>
      </c>
      <c r="Q18" s="5">
        <v>2798308.0271703042</v>
      </c>
      <c r="R18" s="4" t="str">
        <f t="shared" si="1"/>
        <v>5023382,736743422798308,0271703</v>
      </c>
      <c r="S18" s="4" t="str">
        <f>+'Sheet1 (2)'!R18</f>
        <v>No</v>
      </c>
      <c r="T18" s="4" t="str">
        <f>+'Sheet1 (2)'!S18</f>
        <v>No</v>
      </c>
      <c r="U18" s="4" t="str">
        <f>+VLOOKUP(E18,'Base final IE_Ecoescuelas_ant'!$G$1:$X$1429,16,FALSE)</f>
        <v xml:space="preserve"> </v>
      </c>
      <c r="V18" s="4" t="str">
        <f>+VLOOKUP(E18,'Base final IE_Ecoescuelas_ant'!$G$1:$X$1429,18,FALSE)</f>
        <v xml:space="preserve"> </v>
      </c>
      <c r="W18" s="97">
        <f>+VLOOKUP(E18,'Base final IE_Ecoescuelas_ant'!$G$1:$Y$1429,19,FALSE)</f>
        <v>252356800108</v>
      </c>
      <c r="X18" s="55" t="s">
        <v>25</v>
      </c>
      <c r="Y18" s="49" t="s">
        <v>25</v>
      </c>
      <c r="Z18" s="49" t="s">
        <v>2737</v>
      </c>
      <c r="AA18" s="49"/>
      <c r="AB18" s="50" t="s">
        <v>25</v>
      </c>
      <c r="AC18" s="50" t="s">
        <v>2738</v>
      </c>
      <c r="AD18" s="50">
        <v>29</v>
      </c>
      <c r="AE18" s="50" t="s">
        <v>2725</v>
      </c>
      <c r="AF18" s="50"/>
      <c r="AG18" s="50" t="s">
        <v>1378</v>
      </c>
      <c r="AH18" s="114" t="s">
        <v>25</v>
      </c>
      <c r="AI18" s="182" t="s">
        <v>2701</v>
      </c>
      <c r="AJ18" s="238">
        <v>0.42318499999999998</v>
      </c>
      <c r="AK18" s="243">
        <v>-77.159069000000002</v>
      </c>
      <c r="AL18" s="52" t="s">
        <v>25</v>
      </c>
      <c r="AM18" s="52" t="s">
        <v>2739</v>
      </c>
      <c r="AN18" s="52">
        <v>29</v>
      </c>
      <c r="AO18" s="52">
        <v>2</v>
      </c>
      <c r="AP18" s="53" t="s">
        <v>25</v>
      </c>
      <c r="AQ18" s="144" t="s">
        <v>2740</v>
      </c>
      <c r="AR18" s="94" t="s">
        <v>2741</v>
      </c>
      <c r="AT18" s="188">
        <v>2</v>
      </c>
    </row>
    <row r="19" spans="1:46" ht="14.4">
      <c r="A19" s="95">
        <v>18</v>
      </c>
      <c r="B19" s="96" t="s">
        <v>1272</v>
      </c>
      <c r="C19" s="4" t="s">
        <v>1172</v>
      </c>
      <c r="D19" s="4" t="s">
        <v>1279</v>
      </c>
      <c r="E19" s="4" t="s">
        <v>1280</v>
      </c>
      <c r="F19" s="4" t="s">
        <v>2677</v>
      </c>
      <c r="G19" s="4">
        <v>11.510277777800001</v>
      </c>
      <c r="H19" s="4">
        <v>-72.862499999999997</v>
      </c>
      <c r="I19" s="4" t="s">
        <v>2101</v>
      </c>
      <c r="J19" s="4" t="s">
        <v>48</v>
      </c>
      <c r="K19" s="4">
        <v>1</v>
      </c>
      <c r="L19" s="4">
        <v>798169.81591174891</v>
      </c>
      <c r="M19" s="4">
        <v>1296445.900241405</v>
      </c>
      <c r="N19" s="4">
        <v>18</v>
      </c>
      <c r="O19" s="4" t="s">
        <v>2635</v>
      </c>
      <c r="P19" s="5">
        <v>5014988.6134625841</v>
      </c>
      <c r="Q19" s="5">
        <v>2829946.0008533341</v>
      </c>
      <c r="R19" s="4" t="str">
        <f t="shared" si="1"/>
        <v>5014988,613462582829946,00085333</v>
      </c>
      <c r="S19" s="4" t="str">
        <f>+'Sheet1 (2)'!R19</f>
        <v>No</v>
      </c>
      <c r="T19" s="4" t="str">
        <f>+'Sheet1 (2)'!S19</f>
        <v>Si</v>
      </c>
      <c r="U19" s="4" t="str">
        <f>+VLOOKUP(E19,'Base final IE_Ecoescuelas_ant'!$G$1:$X$1429,16,FALSE)</f>
        <v xml:space="preserve"> </v>
      </c>
      <c r="V19" s="4" t="str">
        <f>+VLOOKUP(E19,'Base final IE_Ecoescuelas_ant'!$G$1:$X$1429,18,FALSE)</f>
        <v xml:space="preserve"> </v>
      </c>
      <c r="W19" s="97">
        <f>+VLOOKUP(E19,'Base final IE_Ecoescuelas_ant'!$G$1:$Y$1429,19,FALSE)</f>
        <v>244847800412</v>
      </c>
      <c r="X19" s="55" t="s">
        <v>2678</v>
      </c>
      <c r="Y19" s="49" t="s">
        <v>25</v>
      </c>
      <c r="Z19" s="49" t="s">
        <v>2742</v>
      </c>
      <c r="AA19" s="49"/>
      <c r="AB19" s="50"/>
      <c r="AC19" s="50"/>
      <c r="AD19" s="50">
        <v>42</v>
      </c>
      <c r="AE19" s="50" t="s">
        <v>13</v>
      </c>
      <c r="AF19" s="50"/>
      <c r="AG19" s="50"/>
      <c r="AH19" s="51" t="s">
        <v>25</v>
      </c>
      <c r="AI19" s="182" t="s">
        <v>2701</v>
      </c>
      <c r="AJ19" s="146" t="s">
        <v>2743</v>
      </c>
      <c r="AK19" s="126" t="s">
        <v>2744</v>
      </c>
      <c r="AL19" s="52" t="s">
        <v>2678</v>
      </c>
      <c r="AM19" s="52" t="s">
        <v>2681</v>
      </c>
      <c r="AN19" s="52">
        <v>42</v>
      </c>
      <c r="AO19" s="52">
        <v>2</v>
      </c>
      <c r="AP19" s="313" t="s">
        <v>25</v>
      </c>
      <c r="AQ19" s="144" t="s">
        <v>2745</v>
      </c>
      <c r="AR19" s="94" t="s">
        <v>2746</v>
      </c>
      <c r="AS19" s="94" t="s">
        <v>2747</v>
      </c>
      <c r="AT19" s="185"/>
    </row>
    <row r="20" spans="1:46" ht="20.25" customHeight="1">
      <c r="A20" s="95">
        <v>19</v>
      </c>
      <c r="B20" s="96" t="s">
        <v>1272</v>
      </c>
      <c r="C20" s="4" t="s">
        <v>1172</v>
      </c>
      <c r="D20" s="4" t="s">
        <v>1281</v>
      </c>
      <c r="E20" s="4" t="s">
        <v>2748</v>
      </c>
      <c r="F20" s="4" t="s">
        <v>2677</v>
      </c>
      <c r="G20" s="4">
        <v>11.7146458229</v>
      </c>
      <c r="H20" s="4">
        <v>-72.2647606333</v>
      </c>
      <c r="I20" s="4" t="s">
        <v>2101</v>
      </c>
      <c r="J20" s="4" t="s">
        <v>48</v>
      </c>
      <c r="K20" s="4">
        <v>1</v>
      </c>
      <c r="L20" s="4">
        <v>798169.81591174891</v>
      </c>
      <c r="M20" s="4">
        <v>1296445.900241405</v>
      </c>
      <c r="N20" s="4">
        <v>18</v>
      </c>
      <c r="O20" s="4" t="s">
        <v>2635</v>
      </c>
      <c r="P20" s="5">
        <v>5080090.6560134711</v>
      </c>
      <c r="Q20" s="5">
        <v>2852635.7129078861</v>
      </c>
      <c r="R20" s="4" t="str">
        <f t="shared" si="1"/>
        <v>5080090,656013472852635,71290789</v>
      </c>
      <c r="S20" s="4" t="str">
        <f>+'Sheet1 (2)'!R20</f>
        <v>No</v>
      </c>
      <c r="T20" s="4" t="str">
        <f>+'Sheet1 (2)'!S20</f>
        <v>Si</v>
      </c>
      <c r="U20" s="4" t="str">
        <f>+VLOOKUP(E20,'Base final IE_Ecoescuelas_ant'!$G$1:$X$1429,16,FALSE)</f>
        <v xml:space="preserve"> </v>
      </c>
      <c r="V20" s="4" t="str">
        <f>+VLOOKUP(E20,'Base final IE_Ecoescuelas_ant'!$G$1:$X$1429,18,FALSE)</f>
        <v xml:space="preserve"> </v>
      </c>
      <c r="W20" s="97">
        <f>+VLOOKUP(E20,'Base final IE_Ecoescuelas_ant'!$G$1:$Y$1429,19,FALSE)</f>
        <v>244847800216</v>
      </c>
      <c r="X20" s="55" t="s">
        <v>2678</v>
      </c>
      <c r="Y20" s="49" t="s">
        <v>25</v>
      </c>
      <c r="Z20" s="154" t="s">
        <v>2749</v>
      </c>
      <c r="AA20" s="49" t="s">
        <v>2681</v>
      </c>
      <c r="AB20" s="50" t="s">
        <v>2678</v>
      </c>
      <c r="AC20" s="50" t="s">
        <v>2694</v>
      </c>
      <c r="AD20" s="50"/>
      <c r="AE20" s="50" t="s">
        <v>13</v>
      </c>
      <c r="AF20" s="50"/>
      <c r="AG20" s="50"/>
      <c r="AH20" s="51" t="s">
        <v>25</v>
      </c>
      <c r="AI20" s="182" t="s">
        <v>2701</v>
      </c>
      <c r="AJ20" s="146" t="s">
        <v>2750</v>
      </c>
      <c r="AK20" s="52" t="s">
        <v>2751</v>
      </c>
      <c r="AL20" s="52" t="s">
        <v>2678</v>
      </c>
      <c r="AM20" s="52" t="s">
        <v>2681</v>
      </c>
      <c r="AN20" s="52">
        <v>55</v>
      </c>
      <c r="AO20" s="53">
        <v>3</v>
      </c>
      <c r="AP20" s="313" t="s">
        <v>25</v>
      </c>
      <c r="AQ20" s="312" t="s">
        <v>2752</v>
      </c>
      <c r="AR20" s="144" t="s">
        <v>2752</v>
      </c>
    </row>
    <row r="21" spans="1:46" ht="15.75" customHeight="1">
      <c r="A21" s="95">
        <v>20</v>
      </c>
      <c r="B21" s="96" t="s">
        <v>1272</v>
      </c>
      <c r="C21" s="4" t="s">
        <v>1172</v>
      </c>
      <c r="D21" s="4" t="s">
        <v>1283</v>
      </c>
      <c r="E21" s="4" t="s">
        <v>1284</v>
      </c>
      <c r="F21" s="4" t="s">
        <v>2677</v>
      </c>
      <c r="G21" s="4">
        <v>11.71604</v>
      </c>
      <c r="H21" s="4">
        <v>-72.265360000000001</v>
      </c>
      <c r="I21" s="4" t="s">
        <v>2101</v>
      </c>
      <c r="J21" s="4" t="s">
        <v>48</v>
      </c>
      <c r="K21" s="4">
        <v>1</v>
      </c>
      <c r="L21" s="4">
        <v>798102.93602854759</v>
      </c>
      <c r="M21" s="4">
        <v>1296599.590688921</v>
      </c>
      <c r="N21" s="4">
        <v>18</v>
      </c>
      <c r="O21" s="4" t="s">
        <v>2635</v>
      </c>
      <c r="P21" s="5">
        <v>5080024.9616008159</v>
      </c>
      <c r="Q21" s="5">
        <v>2852789.655140596</v>
      </c>
      <c r="R21" s="4" t="str">
        <f t="shared" si="1"/>
        <v>5080024,961600822852789,6551406</v>
      </c>
      <c r="S21" s="4" t="str">
        <f>+'Sheet1 (2)'!R21</f>
        <v>No</v>
      </c>
      <c r="T21" s="4" t="str">
        <f>+'Sheet1 (2)'!S21</f>
        <v>Si</v>
      </c>
      <c r="U21" s="4" t="str">
        <f>+VLOOKUP(E21,'Base final IE_Ecoescuelas_ant'!$G$1:$X$1429,16,FALSE)</f>
        <v xml:space="preserve"> </v>
      </c>
      <c r="V21" s="4" t="str">
        <f>+VLOOKUP(E21,'Base final IE_Ecoescuelas_ant'!$G$1:$X$1429,18,FALSE)</f>
        <v xml:space="preserve"> </v>
      </c>
      <c r="W21" s="97">
        <f>+VLOOKUP(E21,'Base final IE_Ecoescuelas_ant'!$G$1:$Y$1429,19,FALSE)</f>
        <v>244847800342</v>
      </c>
      <c r="X21" s="55" t="s">
        <v>2678</v>
      </c>
      <c r="Y21" s="49" t="s">
        <v>2678</v>
      </c>
      <c r="Z21" s="49"/>
      <c r="AA21" s="49"/>
      <c r="AB21" s="50"/>
      <c r="AC21" s="50"/>
      <c r="AD21" s="50">
        <v>25</v>
      </c>
      <c r="AE21" s="50" t="s">
        <v>13</v>
      </c>
      <c r="AF21" s="50"/>
      <c r="AG21" s="50"/>
      <c r="AH21" s="51" t="s">
        <v>25</v>
      </c>
      <c r="AI21" s="182" t="s">
        <v>2701</v>
      </c>
      <c r="AJ21" s="148" t="s">
        <v>2753</v>
      </c>
      <c r="AK21" s="131" t="s">
        <v>2754</v>
      </c>
      <c r="AL21" s="52" t="s">
        <v>2678</v>
      </c>
      <c r="AM21" s="52" t="s">
        <v>2681</v>
      </c>
      <c r="AN21" s="52">
        <v>25</v>
      </c>
      <c r="AO21" s="52">
        <v>1</v>
      </c>
      <c r="AP21" s="313" t="s">
        <v>25</v>
      </c>
      <c r="AQ21" s="144" t="s">
        <v>2755</v>
      </c>
    </row>
    <row r="22" spans="1:46" ht="15.75" customHeight="1">
      <c r="A22" s="95">
        <v>21</v>
      </c>
      <c r="B22" s="96" t="s">
        <v>815</v>
      </c>
      <c r="C22" s="4" t="s">
        <v>765</v>
      </c>
      <c r="D22" s="4" t="s">
        <v>823</v>
      </c>
      <c r="E22" s="4" t="s">
        <v>824</v>
      </c>
      <c r="F22" s="4" t="s">
        <v>2677</v>
      </c>
      <c r="G22" s="4">
        <v>5.7429627559999998</v>
      </c>
      <c r="H22" s="4">
        <v>-77.045320970000006</v>
      </c>
      <c r="I22" s="4" t="s">
        <v>2101</v>
      </c>
      <c r="J22" s="4" t="s">
        <v>48</v>
      </c>
      <c r="K22" s="4">
        <v>1</v>
      </c>
      <c r="L22" s="4">
        <v>273494.26004007377</v>
      </c>
      <c r="M22" s="4">
        <v>635195.92046450672</v>
      </c>
      <c r="N22" s="4">
        <v>18</v>
      </c>
      <c r="O22" s="4" t="s">
        <v>2634</v>
      </c>
      <c r="P22" s="5">
        <v>4551913.1974278372</v>
      </c>
      <c r="Q22" s="5">
        <v>2194171.631192388</v>
      </c>
      <c r="R22" s="4" t="str">
        <f t="shared" si="1"/>
        <v>4551913,197427842194171,63119239</v>
      </c>
      <c r="S22" s="4" t="str">
        <f>+'Sheet1 (2)'!R22</f>
        <v>Sí</v>
      </c>
      <c r="T22" s="4" t="str">
        <f>+'Sheet1 (2)'!S22</f>
        <v>No</v>
      </c>
      <c r="U22" s="4" t="str">
        <f>+VLOOKUP(E22,'Base final IE_Ecoescuelas_ant'!$G$1:$X$1429,16,FALSE)</f>
        <v xml:space="preserve"> </v>
      </c>
      <c r="V22" s="4" t="str">
        <f>+VLOOKUP(E22,'Base final IE_Ecoescuelas_ant'!$G$1:$X$1429,18,FALSE)</f>
        <v>Consejo Comunitario Comunidad Negra de San Francisco De Cugucho</v>
      </c>
      <c r="W22" s="97">
        <f>+VLOOKUP(E22,'Base final IE_Ecoescuelas_ant'!$G$1:$Y$1429,19,FALSE)</f>
        <v>227025080241</v>
      </c>
      <c r="X22" s="55" t="s">
        <v>2678</v>
      </c>
      <c r="Y22" s="49" t="s">
        <v>25</v>
      </c>
      <c r="Z22" s="274" t="s">
        <v>2756</v>
      </c>
      <c r="AA22" s="164"/>
      <c r="AB22" s="322" t="s">
        <v>23</v>
      </c>
      <c r="AC22" s="164" t="s">
        <v>2757</v>
      </c>
      <c r="AD22" s="349">
        <v>32</v>
      </c>
      <c r="AE22" s="50" t="s">
        <v>12</v>
      </c>
      <c r="AF22" s="346" t="s">
        <v>2758</v>
      </c>
      <c r="AG22" s="164"/>
      <c r="AH22" s="285" t="s">
        <v>25</v>
      </c>
      <c r="AI22" s="182" t="s">
        <v>2680</v>
      </c>
      <c r="AJ22" s="214" t="s">
        <v>2759</v>
      </c>
      <c r="AK22" s="414">
        <v>77046368</v>
      </c>
      <c r="AL22" s="52" t="s">
        <v>2678</v>
      </c>
      <c r="AM22" s="52" t="s">
        <v>2691</v>
      </c>
      <c r="AN22" s="130">
        <v>32</v>
      </c>
      <c r="AO22" s="53">
        <v>2</v>
      </c>
      <c r="AP22" s="53" t="s">
        <v>25</v>
      </c>
      <c r="AQ22" s="136" t="s">
        <v>2760</v>
      </c>
      <c r="AR22" s="94" t="s">
        <v>2761</v>
      </c>
      <c r="AT22" s="94">
        <v>2</v>
      </c>
    </row>
    <row r="23" spans="1:46" ht="15.75" customHeight="1">
      <c r="A23" s="95">
        <v>22</v>
      </c>
      <c r="B23" s="79" t="s">
        <v>815</v>
      </c>
      <c r="C23" s="80" t="s">
        <v>765</v>
      </c>
      <c r="D23" s="80" t="s">
        <v>825</v>
      </c>
      <c r="E23" s="80" t="s">
        <v>826</v>
      </c>
      <c r="F23" s="4" t="s">
        <v>2677</v>
      </c>
      <c r="G23" s="80">
        <v>5.6833333330000002</v>
      </c>
      <c r="H23" s="80">
        <v>-76.952222219999996</v>
      </c>
      <c r="I23" s="80" t="s">
        <v>2101</v>
      </c>
      <c r="J23" s="80" t="s">
        <v>48</v>
      </c>
      <c r="K23" s="80">
        <v>1</v>
      </c>
      <c r="L23" s="80">
        <v>283785.98199439078</v>
      </c>
      <c r="M23" s="80">
        <v>628564.62492951995</v>
      </c>
      <c r="N23" s="80">
        <v>18</v>
      </c>
      <c r="O23" s="80" t="s">
        <v>2634</v>
      </c>
      <c r="P23" s="5">
        <v>4562196.365200852</v>
      </c>
      <c r="Q23" s="5">
        <v>2187495.0196162621</v>
      </c>
      <c r="R23" s="80" t="str">
        <f t="shared" si="1"/>
        <v>4562196,365200852187495,01961626</v>
      </c>
      <c r="S23" s="80" t="str">
        <f>+'Sheet1 (2)'!R23</f>
        <v>No</v>
      </c>
      <c r="T23" s="80" t="str">
        <f>+'Sheet1 (2)'!S23</f>
        <v>Si</v>
      </c>
      <c r="U23" s="80" t="str">
        <f>+VLOOKUP(E23,'Base final IE_Ecoescuelas_ant'!$G$1:$X$1429,16,FALSE)</f>
        <v xml:space="preserve"> </v>
      </c>
      <c r="V23" s="80" t="str">
        <f>+VLOOKUP(E23,'Base final IE_Ecoescuelas_ant'!$G$1:$X$1429,18,FALSE)</f>
        <v>Consejo Comunitario general del Río Baudó y sus afluentes - Acaba</v>
      </c>
      <c r="W23" s="89">
        <f>+VLOOKUP(E23,'Base final IE_Ecoescuelas_ant'!$G$1:$Y$1429,19,FALSE)</f>
        <v>227025080429</v>
      </c>
      <c r="X23" s="55" t="s">
        <v>25</v>
      </c>
      <c r="Y23" s="49" t="s">
        <v>2678</v>
      </c>
      <c r="Z23" s="164" t="s">
        <v>2756</v>
      </c>
      <c r="AA23" s="164"/>
      <c r="AB23" s="164" t="s">
        <v>23</v>
      </c>
      <c r="AC23" s="164" t="s">
        <v>2757</v>
      </c>
      <c r="AD23" s="349">
        <v>45</v>
      </c>
      <c r="AE23" s="50" t="s">
        <v>13</v>
      </c>
      <c r="AF23" s="181" t="s">
        <v>25</v>
      </c>
      <c r="AG23" s="164"/>
      <c r="AH23" s="285" t="s">
        <v>25</v>
      </c>
      <c r="AI23" s="182" t="s">
        <v>2680</v>
      </c>
      <c r="AJ23" s="415">
        <v>5298022</v>
      </c>
      <c r="AK23" s="414">
        <v>-77077643</v>
      </c>
      <c r="AL23" s="52" t="s">
        <v>2678</v>
      </c>
      <c r="AM23" s="52" t="s">
        <v>2691</v>
      </c>
      <c r="AN23" s="130">
        <v>45</v>
      </c>
      <c r="AO23" s="53">
        <v>2</v>
      </c>
      <c r="AP23" s="53" t="s">
        <v>25</v>
      </c>
      <c r="AQ23" s="136" t="s">
        <v>2762</v>
      </c>
      <c r="AR23" s="94" t="s">
        <v>2763</v>
      </c>
      <c r="AT23" s="188">
        <v>2</v>
      </c>
    </row>
    <row r="24" spans="1:46" ht="15.75" customHeight="1">
      <c r="A24" s="95">
        <v>23</v>
      </c>
      <c r="B24" s="96" t="s">
        <v>815</v>
      </c>
      <c r="C24" s="4" t="s">
        <v>827</v>
      </c>
      <c r="D24" s="4" t="s">
        <v>828</v>
      </c>
      <c r="E24" s="4" t="s">
        <v>829</v>
      </c>
      <c r="F24" s="4" t="s">
        <v>2677</v>
      </c>
      <c r="G24" s="4">
        <v>7.4009080450000004</v>
      </c>
      <c r="H24" s="4">
        <v>-77.764792779999993</v>
      </c>
      <c r="I24" s="4" t="s">
        <v>2101</v>
      </c>
      <c r="J24" s="4" t="s">
        <v>48</v>
      </c>
      <c r="K24" s="4">
        <v>1</v>
      </c>
      <c r="L24" s="4">
        <v>194778.5401249555</v>
      </c>
      <c r="M24" s="4">
        <v>819017.38206151803</v>
      </c>
      <c r="N24" s="4">
        <v>18</v>
      </c>
      <c r="O24" s="4" t="s">
        <v>2634</v>
      </c>
      <c r="P24" s="5">
        <v>4473805.4717908986</v>
      </c>
      <c r="Q24" s="5">
        <v>2378613.6511422629</v>
      </c>
      <c r="R24" s="4" t="str">
        <f t="shared" si="1"/>
        <v>4473805,47179092378613,65114226</v>
      </c>
      <c r="S24" s="4" t="str">
        <f>+'Sheet1 (2)'!R24</f>
        <v>No</v>
      </c>
      <c r="T24" s="4" t="str">
        <f>+'Sheet1 (2)'!S24</f>
        <v>Si</v>
      </c>
      <c r="U24" s="4" t="str">
        <f>+VLOOKUP(E24,'Base final IE_Ecoescuelas_ant'!$G$1:$X$1429,16,FALSE)</f>
        <v>Resguardo Indígena Embera y Waunan de "Nussí Purrú"</v>
      </c>
      <c r="V24" s="4" t="str">
        <f>+VLOOKUP(E24,'Base final IE_Ecoescuelas_ant'!$G$1:$X$1429,18,FALSE)</f>
        <v xml:space="preserve"> </v>
      </c>
      <c r="W24" s="97">
        <f>+VLOOKUP(E24,'Base final IE_Ecoescuelas_ant'!$G$1:$Y$1429,19,FALSE)</f>
        <v>227372000427</v>
      </c>
      <c r="X24" s="55" t="s">
        <v>2678</v>
      </c>
      <c r="Y24" s="49" t="s">
        <v>2678</v>
      </c>
      <c r="Z24" s="49" t="s">
        <v>2764</v>
      </c>
      <c r="AA24" s="49" t="s">
        <v>2764</v>
      </c>
      <c r="AB24" s="50" t="s">
        <v>2678</v>
      </c>
      <c r="AC24" s="50"/>
      <c r="AD24" s="50">
        <v>36</v>
      </c>
      <c r="AE24" s="50" t="s">
        <v>13</v>
      </c>
      <c r="AF24" s="50" t="s">
        <v>2765</v>
      </c>
      <c r="AG24" s="50"/>
      <c r="AH24" s="51" t="s">
        <v>2678</v>
      </c>
      <c r="AI24" s="182" t="s">
        <v>2680</v>
      </c>
      <c r="AJ24" s="146" t="s">
        <v>2766</v>
      </c>
      <c r="AK24" s="52">
        <v>-77.787955999999994</v>
      </c>
      <c r="AL24" s="52" t="s">
        <v>2678</v>
      </c>
      <c r="AM24" s="52" t="s">
        <v>2691</v>
      </c>
      <c r="AN24" s="130">
        <v>36</v>
      </c>
      <c r="AO24" s="53">
        <v>2</v>
      </c>
      <c r="AP24" s="53" t="s">
        <v>25</v>
      </c>
      <c r="AQ24" s="136" t="s">
        <v>2767</v>
      </c>
      <c r="AR24" s="94" t="s">
        <v>2768</v>
      </c>
    </row>
    <row r="25" spans="1:46" ht="15.75" customHeight="1">
      <c r="A25" s="95">
        <v>24</v>
      </c>
      <c r="B25" s="96" t="s">
        <v>213</v>
      </c>
      <c r="C25" s="4" t="s">
        <v>214</v>
      </c>
      <c r="D25" s="4" t="s">
        <v>215</v>
      </c>
      <c r="E25" s="4" t="s">
        <v>216</v>
      </c>
      <c r="F25" s="4" t="s">
        <v>2677</v>
      </c>
      <c r="G25" s="4">
        <v>7.8622024110000002</v>
      </c>
      <c r="H25" s="4">
        <v>-74.176987100000005</v>
      </c>
      <c r="I25" s="4" t="s">
        <v>2101</v>
      </c>
      <c r="J25" s="4" t="s">
        <v>48</v>
      </c>
      <c r="K25" s="4">
        <v>1</v>
      </c>
      <c r="L25" s="4">
        <v>590728.56976812705</v>
      </c>
      <c r="M25" s="4">
        <v>869153.30176619545</v>
      </c>
      <c r="N25" s="4">
        <v>18</v>
      </c>
      <c r="O25" s="4" t="s">
        <v>2634</v>
      </c>
      <c r="P25" s="5">
        <v>4870296.8775653867</v>
      </c>
      <c r="Q25" s="5">
        <v>2426948.184021499</v>
      </c>
      <c r="R25" s="4" t="str">
        <f t="shared" si="1"/>
        <v>4870296,877565392426948,1840215</v>
      </c>
      <c r="S25" s="4" t="str">
        <f>+'Sheet1 (2)'!R25</f>
        <v>No</v>
      </c>
      <c r="T25" s="4" t="str">
        <f>+'Sheet1 (2)'!S25</f>
        <v>No</v>
      </c>
      <c r="U25" s="4" t="str">
        <f>+VLOOKUP(E25,'Base final IE_Ecoescuelas_ant'!$G$1:$X$1429,16,FALSE)</f>
        <v xml:space="preserve"> </v>
      </c>
      <c r="V25" s="4" t="str">
        <f>+VLOOKUP(E25,'Base final IE_Ecoescuelas_ant'!$G$1:$X$1429,18,FALSE)</f>
        <v xml:space="preserve"> </v>
      </c>
      <c r="W25" s="97">
        <f>+VLOOKUP(E25,'Base final IE_Ecoescuelas_ant'!$G$1:$Y$1429,19,FALSE)</f>
        <v>213688011021</v>
      </c>
      <c r="X25" s="55" t="s">
        <v>2678</v>
      </c>
      <c r="Y25" s="49" t="s">
        <v>2678</v>
      </c>
      <c r="Z25" s="49"/>
      <c r="AA25" s="49"/>
      <c r="AB25" s="50"/>
      <c r="AC25" s="50"/>
      <c r="AD25" s="50"/>
      <c r="AE25" s="50" t="s">
        <v>2725</v>
      </c>
      <c r="AF25" s="50"/>
      <c r="AG25" s="50"/>
      <c r="AH25" s="51"/>
      <c r="AI25" s="182" t="s">
        <v>2680</v>
      </c>
      <c r="AJ25" s="148" t="s">
        <v>2769</v>
      </c>
      <c r="AK25" s="131" t="s">
        <v>2770</v>
      </c>
      <c r="AL25" s="52" t="s">
        <v>2678</v>
      </c>
      <c r="AM25" s="52" t="s">
        <v>2771</v>
      </c>
      <c r="AN25" s="52">
        <v>21</v>
      </c>
      <c r="AO25" s="52">
        <v>1</v>
      </c>
      <c r="AP25" s="344" t="s">
        <v>25</v>
      </c>
      <c r="AQ25" s="304" t="s">
        <v>2772</v>
      </c>
      <c r="AR25" s="109" t="s">
        <v>2773</v>
      </c>
    </row>
    <row r="26" spans="1:46" ht="15.75" customHeight="1">
      <c r="A26" s="95">
        <v>25</v>
      </c>
      <c r="B26" s="96" t="s">
        <v>645</v>
      </c>
      <c r="C26" s="4" t="s">
        <v>651</v>
      </c>
      <c r="D26" s="4" t="s">
        <v>652</v>
      </c>
      <c r="E26" s="120" t="s">
        <v>653</v>
      </c>
      <c r="F26" s="4" t="s">
        <v>2677</v>
      </c>
      <c r="G26" s="4">
        <v>9.8999200799999993</v>
      </c>
      <c r="H26" s="4">
        <v>-73.125855240000007</v>
      </c>
      <c r="I26" s="4" t="s">
        <v>2101</v>
      </c>
      <c r="J26" s="4" t="s">
        <v>48</v>
      </c>
      <c r="K26" s="4">
        <v>1</v>
      </c>
      <c r="L26" s="4">
        <v>705495.10012561432</v>
      </c>
      <c r="M26" s="4">
        <v>1094925.3105621471</v>
      </c>
      <c r="N26" s="4">
        <v>18</v>
      </c>
      <c r="O26" s="4" t="s">
        <v>2635</v>
      </c>
      <c r="P26" s="5">
        <v>4986208.1419330426</v>
      </c>
      <c r="Q26" s="5">
        <v>2651961.5575873409</v>
      </c>
      <c r="R26" s="4" t="str">
        <f t="shared" si="1"/>
        <v>4986208,141933042651961,55758734</v>
      </c>
      <c r="S26" s="4" t="str">
        <f>+'Sheet1 (2)'!R26</f>
        <v>No</v>
      </c>
      <c r="T26" s="4" t="str">
        <f>+'Sheet1 (2)'!S26</f>
        <v>Si</v>
      </c>
      <c r="U26" s="4" t="str">
        <f>+VLOOKUP(E26,'Base final IE_Ecoescuelas_ant'!$G$1:$X$1429,16,FALSE)</f>
        <v xml:space="preserve"> </v>
      </c>
      <c r="V26" s="4" t="str">
        <f>+VLOOKUP(E26,'Base final IE_Ecoescuelas_ant'!$G$1:$X$1429,18,FALSE)</f>
        <v xml:space="preserve"> </v>
      </c>
      <c r="W26" s="97">
        <f>+VLOOKUP(E26,'Base final IE_Ecoescuelas_ant'!$G$1:$Y$1429,19,FALSE)</f>
        <v>220013002151</v>
      </c>
      <c r="X26" s="463" t="s">
        <v>25</v>
      </c>
      <c r="Y26" s="441" t="s">
        <v>25</v>
      </c>
      <c r="Z26" s="441" t="s">
        <v>2691</v>
      </c>
      <c r="AA26" s="441" t="s">
        <v>2691</v>
      </c>
      <c r="AB26" s="441" t="s">
        <v>2678</v>
      </c>
      <c r="AC26" s="441" t="s">
        <v>2691</v>
      </c>
      <c r="AD26" s="441">
        <v>15</v>
      </c>
      <c r="AE26" s="441" t="s">
        <v>13</v>
      </c>
      <c r="AF26" s="441" t="s">
        <v>2774</v>
      </c>
      <c r="AG26" s="441" t="s">
        <v>2691</v>
      </c>
      <c r="AH26" s="442" t="s">
        <v>25</v>
      </c>
      <c r="AI26" s="443" t="s">
        <v>2687</v>
      </c>
      <c r="AJ26" s="146">
        <v>9.8996008369999995</v>
      </c>
      <c r="AK26" s="146">
        <v>-73.127206659999999</v>
      </c>
      <c r="AL26" s="146" t="s">
        <v>2678</v>
      </c>
      <c r="AM26" s="146" t="s">
        <v>2681</v>
      </c>
      <c r="AN26" s="146">
        <v>15</v>
      </c>
      <c r="AO26" s="146">
        <v>1</v>
      </c>
      <c r="AP26" s="586" t="s">
        <v>25</v>
      </c>
      <c r="AQ26" s="166" t="s">
        <v>2775</v>
      </c>
      <c r="AR26" s="109" t="s">
        <v>2776</v>
      </c>
    </row>
    <row r="27" spans="1:46" ht="15.75" customHeight="1">
      <c r="A27" s="95">
        <v>26</v>
      </c>
      <c r="B27" s="96" t="s">
        <v>645</v>
      </c>
      <c r="C27" s="4" t="s">
        <v>654</v>
      </c>
      <c r="D27" s="4" t="s">
        <v>655</v>
      </c>
      <c r="E27" s="4" t="s">
        <v>656</v>
      </c>
      <c r="F27" s="4" t="s">
        <v>2677</v>
      </c>
      <c r="G27" s="4">
        <v>9.7431613089999995</v>
      </c>
      <c r="H27" s="4">
        <v>-73.25136243</v>
      </c>
      <c r="I27" s="4" t="s">
        <v>2101</v>
      </c>
      <c r="J27" s="4" t="s">
        <v>48</v>
      </c>
      <c r="K27" s="4">
        <v>1</v>
      </c>
      <c r="L27" s="4">
        <v>691819.66645922163</v>
      </c>
      <c r="M27" s="4">
        <v>1077511.188499528</v>
      </c>
      <c r="N27" s="4">
        <v>18</v>
      </c>
      <c r="O27" s="4" t="s">
        <v>2635</v>
      </c>
      <c r="P27" s="5">
        <v>4972441.3970877286</v>
      </c>
      <c r="Q27" s="5">
        <v>2634644.5009686779</v>
      </c>
      <c r="R27" s="4" t="str">
        <f t="shared" si="1"/>
        <v>4972441,397087732634644,50096868</v>
      </c>
      <c r="S27" s="4" t="str">
        <f>+'Sheet1 (2)'!R27</f>
        <v>Sí</v>
      </c>
      <c r="T27" s="4" t="str">
        <f>+'Sheet1 (2)'!S27</f>
        <v>No</v>
      </c>
      <c r="U27" s="4" t="str">
        <f>+VLOOKUP(E27,'Base final IE_Ecoescuelas_ant'!$G$1:$X$1429,16,FALSE)</f>
        <v xml:space="preserve"> </v>
      </c>
      <c r="V27" s="4" t="str">
        <f>+VLOOKUP(E27,'Base final IE_Ecoescuelas_ant'!$G$1:$X$1429,18,FALSE)</f>
        <v xml:space="preserve"> </v>
      </c>
      <c r="W27" s="97">
        <f>+VLOOKUP(E27,'Base final IE_Ecoescuelas_ant'!$G$1:$Y$1429,19,FALSE)</f>
        <v>220045006921</v>
      </c>
      <c r="X27" s="445" t="s">
        <v>25</v>
      </c>
      <c r="Y27" s="446" t="s">
        <v>25</v>
      </c>
      <c r="Z27" s="446" t="s">
        <v>2777</v>
      </c>
      <c r="AA27" s="446" t="s">
        <v>2691</v>
      </c>
      <c r="AB27" s="446" t="s">
        <v>2678</v>
      </c>
      <c r="AC27" s="446" t="s">
        <v>2694</v>
      </c>
      <c r="AD27" s="446">
        <v>20</v>
      </c>
      <c r="AE27" s="446" t="s">
        <v>13</v>
      </c>
      <c r="AF27" s="446" t="s">
        <v>2778</v>
      </c>
      <c r="AG27" s="446" t="s">
        <v>2691</v>
      </c>
      <c r="AH27" s="447" t="s">
        <v>25</v>
      </c>
      <c r="AI27" s="448" t="s">
        <v>2680</v>
      </c>
      <c r="AJ27" s="449" t="s">
        <v>2779</v>
      </c>
      <c r="AK27" s="449" t="s">
        <v>2780</v>
      </c>
      <c r="AL27" s="449" t="s">
        <v>2678</v>
      </c>
      <c r="AM27" s="449" t="s">
        <v>2681</v>
      </c>
      <c r="AN27" s="449">
        <v>35</v>
      </c>
      <c r="AO27" s="449">
        <v>2</v>
      </c>
      <c r="AP27" s="587" t="s">
        <v>25</v>
      </c>
      <c r="AQ27" s="166" t="s">
        <v>2781</v>
      </c>
      <c r="AR27" s="109" t="s">
        <v>2704</v>
      </c>
      <c r="AS27" s="94" t="s">
        <v>2705</v>
      </c>
      <c r="AT27" s="94">
        <v>2</v>
      </c>
    </row>
    <row r="28" spans="1:46" ht="15.75" customHeight="1">
      <c r="A28" s="594">
        <v>27</v>
      </c>
      <c r="B28" s="79" t="s">
        <v>148</v>
      </c>
      <c r="C28" s="80" t="s">
        <v>152</v>
      </c>
      <c r="D28" s="80" t="s">
        <v>153</v>
      </c>
      <c r="E28" s="80" t="s">
        <v>154</v>
      </c>
      <c r="F28" s="4" t="s">
        <v>2677</v>
      </c>
      <c r="G28" s="80">
        <v>6.5472599999999996</v>
      </c>
      <c r="H28" s="80">
        <v>-71.299959000000001</v>
      </c>
      <c r="I28" s="80" t="s">
        <v>2101</v>
      </c>
      <c r="J28" s="80" t="s">
        <v>48</v>
      </c>
      <c r="K28" s="80">
        <v>1</v>
      </c>
      <c r="L28" s="80">
        <v>245663.22120571349</v>
      </c>
      <c r="M28" s="80">
        <v>724282.79025233991</v>
      </c>
      <c r="N28" s="80">
        <v>19</v>
      </c>
      <c r="O28" s="80" t="s">
        <v>2634</v>
      </c>
      <c r="P28" s="5">
        <v>5187898.2535637971</v>
      </c>
      <c r="Q28" s="5">
        <v>2281778.353803385</v>
      </c>
      <c r="R28" s="80" t="str">
        <f t="shared" si="1"/>
        <v>5187898,25356382281778,35380339</v>
      </c>
      <c r="S28" s="80" t="str">
        <f>+'Sheet1 (2)'!R89</f>
        <v>No</v>
      </c>
      <c r="T28" s="80" t="str">
        <f>+'Sheet1 (2)'!S89</f>
        <v>No</v>
      </c>
      <c r="U28" s="80" t="str">
        <f>+VLOOKUP(E28,'Base final IE_Ecoescuelas_ant'!$G$1:$X$1429,16,FALSE)</f>
        <v xml:space="preserve"> </v>
      </c>
      <c r="V28" s="80" t="str">
        <f>+VLOOKUP(E28,'Base final IE_Ecoescuelas_ant'!$G$1:$X$1429,18,FALSE)</f>
        <v xml:space="preserve"> </v>
      </c>
      <c r="W28" s="456">
        <f>+VLOOKUP(E28,'Base final IE_Ecoescuelas_ant'!$G$1:$Y$1429,19,FALSE)</f>
        <v>281794004322</v>
      </c>
      <c r="X28" s="445" t="s">
        <v>2678</v>
      </c>
      <c r="Y28" s="446" t="s">
        <v>2678</v>
      </c>
      <c r="Z28" s="446" t="s">
        <v>2777</v>
      </c>
      <c r="AA28" s="446" t="s">
        <v>2691</v>
      </c>
      <c r="AB28" s="446" t="s">
        <v>2678</v>
      </c>
      <c r="AC28" s="446" t="s">
        <v>2691</v>
      </c>
      <c r="AD28" s="446">
        <v>22</v>
      </c>
      <c r="AE28" s="446" t="s">
        <v>13</v>
      </c>
      <c r="AF28" s="446" t="s">
        <v>2774</v>
      </c>
      <c r="AG28" s="446" t="s">
        <v>2691</v>
      </c>
      <c r="AH28" s="447" t="s">
        <v>25</v>
      </c>
      <c r="AI28" s="448" t="s">
        <v>2680</v>
      </c>
      <c r="AJ28" s="452" t="s">
        <v>2782</v>
      </c>
      <c r="AK28" s="427" t="s">
        <v>2783</v>
      </c>
      <c r="AL28" s="449" t="s">
        <v>2678</v>
      </c>
      <c r="AM28" s="449" t="s">
        <v>2681</v>
      </c>
      <c r="AN28" s="449">
        <v>22</v>
      </c>
      <c r="AO28" s="449">
        <v>1</v>
      </c>
      <c r="AP28" s="450" t="s">
        <v>25</v>
      </c>
      <c r="AQ28" s="304" t="s">
        <v>2784</v>
      </c>
      <c r="AR28" s="94" t="s">
        <v>2785</v>
      </c>
      <c r="AS28" s="94">
        <v>12</v>
      </c>
      <c r="AT28" s="94">
        <v>1</v>
      </c>
    </row>
    <row r="29" spans="1:46" ht="15.75" customHeight="1">
      <c r="A29" s="95">
        <v>28</v>
      </c>
      <c r="B29" s="96" t="s">
        <v>1365</v>
      </c>
      <c r="C29" s="4" t="s">
        <v>1406</v>
      </c>
      <c r="D29" s="4" t="s">
        <v>1376</v>
      </c>
      <c r="E29" s="4" t="s">
        <v>1371</v>
      </c>
      <c r="F29" s="4" t="s">
        <v>2677</v>
      </c>
      <c r="G29" s="4">
        <v>10.938611460000001</v>
      </c>
      <c r="H29" s="4">
        <v>-74.12545652</v>
      </c>
      <c r="I29" s="4" t="s">
        <v>2101</v>
      </c>
      <c r="J29" s="4" t="s">
        <v>48</v>
      </c>
      <c r="K29" s="4">
        <v>1</v>
      </c>
      <c r="L29" s="4">
        <v>595561.67117216822</v>
      </c>
      <c r="M29" s="4">
        <v>1209330.081431285</v>
      </c>
      <c r="N29" s="4">
        <v>18</v>
      </c>
      <c r="O29" s="4" t="s">
        <v>2635</v>
      </c>
      <c r="P29" s="5">
        <v>4877067.2584015466</v>
      </c>
      <c r="Q29" s="5">
        <v>2766986.479402829</v>
      </c>
      <c r="R29" s="4" t="str">
        <f t="shared" si="1"/>
        <v>4877067,258401552766986,47940283</v>
      </c>
      <c r="S29" s="4" t="str">
        <f>+'Sheet1 (2)'!R29</f>
        <v>No</v>
      </c>
      <c r="T29" s="4" t="str">
        <f>+'Sheet1 (2)'!S29</f>
        <v>No</v>
      </c>
      <c r="U29" s="4" t="str">
        <f>+VLOOKUP(E29,'Base final IE_Ecoescuelas_ant'!$G$1:$X$1429,16,FALSE)</f>
        <v xml:space="preserve"> </v>
      </c>
      <c r="V29" s="4" t="str">
        <f>+VLOOKUP(E29,'Base final IE_Ecoescuelas_ant'!$G$1:$X$1429,18,FALSE)</f>
        <v xml:space="preserve"> </v>
      </c>
      <c r="W29" s="97">
        <f>+VLOOKUP(E29,'Base final IE_Ecoescuelas_ant'!$G$1:$Y$1429,19,FALSE)</f>
        <v>247189004171</v>
      </c>
      <c r="X29" s="445" t="s">
        <v>2678</v>
      </c>
      <c r="Y29" s="446" t="s">
        <v>2678</v>
      </c>
      <c r="Z29" s="446" t="s">
        <v>2777</v>
      </c>
      <c r="AA29" s="446" t="s">
        <v>2691</v>
      </c>
      <c r="AB29" s="446" t="s">
        <v>2678</v>
      </c>
      <c r="AC29" s="446" t="s">
        <v>2691</v>
      </c>
      <c r="AD29" s="446">
        <v>23</v>
      </c>
      <c r="AE29" s="446" t="s">
        <v>13</v>
      </c>
      <c r="AF29" s="446" t="s">
        <v>2774</v>
      </c>
      <c r="AG29" s="446" t="s">
        <v>2691</v>
      </c>
      <c r="AH29" s="447" t="s">
        <v>2691</v>
      </c>
      <c r="AI29" s="448" t="s">
        <v>2687</v>
      </c>
      <c r="AJ29" s="449">
        <v>10.93864385</v>
      </c>
      <c r="AK29" s="449">
        <v>-74.125467099999995</v>
      </c>
      <c r="AL29" s="449" t="s">
        <v>2678</v>
      </c>
      <c r="AM29" s="449" t="s">
        <v>2681</v>
      </c>
      <c r="AN29" s="449">
        <v>27</v>
      </c>
      <c r="AO29" s="449">
        <v>2</v>
      </c>
      <c r="AP29" s="454" t="s">
        <v>25</v>
      </c>
      <c r="AQ29" s="451" t="s">
        <v>2786</v>
      </c>
      <c r="AR29" s="109" t="s">
        <v>2787</v>
      </c>
      <c r="AS29" s="94" t="s">
        <v>2788</v>
      </c>
      <c r="AT29" s="188">
        <v>2</v>
      </c>
    </row>
    <row r="30" spans="1:46" ht="15.75" customHeight="1">
      <c r="A30" s="95">
        <v>29</v>
      </c>
      <c r="B30" s="96" t="s">
        <v>1365</v>
      </c>
      <c r="C30" s="115" t="s">
        <v>1374</v>
      </c>
      <c r="D30" s="4" t="s">
        <v>1373</v>
      </c>
      <c r="E30" s="4" t="s">
        <v>546</v>
      </c>
      <c r="F30" s="4" t="s">
        <v>2677</v>
      </c>
      <c r="G30" s="4">
        <v>10.392556000000001</v>
      </c>
      <c r="H30" s="4">
        <v>-73.907517900000002</v>
      </c>
      <c r="I30" s="4" t="s">
        <v>2101</v>
      </c>
      <c r="J30" s="4" t="s">
        <v>48</v>
      </c>
      <c r="K30" s="4">
        <v>1</v>
      </c>
      <c r="L30" s="4">
        <v>619591.45317228418</v>
      </c>
      <c r="M30" s="4">
        <v>1149021.0683753309</v>
      </c>
      <c r="N30" s="4">
        <v>18</v>
      </c>
      <c r="O30" s="4" t="s">
        <v>2635</v>
      </c>
      <c r="P30" s="5">
        <v>4900697.6529922383</v>
      </c>
      <c r="Q30" s="5">
        <v>2706547.0784735819</v>
      </c>
      <c r="R30" s="4" t="str">
        <f t="shared" si="1"/>
        <v>4900697,652992242706547,07847358</v>
      </c>
      <c r="S30" s="4" t="str">
        <f>+'Sheet1 (2)'!R30</f>
        <v>No</v>
      </c>
      <c r="T30" s="4" t="str">
        <f>+'Sheet1 (2)'!S30</f>
        <v>No</v>
      </c>
      <c r="U30" s="4" t="str">
        <f>+VLOOKUP(E30,'Base final IE_Ecoescuelas_ant'!$G$1:$X$1429,16,FALSE)</f>
        <v xml:space="preserve"> </v>
      </c>
      <c r="V30" s="4" t="str">
        <f>+VLOOKUP(E30,'Base final IE_Ecoescuelas_ant'!$G$1:$X$1429,18,FALSE)</f>
        <v xml:space="preserve"> </v>
      </c>
      <c r="W30" s="97">
        <f>+VLOOKUP(E30,'Base final IE_Ecoescuelas_ant'!$G$1:$Y$1429,19,FALSE)</f>
        <v>247288001044</v>
      </c>
      <c r="X30" s="445" t="s">
        <v>25</v>
      </c>
      <c r="Y30" s="446" t="s">
        <v>25</v>
      </c>
      <c r="Z30" s="446" t="s">
        <v>2777</v>
      </c>
      <c r="AA30" s="446" t="s">
        <v>2691</v>
      </c>
      <c r="AB30" s="446" t="s">
        <v>2678</v>
      </c>
      <c r="AC30" s="446" t="s">
        <v>2694</v>
      </c>
      <c r="AD30" s="446">
        <v>11</v>
      </c>
      <c r="AE30" s="446" t="s">
        <v>13</v>
      </c>
      <c r="AF30" s="446" t="s">
        <v>2778</v>
      </c>
      <c r="AG30" s="446" t="s">
        <v>2691</v>
      </c>
      <c r="AH30" s="447" t="s">
        <v>25</v>
      </c>
      <c r="AI30" s="448" t="s">
        <v>2687</v>
      </c>
      <c r="AJ30" s="449">
        <v>10.394170689999999</v>
      </c>
      <c r="AK30" s="452">
        <v>-73.981907829999997</v>
      </c>
      <c r="AL30" s="427" t="s">
        <v>2678</v>
      </c>
      <c r="AM30" s="449" t="s">
        <v>2681</v>
      </c>
      <c r="AN30" s="449">
        <v>11</v>
      </c>
      <c r="AO30" s="449">
        <v>1</v>
      </c>
      <c r="AP30" s="444" t="s">
        <v>25</v>
      </c>
      <c r="AQ30" s="444" t="s">
        <v>2789</v>
      </c>
      <c r="AR30" s="94" t="s">
        <v>2773</v>
      </c>
      <c r="AS30" s="94" t="s">
        <v>2790</v>
      </c>
    </row>
    <row r="31" spans="1:46" ht="15.75" customHeight="1">
      <c r="A31" s="594">
        <v>30</v>
      </c>
      <c r="B31" s="96" t="s">
        <v>486</v>
      </c>
      <c r="C31" s="4" t="s">
        <v>487</v>
      </c>
      <c r="D31" s="4" t="s">
        <v>488</v>
      </c>
      <c r="E31" s="124" t="s">
        <v>489</v>
      </c>
      <c r="F31" s="4" t="s">
        <v>2677</v>
      </c>
      <c r="G31" s="4">
        <v>5.5664170000000004</v>
      </c>
      <c r="H31" s="4">
        <v>-71.890281000000002</v>
      </c>
      <c r="I31" s="4" t="s">
        <v>2101</v>
      </c>
      <c r="J31" s="4" t="s">
        <v>48</v>
      </c>
      <c r="K31" s="4">
        <v>1</v>
      </c>
      <c r="L31" s="4">
        <v>179756.4216179428</v>
      </c>
      <c r="M31" s="4">
        <v>616059.7240193733</v>
      </c>
      <c r="N31" s="4">
        <v>19</v>
      </c>
      <c r="O31" s="4" t="s">
        <v>2634</v>
      </c>
      <c r="P31" s="5">
        <v>5122863.9199734423</v>
      </c>
      <c r="Q31" s="5">
        <v>2173194.4760881029</v>
      </c>
      <c r="R31" s="4" t="str">
        <f t="shared" si="1"/>
        <v>5122863,919973442173194,4760881</v>
      </c>
      <c r="S31" s="4" t="str">
        <f>+'Sheet1 (2)'!R31</f>
        <v>No</v>
      </c>
      <c r="T31" s="4" t="str">
        <f>+'Sheet1 (2)'!S31</f>
        <v>No</v>
      </c>
      <c r="U31" s="4" t="str">
        <f>+VLOOKUP(E31,'Base final IE_Ecoescuelas_ant'!$G$1:$X$1429,16,FALSE)</f>
        <v xml:space="preserve"> </v>
      </c>
      <c r="V31" s="4" t="str">
        <f>+VLOOKUP(E31,'Base final IE_Ecoescuelas_ant'!$G$1:$X$1429,18,FALSE)</f>
        <v xml:space="preserve"> </v>
      </c>
      <c r="W31" s="97">
        <f>+VLOOKUP(E31,'Base final IE_Ecoescuelas_ant'!$G$1:$Y$1429,19,FALSE)</f>
        <v>285263000417</v>
      </c>
      <c r="X31" s="466" t="s">
        <v>25</v>
      </c>
      <c r="Y31" s="571" t="s">
        <v>2678</v>
      </c>
      <c r="Z31" s="446"/>
      <c r="AA31" s="571" t="s">
        <v>2791</v>
      </c>
      <c r="AB31" s="571" t="s">
        <v>25</v>
      </c>
      <c r="AC31" s="571" t="s">
        <v>2600</v>
      </c>
      <c r="AD31" s="571">
        <v>15</v>
      </c>
      <c r="AE31" s="446" t="s">
        <v>2725</v>
      </c>
      <c r="AF31" s="571" t="s">
        <v>2725</v>
      </c>
      <c r="AG31" s="446" t="s">
        <v>2691</v>
      </c>
      <c r="AH31" s="572" t="s">
        <v>25</v>
      </c>
      <c r="AI31" s="448" t="s">
        <v>2680</v>
      </c>
      <c r="AJ31" s="449" t="s">
        <v>2792</v>
      </c>
      <c r="AK31" s="453" t="s">
        <v>2793</v>
      </c>
      <c r="AL31" s="427"/>
      <c r="AM31" s="449" t="s">
        <v>2681</v>
      </c>
      <c r="AN31" s="483">
        <v>15</v>
      </c>
      <c r="AO31" s="483">
        <v>1</v>
      </c>
      <c r="AP31" s="454" t="s">
        <v>25</v>
      </c>
      <c r="AQ31" s="144" t="s">
        <v>2794</v>
      </c>
      <c r="AR31" s="94" t="s">
        <v>2727</v>
      </c>
      <c r="AS31" s="94">
        <v>15</v>
      </c>
      <c r="AT31" s="94">
        <v>1</v>
      </c>
    </row>
    <row r="32" spans="1:46" ht="15.75" customHeight="1">
      <c r="A32" s="95">
        <v>31</v>
      </c>
      <c r="B32" s="96" t="s">
        <v>17</v>
      </c>
      <c r="C32" s="4" t="s">
        <v>26</v>
      </c>
      <c r="D32" s="4" t="s">
        <v>27</v>
      </c>
      <c r="E32" s="4" t="s">
        <v>28</v>
      </c>
      <c r="F32" s="4" t="s">
        <v>2677</v>
      </c>
      <c r="G32" s="4">
        <v>7.7551163455400003</v>
      </c>
      <c r="H32" s="4">
        <v>-76.653210335599994</v>
      </c>
      <c r="I32" s="4" t="s">
        <v>2101</v>
      </c>
      <c r="J32" s="4" t="s">
        <v>48</v>
      </c>
      <c r="K32" s="4">
        <v>1</v>
      </c>
      <c r="L32" s="4">
        <v>317685.96225682233</v>
      </c>
      <c r="M32" s="4">
        <v>857580.73542784131</v>
      </c>
      <c r="N32" s="4">
        <v>18</v>
      </c>
      <c r="O32" s="4" t="s">
        <v>2634</v>
      </c>
      <c r="P32" s="5">
        <v>4597078.8854344161</v>
      </c>
      <c r="Q32" s="5">
        <v>2416667.3448953298</v>
      </c>
      <c r="R32" s="4" t="str">
        <f t="shared" si="1"/>
        <v>4597078,885434422416667,34489533</v>
      </c>
      <c r="S32" s="4" t="str">
        <f>+'Sheet1 (2)'!R32</f>
        <v>No</v>
      </c>
      <c r="T32" s="4" t="str">
        <f>+'Sheet1 (2)'!S32</f>
        <v>No</v>
      </c>
      <c r="U32" s="4" t="str">
        <f>+VLOOKUP(E32,'Base final IE_Ecoescuelas_ant'!$G$1:$X$1429,16,FALSE)</f>
        <v xml:space="preserve"> </v>
      </c>
      <c r="V32" s="4" t="str">
        <f>+VLOOKUP(E32,'Base final IE_Ecoescuelas_ant'!$G$1:$X$1429,18,FALSE)</f>
        <v xml:space="preserve"> </v>
      </c>
      <c r="W32" s="97">
        <f>+VLOOKUP(E32,'Base final IE_Ecoescuelas_ant'!$G$1:$Y$1429,19,FALSE)</f>
        <v>205147001062</v>
      </c>
      <c r="X32" s="55" t="s">
        <v>2678</v>
      </c>
      <c r="Y32" s="49" t="s">
        <v>2678</v>
      </c>
      <c r="Z32" s="49" t="s">
        <v>2795</v>
      </c>
      <c r="AA32" s="49"/>
      <c r="AB32" s="50" t="s">
        <v>25</v>
      </c>
      <c r="AC32" s="50" t="s">
        <v>2600</v>
      </c>
      <c r="AD32" s="50">
        <v>25</v>
      </c>
      <c r="AE32" s="50" t="s">
        <v>2725</v>
      </c>
      <c r="AF32" s="50"/>
      <c r="AG32" s="50"/>
      <c r="AH32" s="416" t="s">
        <v>25</v>
      </c>
      <c r="AI32" s="182" t="s">
        <v>2680</v>
      </c>
      <c r="AJ32" s="146">
        <v>7.8384809999999998</v>
      </c>
      <c r="AK32" s="52">
        <v>-76.50752</v>
      </c>
      <c r="AL32" s="130" t="s">
        <v>25</v>
      </c>
      <c r="AM32" s="52" t="s">
        <v>2796</v>
      </c>
      <c r="AN32" s="130">
        <v>25</v>
      </c>
      <c r="AO32" s="130">
        <v>1</v>
      </c>
      <c r="AP32" s="313" t="s">
        <v>25</v>
      </c>
      <c r="AQ32" s="136" t="s">
        <v>2797</v>
      </c>
    </row>
    <row r="33" spans="1:46" ht="15.75" customHeight="1">
      <c r="A33" s="95">
        <v>32</v>
      </c>
      <c r="B33" s="79" t="s">
        <v>2003</v>
      </c>
      <c r="C33" s="80" t="s">
        <v>1997</v>
      </c>
      <c r="D33" s="80" t="s">
        <v>2004</v>
      </c>
      <c r="E33" s="80" t="s">
        <v>2005</v>
      </c>
      <c r="F33" s="4" t="s">
        <v>2677</v>
      </c>
      <c r="G33" s="80">
        <v>3.661197</v>
      </c>
      <c r="H33" s="80">
        <v>-77.010542999999998</v>
      </c>
      <c r="I33" s="80" t="s">
        <v>2101</v>
      </c>
      <c r="J33" s="80" t="s">
        <v>48</v>
      </c>
      <c r="K33" s="80">
        <v>1</v>
      </c>
      <c r="L33" s="80">
        <v>276684.68561378983</v>
      </c>
      <c r="M33" s="80">
        <v>404928.07323496422</v>
      </c>
      <c r="N33" s="80">
        <v>18</v>
      </c>
      <c r="O33" s="80" t="s">
        <v>2634</v>
      </c>
      <c r="P33" s="5">
        <v>4554446.4655959513</v>
      </c>
      <c r="Q33" s="5">
        <v>1963562.394250954</v>
      </c>
      <c r="R33" s="80" t="str">
        <f t="shared" si="1"/>
        <v>4554446,465595951963562,39425095</v>
      </c>
      <c r="S33" s="80" t="str">
        <f>+'Sheet1 (2)'!R33</f>
        <v>Sí</v>
      </c>
      <c r="T33" s="80" t="str">
        <f>+'Sheet1 (2)'!S33</f>
        <v>No</v>
      </c>
      <c r="U33" s="80" t="str">
        <f>+VLOOKUP(E33,'Base final IE_Ecoescuelas_ant'!$G$1:$X$1429,16,FALSE)</f>
        <v xml:space="preserve"> </v>
      </c>
      <c r="V33" s="80" t="str">
        <f>+VLOOKUP(E33,'Base final IE_Ecoescuelas_ant'!$G$1:$X$1429,18,FALSE)</f>
        <v>Consejo Comunitario del Río Raposo</v>
      </c>
      <c r="W33" s="89">
        <f>+VLOOKUP(E33,'Base final IE_Ecoescuelas_ant'!$G$1:$Y$1429,19,FALSE)</f>
        <v>276109008635</v>
      </c>
      <c r="X33" s="55" t="s">
        <v>2678</v>
      </c>
      <c r="Y33" s="49" t="s">
        <v>2678</v>
      </c>
      <c r="Z33" s="75" t="s">
        <v>2798</v>
      </c>
      <c r="AA33" s="49"/>
      <c r="AB33" s="50" t="s">
        <v>2678</v>
      </c>
      <c r="AC33" s="50"/>
      <c r="AD33" s="50">
        <v>18</v>
      </c>
      <c r="AE33" s="50" t="s">
        <v>12</v>
      </c>
      <c r="AF33" s="289" t="s">
        <v>2799</v>
      </c>
      <c r="AG33" s="50"/>
      <c r="AH33" s="51" t="s">
        <v>25</v>
      </c>
      <c r="AI33" s="182" t="s">
        <v>2687</v>
      </c>
      <c r="AJ33" s="238" t="s">
        <v>2800</v>
      </c>
      <c r="AK33" s="238">
        <v>-77.010616999999996</v>
      </c>
      <c r="AL33" s="52" t="s">
        <v>2678</v>
      </c>
      <c r="AM33" s="52" t="s">
        <v>2681</v>
      </c>
      <c r="AN33" s="130">
        <v>18</v>
      </c>
      <c r="AO33" s="130">
        <v>1</v>
      </c>
      <c r="AP33" s="313" t="s">
        <v>25</v>
      </c>
      <c r="AQ33" s="133" t="s">
        <v>2801</v>
      </c>
      <c r="AR33" s="94" t="s">
        <v>2802</v>
      </c>
      <c r="AS33" s="94" t="s">
        <v>2803</v>
      </c>
    </row>
    <row r="34" spans="1:46" ht="15.75" customHeight="1">
      <c r="A34" s="95">
        <v>33</v>
      </c>
      <c r="B34" s="79" t="s">
        <v>1488</v>
      </c>
      <c r="C34" s="80" t="s">
        <v>1492</v>
      </c>
      <c r="D34" s="80" t="s">
        <v>1493</v>
      </c>
      <c r="E34" s="80" t="s">
        <v>1504</v>
      </c>
      <c r="F34" s="4" t="s">
        <v>2677</v>
      </c>
      <c r="G34" s="80">
        <v>1.6361016272</v>
      </c>
      <c r="H34" s="80">
        <v>-78.613904394000002</v>
      </c>
      <c r="I34" s="80" t="s">
        <v>2097</v>
      </c>
      <c r="J34" s="80" t="s">
        <v>48</v>
      </c>
      <c r="K34" s="80">
        <v>1</v>
      </c>
      <c r="L34" s="80">
        <v>765482.32228004606</v>
      </c>
      <c r="M34" s="80">
        <v>180996.7835108038</v>
      </c>
      <c r="N34" s="80">
        <v>17</v>
      </c>
      <c r="O34" s="80" t="s">
        <v>2634</v>
      </c>
      <c r="P34" s="5">
        <v>4374809.5806653993</v>
      </c>
      <c r="Q34" s="5">
        <v>1739692.673690265</v>
      </c>
      <c r="R34" s="80" t="str">
        <f t="shared" si="1"/>
        <v>4374809,58066541739692,67369027</v>
      </c>
      <c r="S34" s="80" t="str">
        <f>+'Sheet1 (2)'!R34</f>
        <v>No</v>
      </c>
      <c r="T34" s="80" t="str">
        <f>+'Sheet1 (2)'!S34</f>
        <v>Si</v>
      </c>
      <c r="U34" s="80" t="str">
        <f>+VLOOKUP(E34,'Base final IE_Ecoescuelas_ant'!$G$1:$X$1429,16,FALSE)</f>
        <v xml:space="preserve"> </v>
      </c>
      <c r="V34" s="80" t="str">
        <f>+VLOOKUP(E34,'Base final IE_Ecoescuelas_ant'!$G$1:$X$1429,18,FALSE)</f>
        <v>Consejo Comunitario Union Del Rio Rosario</v>
      </c>
      <c r="W34" s="89">
        <f>+VLOOKUP(E34,'Base final IE_Ecoescuelas_ant'!$G$1:$Y$1429,19,FALSE)</f>
        <v>452835006474</v>
      </c>
      <c r="X34" s="55" t="s">
        <v>25</v>
      </c>
      <c r="Y34" s="49" t="s">
        <v>25</v>
      </c>
      <c r="Z34" s="49"/>
      <c r="AA34" s="49"/>
      <c r="AB34" s="50" t="s">
        <v>2678</v>
      </c>
      <c r="AC34" s="50" t="s">
        <v>2694</v>
      </c>
      <c r="AD34" s="50">
        <v>22</v>
      </c>
      <c r="AE34" s="50" t="s">
        <v>13</v>
      </c>
      <c r="AF34" s="50" t="s">
        <v>2679</v>
      </c>
      <c r="AG34" s="50" t="s">
        <v>1378</v>
      </c>
      <c r="AH34" s="51" t="s">
        <v>1378</v>
      </c>
      <c r="AI34" s="182" t="s">
        <v>2687</v>
      </c>
      <c r="AJ34" s="238">
        <v>1.450612</v>
      </c>
      <c r="AK34" s="241">
        <v>-78.389308999999997</v>
      </c>
      <c r="AL34" s="52" t="s">
        <v>2678</v>
      </c>
      <c r="AM34" s="52" t="s">
        <v>2681</v>
      </c>
      <c r="AN34" s="52">
        <v>16</v>
      </c>
      <c r="AO34" s="52">
        <v>1</v>
      </c>
      <c r="AP34" s="53" t="s">
        <v>25</v>
      </c>
      <c r="AQ34" s="144" t="s">
        <v>2804</v>
      </c>
      <c r="AR34" s="94" t="s">
        <v>2685</v>
      </c>
      <c r="AS34" s="94" t="s">
        <v>2686</v>
      </c>
    </row>
    <row r="35" spans="1:46" ht="15.75" customHeight="1">
      <c r="A35" s="95">
        <v>34</v>
      </c>
      <c r="B35" s="79" t="s">
        <v>1488</v>
      </c>
      <c r="C35" s="80" t="s">
        <v>1492</v>
      </c>
      <c r="D35" s="80" t="s">
        <v>1505</v>
      </c>
      <c r="E35" s="80" t="s">
        <v>1506</v>
      </c>
      <c r="F35" s="4" t="s">
        <v>2677</v>
      </c>
      <c r="G35" s="80">
        <v>1.6361016272</v>
      </c>
      <c r="H35" s="80">
        <v>-78.613904394000002</v>
      </c>
      <c r="I35" s="80" t="s">
        <v>2097</v>
      </c>
      <c r="J35" s="80" t="s">
        <v>48</v>
      </c>
      <c r="K35" s="80">
        <v>1</v>
      </c>
      <c r="L35" s="80">
        <v>765482.32228004606</v>
      </c>
      <c r="M35" s="80">
        <v>180996.7835108038</v>
      </c>
      <c r="N35" s="80">
        <v>17</v>
      </c>
      <c r="O35" s="80" t="s">
        <v>2634</v>
      </c>
      <c r="P35" s="5">
        <v>4374809.5806653993</v>
      </c>
      <c r="Q35" s="5">
        <v>1739692.673690265</v>
      </c>
      <c r="R35" s="80" t="str">
        <f t="shared" si="1"/>
        <v>4374809,58066541739692,67369027</v>
      </c>
      <c r="S35" s="80" t="str">
        <f>+'Sheet1 (2)'!R35</f>
        <v>No</v>
      </c>
      <c r="T35" s="80" t="str">
        <f>+'Sheet1 (2)'!S35</f>
        <v>Si</v>
      </c>
      <c r="U35" s="80" t="str">
        <f>+VLOOKUP(E35,'Base final IE_Ecoescuelas_ant'!$G$1:$X$1429,16,FALSE)</f>
        <v xml:space="preserve"> </v>
      </c>
      <c r="V35" s="80" t="str">
        <f>+VLOOKUP(E35,'Base final IE_Ecoescuelas_ant'!$G$1:$X$1429,18,FALSE)</f>
        <v>Consejo Comunitario Union Del Rio Rosario</v>
      </c>
      <c r="W35" s="89">
        <f>+VLOOKUP(E35,'Base final IE_Ecoescuelas_ant'!$G$1:$Y$1429,19,FALSE)</f>
        <v>452835006482</v>
      </c>
      <c r="X35" s="55" t="s">
        <v>25</v>
      </c>
      <c r="Y35" s="49" t="s">
        <v>2678</v>
      </c>
      <c r="Z35" s="49"/>
      <c r="AA35" s="49"/>
      <c r="AB35" s="50" t="s">
        <v>2678</v>
      </c>
      <c r="AC35" s="50" t="s">
        <v>2694</v>
      </c>
      <c r="AD35" s="50">
        <v>18</v>
      </c>
      <c r="AE35" s="50" t="s">
        <v>13</v>
      </c>
      <c r="AF35" s="50" t="s">
        <v>2805</v>
      </c>
      <c r="AG35" s="50" t="s">
        <v>1378</v>
      </c>
      <c r="AH35" s="51" t="s">
        <v>25</v>
      </c>
      <c r="AI35" s="182" t="s">
        <v>2687</v>
      </c>
      <c r="AJ35" s="238">
        <v>1.3332619999999999</v>
      </c>
      <c r="AK35" s="241">
        <v>-78.349825999999993</v>
      </c>
      <c r="AL35" s="52" t="s">
        <v>2678</v>
      </c>
      <c r="AM35" s="52" t="s">
        <v>2681</v>
      </c>
      <c r="AN35" s="52">
        <v>18</v>
      </c>
      <c r="AO35" s="52">
        <v>1</v>
      </c>
      <c r="AP35" s="53" t="s">
        <v>25</v>
      </c>
      <c r="AQ35" s="144" t="s">
        <v>2806</v>
      </c>
      <c r="AR35" s="94" t="s">
        <v>2685</v>
      </c>
      <c r="AS35" s="94" t="s">
        <v>2686</v>
      </c>
    </row>
    <row r="36" spans="1:46" ht="15.75" customHeight="1">
      <c r="A36" s="95">
        <v>35</v>
      </c>
      <c r="B36" s="79" t="s">
        <v>1488</v>
      </c>
      <c r="C36" s="80" t="s">
        <v>1492</v>
      </c>
      <c r="D36" s="80" t="s">
        <v>1507</v>
      </c>
      <c r="E36" s="80" t="s">
        <v>1508</v>
      </c>
      <c r="F36" s="4" t="s">
        <v>2677</v>
      </c>
      <c r="G36" s="80">
        <v>1.6361016272</v>
      </c>
      <c r="H36" s="80">
        <v>-78.613904394000002</v>
      </c>
      <c r="I36" s="80" t="s">
        <v>2097</v>
      </c>
      <c r="J36" s="80" t="s">
        <v>48</v>
      </c>
      <c r="K36" s="80">
        <v>1</v>
      </c>
      <c r="L36" s="80">
        <v>765482.32228004606</v>
      </c>
      <c r="M36" s="80">
        <v>180996.7835108038</v>
      </c>
      <c r="N36" s="80">
        <v>17</v>
      </c>
      <c r="O36" s="80" t="s">
        <v>2634</v>
      </c>
      <c r="P36" s="5">
        <v>4374809.5806653993</v>
      </c>
      <c r="Q36" s="5">
        <v>1739692.673690265</v>
      </c>
      <c r="R36" s="80" t="str">
        <f t="shared" si="1"/>
        <v>4374809,58066541739692,67369027</v>
      </c>
      <c r="S36" s="80" t="str">
        <f>+'Sheet1 (2)'!R36</f>
        <v>No</v>
      </c>
      <c r="T36" s="80" t="str">
        <f>+'Sheet1 (2)'!S36</f>
        <v>No</v>
      </c>
      <c r="U36" s="80" t="str">
        <f>+VLOOKUP(E36,'Base final IE_Ecoescuelas_ant'!$G$1:$X$1429,16,FALSE)</f>
        <v xml:space="preserve"> </v>
      </c>
      <c r="V36" s="80" t="str">
        <f>+VLOOKUP(E36,'Base final IE_Ecoescuelas_ant'!$G$1:$X$1429,18,FALSE)</f>
        <v>Consejo Comunitario Union Del Rio Rosario</v>
      </c>
      <c r="W36" s="89">
        <f>+VLOOKUP(E36,'Base final IE_Ecoescuelas_ant'!$G$1:$Y$1429,19,FALSE)</f>
        <v>252835800163</v>
      </c>
      <c r="X36" s="55" t="s">
        <v>25</v>
      </c>
      <c r="Y36" s="49" t="s">
        <v>25</v>
      </c>
      <c r="Z36" s="49"/>
      <c r="AA36" s="49"/>
      <c r="AB36" s="50" t="s">
        <v>2678</v>
      </c>
      <c r="AC36" s="50" t="s">
        <v>2694</v>
      </c>
      <c r="AD36" s="50">
        <v>35</v>
      </c>
      <c r="AE36" s="50" t="s">
        <v>13</v>
      </c>
      <c r="AF36" s="50" t="s">
        <v>2807</v>
      </c>
      <c r="AG36" s="50" t="s">
        <v>25</v>
      </c>
      <c r="AH36" s="51" t="s">
        <v>25</v>
      </c>
      <c r="AI36" s="182" t="s">
        <v>2680</v>
      </c>
      <c r="AJ36" s="238">
        <v>1.2759100000000001</v>
      </c>
      <c r="AK36" s="241">
        <v>-78.556934999999996</v>
      </c>
      <c r="AL36" s="52" t="s">
        <v>2678</v>
      </c>
      <c r="AM36" s="52" t="s">
        <v>2681</v>
      </c>
      <c r="AN36" s="52">
        <v>69</v>
      </c>
      <c r="AO36" s="52">
        <v>3</v>
      </c>
      <c r="AP36" s="53" t="s">
        <v>25</v>
      </c>
      <c r="AQ36" s="144" t="s">
        <v>2808</v>
      </c>
      <c r="AR36" s="94" t="s">
        <v>2685</v>
      </c>
      <c r="AS36" s="94" t="s">
        <v>2686</v>
      </c>
    </row>
    <row r="37" spans="1:46" ht="15.75" customHeight="1">
      <c r="A37" s="526">
        <v>36</v>
      </c>
      <c r="B37" s="653" t="s">
        <v>528</v>
      </c>
      <c r="C37" s="649" t="s">
        <v>2809</v>
      </c>
      <c r="D37" s="648" t="s">
        <v>530</v>
      </c>
      <c r="E37" s="4" t="s">
        <v>531</v>
      </c>
      <c r="F37" s="4" t="s">
        <v>2677</v>
      </c>
      <c r="G37" s="4">
        <v>3.0958333329999999</v>
      </c>
      <c r="H37" s="4">
        <v>-77.543611110000001</v>
      </c>
      <c r="I37" s="4" t="s">
        <v>2101</v>
      </c>
      <c r="J37" s="4" t="s">
        <v>48</v>
      </c>
      <c r="K37" s="4">
        <v>1</v>
      </c>
      <c r="L37" s="4">
        <v>217277.11389502231</v>
      </c>
      <c r="M37" s="4">
        <v>342525.03380047379</v>
      </c>
      <c r="N37" s="4">
        <v>18</v>
      </c>
      <c r="O37" s="4" t="s">
        <v>2634</v>
      </c>
      <c r="P37" s="5">
        <v>4494814.5684649404</v>
      </c>
      <c r="Q37" s="5">
        <v>1901182.0632273459</v>
      </c>
      <c r="R37" s="4" t="str">
        <f t="shared" si="1"/>
        <v>4494814,568464941901182,06322735</v>
      </c>
      <c r="S37" s="4" t="str">
        <f>+'Sheet1 (2)'!R37</f>
        <v>No</v>
      </c>
      <c r="T37" s="4" t="str">
        <f>+'Sheet1 (2)'!S37</f>
        <v>No</v>
      </c>
      <c r="U37" s="4" t="str">
        <f>+VLOOKUP(E37,'Base final IE_Ecoescuelas_ant'!$G$1:$X$1429,16,FALSE)</f>
        <v xml:space="preserve"> </v>
      </c>
      <c r="V37" s="4" t="str">
        <f>+VLOOKUP(E37,'Base final IE_Ecoescuelas_ant'!$G$1:$X$1429,18,FALSE)</f>
        <v>Consejo Comunitario Manglares Del Río Micay</v>
      </c>
      <c r="W37" s="97">
        <f>+VLOOKUP(E37,'Base final IE_Ecoescuelas_ant'!$G$1:$Y$1429,19,FALSE)</f>
        <v>219418000866</v>
      </c>
      <c r="X37" s="55" t="s">
        <v>2678</v>
      </c>
      <c r="Y37" s="49" t="s">
        <v>2678</v>
      </c>
      <c r="Z37" s="49" t="s">
        <v>2810</v>
      </c>
      <c r="AA37" s="49" t="s">
        <v>2811</v>
      </c>
      <c r="AB37" s="50" t="s">
        <v>2678</v>
      </c>
      <c r="AC37" s="50" t="s">
        <v>2694</v>
      </c>
      <c r="AD37" s="50">
        <v>28</v>
      </c>
      <c r="AE37" s="50" t="s">
        <v>12</v>
      </c>
      <c r="AF37" s="50" t="s">
        <v>2812</v>
      </c>
      <c r="AG37" s="50"/>
      <c r="AH37" s="51"/>
      <c r="AI37" s="182" t="s">
        <v>2680</v>
      </c>
      <c r="AJ37" s="489" t="s">
        <v>2813</v>
      </c>
      <c r="AK37" s="489" t="s">
        <v>2813</v>
      </c>
      <c r="AL37" s="52" t="s">
        <v>2678</v>
      </c>
      <c r="AM37" s="52" t="s">
        <v>2681</v>
      </c>
      <c r="AN37" s="130">
        <v>28</v>
      </c>
      <c r="AO37" s="130">
        <v>2</v>
      </c>
      <c r="AP37" s="313" t="s">
        <v>25</v>
      </c>
      <c r="AQ37" s="134" t="s">
        <v>2814</v>
      </c>
      <c r="AS37" s="94" t="s">
        <v>2815</v>
      </c>
      <c r="AT37" s="94" t="s">
        <v>2816</v>
      </c>
    </row>
    <row r="38" spans="1:46" ht="15.75" customHeight="1">
      <c r="A38" s="95">
        <v>37</v>
      </c>
      <c r="B38" s="96" t="s">
        <v>815</v>
      </c>
      <c r="C38" s="4" t="s">
        <v>800</v>
      </c>
      <c r="D38" s="4" t="s">
        <v>830</v>
      </c>
      <c r="E38" s="4" t="s">
        <v>831</v>
      </c>
      <c r="F38" s="4" t="s">
        <v>2677</v>
      </c>
      <c r="G38" s="4">
        <v>5.9037355949999997</v>
      </c>
      <c r="H38" s="4">
        <v>-76.719497279999999</v>
      </c>
      <c r="I38" s="4" t="s">
        <v>2101</v>
      </c>
      <c r="J38" s="4" t="s">
        <v>48</v>
      </c>
      <c r="K38" s="4">
        <v>1</v>
      </c>
      <c r="L38" s="4">
        <v>309642.93334578129</v>
      </c>
      <c r="M38" s="4">
        <v>652857.17341588426</v>
      </c>
      <c r="N38" s="4">
        <v>18</v>
      </c>
      <c r="O38" s="4" t="s">
        <v>2634</v>
      </c>
      <c r="P38" s="5">
        <v>4588173.3143757666</v>
      </c>
      <c r="Q38" s="5">
        <v>2211728.1071320521</v>
      </c>
      <c r="R38" s="4" t="str">
        <f t="shared" si="1"/>
        <v>4588173,314375772211728,10713205</v>
      </c>
      <c r="S38" s="4" t="str">
        <f>+'Sheet1 (2)'!R38</f>
        <v>No</v>
      </c>
      <c r="T38" s="4" t="str">
        <f>+'Sheet1 (2)'!S38</f>
        <v>Si</v>
      </c>
      <c r="U38" s="4" t="str">
        <f>+VLOOKUP(E38,'Base final IE_Ecoescuelas_ant'!$G$1:$X$1429,16,FALSE)</f>
        <v xml:space="preserve"> </v>
      </c>
      <c r="V38" s="4" t="str">
        <f>+VLOOKUP(E38,'Base final IE_Ecoescuelas_ant'!$G$1:$X$1429,18,FALSE)</f>
        <v>Consejo Comunitario Mayor Del Medio Atrato - Acia</v>
      </c>
      <c r="W38" s="97">
        <f>+VLOOKUP(E38,'Base final IE_Ecoescuelas_ant'!$G$1:$Y$1429,19,FALSE)</f>
        <v>227425018030</v>
      </c>
      <c r="X38" s="55" t="s">
        <v>25</v>
      </c>
      <c r="Y38" s="49" t="s">
        <v>2678</v>
      </c>
      <c r="Z38" s="49"/>
      <c r="AA38" s="49" t="s">
        <v>2817</v>
      </c>
      <c r="AB38" s="50" t="s">
        <v>25</v>
      </c>
      <c r="AC38" s="50" t="s">
        <v>2738</v>
      </c>
      <c r="AD38" s="50">
        <v>18</v>
      </c>
      <c r="AE38" s="50" t="s">
        <v>13</v>
      </c>
      <c r="AF38" s="50" t="s">
        <v>2652</v>
      </c>
      <c r="AG38" s="50"/>
      <c r="AH38" s="51" t="s">
        <v>25</v>
      </c>
      <c r="AI38" s="182" t="s">
        <v>2680</v>
      </c>
      <c r="AJ38" s="146" t="s">
        <v>2691</v>
      </c>
      <c r="AK38" s="52" t="s">
        <v>2691</v>
      </c>
      <c r="AL38" s="52" t="s">
        <v>25</v>
      </c>
      <c r="AM38" s="52" t="s">
        <v>2738</v>
      </c>
      <c r="AN38" s="130">
        <v>18</v>
      </c>
      <c r="AO38" s="53">
        <v>1</v>
      </c>
      <c r="AP38" s="53" t="s">
        <v>25</v>
      </c>
      <c r="AQ38" s="134" t="s">
        <v>2818</v>
      </c>
      <c r="AR38" s="94" t="s">
        <v>2819</v>
      </c>
    </row>
    <row r="39" spans="1:46" ht="15.75" customHeight="1">
      <c r="A39" s="594">
        <v>38</v>
      </c>
      <c r="B39" s="79" t="s">
        <v>148</v>
      </c>
      <c r="C39" s="80" t="s">
        <v>152</v>
      </c>
      <c r="D39" s="80" t="s">
        <v>157</v>
      </c>
      <c r="E39" s="80" t="s">
        <v>158</v>
      </c>
      <c r="F39" s="4" t="s">
        <v>2677</v>
      </c>
      <c r="G39" s="80">
        <v>6.5552780000000004</v>
      </c>
      <c r="H39" s="80">
        <v>-71.889167</v>
      </c>
      <c r="I39" s="80" t="s">
        <v>2101</v>
      </c>
      <c r="J39" s="80" t="s">
        <v>48</v>
      </c>
      <c r="K39" s="80">
        <v>1</v>
      </c>
      <c r="L39" s="80">
        <v>180463.1716835321</v>
      </c>
      <c r="M39" s="80">
        <v>725507.15872570174</v>
      </c>
      <c r="N39" s="80">
        <v>19</v>
      </c>
      <c r="O39" s="80" t="s">
        <v>2634</v>
      </c>
      <c r="P39" s="5">
        <v>5122763.5309933657</v>
      </c>
      <c r="Q39" s="5">
        <v>2282482.29653859</v>
      </c>
      <c r="R39" s="80" t="str">
        <f t="shared" si="1"/>
        <v>5122763,530993372282482,29653859</v>
      </c>
      <c r="S39" s="80" t="str">
        <f>+'Sheet1 (2)'!R129</f>
        <v>No</v>
      </c>
      <c r="T39" s="80" t="str">
        <f>+'Sheet1 (2)'!S129</f>
        <v>No</v>
      </c>
      <c r="U39" s="80" t="str">
        <f>+VLOOKUP(E39,'Base final IE_Ecoescuelas_ant'!$G$1:$X$1429,16,FALSE)</f>
        <v xml:space="preserve"> </v>
      </c>
      <c r="V39" s="80" t="str">
        <f>+VLOOKUP(E39,'Base final IE_Ecoescuelas_ant'!$G$1:$X$1429,18,FALSE)</f>
        <v xml:space="preserve"> </v>
      </c>
      <c r="W39" s="456">
        <f>+VLOOKUP(E39,'Base final IE_Ecoescuelas_ant'!$G$1:$Y$1429,19,FALSE)</f>
        <v>281794004985</v>
      </c>
      <c r="X39" s="47" t="s">
        <v>25</v>
      </c>
      <c r="Y39" s="48" t="s">
        <v>2678</v>
      </c>
      <c r="Z39" s="49" t="s">
        <v>2820</v>
      </c>
      <c r="AA39" s="49" t="s">
        <v>2821</v>
      </c>
      <c r="AB39" s="50" t="s">
        <v>25</v>
      </c>
      <c r="AC39" s="50" t="s">
        <v>2600</v>
      </c>
      <c r="AD39" s="50">
        <v>21</v>
      </c>
      <c r="AE39" s="50" t="s">
        <v>2725</v>
      </c>
      <c r="AF39" s="50" t="s">
        <v>2725</v>
      </c>
      <c r="AG39" s="50"/>
      <c r="AH39" s="285" t="s">
        <v>2678</v>
      </c>
      <c r="AI39" s="182" t="s">
        <v>2680</v>
      </c>
      <c r="AJ39" s="146" t="s">
        <v>2691</v>
      </c>
      <c r="AK39" s="52" t="s">
        <v>2691</v>
      </c>
      <c r="AL39" s="52" t="s">
        <v>2691</v>
      </c>
      <c r="AM39" s="52" t="s">
        <v>2691</v>
      </c>
      <c r="AN39" s="130">
        <v>21</v>
      </c>
      <c r="AO39" s="313">
        <v>1</v>
      </c>
      <c r="AP39" s="313" t="s">
        <v>2678</v>
      </c>
      <c r="AQ39" s="144" t="s">
        <v>2822</v>
      </c>
      <c r="AR39" s="94" t="s">
        <v>2727</v>
      </c>
      <c r="AS39" s="94">
        <v>21</v>
      </c>
      <c r="AT39" s="94">
        <v>1</v>
      </c>
    </row>
    <row r="40" spans="1:46" ht="15.75" customHeight="1">
      <c r="A40" s="594">
        <v>39</v>
      </c>
      <c r="B40" s="79" t="s">
        <v>148</v>
      </c>
      <c r="C40" s="80" t="s">
        <v>152</v>
      </c>
      <c r="D40" s="80" t="s">
        <v>153</v>
      </c>
      <c r="E40" s="80" t="s">
        <v>161</v>
      </c>
      <c r="F40" s="4" t="s">
        <v>2677</v>
      </c>
      <c r="G40" s="80">
        <v>6.4730559999999997</v>
      </c>
      <c r="H40" s="80">
        <v>-71.759444000000002</v>
      </c>
      <c r="I40" s="80" t="s">
        <v>2101</v>
      </c>
      <c r="J40" s="80" t="s">
        <v>48</v>
      </c>
      <c r="K40" s="80">
        <v>1</v>
      </c>
      <c r="L40" s="80">
        <v>194771.69190212409</v>
      </c>
      <c r="M40" s="80">
        <v>716326.76754904236</v>
      </c>
      <c r="N40" s="80">
        <v>19</v>
      </c>
      <c r="O40" s="80" t="s">
        <v>2634</v>
      </c>
      <c r="P40" s="5">
        <v>5137124.2557425275</v>
      </c>
      <c r="Q40" s="5">
        <v>2273428.2618446308</v>
      </c>
      <c r="R40" s="80" t="str">
        <f t="shared" si="1"/>
        <v>5137124,255742532273428,26184463</v>
      </c>
      <c r="S40" s="80" t="str">
        <f>+'Sheet1 (2)'!R158</f>
        <v>No</v>
      </c>
      <c r="T40" s="80" t="str">
        <f>+'Sheet1 (2)'!S158</f>
        <v>No</v>
      </c>
      <c r="U40" s="80" t="str">
        <f>+VLOOKUP(E40,'Base final IE_Ecoescuelas_ant'!$G$1:$X$1429,16,FALSE)</f>
        <v xml:space="preserve"> </v>
      </c>
      <c r="V40" s="80" t="str">
        <f>+VLOOKUP(E40,'Base final IE_Ecoescuelas_ant'!$G$1:$X$1429,18,FALSE)</f>
        <v xml:space="preserve"> </v>
      </c>
      <c r="W40" s="456">
        <f>+VLOOKUP(E40,'Base final IE_Ecoescuelas_ant'!$G$1:$Y$1429,19,FALSE)</f>
        <v>281794004268</v>
      </c>
      <c r="X40" s="47" t="s">
        <v>25</v>
      </c>
      <c r="Y40" s="48" t="s">
        <v>2678</v>
      </c>
      <c r="Z40" s="49" t="s">
        <v>2823</v>
      </c>
      <c r="AA40" s="49" t="s">
        <v>2724</v>
      </c>
      <c r="AB40" s="50" t="s">
        <v>25</v>
      </c>
      <c r="AC40" s="50" t="s">
        <v>2600</v>
      </c>
      <c r="AD40" s="50">
        <v>11</v>
      </c>
      <c r="AE40" s="50" t="s">
        <v>2725</v>
      </c>
      <c r="AF40" s="50" t="s">
        <v>2725</v>
      </c>
      <c r="AG40" s="50"/>
      <c r="AH40" s="285" t="s">
        <v>25</v>
      </c>
      <c r="AI40" s="182" t="s">
        <v>2680</v>
      </c>
      <c r="AJ40" s="146" t="s">
        <v>2691</v>
      </c>
      <c r="AK40" s="52" t="s">
        <v>2691</v>
      </c>
      <c r="AL40" s="52" t="s">
        <v>2691</v>
      </c>
      <c r="AM40" s="52" t="s">
        <v>2691</v>
      </c>
      <c r="AN40" s="130">
        <v>11</v>
      </c>
      <c r="AO40" s="313">
        <v>1</v>
      </c>
      <c r="AP40" s="313" t="s">
        <v>25</v>
      </c>
      <c r="AQ40" s="144" t="s">
        <v>2824</v>
      </c>
      <c r="AR40" s="94" t="s">
        <v>2785</v>
      </c>
      <c r="AS40" s="94">
        <v>11</v>
      </c>
      <c r="AT40" s="94">
        <v>1</v>
      </c>
    </row>
    <row r="41" spans="1:46" ht="15.75" customHeight="1">
      <c r="A41" s="95">
        <v>40</v>
      </c>
      <c r="B41" s="96" t="s">
        <v>815</v>
      </c>
      <c r="C41" s="4" t="s">
        <v>807</v>
      </c>
      <c r="D41" s="4" t="s">
        <v>818</v>
      </c>
      <c r="E41" s="4" t="s">
        <v>832</v>
      </c>
      <c r="F41" s="4" t="s">
        <v>2677</v>
      </c>
      <c r="G41" s="4">
        <v>6.572444087</v>
      </c>
      <c r="H41" s="4">
        <v>-77.111748489999997</v>
      </c>
      <c r="I41" s="4" t="s">
        <v>2101</v>
      </c>
      <c r="J41" s="4" t="s">
        <v>48</v>
      </c>
      <c r="K41" s="4">
        <v>1</v>
      </c>
      <c r="L41" s="4">
        <v>266497.53043352428</v>
      </c>
      <c r="M41" s="4">
        <v>726977.15547156043</v>
      </c>
      <c r="N41" s="4">
        <v>18</v>
      </c>
      <c r="O41" s="4" t="s">
        <v>2634</v>
      </c>
      <c r="P41" s="5">
        <v>4545251.4340396225</v>
      </c>
      <c r="Q41" s="5">
        <v>2286113.363329452</v>
      </c>
      <c r="R41" s="4" t="str">
        <f t="shared" si="1"/>
        <v>4545251,434039622286113,36332945</v>
      </c>
      <c r="S41" s="4" t="str">
        <f>+'Sheet1 (2)'!R41</f>
        <v>No</v>
      </c>
      <c r="T41" s="4" t="str">
        <f>+'Sheet1 (2)'!S41</f>
        <v>Si</v>
      </c>
      <c r="U41" s="4" t="str">
        <f>+VLOOKUP(E41,'Base final IE_Ecoescuelas_ant'!$G$1:$X$1429,16,FALSE)</f>
        <v>Resguardo Indígena Embera  de Pichicora, Chicue y Punto Alegre</v>
      </c>
      <c r="V41" s="4" t="str">
        <f>+VLOOKUP(E41,'Base final IE_Ecoescuelas_ant'!$G$1:$X$1429,18,FALSE)</f>
        <v xml:space="preserve"> </v>
      </c>
      <c r="W41" s="97">
        <f>+VLOOKUP(E41,'Base final IE_Ecoescuelas_ant'!$G$1:$Y$1429,19,FALSE)</f>
        <v>227099000761</v>
      </c>
      <c r="X41" s="55" t="s">
        <v>25</v>
      </c>
      <c r="Y41" s="49" t="s">
        <v>2678</v>
      </c>
      <c r="Z41" s="49" t="s">
        <v>2825</v>
      </c>
      <c r="AA41" s="49"/>
      <c r="AB41" s="50" t="s">
        <v>2678</v>
      </c>
      <c r="AC41" s="328" t="s">
        <v>2694</v>
      </c>
      <c r="AD41" s="50">
        <v>25</v>
      </c>
      <c r="AE41" s="50" t="s">
        <v>13</v>
      </c>
      <c r="AF41" s="50"/>
      <c r="AG41" s="50"/>
      <c r="AH41" s="51" t="s">
        <v>25</v>
      </c>
      <c r="AI41" s="182" t="s">
        <v>2680</v>
      </c>
      <c r="AJ41" s="146" t="s">
        <v>2691</v>
      </c>
      <c r="AK41" s="52" t="s">
        <v>2691</v>
      </c>
      <c r="AL41" s="52" t="s">
        <v>2678</v>
      </c>
      <c r="AM41" s="52" t="s">
        <v>2678</v>
      </c>
      <c r="AN41" s="130">
        <v>25</v>
      </c>
      <c r="AO41" s="53"/>
      <c r="AP41" s="53" t="s">
        <v>25</v>
      </c>
      <c r="AQ41" s="134" t="s">
        <v>2826</v>
      </c>
    </row>
    <row r="42" spans="1:46" ht="15.75" customHeight="1">
      <c r="A42" s="95">
        <v>41</v>
      </c>
      <c r="B42" s="96" t="s">
        <v>815</v>
      </c>
      <c r="C42" s="4" t="s">
        <v>807</v>
      </c>
      <c r="D42" s="4" t="s">
        <v>818</v>
      </c>
      <c r="E42" s="4" t="s">
        <v>833</v>
      </c>
      <c r="F42" s="4" t="s">
        <v>2677</v>
      </c>
      <c r="G42" s="4">
        <v>6.5229939379999999</v>
      </c>
      <c r="H42" s="4">
        <v>-77.051895720000005</v>
      </c>
      <c r="I42" s="4" t="s">
        <v>2101</v>
      </c>
      <c r="J42" s="4" t="s">
        <v>48</v>
      </c>
      <c r="K42" s="4">
        <v>1</v>
      </c>
      <c r="L42" s="4">
        <v>273096.10193566588</v>
      </c>
      <c r="M42" s="4">
        <v>721479.72786883428</v>
      </c>
      <c r="N42" s="4">
        <v>18</v>
      </c>
      <c r="O42" s="4" t="s">
        <v>2634</v>
      </c>
      <c r="P42" s="5">
        <v>4551837.6608788827</v>
      </c>
      <c r="Q42" s="5">
        <v>2280581.5247536539</v>
      </c>
      <c r="R42" s="4" t="str">
        <f t="shared" si="1"/>
        <v>4551837,660878882280581,52475365</v>
      </c>
      <c r="S42" s="4" t="str">
        <f>+'Sheet1 (2)'!R42</f>
        <v>No</v>
      </c>
      <c r="T42" s="4" t="str">
        <f>+'Sheet1 (2)'!S42</f>
        <v>Si</v>
      </c>
      <c r="U42" s="4" t="str">
        <f>+VLOOKUP(E42,'Base final IE_Ecoescuelas_ant'!$G$1:$X$1429,16,FALSE)</f>
        <v xml:space="preserve"> </v>
      </c>
      <c r="V42" s="4" t="str">
        <f>+VLOOKUP(E42,'Base final IE_Ecoescuelas_ant'!$G$1:$X$1429,18,FALSE)</f>
        <v>Consejo Comunitario Mayor Del Medio Atrato - Acia</v>
      </c>
      <c r="W42" s="97">
        <f>+VLOOKUP(E42,'Base final IE_Ecoescuelas_ant'!$G$1:$Y$1429,19,FALSE)</f>
        <v>227099000745</v>
      </c>
      <c r="X42" s="55" t="s">
        <v>25</v>
      </c>
      <c r="Y42" s="49" t="s">
        <v>2678</v>
      </c>
      <c r="Z42" s="49" t="s">
        <v>2693</v>
      </c>
      <c r="AA42" s="49"/>
      <c r="AB42" s="50" t="s">
        <v>2678</v>
      </c>
      <c r="AC42" s="50" t="s">
        <v>2694</v>
      </c>
      <c r="AD42" s="50">
        <v>20</v>
      </c>
      <c r="AE42" s="50" t="s">
        <v>13</v>
      </c>
      <c r="AF42" s="50"/>
      <c r="AG42" s="50"/>
      <c r="AH42" s="51" t="s">
        <v>25</v>
      </c>
      <c r="AI42" s="182" t="s">
        <v>2680</v>
      </c>
      <c r="AJ42" s="146" t="s">
        <v>2691</v>
      </c>
      <c r="AK42" s="52" t="s">
        <v>2691</v>
      </c>
      <c r="AL42" s="52" t="s">
        <v>2678</v>
      </c>
      <c r="AM42" s="52" t="s">
        <v>2678</v>
      </c>
      <c r="AN42" s="130">
        <v>20</v>
      </c>
      <c r="AO42" s="53"/>
      <c r="AP42" s="53" t="s">
        <v>25</v>
      </c>
      <c r="AQ42" s="134" t="s">
        <v>2827</v>
      </c>
    </row>
    <row r="43" spans="1:46" ht="15.75" customHeight="1">
      <c r="A43" s="95">
        <v>42</v>
      </c>
      <c r="B43" s="79" t="s">
        <v>815</v>
      </c>
      <c r="C43" s="80" t="s">
        <v>812</v>
      </c>
      <c r="D43" s="80" t="s">
        <v>834</v>
      </c>
      <c r="E43" s="80" t="s">
        <v>835</v>
      </c>
      <c r="F43" s="4" t="s">
        <v>2677</v>
      </c>
      <c r="G43" s="80">
        <v>7.3898879374500002</v>
      </c>
      <c r="H43" s="80">
        <v>-77.240674833200003</v>
      </c>
      <c r="I43" s="80" t="s">
        <v>2101</v>
      </c>
      <c r="J43" s="80" t="s">
        <v>48</v>
      </c>
      <c r="K43" s="80">
        <v>1</v>
      </c>
      <c r="L43" s="80">
        <v>252664.89541474971</v>
      </c>
      <c r="M43" s="80">
        <v>817472.26728459634</v>
      </c>
      <c r="N43" s="80">
        <v>18</v>
      </c>
      <c r="O43" s="80" t="s">
        <v>2634</v>
      </c>
      <c r="P43" s="5">
        <v>4531783.6217418099</v>
      </c>
      <c r="Q43" s="5">
        <v>2376804.356973839</v>
      </c>
      <c r="R43" s="80" t="str">
        <f t="shared" si="1"/>
        <v>4531783,621741812376804,35697384</v>
      </c>
      <c r="S43" s="80" t="str">
        <f>+'Sheet1 (2)'!R43</f>
        <v>No</v>
      </c>
      <c r="T43" s="80" t="str">
        <f>+'Sheet1 (2)'!S43</f>
        <v>No</v>
      </c>
      <c r="U43" s="80" t="str">
        <f>+VLOOKUP(E43,'Base final IE_Ecoescuelas_ant'!$G$1:$X$1429,16,FALSE)</f>
        <v xml:space="preserve"> </v>
      </c>
      <c r="V43" s="80" t="str">
        <f>+VLOOKUP(E43,'Base final IE_Ecoescuelas_ant'!$G$1:$X$1429,18,FALSE)</f>
        <v>Consejo Comunitario de La Cuenca Del Río Salaquí</v>
      </c>
      <c r="W43" s="89">
        <f>+VLOOKUP(E43,'Base final IE_Ecoescuelas_ant'!$G$1:$Y$1429,19,FALSE)</f>
        <v>227615800222</v>
      </c>
      <c r="X43" s="55" t="s">
        <v>25</v>
      </c>
      <c r="Y43" s="49" t="s">
        <v>2678</v>
      </c>
      <c r="Z43" s="49"/>
      <c r="AA43" s="49"/>
      <c r="AB43" s="50" t="s">
        <v>2678</v>
      </c>
      <c r="AC43" s="50"/>
      <c r="AD43" s="50">
        <v>32</v>
      </c>
      <c r="AE43" s="50" t="s">
        <v>12</v>
      </c>
      <c r="AF43" s="50" t="s">
        <v>25</v>
      </c>
      <c r="AG43" s="50"/>
      <c r="AH43" s="51" t="s">
        <v>25</v>
      </c>
      <c r="AI43" s="182" t="s">
        <v>2680</v>
      </c>
      <c r="AJ43" s="146">
        <v>7.6226120000000002</v>
      </c>
      <c r="AK43" s="52" t="s">
        <v>2828</v>
      </c>
      <c r="AL43" s="52" t="s">
        <v>2691</v>
      </c>
      <c r="AM43" s="52" t="s">
        <v>2691</v>
      </c>
      <c r="AN43" s="130">
        <v>32</v>
      </c>
      <c r="AO43" s="52">
        <v>2</v>
      </c>
      <c r="AP43" s="53" t="s">
        <v>25</v>
      </c>
      <c r="AQ43" s="134" t="s">
        <v>2829</v>
      </c>
      <c r="AR43" s="94" t="s">
        <v>2830</v>
      </c>
    </row>
    <row r="44" spans="1:46" ht="15.75" customHeight="1">
      <c r="A44" s="95">
        <v>43</v>
      </c>
      <c r="B44" s="79" t="s">
        <v>1488</v>
      </c>
      <c r="C44" s="80" t="s">
        <v>1509</v>
      </c>
      <c r="D44" s="80" t="s">
        <v>1510</v>
      </c>
      <c r="E44" s="80" t="s">
        <v>1511</v>
      </c>
      <c r="F44" s="4" t="s">
        <v>2677</v>
      </c>
      <c r="G44" s="80">
        <v>2.0722214839999999</v>
      </c>
      <c r="H44" s="80">
        <v>-78.340878059999994</v>
      </c>
      <c r="I44" s="80" t="s">
        <v>2101</v>
      </c>
      <c r="J44" s="80" t="s">
        <v>48</v>
      </c>
      <c r="K44" s="80">
        <v>1</v>
      </c>
      <c r="L44" s="80">
        <v>795808.1344016568</v>
      </c>
      <c r="M44" s="80">
        <v>229292.07974316471</v>
      </c>
      <c r="N44" s="80">
        <v>17</v>
      </c>
      <c r="O44" s="80" t="s">
        <v>2634</v>
      </c>
      <c r="P44" s="5">
        <v>4405452.510156625</v>
      </c>
      <c r="Q44" s="5">
        <v>1788005.826585402</v>
      </c>
      <c r="R44" s="80" t="str">
        <f t="shared" si="1"/>
        <v>4405452,510156621788005,8265854</v>
      </c>
      <c r="S44" s="80" t="str">
        <f>+'Sheet1 (2)'!R44</f>
        <v>Sí</v>
      </c>
      <c r="T44" s="80" t="str">
        <f>+'Sheet1 (2)'!S44</f>
        <v>No</v>
      </c>
      <c r="U44" s="80" t="str">
        <f>+VLOOKUP(E44,'Base final IE_Ecoescuelas_ant'!$G$1:$X$1429,16,FALSE)</f>
        <v xml:space="preserve"> </v>
      </c>
      <c r="V44" s="80"/>
      <c r="W44" s="89">
        <f>+VLOOKUP(E44,'Base final IE_Ecoescuelas_ant'!$G$1:$Y$1429,19,FALSE)</f>
        <v>252621000666</v>
      </c>
      <c r="X44" s="47" t="s">
        <v>25</v>
      </c>
      <c r="Y44" s="48" t="s">
        <v>2678</v>
      </c>
      <c r="Z44" s="49" t="s">
        <v>2831</v>
      </c>
      <c r="AA44" s="49"/>
      <c r="AB44" s="50"/>
      <c r="AC44" s="50"/>
      <c r="AD44" s="50"/>
      <c r="AE44" s="50" t="s">
        <v>12</v>
      </c>
      <c r="AF44" s="50"/>
      <c r="AG44" s="50"/>
      <c r="AH44" s="51" t="s">
        <v>2832</v>
      </c>
      <c r="AI44" s="182" t="s">
        <v>2701</v>
      </c>
      <c r="AJ44" s="237" t="s">
        <v>2833</v>
      </c>
      <c r="AK44" s="242" t="s">
        <v>2834</v>
      </c>
      <c r="AL44" s="52" t="s">
        <v>2678</v>
      </c>
      <c r="AM44" s="52" t="s">
        <v>2681</v>
      </c>
      <c r="AN44" s="52">
        <v>35</v>
      </c>
      <c r="AO44" s="52">
        <v>2</v>
      </c>
      <c r="AP44" s="53" t="s">
        <v>25</v>
      </c>
      <c r="AQ44" s="144" t="s">
        <v>2835</v>
      </c>
      <c r="AR44" s="94" t="s">
        <v>2836</v>
      </c>
      <c r="AS44" s="216" t="s">
        <v>2832</v>
      </c>
    </row>
    <row r="45" spans="1:46" ht="15.75" customHeight="1">
      <c r="A45" s="594">
        <v>44</v>
      </c>
      <c r="B45" s="79" t="s">
        <v>407</v>
      </c>
      <c r="C45" s="80" t="s">
        <v>404</v>
      </c>
      <c r="D45" s="80" t="s">
        <v>408</v>
      </c>
      <c r="E45" s="80" t="s">
        <v>409</v>
      </c>
      <c r="F45" s="4" t="s">
        <v>2677</v>
      </c>
      <c r="G45" s="80">
        <v>1.090759773</v>
      </c>
      <c r="H45" s="80">
        <v>-75.364615069999999</v>
      </c>
      <c r="I45" s="80" t="s">
        <v>2101</v>
      </c>
      <c r="J45" s="80" t="s">
        <v>48</v>
      </c>
      <c r="K45" s="80">
        <v>1</v>
      </c>
      <c r="L45" s="80">
        <v>459434.49886971602</v>
      </c>
      <c r="M45" s="80">
        <v>120564.330738412</v>
      </c>
      <c r="N45" s="80">
        <v>18</v>
      </c>
      <c r="O45" s="80" t="s">
        <v>2634</v>
      </c>
      <c r="P45" s="5">
        <v>4736955.0466414439</v>
      </c>
      <c r="Q45" s="5">
        <v>1678666.534396722</v>
      </c>
      <c r="R45" s="80" t="str">
        <f t="shared" si="1"/>
        <v>4736955,046641441678666,53439672</v>
      </c>
      <c r="S45" s="80" t="str">
        <f>+'Sheet1 (2)'!R45</f>
        <v>No</v>
      </c>
      <c r="T45" s="80" t="str">
        <f>+'Sheet1 (2)'!S45</f>
        <v>Si</v>
      </c>
      <c r="U45" s="80" t="str">
        <f>+VLOOKUP(E45,'Base final IE_Ecoescuelas_ant'!$G$1:$X$1429,16,FALSE)</f>
        <v xml:space="preserve"> </v>
      </c>
      <c r="V45" s="80" t="str">
        <f>+VLOOKUP(E45,'Base final IE_Ecoescuelas_ant'!$G$1:$X$1429,18,FALSE)</f>
        <v xml:space="preserve"> </v>
      </c>
      <c r="W45" s="89">
        <f>+VLOOKUP(E45,'Base final IE_Ecoescuelas_ant'!$G$1:$Y$1429,19,FALSE)</f>
        <v>283460000990</v>
      </c>
      <c r="X45" s="47" t="s">
        <v>25</v>
      </c>
      <c r="Y45" s="48" t="s">
        <v>25</v>
      </c>
      <c r="Z45" s="49" t="s">
        <v>2837</v>
      </c>
      <c r="AA45" s="49" t="s">
        <v>2838</v>
      </c>
      <c r="AB45" s="50" t="s">
        <v>25</v>
      </c>
      <c r="AC45" s="50" t="s">
        <v>2600</v>
      </c>
      <c r="AD45" s="50">
        <v>32</v>
      </c>
      <c r="AE45" s="50" t="s">
        <v>13</v>
      </c>
      <c r="AF45" s="50" t="s">
        <v>2807</v>
      </c>
      <c r="AG45" s="50"/>
      <c r="AH45" s="51" t="s">
        <v>25</v>
      </c>
      <c r="AI45" s="182" t="s">
        <v>2680</v>
      </c>
      <c r="AJ45" s="489">
        <v>1.02267</v>
      </c>
      <c r="AK45" s="215">
        <v>75.216260000000005</v>
      </c>
      <c r="AL45" s="52" t="s">
        <v>2678</v>
      </c>
      <c r="AM45" s="52" t="s">
        <v>2691</v>
      </c>
      <c r="AN45" s="52">
        <v>31</v>
      </c>
      <c r="AO45" s="52">
        <v>2</v>
      </c>
      <c r="AP45" s="313" t="s">
        <v>25</v>
      </c>
      <c r="AQ45" s="137" t="s">
        <v>2839</v>
      </c>
      <c r="AR45" s="94" t="s">
        <v>2840</v>
      </c>
      <c r="AS45" s="603"/>
      <c r="AT45" s="603" t="s">
        <v>2841</v>
      </c>
    </row>
    <row r="46" spans="1:46" ht="15.75" customHeight="1">
      <c r="A46" s="594">
        <v>45</v>
      </c>
      <c r="B46" s="79" t="s">
        <v>407</v>
      </c>
      <c r="C46" s="80" t="s">
        <v>404</v>
      </c>
      <c r="D46" s="80" t="s">
        <v>408</v>
      </c>
      <c r="E46" s="80" t="s">
        <v>410</v>
      </c>
      <c r="F46" s="4" t="s">
        <v>2677</v>
      </c>
      <c r="G46" s="80">
        <v>1.1466925539399999</v>
      </c>
      <c r="H46" s="80">
        <v>-75.386647638400007</v>
      </c>
      <c r="I46" s="80" t="s">
        <v>2101</v>
      </c>
      <c r="J46" s="80" t="s">
        <v>48</v>
      </c>
      <c r="K46" s="80">
        <v>1</v>
      </c>
      <c r="L46" s="80">
        <v>456984.02848258108</v>
      </c>
      <c r="M46" s="80">
        <v>126747.05477237439</v>
      </c>
      <c r="N46" s="80">
        <v>18</v>
      </c>
      <c r="O46" s="80" t="s">
        <v>2634</v>
      </c>
      <c r="P46" s="5">
        <v>4734507.7084566373</v>
      </c>
      <c r="Q46" s="5">
        <v>1684853.671120605</v>
      </c>
      <c r="R46" s="80" t="str">
        <f t="shared" si="1"/>
        <v>4734507,708456641684853,6711206</v>
      </c>
      <c r="S46" s="80" t="str">
        <f>+'Sheet1 (2)'!R46</f>
        <v>No</v>
      </c>
      <c r="T46" s="80" t="str">
        <f>+'Sheet1 (2)'!S46</f>
        <v>Si</v>
      </c>
      <c r="U46" s="80" t="str">
        <f>+VLOOKUP(E46,'Base final IE_Ecoescuelas_ant'!$G$1:$X$1429,16,FALSE)</f>
        <v xml:space="preserve"> </v>
      </c>
      <c r="V46" s="80" t="str">
        <f>+VLOOKUP(E46,'Base final IE_Ecoescuelas_ant'!$G$1:$X$1429,18,FALSE)</f>
        <v xml:space="preserve"> </v>
      </c>
      <c r="W46" s="89">
        <f>+VLOOKUP(E46,'Base final IE_Ecoescuelas_ant'!$G$1:$Y$1429,19,FALSE)</f>
        <v>218460800001</v>
      </c>
      <c r="X46" s="47" t="s">
        <v>25</v>
      </c>
      <c r="Y46" s="48" t="s">
        <v>25</v>
      </c>
      <c r="Z46" s="49" t="s">
        <v>2842</v>
      </c>
      <c r="AA46" s="49" t="s">
        <v>2843</v>
      </c>
      <c r="AB46" s="50" t="s">
        <v>25</v>
      </c>
      <c r="AC46" s="50" t="s">
        <v>2738</v>
      </c>
      <c r="AD46" s="50">
        <v>24</v>
      </c>
      <c r="AE46" s="50" t="s">
        <v>13</v>
      </c>
      <c r="AF46" s="50" t="s">
        <v>2807</v>
      </c>
      <c r="AG46" s="50"/>
      <c r="AH46" s="51" t="s">
        <v>25</v>
      </c>
      <c r="AI46" s="182" t="s">
        <v>2680</v>
      </c>
      <c r="AJ46" s="172">
        <v>108481</v>
      </c>
      <c r="AK46" s="173">
        <v>7523119</v>
      </c>
      <c r="AL46" s="52" t="s">
        <v>2678</v>
      </c>
      <c r="AM46" s="52" t="s">
        <v>2691</v>
      </c>
      <c r="AN46" s="52">
        <v>21</v>
      </c>
      <c r="AO46" s="52">
        <v>1</v>
      </c>
      <c r="AP46" s="313" t="s">
        <v>25</v>
      </c>
      <c r="AQ46" s="134" t="s">
        <v>2844</v>
      </c>
      <c r="AR46" s="94" t="s">
        <v>2840</v>
      </c>
      <c r="AS46" s="603"/>
      <c r="AT46" s="603" t="s">
        <v>2841</v>
      </c>
    </row>
    <row r="47" spans="1:46" ht="15.75" customHeight="1">
      <c r="A47" s="526">
        <v>46</v>
      </c>
      <c r="B47" s="653" t="s">
        <v>528</v>
      </c>
      <c r="C47" s="649" t="s">
        <v>532</v>
      </c>
      <c r="D47" s="648" t="s">
        <v>533</v>
      </c>
      <c r="E47" s="649" t="s">
        <v>534</v>
      </c>
      <c r="F47" s="4" t="s">
        <v>2677</v>
      </c>
      <c r="G47" s="4">
        <v>2.5719439999999998</v>
      </c>
      <c r="H47" s="4">
        <v>-77.886944</v>
      </c>
      <c r="I47" s="4" t="s">
        <v>2101</v>
      </c>
      <c r="J47" s="4" t="s">
        <v>48</v>
      </c>
      <c r="K47" s="4">
        <v>1</v>
      </c>
      <c r="L47" s="4">
        <v>178940.60649510869</v>
      </c>
      <c r="M47" s="4">
        <v>284642.20087486418</v>
      </c>
      <c r="N47" s="4">
        <v>18</v>
      </c>
      <c r="O47" s="4" t="s">
        <v>2634</v>
      </c>
      <c r="P47" s="5">
        <v>4456305.5980969816</v>
      </c>
      <c r="Q47" s="5">
        <v>1843257.181666943</v>
      </c>
      <c r="R47" s="4" t="str">
        <f t="shared" si="1"/>
        <v>4456305,598096981843257,18166694</v>
      </c>
      <c r="S47" s="4" t="str">
        <f>+'Sheet1 (2)'!R47</f>
        <v>Sí</v>
      </c>
      <c r="T47" s="4" t="str">
        <f>+'Sheet1 (2)'!S47</f>
        <v>No</v>
      </c>
      <c r="U47" s="4" t="str">
        <f>+VLOOKUP(E47,'Base final IE_Ecoescuelas_ant'!$G$1:$X$1429,16,FALSE)</f>
        <v xml:space="preserve"> </v>
      </c>
      <c r="V47" s="4" t="str">
        <f>+VLOOKUP(E47,'Base final IE_Ecoescuelas_ant'!$G$1:$X$1429,18,FALSE)</f>
        <v xml:space="preserve"> </v>
      </c>
      <c r="W47" s="97">
        <f>+VLOOKUP(E47,'Base final IE_Ecoescuelas_ant'!$G$1:$Y$1429,19,FALSE)</f>
        <v>219318002004</v>
      </c>
      <c r="X47" s="55" t="s">
        <v>2678</v>
      </c>
      <c r="Y47" s="49" t="s">
        <v>2678</v>
      </c>
      <c r="Z47" s="49"/>
      <c r="AA47" s="49"/>
      <c r="AB47" s="50" t="s">
        <v>25</v>
      </c>
      <c r="AC47" s="50" t="s">
        <v>2600</v>
      </c>
      <c r="AD47" s="50">
        <v>35</v>
      </c>
      <c r="AE47" s="50" t="s">
        <v>12</v>
      </c>
      <c r="AF47" s="50" t="s">
        <v>2812</v>
      </c>
      <c r="AG47" s="50"/>
      <c r="AH47" s="51" t="s">
        <v>2832</v>
      </c>
      <c r="AI47" s="182" t="s">
        <v>2680</v>
      </c>
      <c r="AJ47" s="488">
        <v>2.5719439999999998</v>
      </c>
      <c r="AK47" s="215">
        <v>-77.886944</v>
      </c>
      <c r="AL47" s="52" t="s">
        <v>25</v>
      </c>
      <c r="AM47" s="52" t="s">
        <v>2600</v>
      </c>
      <c r="AN47" s="130">
        <v>28</v>
      </c>
      <c r="AO47" s="130">
        <v>2</v>
      </c>
      <c r="AP47" s="221" t="s">
        <v>2678</v>
      </c>
      <c r="AQ47" s="144" t="s">
        <v>2845</v>
      </c>
      <c r="AS47" s="94" t="s">
        <v>2846</v>
      </c>
    </row>
    <row r="48" spans="1:46" ht="15.75" customHeight="1">
      <c r="A48" s="594">
        <v>47</v>
      </c>
      <c r="B48" s="79" t="s">
        <v>148</v>
      </c>
      <c r="C48" s="80" t="s">
        <v>149</v>
      </c>
      <c r="D48" s="80" t="s">
        <v>150</v>
      </c>
      <c r="E48" s="80" t="s">
        <v>162</v>
      </c>
      <c r="F48" s="4" t="s">
        <v>2677</v>
      </c>
      <c r="G48" s="80">
        <v>7.020556</v>
      </c>
      <c r="H48" s="80">
        <v>-71.422777999999994</v>
      </c>
      <c r="I48" s="80" t="s">
        <v>2101</v>
      </c>
      <c r="J48" s="80" t="s">
        <v>48</v>
      </c>
      <c r="K48" s="80">
        <v>1</v>
      </c>
      <c r="L48" s="80">
        <v>232335.49294163071</v>
      </c>
      <c r="M48" s="80">
        <v>776713.25937618641</v>
      </c>
      <c r="N48" s="80">
        <v>19</v>
      </c>
      <c r="O48" s="80" t="s">
        <v>2634</v>
      </c>
      <c r="P48" s="5">
        <v>5174149.9308072422</v>
      </c>
      <c r="Q48" s="5">
        <v>2334053.2871426851</v>
      </c>
      <c r="R48" s="80" t="str">
        <f t="shared" si="1"/>
        <v>5174149,930807242334053,28714269</v>
      </c>
      <c r="S48" s="80" t="str">
        <f>+'Sheet1 (2)'!R199</f>
        <v>No</v>
      </c>
      <c r="T48" s="80" t="str">
        <f>+'Sheet1 (2)'!S199</f>
        <v>No</v>
      </c>
      <c r="U48" s="80" t="str">
        <f>+VLOOKUP(E48,'Base final IE_Ecoescuelas_ant'!$G$1:$X$1429,16,FALSE)</f>
        <v xml:space="preserve"> </v>
      </c>
      <c r="V48" s="80" t="str">
        <f>+VLOOKUP(E48,'Base final IE_Ecoescuelas_ant'!$G$1:$X$1429,18,FALSE)</f>
        <v xml:space="preserve"> </v>
      </c>
      <c r="W48" s="456">
        <f>+VLOOKUP(E48,'Base final IE_Ecoescuelas_ant'!$G$1:$Y$1429,19,FALSE)</f>
        <v>281065001640</v>
      </c>
      <c r="X48" s="47" t="s">
        <v>25</v>
      </c>
      <c r="Y48" s="48" t="s">
        <v>2678</v>
      </c>
      <c r="Z48" s="49" t="s">
        <v>2723</v>
      </c>
      <c r="AA48" s="49" t="s">
        <v>2724</v>
      </c>
      <c r="AB48" s="50" t="s">
        <v>25</v>
      </c>
      <c r="AC48" s="50" t="s">
        <v>2600</v>
      </c>
      <c r="AD48" s="50">
        <v>11</v>
      </c>
      <c r="AE48" s="50" t="s">
        <v>2725</v>
      </c>
      <c r="AF48" s="50" t="s">
        <v>2725</v>
      </c>
      <c r="AG48" s="50"/>
      <c r="AH48" s="285" t="s">
        <v>25</v>
      </c>
      <c r="AI48" s="182" t="s">
        <v>2680</v>
      </c>
      <c r="AJ48" s="146" t="s">
        <v>2691</v>
      </c>
      <c r="AK48" s="52" t="s">
        <v>2691</v>
      </c>
      <c r="AL48" s="52" t="s">
        <v>2691</v>
      </c>
      <c r="AM48" s="52" t="s">
        <v>2691</v>
      </c>
      <c r="AN48" s="130">
        <v>11</v>
      </c>
      <c r="AO48" s="313">
        <v>1</v>
      </c>
      <c r="AP48" s="313" t="s">
        <v>25</v>
      </c>
      <c r="AQ48" s="144" t="s">
        <v>2847</v>
      </c>
      <c r="AR48" s="94" t="s">
        <v>2727</v>
      </c>
      <c r="AS48" s="94">
        <v>13</v>
      </c>
      <c r="AT48" s="188">
        <v>1</v>
      </c>
    </row>
    <row r="49" spans="1:46" ht="15.75" customHeight="1">
      <c r="A49" s="594">
        <v>48</v>
      </c>
      <c r="B49" s="79" t="s">
        <v>163</v>
      </c>
      <c r="C49" s="80" t="s">
        <v>164</v>
      </c>
      <c r="D49" s="80" t="s">
        <v>165</v>
      </c>
      <c r="E49" s="80" t="s">
        <v>166</v>
      </c>
      <c r="F49" s="4" t="s">
        <v>2677</v>
      </c>
      <c r="G49" s="80">
        <v>6.3467187785099997</v>
      </c>
      <c r="H49" s="80">
        <v>-70.0698292517</v>
      </c>
      <c r="I49" s="80" t="s">
        <v>2101</v>
      </c>
      <c r="J49" s="80" t="s">
        <v>48</v>
      </c>
      <c r="K49" s="80">
        <v>1</v>
      </c>
      <c r="L49" s="80">
        <v>381672.80724547122</v>
      </c>
      <c r="M49" s="80">
        <v>701653.9882067896</v>
      </c>
      <c r="N49" s="80">
        <v>19</v>
      </c>
      <c r="O49" s="80" t="s">
        <v>2634</v>
      </c>
      <c r="P49" s="5">
        <v>5324078.6483686222</v>
      </c>
      <c r="Q49" s="5">
        <v>2260217.3423635159</v>
      </c>
      <c r="R49" s="80" t="str">
        <f t="shared" si="1"/>
        <v>5324078,648368622260217,34236352</v>
      </c>
      <c r="S49" s="80" t="str">
        <f>+'Sheet1 (2)'!R201</f>
        <v>No</v>
      </c>
      <c r="T49" s="80" t="str">
        <f>+'Sheet1 (2)'!S201</f>
        <v>No</v>
      </c>
      <c r="U49" s="80" t="str">
        <f>+VLOOKUP(E49,'Base final IE_Ecoescuelas_ant'!$G$1:$X$1429,16,FALSE)</f>
        <v xml:space="preserve"> </v>
      </c>
      <c r="V49" s="80" t="str">
        <f>+VLOOKUP(E49,'Base final IE_Ecoescuelas_ant'!$G$1:$X$1429,18,FALSE)</f>
        <v xml:space="preserve"> </v>
      </c>
      <c r="W49" s="456">
        <f>+VLOOKUP(E49,'Base final IE_Ecoescuelas_ant'!$G$1:$Y$1429,19,FALSE)</f>
        <v>281220000451</v>
      </c>
      <c r="X49" s="47" t="s">
        <v>25</v>
      </c>
      <c r="Y49" s="48" t="s">
        <v>2678</v>
      </c>
      <c r="Z49" s="56" t="s">
        <v>2848</v>
      </c>
      <c r="AA49" s="49"/>
      <c r="AB49" s="50" t="s">
        <v>25</v>
      </c>
      <c r="AC49" s="50" t="s">
        <v>2600</v>
      </c>
      <c r="AD49" s="50">
        <v>19</v>
      </c>
      <c r="AE49" s="50" t="s">
        <v>2725</v>
      </c>
      <c r="AF49" s="50" t="s">
        <v>2725</v>
      </c>
      <c r="AG49" s="50"/>
      <c r="AH49" s="285" t="s">
        <v>2678</v>
      </c>
      <c r="AI49" s="182" t="s">
        <v>2680</v>
      </c>
      <c r="AJ49" s="146" t="s">
        <v>2691</v>
      </c>
      <c r="AK49" s="52" t="s">
        <v>2691</v>
      </c>
      <c r="AL49" s="52" t="s">
        <v>2691</v>
      </c>
      <c r="AM49" s="52" t="s">
        <v>2691</v>
      </c>
      <c r="AN49" s="130">
        <v>9</v>
      </c>
      <c r="AO49" s="313">
        <v>1</v>
      </c>
      <c r="AP49" s="313" t="s">
        <v>2678</v>
      </c>
      <c r="AQ49" s="144" t="s">
        <v>2849</v>
      </c>
      <c r="AR49" s="94" t="s">
        <v>2727</v>
      </c>
      <c r="AS49" s="94">
        <v>17</v>
      </c>
      <c r="AT49" s="188">
        <v>1</v>
      </c>
    </row>
    <row r="50" spans="1:46" ht="15.75" customHeight="1">
      <c r="A50" s="594">
        <v>49</v>
      </c>
      <c r="B50" s="79" t="s">
        <v>407</v>
      </c>
      <c r="C50" s="80" t="s">
        <v>411</v>
      </c>
      <c r="D50" s="80" t="s">
        <v>412</v>
      </c>
      <c r="E50" s="80" t="s">
        <v>413</v>
      </c>
      <c r="F50" s="4" t="s">
        <v>2677</v>
      </c>
      <c r="G50" s="80">
        <v>1.60646177381</v>
      </c>
      <c r="H50" s="80">
        <v>-74.253428676599896</v>
      </c>
      <c r="I50" s="80" t="s">
        <v>2101</v>
      </c>
      <c r="J50" s="80" t="s">
        <v>48</v>
      </c>
      <c r="K50" s="80">
        <v>1</v>
      </c>
      <c r="L50" s="80">
        <v>583044.6252343161</v>
      </c>
      <c r="M50" s="80">
        <v>177577.92858215221</v>
      </c>
      <c r="N50" s="80">
        <v>18</v>
      </c>
      <c r="O50" s="80" t="s">
        <v>2634</v>
      </c>
      <c r="P50" s="5">
        <v>4860623.8387599885</v>
      </c>
      <c r="Q50" s="5">
        <v>1735583.983432929</v>
      </c>
      <c r="R50" s="80" t="str">
        <f t="shared" si="1"/>
        <v>4860623,838759991735583,98343293</v>
      </c>
      <c r="S50" s="80" t="str">
        <f>+'Sheet1 (2)'!R50</f>
        <v>No</v>
      </c>
      <c r="T50" s="80" t="str">
        <f>+'Sheet1 (2)'!S50</f>
        <v>No</v>
      </c>
      <c r="U50" s="80" t="str">
        <f>+VLOOKUP(E50,'Base final IE_Ecoescuelas_ant'!$G$1:$X$1429,16,FALSE)</f>
        <v xml:space="preserve"> </v>
      </c>
      <c r="V50" s="80" t="str">
        <f>+VLOOKUP(E50,'Base final IE_Ecoescuelas_ant'!$G$1:$X$1429,18,FALSE)</f>
        <v xml:space="preserve"> </v>
      </c>
      <c r="W50" s="89">
        <f>+VLOOKUP(E50,'Base final IE_Ecoescuelas_ant'!$G$1:$Y$1429,19,FALSE)</f>
        <v>218753800048</v>
      </c>
      <c r="X50" s="47" t="s">
        <v>25</v>
      </c>
      <c r="Y50" s="48" t="s">
        <v>25</v>
      </c>
      <c r="Z50" s="49" t="s">
        <v>2850</v>
      </c>
      <c r="AA50" s="49" t="s">
        <v>2681</v>
      </c>
      <c r="AB50" s="50" t="s">
        <v>2678</v>
      </c>
      <c r="AC50" s="50" t="s">
        <v>2694</v>
      </c>
      <c r="AD50" s="50">
        <v>42</v>
      </c>
      <c r="AE50" s="50" t="s">
        <v>2725</v>
      </c>
      <c r="AF50" s="50"/>
      <c r="AG50" s="50"/>
      <c r="AH50" s="51" t="s">
        <v>25</v>
      </c>
      <c r="AI50" s="182" t="s">
        <v>2680</v>
      </c>
      <c r="AJ50" s="172">
        <v>13623</v>
      </c>
      <c r="AK50" s="173">
        <v>-741512</v>
      </c>
      <c r="AL50" s="52" t="s">
        <v>2851</v>
      </c>
      <c r="AM50" s="52" t="s">
        <v>2691</v>
      </c>
      <c r="AN50" s="52">
        <v>42</v>
      </c>
      <c r="AO50" s="53">
        <v>2</v>
      </c>
      <c r="AP50" s="313" t="s">
        <v>25</v>
      </c>
      <c r="AQ50" s="134" t="s">
        <v>2852</v>
      </c>
      <c r="AR50" s="94" t="s">
        <v>2853</v>
      </c>
      <c r="AS50" s="603" t="s">
        <v>2841</v>
      </c>
      <c r="AT50" s="603"/>
    </row>
    <row r="51" spans="1:46" ht="15.75" customHeight="1">
      <c r="A51" s="95">
        <v>50</v>
      </c>
      <c r="B51" s="96" t="s">
        <v>1726</v>
      </c>
      <c r="C51" s="4" t="s">
        <v>1727</v>
      </c>
      <c r="D51" s="4" t="s">
        <v>1728</v>
      </c>
      <c r="E51" s="4" t="s">
        <v>1729</v>
      </c>
      <c r="F51" s="4" t="s">
        <v>2677</v>
      </c>
      <c r="G51" s="4">
        <v>9.0289805560000005</v>
      </c>
      <c r="H51" s="4">
        <v>-72.890361110000001</v>
      </c>
      <c r="I51" s="4" t="s">
        <v>2101</v>
      </c>
      <c r="J51" s="4" t="s">
        <v>48</v>
      </c>
      <c r="K51" s="4">
        <v>1</v>
      </c>
      <c r="L51" s="4">
        <v>731910.49813893274</v>
      </c>
      <c r="M51" s="4">
        <v>998726.43788445904</v>
      </c>
      <c r="N51" s="4">
        <v>18</v>
      </c>
      <c r="O51" s="4" t="s">
        <v>2635</v>
      </c>
      <c r="P51" s="5">
        <v>5012045.0720570926</v>
      </c>
      <c r="Q51" s="5">
        <v>2555708.147107251</v>
      </c>
      <c r="R51" s="4" t="str">
        <f t="shared" si="1"/>
        <v>5012045,072057092555708,14710725</v>
      </c>
      <c r="S51" s="4" t="str">
        <f>+'Sheet1 (2)'!R51</f>
        <v>No</v>
      </c>
      <c r="T51" s="4" t="str">
        <f>+'Sheet1 (2)'!S51</f>
        <v>No</v>
      </c>
      <c r="U51" s="4" t="str">
        <f>+VLOOKUP(E51,'Base final IE_Ecoescuelas_ant'!$G$1:$X$1429,16,FALSE)</f>
        <v xml:space="preserve"> </v>
      </c>
      <c r="V51" s="4" t="str">
        <f>+VLOOKUP(E51,'Base final IE_Ecoescuelas_ant'!$G$1:$X$1429,18,FALSE)</f>
        <v xml:space="preserve"> </v>
      </c>
      <c r="W51" s="97">
        <f>+VLOOKUP(E51,'Base final IE_Ecoescuelas_ant'!$G$1:$Y$1429,19,FALSE)</f>
        <v>254810002095</v>
      </c>
      <c r="X51" s="55" t="s">
        <v>25</v>
      </c>
      <c r="Y51" s="49" t="s">
        <v>2678</v>
      </c>
      <c r="Z51" s="57" t="s">
        <v>2854</v>
      </c>
      <c r="AA51" s="57" t="s">
        <v>2855</v>
      </c>
      <c r="AB51" s="50" t="s">
        <v>25</v>
      </c>
      <c r="AC51" s="50" t="s">
        <v>2600</v>
      </c>
      <c r="AD51" s="50">
        <v>21</v>
      </c>
      <c r="AE51" s="50" t="s">
        <v>2725</v>
      </c>
      <c r="AF51" s="50" t="s">
        <v>2725</v>
      </c>
      <c r="AG51" s="50"/>
      <c r="AH51" s="51" t="s">
        <v>25</v>
      </c>
      <c r="AI51" s="182" t="s">
        <v>2687</v>
      </c>
      <c r="AJ51" s="146" t="s">
        <v>2856</v>
      </c>
      <c r="AK51" s="321">
        <v>-7281330256434150</v>
      </c>
      <c r="AL51" s="52" t="s">
        <v>25</v>
      </c>
      <c r="AM51" s="52" t="s">
        <v>2600</v>
      </c>
      <c r="AN51" s="52">
        <v>7</v>
      </c>
      <c r="AO51" s="52">
        <v>1</v>
      </c>
      <c r="AP51" s="53" t="s">
        <v>25</v>
      </c>
      <c r="AQ51" s="304" t="s">
        <v>2857</v>
      </c>
    </row>
    <row r="52" spans="1:46" ht="15.75" customHeight="1">
      <c r="A52" s="101">
        <v>51</v>
      </c>
      <c r="B52" s="81" t="s">
        <v>1726</v>
      </c>
      <c r="C52" s="4" t="s">
        <v>1727</v>
      </c>
      <c r="D52" s="82" t="s">
        <v>1728</v>
      </c>
      <c r="E52" s="82" t="s">
        <v>1730</v>
      </c>
      <c r="F52" s="4" t="s">
        <v>2677</v>
      </c>
      <c r="G52" s="82">
        <v>8.6647137789999995</v>
      </c>
      <c r="H52" s="82">
        <v>-72.755657310000004</v>
      </c>
      <c r="I52" s="82" t="s">
        <v>2101</v>
      </c>
      <c r="J52" s="82" t="s">
        <v>48</v>
      </c>
      <c r="K52" s="82">
        <v>1</v>
      </c>
      <c r="L52" s="82">
        <v>746968.30193403328</v>
      </c>
      <c r="M52" s="82">
        <v>958513.17949704116</v>
      </c>
      <c r="N52" s="82">
        <v>18</v>
      </c>
      <c r="O52" s="82" t="s">
        <v>2635</v>
      </c>
      <c r="P52" s="5">
        <v>5026870.2729918808</v>
      </c>
      <c r="Q52" s="5">
        <v>2515459.0959326178</v>
      </c>
      <c r="R52" s="82" t="str">
        <f t="shared" si="1"/>
        <v>5026870,272991882515459,09593262</v>
      </c>
      <c r="S52" s="82" t="str">
        <f>+'Sheet1 (2)'!R52</f>
        <v>No</v>
      </c>
      <c r="T52" s="82" t="str">
        <f>+'Sheet1 (2)'!S52</f>
        <v>No</v>
      </c>
      <c r="U52" s="82" t="str">
        <f>+VLOOKUP(E52,'Base final IE_Ecoescuelas_ant'!$G$1:$X$1429,16,FALSE)</f>
        <v xml:space="preserve"> </v>
      </c>
      <c r="V52" s="82" t="str">
        <f>+VLOOKUP(E52,'Base final IE_Ecoescuelas_ant'!$G$1:$X$1429,18,FALSE)</f>
        <v xml:space="preserve"> </v>
      </c>
      <c r="W52" s="91">
        <f>+VLOOKUP(E52,'Base final IE_Ecoescuelas_ant'!$G$1:$Y$1429,19,FALSE)</f>
        <v>254810002575</v>
      </c>
      <c r="X52" s="55" t="s">
        <v>2678</v>
      </c>
      <c r="Y52" s="49" t="s">
        <v>2678</v>
      </c>
      <c r="Z52" s="57" t="s">
        <v>2854</v>
      </c>
      <c r="AA52" s="57" t="s">
        <v>2855</v>
      </c>
      <c r="AB52" s="50" t="s">
        <v>25</v>
      </c>
      <c r="AC52" s="50" t="s">
        <v>2600</v>
      </c>
      <c r="AD52" s="50">
        <v>28</v>
      </c>
      <c r="AE52" s="50" t="s">
        <v>2725</v>
      </c>
      <c r="AF52" s="50" t="s">
        <v>2725</v>
      </c>
      <c r="AG52" s="50"/>
      <c r="AH52" s="51" t="s">
        <v>25</v>
      </c>
      <c r="AI52" s="182" t="s">
        <v>2687</v>
      </c>
      <c r="AJ52" s="149">
        <v>8676328</v>
      </c>
      <c r="AK52" s="142">
        <v>-72745904</v>
      </c>
      <c r="AL52" s="52" t="s">
        <v>25</v>
      </c>
      <c r="AM52" s="52" t="s">
        <v>2600</v>
      </c>
      <c r="AN52" s="52">
        <v>12</v>
      </c>
      <c r="AO52" s="52">
        <v>1</v>
      </c>
      <c r="AP52" s="53" t="s">
        <v>25</v>
      </c>
      <c r="AQ52" s="304" t="s">
        <v>2858</v>
      </c>
    </row>
    <row r="53" spans="1:46" ht="15.75" customHeight="1">
      <c r="A53" s="101">
        <v>52</v>
      </c>
      <c r="B53" s="81" t="s">
        <v>1726</v>
      </c>
      <c r="C53" s="4" t="s">
        <v>1727</v>
      </c>
      <c r="D53" s="82" t="s">
        <v>1731</v>
      </c>
      <c r="E53" s="82" t="s">
        <v>1732</v>
      </c>
      <c r="F53" s="4" t="s">
        <v>2677</v>
      </c>
      <c r="G53" s="82">
        <v>8.4710256529999999</v>
      </c>
      <c r="H53" s="82">
        <v>-72.696218380000005</v>
      </c>
      <c r="I53" s="82" t="s">
        <v>2101</v>
      </c>
      <c r="J53" s="82" t="s">
        <v>48</v>
      </c>
      <c r="K53" s="82">
        <v>1</v>
      </c>
      <c r="L53" s="82">
        <v>753640.770832718</v>
      </c>
      <c r="M53" s="82">
        <v>937122.53633909672</v>
      </c>
      <c r="N53" s="82">
        <v>18</v>
      </c>
      <c r="O53" s="82" t="s">
        <v>2635</v>
      </c>
      <c r="P53" s="5">
        <v>5033423.7104320377</v>
      </c>
      <c r="Q53" s="5">
        <v>2494058.9555315571</v>
      </c>
      <c r="R53" s="82" t="str">
        <f t="shared" si="1"/>
        <v>5033423,710432042494058,95553156</v>
      </c>
      <c r="S53" s="82" t="str">
        <f>+'Sheet1 (2)'!R53</f>
        <v>No</v>
      </c>
      <c r="T53" s="82" t="str">
        <f>+'Sheet1 (2)'!S53</f>
        <v>No</v>
      </c>
      <c r="U53" s="82" t="str">
        <f>+VLOOKUP(E53,'Base final IE_Ecoescuelas_ant'!$G$1:$X$1429,16,FALSE)</f>
        <v xml:space="preserve"> </v>
      </c>
      <c r="V53" s="82" t="str">
        <f>+VLOOKUP(E53,'Base final IE_Ecoescuelas_ant'!$G$1:$X$1429,18,FALSE)</f>
        <v xml:space="preserve"> </v>
      </c>
      <c r="W53" s="91">
        <f>+VLOOKUP(E53,'Base final IE_Ecoescuelas_ant'!$G$1:$Y$1429,19,FALSE)</f>
        <v>254810001641</v>
      </c>
      <c r="X53" s="55" t="s">
        <v>2678</v>
      </c>
      <c r="Y53" s="49" t="s">
        <v>2678</v>
      </c>
      <c r="Z53" s="57" t="s">
        <v>2859</v>
      </c>
      <c r="AA53" s="57" t="s">
        <v>2860</v>
      </c>
      <c r="AB53" s="50" t="s">
        <v>25</v>
      </c>
      <c r="AC53" s="50" t="s">
        <v>2600</v>
      </c>
      <c r="AD53" s="50">
        <v>18</v>
      </c>
      <c r="AE53" s="50" t="s">
        <v>2725</v>
      </c>
      <c r="AF53" s="50"/>
      <c r="AG53" s="50"/>
      <c r="AH53" s="51" t="s">
        <v>25</v>
      </c>
      <c r="AI53" s="182" t="s">
        <v>2687</v>
      </c>
      <c r="AJ53" s="149">
        <v>8442394</v>
      </c>
      <c r="AK53" s="142">
        <v>-72699236</v>
      </c>
      <c r="AL53" s="52" t="s">
        <v>25</v>
      </c>
      <c r="AM53" s="52" t="s">
        <v>2861</v>
      </c>
      <c r="AN53" s="52">
        <v>22</v>
      </c>
      <c r="AO53" s="52">
        <v>1</v>
      </c>
      <c r="AP53" s="53" t="s">
        <v>25</v>
      </c>
      <c r="AQ53" s="304" t="s">
        <v>2862</v>
      </c>
    </row>
    <row r="54" spans="1:46" ht="15.75" customHeight="1">
      <c r="A54" s="95">
        <v>53</v>
      </c>
      <c r="B54" s="96" t="s">
        <v>17</v>
      </c>
      <c r="C54" s="4" t="s">
        <v>29</v>
      </c>
      <c r="D54" s="4" t="s">
        <v>30</v>
      </c>
      <c r="E54" s="4" t="s">
        <v>31</v>
      </c>
      <c r="F54" s="4" t="s">
        <v>2677</v>
      </c>
      <c r="G54" s="4">
        <v>6.7738889999999996</v>
      </c>
      <c r="H54" s="4">
        <v>-76.314999999999998</v>
      </c>
      <c r="I54" s="4" t="s">
        <v>2101</v>
      </c>
      <c r="J54" s="4" t="s">
        <v>48</v>
      </c>
      <c r="K54" s="4">
        <v>1</v>
      </c>
      <c r="L54" s="4">
        <v>354675.621711432</v>
      </c>
      <c r="M54" s="4">
        <v>748949.92422724003</v>
      </c>
      <c r="N54" s="4">
        <v>18</v>
      </c>
      <c r="O54" s="4" t="s">
        <v>2634</v>
      </c>
      <c r="P54" s="5">
        <v>4633627.9078761442</v>
      </c>
      <c r="Q54" s="5">
        <v>2307754.295348078</v>
      </c>
      <c r="R54" s="4" t="str">
        <f t="shared" si="1"/>
        <v>4633627,907876142307754,29534808</v>
      </c>
      <c r="S54" s="4" t="str">
        <f>+'Sheet1 (2)'!R54</f>
        <v>No</v>
      </c>
      <c r="T54" s="4" t="str">
        <f>+'Sheet1 (2)'!S54</f>
        <v>Si</v>
      </c>
      <c r="U54" s="4" t="str">
        <f>+VLOOKUP(E54,'Base final IE_Ecoescuelas_ant'!$G$1:$X$1429,16,FALSE)</f>
        <v xml:space="preserve"> </v>
      </c>
      <c r="V54" s="4" t="str">
        <f>+VLOOKUP(E54,'Base final IE_Ecoescuelas_ant'!$G$1:$X$1429,18,FALSE)</f>
        <v xml:space="preserve"> </v>
      </c>
      <c r="W54" s="97">
        <f>+VLOOKUP(E54,'Base final IE_Ecoescuelas_ant'!$G$1:$Y$1429,19,FALSE)</f>
        <v>205284001291</v>
      </c>
      <c r="X54" s="55" t="s">
        <v>2678</v>
      </c>
      <c r="Y54" s="49" t="s">
        <v>2678</v>
      </c>
      <c r="Z54" s="49"/>
      <c r="AA54" s="49"/>
      <c r="AB54" s="50"/>
      <c r="AC54" s="50"/>
      <c r="AD54" s="50">
        <v>17</v>
      </c>
      <c r="AE54" s="50" t="s">
        <v>13</v>
      </c>
      <c r="AF54" s="50"/>
      <c r="AG54" s="50"/>
      <c r="AH54" s="416" t="s">
        <v>25</v>
      </c>
      <c r="AI54" s="182" t="s">
        <v>2680</v>
      </c>
      <c r="AJ54" s="146"/>
      <c r="AK54" s="52"/>
      <c r="AL54" s="130"/>
      <c r="AM54" s="52" t="s">
        <v>2691</v>
      </c>
      <c r="AN54" s="130">
        <v>17</v>
      </c>
      <c r="AO54" s="130">
        <v>1</v>
      </c>
      <c r="AP54" s="313" t="s">
        <v>25</v>
      </c>
      <c r="AQ54" s="136" t="s">
        <v>2863</v>
      </c>
    </row>
    <row r="55" spans="1:46" ht="15.75" customHeight="1">
      <c r="A55" s="594">
        <v>54</v>
      </c>
      <c r="B55" s="96" t="s">
        <v>2040</v>
      </c>
      <c r="C55" s="4" t="s">
        <v>2041</v>
      </c>
      <c r="D55" s="4" t="s">
        <v>2042</v>
      </c>
      <c r="E55" s="4" t="s">
        <v>2043</v>
      </c>
      <c r="F55" s="4" t="s">
        <v>2677</v>
      </c>
      <c r="G55" s="4">
        <v>1.029722222</v>
      </c>
      <c r="H55" s="4">
        <v>-70.410833330000003</v>
      </c>
      <c r="I55" s="4" t="s">
        <v>2097</v>
      </c>
      <c r="J55" s="4" t="s">
        <v>48</v>
      </c>
      <c r="K55" s="4">
        <v>1</v>
      </c>
      <c r="L55" s="4">
        <v>343018.79551857163</v>
      </c>
      <c r="M55" s="4">
        <v>113850.1056543547</v>
      </c>
      <c r="N55" s="4">
        <v>19</v>
      </c>
      <c r="O55" s="4" t="s">
        <v>2634</v>
      </c>
      <c r="P55" s="5">
        <v>5288046.5880518854</v>
      </c>
      <c r="Q55" s="5">
        <v>1671936.377361181</v>
      </c>
      <c r="R55" s="4" t="str">
        <f t="shared" si="1"/>
        <v>5288046,588051891671936,37736118</v>
      </c>
      <c r="S55" s="4" t="str">
        <f>+'Sheet1 (2)'!R55</f>
        <v>No</v>
      </c>
      <c r="T55" s="4" t="str">
        <f>+'Sheet1 (2)'!S55</f>
        <v>Si</v>
      </c>
      <c r="U55" s="4" t="str">
        <f>+VLOOKUP(E55,'Base final IE_Ecoescuelas_ant'!$G$1:$X$1429,16,FALSE)</f>
        <v>Resguardo Indígena Vaupes</v>
      </c>
      <c r="V55" s="4" t="str">
        <f>+VLOOKUP(E55,'Base final IE_Ecoescuelas_ant'!$G$1:$X$1429,18,FALSE)</f>
        <v xml:space="preserve"> </v>
      </c>
      <c r="W55" s="97">
        <f>+VLOOKUP(E55,'Base final IE_Ecoescuelas_ant'!$G$1:$Y$1429,19,FALSE)</f>
        <v>297001000210</v>
      </c>
      <c r="X55" s="55" t="s">
        <v>2678</v>
      </c>
      <c r="Y55" s="49" t="s">
        <v>2678</v>
      </c>
      <c r="Z55" s="49"/>
      <c r="AA55" s="49"/>
      <c r="AB55" s="50" t="s">
        <v>2678</v>
      </c>
      <c r="AC55" s="50"/>
      <c r="AD55" s="50">
        <v>16</v>
      </c>
      <c r="AE55" s="50" t="s">
        <v>13</v>
      </c>
      <c r="AF55" s="50"/>
      <c r="AG55" s="50"/>
      <c r="AH55" s="51" t="s">
        <v>25</v>
      </c>
      <c r="AI55" s="182" t="s">
        <v>2680</v>
      </c>
      <c r="AJ55" s="146" t="s">
        <v>2691</v>
      </c>
      <c r="AK55" s="52" t="s">
        <v>2691</v>
      </c>
      <c r="AL55" s="52" t="s">
        <v>2691</v>
      </c>
      <c r="AM55" s="52" t="s">
        <v>2691</v>
      </c>
      <c r="AN55" s="52" t="s">
        <v>2691</v>
      </c>
      <c r="AO55" s="53"/>
      <c r="AP55" s="53" t="s">
        <v>25</v>
      </c>
      <c r="AQ55" s="134" t="s">
        <v>2864</v>
      </c>
      <c r="AS55" s="603" t="s">
        <v>2841</v>
      </c>
      <c r="AT55" s="603"/>
    </row>
    <row r="56" spans="1:46" ht="15.75" customHeight="1">
      <c r="A56" s="95">
        <v>55</v>
      </c>
      <c r="B56" s="96" t="s">
        <v>1272</v>
      </c>
      <c r="C56" s="4" t="s">
        <v>1172</v>
      </c>
      <c r="D56" s="4" t="s">
        <v>1285</v>
      </c>
      <c r="E56" s="4" t="s">
        <v>1286</v>
      </c>
      <c r="F56" s="4" t="s">
        <v>2677</v>
      </c>
      <c r="G56" s="4">
        <v>11.7146458229</v>
      </c>
      <c r="H56" s="4">
        <v>-72.2647606333</v>
      </c>
      <c r="I56" s="4" t="s">
        <v>2101</v>
      </c>
      <c r="J56" s="4" t="s">
        <v>48</v>
      </c>
      <c r="K56" s="4">
        <v>1</v>
      </c>
      <c r="L56" s="4">
        <v>798169.81591174891</v>
      </c>
      <c r="M56" s="4">
        <v>1296445.900241405</v>
      </c>
      <c r="N56" s="4">
        <v>18</v>
      </c>
      <c r="O56" s="4" t="s">
        <v>2635</v>
      </c>
      <c r="P56" s="5">
        <v>5080090.6560134711</v>
      </c>
      <c r="Q56" s="5">
        <v>2852635.7129078861</v>
      </c>
      <c r="R56" s="4" t="str">
        <f t="shared" si="1"/>
        <v>5080090,656013472852635,71290789</v>
      </c>
      <c r="S56" s="4" t="str">
        <f>+'Sheet1 (2)'!R56</f>
        <v>No</v>
      </c>
      <c r="T56" s="4" t="str">
        <f>+'Sheet1 (2)'!S56</f>
        <v>Si</v>
      </c>
      <c r="U56" s="4" t="str">
        <f>+VLOOKUP(E56,'Base final IE_Ecoescuelas_ant'!$G$1:$X$1429,16,FALSE)</f>
        <v xml:space="preserve"> </v>
      </c>
      <c r="V56" s="4" t="str">
        <f>+VLOOKUP(E56,'Base final IE_Ecoescuelas_ant'!$G$1:$X$1429,18,FALSE)</f>
        <v xml:space="preserve"> </v>
      </c>
      <c r="W56" s="97">
        <f>+VLOOKUP(E56,'Base final IE_Ecoescuelas_ant'!$G$1:$Y$1429,19,FALSE)</f>
        <v>244847800231</v>
      </c>
      <c r="X56" s="55" t="s">
        <v>2678</v>
      </c>
      <c r="Y56" s="49" t="s">
        <v>2678</v>
      </c>
      <c r="Z56" s="49" t="s">
        <v>2865</v>
      </c>
      <c r="AA56" s="49" t="s">
        <v>2866</v>
      </c>
      <c r="AB56" s="50"/>
      <c r="AC56" s="50"/>
      <c r="AD56" s="50"/>
      <c r="AE56" s="50" t="s">
        <v>13</v>
      </c>
      <c r="AF56" s="50"/>
      <c r="AG56" s="50"/>
      <c r="AH56" s="51"/>
      <c r="AI56" s="182" t="s">
        <v>2701</v>
      </c>
      <c r="AJ56" s="146" t="s">
        <v>2867</v>
      </c>
      <c r="AK56" s="52" t="s">
        <v>2868</v>
      </c>
      <c r="AL56" s="52" t="s">
        <v>2678</v>
      </c>
      <c r="AM56" s="52" t="s">
        <v>2681</v>
      </c>
      <c r="AN56" s="52">
        <v>27</v>
      </c>
      <c r="AO56" s="53">
        <v>2</v>
      </c>
      <c r="AP56" s="313" t="s">
        <v>2678</v>
      </c>
      <c r="AQ56" s="144" t="s">
        <v>2869</v>
      </c>
    </row>
    <row r="57" spans="1:46" ht="15.75" customHeight="1">
      <c r="A57" s="95">
        <v>56</v>
      </c>
      <c r="B57" s="96" t="s">
        <v>1272</v>
      </c>
      <c r="C57" s="4" t="s">
        <v>1187</v>
      </c>
      <c r="D57" s="4" t="s">
        <v>1287</v>
      </c>
      <c r="E57" s="4" t="s">
        <v>1288</v>
      </c>
      <c r="F57" s="4" t="s">
        <v>2677</v>
      </c>
      <c r="G57" s="4">
        <v>11.7740565859</v>
      </c>
      <c r="H57" s="4">
        <v>-72.4396673679</v>
      </c>
      <c r="I57" s="4" t="s">
        <v>2101</v>
      </c>
      <c r="J57" s="4" t="s">
        <v>48</v>
      </c>
      <c r="K57" s="4">
        <v>1</v>
      </c>
      <c r="L57" s="4">
        <v>779031.16547565628</v>
      </c>
      <c r="M57" s="4">
        <v>1302842.224647501</v>
      </c>
      <c r="N57" s="4">
        <v>18</v>
      </c>
      <c r="O57" s="4" t="s">
        <v>2635</v>
      </c>
      <c r="P57" s="5">
        <v>5061024.0984322354</v>
      </c>
      <c r="Q57" s="5">
        <v>2859159.041254763</v>
      </c>
      <c r="R57" s="4" t="str">
        <f t="shared" si="1"/>
        <v>5061024,098432242859159,04125476</v>
      </c>
      <c r="S57" s="4" t="str">
        <f>+'Sheet1 (2)'!R57</f>
        <v>No</v>
      </c>
      <c r="T57" s="4" t="str">
        <f>+'Sheet1 (2)'!S57</f>
        <v>Si</v>
      </c>
      <c r="U57" s="4" t="str">
        <f>+VLOOKUP(E57,'Base final IE_Ecoescuelas_ant'!$G$1:$X$1429,16,FALSE)</f>
        <v xml:space="preserve"> </v>
      </c>
      <c r="V57" s="4" t="str">
        <f>+VLOOKUP(E57,'Base final IE_Ecoescuelas_ant'!$G$1:$X$1429,18,FALSE)</f>
        <v xml:space="preserve"> </v>
      </c>
      <c r="W57" s="97">
        <f>+VLOOKUP(E57,'Base final IE_Ecoescuelas_ant'!$G$1:$Y$1429,19,FALSE)</f>
        <v>244560002391</v>
      </c>
      <c r="X57" s="55" t="s">
        <v>2678</v>
      </c>
      <c r="Y57" s="49" t="s">
        <v>25</v>
      </c>
      <c r="Z57" s="49"/>
      <c r="AA57" s="49"/>
      <c r="AB57" s="50"/>
      <c r="AC57" s="50"/>
      <c r="AD57" s="50">
        <v>25</v>
      </c>
      <c r="AE57" s="50" t="s">
        <v>13</v>
      </c>
      <c r="AF57" s="50"/>
      <c r="AG57" s="50"/>
      <c r="AH57" s="51"/>
      <c r="AI57" s="182" t="s">
        <v>2701</v>
      </c>
      <c r="AJ57" s="146" t="s">
        <v>2870</v>
      </c>
      <c r="AK57" s="52" t="s">
        <v>2871</v>
      </c>
      <c r="AL57" s="52" t="s">
        <v>2678</v>
      </c>
      <c r="AM57" s="52" t="s">
        <v>2681</v>
      </c>
      <c r="AN57" s="52">
        <v>25</v>
      </c>
      <c r="AO57" s="52">
        <v>1</v>
      </c>
      <c r="AP57" s="313" t="s">
        <v>25</v>
      </c>
      <c r="AQ57" s="304" t="s">
        <v>2872</v>
      </c>
    </row>
    <row r="58" spans="1:46" ht="15.75" customHeight="1">
      <c r="A58" s="95">
        <v>57</v>
      </c>
      <c r="B58" s="96" t="s">
        <v>815</v>
      </c>
      <c r="C58" s="4" t="s">
        <v>765</v>
      </c>
      <c r="D58" s="4" t="s">
        <v>836</v>
      </c>
      <c r="E58" s="4" t="s">
        <v>837</v>
      </c>
      <c r="F58" s="4" t="s">
        <v>2677</v>
      </c>
      <c r="G58" s="4">
        <v>5.5267600000000003</v>
      </c>
      <c r="H58" s="4">
        <v>-76.991339999999894</v>
      </c>
      <c r="I58" s="4" t="s">
        <v>2101</v>
      </c>
      <c r="J58" s="4" t="s">
        <v>48</v>
      </c>
      <c r="K58" s="4">
        <v>1</v>
      </c>
      <c r="L58" s="4">
        <v>279393.06235176569</v>
      </c>
      <c r="M58" s="4">
        <v>611261.35790292209</v>
      </c>
      <c r="N58" s="4">
        <v>18</v>
      </c>
      <c r="O58" s="4" t="s">
        <v>2634</v>
      </c>
      <c r="P58" s="5">
        <v>4557738.0444200709</v>
      </c>
      <c r="Q58" s="5">
        <v>2170182.535593248</v>
      </c>
      <c r="R58" s="4" t="str">
        <f t="shared" si="1"/>
        <v>4557738,044420072170182,53559325</v>
      </c>
      <c r="S58" s="4" t="str">
        <f>+'Sheet1 (2)'!R58</f>
        <v>No</v>
      </c>
      <c r="T58" s="4" t="str">
        <f>+'Sheet1 (2)'!S58</f>
        <v>Si</v>
      </c>
      <c r="U58" s="4" t="str">
        <f>+VLOOKUP(E58,'Base final IE_Ecoescuelas_ant'!$G$1:$X$1429,16,FALSE)</f>
        <v xml:space="preserve"> </v>
      </c>
      <c r="V58" s="4" t="str">
        <f>+VLOOKUP(E58,'Base final IE_Ecoescuelas_ant'!$G$1:$X$1429,18,FALSE)</f>
        <v>Consejo Comunitario general del Río Baudó y sus afluentes - Acaba</v>
      </c>
      <c r="W58" s="97">
        <f>+VLOOKUP(E58,'Base final IE_Ecoescuelas_ant'!$G$1:$Y$1429,19,FALSE)</f>
        <v>227025001308</v>
      </c>
      <c r="X58" s="55" t="s">
        <v>2678</v>
      </c>
      <c r="Y58" s="49" t="s">
        <v>2678</v>
      </c>
      <c r="Z58" s="49" t="s">
        <v>2873</v>
      </c>
      <c r="AA58" s="57" t="s">
        <v>2874</v>
      </c>
      <c r="AB58" s="50" t="s">
        <v>2678</v>
      </c>
      <c r="AC58" s="50"/>
      <c r="AD58" s="50"/>
      <c r="AE58" s="50" t="s">
        <v>13</v>
      </c>
      <c r="AF58" s="50"/>
      <c r="AG58" s="50"/>
      <c r="AH58" s="51" t="s">
        <v>2678</v>
      </c>
      <c r="AI58" s="182" t="s">
        <v>2680</v>
      </c>
      <c r="AJ58" s="146"/>
      <c r="AK58" s="52"/>
      <c r="AL58" s="52"/>
      <c r="AM58" s="52" t="s">
        <v>2691</v>
      </c>
      <c r="AN58" s="130">
        <v>26</v>
      </c>
      <c r="AO58" s="53">
        <v>2</v>
      </c>
      <c r="AP58" s="53" t="s">
        <v>25</v>
      </c>
      <c r="AQ58" s="136" t="s">
        <v>2875</v>
      </c>
      <c r="AR58" s="94" t="s">
        <v>2876</v>
      </c>
      <c r="AT58" s="94" t="s">
        <v>2877</v>
      </c>
    </row>
    <row r="59" spans="1:46" ht="15.75" customHeight="1">
      <c r="A59" s="594">
        <v>58</v>
      </c>
      <c r="B59" s="79" t="s">
        <v>148</v>
      </c>
      <c r="C59" s="80" t="s">
        <v>148</v>
      </c>
      <c r="D59" s="80" t="s">
        <v>167</v>
      </c>
      <c r="E59" s="80" t="s">
        <v>168</v>
      </c>
      <c r="F59" s="4" t="s">
        <v>2677</v>
      </c>
      <c r="G59" s="80">
        <v>7.0694439999999998</v>
      </c>
      <c r="H59" s="80">
        <v>-70.578333000000001</v>
      </c>
      <c r="I59" s="80" t="s">
        <v>2101</v>
      </c>
      <c r="J59" s="80" t="s">
        <v>48</v>
      </c>
      <c r="K59" s="80">
        <v>1</v>
      </c>
      <c r="L59" s="80">
        <v>325675.87323010602</v>
      </c>
      <c r="M59" s="80">
        <v>781721.22679227684</v>
      </c>
      <c r="N59" s="80">
        <v>19</v>
      </c>
      <c r="O59" s="80" t="s">
        <v>2634</v>
      </c>
      <c r="P59" s="5">
        <v>5267406.5887351511</v>
      </c>
      <c r="Q59" s="5">
        <v>2339858.314069266</v>
      </c>
      <c r="R59" s="80" t="str">
        <f t="shared" si="1"/>
        <v>5267406,588735152339858,31406927</v>
      </c>
      <c r="S59" s="80" t="str">
        <f>+'Sheet1 (2)'!R206</f>
        <v>No</v>
      </c>
      <c r="T59" s="80" t="str">
        <f>+'Sheet1 (2)'!S206</f>
        <v>No</v>
      </c>
      <c r="U59" s="80" t="str">
        <f>+VLOOKUP(E59,'Base final IE_Ecoescuelas_ant'!$G$1:$X$1429,16,FALSE)</f>
        <v xml:space="preserve"> </v>
      </c>
      <c r="V59" s="80" t="str">
        <f>+VLOOKUP(E59,'Base final IE_Ecoescuelas_ant'!$G$1:$X$1429,18,FALSE)</f>
        <v xml:space="preserve"> </v>
      </c>
      <c r="W59" s="456">
        <f>+VLOOKUP(E59,'Base final IE_Ecoescuelas_ant'!$G$1:$Y$1429,19,FALSE)</f>
        <v>281001002561</v>
      </c>
      <c r="X59" s="47" t="s">
        <v>25</v>
      </c>
      <c r="Y59" s="48" t="s">
        <v>2678</v>
      </c>
      <c r="Z59" s="56" t="s">
        <v>2878</v>
      </c>
      <c r="AA59" s="49" t="s">
        <v>2724</v>
      </c>
      <c r="AB59" s="50" t="s">
        <v>25</v>
      </c>
      <c r="AC59" s="50" t="s">
        <v>2600</v>
      </c>
      <c r="AD59" s="50">
        <v>21</v>
      </c>
      <c r="AE59" s="50" t="s">
        <v>2725</v>
      </c>
      <c r="AF59" s="50" t="s">
        <v>2725</v>
      </c>
      <c r="AG59" s="50"/>
      <c r="AH59" s="285" t="s">
        <v>25</v>
      </c>
      <c r="AI59" s="182" t="s">
        <v>2680</v>
      </c>
      <c r="AJ59" s="146" t="s">
        <v>2691</v>
      </c>
      <c r="AK59" s="52" t="s">
        <v>2691</v>
      </c>
      <c r="AL59" s="52" t="s">
        <v>2691</v>
      </c>
      <c r="AM59" s="52" t="s">
        <v>2691</v>
      </c>
      <c r="AN59" s="130">
        <v>21</v>
      </c>
      <c r="AO59" s="313">
        <v>1</v>
      </c>
      <c r="AP59" s="313" t="s">
        <v>1378</v>
      </c>
      <c r="AQ59" s="144" t="s">
        <v>2879</v>
      </c>
      <c r="AR59" s="94" t="s">
        <v>2727</v>
      </c>
      <c r="AS59" s="94">
        <v>21</v>
      </c>
      <c r="AT59" s="188">
        <v>1</v>
      </c>
    </row>
    <row r="60" spans="1:46" ht="15.75" customHeight="1">
      <c r="A60" s="526">
        <v>59</v>
      </c>
      <c r="B60" s="654" t="s">
        <v>528</v>
      </c>
      <c r="C60" s="647" t="s">
        <v>535</v>
      </c>
      <c r="D60" s="646" t="s">
        <v>536</v>
      </c>
      <c r="E60" s="647" t="s">
        <v>537</v>
      </c>
      <c r="F60" s="4" t="s">
        <v>2677</v>
      </c>
      <c r="G60" s="80">
        <v>1.155683333</v>
      </c>
      <c r="H60" s="80">
        <v>-76.331488890000003</v>
      </c>
      <c r="I60" s="80" t="s">
        <v>2101</v>
      </c>
      <c r="J60" s="80" t="s">
        <v>48</v>
      </c>
      <c r="K60" s="80">
        <v>1</v>
      </c>
      <c r="L60" s="80">
        <v>351855.14621779852</v>
      </c>
      <c r="M60" s="80">
        <v>127772.62838933821</v>
      </c>
      <c r="N60" s="80">
        <v>18</v>
      </c>
      <c r="O60" s="80" t="s">
        <v>2634</v>
      </c>
      <c r="P60" s="5">
        <v>4629301.7363337195</v>
      </c>
      <c r="Q60" s="5">
        <v>1685953.8754178539</v>
      </c>
      <c r="R60" s="80" t="str">
        <f t="shared" si="1"/>
        <v>4629301,736333721685953,87541785</v>
      </c>
      <c r="S60" s="80" t="str">
        <f>+'Sheet1 (2)'!R60</f>
        <v>No</v>
      </c>
      <c r="T60" s="80" t="str">
        <f>+'Sheet1 (2)'!S60</f>
        <v>No</v>
      </c>
      <c r="U60" s="80" t="str">
        <f>+VLOOKUP(E60,'Base final IE_Ecoescuelas_ant'!$G$1:$X$1429,16,FALSE)</f>
        <v xml:space="preserve"> </v>
      </c>
      <c r="V60" s="80" t="str">
        <f>+VLOOKUP(E60,'Base final IE_Ecoescuelas_ant'!$G$1:$X$1429,18,FALSE)</f>
        <v xml:space="preserve"> </v>
      </c>
      <c r="W60" s="89">
        <f>+VLOOKUP(E60,'Base final IE_Ecoescuelas_ant'!$G$1:$Y$1429,19,FALSE)</f>
        <v>219533000063</v>
      </c>
      <c r="X60" s="47" t="s">
        <v>25</v>
      </c>
      <c r="Y60" s="48" t="s">
        <v>2678</v>
      </c>
      <c r="Z60" s="49"/>
      <c r="AA60" s="49"/>
      <c r="AB60" s="50" t="s">
        <v>2678</v>
      </c>
      <c r="AC60" s="50" t="s">
        <v>2694</v>
      </c>
      <c r="AD60" s="50">
        <v>20</v>
      </c>
      <c r="AE60" s="50" t="s">
        <v>2725</v>
      </c>
      <c r="AF60" s="50" t="s">
        <v>2813</v>
      </c>
      <c r="AG60" s="50"/>
      <c r="AH60" s="51" t="s">
        <v>25</v>
      </c>
      <c r="AI60" s="182" t="s">
        <v>2680</v>
      </c>
      <c r="AJ60" s="489">
        <v>1.0221530000000001</v>
      </c>
      <c r="AK60" s="52">
        <v>-76.144859999999994</v>
      </c>
      <c r="AL60" s="52" t="s">
        <v>2678</v>
      </c>
      <c r="AM60" s="52" t="s">
        <v>2681</v>
      </c>
      <c r="AN60" s="130">
        <v>20</v>
      </c>
      <c r="AO60" s="130">
        <v>1</v>
      </c>
      <c r="AP60" s="313" t="s">
        <v>25</v>
      </c>
      <c r="AQ60" s="144" t="s">
        <v>2880</v>
      </c>
      <c r="AR60" s="94" t="s">
        <v>2881</v>
      </c>
      <c r="AS60" s="94" t="s">
        <v>2815</v>
      </c>
      <c r="AT60" s="94" t="s">
        <v>2882</v>
      </c>
    </row>
    <row r="61" spans="1:46" ht="15.75" customHeight="1">
      <c r="A61" s="594">
        <v>60</v>
      </c>
      <c r="B61" s="79" t="s">
        <v>148</v>
      </c>
      <c r="C61" s="80" t="s">
        <v>149</v>
      </c>
      <c r="D61" s="80" t="s">
        <v>150</v>
      </c>
      <c r="E61" s="80" t="s">
        <v>169</v>
      </c>
      <c r="F61" s="4" t="s">
        <v>2677</v>
      </c>
      <c r="G61" s="80">
        <v>7.020556</v>
      </c>
      <c r="H61" s="80">
        <v>-71.422777999999994</v>
      </c>
      <c r="I61" s="80" t="s">
        <v>2101</v>
      </c>
      <c r="J61" s="80" t="s">
        <v>48</v>
      </c>
      <c r="K61" s="80">
        <v>1</v>
      </c>
      <c r="L61" s="80">
        <v>232335.49294163071</v>
      </c>
      <c r="M61" s="80">
        <v>776713.25937618641</v>
      </c>
      <c r="N61" s="80">
        <v>19</v>
      </c>
      <c r="O61" s="80" t="s">
        <v>2634</v>
      </c>
      <c r="P61" s="5">
        <v>5174149.9308072422</v>
      </c>
      <c r="Q61" s="5">
        <v>2334053.2871426851</v>
      </c>
      <c r="R61" s="80" t="str">
        <f t="shared" si="1"/>
        <v>5174149,930807242334053,28714269</v>
      </c>
      <c r="S61" s="80" t="str">
        <f>+'Sheet1 (2)'!R318</f>
        <v>No</v>
      </c>
      <c r="T61" s="80" t="str">
        <f>+'Sheet1 (2)'!S318</f>
        <v>No</v>
      </c>
      <c r="U61" s="80" t="str">
        <f>+VLOOKUP(E61,'Base final IE_Ecoescuelas_ant'!$G$1:$X$1429,16,FALSE)</f>
        <v xml:space="preserve"> </v>
      </c>
      <c r="V61" s="80" t="str">
        <f>+VLOOKUP(E61,'Base final IE_Ecoescuelas_ant'!$G$1:$X$1429,18,FALSE)</f>
        <v xml:space="preserve"> </v>
      </c>
      <c r="W61" s="456">
        <f>+VLOOKUP(E61,'Base final IE_Ecoescuelas_ant'!$G$1:$Y$1429,19,FALSE)</f>
        <v>281065002166</v>
      </c>
      <c r="X61" s="47" t="s">
        <v>25</v>
      </c>
      <c r="Y61" s="48" t="s">
        <v>2678</v>
      </c>
      <c r="Z61" s="49" t="s">
        <v>2723</v>
      </c>
      <c r="AA61" s="49" t="s">
        <v>2724</v>
      </c>
      <c r="AB61" s="50" t="s">
        <v>25</v>
      </c>
      <c r="AC61" s="50" t="s">
        <v>2600</v>
      </c>
      <c r="AD61" s="50">
        <v>16</v>
      </c>
      <c r="AE61" s="50" t="s">
        <v>2725</v>
      </c>
      <c r="AF61" s="50" t="s">
        <v>2725</v>
      </c>
      <c r="AG61" s="50"/>
      <c r="AH61" s="285" t="s">
        <v>25</v>
      </c>
      <c r="AI61" s="182" t="s">
        <v>2680</v>
      </c>
      <c r="AJ61" s="146" t="s">
        <v>2691</v>
      </c>
      <c r="AK61" s="52" t="s">
        <v>2691</v>
      </c>
      <c r="AL61" s="52" t="s">
        <v>2691</v>
      </c>
      <c r="AM61" s="52" t="s">
        <v>2691</v>
      </c>
      <c r="AN61" s="130">
        <v>16</v>
      </c>
      <c r="AO61" s="313">
        <v>1</v>
      </c>
      <c r="AP61" s="313" t="s">
        <v>25</v>
      </c>
      <c r="AQ61" s="144" t="s">
        <v>2883</v>
      </c>
      <c r="AR61" s="94" t="s">
        <v>2727</v>
      </c>
      <c r="AS61" s="94">
        <v>14</v>
      </c>
      <c r="AT61" s="188">
        <v>1</v>
      </c>
    </row>
    <row r="62" spans="1:46" ht="15.75" customHeight="1">
      <c r="A62" s="95">
        <v>61</v>
      </c>
      <c r="B62" s="96" t="s">
        <v>1365</v>
      </c>
      <c r="C62" s="4" t="s">
        <v>1374</v>
      </c>
      <c r="D62" s="4" t="s">
        <v>1373</v>
      </c>
      <c r="E62" s="4" t="s">
        <v>1375</v>
      </c>
      <c r="F62" s="4" t="s">
        <v>2677</v>
      </c>
      <c r="G62" s="4">
        <v>10.4019941</v>
      </c>
      <c r="H62" s="4">
        <v>-74.107798630000005</v>
      </c>
      <c r="I62" s="4" t="s">
        <v>2101</v>
      </c>
      <c r="J62" s="4" t="s">
        <v>48</v>
      </c>
      <c r="K62" s="4">
        <v>1</v>
      </c>
      <c r="L62" s="4">
        <v>597662.40290552983</v>
      </c>
      <c r="M62" s="4">
        <v>1149996.211287756</v>
      </c>
      <c r="N62" s="4">
        <v>18</v>
      </c>
      <c r="O62" s="4" t="s">
        <v>2635</v>
      </c>
      <c r="P62" s="5">
        <v>4878783.8545747669</v>
      </c>
      <c r="Q62" s="5">
        <v>2707659.9206058299</v>
      </c>
      <c r="R62" s="4" t="str">
        <f t="shared" si="1"/>
        <v>4878783,854574772707659,92060583</v>
      </c>
      <c r="S62" s="4" t="str">
        <f>+'Sheet1 (2)'!R62</f>
        <v>No</v>
      </c>
      <c r="T62" s="4" t="str">
        <f>+'Sheet1 (2)'!S62</f>
        <v>No</v>
      </c>
      <c r="U62" s="4" t="str">
        <f>+VLOOKUP(E62,'Base final IE_Ecoescuelas_ant'!$G$1:$X$1429,16,FALSE)</f>
        <v xml:space="preserve"> </v>
      </c>
      <c r="V62" s="4" t="str">
        <f>+VLOOKUP(E62,'Base final IE_Ecoescuelas_ant'!$G$1:$X$1429,18,FALSE)</f>
        <v xml:space="preserve"> </v>
      </c>
      <c r="W62" s="97">
        <f>+VLOOKUP(E62,'Base final IE_Ecoescuelas_ant'!$G$1:$Y$1429,19,FALSE)</f>
        <v>247288001176</v>
      </c>
      <c r="X62" s="55" t="s">
        <v>25</v>
      </c>
      <c r="Y62" s="49" t="s">
        <v>25</v>
      </c>
      <c r="Z62" s="49"/>
      <c r="AA62" s="49"/>
      <c r="AB62" s="50" t="s">
        <v>2678</v>
      </c>
      <c r="AC62" s="50" t="s">
        <v>2694</v>
      </c>
      <c r="AD62" s="50">
        <v>30</v>
      </c>
      <c r="AE62" s="50" t="s">
        <v>2725</v>
      </c>
      <c r="AF62" s="50"/>
      <c r="AG62" s="50"/>
      <c r="AH62" s="51" t="s">
        <v>25</v>
      </c>
      <c r="AI62" s="182" t="s">
        <v>2701</v>
      </c>
      <c r="AJ62" s="148" t="s">
        <v>2884</v>
      </c>
      <c r="AK62" s="131" t="s">
        <v>2885</v>
      </c>
      <c r="AL62" s="52" t="s">
        <v>2678</v>
      </c>
      <c r="AM62" s="52" t="s">
        <v>2681</v>
      </c>
      <c r="AN62" s="52">
        <v>30</v>
      </c>
      <c r="AO62" s="52">
        <v>2</v>
      </c>
      <c r="AP62" s="313" t="s">
        <v>25</v>
      </c>
      <c r="AQ62" s="267" t="s">
        <v>2886</v>
      </c>
      <c r="AR62" s="94" t="s">
        <v>2773</v>
      </c>
      <c r="AS62" s="94" t="s">
        <v>2790</v>
      </c>
    </row>
    <row r="63" spans="1:46" ht="15.75" customHeight="1">
      <c r="A63" s="95">
        <v>62</v>
      </c>
      <c r="B63" s="96" t="s">
        <v>1115</v>
      </c>
      <c r="C63" s="4" t="s">
        <v>1116</v>
      </c>
      <c r="D63" s="4" t="s">
        <v>1117</v>
      </c>
      <c r="E63" s="4" t="s">
        <v>1118</v>
      </c>
      <c r="F63" s="4" t="s">
        <v>2677</v>
      </c>
      <c r="G63" s="4">
        <v>4.32353403812</v>
      </c>
      <c r="H63" s="4">
        <v>-74.388591631699896</v>
      </c>
      <c r="I63" s="4" t="s">
        <v>2097</v>
      </c>
      <c r="J63" s="4" t="s">
        <v>48</v>
      </c>
      <c r="K63" s="4">
        <v>1</v>
      </c>
      <c r="L63" s="4">
        <v>567843.40682321857</v>
      </c>
      <c r="M63" s="4">
        <v>477916.80222165177</v>
      </c>
      <c r="N63" s="4">
        <v>18</v>
      </c>
      <c r="O63" s="4" t="s">
        <v>2634</v>
      </c>
      <c r="P63" s="5">
        <v>4845967.9461885784</v>
      </c>
      <c r="Q63" s="5">
        <v>2035888.5486734931</v>
      </c>
      <c r="R63" s="4" t="str">
        <f t="shared" si="1"/>
        <v>4845967,946188582035888,54867349</v>
      </c>
      <c r="S63" s="4" t="str">
        <f>+'Sheet1 (2)'!R63</f>
        <v>No</v>
      </c>
      <c r="T63" s="4" t="str">
        <f>+'Sheet1 (2)'!S63</f>
        <v>No</v>
      </c>
      <c r="U63" s="4" t="str">
        <f>+VLOOKUP(E63,'Base final IE_Ecoescuelas_ant'!$G$1:$X$1429,16,FALSE)</f>
        <v xml:space="preserve"> </v>
      </c>
      <c r="V63" s="4" t="str">
        <f>+VLOOKUP(E63,'Base final IE_Ecoescuelas_ant'!$G$1:$X$1429,18,FALSE)</f>
        <v xml:space="preserve"> </v>
      </c>
      <c r="W63" s="97">
        <f>+VLOOKUP(E63,'Base final IE_Ecoescuelas_ant'!$G$1:$Y$1429,19,FALSE)</f>
        <v>225290000485</v>
      </c>
      <c r="X63" s="55" t="s">
        <v>25</v>
      </c>
      <c r="Y63" s="49" t="s">
        <v>2678</v>
      </c>
      <c r="Z63" s="49" t="s">
        <v>2887</v>
      </c>
      <c r="AA63" s="49"/>
      <c r="AB63" s="50" t="s">
        <v>25</v>
      </c>
      <c r="AC63" s="50" t="s">
        <v>2600</v>
      </c>
      <c r="AD63" s="50">
        <v>16</v>
      </c>
      <c r="AE63" s="50" t="s">
        <v>2725</v>
      </c>
      <c r="AF63" s="50" t="s">
        <v>2725</v>
      </c>
      <c r="AG63" s="50"/>
      <c r="AH63" s="51" t="s">
        <v>25</v>
      </c>
      <c r="AI63" s="182" t="s">
        <v>2680</v>
      </c>
      <c r="AJ63" s="146" t="s">
        <v>2888</v>
      </c>
      <c r="AK63" s="52" t="s">
        <v>2889</v>
      </c>
      <c r="AL63" s="52" t="s">
        <v>25</v>
      </c>
      <c r="AM63" s="52" t="s">
        <v>2600</v>
      </c>
      <c r="AN63" s="52">
        <v>16</v>
      </c>
      <c r="AO63" s="52">
        <v>1</v>
      </c>
      <c r="AP63" s="53" t="s">
        <v>25</v>
      </c>
      <c r="AQ63" s="144" t="s">
        <v>2890</v>
      </c>
      <c r="AR63" s="94" t="s">
        <v>2891</v>
      </c>
    </row>
    <row r="64" spans="1:46" ht="15.75" customHeight="1">
      <c r="A64" s="594">
        <v>63</v>
      </c>
      <c r="B64" s="79" t="s">
        <v>163</v>
      </c>
      <c r="C64" s="80" t="s">
        <v>164</v>
      </c>
      <c r="D64" s="80" t="s">
        <v>165</v>
      </c>
      <c r="E64" s="80" t="s">
        <v>170</v>
      </c>
      <c r="F64" s="4" t="s">
        <v>2677</v>
      </c>
      <c r="G64" s="80">
        <v>6.3467187785099997</v>
      </c>
      <c r="H64" s="80">
        <v>-70.0698292517</v>
      </c>
      <c r="I64" s="80" t="s">
        <v>2101</v>
      </c>
      <c r="J64" s="80" t="s">
        <v>48</v>
      </c>
      <c r="K64" s="80">
        <v>1</v>
      </c>
      <c r="L64" s="80">
        <v>381672.80724547122</v>
      </c>
      <c r="M64" s="80">
        <v>701653.9882067896</v>
      </c>
      <c r="N64" s="80">
        <v>19</v>
      </c>
      <c r="O64" s="80" t="s">
        <v>2634</v>
      </c>
      <c r="P64" s="5">
        <v>5324078.6483686222</v>
      </c>
      <c r="Q64" s="5">
        <v>2260217.3423635159</v>
      </c>
      <c r="R64" s="80" t="str">
        <f t="shared" si="1"/>
        <v>5324078,648368622260217,34236352</v>
      </c>
      <c r="S64" s="80" t="str">
        <f>+'Sheet1 (2)'!R360</f>
        <v>No</v>
      </c>
      <c r="T64" s="80" t="str">
        <f>+'Sheet1 (2)'!S360</f>
        <v>No</v>
      </c>
      <c r="U64" s="80" t="str">
        <f>+VLOOKUP(E64,'Base final IE_Ecoescuelas_ant'!$G$1:$X$1429,16,FALSE)</f>
        <v xml:space="preserve"> </v>
      </c>
      <c r="V64" s="80" t="str">
        <f>+VLOOKUP(E64,'Base final IE_Ecoescuelas_ant'!$G$1:$X$1429,18,FALSE)</f>
        <v xml:space="preserve"> </v>
      </c>
      <c r="W64" s="456">
        <f>+VLOOKUP(E64,'Base final IE_Ecoescuelas_ant'!$G$1:$Y$1429,19,FALSE)</f>
        <v>281220000426</v>
      </c>
      <c r="X64" s="47" t="s">
        <v>25</v>
      </c>
      <c r="Y64" s="48" t="s">
        <v>2678</v>
      </c>
      <c r="Z64" s="49"/>
      <c r="AA64" s="49"/>
      <c r="AB64" s="50" t="s">
        <v>2678</v>
      </c>
      <c r="AC64" s="50" t="s">
        <v>2694</v>
      </c>
      <c r="AD64" s="50">
        <v>16</v>
      </c>
      <c r="AE64" s="50" t="s">
        <v>2725</v>
      </c>
      <c r="AF64" s="50" t="s">
        <v>2725</v>
      </c>
      <c r="AG64" s="50"/>
      <c r="AH64" s="285" t="s">
        <v>25</v>
      </c>
      <c r="AI64" s="182" t="s">
        <v>2680</v>
      </c>
      <c r="AJ64" s="146" t="s">
        <v>2691</v>
      </c>
      <c r="AK64" s="52" t="s">
        <v>2691</v>
      </c>
      <c r="AL64" s="52" t="s">
        <v>2691</v>
      </c>
      <c r="AM64" s="52" t="s">
        <v>2691</v>
      </c>
      <c r="AN64" s="130">
        <v>16</v>
      </c>
      <c r="AO64" s="313">
        <v>1</v>
      </c>
      <c r="AP64" s="313" t="s">
        <v>25</v>
      </c>
      <c r="AQ64" s="144" t="s">
        <v>2892</v>
      </c>
      <c r="AR64" s="94" t="s">
        <v>2727</v>
      </c>
      <c r="AS64" s="94">
        <v>16</v>
      </c>
      <c r="AT64" s="188">
        <v>1</v>
      </c>
    </row>
    <row r="65" spans="1:46" ht="15.75" customHeight="1">
      <c r="A65" s="95">
        <v>64</v>
      </c>
      <c r="B65" s="79" t="s">
        <v>1488</v>
      </c>
      <c r="C65" s="80" t="s">
        <v>1489</v>
      </c>
      <c r="D65" s="80" t="s">
        <v>1490</v>
      </c>
      <c r="E65" s="80" t="s">
        <v>1512</v>
      </c>
      <c r="F65" s="4" t="s">
        <v>2677</v>
      </c>
      <c r="G65" s="80">
        <v>1.683055556</v>
      </c>
      <c r="H65" s="80">
        <v>-78.183333329999996</v>
      </c>
      <c r="I65" s="80" t="s">
        <v>2097</v>
      </c>
      <c r="J65" s="80" t="s">
        <v>48</v>
      </c>
      <c r="K65" s="80">
        <v>1</v>
      </c>
      <c r="L65" s="80">
        <v>813417.06668200355</v>
      </c>
      <c r="M65" s="80">
        <v>186255.14819156501</v>
      </c>
      <c r="N65" s="80">
        <v>17</v>
      </c>
      <c r="O65" s="80" t="s">
        <v>2634</v>
      </c>
      <c r="P65" s="5">
        <v>4422910.9907383164</v>
      </c>
      <c r="Q65" s="5">
        <v>1744772.1101104971</v>
      </c>
      <c r="R65" s="80" t="str">
        <f t="shared" si="1"/>
        <v>4422910,990738321744772,1101105</v>
      </c>
      <c r="S65" s="80" t="str">
        <f>+'Sheet1 (2)'!R65</f>
        <v>No</v>
      </c>
      <c r="T65" s="80" t="str">
        <f>+'Sheet1 (2)'!S65</f>
        <v>Si</v>
      </c>
      <c r="U65" s="80" t="str">
        <f>+VLOOKUP(E65,'Base final IE_Ecoescuelas_ant'!$G$1:$X$1429,16,FALSE)</f>
        <v xml:space="preserve"> </v>
      </c>
      <c r="V65" s="80" t="str">
        <f>+VLOOKUP(E65,'Base final IE_Ecoescuelas_ant'!$G$1:$X$1429,18,FALSE)</f>
        <v>Consejo Comunitario El Bien Del Futuro</v>
      </c>
      <c r="W65" s="89">
        <f>+VLOOKUP(E65,'Base final IE_Ecoescuelas_ant'!$G$1:$Y$1429,19,FALSE)</f>
        <v>252079001618</v>
      </c>
      <c r="X65" s="47" t="s">
        <v>25</v>
      </c>
      <c r="Y65" s="48" t="s">
        <v>2678</v>
      </c>
      <c r="Z65" s="49"/>
      <c r="AA65" s="49"/>
      <c r="AB65" s="50" t="s">
        <v>2678</v>
      </c>
      <c r="AC65" s="50" t="s">
        <v>2694</v>
      </c>
      <c r="AD65" s="50">
        <v>20</v>
      </c>
      <c r="AE65" s="50" t="s">
        <v>13</v>
      </c>
      <c r="AF65" s="50" t="s">
        <v>2679</v>
      </c>
      <c r="AG65" s="50" t="s">
        <v>1378</v>
      </c>
      <c r="AH65" s="51" t="s">
        <v>25</v>
      </c>
      <c r="AI65" s="182" t="s">
        <v>2680</v>
      </c>
      <c r="AJ65" s="238">
        <v>1.3218780000000001</v>
      </c>
      <c r="AK65" s="241">
        <v>-78.258020000000002</v>
      </c>
      <c r="AL65" s="52" t="s">
        <v>2678</v>
      </c>
      <c r="AM65" s="52" t="s">
        <v>2681</v>
      </c>
      <c r="AN65" s="52">
        <v>23</v>
      </c>
      <c r="AO65" s="52">
        <v>1</v>
      </c>
      <c r="AP65" s="53" t="s">
        <v>25</v>
      </c>
      <c r="AQ65" s="144" t="s">
        <v>2893</v>
      </c>
      <c r="AR65" s="94" t="s">
        <v>2683</v>
      </c>
    </row>
    <row r="66" spans="1:46" ht="15.75" customHeight="1">
      <c r="A66" s="95">
        <v>65</v>
      </c>
      <c r="B66" s="79" t="s">
        <v>1488</v>
      </c>
      <c r="C66" s="80" t="s">
        <v>1492</v>
      </c>
      <c r="D66" s="80" t="s">
        <v>1513</v>
      </c>
      <c r="E66" s="80" t="s">
        <v>1514</v>
      </c>
      <c r="F66" s="4" t="s">
        <v>2677</v>
      </c>
      <c r="G66" s="80">
        <v>1.6361016272</v>
      </c>
      <c r="H66" s="80">
        <v>-78.613904394000002</v>
      </c>
      <c r="I66" s="80" t="s">
        <v>2097</v>
      </c>
      <c r="J66" s="80" t="s">
        <v>48</v>
      </c>
      <c r="K66" s="80">
        <v>1</v>
      </c>
      <c r="L66" s="80">
        <v>765482.32228004606</v>
      </c>
      <c r="M66" s="80">
        <v>180996.7835108038</v>
      </c>
      <c r="N66" s="80">
        <v>17</v>
      </c>
      <c r="O66" s="80" t="s">
        <v>2634</v>
      </c>
      <c r="P66" s="5">
        <v>4374809.5806653993</v>
      </c>
      <c r="Q66" s="5">
        <v>1739692.673690265</v>
      </c>
      <c r="R66" s="80" t="str">
        <f t="shared" si="1"/>
        <v>4374809,58066541739692,67369027</v>
      </c>
      <c r="S66" s="80" t="str">
        <f>+'Sheet1 (2)'!R66</f>
        <v>No</v>
      </c>
      <c r="T66" s="80" t="str">
        <f>+'Sheet1 (2)'!S66</f>
        <v>Si</v>
      </c>
      <c r="U66" s="80" t="str">
        <f>+VLOOKUP(E66,'Base final IE_Ecoescuelas_ant'!$G$1:$X$1429,16,FALSE)</f>
        <v xml:space="preserve"> </v>
      </c>
      <c r="V66" s="80" t="str">
        <f>+VLOOKUP(E66,'Base final IE_Ecoescuelas_ant'!$G$1:$X$1429,18,FALSE)</f>
        <v>Consejo Comunitario Union Del Rio Rosario</v>
      </c>
      <c r="W66" s="89">
        <f>+VLOOKUP(E66,'Base final IE_Ecoescuelas_ant'!$G$1:$Y$1429,19,FALSE)</f>
        <v>252835007676</v>
      </c>
      <c r="X66" s="55" t="s">
        <v>25</v>
      </c>
      <c r="Y66" s="49" t="s">
        <v>25</v>
      </c>
      <c r="Z66" s="49" t="s">
        <v>2894</v>
      </c>
      <c r="AA66" s="49"/>
      <c r="AB66" s="50" t="s">
        <v>2678</v>
      </c>
      <c r="AC66" s="50" t="s">
        <v>2694</v>
      </c>
      <c r="AD66" s="50">
        <v>22</v>
      </c>
      <c r="AE66" s="50" t="s">
        <v>13</v>
      </c>
      <c r="AF66" s="50" t="s">
        <v>2805</v>
      </c>
      <c r="AG66" s="50" t="s">
        <v>25</v>
      </c>
      <c r="AH66" s="51" t="s">
        <v>25</v>
      </c>
      <c r="AI66" s="182" t="s">
        <v>2687</v>
      </c>
      <c r="AJ66" s="238">
        <v>1.278262</v>
      </c>
      <c r="AK66" s="241">
        <v>-78.485309000000001</v>
      </c>
      <c r="AL66" s="52" t="s">
        <v>2678</v>
      </c>
      <c r="AM66" s="52" t="s">
        <v>2681</v>
      </c>
      <c r="AN66" s="52">
        <v>20</v>
      </c>
      <c r="AO66" s="52">
        <v>1</v>
      </c>
      <c r="AP66" s="53" t="s">
        <v>25</v>
      </c>
      <c r="AQ66" s="144" t="s">
        <v>2895</v>
      </c>
      <c r="AR66" s="94" t="s">
        <v>2685</v>
      </c>
      <c r="AS66" s="94" t="s">
        <v>2686</v>
      </c>
    </row>
    <row r="67" spans="1:46" ht="15.75" customHeight="1">
      <c r="A67" s="95">
        <v>66</v>
      </c>
      <c r="B67" s="96" t="s">
        <v>815</v>
      </c>
      <c r="C67" s="4" t="s">
        <v>784</v>
      </c>
      <c r="D67" s="4" t="s">
        <v>838</v>
      </c>
      <c r="E67" s="4" t="s">
        <v>839</v>
      </c>
      <c r="F67" s="4" t="s">
        <v>2677</v>
      </c>
      <c r="G67" s="4">
        <v>4.2264924840000004</v>
      </c>
      <c r="H67" s="4">
        <v>-77.009690899999995</v>
      </c>
      <c r="I67" s="4" t="s">
        <v>2101</v>
      </c>
      <c r="J67" s="4" t="s">
        <v>48</v>
      </c>
      <c r="K67" s="4">
        <v>1</v>
      </c>
      <c r="L67" s="4">
        <v>276930.26709019282</v>
      </c>
      <c r="M67" s="4">
        <v>467451.31951667619</v>
      </c>
      <c r="N67" s="4">
        <v>18</v>
      </c>
      <c r="O67" s="4" t="s">
        <v>2634</v>
      </c>
      <c r="P67" s="5">
        <v>4554843.1609216202</v>
      </c>
      <c r="Q67" s="5">
        <v>2026174.906467136</v>
      </c>
      <c r="R67" s="4" t="str">
        <f t="shared" ref="R67:R130" si="2">+CONCATENATE(P67,Q67)</f>
        <v>4554843,160921622026174,90646714</v>
      </c>
      <c r="S67" s="4" t="str">
        <f>+'Sheet1 (2)'!R67</f>
        <v>Sí</v>
      </c>
      <c r="T67" s="4" t="str">
        <f>+'Sheet1 (2)'!S67</f>
        <v>No</v>
      </c>
      <c r="U67" s="4" t="str">
        <f>+VLOOKUP(E67,'Base final IE_Ecoescuelas_ant'!$G$1:$X$1429,16,FALSE)</f>
        <v xml:space="preserve"> </v>
      </c>
      <c r="V67" s="4" t="str">
        <f>+VLOOKUP(E67,'Base final IE_Ecoescuelas_ant'!$G$1:$X$1429,18,FALSE)</f>
        <v>Consejo Comunitario del Medio, Bajo y Zona Costera del Juan "ACADESAN"</v>
      </c>
      <c r="W67" s="97">
        <f>+VLOOKUP(E67,'Base final IE_Ecoescuelas_ant'!$G$1:$Y$1429,19,FALSE)</f>
        <v>227250001376</v>
      </c>
      <c r="X67" s="55" t="s">
        <v>2678</v>
      </c>
      <c r="Y67" s="49" t="s">
        <v>2678</v>
      </c>
      <c r="Z67" s="57" t="s">
        <v>2764</v>
      </c>
      <c r="AA67" s="49" t="s">
        <v>2764</v>
      </c>
      <c r="AB67" s="50" t="s">
        <v>2678</v>
      </c>
      <c r="AC67" s="50"/>
      <c r="AD67" s="50">
        <v>27</v>
      </c>
      <c r="AE67" s="50" t="s">
        <v>12</v>
      </c>
      <c r="AF67" s="50" t="s">
        <v>2120</v>
      </c>
      <c r="AG67" s="50"/>
      <c r="AH67" s="51" t="s">
        <v>2678</v>
      </c>
      <c r="AI67" s="182" t="s">
        <v>2680</v>
      </c>
      <c r="AJ67" s="146" t="s">
        <v>2896</v>
      </c>
      <c r="AK67" s="52" t="s">
        <v>2897</v>
      </c>
      <c r="AL67" s="52" t="s">
        <v>2678</v>
      </c>
      <c r="AM67" s="52" t="s">
        <v>2691</v>
      </c>
      <c r="AN67" s="130">
        <v>27</v>
      </c>
      <c r="AO67" s="53">
        <v>2</v>
      </c>
      <c r="AP67" s="53" t="s">
        <v>25</v>
      </c>
      <c r="AQ67" s="136" t="s">
        <v>2898</v>
      </c>
      <c r="AR67" s="94" t="s">
        <v>2899</v>
      </c>
    </row>
    <row r="68" spans="1:46" ht="15.75" customHeight="1">
      <c r="A68" s="95">
        <v>67</v>
      </c>
      <c r="B68" s="96" t="s">
        <v>815</v>
      </c>
      <c r="C68" s="4" t="s">
        <v>784</v>
      </c>
      <c r="D68" s="4" t="s">
        <v>840</v>
      </c>
      <c r="E68" s="4" t="s">
        <v>841</v>
      </c>
      <c r="F68" s="4" t="s">
        <v>2677</v>
      </c>
      <c r="G68" s="4">
        <v>4.2211149020000001</v>
      </c>
      <c r="H68" s="4">
        <v>-77.094685240000004</v>
      </c>
      <c r="I68" s="4" t="s">
        <v>2101</v>
      </c>
      <c r="J68" s="4" t="s">
        <v>48</v>
      </c>
      <c r="K68" s="4">
        <v>1</v>
      </c>
      <c r="L68" s="4">
        <v>267490.44258790661</v>
      </c>
      <c r="M68" s="4">
        <v>466881.43200786039</v>
      </c>
      <c r="N68" s="4">
        <v>18</v>
      </c>
      <c r="O68" s="4" t="s">
        <v>2634</v>
      </c>
      <c r="P68" s="5">
        <v>4545388.0705766724</v>
      </c>
      <c r="Q68" s="5">
        <v>2025628.563875627</v>
      </c>
      <c r="R68" s="4" t="str">
        <f t="shared" si="2"/>
        <v>4545388,070576672025628,56387563</v>
      </c>
      <c r="S68" s="4" t="str">
        <f>+'Sheet1 (2)'!R68</f>
        <v>No</v>
      </c>
      <c r="T68" s="4" t="str">
        <f>+'Sheet1 (2)'!S68</f>
        <v>Si</v>
      </c>
      <c r="U68" s="4" t="str">
        <f>+VLOOKUP(E68,'Base final IE_Ecoescuelas_ant'!$G$1:$X$1429,16,FALSE)</f>
        <v xml:space="preserve"> </v>
      </c>
      <c r="V68" s="4" t="str">
        <f>+VLOOKUP(E68,'Base final IE_Ecoescuelas_ant'!$G$1:$X$1429,18,FALSE)</f>
        <v>Consejo Comunitario del Medio, Bajo y Zona Costera del Juan "ACADESAN"</v>
      </c>
      <c r="W68" s="97">
        <f>+VLOOKUP(E68,'Base final IE_Ecoescuelas_ant'!$G$1:$Y$1429,19,FALSE)</f>
        <v>227361001821</v>
      </c>
      <c r="X68" s="55" t="s">
        <v>25</v>
      </c>
      <c r="Y68" s="49" t="s">
        <v>2678</v>
      </c>
      <c r="Z68" s="57" t="s">
        <v>2764</v>
      </c>
      <c r="AA68" s="49"/>
      <c r="AB68" s="50" t="s">
        <v>2678</v>
      </c>
      <c r="AC68" s="50"/>
      <c r="AD68" s="50">
        <v>15</v>
      </c>
      <c r="AE68" s="50" t="s">
        <v>13</v>
      </c>
      <c r="AF68" s="68" t="s">
        <v>2900</v>
      </c>
      <c r="AG68" s="50"/>
      <c r="AH68" s="51"/>
      <c r="AI68" s="182" t="s">
        <v>2680</v>
      </c>
      <c r="AJ68" s="146">
        <v>4.2215980000000002</v>
      </c>
      <c r="AK68" s="52">
        <v>-77097267</v>
      </c>
      <c r="AL68" s="52" t="s">
        <v>2691</v>
      </c>
      <c r="AM68" s="52" t="s">
        <v>2691</v>
      </c>
      <c r="AN68" s="130">
        <v>15</v>
      </c>
      <c r="AO68" s="53"/>
      <c r="AP68" s="53" t="s">
        <v>25</v>
      </c>
      <c r="AQ68" s="136" t="s">
        <v>2901</v>
      </c>
      <c r="AR68" s="94" t="s">
        <v>2899</v>
      </c>
    </row>
    <row r="69" spans="1:46" ht="15.75" customHeight="1">
      <c r="A69" s="95">
        <v>68</v>
      </c>
      <c r="B69" s="96" t="s">
        <v>815</v>
      </c>
      <c r="C69" s="4" t="s">
        <v>791</v>
      </c>
      <c r="D69" s="4" t="s">
        <v>842</v>
      </c>
      <c r="E69" s="4" t="s">
        <v>843</v>
      </c>
      <c r="F69" s="4" t="s">
        <v>2677</v>
      </c>
      <c r="G69" s="4">
        <v>5.6833333330000002</v>
      </c>
      <c r="H69" s="4">
        <v>-76.952222219999996</v>
      </c>
      <c r="I69" s="4" t="s">
        <v>2101</v>
      </c>
      <c r="J69" s="4" t="s">
        <v>48</v>
      </c>
      <c r="K69" s="4">
        <v>1</v>
      </c>
      <c r="L69" s="4">
        <v>283785.98199439078</v>
      </c>
      <c r="M69" s="4">
        <v>628564.62492951995</v>
      </c>
      <c r="N69" s="4">
        <v>18</v>
      </c>
      <c r="O69" s="4" t="s">
        <v>2634</v>
      </c>
      <c r="P69" s="5">
        <v>4562196.365200852</v>
      </c>
      <c r="Q69" s="5">
        <v>2187495.0196162621</v>
      </c>
      <c r="R69" s="4" t="str">
        <f t="shared" si="2"/>
        <v>4562196,365200852187495,01961626</v>
      </c>
      <c r="S69" s="4" t="str">
        <f>+'Sheet1 (2)'!R69</f>
        <v>No</v>
      </c>
      <c r="T69" s="4" t="str">
        <f>+'Sheet1 (2)'!S69</f>
        <v>Si</v>
      </c>
      <c r="U69" s="4" t="str">
        <f>+VLOOKUP(E69,'Base final IE_Ecoescuelas_ant'!$G$1:$X$1429,16,FALSE)</f>
        <v xml:space="preserve"> </v>
      </c>
      <c r="V69" s="4" t="str">
        <f>+VLOOKUP(E69,'Base final IE_Ecoescuelas_ant'!$G$1:$X$1429,18,FALSE)</f>
        <v>Consejo Comunitario general del Río Baudó y sus afluentes - Acaba</v>
      </c>
      <c r="W69" s="97">
        <v>227073002138</v>
      </c>
      <c r="X69" s="55" t="s">
        <v>2678</v>
      </c>
      <c r="Y69" s="49" t="s">
        <v>2678</v>
      </c>
      <c r="Z69" s="49" t="s">
        <v>2902</v>
      </c>
      <c r="AA69" s="49"/>
      <c r="AB69" s="50" t="s">
        <v>2678</v>
      </c>
      <c r="AC69" s="50" t="s">
        <v>2694</v>
      </c>
      <c r="AD69" s="50">
        <v>33</v>
      </c>
      <c r="AE69" s="50" t="s">
        <v>13</v>
      </c>
      <c r="AF69" s="68" t="s">
        <v>2903</v>
      </c>
      <c r="AG69" s="50"/>
      <c r="AH69" s="51" t="s">
        <v>25</v>
      </c>
      <c r="AI69" s="182" t="s">
        <v>2680</v>
      </c>
      <c r="AJ69" s="146">
        <v>5.4924540000000004</v>
      </c>
      <c r="AK69" s="52">
        <v>-76.182167000000007</v>
      </c>
      <c r="AL69" s="52" t="s">
        <v>2678</v>
      </c>
      <c r="AM69" s="52" t="s">
        <v>2904</v>
      </c>
      <c r="AN69" s="130">
        <v>33</v>
      </c>
      <c r="AO69" s="53">
        <v>2</v>
      </c>
      <c r="AP69" s="53" t="s">
        <v>25</v>
      </c>
      <c r="AQ69" s="134" t="s">
        <v>2905</v>
      </c>
    </row>
    <row r="70" spans="1:46" ht="15.75" customHeight="1">
      <c r="A70" s="526">
        <v>69</v>
      </c>
      <c r="B70" s="653" t="s">
        <v>528</v>
      </c>
      <c r="C70" s="649" t="s">
        <v>2809</v>
      </c>
      <c r="D70" s="648" t="s">
        <v>538</v>
      </c>
      <c r="E70" s="649" t="s">
        <v>539</v>
      </c>
      <c r="F70" s="4" t="s">
        <v>2677</v>
      </c>
      <c r="G70" s="4">
        <v>2.8460049999999999</v>
      </c>
      <c r="H70" s="4">
        <v>-77.248571999999996</v>
      </c>
      <c r="I70" s="4" t="s">
        <v>2101</v>
      </c>
      <c r="J70" s="4" t="s">
        <v>48</v>
      </c>
      <c r="K70" s="4">
        <v>1</v>
      </c>
      <c r="L70" s="4">
        <v>250032.49499931961</v>
      </c>
      <c r="M70" s="4">
        <v>314815.29448001261</v>
      </c>
      <c r="N70" s="4">
        <v>18</v>
      </c>
      <c r="O70" s="4" t="s">
        <v>2634</v>
      </c>
      <c r="P70" s="5">
        <v>4527574.5610154113</v>
      </c>
      <c r="Q70" s="5">
        <v>1873366.2047565761</v>
      </c>
      <c r="R70" s="4" t="str">
        <f t="shared" si="2"/>
        <v>4527574,561015411873366,20475658</v>
      </c>
      <c r="S70" s="4" t="str">
        <f>+'Sheet1 (2)'!R70</f>
        <v>No</v>
      </c>
      <c r="T70" s="4" t="str">
        <f>+'Sheet1 (2)'!S70</f>
        <v>No</v>
      </c>
      <c r="U70" s="4" t="str">
        <f>+VLOOKUP(E70,'Base final IE_Ecoescuelas_ant'!$G$1:$X$1429,16,FALSE)</f>
        <v xml:space="preserve"> </v>
      </c>
      <c r="V70" s="4" t="str">
        <f>+VLOOKUP(E70,'Base final IE_Ecoescuelas_ant'!$G$1:$X$1429,18,FALSE)</f>
        <v xml:space="preserve"> </v>
      </c>
      <c r="W70" s="97">
        <f>+VLOOKUP(E70,'Base final IE_Ecoescuelas_ant'!$G$1:$Y$1429,19,FALSE)</f>
        <v>219418000840</v>
      </c>
      <c r="X70" s="55" t="s">
        <v>2678</v>
      </c>
      <c r="Y70" s="49" t="s">
        <v>2678</v>
      </c>
      <c r="Z70" s="49" t="s">
        <v>2906</v>
      </c>
      <c r="AA70" s="49" t="s">
        <v>2907</v>
      </c>
      <c r="AB70" s="50" t="s">
        <v>25</v>
      </c>
      <c r="AC70" s="50" t="s">
        <v>2600</v>
      </c>
      <c r="AD70" s="50">
        <v>25</v>
      </c>
      <c r="AE70" s="50" t="s">
        <v>2725</v>
      </c>
      <c r="AF70" s="50" t="s">
        <v>2725</v>
      </c>
      <c r="AG70" s="50"/>
      <c r="AH70" s="51"/>
      <c r="AI70" s="182" t="s">
        <v>2680</v>
      </c>
      <c r="AJ70" s="489">
        <v>2.8320439300000002</v>
      </c>
      <c r="AK70" s="215" t="s">
        <v>2908</v>
      </c>
      <c r="AL70" s="52" t="s">
        <v>25</v>
      </c>
      <c r="AM70" s="52" t="s">
        <v>2600</v>
      </c>
      <c r="AN70" s="130">
        <v>25</v>
      </c>
      <c r="AO70" s="130">
        <v>1</v>
      </c>
      <c r="AP70" s="313" t="s">
        <v>25</v>
      </c>
      <c r="AQ70" s="304" t="s">
        <v>2909</v>
      </c>
      <c r="AS70" s="94" t="s">
        <v>2815</v>
      </c>
      <c r="AT70" s="94" t="s">
        <v>2910</v>
      </c>
    </row>
    <row r="71" spans="1:46" ht="15.75" customHeight="1">
      <c r="A71" s="95">
        <v>70</v>
      </c>
      <c r="B71" s="96" t="s">
        <v>645</v>
      </c>
      <c r="C71" s="4" t="s">
        <v>646</v>
      </c>
      <c r="D71" s="4" t="s">
        <v>660</v>
      </c>
      <c r="E71" s="120" t="s">
        <v>661</v>
      </c>
      <c r="F71" s="4" t="s">
        <v>2677</v>
      </c>
      <c r="G71" s="4">
        <v>10.4669619272</v>
      </c>
      <c r="H71" s="4">
        <v>-73.588551364200001</v>
      </c>
      <c r="I71" s="4" t="s">
        <v>2101</v>
      </c>
      <c r="J71" s="4" t="s">
        <v>48</v>
      </c>
      <c r="K71" s="4">
        <v>1</v>
      </c>
      <c r="L71" s="4">
        <v>654477.16344680998</v>
      </c>
      <c r="M71" s="4">
        <v>1157387.892019883</v>
      </c>
      <c r="N71" s="4">
        <v>18</v>
      </c>
      <c r="O71" s="4" t="s">
        <v>2635</v>
      </c>
      <c r="P71" s="5">
        <v>4935616.3444028599</v>
      </c>
      <c r="Q71" s="5">
        <v>2714688.7851226879</v>
      </c>
      <c r="R71" s="4" t="str">
        <f t="shared" si="2"/>
        <v>4935616,344402862714688,78512269</v>
      </c>
      <c r="S71" s="4" t="str">
        <f>+'Sheet1 (2)'!R71</f>
        <v>No</v>
      </c>
      <c r="T71" s="4" t="str">
        <f>+'Sheet1 (2)'!S71</f>
        <v>No</v>
      </c>
      <c r="U71" s="4" t="str">
        <f>+VLOOKUP(E71,'Base final IE_Ecoescuelas_ant'!$G$1:$X$1429,16,FALSE)</f>
        <v>Resguardo Indígena Arhuaca O Ijke (Arhuaco De La Sierra)</v>
      </c>
      <c r="V71" s="4" t="str">
        <f>+VLOOKUP(E71,'Base final IE_Ecoescuelas_ant'!$G$1:$X$1429,18,FALSE)</f>
        <v xml:space="preserve"> </v>
      </c>
      <c r="W71" s="97">
        <f>+VLOOKUP(E71,'Base final IE_Ecoescuelas_ant'!$G$1:$Y$1429,19,FALSE)</f>
        <v>220001067869</v>
      </c>
      <c r="X71" s="55" t="s">
        <v>2678</v>
      </c>
      <c r="Y71" s="49" t="s">
        <v>2678</v>
      </c>
      <c r="Z71" s="49" t="s">
        <v>2911</v>
      </c>
      <c r="AA71" s="49"/>
      <c r="AB71" s="50"/>
      <c r="AC71" s="50"/>
      <c r="AD71" s="50">
        <v>22</v>
      </c>
      <c r="AE71" s="50" t="s">
        <v>13</v>
      </c>
      <c r="AF71" s="50"/>
      <c r="AG71" s="50"/>
      <c r="AH71" s="51" t="s">
        <v>2678</v>
      </c>
      <c r="AI71" s="182" t="s">
        <v>2687</v>
      </c>
      <c r="AJ71" s="146" t="s">
        <v>2691</v>
      </c>
      <c r="AK71" s="52" t="s">
        <v>2691</v>
      </c>
      <c r="AL71" s="52" t="s">
        <v>25</v>
      </c>
      <c r="AM71" s="52" t="s">
        <v>2600</v>
      </c>
      <c r="AN71" s="52">
        <v>25</v>
      </c>
      <c r="AO71" s="53">
        <v>1</v>
      </c>
      <c r="AP71" s="592" t="s">
        <v>2678</v>
      </c>
      <c r="AQ71" s="166" t="s">
        <v>2912</v>
      </c>
      <c r="AR71" s="109" t="s">
        <v>2708</v>
      </c>
      <c r="AS71" s="94" t="s">
        <v>2913</v>
      </c>
    </row>
    <row r="72" spans="1:46" ht="15.75" customHeight="1">
      <c r="A72" s="95">
        <v>71</v>
      </c>
      <c r="B72" s="79" t="s">
        <v>1488</v>
      </c>
      <c r="C72" s="80" t="s">
        <v>1498</v>
      </c>
      <c r="D72" s="80" t="s">
        <v>1515</v>
      </c>
      <c r="E72" s="80" t="s">
        <v>1516</v>
      </c>
      <c r="F72" s="4" t="s">
        <v>2677</v>
      </c>
      <c r="G72" s="80">
        <v>2.276773495</v>
      </c>
      <c r="H72" s="80">
        <v>-78.133012550000004</v>
      </c>
      <c r="I72" s="80" t="s">
        <v>2101</v>
      </c>
      <c r="J72" s="80" t="s">
        <v>48</v>
      </c>
      <c r="K72" s="80">
        <v>1</v>
      </c>
      <c r="L72" s="80">
        <v>818907.3468733686</v>
      </c>
      <c r="M72" s="80">
        <v>251970.37969180549</v>
      </c>
      <c r="N72" s="80">
        <v>17</v>
      </c>
      <c r="O72" s="80" t="s">
        <v>2634</v>
      </c>
      <c r="P72" s="5">
        <v>4428733.0758231645</v>
      </c>
      <c r="Q72" s="5">
        <v>1810620.6948018391</v>
      </c>
      <c r="R72" s="80" t="str">
        <f t="shared" si="2"/>
        <v>4428733,075823161810620,69480184</v>
      </c>
      <c r="S72" s="80" t="str">
        <f>+'Sheet1 (2)'!R72</f>
        <v>Sí</v>
      </c>
      <c r="T72" s="80" t="str">
        <f>+'Sheet1 (2)'!S72</f>
        <v>No</v>
      </c>
      <c r="U72" s="80" t="str">
        <f>+VLOOKUP(E72,'Base final IE_Ecoescuelas_ant'!$G$1:$X$1429,16,FALSE)</f>
        <v xml:space="preserve"> </v>
      </c>
      <c r="V72" s="80" t="str">
        <f>+VLOOKUP(E72,'Base final IE_Ecoescuelas_ant'!$G$1:$X$1429,18,FALSE)</f>
        <v>Consejo Comunitario Pro-Defensa Del Río Tapaje</v>
      </c>
      <c r="W72" s="89">
        <f>+VLOOKUP(E72,'Base final IE_Ecoescuelas_ant'!$G$1:$Y$1429,19,FALSE)</f>
        <v>252250001079</v>
      </c>
      <c r="X72" s="47" t="s">
        <v>25</v>
      </c>
      <c r="Y72" s="48" t="s">
        <v>25</v>
      </c>
      <c r="Z72" s="49"/>
      <c r="AA72" s="49"/>
      <c r="AB72" s="50" t="s">
        <v>2678</v>
      </c>
      <c r="AC72" s="50" t="s">
        <v>2694</v>
      </c>
      <c r="AD72" s="50">
        <v>17</v>
      </c>
      <c r="AE72" s="50" t="s">
        <v>12</v>
      </c>
      <c r="AF72" s="50" t="s">
        <v>2914</v>
      </c>
      <c r="AG72" s="50" t="s">
        <v>25</v>
      </c>
      <c r="AH72" s="51" t="s">
        <v>25</v>
      </c>
      <c r="AI72" s="182" t="s">
        <v>2701</v>
      </c>
      <c r="AJ72" s="237" t="s">
        <v>2915</v>
      </c>
      <c r="AK72" s="242" t="s">
        <v>2916</v>
      </c>
      <c r="AL72" s="52" t="s">
        <v>2678</v>
      </c>
      <c r="AM72" s="52" t="s">
        <v>2681</v>
      </c>
      <c r="AN72" s="215">
        <v>17</v>
      </c>
      <c r="AO72" s="215">
        <v>1</v>
      </c>
      <c r="AP72" s="53" t="s">
        <v>25</v>
      </c>
      <c r="AQ72" s="304" t="s">
        <v>2917</v>
      </c>
    </row>
    <row r="73" spans="1:46" ht="15.75" customHeight="1">
      <c r="A73" s="95">
        <v>72</v>
      </c>
      <c r="B73" s="96" t="s">
        <v>1488</v>
      </c>
      <c r="C73" s="4" t="s">
        <v>1517</v>
      </c>
      <c r="D73" s="4" t="s">
        <v>1518</v>
      </c>
      <c r="E73" s="4" t="s">
        <v>1519</v>
      </c>
      <c r="F73" s="4" t="s">
        <v>2677</v>
      </c>
      <c r="G73" s="4">
        <v>2.394996731</v>
      </c>
      <c r="H73" s="4">
        <v>-78.313269890000001</v>
      </c>
      <c r="I73" s="4" t="s">
        <v>2101</v>
      </c>
      <c r="J73" s="4" t="s">
        <v>48</v>
      </c>
      <c r="K73" s="4">
        <v>1</v>
      </c>
      <c r="L73" s="4">
        <v>798816.27139699401</v>
      </c>
      <c r="M73" s="4">
        <v>265013.58107500902</v>
      </c>
      <c r="N73" s="4">
        <v>17</v>
      </c>
      <c r="O73" s="4" t="s">
        <v>2634</v>
      </c>
      <c r="P73" s="5">
        <v>4408664.5817227382</v>
      </c>
      <c r="Q73" s="5">
        <v>1823812.528382957</v>
      </c>
      <c r="R73" s="4" t="str">
        <f t="shared" si="2"/>
        <v>4408664,581722741823812,52838296</v>
      </c>
      <c r="S73" s="4" t="str">
        <f>+'Sheet1 (2)'!R73</f>
        <v>No</v>
      </c>
      <c r="T73" s="4" t="str">
        <f>+'Sheet1 (2)'!S73</f>
        <v>No</v>
      </c>
      <c r="U73" s="4" t="str">
        <f>+VLOOKUP(E73,'Base final IE_Ecoescuelas_ant'!$G$1:$X$1429,16,FALSE)</f>
        <v xml:space="preserve"> </v>
      </c>
      <c r="V73" s="4" t="str">
        <f>+VLOOKUP(E73,'Base final IE_Ecoescuelas_ant'!$G$1:$X$1429,18,FALSE)</f>
        <v xml:space="preserve"> </v>
      </c>
      <c r="W73" s="97">
        <f>+VLOOKUP(E73,'Base final IE_Ecoescuelas_ant'!$G$1:$Y$1429,19,FALSE)</f>
        <v>252490000746</v>
      </c>
      <c r="X73" s="55" t="s">
        <v>25</v>
      </c>
      <c r="Y73" s="49" t="s">
        <v>2678</v>
      </c>
      <c r="Z73" s="49" t="s">
        <v>2918</v>
      </c>
      <c r="AA73" s="49"/>
      <c r="AB73" s="50" t="s">
        <v>25</v>
      </c>
      <c r="AC73" s="50" t="s">
        <v>2600</v>
      </c>
      <c r="AD73" s="50">
        <v>15</v>
      </c>
      <c r="AE73" s="50" t="s">
        <v>12</v>
      </c>
      <c r="AF73" s="50" t="s">
        <v>2652</v>
      </c>
      <c r="AG73" s="50"/>
      <c r="AH73" s="51" t="s">
        <v>2832</v>
      </c>
      <c r="AI73" s="182" t="s">
        <v>2680</v>
      </c>
      <c r="AJ73" s="238">
        <v>2.3462390000000002</v>
      </c>
      <c r="AK73" s="241">
        <v>-78.315888999999999</v>
      </c>
      <c r="AL73" s="52" t="s">
        <v>25</v>
      </c>
      <c r="AM73" s="52" t="s">
        <v>2600</v>
      </c>
      <c r="AN73" s="52">
        <v>35</v>
      </c>
      <c r="AO73" s="52">
        <v>2</v>
      </c>
      <c r="AP73" s="53" t="s">
        <v>25</v>
      </c>
      <c r="AQ73" s="144" t="s">
        <v>2919</v>
      </c>
    </row>
    <row r="74" spans="1:46" ht="15.75" customHeight="1">
      <c r="A74" s="594">
        <v>73</v>
      </c>
      <c r="B74" s="79" t="s">
        <v>148</v>
      </c>
      <c r="C74" s="80" t="s">
        <v>152</v>
      </c>
      <c r="D74" s="80" t="s">
        <v>153</v>
      </c>
      <c r="E74" s="80" t="s">
        <v>171</v>
      </c>
      <c r="F74" s="4" t="s">
        <v>2677</v>
      </c>
      <c r="G74" s="80">
        <v>6.5552780000000004</v>
      </c>
      <c r="H74" s="80">
        <v>-71.889167</v>
      </c>
      <c r="I74" s="80" t="s">
        <v>2101</v>
      </c>
      <c r="J74" s="80" t="s">
        <v>48</v>
      </c>
      <c r="K74" s="80">
        <v>1</v>
      </c>
      <c r="L74" s="80">
        <v>180463.1716835321</v>
      </c>
      <c r="M74" s="80">
        <v>725507.15872570174</v>
      </c>
      <c r="N74" s="80">
        <v>19</v>
      </c>
      <c r="O74" s="80" t="s">
        <v>2634</v>
      </c>
      <c r="P74" s="5">
        <v>5122763.5309933657</v>
      </c>
      <c r="Q74" s="5">
        <v>2282482.29653859</v>
      </c>
      <c r="R74" s="80" t="str">
        <f t="shared" si="2"/>
        <v>5122763,530993372282482,29653859</v>
      </c>
      <c r="S74" s="80" t="str">
        <f>+'Sheet1 (2)'!R363</f>
        <v>No</v>
      </c>
      <c r="T74" s="80" t="str">
        <f>+'Sheet1 (2)'!S363</f>
        <v>No</v>
      </c>
      <c r="U74" s="80" t="str">
        <f>+VLOOKUP(E74,'Base final IE_Ecoescuelas_ant'!$G$1:$X$1429,16,FALSE)</f>
        <v xml:space="preserve"> </v>
      </c>
      <c r="V74" s="80" t="str">
        <f>+VLOOKUP(E74,'Base final IE_Ecoescuelas_ant'!$G$1:$X$1429,18,FALSE)</f>
        <v xml:space="preserve"> </v>
      </c>
      <c r="W74" s="456">
        <f>+VLOOKUP(E74,'Base final IE_Ecoescuelas_ant'!$G$1:$Y$1429,19,FALSE)</f>
        <v>281794005019</v>
      </c>
      <c r="X74" s="47" t="s">
        <v>25</v>
      </c>
      <c r="Y74" s="48" t="s">
        <v>2678</v>
      </c>
      <c r="Z74" s="49"/>
      <c r="AA74" s="49" t="s">
        <v>2724</v>
      </c>
      <c r="AB74" s="50" t="s">
        <v>25</v>
      </c>
      <c r="AC74" s="50" t="s">
        <v>2600</v>
      </c>
      <c r="AD74" s="50">
        <v>15</v>
      </c>
      <c r="AE74" s="50" t="s">
        <v>2725</v>
      </c>
      <c r="AF74" s="50" t="s">
        <v>2725</v>
      </c>
      <c r="AG74" s="50"/>
      <c r="AH74" s="285" t="s">
        <v>25</v>
      </c>
      <c r="AI74" s="182" t="s">
        <v>2680</v>
      </c>
      <c r="AJ74" s="146" t="s">
        <v>2691</v>
      </c>
      <c r="AK74" s="52" t="s">
        <v>2691</v>
      </c>
      <c r="AL74" s="52" t="s">
        <v>2691</v>
      </c>
      <c r="AM74" s="52" t="s">
        <v>2691</v>
      </c>
      <c r="AN74" s="130">
        <v>15</v>
      </c>
      <c r="AO74" s="313">
        <v>1</v>
      </c>
      <c r="AP74" s="313" t="s">
        <v>25</v>
      </c>
      <c r="AQ74" s="144" t="s">
        <v>2920</v>
      </c>
      <c r="AR74" s="94" t="s">
        <v>2785</v>
      </c>
      <c r="AS74" s="94">
        <v>15</v>
      </c>
      <c r="AT74" s="188">
        <v>1</v>
      </c>
    </row>
    <row r="75" spans="1:46" ht="15.75" customHeight="1">
      <c r="A75" s="594">
        <v>74</v>
      </c>
      <c r="B75" s="79" t="s">
        <v>148</v>
      </c>
      <c r="C75" s="80" t="s">
        <v>164</v>
      </c>
      <c r="D75" s="80" t="s">
        <v>165</v>
      </c>
      <c r="E75" s="80" t="s">
        <v>174</v>
      </c>
      <c r="F75" s="4" t="s">
        <v>2677</v>
      </c>
      <c r="G75" s="80">
        <v>6.799722</v>
      </c>
      <c r="H75" s="80">
        <v>-71.286389</v>
      </c>
      <c r="I75" s="80" t="s">
        <v>2101</v>
      </c>
      <c r="J75" s="80" t="s">
        <v>48</v>
      </c>
      <c r="K75" s="80">
        <v>1</v>
      </c>
      <c r="L75" s="80">
        <v>247294.21257424389</v>
      </c>
      <c r="M75" s="80">
        <v>752206.13640269917</v>
      </c>
      <c r="N75" s="80">
        <v>19</v>
      </c>
      <c r="O75" s="80" t="s">
        <v>2634</v>
      </c>
      <c r="P75" s="5">
        <v>5189301.4910886316</v>
      </c>
      <c r="Q75" s="5">
        <v>2309692.9312410299</v>
      </c>
      <c r="R75" s="80" t="str">
        <f t="shared" si="2"/>
        <v>5189301,491088632309692,93124103</v>
      </c>
      <c r="S75" s="80" t="str">
        <f>+'Sheet1 (2)'!R398</f>
        <v>No</v>
      </c>
      <c r="T75" s="80" t="str">
        <f>+'Sheet1 (2)'!S398</f>
        <v>No</v>
      </c>
      <c r="U75" s="80" t="str">
        <f>+VLOOKUP(E75,'Base final IE_Ecoescuelas_ant'!$G$1:$X$1429,16,FALSE)</f>
        <v xml:space="preserve"> </v>
      </c>
      <c r="V75" s="80" t="str">
        <f>+VLOOKUP(E75,'Base final IE_Ecoescuelas_ant'!$G$1:$X$1429,18,FALSE)</f>
        <v xml:space="preserve"> </v>
      </c>
      <c r="W75" s="456">
        <f>+VLOOKUP(E75,'Base final IE_Ecoescuelas_ant'!$G$1:$Y$1429,19,FALSE)</f>
        <v>281220000400</v>
      </c>
      <c r="X75" s="47" t="s">
        <v>25</v>
      </c>
      <c r="Y75" s="48" t="s">
        <v>2678</v>
      </c>
      <c r="Z75" s="49" t="s">
        <v>2921</v>
      </c>
      <c r="AA75" s="49" t="s">
        <v>2922</v>
      </c>
      <c r="AB75" s="50" t="s">
        <v>2678</v>
      </c>
      <c r="AC75" s="50" t="s">
        <v>2694</v>
      </c>
      <c r="AD75" s="50">
        <v>24</v>
      </c>
      <c r="AE75" s="50" t="s">
        <v>2725</v>
      </c>
      <c r="AF75" s="50" t="s">
        <v>2725</v>
      </c>
      <c r="AG75" s="50"/>
      <c r="AH75" s="285" t="s">
        <v>25</v>
      </c>
      <c r="AI75" s="182" t="s">
        <v>2680</v>
      </c>
      <c r="AJ75" s="146" t="s">
        <v>2691</v>
      </c>
      <c r="AK75" s="52" t="s">
        <v>2691</v>
      </c>
      <c r="AL75" s="52" t="s">
        <v>2691</v>
      </c>
      <c r="AM75" s="52" t="s">
        <v>2691</v>
      </c>
      <c r="AN75" s="130">
        <v>24</v>
      </c>
      <c r="AO75" s="313">
        <v>1</v>
      </c>
      <c r="AP75" s="313" t="s">
        <v>25</v>
      </c>
      <c r="AQ75" s="144" t="s">
        <v>2923</v>
      </c>
      <c r="AR75" s="94" t="s">
        <v>2727</v>
      </c>
      <c r="AS75" s="94">
        <v>18</v>
      </c>
      <c r="AT75" s="188">
        <v>1</v>
      </c>
    </row>
    <row r="76" spans="1:46" ht="15.75" customHeight="1">
      <c r="A76" s="95">
        <v>75</v>
      </c>
      <c r="B76" s="123" t="s">
        <v>815</v>
      </c>
      <c r="C76" s="4" t="s">
        <v>844</v>
      </c>
      <c r="D76" s="4" t="s">
        <v>845</v>
      </c>
      <c r="E76" s="4" t="s">
        <v>846</v>
      </c>
      <c r="F76" s="4" t="s">
        <v>2677</v>
      </c>
      <c r="G76" s="4">
        <v>5.983333333</v>
      </c>
      <c r="H76" s="4">
        <v>-76.143055559999993</v>
      </c>
      <c r="I76" s="4" t="s">
        <v>2101</v>
      </c>
      <c r="J76" s="4" t="s">
        <v>48</v>
      </c>
      <c r="K76" s="4">
        <v>1</v>
      </c>
      <c r="L76" s="4">
        <v>373486.58540291648</v>
      </c>
      <c r="M76" s="4">
        <v>661493.75552056893</v>
      </c>
      <c r="N76" s="4">
        <v>18</v>
      </c>
      <c r="O76" s="4" t="s">
        <v>2634</v>
      </c>
      <c r="P76" s="5">
        <v>4652116.5867363177</v>
      </c>
      <c r="Q76" s="5">
        <v>2220142.4700431982</v>
      </c>
      <c r="R76" s="4" t="str">
        <f t="shared" si="2"/>
        <v>4652116,586736322220142,4700432</v>
      </c>
      <c r="S76" s="4" t="str">
        <f>+'Sheet1 (2)'!R76</f>
        <v>No</v>
      </c>
      <c r="T76" s="4" t="str">
        <f>+'Sheet1 (2)'!S76</f>
        <v>Si</v>
      </c>
      <c r="U76" s="4" t="str">
        <f>+VLOOKUP(E76,'Base final IE_Ecoescuelas_ant'!$G$1:$X$1429,16,FALSE)</f>
        <v xml:space="preserve"> </v>
      </c>
      <c r="V76" s="4" t="str">
        <f>+VLOOKUP(E76,'Base final IE_Ecoescuelas_ant'!$G$1:$X$1429,18,FALSE)</f>
        <v xml:space="preserve"> </v>
      </c>
      <c r="W76" s="97">
        <f>+VLOOKUP(E76,'Base final IE_Ecoescuelas_ant'!$G$1:$Y$1429,19,FALSE)</f>
        <v>227245000728</v>
      </c>
      <c r="X76" s="55" t="s">
        <v>2678</v>
      </c>
      <c r="Y76" s="49" t="s">
        <v>2678</v>
      </c>
      <c r="Z76" s="49" t="s">
        <v>2924</v>
      </c>
      <c r="AA76" s="49"/>
      <c r="AB76" s="50" t="s">
        <v>25</v>
      </c>
      <c r="AC76" s="50"/>
      <c r="AD76" s="50"/>
      <c r="AE76" s="50" t="s">
        <v>13</v>
      </c>
      <c r="AF76" s="50"/>
      <c r="AG76" s="50"/>
      <c r="AH76" s="51" t="s">
        <v>2678</v>
      </c>
      <c r="AI76" s="182" t="s">
        <v>2678</v>
      </c>
      <c r="AJ76" s="146" t="s">
        <v>2691</v>
      </c>
      <c r="AK76" s="52" t="s">
        <v>2691</v>
      </c>
      <c r="AL76" s="52" t="s">
        <v>2691</v>
      </c>
      <c r="AM76" s="52" t="s">
        <v>2691</v>
      </c>
      <c r="AN76" s="130" t="s">
        <v>2691</v>
      </c>
      <c r="AO76" s="53"/>
      <c r="AP76" s="53" t="s">
        <v>2678</v>
      </c>
      <c r="AQ76" s="134" t="s">
        <v>2925</v>
      </c>
      <c r="AR76" s="94" t="s">
        <v>2926</v>
      </c>
    </row>
    <row r="77" spans="1:46" ht="15.75" customHeight="1">
      <c r="A77" s="95">
        <v>76</v>
      </c>
      <c r="B77" s="96" t="s">
        <v>17</v>
      </c>
      <c r="C77" s="4" t="s">
        <v>32</v>
      </c>
      <c r="D77" s="4" t="s">
        <v>33</v>
      </c>
      <c r="E77" s="4" t="s">
        <v>34</v>
      </c>
      <c r="F77" s="4" t="s">
        <v>2677</v>
      </c>
      <c r="G77" s="4">
        <v>6.5274999999999999</v>
      </c>
      <c r="H77" s="4">
        <v>-76.671666999999999</v>
      </c>
      <c r="I77" s="4" t="s">
        <v>2101</v>
      </c>
      <c r="J77" s="4" t="s">
        <v>48</v>
      </c>
      <c r="K77" s="4">
        <v>1</v>
      </c>
      <c r="L77" s="4">
        <v>315157.45871178171</v>
      </c>
      <c r="M77" s="4">
        <v>721822.73991416499</v>
      </c>
      <c r="N77" s="4">
        <v>18</v>
      </c>
      <c r="O77" s="4" t="s">
        <v>2634</v>
      </c>
      <c r="P77" s="5">
        <v>4593956.1890374823</v>
      </c>
      <c r="Q77" s="5">
        <v>2280757.4804200712</v>
      </c>
      <c r="R77" s="4" t="str">
        <f t="shared" si="2"/>
        <v>4593956,189037482280757,48042007</v>
      </c>
      <c r="S77" s="4" t="str">
        <f>+'Sheet1 (2)'!R77</f>
        <v>No</v>
      </c>
      <c r="T77" s="4" t="str">
        <f>+'Sheet1 (2)'!S77</f>
        <v>Si</v>
      </c>
      <c r="U77" s="4" t="str">
        <f>+VLOOKUP(E77,'Base final IE_Ecoescuelas_ant'!$G$1:$X$1429,16,FALSE)</f>
        <v xml:space="preserve"> </v>
      </c>
      <c r="V77" s="4" t="str">
        <f>+VLOOKUP(E77,'Base final IE_Ecoescuelas_ant'!$G$1:$X$1429,18,FALSE)</f>
        <v xml:space="preserve"> </v>
      </c>
      <c r="W77" s="97">
        <f>+VLOOKUP(E77,'Base final IE_Ecoescuelas_ant'!$G$1:$Y$1429,19,FALSE)</f>
        <v>205873000440</v>
      </c>
      <c r="X77" s="55" t="s">
        <v>2678</v>
      </c>
      <c r="Y77" s="49" t="s">
        <v>2678</v>
      </c>
      <c r="Z77" s="49"/>
      <c r="AA77" s="49"/>
      <c r="AB77" s="50" t="s">
        <v>2678</v>
      </c>
      <c r="AC77" s="50"/>
      <c r="AD77" s="50">
        <v>50</v>
      </c>
      <c r="AE77" s="50" t="s">
        <v>13</v>
      </c>
      <c r="AF77" s="50" t="s">
        <v>2927</v>
      </c>
      <c r="AG77" s="50"/>
      <c r="AH77" s="416" t="s">
        <v>25</v>
      </c>
      <c r="AI77" s="182" t="s">
        <v>2680</v>
      </c>
      <c r="AJ77" s="146" t="s">
        <v>2691</v>
      </c>
      <c r="AK77" s="52" t="s">
        <v>2691</v>
      </c>
      <c r="AL77" s="130" t="s">
        <v>2691</v>
      </c>
      <c r="AM77" s="52" t="s">
        <v>2691</v>
      </c>
      <c r="AN77" s="130">
        <v>18</v>
      </c>
      <c r="AO77" s="53"/>
      <c r="AP77" s="313" t="s">
        <v>25</v>
      </c>
      <c r="AQ77" s="144" t="s">
        <v>2928</v>
      </c>
    </row>
    <row r="78" spans="1:46" ht="15.75" customHeight="1">
      <c r="A78" s="95">
        <v>77</v>
      </c>
      <c r="B78" s="96" t="s">
        <v>1488</v>
      </c>
      <c r="C78" s="4" t="s">
        <v>1492</v>
      </c>
      <c r="D78" s="4" t="s">
        <v>1520</v>
      </c>
      <c r="E78" s="4" t="s">
        <v>1521</v>
      </c>
      <c r="F78" s="4" t="s">
        <v>2677</v>
      </c>
      <c r="G78" s="4">
        <v>1.5836278260000001</v>
      </c>
      <c r="H78" s="4">
        <v>-78.804765360000005</v>
      </c>
      <c r="I78" s="4" t="s">
        <v>2101</v>
      </c>
      <c r="J78" s="4" t="s">
        <v>48</v>
      </c>
      <c r="K78" s="4">
        <v>1</v>
      </c>
      <c r="L78" s="4">
        <v>744242.05233315693</v>
      </c>
      <c r="M78" s="4">
        <v>175168.25871018451</v>
      </c>
      <c r="N78" s="4">
        <v>17</v>
      </c>
      <c r="O78" s="4" t="s">
        <v>2634</v>
      </c>
      <c r="P78" s="5">
        <v>4353465.6365691219</v>
      </c>
      <c r="Q78" s="5">
        <v>1733925.8633265661</v>
      </c>
      <c r="R78" s="4" t="str">
        <f t="shared" si="2"/>
        <v>4353465,636569121733925,86332657</v>
      </c>
      <c r="S78" s="4" t="str">
        <f>+'Sheet1 (2)'!R78</f>
        <v>Sí</v>
      </c>
      <c r="T78" s="4" t="str">
        <f>+'Sheet1 (2)'!S78</f>
        <v>No</v>
      </c>
      <c r="U78" s="4" t="str">
        <f>+VLOOKUP(E78,'Base final IE_Ecoescuelas_ant'!$G$1:$X$1429,16,FALSE)</f>
        <v xml:space="preserve"> </v>
      </c>
      <c r="V78" s="4" t="str">
        <f>+VLOOKUP(E78,'Base final IE_Ecoescuelas_ant'!$G$1:$X$1429,18,FALSE)</f>
        <v xml:space="preserve"> </v>
      </c>
      <c r="W78" s="97">
        <f>+VLOOKUP(E78,'Base final IE_Ecoescuelas_ant'!$G$1:$Y$1429,19,FALSE)</f>
        <v>252835003646</v>
      </c>
      <c r="X78" s="55" t="s">
        <v>2678</v>
      </c>
      <c r="Y78" s="49" t="s">
        <v>2678</v>
      </c>
      <c r="Z78" s="49" t="s">
        <v>2929</v>
      </c>
      <c r="AA78" s="49"/>
      <c r="AB78" s="50" t="s">
        <v>25</v>
      </c>
      <c r="AC78" s="50" t="s">
        <v>2600</v>
      </c>
      <c r="AD78" s="50">
        <v>35</v>
      </c>
      <c r="AE78" s="50" t="s">
        <v>12</v>
      </c>
      <c r="AF78" s="50" t="s">
        <v>2930</v>
      </c>
      <c r="AG78" s="50" t="s">
        <v>1378</v>
      </c>
      <c r="AH78" s="51" t="s">
        <v>2832</v>
      </c>
      <c r="AI78" s="182" t="s">
        <v>2680</v>
      </c>
      <c r="AJ78" s="238" t="s">
        <v>2931</v>
      </c>
      <c r="AK78" s="241" t="s">
        <v>2932</v>
      </c>
      <c r="AL78" s="52" t="s">
        <v>25</v>
      </c>
      <c r="AM78" s="52" t="s">
        <v>2600</v>
      </c>
      <c r="AN78" s="52">
        <v>17</v>
      </c>
      <c r="AO78" s="53">
        <v>1</v>
      </c>
      <c r="AP78" s="53" t="s">
        <v>2678</v>
      </c>
      <c r="AQ78" s="144" t="s">
        <v>2933</v>
      </c>
    </row>
    <row r="79" spans="1:46" ht="15.75" customHeight="1">
      <c r="A79" s="594">
        <v>78</v>
      </c>
      <c r="B79" s="79" t="s">
        <v>407</v>
      </c>
      <c r="C79" s="80" t="s">
        <v>414</v>
      </c>
      <c r="D79" s="80" t="s">
        <v>415</v>
      </c>
      <c r="E79" s="80" t="s">
        <v>416</v>
      </c>
      <c r="F79" s="4" t="s">
        <v>2677</v>
      </c>
      <c r="G79" s="80">
        <v>0.87481384500000003</v>
      </c>
      <c r="H79" s="80">
        <v>-75.75070187</v>
      </c>
      <c r="I79" s="80" t="s">
        <v>2101</v>
      </c>
      <c r="J79" s="80" t="s">
        <v>48</v>
      </c>
      <c r="K79" s="80">
        <v>1</v>
      </c>
      <c r="L79" s="80">
        <v>416472.94389952847</v>
      </c>
      <c r="M79" s="80">
        <v>96701.644399577679</v>
      </c>
      <c r="N79" s="80">
        <v>18</v>
      </c>
      <c r="O79" s="80" t="s">
        <v>2634</v>
      </c>
      <c r="P79" s="5">
        <v>4693955.3333052564</v>
      </c>
      <c r="Q79" s="5">
        <v>1654816.3580337451</v>
      </c>
      <c r="R79" s="80" t="str">
        <f t="shared" si="2"/>
        <v>4693955,333305261654816,35803375</v>
      </c>
      <c r="S79" s="80" t="str">
        <f>+'Sheet1 (2)'!R79</f>
        <v>No</v>
      </c>
      <c r="T79" s="80" t="str">
        <f>+'Sheet1 (2)'!S79</f>
        <v>No</v>
      </c>
      <c r="U79" s="80" t="str">
        <f>+VLOOKUP(E79,'Base final IE_Ecoescuelas_ant'!$G$1:$X$1429,16,FALSE)</f>
        <v xml:space="preserve"> </v>
      </c>
      <c r="V79" s="80" t="str">
        <f>+VLOOKUP(E79,'Base final IE_Ecoescuelas_ant'!$G$1:$X$1429,18,FALSE)</f>
        <v xml:space="preserve"> </v>
      </c>
      <c r="W79" s="89">
        <f>+VLOOKUP(E79,'Base final IE_Ecoescuelas_ant'!$G$1:$Y$1429,19,FALSE)</f>
        <v>218860001301</v>
      </c>
      <c r="X79" s="47" t="s">
        <v>25</v>
      </c>
      <c r="Y79" s="48" t="s">
        <v>25</v>
      </c>
      <c r="Z79" s="49" t="s">
        <v>2934</v>
      </c>
      <c r="AA79" s="49" t="s">
        <v>2681</v>
      </c>
      <c r="AB79" s="50" t="s">
        <v>25</v>
      </c>
      <c r="AC79" s="50" t="s">
        <v>2732</v>
      </c>
      <c r="AD79" s="50">
        <v>28</v>
      </c>
      <c r="AE79" s="50" t="s">
        <v>13</v>
      </c>
      <c r="AF79" s="50" t="s">
        <v>2807</v>
      </c>
      <c r="AG79" s="50"/>
      <c r="AH79" s="51" t="s">
        <v>25</v>
      </c>
      <c r="AI79" s="182" t="s">
        <v>2680</v>
      </c>
      <c r="AJ79" s="489" t="s">
        <v>2935</v>
      </c>
      <c r="AK79" s="215" t="s">
        <v>2936</v>
      </c>
      <c r="AL79" s="52" t="s">
        <v>2937</v>
      </c>
      <c r="AM79" s="52" t="s">
        <v>2938</v>
      </c>
      <c r="AN79" s="52">
        <v>25</v>
      </c>
      <c r="AO79" s="52">
        <v>2</v>
      </c>
      <c r="AP79" s="313" t="s">
        <v>25</v>
      </c>
      <c r="AQ79" s="134" t="s">
        <v>2939</v>
      </c>
      <c r="AR79" s="94" t="s">
        <v>2940</v>
      </c>
      <c r="AS79" s="603" t="s">
        <v>2841</v>
      </c>
      <c r="AT79" s="603"/>
    </row>
    <row r="80" spans="1:46" ht="15.75" customHeight="1">
      <c r="A80" s="101">
        <v>79</v>
      </c>
      <c r="B80" s="81" t="s">
        <v>1726</v>
      </c>
      <c r="C80" s="4" t="s">
        <v>1727</v>
      </c>
      <c r="D80" s="82" t="s">
        <v>1731</v>
      </c>
      <c r="E80" s="82" t="s">
        <v>1733</v>
      </c>
      <c r="F80" s="4" t="s">
        <v>2677</v>
      </c>
      <c r="G80" s="82">
        <v>8.4786399279999998</v>
      </c>
      <c r="H80" s="82">
        <v>-72.654220890000005</v>
      </c>
      <c r="I80" s="82" t="s">
        <v>2101</v>
      </c>
      <c r="J80" s="82" t="s">
        <v>48</v>
      </c>
      <c r="K80" s="82">
        <v>1</v>
      </c>
      <c r="L80" s="82">
        <v>758261.97351266292</v>
      </c>
      <c r="M80" s="82">
        <v>937992.6729885824</v>
      </c>
      <c r="N80" s="82">
        <v>18</v>
      </c>
      <c r="O80" s="82" t="s">
        <v>2635</v>
      </c>
      <c r="P80" s="5">
        <v>5038043.8056345508</v>
      </c>
      <c r="Q80" s="5">
        <v>2494904.2817310751</v>
      </c>
      <c r="R80" s="82" t="str">
        <f t="shared" si="2"/>
        <v>5038043,805634552494904,28173108</v>
      </c>
      <c r="S80" s="82" t="str">
        <f>+'Sheet1 (2)'!R80</f>
        <v>No</v>
      </c>
      <c r="T80" s="82" t="str">
        <f>+'Sheet1 (2)'!S80</f>
        <v>No</v>
      </c>
      <c r="U80" s="82" t="str">
        <f>+VLOOKUP(E80,'Base final IE_Ecoescuelas_ant'!$G$1:$X$1429,16,FALSE)</f>
        <v xml:space="preserve"> </v>
      </c>
      <c r="V80" s="82" t="str">
        <f>+VLOOKUP(E80,'Base final IE_Ecoescuelas_ant'!$G$1:$X$1429,18,FALSE)</f>
        <v xml:space="preserve"> </v>
      </c>
      <c r="W80" s="91">
        <f>+VLOOKUP(E80,'Base final IE_Ecoescuelas_ant'!$G$1:$Y$1429,19,FALSE)</f>
        <v>254810002117</v>
      </c>
      <c r="X80" s="55" t="s">
        <v>2678</v>
      </c>
      <c r="Y80" s="49" t="s">
        <v>2678</v>
      </c>
      <c r="Z80" s="57" t="s">
        <v>2941</v>
      </c>
      <c r="AA80" s="57" t="s">
        <v>2860</v>
      </c>
      <c r="AB80" s="50" t="s">
        <v>25</v>
      </c>
      <c r="AC80" s="50" t="s">
        <v>2600</v>
      </c>
      <c r="AD80" s="50">
        <v>21</v>
      </c>
      <c r="AE80" s="50" t="s">
        <v>2725</v>
      </c>
      <c r="AF80" s="50"/>
      <c r="AG80" s="50"/>
      <c r="AH80" s="51" t="s">
        <v>25</v>
      </c>
      <c r="AI80" s="182" t="s">
        <v>2687</v>
      </c>
      <c r="AJ80" s="335">
        <v>8.4947490000000005</v>
      </c>
      <c r="AK80" s="321">
        <v>-72.739975000000001</v>
      </c>
      <c r="AL80" s="52" t="s">
        <v>25</v>
      </c>
      <c r="AM80" s="52" t="s">
        <v>2861</v>
      </c>
      <c r="AN80" s="52">
        <v>14</v>
      </c>
      <c r="AO80" s="52">
        <v>1</v>
      </c>
      <c r="AP80" s="53" t="s">
        <v>25</v>
      </c>
      <c r="AQ80" s="304" t="s">
        <v>2942</v>
      </c>
    </row>
    <row r="81" spans="1:46" ht="15.75" customHeight="1">
      <c r="A81" s="101">
        <v>80</v>
      </c>
      <c r="B81" s="81" t="s">
        <v>1726</v>
      </c>
      <c r="C81" s="4" t="s">
        <v>1727</v>
      </c>
      <c r="D81" s="82" t="s">
        <v>1728</v>
      </c>
      <c r="E81" s="82" t="s">
        <v>1734</v>
      </c>
      <c r="F81" s="4" t="s">
        <v>2677</v>
      </c>
      <c r="G81" s="82">
        <v>8.6521502249999998</v>
      </c>
      <c r="H81" s="82">
        <v>-72.778880849999993</v>
      </c>
      <c r="I81" s="82" t="s">
        <v>2101</v>
      </c>
      <c r="J81" s="82" t="s">
        <v>48</v>
      </c>
      <c r="K81" s="82">
        <v>1</v>
      </c>
      <c r="L81" s="82">
        <v>744419.65365244576</v>
      </c>
      <c r="M81" s="82">
        <v>957108.19192998705</v>
      </c>
      <c r="N81" s="82">
        <v>18</v>
      </c>
      <c r="O81" s="82" t="s">
        <v>2635</v>
      </c>
      <c r="P81" s="5">
        <v>5024317.1829344686</v>
      </c>
      <c r="Q81" s="5">
        <v>2514069.1126862052</v>
      </c>
      <c r="R81" s="82" t="str">
        <f t="shared" si="2"/>
        <v>5024317,182934472514069,11268621</v>
      </c>
      <c r="S81" s="82" t="str">
        <f>+'Sheet1 (2)'!R81</f>
        <v>No</v>
      </c>
      <c r="T81" s="82" t="str">
        <f>+'Sheet1 (2)'!S81</f>
        <v>No</v>
      </c>
      <c r="U81" s="82" t="str">
        <f>+VLOOKUP(E81,'Base final IE_Ecoescuelas_ant'!$G$1:$X$1429,16,FALSE)</f>
        <v xml:space="preserve"> </v>
      </c>
      <c r="V81" s="82" t="str">
        <f>+VLOOKUP(E81,'Base final IE_Ecoescuelas_ant'!$G$1:$X$1429,18,FALSE)</f>
        <v xml:space="preserve"> </v>
      </c>
      <c r="W81" s="91">
        <f>+VLOOKUP(E81,'Base final IE_Ecoescuelas_ant'!$G$1:$Y$1429,19,FALSE)</f>
        <v>254810002303</v>
      </c>
      <c r="X81" s="55" t="s">
        <v>2678</v>
      </c>
      <c r="Y81" s="49" t="s">
        <v>2678</v>
      </c>
      <c r="Z81" s="57" t="s">
        <v>2943</v>
      </c>
      <c r="AA81" s="62"/>
      <c r="AB81" s="50" t="s">
        <v>25</v>
      </c>
      <c r="AC81" s="50" t="s">
        <v>2600</v>
      </c>
      <c r="AD81" s="50">
        <v>58</v>
      </c>
      <c r="AE81" s="50" t="s">
        <v>2725</v>
      </c>
      <c r="AF81" s="50"/>
      <c r="AG81" s="50"/>
      <c r="AH81" s="51" t="s">
        <v>25</v>
      </c>
      <c r="AI81" s="182" t="s">
        <v>2687</v>
      </c>
      <c r="AJ81" s="146">
        <v>8.8189349999999997</v>
      </c>
      <c r="AK81" s="52">
        <v>-72.728440000000006</v>
      </c>
      <c r="AL81" s="52" t="s">
        <v>25</v>
      </c>
      <c r="AM81" s="52" t="s">
        <v>2944</v>
      </c>
      <c r="AN81" s="52">
        <v>17</v>
      </c>
      <c r="AO81" s="52">
        <v>1</v>
      </c>
      <c r="AP81" s="53" t="s">
        <v>25</v>
      </c>
      <c r="AQ81" s="304" t="s">
        <v>2945</v>
      </c>
    </row>
    <row r="82" spans="1:46" ht="15.75" customHeight="1">
      <c r="A82" s="101">
        <v>81</v>
      </c>
      <c r="B82" s="81" t="s">
        <v>1726</v>
      </c>
      <c r="C82" s="82" t="s">
        <v>1735</v>
      </c>
      <c r="D82" s="82" t="s">
        <v>1736</v>
      </c>
      <c r="E82" s="82" t="s">
        <v>1737</v>
      </c>
      <c r="F82" s="4" t="s">
        <v>2677</v>
      </c>
      <c r="G82" s="82">
        <v>8.3591778439999995</v>
      </c>
      <c r="H82" s="82">
        <v>-72.921415920000001</v>
      </c>
      <c r="I82" s="82" t="s">
        <v>2101</v>
      </c>
      <c r="J82" s="82" t="s">
        <v>48</v>
      </c>
      <c r="K82" s="82">
        <v>1</v>
      </c>
      <c r="L82" s="82">
        <v>728901.7393340827</v>
      </c>
      <c r="M82" s="82">
        <v>924609.67962759803</v>
      </c>
      <c r="N82" s="82">
        <v>18</v>
      </c>
      <c r="O82" s="82" t="s">
        <v>2635</v>
      </c>
      <c r="P82" s="5">
        <v>5008648.6935472554</v>
      </c>
      <c r="Q82" s="5">
        <v>2481686.5106217382</v>
      </c>
      <c r="R82" s="82" t="str">
        <f t="shared" si="2"/>
        <v>5008648,693547262481686,51062174</v>
      </c>
      <c r="S82" s="82" t="str">
        <f>+'Sheet1 (2)'!R82</f>
        <v>No</v>
      </c>
      <c r="T82" s="82" t="str">
        <f>+'Sheet1 (2)'!S82</f>
        <v>No</v>
      </c>
      <c r="U82" s="82" t="str">
        <f>+VLOOKUP(E82,'Base final IE_Ecoescuelas_ant'!$G$1:$X$1429,16,FALSE)</f>
        <v xml:space="preserve"> </v>
      </c>
      <c r="V82" s="82" t="str">
        <f>+VLOOKUP(E82,'Base final IE_Ecoescuelas_ant'!$G$1:$X$1429,18,FALSE)</f>
        <v xml:space="preserve"> </v>
      </c>
      <c r="W82" s="91">
        <f>+VLOOKUP(E82,'Base final IE_Ecoescuelas_ant'!$G$1:$Y$1429,19,FALSE)</f>
        <v>254720001154</v>
      </c>
      <c r="X82" s="55" t="s">
        <v>2678</v>
      </c>
      <c r="Y82" s="51" t="s">
        <v>2678</v>
      </c>
      <c r="Z82" s="360" t="s">
        <v>2946</v>
      </c>
      <c r="AA82" s="125" t="s">
        <v>2947</v>
      </c>
      <c r="AB82" s="67" t="s">
        <v>25</v>
      </c>
      <c r="AC82" s="50" t="s">
        <v>2600</v>
      </c>
      <c r="AD82" s="50">
        <v>19</v>
      </c>
      <c r="AE82" s="50" t="s">
        <v>2725</v>
      </c>
      <c r="AF82" s="50" t="s">
        <v>2725</v>
      </c>
      <c r="AG82" s="50"/>
      <c r="AH82" s="51" t="s">
        <v>25</v>
      </c>
      <c r="AI82" s="182" t="s">
        <v>2687</v>
      </c>
      <c r="AJ82" s="52">
        <v>8.3123880000000003</v>
      </c>
      <c r="AK82" s="52">
        <v>-72.838104000000001</v>
      </c>
      <c r="AL82" s="52" t="s">
        <v>25</v>
      </c>
      <c r="AM82" s="52" t="s">
        <v>2948</v>
      </c>
      <c r="AN82" s="52">
        <v>10</v>
      </c>
      <c r="AO82" s="52">
        <v>1</v>
      </c>
      <c r="AP82" s="53" t="s">
        <v>25</v>
      </c>
      <c r="AQ82" s="144" t="s">
        <v>2949</v>
      </c>
      <c r="AR82" s="94" t="s">
        <v>2950</v>
      </c>
    </row>
    <row r="83" spans="1:46" ht="15.75" customHeight="1">
      <c r="A83" s="95">
        <v>82</v>
      </c>
      <c r="B83" s="96" t="s">
        <v>17</v>
      </c>
      <c r="C83" s="4" t="s">
        <v>35</v>
      </c>
      <c r="D83" s="4" t="s">
        <v>36</v>
      </c>
      <c r="E83" s="4" t="s">
        <v>37</v>
      </c>
      <c r="F83" s="4" t="s">
        <v>2677</v>
      </c>
      <c r="G83" s="4">
        <v>7.0019100000000662</v>
      </c>
      <c r="H83" s="4">
        <v>-76.264679999999942</v>
      </c>
      <c r="I83" s="4" t="s">
        <v>2101</v>
      </c>
      <c r="J83" s="4" t="s">
        <v>48</v>
      </c>
      <c r="K83" s="4">
        <v>1</v>
      </c>
      <c r="L83" s="4">
        <v>360304.28188998508</v>
      </c>
      <c r="M83" s="4">
        <v>774147.97050466028</v>
      </c>
      <c r="N83" s="4">
        <v>18</v>
      </c>
      <c r="O83" s="4" t="s">
        <v>2634</v>
      </c>
      <c r="P83" s="5">
        <v>4639367.8333768575</v>
      </c>
      <c r="Q83" s="5">
        <v>2332953.3192063938</v>
      </c>
      <c r="R83" s="4" t="str">
        <f t="shared" si="2"/>
        <v>4639367,833376862332953,31920639</v>
      </c>
      <c r="S83" s="4" t="str">
        <f>+'Sheet1 (2)'!R83</f>
        <v>No</v>
      </c>
      <c r="T83" s="4" t="str">
        <f>+'Sheet1 (2)'!S83</f>
        <v>Si</v>
      </c>
      <c r="U83" s="4" t="str">
        <f>+VLOOKUP(E83,'Base final IE_Ecoescuelas_ant'!$G$1:$X$1429,16,FALSE)</f>
        <v xml:space="preserve"> </v>
      </c>
      <c r="V83" s="4" t="str">
        <f>+VLOOKUP(E83,'Base final IE_Ecoescuelas_ant'!$G$1:$X$1429,18,FALSE)</f>
        <v xml:space="preserve"> </v>
      </c>
      <c r="W83" s="97">
        <f>+VLOOKUP(E83,'Base final IE_Ecoescuelas_ant'!$G$1:$Y$1429,19,FALSE)</f>
        <v>205234800109</v>
      </c>
      <c r="X83" s="55" t="s">
        <v>2678</v>
      </c>
      <c r="Y83" s="49" t="s">
        <v>2678</v>
      </c>
      <c r="Z83" s="66"/>
      <c r="AA83" s="66"/>
      <c r="AB83" s="50"/>
      <c r="AC83" s="50" t="s">
        <v>2600</v>
      </c>
      <c r="AD83" s="50" t="s">
        <v>2951</v>
      </c>
      <c r="AE83" s="50" t="s">
        <v>13</v>
      </c>
      <c r="AF83" s="50"/>
      <c r="AG83" s="50"/>
      <c r="AH83" s="416" t="s">
        <v>2678</v>
      </c>
      <c r="AI83" s="182" t="s">
        <v>2680</v>
      </c>
      <c r="AJ83" s="146" t="s">
        <v>2691</v>
      </c>
      <c r="AK83" s="52" t="s">
        <v>2691</v>
      </c>
      <c r="AL83" s="130" t="s">
        <v>2691</v>
      </c>
      <c r="AM83" s="52" t="s">
        <v>2691</v>
      </c>
      <c r="AN83" s="130" t="s">
        <v>2691</v>
      </c>
      <c r="AO83" s="53"/>
      <c r="AP83" s="313" t="s">
        <v>2678</v>
      </c>
      <c r="AQ83" s="136" t="s">
        <v>2952</v>
      </c>
      <c r="AR83" s="94" t="s">
        <v>2940</v>
      </c>
    </row>
    <row r="84" spans="1:46" ht="15.75" customHeight="1">
      <c r="A84" s="594">
        <v>83</v>
      </c>
      <c r="B84" s="96" t="s">
        <v>2040</v>
      </c>
      <c r="C84" s="4" t="s">
        <v>2041</v>
      </c>
      <c r="D84" s="4" t="s">
        <v>2044</v>
      </c>
      <c r="E84" s="4" t="s">
        <v>2045</v>
      </c>
      <c r="F84" s="4" t="s">
        <v>2677</v>
      </c>
      <c r="G84" s="4">
        <v>1.029722222</v>
      </c>
      <c r="H84" s="4">
        <v>-70.410833330000003</v>
      </c>
      <c r="I84" s="4" t="s">
        <v>2097</v>
      </c>
      <c r="J84" s="4" t="s">
        <v>48</v>
      </c>
      <c r="K84" s="4">
        <v>1</v>
      </c>
      <c r="L84" s="4">
        <v>343018.79551857163</v>
      </c>
      <c r="M84" s="4">
        <v>113850.1056543547</v>
      </c>
      <c r="N84" s="4">
        <v>19</v>
      </c>
      <c r="O84" s="4" t="s">
        <v>2634</v>
      </c>
      <c r="P84" s="5">
        <v>5288046.5880518854</v>
      </c>
      <c r="Q84" s="5">
        <v>1671936.377361181</v>
      </c>
      <c r="R84" s="4" t="str">
        <f t="shared" si="2"/>
        <v>5288046,588051891671936,37736118</v>
      </c>
      <c r="S84" s="4" t="str">
        <f>+'Sheet1 (2)'!R84</f>
        <v>No</v>
      </c>
      <c r="T84" s="4" t="str">
        <f>+'Sheet1 (2)'!S84</f>
        <v>Si</v>
      </c>
      <c r="U84" s="4" t="str">
        <f>+VLOOKUP(E84,'Base final IE_Ecoescuelas_ant'!$G$1:$X$1429,16,FALSE)</f>
        <v>Resguardo Indígena Vaupes</v>
      </c>
      <c r="V84" s="4" t="str">
        <f>+VLOOKUP(E84,'Base final IE_Ecoescuelas_ant'!$G$1:$X$1429,18,FALSE)</f>
        <v xml:space="preserve"> </v>
      </c>
      <c r="W84" s="97">
        <f>+VLOOKUP(E84,'Base final IE_Ecoescuelas_ant'!$G$1:$Y$1429,19,FALSE)</f>
        <v>297001001526</v>
      </c>
      <c r="X84" s="55" t="s">
        <v>2678</v>
      </c>
      <c r="Y84" s="49" t="s">
        <v>2678</v>
      </c>
      <c r="Z84" s="49" t="s">
        <v>2953</v>
      </c>
      <c r="AA84" s="49"/>
      <c r="AB84" s="50" t="s">
        <v>25</v>
      </c>
      <c r="AC84" s="50" t="s">
        <v>2600</v>
      </c>
      <c r="AD84" s="50">
        <v>40</v>
      </c>
      <c r="AE84" s="50" t="s">
        <v>13</v>
      </c>
      <c r="AF84" s="50"/>
      <c r="AG84" s="50"/>
      <c r="AH84" s="51" t="s">
        <v>25</v>
      </c>
      <c r="AI84" s="182" t="s">
        <v>2680</v>
      </c>
      <c r="AJ84" s="146" t="s">
        <v>2691</v>
      </c>
      <c r="AK84" s="52" t="s">
        <v>2691</v>
      </c>
      <c r="AL84" s="52" t="s">
        <v>2691</v>
      </c>
      <c r="AM84" s="52" t="s">
        <v>2691</v>
      </c>
      <c r="AN84" s="52" t="s">
        <v>2691</v>
      </c>
      <c r="AO84" s="53"/>
      <c r="AP84" s="53" t="s">
        <v>25</v>
      </c>
      <c r="AQ84" s="134" t="s">
        <v>2954</v>
      </c>
      <c r="AS84" s="603" t="s">
        <v>2841</v>
      </c>
      <c r="AT84" s="603"/>
    </row>
    <row r="85" spans="1:46" ht="15.75" customHeight="1">
      <c r="A85" s="95">
        <v>84</v>
      </c>
      <c r="B85" s="96" t="s">
        <v>1272</v>
      </c>
      <c r="C85" s="4" t="s">
        <v>1172</v>
      </c>
      <c r="D85" s="4" t="s">
        <v>1281</v>
      </c>
      <c r="E85" s="4" t="s">
        <v>1289</v>
      </c>
      <c r="F85" s="4" t="s">
        <v>2677</v>
      </c>
      <c r="G85" s="4">
        <v>11.7146458229</v>
      </c>
      <c r="H85" s="4">
        <v>-72.2647606333</v>
      </c>
      <c r="I85" s="4" t="s">
        <v>2101</v>
      </c>
      <c r="J85" s="4" t="s">
        <v>48</v>
      </c>
      <c r="K85" s="4">
        <v>1</v>
      </c>
      <c r="L85" s="4">
        <v>798169.81591174891</v>
      </c>
      <c r="M85" s="4">
        <v>1296445.900241405</v>
      </c>
      <c r="N85" s="4">
        <v>18</v>
      </c>
      <c r="O85" s="4" t="s">
        <v>2635</v>
      </c>
      <c r="P85" s="5">
        <v>5080090.6560134711</v>
      </c>
      <c r="Q85" s="5">
        <v>2852635.7129078861</v>
      </c>
      <c r="R85" s="4" t="str">
        <f t="shared" si="2"/>
        <v>5080090,656013472852635,71290789</v>
      </c>
      <c r="S85" s="4" t="str">
        <f>+'Sheet1 (2)'!R85</f>
        <v>No</v>
      </c>
      <c r="T85" s="4" t="str">
        <f>+'Sheet1 (2)'!S85</f>
        <v>Si</v>
      </c>
      <c r="U85" s="4" t="str">
        <f>+VLOOKUP(E85,'Base final IE_Ecoescuelas_ant'!$G$1:$X$1429,16,FALSE)</f>
        <v xml:space="preserve"> </v>
      </c>
      <c r="V85" s="4" t="str">
        <f>+VLOOKUP(E85,'Base final IE_Ecoescuelas_ant'!$G$1:$X$1429,18,FALSE)</f>
        <v xml:space="preserve"> </v>
      </c>
      <c r="W85" s="97">
        <f>+VLOOKUP(E85,'Base final IE_Ecoescuelas_ant'!$G$1:$Y$1429,19,FALSE)</f>
        <v>244847800210</v>
      </c>
      <c r="X85" s="55" t="s">
        <v>2678</v>
      </c>
      <c r="Y85" s="49" t="s">
        <v>25</v>
      </c>
      <c r="Z85" s="49"/>
      <c r="AA85" s="49"/>
      <c r="AB85" s="50" t="s">
        <v>2678</v>
      </c>
      <c r="AC85" s="50" t="s">
        <v>2694</v>
      </c>
      <c r="AD85" s="50"/>
      <c r="AE85" s="50" t="s">
        <v>13</v>
      </c>
      <c r="AF85" s="50"/>
      <c r="AG85" s="50"/>
      <c r="AH85" s="51" t="s">
        <v>25</v>
      </c>
      <c r="AI85" s="182" t="s">
        <v>2701</v>
      </c>
      <c r="AJ85" s="149" t="s">
        <v>2955</v>
      </c>
      <c r="AK85" s="142" t="s">
        <v>2956</v>
      </c>
      <c r="AL85" s="130" t="s">
        <v>2678</v>
      </c>
      <c r="AM85" s="52" t="s">
        <v>2681</v>
      </c>
      <c r="AN85" s="52">
        <v>55</v>
      </c>
      <c r="AO85" s="53">
        <v>3</v>
      </c>
      <c r="AP85" s="313" t="s">
        <v>25</v>
      </c>
      <c r="AQ85" s="144" t="s">
        <v>2957</v>
      </c>
    </row>
    <row r="86" spans="1:46" ht="15.75" customHeight="1">
      <c r="A86" s="95">
        <v>85</v>
      </c>
      <c r="B86" s="96" t="s">
        <v>1272</v>
      </c>
      <c r="C86" s="4" t="s">
        <v>1172</v>
      </c>
      <c r="D86" s="4" t="s">
        <v>1283</v>
      </c>
      <c r="E86" s="4" t="s">
        <v>1290</v>
      </c>
      <c r="F86" s="4" t="s">
        <v>2677</v>
      </c>
      <c r="G86" s="4">
        <v>11.71604</v>
      </c>
      <c r="H86" s="4">
        <v>-72.265360000000001</v>
      </c>
      <c r="I86" s="4" t="s">
        <v>2101</v>
      </c>
      <c r="J86" s="4" t="s">
        <v>48</v>
      </c>
      <c r="K86" s="4">
        <v>1</v>
      </c>
      <c r="L86" s="4">
        <v>798102.93602854759</v>
      </c>
      <c r="M86" s="4">
        <v>1296599.590688921</v>
      </c>
      <c r="N86" s="4">
        <v>18</v>
      </c>
      <c r="O86" s="4" t="s">
        <v>2635</v>
      </c>
      <c r="P86" s="5">
        <v>5080024.9616008159</v>
      </c>
      <c r="Q86" s="5">
        <v>2852789.655140596</v>
      </c>
      <c r="R86" s="4" t="str">
        <f t="shared" si="2"/>
        <v>5080024,961600822852789,6551406</v>
      </c>
      <c r="S86" s="4" t="str">
        <f>+'Sheet1 (2)'!R86</f>
        <v>No</v>
      </c>
      <c r="T86" s="4" t="str">
        <f>+'Sheet1 (2)'!S86</f>
        <v>Si</v>
      </c>
      <c r="U86" s="4" t="str">
        <f>+VLOOKUP(E86,'Base final IE_Ecoescuelas_ant'!$G$1:$X$1429,16,FALSE)</f>
        <v xml:space="preserve"> </v>
      </c>
      <c r="V86" s="4" t="str">
        <f>+VLOOKUP(E86,'Base final IE_Ecoescuelas_ant'!$G$1:$X$1429,18,FALSE)</f>
        <v xml:space="preserve"> </v>
      </c>
      <c r="W86" s="97">
        <f>+VLOOKUP(E86,'Base final IE_Ecoescuelas_ant'!$G$1:$Y$1429,19,FALSE)</f>
        <v>244847800365</v>
      </c>
      <c r="X86" s="55" t="s">
        <v>2678</v>
      </c>
      <c r="Y86" s="49" t="s">
        <v>2678</v>
      </c>
      <c r="Z86" s="49"/>
      <c r="AA86" s="49"/>
      <c r="AB86" s="50"/>
      <c r="AC86" s="50"/>
      <c r="AD86" s="50">
        <v>50</v>
      </c>
      <c r="AE86" s="50" t="s">
        <v>13</v>
      </c>
      <c r="AF86" s="50"/>
      <c r="AG86" s="50"/>
      <c r="AH86" s="51" t="s">
        <v>25</v>
      </c>
      <c r="AI86" s="182" t="s">
        <v>2701</v>
      </c>
      <c r="AJ86" s="148" t="s">
        <v>2958</v>
      </c>
      <c r="AK86" s="131" t="s">
        <v>2959</v>
      </c>
      <c r="AL86" s="52" t="s">
        <v>2678</v>
      </c>
      <c r="AM86" s="52" t="s">
        <v>2681</v>
      </c>
      <c r="AN86" s="52">
        <v>50</v>
      </c>
      <c r="AO86" s="52">
        <v>2</v>
      </c>
      <c r="AP86" s="313" t="s">
        <v>25</v>
      </c>
      <c r="AQ86" s="144" t="s">
        <v>2960</v>
      </c>
    </row>
    <row r="87" spans="1:46" ht="15.75" customHeight="1">
      <c r="A87" s="95">
        <v>86</v>
      </c>
      <c r="B87" s="96" t="s">
        <v>1272</v>
      </c>
      <c r="C87" s="4" t="s">
        <v>1187</v>
      </c>
      <c r="D87" s="4" t="s">
        <v>1287</v>
      </c>
      <c r="E87" s="4" t="s">
        <v>1291</v>
      </c>
      <c r="F87" s="4" t="s">
        <v>2677</v>
      </c>
      <c r="G87" s="4">
        <v>11.7740565859</v>
      </c>
      <c r="H87" s="4">
        <v>-72.4396673679</v>
      </c>
      <c r="I87" s="4" t="s">
        <v>2101</v>
      </c>
      <c r="J87" s="4" t="s">
        <v>48</v>
      </c>
      <c r="K87" s="4">
        <v>1</v>
      </c>
      <c r="L87" s="4">
        <v>779031.16547565628</v>
      </c>
      <c r="M87" s="4">
        <v>1302842.224647501</v>
      </c>
      <c r="N87" s="4">
        <v>18</v>
      </c>
      <c r="O87" s="4" t="s">
        <v>2635</v>
      </c>
      <c r="P87" s="5">
        <v>5061024.0984322354</v>
      </c>
      <c r="Q87" s="5">
        <v>2859159.041254763</v>
      </c>
      <c r="R87" s="4" t="str">
        <f t="shared" si="2"/>
        <v>5061024,098432242859159,04125476</v>
      </c>
      <c r="S87" s="4" t="str">
        <f>+'Sheet1 (2)'!R87</f>
        <v>No</v>
      </c>
      <c r="T87" s="4" t="str">
        <f>+'Sheet1 (2)'!S87</f>
        <v>Si</v>
      </c>
      <c r="U87" s="4" t="str">
        <f>+VLOOKUP(E87,'Base final IE_Ecoescuelas_ant'!$G$1:$X$1429,16,FALSE)</f>
        <v xml:space="preserve"> </v>
      </c>
      <c r="V87" s="4" t="str">
        <f>+VLOOKUP(E87,'Base final IE_Ecoescuelas_ant'!$G$1:$X$1429,18,FALSE)</f>
        <v xml:space="preserve"> </v>
      </c>
      <c r="W87" s="97">
        <f>+VLOOKUP(E87,'Base final IE_Ecoescuelas_ant'!$G$1:$Y$1429,19,FALSE)</f>
        <v>244560002714</v>
      </c>
      <c r="X87" s="55" t="s">
        <v>2678</v>
      </c>
      <c r="Y87" s="49" t="s">
        <v>25</v>
      </c>
      <c r="Z87" s="49"/>
      <c r="AA87" s="49"/>
      <c r="AB87" s="50"/>
      <c r="AC87" s="50"/>
      <c r="AD87" s="50"/>
      <c r="AE87" s="50" t="s">
        <v>13</v>
      </c>
      <c r="AF87" s="50"/>
      <c r="AG87" s="50"/>
      <c r="AH87" s="51"/>
      <c r="AI87" s="182" t="s">
        <v>2701</v>
      </c>
      <c r="AJ87" s="146" t="s">
        <v>2961</v>
      </c>
      <c r="AK87" s="52" t="s">
        <v>2962</v>
      </c>
      <c r="AL87" s="52" t="s">
        <v>25</v>
      </c>
      <c r="AM87" s="52" t="s">
        <v>2600</v>
      </c>
      <c r="AN87" s="52" t="s">
        <v>2691</v>
      </c>
      <c r="AO87" s="52">
        <v>1</v>
      </c>
      <c r="AP87" s="313" t="s">
        <v>2678</v>
      </c>
      <c r="AQ87" s="304" t="s">
        <v>2963</v>
      </c>
    </row>
    <row r="88" spans="1:46" ht="15.75" customHeight="1">
      <c r="A88" s="95">
        <v>87</v>
      </c>
      <c r="B88" s="96" t="s">
        <v>815</v>
      </c>
      <c r="C88" s="4" t="s">
        <v>765</v>
      </c>
      <c r="D88" s="4" t="s">
        <v>847</v>
      </c>
      <c r="E88" s="4" t="s">
        <v>848</v>
      </c>
      <c r="F88" s="4" t="s">
        <v>2677</v>
      </c>
      <c r="G88" s="4">
        <v>5.6367170640099999</v>
      </c>
      <c r="H88" s="4">
        <v>-77.084188723799997</v>
      </c>
      <c r="I88" s="4" t="s">
        <v>2101</v>
      </c>
      <c r="J88" s="4" t="s">
        <v>48</v>
      </c>
      <c r="K88" s="4">
        <v>1</v>
      </c>
      <c r="L88" s="4">
        <v>269145.6551023405</v>
      </c>
      <c r="M88" s="4">
        <v>623459.28231859952</v>
      </c>
      <c r="N88" s="4">
        <v>18</v>
      </c>
      <c r="O88" s="4" t="s">
        <v>2634</v>
      </c>
      <c r="P88" s="5">
        <v>4547517.4537297525</v>
      </c>
      <c r="Q88" s="5">
        <v>2182432.999037649</v>
      </c>
      <c r="R88" s="4" t="str">
        <f t="shared" si="2"/>
        <v>4547517,453729752182432,99903765</v>
      </c>
      <c r="S88" s="4" t="str">
        <f>+'Sheet1 (2)'!R88</f>
        <v>No</v>
      </c>
      <c r="T88" s="4" t="str">
        <f>+'Sheet1 (2)'!S88</f>
        <v>Si</v>
      </c>
      <c r="U88" s="4" t="str">
        <f>+VLOOKUP(E88,'Base final IE_Ecoescuelas_ant'!$G$1:$X$1429,16,FALSE)</f>
        <v>Resguardo Indígena Embera de Puerto Alegre y La Divisa</v>
      </c>
      <c r="V88" s="4" t="str">
        <f>+VLOOKUP(E88,'Base final IE_Ecoescuelas_ant'!$G$1:$X$1429,18,FALSE)</f>
        <v xml:space="preserve"> </v>
      </c>
      <c r="W88" s="97">
        <f>+VLOOKUP(E88,'Base final IE_Ecoescuelas_ant'!$G$1:$Y$1429,19,FALSE)</f>
        <v>227025080470</v>
      </c>
      <c r="X88" s="55" t="s">
        <v>25</v>
      </c>
      <c r="Y88" s="49" t="s">
        <v>2678</v>
      </c>
      <c r="Z88" s="49"/>
      <c r="AA88" s="57" t="s">
        <v>2874</v>
      </c>
      <c r="AB88" s="50" t="s">
        <v>2678</v>
      </c>
      <c r="AC88" s="50"/>
      <c r="AD88" s="50">
        <v>35</v>
      </c>
      <c r="AE88" s="50" t="s">
        <v>13</v>
      </c>
      <c r="AF88" s="50" t="s">
        <v>25</v>
      </c>
      <c r="AG88" s="50"/>
      <c r="AH88" s="285" t="s">
        <v>25</v>
      </c>
      <c r="AI88" s="182" t="s">
        <v>2680</v>
      </c>
      <c r="AJ88" s="146" t="s">
        <v>2691</v>
      </c>
      <c r="AK88" s="52" t="s">
        <v>2691</v>
      </c>
      <c r="AL88" s="52" t="s">
        <v>2678</v>
      </c>
      <c r="AM88" s="52" t="s">
        <v>2691</v>
      </c>
      <c r="AN88" s="130">
        <v>35</v>
      </c>
      <c r="AO88" s="53">
        <v>2</v>
      </c>
      <c r="AP88" s="53" t="s">
        <v>25</v>
      </c>
      <c r="AQ88" s="136" t="s">
        <v>2964</v>
      </c>
      <c r="AR88" s="94" t="s">
        <v>2763</v>
      </c>
    </row>
    <row r="89" spans="1:46" ht="15.75" customHeight="1">
      <c r="A89" s="594">
        <v>88</v>
      </c>
      <c r="B89" s="79" t="s">
        <v>148</v>
      </c>
      <c r="C89" s="80" t="s">
        <v>148</v>
      </c>
      <c r="D89" s="80" t="s">
        <v>159</v>
      </c>
      <c r="E89" s="80" t="s">
        <v>176</v>
      </c>
      <c r="F89" s="4" t="s">
        <v>2677</v>
      </c>
      <c r="G89" s="80">
        <v>6.7962809056699998</v>
      </c>
      <c r="H89" s="80">
        <v>-70.509201990999898</v>
      </c>
      <c r="I89" s="80" t="s">
        <v>2101</v>
      </c>
      <c r="J89" s="80" t="s">
        <v>48</v>
      </c>
      <c r="K89" s="80">
        <v>1</v>
      </c>
      <c r="L89" s="80">
        <v>333216.9704034942</v>
      </c>
      <c r="M89" s="80">
        <v>751488.5059107499</v>
      </c>
      <c r="N89" s="80">
        <v>19</v>
      </c>
      <c r="O89" s="80" t="s">
        <v>2634</v>
      </c>
      <c r="P89" s="5">
        <v>5275203.4833775125</v>
      </c>
      <c r="Q89" s="5">
        <v>2309685.675348599</v>
      </c>
      <c r="R89" s="80" t="str">
        <f t="shared" si="2"/>
        <v>5275203,483377512309685,6753486</v>
      </c>
      <c r="S89" s="80" t="str">
        <f>+'Sheet1 (2)'!R495</f>
        <v>No</v>
      </c>
      <c r="T89" s="80" t="str">
        <f>+'Sheet1 (2)'!S495</f>
        <v>Si</v>
      </c>
      <c r="U89" s="80" t="str">
        <f>+VLOOKUP(E89,'Base final IE_Ecoescuelas_ant'!$G$1:$X$1429,16,FALSE)</f>
        <v xml:space="preserve"> </v>
      </c>
      <c r="V89" s="80" t="str">
        <f>+VLOOKUP(E89,'Base final IE_Ecoescuelas_ant'!$G$1:$X$1429,18,FALSE)</f>
        <v xml:space="preserve"> </v>
      </c>
      <c r="W89" s="456">
        <f>+VLOOKUP(E89,'Base final IE_Ecoescuelas_ant'!$G$1:$Y$1429,19,FALSE)</f>
        <v>281001800042</v>
      </c>
      <c r="X89" s="47" t="s">
        <v>25</v>
      </c>
      <c r="Y89" s="48" t="s">
        <v>2678</v>
      </c>
      <c r="Z89" s="49" t="s">
        <v>2965</v>
      </c>
      <c r="AA89" s="49" t="s">
        <v>2724</v>
      </c>
      <c r="AB89" s="50" t="s">
        <v>25</v>
      </c>
      <c r="AC89" s="50" t="s">
        <v>2732</v>
      </c>
      <c r="AD89" s="50">
        <v>16</v>
      </c>
      <c r="AE89" s="50" t="s">
        <v>13</v>
      </c>
      <c r="AF89" s="50" t="s">
        <v>2966</v>
      </c>
      <c r="AG89" s="50"/>
      <c r="AH89" s="285" t="s">
        <v>25</v>
      </c>
      <c r="AI89" s="182" t="s">
        <v>2680</v>
      </c>
      <c r="AJ89" s="146" t="s">
        <v>2691</v>
      </c>
      <c r="AK89" s="52" t="s">
        <v>2691</v>
      </c>
      <c r="AL89" s="52" t="s">
        <v>2691</v>
      </c>
      <c r="AM89" s="52" t="s">
        <v>2691</v>
      </c>
      <c r="AN89" s="130">
        <v>16</v>
      </c>
      <c r="AO89" s="313">
        <v>1</v>
      </c>
      <c r="AP89" s="313" t="s">
        <v>25</v>
      </c>
      <c r="AQ89" s="144" t="s">
        <v>2967</v>
      </c>
      <c r="AR89" s="94" t="s">
        <v>2727</v>
      </c>
      <c r="AS89" s="94">
        <v>13</v>
      </c>
      <c r="AT89" s="188">
        <v>1</v>
      </c>
    </row>
    <row r="90" spans="1:46" ht="15.75" customHeight="1">
      <c r="A90" s="594">
        <v>89</v>
      </c>
      <c r="B90" s="96" t="s">
        <v>1444</v>
      </c>
      <c r="C90" s="4" t="s">
        <v>247</v>
      </c>
      <c r="D90" s="4" t="s">
        <v>1453</v>
      </c>
      <c r="E90" s="4" t="s">
        <v>1454</v>
      </c>
      <c r="F90" s="4" t="s">
        <v>2677</v>
      </c>
      <c r="G90" s="4">
        <v>2.819202695</v>
      </c>
      <c r="H90" s="4">
        <v>-73.110745073999894</v>
      </c>
      <c r="I90" s="4" t="s">
        <v>2101</v>
      </c>
      <c r="J90" s="4" t="s">
        <v>48</v>
      </c>
      <c r="K90" s="4">
        <v>1</v>
      </c>
      <c r="L90" s="4">
        <v>710012.1677362246</v>
      </c>
      <c r="M90" s="4">
        <v>311779.47143406363</v>
      </c>
      <c r="N90" s="4">
        <v>18</v>
      </c>
      <c r="O90" s="4" t="s">
        <v>2634</v>
      </c>
      <c r="P90" s="5">
        <v>4987696.5785546266</v>
      </c>
      <c r="Q90" s="5">
        <v>1869534.550648472</v>
      </c>
      <c r="R90" s="4" t="str">
        <f t="shared" si="2"/>
        <v>4987696,578554631869534,55064847</v>
      </c>
      <c r="S90" s="4" t="str">
        <f>+'Sheet1 (2)'!R90</f>
        <v>No</v>
      </c>
      <c r="T90" s="4" t="str">
        <f>+'Sheet1 (2)'!S90</f>
        <v>No</v>
      </c>
      <c r="U90" s="4" t="str">
        <f>+VLOOKUP(E90,'Base final IE_Ecoescuelas_ant'!$G$1:$X$1429,16,FALSE)</f>
        <v xml:space="preserve"> </v>
      </c>
      <c r="V90" s="4" t="str">
        <f>+VLOOKUP(E90,'Base final IE_Ecoescuelas_ant'!$G$1:$X$1429,18,FALSE)</f>
        <v xml:space="preserve"> </v>
      </c>
      <c r="W90" s="564">
        <f>+VLOOKUP(E90,'Base final IE_Ecoescuelas_ant'!$G$1:$Y$1429,19,FALSE)</f>
        <v>250577000537</v>
      </c>
      <c r="X90" s="55" t="s">
        <v>25</v>
      </c>
      <c r="Y90" s="49" t="s">
        <v>2678</v>
      </c>
      <c r="Z90" s="49" t="s">
        <v>2968</v>
      </c>
      <c r="AA90" s="49"/>
      <c r="AB90" s="50" t="s">
        <v>25</v>
      </c>
      <c r="AC90" s="50" t="s">
        <v>2732</v>
      </c>
      <c r="AD90" s="50">
        <v>21</v>
      </c>
      <c r="AE90" s="50" t="s">
        <v>2725</v>
      </c>
      <c r="AF90" s="50" t="s">
        <v>2725</v>
      </c>
      <c r="AG90" s="50"/>
      <c r="AH90" s="51" t="s">
        <v>2678</v>
      </c>
      <c r="AI90" s="182" t="s">
        <v>2680</v>
      </c>
      <c r="AJ90" s="146" t="s">
        <v>2691</v>
      </c>
      <c r="AK90" s="52" t="s">
        <v>2691</v>
      </c>
      <c r="AL90" s="52" t="s">
        <v>2691</v>
      </c>
      <c r="AM90" s="52" t="s">
        <v>2691</v>
      </c>
      <c r="AN90" s="130">
        <v>21</v>
      </c>
      <c r="AO90" s="313">
        <v>1</v>
      </c>
      <c r="AP90" s="313" t="s">
        <v>2678</v>
      </c>
      <c r="AQ90" s="144" t="s">
        <v>2969</v>
      </c>
      <c r="AR90" s="94" t="s">
        <v>2727</v>
      </c>
    </row>
    <row r="91" spans="1:46" ht="15.75" customHeight="1">
      <c r="A91" s="95">
        <v>90</v>
      </c>
      <c r="B91" s="96" t="s">
        <v>17</v>
      </c>
      <c r="C91" s="4" t="s">
        <v>38</v>
      </c>
      <c r="D91" s="4" t="s">
        <v>39</v>
      </c>
      <c r="E91" s="4" t="s">
        <v>40</v>
      </c>
      <c r="F91" s="4" t="s">
        <v>2677</v>
      </c>
      <c r="G91" s="4">
        <v>7.9981880217299999</v>
      </c>
      <c r="H91" s="4">
        <v>-76.723920434199897</v>
      </c>
      <c r="I91" s="4" t="s">
        <v>2101</v>
      </c>
      <c r="J91" s="4" t="s">
        <v>48</v>
      </c>
      <c r="K91" s="4">
        <v>1</v>
      </c>
      <c r="L91" s="4">
        <v>309996.78462041798</v>
      </c>
      <c r="M91" s="4">
        <v>884495.34467264393</v>
      </c>
      <c r="N91" s="4">
        <v>18</v>
      </c>
      <c r="O91" s="4" t="s">
        <v>2634</v>
      </c>
      <c r="P91" s="5">
        <v>4589509.6221290808</v>
      </c>
      <c r="Q91" s="5">
        <v>2443651.382336915</v>
      </c>
      <c r="R91" s="4" t="str">
        <f t="shared" si="2"/>
        <v>4589509,622129082443651,38233692</v>
      </c>
      <c r="S91" s="4" t="str">
        <f>+'Sheet1 (2)'!R91</f>
        <v>No</v>
      </c>
      <c r="T91" s="4" t="str">
        <f>+'Sheet1 (2)'!S91</f>
        <v>Si</v>
      </c>
      <c r="U91" s="4" t="str">
        <f>+VLOOKUP(E91,'Base final IE_Ecoescuelas_ant'!$G$1:$X$1429,16,FALSE)</f>
        <v xml:space="preserve"> </v>
      </c>
      <c r="V91" s="4" t="str">
        <f>+VLOOKUP(E91,'Base final IE_Ecoescuelas_ant'!$G$1:$X$1429,18,FALSE)</f>
        <v xml:space="preserve"> </v>
      </c>
      <c r="W91" s="97">
        <f>+VLOOKUP(E91,'Base final IE_Ecoescuelas_ant'!$G$1:$Y$1429,19,FALSE)</f>
        <v>205837800031</v>
      </c>
      <c r="X91" s="55" t="s">
        <v>2678</v>
      </c>
      <c r="Y91" s="49" t="s">
        <v>2678</v>
      </c>
      <c r="Z91" s="49"/>
      <c r="AA91" s="49"/>
      <c r="AB91" s="50" t="s">
        <v>2678</v>
      </c>
      <c r="AC91" s="50" t="s">
        <v>2694</v>
      </c>
      <c r="AD91" s="50">
        <v>12</v>
      </c>
      <c r="AE91" s="50" t="s">
        <v>13</v>
      </c>
      <c r="AF91" s="50" t="s">
        <v>2807</v>
      </c>
      <c r="AG91" s="50"/>
      <c r="AH91" s="416" t="s">
        <v>25</v>
      </c>
      <c r="AI91" s="182" t="s">
        <v>2680</v>
      </c>
      <c r="AJ91" s="146">
        <v>8.2520199999999999</v>
      </c>
      <c r="AK91" s="52">
        <v>-76.730350000000001</v>
      </c>
      <c r="AL91" s="130" t="s">
        <v>2678</v>
      </c>
      <c r="AM91" s="52" t="s">
        <v>2691</v>
      </c>
      <c r="AN91" s="130">
        <v>12</v>
      </c>
      <c r="AO91" s="130">
        <v>1</v>
      </c>
      <c r="AP91" s="313" t="s">
        <v>25</v>
      </c>
      <c r="AQ91" s="136" t="s">
        <v>2970</v>
      </c>
      <c r="AS91" s="94" t="s">
        <v>2971</v>
      </c>
    </row>
    <row r="92" spans="1:46" ht="15.75" customHeight="1">
      <c r="A92" s="594">
        <v>91</v>
      </c>
      <c r="B92" s="79" t="s">
        <v>486</v>
      </c>
      <c r="C92" s="80" t="s">
        <v>490</v>
      </c>
      <c r="D92" s="80" t="s">
        <v>491</v>
      </c>
      <c r="E92" s="80" t="s">
        <v>492</v>
      </c>
      <c r="F92" s="4" t="s">
        <v>2677</v>
      </c>
      <c r="G92" s="80">
        <v>5.4083333329999999</v>
      </c>
      <c r="H92" s="80">
        <v>-71.662222220000004</v>
      </c>
      <c r="I92" s="80" t="s">
        <v>2101</v>
      </c>
      <c r="J92" s="80" t="s">
        <v>48</v>
      </c>
      <c r="K92" s="80">
        <v>1</v>
      </c>
      <c r="L92" s="80">
        <v>204966.33152684409</v>
      </c>
      <c r="M92" s="80">
        <v>598447.51613613882</v>
      </c>
      <c r="N92" s="80">
        <v>19</v>
      </c>
      <c r="O92" s="80" t="s">
        <v>2634</v>
      </c>
      <c r="P92" s="5">
        <v>5148156.896768447</v>
      </c>
      <c r="Q92" s="5">
        <v>2155774.4906403031</v>
      </c>
      <c r="R92" s="80" t="str">
        <f t="shared" si="2"/>
        <v>5148156,896768452155774,4906403</v>
      </c>
      <c r="S92" s="80" t="str">
        <f>+'Sheet1 (2)'!R92</f>
        <v>No</v>
      </c>
      <c r="T92" s="80" t="str">
        <f>+'Sheet1 (2)'!S92</f>
        <v>No</v>
      </c>
      <c r="U92" s="80" t="str">
        <f>+VLOOKUP(E92,'Base final IE_Ecoescuelas_ant'!$G$1:$X$1429,16,FALSE)</f>
        <v xml:space="preserve"> </v>
      </c>
      <c r="V92" s="80" t="str">
        <f>+VLOOKUP(E92,'Base final IE_Ecoescuelas_ant'!$G$1:$X$1429,18,FALSE)</f>
        <v xml:space="preserve"> </v>
      </c>
      <c r="W92" s="89">
        <f>+VLOOKUP(E92,'Base final IE_Ecoescuelas_ant'!$G$1:$Y$1429,19,FALSE)</f>
        <v>285430000726</v>
      </c>
      <c r="X92" s="47" t="s">
        <v>25</v>
      </c>
      <c r="Y92" s="48" t="s">
        <v>2678</v>
      </c>
      <c r="Z92" s="49" t="s">
        <v>2972</v>
      </c>
      <c r="AA92" s="49" t="s">
        <v>2973</v>
      </c>
      <c r="AB92" s="50" t="s">
        <v>25</v>
      </c>
      <c r="AC92" s="50" t="s">
        <v>2600</v>
      </c>
      <c r="AD92" s="50">
        <v>24</v>
      </c>
      <c r="AE92" s="50" t="s">
        <v>2725</v>
      </c>
      <c r="AF92" s="50" t="s">
        <v>2725</v>
      </c>
      <c r="AG92" s="50"/>
      <c r="AH92" s="51" t="s">
        <v>25</v>
      </c>
      <c r="AI92" s="182" t="s">
        <v>2680</v>
      </c>
      <c r="AJ92" s="146" t="s">
        <v>2691</v>
      </c>
      <c r="AK92" s="52" t="s">
        <v>2691</v>
      </c>
      <c r="AL92" s="52" t="s">
        <v>2691</v>
      </c>
      <c r="AM92" s="52" t="s">
        <v>2691</v>
      </c>
      <c r="AN92" s="130">
        <v>24</v>
      </c>
      <c r="AO92" s="313">
        <v>1</v>
      </c>
      <c r="AP92" s="313" t="s">
        <v>25</v>
      </c>
      <c r="AQ92" s="144" t="s">
        <v>2974</v>
      </c>
      <c r="AR92" s="94" t="s">
        <v>2727</v>
      </c>
      <c r="AS92" s="94">
        <v>18</v>
      </c>
      <c r="AT92" s="188">
        <v>1</v>
      </c>
    </row>
    <row r="93" spans="1:46" ht="15.75" customHeight="1">
      <c r="A93" s="95">
        <v>92</v>
      </c>
      <c r="B93" s="96" t="s">
        <v>213</v>
      </c>
      <c r="C93" s="4" t="s">
        <v>227</v>
      </c>
      <c r="D93" s="4" t="s">
        <v>228</v>
      </c>
      <c r="E93" s="4" t="s">
        <v>229</v>
      </c>
      <c r="F93" s="4" t="s">
        <v>2677</v>
      </c>
      <c r="G93" s="4">
        <v>10.464714519999999</v>
      </c>
      <c r="H93" s="4">
        <v>-75.442195029999993</v>
      </c>
      <c r="I93" s="4" t="s">
        <v>2101</v>
      </c>
      <c r="J93" s="4" t="s">
        <v>48</v>
      </c>
      <c r="K93" s="4">
        <v>1</v>
      </c>
      <c r="L93" s="4">
        <v>451607.40193183388</v>
      </c>
      <c r="M93" s="4">
        <v>1156827.6044111899</v>
      </c>
      <c r="N93" s="4">
        <v>18</v>
      </c>
      <c r="O93" s="4" t="s">
        <v>2635</v>
      </c>
      <c r="P93" s="5">
        <v>4732766.2906668503</v>
      </c>
      <c r="Q93" s="5">
        <v>2715415.2299862192</v>
      </c>
      <c r="R93" s="4" t="str">
        <f t="shared" si="2"/>
        <v>4732766,290666852715415,22998622</v>
      </c>
      <c r="S93" s="4" t="str">
        <f>+'Sheet1 (2)'!R93</f>
        <v>No</v>
      </c>
      <c r="T93" s="4" t="str">
        <f>+'Sheet1 (2)'!S93</f>
        <v>No</v>
      </c>
      <c r="U93" s="4" t="str">
        <f>+VLOOKUP(E93,'Base final IE_Ecoescuelas_ant'!$G$1:$X$1429,16,FALSE)</f>
        <v xml:space="preserve"> </v>
      </c>
      <c r="V93" s="4" t="str">
        <f>+VLOOKUP(E93,'Base final IE_Ecoescuelas_ant'!$G$1:$X$1429,18,FALSE)</f>
        <v xml:space="preserve"> </v>
      </c>
      <c r="W93" s="97">
        <f>+VLOOKUP(E93,'Base final IE_Ecoescuelas_ant'!$G$1:$Y$1429,19,FALSE)</f>
        <v>213001007541</v>
      </c>
      <c r="X93" s="55" t="s">
        <v>2678</v>
      </c>
      <c r="Y93" s="49" t="s">
        <v>2678</v>
      </c>
      <c r="Z93" s="49" t="s">
        <v>2975</v>
      </c>
      <c r="AA93" s="49" t="s">
        <v>2976</v>
      </c>
      <c r="AB93" s="50"/>
      <c r="AC93" s="50"/>
      <c r="AD93" s="50"/>
      <c r="AE93" s="50" t="s">
        <v>2725</v>
      </c>
      <c r="AF93" s="50"/>
      <c r="AG93" s="50"/>
      <c r="AH93" s="51" t="s">
        <v>2678</v>
      </c>
      <c r="AI93" s="182" t="s">
        <v>2680</v>
      </c>
      <c r="AJ93" s="146" t="s">
        <v>2691</v>
      </c>
      <c r="AK93" s="52" t="s">
        <v>2691</v>
      </c>
      <c r="AL93" s="52" t="s">
        <v>2691</v>
      </c>
      <c r="AM93" s="52" t="s">
        <v>2691</v>
      </c>
      <c r="AN93" s="52" t="s">
        <v>2691</v>
      </c>
      <c r="AO93" s="53"/>
      <c r="AP93" s="77" t="s">
        <v>2678</v>
      </c>
      <c r="AQ93" s="144" t="s">
        <v>2977</v>
      </c>
      <c r="AR93" s="109"/>
    </row>
    <row r="94" spans="1:46" ht="15.75" customHeight="1">
      <c r="A94" s="95">
        <v>93</v>
      </c>
      <c r="B94" s="79" t="s">
        <v>1488</v>
      </c>
      <c r="C94" s="80" t="s">
        <v>1492</v>
      </c>
      <c r="D94" s="80" t="s">
        <v>1522</v>
      </c>
      <c r="E94" s="80" t="s">
        <v>1523</v>
      </c>
      <c r="F94" s="4" t="s">
        <v>2677</v>
      </c>
      <c r="G94" s="80">
        <v>1.472756602</v>
      </c>
      <c r="H94" s="80">
        <v>-78.534329290000002</v>
      </c>
      <c r="I94" s="80" t="s">
        <v>2097</v>
      </c>
      <c r="J94" s="80" t="s">
        <v>48</v>
      </c>
      <c r="K94" s="80">
        <v>1</v>
      </c>
      <c r="L94" s="80">
        <v>774362.5432896876</v>
      </c>
      <c r="M94" s="80">
        <v>162936.01387105731</v>
      </c>
      <c r="N94" s="80">
        <v>17</v>
      </c>
      <c r="O94" s="80" t="s">
        <v>2634</v>
      </c>
      <c r="P94" s="5">
        <v>4383651.7598760277</v>
      </c>
      <c r="Q94" s="5">
        <v>1721535.490935866</v>
      </c>
      <c r="R94" s="80" t="str">
        <f t="shared" si="2"/>
        <v>4383651,759876031721535,49093587</v>
      </c>
      <c r="S94" s="80" t="str">
        <f>+'Sheet1 (2)'!R94</f>
        <v>No</v>
      </c>
      <c r="T94" s="80" t="str">
        <f>+'Sheet1 (2)'!S94</f>
        <v>Si</v>
      </c>
      <c r="U94" s="80" t="str">
        <f>+VLOOKUP(E94,'Base final IE_Ecoescuelas_ant'!$G$1:$X$1429,16,FALSE)</f>
        <v>Resguardo Indígena Awa de Inda Zabaleta</v>
      </c>
      <c r="V94" s="80" t="str">
        <f>+VLOOKUP(E94,'Base final IE_Ecoescuelas_ant'!$G$1:$X$1429,18,FALSE)</f>
        <v xml:space="preserve"> </v>
      </c>
      <c r="W94" s="89">
        <f>+VLOOKUP(E94,'Base final IE_Ecoescuelas_ant'!$G$1:$Y$1429,19,FALSE)</f>
        <v>252835007251</v>
      </c>
      <c r="X94" s="55" t="s">
        <v>25</v>
      </c>
      <c r="Y94" s="49" t="s">
        <v>25</v>
      </c>
      <c r="Z94" s="49"/>
      <c r="AA94" s="49"/>
      <c r="AB94" s="50" t="s">
        <v>2678</v>
      </c>
      <c r="AC94" s="50" t="s">
        <v>2694</v>
      </c>
      <c r="AD94" s="50">
        <v>25</v>
      </c>
      <c r="AE94" s="50" t="s">
        <v>13</v>
      </c>
      <c r="AF94" s="50" t="s">
        <v>2805</v>
      </c>
      <c r="AG94" s="50" t="s">
        <v>1378</v>
      </c>
      <c r="AH94" s="51" t="s">
        <v>25</v>
      </c>
      <c r="AI94" s="182" t="s">
        <v>2680</v>
      </c>
      <c r="AJ94" s="238">
        <v>1.4548650000000001</v>
      </c>
      <c r="AK94" s="241">
        <v>-78.501748000000006</v>
      </c>
      <c r="AL94" s="52" t="s">
        <v>2678</v>
      </c>
      <c r="AM94" s="52" t="s">
        <v>2681</v>
      </c>
      <c r="AN94" s="52">
        <v>28</v>
      </c>
      <c r="AO94" s="52">
        <v>2</v>
      </c>
      <c r="AP94" s="53" t="s">
        <v>25</v>
      </c>
      <c r="AQ94" s="144" t="s">
        <v>2978</v>
      </c>
      <c r="AR94" s="94" t="s">
        <v>2685</v>
      </c>
      <c r="AS94" s="94" t="s">
        <v>2686</v>
      </c>
    </row>
    <row r="95" spans="1:46" ht="15.75" customHeight="1">
      <c r="A95" s="95">
        <v>94</v>
      </c>
      <c r="B95" s="96" t="s">
        <v>815</v>
      </c>
      <c r="C95" s="4" t="s">
        <v>784</v>
      </c>
      <c r="D95" s="4" t="s">
        <v>838</v>
      </c>
      <c r="E95" s="4" t="s">
        <v>849</v>
      </c>
      <c r="F95" s="4" t="s">
        <v>2677</v>
      </c>
      <c r="G95" s="4">
        <v>4.1671487259999997</v>
      </c>
      <c r="H95" s="4">
        <v>-77.106630139999993</v>
      </c>
      <c r="I95" s="4" t="s">
        <v>2101</v>
      </c>
      <c r="J95" s="4" t="s">
        <v>48</v>
      </c>
      <c r="K95" s="4">
        <v>1</v>
      </c>
      <c r="L95" s="4">
        <v>266147.90915441618</v>
      </c>
      <c r="M95" s="4">
        <v>460915.79096514382</v>
      </c>
      <c r="N95" s="4">
        <v>18</v>
      </c>
      <c r="O95" s="4" t="s">
        <v>2634</v>
      </c>
      <c r="P95" s="5">
        <v>4544028.2355936877</v>
      </c>
      <c r="Q95" s="5">
        <v>2019657.470174555</v>
      </c>
      <c r="R95" s="4" t="str">
        <f t="shared" si="2"/>
        <v>4544028,235593692019657,47017455</v>
      </c>
      <c r="S95" s="4" t="str">
        <f>+'Sheet1 (2)'!R95</f>
        <v>Sí</v>
      </c>
      <c r="T95" s="4" t="str">
        <f>+'Sheet1 (2)'!S95</f>
        <v>No</v>
      </c>
      <c r="U95" s="4" t="str">
        <f>+VLOOKUP(E95,'Base final IE_Ecoescuelas_ant'!$G$1:$X$1429,16,FALSE)</f>
        <v xml:space="preserve"> </v>
      </c>
      <c r="V95" s="4" t="str">
        <f>+VLOOKUP(E95,'Base final IE_Ecoescuelas_ant'!$G$1:$X$1429,18,FALSE)</f>
        <v>Consejo Comunitario del Medio, Bajo y Zona Costera del Juan "ACADESAN"</v>
      </c>
      <c r="W95" s="97">
        <f>+VLOOKUP(E95,'Base final IE_Ecoescuelas_ant'!$G$1:$Y$1429,19,FALSE)</f>
        <v>227361001316</v>
      </c>
      <c r="X95" s="55" t="s">
        <v>2678</v>
      </c>
      <c r="Y95" s="49" t="s">
        <v>2678</v>
      </c>
      <c r="Z95" s="57" t="s">
        <v>2764</v>
      </c>
      <c r="AA95" s="49" t="s">
        <v>2764</v>
      </c>
      <c r="AB95" s="50" t="s">
        <v>2678</v>
      </c>
      <c r="AC95" s="50"/>
      <c r="AD95" s="50">
        <v>14</v>
      </c>
      <c r="AE95" s="50" t="s">
        <v>12</v>
      </c>
      <c r="AF95" s="50" t="s">
        <v>2120</v>
      </c>
      <c r="AG95" s="50"/>
      <c r="AH95" s="51" t="s">
        <v>2678</v>
      </c>
      <c r="AI95" s="182" t="s">
        <v>2680</v>
      </c>
      <c r="AJ95" s="642">
        <v>4.2136060000000004</v>
      </c>
      <c r="AK95" s="52">
        <v>-77.104528999999999</v>
      </c>
      <c r="AL95" s="52" t="s">
        <v>2678</v>
      </c>
      <c r="AM95" s="52" t="s">
        <v>2691</v>
      </c>
      <c r="AN95" s="130">
        <v>14</v>
      </c>
      <c r="AO95" s="53">
        <v>1</v>
      </c>
      <c r="AP95" s="53" t="s">
        <v>25</v>
      </c>
      <c r="AQ95" s="136" t="s">
        <v>2979</v>
      </c>
      <c r="AR95" s="94" t="s">
        <v>2899</v>
      </c>
    </row>
    <row r="96" spans="1:46" ht="15.75" customHeight="1">
      <c r="A96" s="95">
        <v>95</v>
      </c>
      <c r="B96" s="123" t="s">
        <v>815</v>
      </c>
      <c r="C96" s="4" t="s">
        <v>756</v>
      </c>
      <c r="D96" s="4" t="s">
        <v>850</v>
      </c>
      <c r="E96" s="4" t="s">
        <v>851</v>
      </c>
      <c r="F96" s="4" t="s">
        <v>2677</v>
      </c>
      <c r="G96" s="4">
        <v>5.15</v>
      </c>
      <c r="H96" s="4">
        <v>-77.368611110000003</v>
      </c>
      <c r="I96" s="4" t="s">
        <v>2101</v>
      </c>
      <c r="J96" s="4" t="s">
        <v>48</v>
      </c>
      <c r="K96" s="4">
        <v>1</v>
      </c>
      <c r="L96" s="4">
        <v>237415.70399352029</v>
      </c>
      <c r="M96" s="4">
        <v>569732.51539137692</v>
      </c>
      <c r="N96" s="4">
        <v>18</v>
      </c>
      <c r="O96" s="4" t="s">
        <v>2634</v>
      </c>
      <c r="P96" s="5">
        <v>4515560.8955711601</v>
      </c>
      <c r="Q96" s="5">
        <v>2128727.0781921758</v>
      </c>
      <c r="R96" s="4" t="str">
        <f t="shared" si="2"/>
        <v>4515560,895571162128727,07819218</v>
      </c>
      <c r="S96" s="4" t="str">
        <f>+'Sheet1 (2)'!R96</f>
        <v>No</v>
      </c>
      <c r="T96" s="4" t="str">
        <f>+'Sheet1 (2)'!S96</f>
        <v>Si</v>
      </c>
      <c r="U96" s="4" t="str">
        <f>+VLOOKUP(E96,'Base final IE_Ecoescuelas_ant'!$G$1:$X$1429,16,FALSE)</f>
        <v xml:space="preserve"> </v>
      </c>
      <c r="V96" s="4" t="str">
        <f>+VLOOKUP(E96,'Base final IE_Ecoescuelas_ant'!$G$1:$X$1429,18,FALSE)</f>
        <v xml:space="preserve"> </v>
      </c>
      <c r="W96" s="97">
        <f>+VLOOKUP(E96,'Base final IE_Ecoescuelas_ant'!$G$1:$Y$1429,19,FALSE)</f>
        <v>227077005204</v>
      </c>
      <c r="X96" s="55" t="s">
        <v>2678</v>
      </c>
      <c r="Y96" s="49" t="s">
        <v>2678</v>
      </c>
      <c r="Z96" s="49"/>
      <c r="AA96" s="49"/>
      <c r="AB96" s="50"/>
      <c r="AC96" s="50"/>
      <c r="AD96" s="50"/>
      <c r="AE96" s="50" t="s">
        <v>13</v>
      </c>
      <c r="AF96" s="50"/>
      <c r="AG96" s="50"/>
      <c r="AH96" s="51"/>
      <c r="AI96" s="182" t="s">
        <v>2680</v>
      </c>
      <c r="AJ96" s="146" t="s">
        <v>2691</v>
      </c>
      <c r="AK96" s="52" t="s">
        <v>2691</v>
      </c>
      <c r="AL96" s="52" t="s">
        <v>2691</v>
      </c>
      <c r="AM96" s="52" t="s">
        <v>2691</v>
      </c>
      <c r="AN96" s="130">
        <v>33</v>
      </c>
      <c r="AO96" s="53"/>
      <c r="AP96" s="53" t="s">
        <v>2678</v>
      </c>
      <c r="AQ96" s="134" t="s">
        <v>2980</v>
      </c>
    </row>
    <row r="97" spans="1:46" ht="15.75" customHeight="1">
      <c r="A97" s="95">
        <v>96</v>
      </c>
      <c r="B97" s="123" t="s">
        <v>815</v>
      </c>
      <c r="C97" s="4" t="s">
        <v>756</v>
      </c>
      <c r="D97" s="4" t="s">
        <v>852</v>
      </c>
      <c r="E97" s="4" t="s">
        <v>853</v>
      </c>
      <c r="F97" s="4" t="s">
        <v>2677</v>
      </c>
      <c r="G97" s="4">
        <v>5.15</v>
      </c>
      <c r="H97" s="4">
        <v>-77.368333329999999</v>
      </c>
      <c r="I97" s="4" t="s">
        <v>2101</v>
      </c>
      <c r="J97" s="4" t="s">
        <v>48</v>
      </c>
      <c r="K97" s="4">
        <v>1</v>
      </c>
      <c r="L97" s="4">
        <v>237446.51607524729</v>
      </c>
      <c r="M97" s="4">
        <v>569732.40099394275</v>
      </c>
      <c r="N97" s="4">
        <v>18</v>
      </c>
      <c r="O97" s="4" t="s">
        <v>2634</v>
      </c>
      <c r="P97" s="5">
        <v>4515591.7580708498</v>
      </c>
      <c r="Q97" s="5">
        <v>2128726.8665524172</v>
      </c>
      <c r="R97" s="4" t="str">
        <f t="shared" si="2"/>
        <v>4515591,758070852128726,86655242</v>
      </c>
      <c r="S97" s="4" t="str">
        <f>+'Sheet1 (2)'!R97</f>
        <v>No</v>
      </c>
      <c r="T97" s="4" t="str">
        <f>+'Sheet1 (2)'!S97</f>
        <v>Si</v>
      </c>
      <c r="U97" s="4" t="str">
        <f>+VLOOKUP(E97,'Base final IE_Ecoescuelas_ant'!$G$1:$X$1429,16,FALSE)</f>
        <v xml:space="preserve"> </v>
      </c>
      <c r="V97" s="4" t="str">
        <f>+VLOOKUP(E97,'Base final IE_Ecoescuelas_ant'!$G$1:$X$1429,18,FALSE)</f>
        <v xml:space="preserve"> </v>
      </c>
      <c r="W97" s="97">
        <f>+VLOOKUP(E97,'Base final IE_Ecoescuelas_ant'!$G$1:$Y$1429,19,FALSE)</f>
        <v>227077005051</v>
      </c>
      <c r="X97" s="55" t="s">
        <v>2678</v>
      </c>
      <c r="Y97" s="49" t="s">
        <v>2678</v>
      </c>
      <c r="Z97" s="49"/>
      <c r="AA97" s="49"/>
      <c r="AB97" s="50"/>
      <c r="AC97" s="50"/>
      <c r="AD97" s="50"/>
      <c r="AE97" s="50" t="s">
        <v>13</v>
      </c>
      <c r="AF97" s="50"/>
      <c r="AG97" s="50"/>
      <c r="AH97" s="51"/>
      <c r="AI97" s="182" t="s">
        <v>2680</v>
      </c>
      <c r="AJ97" s="146" t="s">
        <v>2691</v>
      </c>
      <c r="AK97" s="52" t="s">
        <v>2691</v>
      </c>
      <c r="AL97" s="52" t="s">
        <v>2691</v>
      </c>
      <c r="AM97" s="52" t="s">
        <v>2691</v>
      </c>
      <c r="AN97" s="130" t="s">
        <v>2691</v>
      </c>
      <c r="AO97" s="53"/>
      <c r="AP97" s="53" t="s">
        <v>2678</v>
      </c>
      <c r="AQ97" s="134" t="s">
        <v>2981</v>
      </c>
      <c r="AR97" s="94" t="s">
        <v>2830</v>
      </c>
    </row>
    <row r="98" spans="1:46" ht="15.75" customHeight="1">
      <c r="A98" s="95">
        <v>97</v>
      </c>
      <c r="B98" s="96" t="s">
        <v>815</v>
      </c>
      <c r="C98" s="4" t="s">
        <v>756</v>
      </c>
      <c r="D98" s="4" t="s">
        <v>850</v>
      </c>
      <c r="E98" s="4" t="s">
        <v>854</v>
      </c>
      <c r="F98" s="4" t="s">
        <v>2677</v>
      </c>
      <c r="G98" s="4">
        <v>5.15</v>
      </c>
      <c r="H98" s="4">
        <v>-77.368611110000003</v>
      </c>
      <c r="I98" s="4" t="s">
        <v>2101</v>
      </c>
      <c r="J98" s="4" t="s">
        <v>48</v>
      </c>
      <c r="K98" s="4">
        <v>1</v>
      </c>
      <c r="L98" s="4">
        <v>237415.70399352029</v>
      </c>
      <c r="M98" s="4">
        <v>569732.51539137692</v>
      </c>
      <c r="N98" s="4">
        <v>18</v>
      </c>
      <c r="O98" s="4" t="s">
        <v>2634</v>
      </c>
      <c r="P98" s="5">
        <v>4515560.8955711601</v>
      </c>
      <c r="Q98" s="5">
        <v>2128727.0781921758</v>
      </c>
      <c r="R98" s="4" t="str">
        <f t="shared" si="2"/>
        <v>4515560,895571162128727,07819218</v>
      </c>
      <c r="S98" s="4" t="str">
        <f>+'Sheet1 (2)'!R98</f>
        <v>No</v>
      </c>
      <c r="T98" s="4" t="str">
        <f>+'Sheet1 (2)'!S98</f>
        <v>Si</v>
      </c>
      <c r="U98" s="4" t="str">
        <f>+VLOOKUP(E98,'Base final IE_Ecoescuelas_ant'!$G$1:$X$1429,16,FALSE)</f>
        <v xml:space="preserve"> </v>
      </c>
      <c r="V98" s="4" t="str">
        <f>+VLOOKUP(E98,'Base final IE_Ecoescuelas_ant'!$G$1:$X$1429,18,FALSE)</f>
        <v xml:space="preserve"> </v>
      </c>
      <c r="W98" s="97">
        <f>+VLOOKUP(E98,'Base final IE_Ecoescuelas_ant'!$G$1:$Y$1429,19,FALSE)</f>
        <v>227077005174</v>
      </c>
      <c r="X98" s="55" t="s">
        <v>2678</v>
      </c>
      <c r="Y98" s="49" t="s">
        <v>2678</v>
      </c>
      <c r="Z98" s="49"/>
      <c r="AA98" s="49"/>
      <c r="AB98" s="50"/>
      <c r="AC98" s="50"/>
      <c r="AD98" s="50"/>
      <c r="AE98" s="50" t="s">
        <v>13</v>
      </c>
      <c r="AF98" s="50"/>
      <c r="AG98" s="50"/>
      <c r="AH98" s="51" t="s">
        <v>25</v>
      </c>
      <c r="AI98" s="182" t="s">
        <v>2680</v>
      </c>
      <c r="AJ98" s="146" t="s">
        <v>2691</v>
      </c>
      <c r="AK98" s="52" t="s">
        <v>2691</v>
      </c>
      <c r="AL98" s="52" t="s">
        <v>2691</v>
      </c>
      <c r="AM98" s="52" t="s">
        <v>2691</v>
      </c>
      <c r="AN98" s="130">
        <v>18</v>
      </c>
      <c r="AO98" s="53"/>
      <c r="AP98" s="53" t="s">
        <v>25</v>
      </c>
      <c r="AQ98" s="134" t="s">
        <v>2982</v>
      </c>
    </row>
    <row r="99" spans="1:46" ht="15.75" customHeight="1">
      <c r="A99" s="594">
        <v>98</v>
      </c>
      <c r="B99" s="79" t="s">
        <v>148</v>
      </c>
      <c r="C99" s="80" t="s">
        <v>152</v>
      </c>
      <c r="D99" s="80" t="s">
        <v>157</v>
      </c>
      <c r="E99" s="80" t="s">
        <v>178</v>
      </c>
      <c r="F99" s="4" t="s">
        <v>2677</v>
      </c>
      <c r="G99" s="80">
        <v>6.5552780000000004</v>
      </c>
      <c r="H99" s="80">
        <v>-71.889167</v>
      </c>
      <c r="I99" s="80" t="s">
        <v>2101</v>
      </c>
      <c r="J99" s="80" t="s">
        <v>48</v>
      </c>
      <c r="K99" s="80">
        <v>1</v>
      </c>
      <c r="L99" s="80">
        <v>180463.1716835321</v>
      </c>
      <c r="M99" s="80">
        <v>725507.15872570174</v>
      </c>
      <c r="N99" s="80">
        <v>19</v>
      </c>
      <c r="O99" s="80" t="s">
        <v>2634</v>
      </c>
      <c r="P99" s="5">
        <v>5122763.5309933657</v>
      </c>
      <c r="Q99" s="5">
        <v>2282482.29653859</v>
      </c>
      <c r="R99" s="80" t="str">
        <f t="shared" si="2"/>
        <v>5122763,530993372282482,29653859</v>
      </c>
      <c r="S99" s="80" t="str">
        <f>+'Sheet1 (2)'!R545</f>
        <v>No</v>
      </c>
      <c r="T99" s="80" t="str">
        <f>+'Sheet1 (2)'!S545</f>
        <v>No</v>
      </c>
      <c r="U99" s="80" t="str">
        <f>+VLOOKUP(E99,'Base final IE_Ecoescuelas_ant'!$G$1:$X$1429,16,FALSE)</f>
        <v xml:space="preserve"> </v>
      </c>
      <c r="V99" s="80" t="str">
        <f>+VLOOKUP(E99,'Base final IE_Ecoescuelas_ant'!$G$1:$X$1429,18,FALSE)</f>
        <v xml:space="preserve"> </v>
      </c>
      <c r="W99" s="456">
        <f>+VLOOKUP(E99,'Base final IE_Ecoescuelas_ant'!$G$1:$Y$1429,19,FALSE)</f>
        <v>281794005272</v>
      </c>
      <c r="X99" s="47" t="s">
        <v>25</v>
      </c>
      <c r="Y99" s="48" t="s">
        <v>2678</v>
      </c>
      <c r="Z99" s="57" t="s">
        <v>2983</v>
      </c>
      <c r="AA99" s="49" t="s">
        <v>2724</v>
      </c>
      <c r="AB99" s="50" t="s">
        <v>25</v>
      </c>
      <c r="AC99" s="50" t="s">
        <v>2600</v>
      </c>
      <c r="AD99" s="50">
        <v>6</v>
      </c>
      <c r="AE99" s="50" t="s">
        <v>2725</v>
      </c>
      <c r="AF99" s="50" t="s">
        <v>2725</v>
      </c>
      <c r="AG99" s="50"/>
      <c r="AH99" s="285" t="s">
        <v>25</v>
      </c>
      <c r="AI99" s="182" t="s">
        <v>2680</v>
      </c>
      <c r="AJ99" s="146" t="s">
        <v>2691</v>
      </c>
      <c r="AK99" s="52" t="s">
        <v>2691</v>
      </c>
      <c r="AL99" s="52" t="s">
        <v>2691</v>
      </c>
      <c r="AM99" s="52" t="s">
        <v>2691</v>
      </c>
      <c r="AN99" s="130">
        <v>6</v>
      </c>
      <c r="AO99" s="313">
        <v>1</v>
      </c>
      <c r="AP99" s="313" t="s">
        <v>25</v>
      </c>
      <c r="AQ99" s="144" t="s">
        <v>2984</v>
      </c>
      <c r="AR99" s="94" t="s">
        <v>2727</v>
      </c>
      <c r="AS99" s="94">
        <v>6</v>
      </c>
      <c r="AT99" s="94">
        <v>1</v>
      </c>
    </row>
    <row r="100" spans="1:46" ht="15.75" customHeight="1">
      <c r="A100" s="95">
        <v>99</v>
      </c>
      <c r="B100" s="96" t="s">
        <v>1488</v>
      </c>
      <c r="C100" s="4" t="s">
        <v>1144</v>
      </c>
      <c r="D100" s="4" t="s">
        <v>1524</v>
      </c>
      <c r="E100" s="4" t="s">
        <v>1525</v>
      </c>
      <c r="F100" s="4" t="s">
        <v>2677</v>
      </c>
      <c r="G100" s="4">
        <v>1.2027550843000001</v>
      </c>
      <c r="H100" s="4">
        <v>-78.047650359000002</v>
      </c>
      <c r="I100" s="4" t="s">
        <v>2124</v>
      </c>
      <c r="J100" s="4" t="s">
        <v>48</v>
      </c>
      <c r="K100" s="4">
        <v>1</v>
      </c>
      <c r="L100" s="4">
        <v>828596.99611373036</v>
      </c>
      <c r="M100" s="4">
        <v>133118.5951403924</v>
      </c>
      <c r="N100" s="4">
        <v>17</v>
      </c>
      <c r="O100" s="4" t="s">
        <v>2634</v>
      </c>
      <c r="P100" s="5">
        <v>4437938.7373047611</v>
      </c>
      <c r="Q100" s="5">
        <v>1691457.8199971761</v>
      </c>
      <c r="R100" s="4" t="str">
        <f t="shared" si="2"/>
        <v>4437938,737304761691457,81999718</v>
      </c>
      <c r="S100" s="4" t="str">
        <f>+'Sheet1 (2)'!R100</f>
        <v>No</v>
      </c>
      <c r="T100" s="4" t="str">
        <f>+'Sheet1 (2)'!S100</f>
        <v>Si</v>
      </c>
      <c r="U100" s="4" t="str">
        <f>+VLOOKUP(E100,'Base final IE_Ecoescuelas_ant'!$G$1:$X$1429,16,FALSE)</f>
        <v>Resguardo Indígena Awa de Cuaiquer Integrado La Milagrosa</v>
      </c>
      <c r="V100" s="4" t="str">
        <f>+VLOOKUP(E100,'Base final IE_Ecoescuelas_ant'!$G$1:$X$1429,18,FALSE)</f>
        <v xml:space="preserve"> </v>
      </c>
      <c r="W100" s="97">
        <f>+VLOOKUP(E100,'Base final IE_Ecoescuelas_ant'!$G$1:$Y$1429,19,FALSE)</f>
        <v>252612000343</v>
      </c>
      <c r="X100" s="55" t="s">
        <v>25</v>
      </c>
      <c r="Y100" s="49" t="s">
        <v>2678</v>
      </c>
      <c r="Z100" s="49" t="s">
        <v>2985</v>
      </c>
      <c r="AA100" s="49" t="s">
        <v>2986</v>
      </c>
      <c r="AB100" s="50" t="s">
        <v>25</v>
      </c>
      <c r="AC100" s="50" t="s">
        <v>2738</v>
      </c>
      <c r="AD100" s="50">
        <v>15</v>
      </c>
      <c r="AE100" s="50" t="s">
        <v>13</v>
      </c>
      <c r="AF100" s="50" t="s">
        <v>2679</v>
      </c>
      <c r="AG100" s="50" t="s">
        <v>25</v>
      </c>
      <c r="AH100" s="51" t="s">
        <v>2678</v>
      </c>
      <c r="AI100" s="182" t="s">
        <v>2680</v>
      </c>
      <c r="AJ100" s="238">
        <v>1.2027000000000001</v>
      </c>
      <c r="AK100" s="241">
        <v>-78.048749999999998</v>
      </c>
      <c r="AL100" s="52" t="s">
        <v>25</v>
      </c>
      <c r="AM100" s="52" t="s">
        <v>2600</v>
      </c>
      <c r="AN100" s="52">
        <v>15</v>
      </c>
      <c r="AO100" s="52">
        <v>1</v>
      </c>
      <c r="AP100" s="53" t="s">
        <v>2678</v>
      </c>
      <c r="AQ100" s="304" t="s">
        <v>2987</v>
      </c>
      <c r="AR100" s="94" t="s">
        <v>2988</v>
      </c>
    </row>
    <row r="101" spans="1:46" ht="15.75" customHeight="1">
      <c r="A101" s="95">
        <v>100</v>
      </c>
      <c r="B101" s="96" t="s">
        <v>645</v>
      </c>
      <c r="C101" s="4" t="s">
        <v>646</v>
      </c>
      <c r="D101" s="4" t="s">
        <v>647</v>
      </c>
      <c r="E101" s="120" t="s">
        <v>662</v>
      </c>
      <c r="F101" s="4" t="s">
        <v>2677</v>
      </c>
      <c r="G101" s="4">
        <v>10.4669619272</v>
      </c>
      <c r="H101" s="4">
        <v>-73.588551364200001</v>
      </c>
      <c r="I101" s="4" t="s">
        <v>2101</v>
      </c>
      <c r="J101" s="4" t="s">
        <v>48</v>
      </c>
      <c r="K101" s="4">
        <v>1</v>
      </c>
      <c r="L101" s="4">
        <v>654477.16344680998</v>
      </c>
      <c r="M101" s="4">
        <v>1157387.892019883</v>
      </c>
      <c r="N101" s="4">
        <v>18</v>
      </c>
      <c r="O101" s="4" t="s">
        <v>2635</v>
      </c>
      <c r="P101" s="5">
        <v>4935616.3444028599</v>
      </c>
      <c r="Q101" s="5">
        <v>2714688.7851226879</v>
      </c>
      <c r="R101" s="4" t="str">
        <f t="shared" si="2"/>
        <v>4935616,344402862714688,78512269</v>
      </c>
      <c r="S101" s="4" t="str">
        <f>+'Sheet1 (2)'!R101</f>
        <v>No</v>
      </c>
      <c r="T101" s="4" t="str">
        <f>+'Sheet1 (2)'!S101</f>
        <v>Si</v>
      </c>
      <c r="U101" s="4" t="str">
        <f>+VLOOKUP(E101,'Base final IE_Ecoescuelas_ant'!$G$1:$X$1429,16,FALSE)</f>
        <v>Resguardo Indígena Arhuaca O Ijke (Arhuaco De La Sierra)</v>
      </c>
      <c r="V101" s="4" t="str">
        <f>+VLOOKUP(E101,'Base final IE_Ecoescuelas_ant'!$G$1:$X$1429,18,FALSE)</f>
        <v xml:space="preserve"> </v>
      </c>
      <c r="W101" s="97">
        <f>+VLOOKUP(E101,'Base final IE_Ecoescuelas_ant'!$G$1:$Y$1429,19,FALSE)</f>
        <v>220001068181</v>
      </c>
      <c r="X101" s="55" t="s">
        <v>2678</v>
      </c>
      <c r="Y101" s="49" t="s">
        <v>2678</v>
      </c>
      <c r="Z101" s="49" t="s">
        <v>2989</v>
      </c>
      <c r="AA101" s="49"/>
      <c r="AB101" s="50"/>
      <c r="AC101" s="50"/>
      <c r="AD101" s="50"/>
      <c r="AE101" s="50" t="s">
        <v>13</v>
      </c>
      <c r="AF101" s="50"/>
      <c r="AG101" s="50"/>
      <c r="AH101" s="51" t="s">
        <v>2678</v>
      </c>
      <c r="AI101" s="182" t="s">
        <v>2687</v>
      </c>
      <c r="AJ101" s="146" t="s">
        <v>2990</v>
      </c>
      <c r="AK101" s="52" t="s">
        <v>2991</v>
      </c>
      <c r="AL101" s="52" t="s">
        <v>25</v>
      </c>
      <c r="AM101" s="52" t="s">
        <v>2600</v>
      </c>
      <c r="AN101" s="52">
        <v>27</v>
      </c>
      <c r="AO101" s="53">
        <v>2</v>
      </c>
      <c r="AP101" s="592" t="s">
        <v>25</v>
      </c>
      <c r="AQ101" s="166" t="s">
        <v>2992</v>
      </c>
      <c r="AR101" s="109" t="s">
        <v>2708</v>
      </c>
      <c r="AS101" s="94" t="s">
        <v>2913</v>
      </c>
    </row>
    <row r="102" spans="1:46" ht="15.75" customHeight="1">
      <c r="A102" s="95">
        <v>101</v>
      </c>
      <c r="B102" s="96" t="s">
        <v>645</v>
      </c>
      <c r="C102" s="4" t="s">
        <v>646</v>
      </c>
      <c r="D102" s="4" t="s">
        <v>647</v>
      </c>
      <c r="E102" s="4" t="s">
        <v>663</v>
      </c>
      <c r="F102" s="4" t="s">
        <v>2677</v>
      </c>
      <c r="G102" s="4">
        <v>10.433953839999999</v>
      </c>
      <c r="H102" s="4">
        <v>-73.699879019999997</v>
      </c>
      <c r="I102" s="4" t="s">
        <v>2101</v>
      </c>
      <c r="J102" s="4" t="s">
        <v>48</v>
      </c>
      <c r="K102" s="4">
        <v>1</v>
      </c>
      <c r="L102" s="4">
        <v>642305.79274779442</v>
      </c>
      <c r="M102" s="4">
        <v>1153685.0202575009</v>
      </c>
      <c r="N102" s="4">
        <v>18</v>
      </c>
      <c r="O102" s="4" t="s">
        <v>2635</v>
      </c>
      <c r="P102" s="5">
        <v>4923429.2214283068</v>
      </c>
      <c r="Q102" s="5">
        <v>2711065.2767460179</v>
      </c>
      <c r="R102" s="4" t="str">
        <f t="shared" si="2"/>
        <v>4923429,221428312711065,27674602</v>
      </c>
      <c r="S102" s="4" t="str">
        <f>+'Sheet1 (2)'!R102</f>
        <v>No</v>
      </c>
      <c r="T102" s="4" t="str">
        <f>+'Sheet1 (2)'!S102</f>
        <v>Si</v>
      </c>
      <c r="U102" s="4" t="str">
        <f>+VLOOKUP(E102,'Base final IE_Ecoescuelas_ant'!$G$1:$X$1429,16,FALSE)</f>
        <v>Resguardo Indígena Arhuaca O Ijke (Arhuaco De La Sierra)</v>
      </c>
      <c r="V102" s="4" t="str">
        <f>+VLOOKUP(E102,'Base final IE_Ecoescuelas_ant'!$G$1:$X$1429,18,FALSE)</f>
        <v xml:space="preserve"> </v>
      </c>
      <c r="W102" s="97">
        <f>+VLOOKUP(E102,'Base final IE_Ecoescuelas_ant'!$G$1:$Y$1429,19,FALSE)</f>
        <v>220001000080</v>
      </c>
      <c r="X102" s="55" t="s">
        <v>2678</v>
      </c>
      <c r="Y102" s="49" t="s">
        <v>2678</v>
      </c>
      <c r="Z102" s="49" t="s">
        <v>2699</v>
      </c>
      <c r="AA102" s="49"/>
      <c r="AB102" s="50"/>
      <c r="AC102" s="50"/>
      <c r="AD102" s="50">
        <v>25</v>
      </c>
      <c r="AE102" s="50" t="s">
        <v>13</v>
      </c>
      <c r="AF102" s="50"/>
      <c r="AG102" s="50"/>
      <c r="AH102" s="51" t="s">
        <v>25</v>
      </c>
      <c r="AI102" s="182" t="s">
        <v>2701</v>
      </c>
      <c r="AJ102" s="146">
        <v>10.43584341</v>
      </c>
      <c r="AK102" s="52">
        <v>-73.702509930000005</v>
      </c>
      <c r="AL102" s="52" t="s">
        <v>25</v>
      </c>
      <c r="AM102" s="52" t="s">
        <v>2993</v>
      </c>
      <c r="AN102" s="52">
        <v>24</v>
      </c>
      <c r="AO102" s="52">
        <v>1</v>
      </c>
      <c r="AP102" s="592" t="s">
        <v>25</v>
      </c>
      <c r="AQ102" s="166" t="s">
        <v>2994</v>
      </c>
      <c r="AR102" s="109" t="s">
        <v>2704</v>
      </c>
      <c r="AS102" s="94" t="s">
        <v>2705</v>
      </c>
    </row>
    <row r="103" spans="1:46" ht="15.75" customHeight="1">
      <c r="A103" s="95">
        <v>102</v>
      </c>
      <c r="B103" s="96" t="s">
        <v>645</v>
      </c>
      <c r="C103" s="4" t="s">
        <v>646</v>
      </c>
      <c r="D103" s="4" t="s">
        <v>660</v>
      </c>
      <c r="E103" s="120" t="s">
        <v>664</v>
      </c>
      <c r="F103" s="4" t="s">
        <v>2677</v>
      </c>
      <c r="G103" s="4">
        <v>10.44145209</v>
      </c>
      <c r="H103" s="4">
        <v>-73.629779130000003</v>
      </c>
      <c r="I103" s="4" t="s">
        <v>2101</v>
      </c>
      <c r="J103" s="4" t="s">
        <v>48</v>
      </c>
      <c r="K103" s="4">
        <v>1</v>
      </c>
      <c r="L103" s="4">
        <v>649976.38030643843</v>
      </c>
      <c r="M103" s="4">
        <v>1154546.691285904</v>
      </c>
      <c r="N103" s="4">
        <v>18</v>
      </c>
      <c r="O103" s="4" t="s">
        <v>2635</v>
      </c>
      <c r="P103" s="5">
        <v>4931100.508570631</v>
      </c>
      <c r="Q103" s="5">
        <v>2711877.9294412341</v>
      </c>
      <c r="R103" s="4" t="str">
        <f t="shared" si="2"/>
        <v>4931100,508570632711877,92944123</v>
      </c>
      <c r="S103" s="4" t="str">
        <f>+'Sheet1 (2)'!R103</f>
        <v>No</v>
      </c>
      <c r="T103" s="4" t="str">
        <f>+'Sheet1 (2)'!S103</f>
        <v>Si</v>
      </c>
      <c r="U103" s="4" t="str">
        <f>+VLOOKUP(E103,'Base final IE_Ecoescuelas_ant'!$G$1:$X$1429,16,FALSE)</f>
        <v>Resguardo Indígena Arhuaca O Ijke (Arhuaco De La Sierra)</v>
      </c>
      <c r="V103" s="4" t="str">
        <f>+VLOOKUP(E103,'Base final IE_Ecoescuelas_ant'!$G$1:$X$1429,18,FALSE)</f>
        <v xml:space="preserve"> </v>
      </c>
      <c r="W103" s="97">
        <f>+VLOOKUP(E103,'Base final IE_Ecoescuelas_ant'!$G$1:$Y$1429,19,FALSE)</f>
        <v>220001006801</v>
      </c>
      <c r="X103" s="55" t="s">
        <v>2678</v>
      </c>
      <c r="Y103" s="49" t="s">
        <v>2678</v>
      </c>
      <c r="Z103" s="49" t="s">
        <v>2699</v>
      </c>
      <c r="AA103" s="49"/>
      <c r="AB103" s="50"/>
      <c r="AC103" s="50"/>
      <c r="AD103" s="50">
        <v>60</v>
      </c>
      <c r="AE103" s="50" t="s">
        <v>13</v>
      </c>
      <c r="AF103" s="50"/>
      <c r="AG103" s="50"/>
      <c r="AH103" s="51" t="s">
        <v>25</v>
      </c>
      <c r="AI103" s="182" t="s">
        <v>2687</v>
      </c>
      <c r="AJ103" s="146" t="s">
        <v>2995</v>
      </c>
      <c r="AK103" s="52" t="s">
        <v>2996</v>
      </c>
      <c r="AL103" s="52" t="s">
        <v>2678</v>
      </c>
      <c r="AM103" s="52" t="s">
        <v>2681</v>
      </c>
      <c r="AN103" s="52">
        <v>60</v>
      </c>
      <c r="AO103" s="53">
        <v>3</v>
      </c>
      <c r="AP103" s="592" t="s">
        <v>25</v>
      </c>
      <c r="AQ103" s="166" t="s">
        <v>2997</v>
      </c>
      <c r="AR103" s="109" t="s">
        <v>2708</v>
      </c>
      <c r="AS103" s="94" t="s">
        <v>2913</v>
      </c>
    </row>
    <row r="104" spans="1:46" ht="15.75" customHeight="1">
      <c r="A104" s="95">
        <v>103</v>
      </c>
      <c r="B104" s="96" t="s">
        <v>645</v>
      </c>
      <c r="C104" s="4" t="s">
        <v>646</v>
      </c>
      <c r="D104" s="4" t="s">
        <v>665</v>
      </c>
      <c r="E104" s="120" t="s">
        <v>666</v>
      </c>
      <c r="F104" s="4" t="s">
        <v>2677</v>
      </c>
      <c r="G104" s="4">
        <v>10.402760519999999</v>
      </c>
      <c r="H104" s="4">
        <v>-73.638646359999996</v>
      </c>
      <c r="I104" s="4" t="s">
        <v>2101</v>
      </c>
      <c r="J104" s="4" t="s">
        <v>48</v>
      </c>
      <c r="K104" s="4">
        <v>1</v>
      </c>
      <c r="L104" s="4">
        <v>649024.04860082117</v>
      </c>
      <c r="M104" s="4">
        <v>1150263.373805223</v>
      </c>
      <c r="N104" s="4">
        <v>18</v>
      </c>
      <c r="O104" s="4" t="s">
        <v>2635</v>
      </c>
      <c r="P104" s="5">
        <v>4930121.749306119</v>
      </c>
      <c r="Q104" s="5">
        <v>2707603.3509001462</v>
      </c>
      <c r="R104" s="4" t="str">
        <f t="shared" si="2"/>
        <v>4930121,749306122707603,35090015</v>
      </c>
      <c r="S104" s="4" t="str">
        <f>+'Sheet1 (2)'!R104</f>
        <v>No</v>
      </c>
      <c r="T104" s="4" t="str">
        <f>+'Sheet1 (2)'!S104</f>
        <v>Si</v>
      </c>
      <c r="U104" s="4" t="str">
        <f>+VLOOKUP(E104,'Base final IE_Ecoescuelas_ant'!$G$1:$X$1429,16,FALSE)</f>
        <v xml:space="preserve"> </v>
      </c>
      <c r="V104" s="4" t="str">
        <f>+VLOOKUP(E104,'Base final IE_Ecoescuelas_ant'!$G$1:$X$1429,18,FALSE)</f>
        <v xml:space="preserve"> </v>
      </c>
      <c r="W104" s="97">
        <f>+VLOOKUP(E104,'Base final IE_Ecoescuelas_ant'!$G$1:$Y$1429,19,FALSE)</f>
        <v>220570000012</v>
      </c>
      <c r="X104" s="55" t="s">
        <v>2678</v>
      </c>
      <c r="Y104" s="49" t="s">
        <v>2678</v>
      </c>
      <c r="Z104" s="49" t="s">
        <v>2911</v>
      </c>
      <c r="AA104" s="49"/>
      <c r="AB104" s="50" t="s">
        <v>25</v>
      </c>
      <c r="AC104" s="50" t="s">
        <v>2600</v>
      </c>
      <c r="AD104" s="50"/>
      <c r="AE104" s="50" t="s">
        <v>13</v>
      </c>
      <c r="AF104" s="50"/>
      <c r="AG104" s="50"/>
      <c r="AH104" s="51" t="s">
        <v>2832</v>
      </c>
      <c r="AI104" s="182" t="s">
        <v>2687</v>
      </c>
      <c r="AJ104" s="149" t="s">
        <v>2998</v>
      </c>
      <c r="AK104" s="52" t="s">
        <v>2999</v>
      </c>
      <c r="AL104" s="52" t="s">
        <v>25</v>
      </c>
      <c r="AM104" s="52" t="s">
        <v>2600</v>
      </c>
      <c r="AN104" s="52">
        <v>27</v>
      </c>
      <c r="AO104" s="53">
        <v>1</v>
      </c>
      <c r="AP104" s="592" t="s">
        <v>25</v>
      </c>
      <c r="AQ104" s="166" t="s">
        <v>3000</v>
      </c>
      <c r="AR104" s="109" t="s">
        <v>2708</v>
      </c>
      <c r="AS104" s="94" t="s">
        <v>2913</v>
      </c>
    </row>
    <row r="105" spans="1:46" ht="15.75" customHeight="1">
      <c r="A105" s="95">
        <v>104</v>
      </c>
      <c r="B105" s="96" t="s">
        <v>1488</v>
      </c>
      <c r="C105" s="4" t="s">
        <v>1517</v>
      </c>
      <c r="D105" s="4" t="s">
        <v>1526</v>
      </c>
      <c r="E105" s="4" t="s">
        <v>1527</v>
      </c>
      <c r="F105" s="4" t="s">
        <v>2677</v>
      </c>
      <c r="G105" s="4">
        <v>2.449512007</v>
      </c>
      <c r="H105" s="4">
        <v>-78.265048039999996</v>
      </c>
      <c r="I105" s="4" t="s">
        <v>2101</v>
      </c>
      <c r="J105" s="4" t="s">
        <v>48</v>
      </c>
      <c r="K105" s="4">
        <v>1</v>
      </c>
      <c r="L105" s="4">
        <v>804171.34623861348</v>
      </c>
      <c r="M105" s="4">
        <v>271056.77788427402</v>
      </c>
      <c r="N105" s="4">
        <v>17</v>
      </c>
      <c r="O105" s="4" t="s">
        <v>2634</v>
      </c>
      <c r="P105" s="5">
        <v>4414070.2151015261</v>
      </c>
      <c r="Q105" s="5">
        <v>1829840.5802148799</v>
      </c>
      <c r="R105" s="4" t="str">
        <f t="shared" si="2"/>
        <v>4414070,215101531829840,58021488</v>
      </c>
      <c r="S105" s="4" t="str">
        <f>+'Sheet1 (2)'!R105</f>
        <v>Sí</v>
      </c>
      <c r="T105" s="4" t="str">
        <f>+'Sheet1 (2)'!S105</f>
        <v>No</v>
      </c>
      <c r="U105" s="4" t="str">
        <f>+VLOOKUP(E105,'Base final IE_Ecoescuelas_ant'!$G$1:$X$1429,16,FALSE)</f>
        <v xml:space="preserve"> </v>
      </c>
      <c r="V105" s="4" t="str">
        <f>+VLOOKUP(E105,'Base final IE_Ecoescuelas_ant'!$G$1:$X$1429,18,FALSE)</f>
        <v xml:space="preserve"> </v>
      </c>
      <c r="W105" s="97">
        <f>+VLOOKUP(E105,'Base final IE_Ecoescuelas_ant'!$G$1:$Y$1429,19,FALSE)</f>
        <v>252490001246</v>
      </c>
      <c r="X105" s="55" t="s">
        <v>25</v>
      </c>
      <c r="Y105" s="49" t="s">
        <v>2678</v>
      </c>
      <c r="Z105" s="49"/>
      <c r="AA105" s="49"/>
      <c r="AB105" s="50" t="s">
        <v>25</v>
      </c>
      <c r="AC105" s="50" t="s">
        <v>2600</v>
      </c>
      <c r="AD105" s="50">
        <v>34</v>
      </c>
      <c r="AE105" s="50" t="s">
        <v>12</v>
      </c>
      <c r="AF105" s="50" t="s">
        <v>2652</v>
      </c>
      <c r="AG105" s="50"/>
      <c r="AH105" s="51" t="s">
        <v>2832</v>
      </c>
      <c r="AI105" s="182" t="s">
        <v>2680</v>
      </c>
      <c r="AJ105" s="238">
        <v>2.4482159999999999</v>
      </c>
      <c r="AK105" s="241">
        <v>-78.263684999999995</v>
      </c>
      <c r="AL105" s="52" t="s">
        <v>25</v>
      </c>
      <c r="AM105" s="52" t="s">
        <v>2600</v>
      </c>
      <c r="AN105" s="52">
        <v>17</v>
      </c>
      <c r="AO105" s="52">
        <v>1</v>
      </c>
      <c r="AP105" s="53" t="s">
        <v>25</v>
      </c>
      <c r="AQ105" s="304" t="s">
        <v>3001</v>
      </c>
    </row>
    <row r="106" spans="1:46" ht="15.75" customHeight="1">
      <c r="A106" s="95">
        <v>105</v>
      </c>
      <c r="B106" s="79" t="s">
        <v>1488</v>
      </c>
      <c r="C106" s="80" t="s">
        <v>1528</v>
      </c>
      <c r="D106" s="80" t="s">
        <v>1529</v>
      </c>
      <c r="E106" s="80" t="s">
        <v>1530</v>
      </c>
      <c r="F106" s="4" t="s">
        <v>2677</v>
      </c>
      <c r="G106" s="80">
        <v>2.4593388869999999</v>
      </c>
      <c r="H106" s="80">
        <v>-78.0245465</v>
      </c>
      <c r="I106" s="80" t="s">
        <v>2101</v>
      </c>
      <c r="J106" s="80" t="s">
        <v>48</v>
      </c>
      <c r="K106" s="80">
        <v>1</v>
      </c>
      <c r="L106" s="80">
        <v>830939.79004952544</v>
      </c>
      <c r="M106" s="80">
        <v>272201.49864674523</v>
      </c>
      <c r="N106" s="80">
        <v>17</v>
      </c>
      <c r="O106" s="80" t="s">
        <v>2634</v>
      </c>
      <c r="P106" s="5">
        <v>4440909.5943196435</v>
      </c>
      <c r="Q106" s="5">
        <v>1830827.2630525159</v>
      </c>
      <c r="R106" s="80" t="str">
        <f t="shared" si="2"/>
        <v>4440909,594319641830827,26305252</v>
      </c>
      <c r="S106" s="80" t="str">
        <f>+'Sheet1 (2)'!R106</f>
        <v>No</v>
      </c>
      <c r="T106" s="80" t="str">
        <f>+'Sheet1 (2)'!S106</f>
        <v>No</v>
      </c>
      <c r="U106" s="80" t="str">
        <f>+VLOOKUP(E106,'Base final IE_Ecoescuelas_ant'!$G$1:$X$1429,16,FALSE)</f>
        <v xml:space="preserve"> </v>
      </c>
      <c r="V106" s="80" t="str">
        <f>+VLOOKUP(E106,'Base final IE_Ecoescuelas_ant'!$G$1:$X$1429,18,FALSE)</f>
        <v>Consejo Comunitario Alto Río Sequihonda</v>
      </c>
      <c r="W106" s="89">
        <f>+VLOOKUP(E106,'Base final IE_Ecoescuelas_ant'!$G$1:$Y$1429,19,FALSE)</f>
        <v>252696000475</v>
      </c>
      <c r="X106" s="47" t="s">
        <v>25</v>
      </c>
      <c r="Y106" s="48" t="s">
        <v>2678</v>
      </c>
      <c r="Z106" s="49"/>
      <c r="AA106" s="49" t="s">
        <v>3002</v>
      </c>
      <c r="AB106" s="50" t="s">
        <v>25</v>
      </c>
      <c r="AC106" s="50" t="s">
        <v>2600</v>
      </c>
      <c r="AD106" s="50">
        <v>32</v>
      </c>
      <c r="AE106" s="50" t="s">
        <v>12</v>
      </c>
      <c r="AF106" s="50" t="s">
        <v>3003</v>
      </c>
      <c r="AG106" s="50" t="s">
        <v>25</v>
      </c>
      <c r="AH106" s="51" t="s">
        <v>25</v>
      </c>
      <c r="AI106" s="182" t="s">
        <v>2701</v>
      </c>
      <c r="AJ106" s="238">
        <v>2.4649580000000002</v>
      </c>
      <c r="AK106" s="241">
        <v>-78.027099000000007</v>
      </c>
      <c r="AL106" s="52" t="s">
        <v>25</v>
      </c>
      <c r="AM106" s="52" t="s">
        <v>2600</v>
      </c>
      <c r="AN106" s="52">
        <v>27</v>
      </c>
      <c r="AO106" s="52">
        <v>1</v>
      </c>
      <c r="AP106" s="53" t="s">
        <v>25</v>
      </c>
      <c r="AQ106" s="144" t="s">
        <v>3004</v>
      </c>
    </row>
    <row r="107" spans="1:46" ht="15.75" customHeight="1">
      <c r="A107" s="95">
        <v>106</v>
      </c>
      <c r="B107" s="96" t="s">
        <v>1726</v>
      </c>
      <c r="C107" s="4" t="s">
        <v>1738</v>
      </c>
      <c r="D107" s="4" t="s">
        <v>1739</v>
      </c>
      <c r="E107" s="4" t="s">
        <v>1278</v>
      </c>
      <c r="F107" s="4" t="s">
        <v>2677</v>
      </c>
      <c r="G107" s="4">
        <v>8.4574147209999992</v>
      </c>
      <c r="H107" s="4">
        <v>-73.128533709999999</v>
      </c>
      <c r="I107" s="4" t="s">
        <v>2101</v>
      </c>
      <c r="J107" s="4" t="s">
        <v>48</v>
      </c>
      <c r="K107" s="4">
        <v>1</v>
      </c>
      <c r="L107" s="4">
        <v>706032.95111220772</v>
      </c>
      <c r="M107" s="4">
        <v>935361.33545262064</v>
      </c>
      <c r="N107" s="4">
        <v>18</v>
      </c>
      <c r="O107" s="4" t="s">
        <v>2635</v>
      </c>
      <c r="P107" s="5">
        <v>4985857.5760137755</v>
      </c>
      <c r="Q107" s="5">
        <v>2492544.09384717</v>
      </c>
      <c r="R107" s="4" t="str">
        <f t="shared" si="2"/>
        <v>4985857,576013782492544,09384717</v>
      </c>
      <c r="S107" s="4" t="str">
        <f>+'Sheet1 (2)'!R107</f>
        <v>No</v>
      </c>
      <c r="T107" s="4" t="str">
        <f>+'Sheet1 (2)'!S107</f>
        <v>No</v>
      </c>
      <c r="U107" s="4" t="str">
        <f>+'Base final IE_Ecoescuelas_ant'!$V107</f>
        <v xml:space="preserve"> </v>
      </c>
      <c r="V107" s="4" t="str">
        <f>+VLOOKUP(E107,'Base final IE_Ecoescuelas_ant'!$G$1:$X$1429,18,FALSE)</f>
        <v xml:space="preserve"> </v>
      </c>
      <c r="W107" s="97">
        <f>+'Base final IE_Ecoescuelas_ant'!$Y107</f>
        <v>254670001352</v>
      </c>
      <c r="X107" s="55" t="s">
        <v>2678</v>
      </c>
      <c r="Y107" s="49" t="s">
        <v>2678</v>
      </c>
      <c r="Z107" s="49" t="s">
        <v>3005</v>
      </c>
      <c r="AA107" s="49"/>
      <c r="AB107" s="50" t="s">
        <v>2678</v>
      </c>
      <c r="AC107" s="50"/>
      <c r="AD107" s="50">
        <v>15</v>
      </c>
      <c r="AE107" s="50" t="s">
        <v>2725</v>
      </c>
      <c r="AF107" s="50"/>
      <c r="AG107" s="50"/>
      <c r="AH107" s="51"/>
      <c r="AI107" s="182" t="s">
        <v>2680</v>
      </c>
      <c r="AJ107" s="149">
        <v>8455313</v>
      </c>
      <c r="AK107" s="142">
        <v>-73126984</v>
      </c>
      <c r="AL107" s="52" t="s">
        <v>2851</v>
      </c>
      <c r="AM107" s="52" t="s">
        <v>2691</v>
      </c>
      <c r="AN107" s="52">
        <v>15</v>
      </c>
      <c r="AO107" s="53">
        <v>1</v>
      </c>
      <c r="AP107" s="53" t="s">
        <v>25</v>
      </c>
      <c r="AQ107" s="144" t="s">
        <v>3006</v>
      </c>
    </row>
    <row r="108" spans="1:46" ht="15.75" customHeight="1">
      <c r="A108" s="594">
        <v>107</v>
      </c>
      <c r="B108" s="79" t="s">
        <v>148</v>
      </c>
      <c r="C108" s="80" t="s">
        <v>149</v>
      </c>
      <c r="D108" s="80" t="s">
        <v>181</v>
      </c>
      <c r="E108" s="80" t="s">
        <v>182</v>
      </c>
      <c r="F108" s="4" t="s">
        <v>2677</v>
      </c>
      <c r="G108" s="80">
        <v>7.020556</v>
      </c>
      <c r="H108" s="80">
        <v>-71.422777999999994</v>
      </c>
      <c r="I108" s="80" t="s">
        <v>2097</v>
      </c>
      <c r="J108" s="80" t="s">
        <v>22</v>
      </c>
      <c r="K108" s="80">
        <v>3</v>
      </c>
      <c r="L108" s="80">
        <v>232335.49294163071</v>
      </c>
      <c r="M108" s="80">
        <v>776713.25937618641</v>
      </c>
      <c r="N108" s="80">
        <v>19</v>
      </c>
      <c r="O108" s="80" t="s">
        <v>2634</v>
      </c>
      <c r="P108" s="5">
        <v>5174149.9308072422</v>
      </c>
      <c r="Q108" s="5">
        <v>2334053.2871426851</v>
      </c>
      <c r="R108" s="80" t="str">
        <f t="shared" si="2"/>
        <v>5174149,930807242334053,28714269</v>
      </c>
      <c r="S108" s="80" t="str">
        <f>+'Sheet1 (2)'!R836</f>
        <v>No</v>
      </c>
      <c r="T108" s="80" t="str">
        <f>+'Sheet1 (2)'!S836</f>
        <v>No</v>
      </c>
      <c r="U108" s="80" t="str">
        <f>+VLOOKUP(E108,'Base final IE_Ecoescuelas_ant'!$G$1:$X$1429,16,FALSE)</f>
        <v xml:space="preserve"> </v>
      </c>
      <c r="V108" s="80" t="str">
        <f>+VLOOKUP(E108,'Base final IE_Ecoescuelas_ant'!$G$1:$X$1429,18,FALSE)</f>
        <v xml:space="preserve"> </v>
      </c>
      <c r="W108" s="456">
        <f>+VLOOKUP(E108,'Base final IE_Ecoescuelas_ant'!$G$1:$Y$1429,19,FALSE)</f>
        <v>281065000040</v>
      </c>
      <c r="X108" s="47" t="s">
        <v>25</v>
      </c>
      <c r="Y108" s="48" t="s">
        <v>2678</v>
      </c>
      <c r="Z108" s="49" t="s">
        <v>2723</v>
      </c>
      <c r="AA108" s="49" t="s">
        <v>2724</v>
      </c>
      <c r="AB108" s="50" t="s">
        <v>25</v>
      </c>
      <c r="AC108" s="50" t="s">
        <v>2600</v>
      </c>
      <c r="AD108" s="50">
        <v>113</v>
      </c>
      <c r="AE108" s="50" t="s">
        <v>2725</v>
      </c>
      <c r="AF108" s="50" t="s">
        <v>2725</v>
      </c>
      <c r="AG108" s="50"/>
      <c r="AH108" s="285" t="s">
        <v>25</v>
      </c>
      <c r="AI108" s="182" t="s">
        <v>2680</v>
      </c>
      <c r="AJ108" s="146" t="s">
        <v>2691</v>
      </c>
      <c r="AK108" s="52" t="s">
        <v>2691</v>
      </c>
      <c r="AL108" s="52" t="s">
        <v>2691</v>
      </c>
      <c r="AM108" s="52" t="s">
        <v>2691</v>
      </c>
      <c r="AN108" s="130">
        <v>113</v>
      </c>
      <c r="AO108" s="313">
        <v>3</v>
      </c>
      <c r="AP108" s="313" t="s">
        <v>25</v>
      </c>
      <c r="AQ108" s="144" t="s">
        <v>3007</v>
      </c>
      <c r="AR108" s="94" t="s">
        <v>2727</v>
      </c>
      <c r="AS108" s="94">
        <v>113</v>
      </c>
      <c r="AT108" s="94">
        <v>3</v>
      </c>
    </row>
    <row r="109" spans="1:46" ht="15.75" customHeight="1">
      <c r="A109" s="95">
        <v>108</v>
      </c>
      <c r="B109" s="79" t="s">
        <v>213</v>
      </c>
      <c r="C109" s="80" t="s">
        <v>202</v>
      </c>
      <c r="D109" s="80" t="s">
        <v>217</v>
      </c>
      <c r="E109" s="80" t="s">
        <v>218</v>
      </c>
      <c r="F109" s="4" t="s">
        <v>2677</v>
      </c>
      <c r="G109" s="80">
        <v>8.224274715</v>
      </c>
      <c r="H109" s="80">
        <v>-74.608191059999996</v>
      </c>
      <c r="I109" s="80" t="s">
        <v>2101</v>
      </c>
      <c r="J109" s="80" t="s">
        <v>48</v>
      </c>
      <c r="K109" s="80">
        <v>1</v>
      </c>
      <c r="L109" s="80">
        <v>543153.42611983465</v>
      </c>
      <c r="M109" s="80">
        <v>909113.00592165592</v>
      </c>
      <c r="N109" s="80">
        <v>18</v>
      </c>
      <c r="O109" s="80" t="s">
        <v>2635</v>
      </c>
      <c r="P109" s="5">
        <v>4822925.281458674</v>
      </c>
      <c r="Q109" s="5">
        <v>2467133.2101992951</v>
      </c>
      <c r="R109" s="80" t="str">
        <f t="shared" si="2"/>
        <v>4822925,281458672467133,2101993</v>
      </c>
      <c r="S109" s="80" t="str">
        <f>+'Sheet1 (2)'!R39</f>
        <v>No</v>
      </c>
      <c r="T109" s="80" t="str">
        <f>+'Sheet1 (2)'!S39</f>
        <v>No</v>
      </c>
      <c r="U109" s="80" t="str">
        <f>+VLOOKUP(E109,'Base final IE_Ecoescuelas_ant'!$G$1:$X$1429,16,FALSE)</f>
        <v xml:space="preserve"> </v>
      </c>
      <c r="V109" s="80" t="str">
        <f>+VLOOKUP(E109,'Base final IE_Ecoescuelas_ant'!$G$1:$X$1429,18,FALSE)</f>
        <v xml:space="preserve"> </v>
      </c>
      <c r="W109" s="89">
        <f>+VLOOKUP(E109,'Base final IE_Ecoescuelas_ant'!$G$1:$Y$1429,19,FALSE)</f>
        <v>213006001568</v>
      </c>
      <c r="X109" s="47" t="s">
        <v>25</v>
      </c>
      <c r="Y109" s="48" t="s">
        <v>2678</v>
      </c>
      <c r="Z109" s="49" t="s">
        <v>3008</v>
      </c>
      <c r="AA109" s="49"/>
      <c r="AB109" s="50" t="s">
        <v>25</v>
      </c>
      <c r="AC109" s="50" t="s">
        <v>2600</v>
      </c>
      <c r="AD109" s="50">
        <v>13</v>
      </c>
      <c r="AE109" s="50" t="s">
        <v>2725</v>
      </c>
      <c r="AF109" s="50" t="s">
        <v>2725</v>
      </c>
      <c r="AG109" s="50"/>
      <c r="AH109" s="285" t="s">
        <v>2832</v>
      </c>
      <c r="AI109" s="182" t="s">
        <v>2680</v>
      </c>
      <c r="AJ109" s="146" t="s">
        <v>2691</v>
      </c>
      <c r="AK109" s="52" t="s">
        <v>2691</v>
      </c>
      <c r="AL109" s="52" t="s">
        <v>2691</v>
      </c>
      <c r="AM109" s="52" t="s">
        <v>2691</v>
      </c>
      <c r="AN109" s="52">
        <v>13</v>
      </c>
      <c r="AO109" s="53">
        <v>1</v>
      </c>
      <c r="AP109" s="315" t="s">
        <v>25</v>
      </c>
      <c r="AQ109" s="144" t="s">
        <v>3009</v>
      </c>
      <c r="AR109" s="109" t="s">
        <v>3010</v>
      </c>
    </row>
    <row r="110" spans="1:46" ht="15.75" customHeight="1">
      <c r="A110" s="95">
        <v>109</v>
      </c>
      <c r="B110" s="96" t="s">
        <v>815</v>
      </c>
      <c r="C110" s="4" t="s">
        <v>844</v>
      </c>
      <c r="D110" s="4" t="s">
        <v>845</v>
      </c>
      <c r="E110" s="4" t="s">
        <v>855</v>
      </c>
      <c r="F110" s="4" t="s">
        <v>2677</v>
      </c>
      <c r="G110" s="4">
        <v>5.8109383642100001</v>
      </c>
      <c r="H110" s="4">
        <v>-76.191894423700006</v>
      </c>
      <c r="I110" s="4" t="s">
        <v>2101</v>
      </c>
      <c r="J110" s="4" t="s">
        <v>48</v>
      </c>
      <c r="K110" s="4">
        <v>1</v>
      </c>
      <c r="L110" s="4">
        <v>368039.60163276759</v>
      </c>
      <c r="M110" s="4">
        <v>642444.33191551699</v>
      </c>
      <c r="N110" s="4">
        <v>18</v>
      </c>
      <c r="O110" s="4" t="s">
        <v>2634</v>
      </c>
      <c r="P110" s="5">
        <v>4646596.1603779607</v>
      </c>
      <c r="Q110" s="5">
        <v>2201095.2993404842</v>
      </c>
      <c r="R110" s="4" t="str">
        <f t="shared" si="2"/>
        <v>4646596,160377962201095,29934048</v>
      </c>
      <c r="S110" s="4" t="str">
        <f>+'Sheet1 (2)'!R110</f>
        <v>No</v>
      </c>
      <c r="T110" s="4" t="str">
        <f>+'Sheet1 (2)'!S110</f>
        <v>Si</v>
      </c>
      <c r="U110" s="4" t="str">
        <f>+VLOOKUP(E110,'Base final IE_Ecoescuelas_ant'!$G$1:$X$1429,16,FALSE)</f>
        <v xml:space="preserve"> </v>
      </c>
      <c r="V110" s="4" t="str">
        <f>+VLOOKUP(E110,'Base final IE_Ecoescuelas_ant'!$G$1:$X$1429,18,FALSE)</f>
        <v xml:space="preserve"> </v>
      </c>
      <c r="W110" s="97">
        <f>+VLOOKUP(E110,'Base final IE_Ecoescuelas_ant'!$G$1:$Y$1429,19,FALSE)</f>
        <v>227245000736</v>
      </c>
      <c r="X110" s="55" t="s">
        <v>2678</v>
      </c>
      <c r="Y110" s="49" t="s">
        <v>2678</v>
      </c>
      <c r="Z110" s="49" t="s">
        <v>3011</v>
      </c>
      <c r="AA110" s="49" t="s">
        <v>2672</v>
      </c>
      <c r="AB110" s="50" t="s">
        <v>2678</v>
      </c>
      <c r="AC110" s="50"/>
      <c r="AD110" s="50">
        <v>20</v>
      </c>
      <c r="AE110" s="50" t="s">
        <v>13</v>
      </c>
      <c r="AF110" s="50" t="s">
        <v>3012</v>
      </c>
      <c r="AG110" s="50"/>
      <c r="AH110" s="285" t="s">
        <v>25</v>
      </c>
      <c r="AI110" s="182" t="s">
        <v>2680</v>
      </c>
      <c r="AJ110" s="146" t="s">
        <v>2691</v>
      </c>
      <c r="AK110" s="52" t="s">
        <v>2691</v>
      </c>
      <c r="AL110" s="52" t="s">
        <v>2678</v>
      </c>
      <c r="AM110" s="52" t="s">
        <v>2691</v>
      </c>
      <c r="AN110" s="130">
        <v>20</v>
      </c>
      <c r="AO110" s="53">
        <v>1</v>
      </c>
      <c r="AP110" s="53" t="s">
        <v>25</v>
      </c>
      <c r="AQ110" s="136" t="s">
        <v>3013</v>
      </c>
      <c r="AR110" s="94" t="s">
        <v>3014</v>
      </c>
      <c r="AS110" s="94" t="s">
        <v>3015</v>
      </c>
    </row>
    <row r="111" spans="1:46" ht="15.75" customHeight="1">
      <c r="A111" s="594">
        <v>110</v>
      </c>
      <c r="B111" s="79" t="s">
        <v>486</v>
      </c>
      <c r="C111" s="80" t="s">
        <v>493</v>
      </c>
      <c r="D111" s="80" t="s">
        <v>494</v>
      </c>
      <c r="E111" s="80" t="s">
        <v>495</v>
      </c>
      <c r="F111" s="4" t="s">
        <v>2677</v>
      </c>
      <c r="G111" s="80">
        <v>5.7388647989999999</v>
      </c>
      <c r="H111" s="80">
        <v>-72.221111019999995</v>
      </c>
      <c r="I111" s="80" t="s">
        <v>2101</v>
      </c>
      <c r="J111" s="80" t="s">
        <v>48</v>
      </c>
      <c r="K111" s="80">
        <v>1</v>
      </c>
      <c r="L111" s="80">
        <v>807800.3227133702</v>
      </c>
      <c r="M111" s="80">
        <v>635085.0748424026</v>
      </c>
      <c r="N111" s="80">
        <v>18</v>
      </c>
      <c r="O111" s="80" t="s">
        <v>2634</v>
      </c>
      <c r="P111" s="5">
        <v>5086207.442109081</v>
      </c>
      <c r="Q111" s="5">
        <v>2192192.5401206082</v>
      </c>
      <c r="R111" s="80" t="str">
        <f t="shared" si="2"/>
        <v>5086207,442109082192192,54012061</v>
      </c>
      <c r="S111" s="80" t="str">
        <f>+'Sheet1 (2)'!R111</f>
        <v>No</v>
      </c>
      <c r="T111" s="80" t="str">
        <f>+'Sheet1 (2)'!S111</f>
        <v>No</v>
      </c>
      <c r="U111" s="80" t="str">
        <f>+VLOOKUP(E111,'Base final IE_Ecoescuelas_ant'!$G$1:$X$1429,16,FALSE)</f>
        <v xml:space="preserve"> </v>
      </c>
      <c r="V111" s="80" t="str">
        <f>+VLOOKUP(E111,'Base final IE_Ecoescuelas_ant'!$G$1:$X$1429,18,FALSE)</f>
        <v xml:space="preserve"> </v>
      </c>
      <c r="W111" s="89">
        <f>+VLOOKUP(E111,'Base final IE_Ecoescuelas_ant'!$G$1:$Y$1429,19,FALSE)</f>
        <v>285400000039</v>
      </c>
      <c r="X111" s="47" t="s">
        <v>25</v>
      </c>
      <c r="Y111" s="48" t="s">
        <v>2678</v>
      </c>
      <c r="Z111" s="49" t="s">
        <v>3016</v>
      </c>
      <c r="AA111" s="49"/>
      <c r="AB111" s="50" t="s">
        <v>2678</v>
      </c>
      <c r="AC111" s="50" t="s">
        <v>2694</v>
      </c>
      <c r="AD111" s="50">
        <v>13</v>
      </c>
      <c r="AE111" s="50" t="s">
        <v>2725</v>
      </c>
      <c r="AF111" s="50" t="s">
        <v>2725</v>
      </c>
      <c r="AG111" s="50"/>
      <c r="AH111" s="51" t="s">
        <v>25</v>
      </c>
      <c r="AI111" s="182" t="s">
        <v>2680</v>
      </c>
      <c r="AJ111" s="146" t="s">
        <v>2691</v>
      </c>
      <c r="AK111" s="52" t="s">
        <v>2691</v>
      </c>
      <c r="AL111" s="52" t="s">
        <v>2691</v>
      </c>
      <c r="AM111" s="52" t="s">
        <v>2691</v>
      </c>
      <c r="AN111" s="130">
        <v>13</v>
      </c>
      <c r="AO111" s="313">
        <v>1</v>
      </c>
      <c r="AP111" s="313" t="s">
        <v>25</v>
      </c>
      <c r="AQ111" s="136" t="s">
        <v>3017</v>
      </c>
      <c r="AR111" s="94" t="s">
        <v>2727</v>
      </c>
      <c r="AS111" s="94">
        <v>13</v>
      </c>
      <c r="AT111" s="94">
        <v>1</v>
      </c>
    </row>
    <row r="112" spans="1:46" ht="15.75" customHeight="1">
      <c r="A112" s="101">
        <v>111</v>
      </c>
      <c r="B112" s="81" t="s">
        <v>1726</v>
      </c>
      <c r="C112" s="4" t="s">
        <v>1727</v>
      </c>
      <c r="D112" s="82" t="s">
        <v>1740</v>
      </c>
      <c r="E112" s="82" t="s">
        <v>1741</v>
      </c>
      <c r="F112" s="4" t="s">
        <v>2677</v>
      </c>
      <c r="G112" s="82">
        <v>9.0117932710000002</v>
      </c>
      <c r="H112" s="82">
        <v>-72.835729299999997</v>
      </c>
      <c r="I112" s="82" t="s">
        <v>2101</v>
      </c>
      <c r="J112" s="82" t="s">
        <v>48</v>
      </c>
      <c r="K112" s="82">
        <v>1</v>
      </c>
      <c r="L112" s="82">
        <v>737930.08585386816</v>
      </c>
      <c r="M112" s="82">
        <v>996860.1431757391</v>
      </c>
      <c r="N112" s="82">
        <v>18</v>
      </c>
      <c r="O112" s="82" t="s">
        <v>2635</v>
      </c>
      <c r="P112" s="5">
        <v>5018047.8612062009</v>
      </c>
      <c r="Q112" s="5">
        <v>2553810.971044139</v>
      </c>
      <c r="R112" s="82" t="str">
        <f t="shared" si="2"/>
        <v>5018047,86120622553810,97104414</v>
      </c>
      <c r="S112" s="82" t="str">
        <f>+'Sheet1 (2)'!R112</f>
        <v>No</v>
      </c>
      <c r="T112" s="82" t="str">
        <f>+'Sheet1 (2)'!S112</f>
        <v>No</v>
      </c>
      <c r="U112" s="82" t="str">
        <f>+VLOOKUP(E112,'Base final IE_Ecoescuelas_ant'!$G$1:$X$1429,16,FALSE)</f>
        <v xml:space="preserve"> </v>
      </c>
      <c r="V112" s="82" t="str">
        <f>+VLOOKUP(E112,'Base final IE_Ecoescuelas_ant'!$G$1:$X$1429,18,FALSE)</f>
        <v xml:space="preserve"> </v>
      </c>
      <c r="W112" s="91">
        <f>+VLOOKUP(E112,'Base final IE_Ecoescuelas_ant'!$G$1:$Y$1429,19,FALSE)</f>
        <v>254810002966</v>
      </c>
      <c r="X112" s="55" t="s">
        <v>2678</v>
      </c>
      <c r="Y112" s="49" t="s">
        <v>2678</v>
      </c>
      <c r="Z112" s="49" t="s">
        <v>3018</v>
      </c>
      <c r="AA112" s="49"/>
      <c r="AB112" s="50" t="s">
        <v>25</v>
      </c>
      <c r="AC112" s="50" t="s">
        <v>2600</v>
      </c>
      <c r="AD112" s="50"/>
      <c r="AE112" s="50" t="s">
        <v>2725</v>
      </c>
      <c r="AF112" s="50"/>
      <c r="AG112" s="50"/>
      <c r="AH112" s="51" t="s">
        <v>25</v>
      </c>
      <c r="AI112" s="182" t="s">
        <v>2687</v>
      </c>
      <c r="AJ112" s="146" t="s">
        <v>3019</v>
      </c>
      <c r="AK112" s="52" t="s">
        <v>3020</v>
      </c>
      <c r="AL112" s="52" t="s">
        <v>25</v>
      </c>
      <c r="AM112" s="52" t="s">
        <v>3021</v>
      </c>
      <c r="AN112" s="52">
        <v>7</v>
      </c>
      <c r="AO112" s="52">
        <v>1</v>
      </c>
      <c r="AP112" s="53" t="s">
        <v>25</v>
      </c>
      <c r="AQ112" s="304" t="s">
        <v>3022</v>
      </c>
      <c r="AR112" s="94" t="s">
        <v>3023</v>
      </c>
      <c r="AS112" s="94" t="s">
        <v>3024</v>
      </c>
    </row>
    <row r="113" spans="1:46" ht="15.75" customHeight="1">
      <c r="A113" s="594">
        <v>112</v>
      </c>
      <c r="B113" s="96" t="s">
        <v>2040</v>
      </c>
      <c r="C113" s="4" t="s">
        <v>2041</v>
      </c>
      <c r="D113" s="4" t="s">
        <v>2046</v>
      </c>
      <c r="E113" s="4" t="s">
        <v>2047</v>
      </c>
      <c r="F113" s="4" t="s">
        <v>2677</v>
      </c>
      <c r="G113" s="4">
        <v>1.01557185049</v>
      </c>
      <c r="H113" s="4">
        <v>-70.417552875799899</v>
      </c>
      <c r="I113" s="4" t="s">
        <v>2097</v>
      </c>
      <c r="J113" s="4" t="s">
        <v>48</v>
      </c>
      <c r="K113" s="4">
        <v>1</v>
      </c>
      <c r="L113" s="4">
        <v>342270.27809305961</v>
      </c>
      <c r="M113" s="4">
        <v>112285.9094926937</v>
      </c>
      <c r="N113" s="4">
        <v>19</v>
      </c>
      <c r="O113" s="4" t="s">
        <v>2634</v>
      </c>
      <c r="P113" s="5">
        <v>5287299.7834260389</v>
      </c>
      <c r="Q113" s="5">
        <v>1670370.750773926</v>
      </c>
      <c r="R113" s="4" t="str">
        <f t="shared" si="2"/>
        <v>5287299,783426041670370,75077393</v>
      </c>
      <c r="S113" s="4" t="str">
        <f>+'Sheet1 (2)'!R113</f>
        <v>No</v>
      </c>
      <c r="T113" s="4" t="str">
        <f>+'Sheet1 (2)'!S113</f>
        <v>Si</v>
      </c>
      <c r="U113" s="4" t="str">
        <f>+VLOOKUP(E113,'Base final IE_Ecoescuelas_ant'!$G$1:$X$1429,16,FALSE)</f>
        <v>Resguardo Indígena Vaupes</v>
      </c>
      <c r="V113" s="4" t="str">
        <f>+VLOOKUP(E113,'Base final IE_Ecoescuelas_ant'!$G$1:$X$1429,18,FALSE)</f>
        <v xml:space="preserve"> </v>
      </c>
      <c r="W113" s="97">
        <f>+VLOOKUP(E113,'Base final IE_Ecoescuelas_ant'!$G$1:$Y$1429,19,FALSE)</f>
        <v>297001002123</v>
      </c>
      <c r="X113" s="55" t="s">
        <v>2678</v>
      </c>
      <c r="Y113" s="49" t="s">
        <v>2678</v>
      </c>
      <c r="Z113" s="49"/>
      <c r="AA113" s="49"/>
      <c r="AB113" s="50" t="s">
        <v>2678</v>
      </c>
      <c r="AC113" s="50"/>
      <c r="AD113" s="50">
        <v>27</v>
      </c>
      <c r="AE113" s="50" t="s">
        <v>13</v>
      </c>
      <c r="AF113" s="50"/>
      <c r="AG113" s="50"/>
      <c r="AH113" s="285" t="s">
        <v>25</v>
      </c>
      <c r="AI113" s="182" t="s">
        <v>2680</v>
      </c>
      <c r="AJ113" s="146" t="s">
        <v>2691</v>
      </c>
      <c r="AK113" s="52" t="s">
        <v>2691</v>
      </c>
      <c r="AL113" s="52" t="s">
        <v>2691</v>
      </c>
      <c r="AM113" s="52" t="s">
        <v>2691</v>
      </c>
      <c r="AN113" s="52" t="s">
        <v>2691</v>
      </c>
      <c r="AO113" s="53"/>
      <c r="AP113" s="53" t="s">
        <v>25</v>
      </c>
      <c r="AQ113" s="134" t="s">
        <v>3025</v>
      </c>
      <c r="AS113" s="603" t="s">
        <v>2841</v>
      </c>
    </row>
    <row r="114" spans="1:46" ht="15.75" customHeight="1">
      <c r="A114" s="95">
        <v>113</v>
      </c>
      <c r="B114" s="79" t="s">
        <v>213</v>
      </c>
      <c r="C114" s="80" t="s">
        <v>205</v>
      </c>
      <c r="D114" s="80" t="s">
        <v>219</v>
      </c>
      <c r="E114" s="80" t="s">
        <v>220</v>
      </c>
      <c r="F114" s="4" t="s">
        <v>2677</v>
      </c>
      <c r="G114" s="80">
        <v>8.5466996319999993</v>
      </c>
      <c r="H114" s="80">
        <v>-74.293183740000003</v>
      </c>
      <c r="I114" s="80" t="s">
        <v>2101</v>
      </c>
      <c r="J114" s="80" t="s">
        <v>48</v>
      </c>
      <c r="K114" s="80">
        <v>1</v>
      </c>
      <c r="L114" s="80">
        <v>577785.18822989706</v>
      </c>
      <c r="M114" s="80">
        <v>944808.45950000314</v>
      </c>
      <c r="N114" s="80">
        <v>18</v>
      </c>
      <c r="O114" s="80" t="s">
        <v>2635</v>
      </c>
      <c r="P114" s="5">
        <v>4857733.8191354768</v>
      </c>
      <c r="Q114" s="5">
        <v>2502647.274670769</v>
      </c>
      <c r="R114" s="80" t="str">
        <f t="shared" si="2"/>
        <v>4857733,819135482502647,27467077</v>
      </c>
      <c r="S114" s="80" t="str">
        <f>+'Sheet1 (2)'!R40</f>
        <v>No</v>
      </c>
      <c r="T114" s="80" t="str">
        <f>+'Sheet1 (2)'!S40</f>
        <v>No</v>
      </c>
      <c r="U114" s="80" t="str">
        <f>+VLOOKUP(E114,'Base final IE_Ecoescuelas_ant'!$G$1:$X$1429,16,FALSE)</f>
        <v xml:space="preserve"> </v>
      </c>
      <c r="V114" s="80" t="str">
        <f>+VLOOKUP(E114,'Base final IE_Ecoescuelas_ant'!$G$1:$X$1429,18,FALSE)</f>
        <v xml:space="preserve"> </v>
      </c>
      <c r="W114" s="89">
        <f>+VLOOKUP(E114,'Base final IE_Ecoescuelas_ant'!$G$1:$Y$1429,19,FALSE)</f>
        <v>213549003340</v>
      </c>
      <c r="X114" s="47" t="s">
        <v>25</v>
      </c>
      <c r="Y114" s="48" t="s">
        <v>2678</v>
      </c>
      <c r="Z114" s="49" t="s">
        <v>3008</v>
      </c>
      <c r="AA114" s="49" t="s">
        <v>3026</v>
      </c>
      <c r="AB114" s="50" t="s">
        <v>2678</v>
      </c>
      <c r="AC114" s="50" t="s">
        <v>2694</v>
      </c>
      <c r="AD114" s="50">
        <v>21</v>
      </c>
      <c r="AE114" s="50" t="s">
        <v>2725</v>
      </c>
      <c r="AF114" s="50" t="s">
        <v>2725</v>
      </c>
      <c r="AG114" s="50"/>
      <c r="AH114" s="285" t="s">
        <v>2678</v>
      </c>
      <c r="AI114" s="182" t="s">
        <v>2680</v>
      </c>
      <c r="AJ114" s="419">
        <v>8.5466996319999993</v>
      </c>
      <c r="AK114" s="419">
        <v>-74.293183740000003</v>
      </c>
      <c r="AL114" s="52" t="s">
        <v>23</v>
      </c>
      <c r="AM114" s="52" t="s">
        <v>3027</v>
      </c>
      <c r="AN114" s="52">
        <v>21</v>
      </c>
      <c r="AO114" s="53">
        <v>1</v>
      </c>
      <c r="AP114" s="315" t="s">
        <v>25</v>
      </c>
      <c r="AQ114" s="144" t="s">
        <v>3028</v>
      </c>
      <c r="AR114" s="109" t="s">
        <v>3029</v>
      </c>
    </row>
    <row r="115" spans="1:46" ht="15.75" customHeight="1">
      <c r="A115" s="95">
        <v>114</v>
      </c>
      <c r="B115" s="79" t="s">
        <v>213</v>
      </c>
      <c r="C115" s="80" t="s">
        <v>221</v>
      </c>
      <c r="D115" s="80" t="s">
        <v>222</v>
      </c>
      <c r="E115" s="80" t="s">
        <v>223</v>
      </c>
      <c r="F115" s="4" t="s">
        <v>2677</v>
      </c>
      <c r="G115" s="80">
        <v>7.3363712249999997</v>
      </c>
      <c r="H115" s="80">
        <v>-73.973170929999995</v>
      </c>
      <c r="I115" s="80" t="s">
        <v>2101</v>
      </c>
      <c r="J115" s="80" t="s">
        <v>48</v>
      </c>
      <c r="K115" s="80">
        <v>1</v>
      </c>
      <c r="L115" s="80">
        <v>613337.07815073279</v>
      </c>
      <c r="M115" s="80">
        <v>811063.49874458276</v>
      </c>
      <c r="N115" s="80">
        <v>18</v>
      </c>
      <c r="O115" s="80" t="s">
        <v>2634</v>
      </c>
      <c r="P115" s="5">
        <v>4892629.0346700987</v>
      </c>
      <c r="Q115" s="5">
        <v>2368775.2822131161</v>
      </c>
      <c r="R115" s="80" t="str">
        <f t="shared" si="2"/>
        <v>4892629,03467012368775,28221312</v>
      </c>
      <c r="S115" s="80" t="str">
        <f>+'Sheet1 (2)'!R49</f>
        <v>No</v>
      </c>
      <c r="T115" s="80" t="str">
        <f>+'Sheet1 (2)'!S49</f>
        <v>No</v>
      </c>
      <c r="U115" s="80" t="str">
        <f>+VLOOKUP(E115,'Base final IE_Ecoescuelas_ant'!$G$1:$X$1429,16,FALSE)</f>
        <v xml:space="preserve"> </v>
      </c>
      <c r="V115" s="80" t="str">
        <f>+VLOOKUP(E115,'Base final IE_Ecoescuelas_ant'!$G$1:$X$1429,18,FALSE)</f>
        <v xml:space="preserve"> </v>
      </c>
      <c r="W115" s="89">
        <f>+VLOOKUP(E115,'Base final IE_Ecoescuelas_ant'!$G$1:$Y$1429,19,FALSE)</f>
        <v>213160001279</v>
      </c>
      <c r="X115" s="47" t="s">
        <v>25</v>
      </c>
      <c r="Y115" s="48" t="s">
        <v>2678</v>
      </c>
      <c r="Z115" s="49"/>
      <c r="AA115" s="49" t="s">
        <v>3030</v>
      </c>
      <c r="AB115" s="50" t="s">
        <v>2678</v>
      </c>
      <c r="AC115" s="50"/>
      <c r="AD115" s="50">
        <v>25</v>
      </c>
      <c r="AE115" s="50" t="s">
        <v>2725</v>
      </c>
      <c r="AF115" s="50" t="s">
        <v>2725</v>
      </c>
      <c r="AG115" s="50"/>
      <c r="AH115" s="285" t="s">
        <v>25</v>
      </c>
      <c r="AI115" s="182" t="s">
        <v>2680</v>
      </c>
      <c r="AJ115" s="146" t="s">
        <v>2691</v>
      </c>
      <c r="AK115" s="52" t="s">
        <v>2691</v>
      </c>
      <c r="AL115" s="52" t="s">
        <v>2691</v>
      </c>
      <c r="AM115" s="52" t="s">
        <v>2691</v>
      </c>
      <c r="AN115" s="52">
        <v>24</v>
      </c>
      <c r="AO115" s="53">
        <v>1</v>
      </c>
      <c r="AP115" s="315" t="s">
        <v>25</v>
      </c>
      <c r="AQ115" s="144" t="s">
        <v>3031</v>
      </c>
      <c r="AR115" s="109" t="s">
        <v>3010</v>
      </c>
    </row>
    <row r="116" spans="1:46" ht="15.75" customHeight="1">
      <c r="A116" s="95">
        <v>115</v>
      </c>
      <c r="B116" s="96" t="s">
        <v>1272</v>
      </c>
      <c r="C116" s="4" t="s">
        <v>1172</v>
      </c>
      <c r="D116" s="4" t="s">
        <v>1281</v>
      </c>
      <c r="E116" s="4" t="s">
        <v>1292</v>
      </c>
      <c r="F116" s="4" t="s">
        <v>2677</v>
      </c>
      <c r="G116" s="4">
        <v>11.7146458229</v>
      </c>
      <c r="H116" s="4">
        <v>-72.2647606333</v>
      </c>
      <c r="I116" s="4" t="s">
        <v>2101</v>
      </c>
      <c r="J116" s="4" t="s">
        <v>48</v>
      </c>
      <c r="K116" s="4">
        <v>1</v>
      </c>
      <c r="L116" s="4">
        <v>798169.81591174891</v>
      </c>
      <c r="M116" s="4">
        <v>1296445.900241405</v>
      </c>
      <c r="N116" s="4">
        <v>18</v>
      </c>
      <c r="O116" s="4" t="s">
        <v>2635</v>
      </c>
      <c r="P116" s="5">
        <v>5080090.6560134711</v>
      </c>
      <c r="Q116" s="5">
        <v>2852635.7129078861</v>
      </c>
      <c r="R116" s="4" t="str">
        <f t="shared" si="2"/>
        <v>5080090,656013472852635,71290789</v>
      </c>
      <c r="S116" s="4" t="str">
        <f>+'Sheet1 (2)'!R116</f>
        <v>No</v>
      </c>
      <c r="T116" s="4" t="str">
        <f>+'Sheet1 (2)'!S116</f>
        <v>Si</v>
      </c>
      <c r="U116" s="4" t="str">
        <f>+VLOOKUP(E116,'Base final IE_Ecoescuelas_ant'!$G$1:$X$1429,16,FALSE)</f>
        <v xml:space="preserve"> </v>
      </c>
      <c r="V116" s="4" t="str">
        <f>+VLOOKUP(E116,'Base final IE_Ecoescuelas_ant'!$G$1:$X$1429,18,FALSE)</f>
        <v xml:space="preserve"> </v>
      </c>
      <c r="W116" s="97">
        <f>+VLOOKUP(E116,'Base final IE_Ecoescuelas_ant'!$G$1:$Y$1429,19,FALSE)</f>
        <v>244847800220</v>
      </c>
      <c r="X116" s="55" t="s">
        <v>2678</v>
      </c>
      <c r="Y116" s="49" t="s">
        <v>25</v>
      </c>
      <c r="Z116" s="49"/>
      <c r="AA116" s="49" t="s">
        <v>2681</v>
      </c>
      <c r="AB116" s="50" t="s">
        <v>2678</v>
      </c>
      <c r="AC116" s="50" t="s">
        <v>2694</v>
      </c>
      <c r="AD116" s="50"/>
      <c r="AE116" s="50" t="s">
        <v>13</v>
      </c>
      <c r="AF116" s="50"/>
      <c r="AG116" s="50"/>
      <c r="AH116" s="51" t="s">
        <v>25</v>
      </c>
      <c r="AI116" s="182" t="s">
        <v>2701</v>
      </c>
      <c r="AJ116" s="149" t="s">
        <v>3032</v>
      </c>
      <c r="AK116" s="142" t="s">
        <v>3033</v>
      </c>
      <c r="AL116" s="130" t="s">
        <v>2678</v>
      </c>
      <c r="AM116" s="52" t="s">
        <v>2681</v>
      </c>
      <c r="AN116" s="52">
        <v>29</v>
      </c>
      <c r="AO116" s="53">
        <v>2</v>
      </c>
      <c r="AP116" s="313" t="s">
        <v>25</v>
      </c>
      <c r="AQ116" s="144" t="s">
        <v>3034</v>
      </c>
    </row>
    <row r="117" spans="1:46" ht="15.75" customHeight="1">
      <c r="A117" s="102">
        <v>116</v>
      </c>
      <c r="B117" s="79" t="s">
        <v>213</v>
      </c>
      <c r="C117" s="80" t="s">
        <v>224</v>
      </c>
      <c r="D117" s="80" t="s">
        <v>225</v>
      </c>
      <c r="E117" s="80" t="s">
        <v>226</v>
      </c>
      <c r="F117" s="4" t="s">
        <v>2677</v>
      </c>
      <c r="G117" s="80">
        <v>8.4659592490000009</v>
      </c>
      <c r="H117" s="80">
        <v>-74.088867910000005</v>
      </c>
      <c r="I117" s="80" t="s">
        <v>2101</v>
      </c>
      <c r="J117" s="80" t="s">
        <v>48</v>
      </c>
      <c r="K117" s="80">
        <v>1</v>
      </c>
      <c r="L117" s="80">
        <v>600292.78270702087</v>
      </c>
      <c r="M117" s="80">
        <v>935928.36135168502</v>
      </c>
      <c r="N117" s="80">
        <v>18</v>
      </c>
      <c r="O117" s="80" t="s">
        <v>2635</v>
      </c>
      <c r="P117" s="5">
        <v>4880188.842276765</v>
      </c>
      <c r="Q117" s="5">
        <v>2493653.6372951092</v>
      </c>
      <c r="R117" s="80" t="str">
        <f t="shared" si="2"/>
        <v>4880188,842276772493653,63729511</v>
      </c>
      <c r="S117" s="80" t="str">
        <f>+'Sheet1 (2)'!R59</f>
        <v>No</v>
      </c>
      <c r="T117" s="80" t="str">
        <f>+'Sheet1 (2)'!S59</f>
        <v>No</v>
      </c>
      <c r="U117" s="80" t="str">
        <f>+VLOOKUP(E117,'Base final IE_Ecoescuelas_ant'!$G$1:$X$1429,16,FALSE)</f>
        <v xml:space="preserve"> </v>
      </c>
      <c r="V117" s="80" t="str">
        <f>+VLOOKUP(E117,'Base final IE_Ecoescuelas_ant'!$G$1:$X$1429,18,FALSE)</f>
        <v xml:space="preserve"> </v>
      </c>
      <c r="W117" s="89">
        <f>+VLOOKUP(E117,'Base final IE_Ecoescuelas_ant'!$G$1:$Y$1429,19,FALSE)</f>
        <v>213600000369</v>
      </c>
      <c r="X117" s="47" t="s">
        <v>25</v>
      </c>
      <c r="Y117" s="48" t="s">
        <v>2678</v>
      </c>
      <c r="Z117" s="49" t="s">
        <v>3008</v>
      </c>
      <c r="AA117" s="49" t="s">
        <v>3035</v>
      </c>
      <c r="AB117" s="50" t="s">
        <v>2678</v>
      </c>
      <c r="AC117" s="50" t="s">
        <v>2694</v>
      </c>
      <c r="AD117" s="50">
        <v>17</v>
      </c>
      <c r="AE117" s="50" t="s">
        <v>2725</v>
      </c>
      <c r="AF117" s="50" t="s">
        <v>2725</v>
      </c>
      <c r="AG117" s="50"/>
      <c r="AH117" s="285" t="s">
        <v>2678</v>
      </c>
      <c r="AI117" s="182" t="s">
        <v>2680</v>
      </c>
      <c r="AJ117" s="146">
        <v>8.4659592490000009</v>
      </c>
      <c r="AK117" s="52">
        <v>-74.088867910000005</v>
      </c>
      <c r="AL117" s="52" t="s">
        <v>2678</v>
      </c>
      <c r="AM117" s="52" t="s">
        <v>2771</v>
      </c>
      <c r="AN117" s="52">
        <v>19</v>
      </c>
      <c r="AO117" s="52">
        <v>1</v>
      </c>
      <c r="AP117" s="315" t="s">
        <v>25</v>
      </c>
      <c r="AQ117" s="144" t="s">
        <v>3036</v>
      </c>
      <c r="AR117" s="109" t="s">
        <v>2773</v>
      </c>
    </row>
    <row r="118" spans="1:46" ht="15.75" customHeight="1">
      <c r="A118" s="95">
        <v>117</v>
      </c>
      <c r="B118" s="96" t="s">
        <v>1272</v>
      </c>
      <c r="C118" s="4" t="s">
        <v>1172</v>
      </c>
      <c r="D118" s="4" t="s">
        <v>1283</v>
      </c>
      <c r="E118" s="4" t="s">
        <v>1295</v>
      </c>
      <c r="F118" s="4" t="s">
        <v>2677</v>
      </c>
      <c r="G118" s="4">
        <v>11.71604</v>
      </c>
      <c r="H118" s="4">
        <v>-72.265360000000001</v>
      </c>
      <c r="I118" s="4" t="s">
        <v>2101</v>
      </c>
      <c r="J118" s="4" t="s">
        <v>48</v>
      </c>
      <c r="K118" s="4">
        <v>1</v>
      </c>
      <c r="L118" s="4">
        <v>798102.93602854759</v>
      </c>
      <c r="M118" s="4">
        <v>1296599.590688921</v>
      </c>
      <c r="N118" s="4">
        <v>18</v>
      </c>
      <c r="O118" s="4" t="s">
        <v>2635</v>
      </c>
      <c r="P118" s="5">
        <v>5080024.9616008159</v>
      </c>
      <c r="Q118" s="5">
        <v>2852789.655140596</v>
      </c>
      <c r="R118" s="4" t="str">
        <f t="shared" si="2"/>
        <v>5080024,961600822852789,6551406</v>
      </c>
      <c r="S118" s="4" t="str">
        <f>+'Sheet1 (2)'!R118</f>
        <v>No</v>
      </c>
      <c r="T118" s="4" t="str">
        <f>+'Sheet1 (2)'!S118</f>
        <v>Si</v>
      </c>
      <c r="U118" s="4" t="str">
        <f>+VLOOKUP(E118,'Base final IE_Ecoescuelas_ant'!$G$1:$X$1429,16,FALSE)</f>
        <v xml:space="preserve"> </v>
      </c>
      <c r="V118" s="4" t="str">
        <f>+VLOOKUP(E118,'Base final IE_Ecoescuelas_ant'!$G$1:$X$1429,18,FALSE)</f>
        <v xml:space="preserve"> </v>
      </c>
      <c r="W118" s="97">
        <f>+VLOOKUP(E118,'Base final IE_Ecoescuelas_ant'!$G$1:$Y$1429,19,FALSE)</f>
        <v>244847800383</v>
      </c>
      <c r="X118" s="55" t="s">
        <v>2678</v>
      </c>
      <c r="Y118" s="49" t="s">
        <v>2678</v>
      </c>
      <c r="Z118" s="49"/>
      <c r="AA118" s="49"/>
      <c r="AB118" s="50"/>
      <c r="AC118" s="50"/>
      <c r="AD118" s="50">
        <v>26</v>
      </c>
      <c r="AE118" s="50" t="s">
        <v>13</v>
      </c>
      <c r="AF118" s="50"/>
      <c r="AG118" s="50"/>
      <c r="AH118" s="51" t="s">
        <v>25</v>
      </c>
      <c r="AI118" s="182" t="s">
        <v>2701</v>
      </c>
      <c r="AJ118" s="148" t="s">
        <v>3037</v>
      </c>
      <c r="AK118" s="131" t="s">
        <v>3038</v>
      </c>
      <c r="AL118" s="52" t="s">
        <v>2678</v>
      </c>
      <c r="AM118" s="52" t="s">
        <v>2681</v>
      </c>
      <c r="AN118" s="52">
        <v>20</v>
      </c>
      <c r="AO118" s="52">
        <v>1</v>
      </c>
      <c r="AP118" s="313" t="s">
        <v>25</v>
      </c>
      <c r="AQ118" s="144" t="s">
        <v>3039</v>
      </c>
    </row>
    <row r="119" spans="1:46" ht="15.75" customHeight="1">
      <c r="A119" s="95">
        <v>118</v>
      </c>
      <c r="B119" s="96" t="s">
        <v>1272</v>
      </c>
      <c r="C119" s="4" t="s">
        <v>1187</v>
      </c>
      <c r="D119" s="4" t="s">
        <v>1287</v>
      </c>
      <c r="E119" s="4" t="s">
        <v>1296</v>
      </c>
      <c r="F119" s="4" t="s">
        <v>2677</v>
      </c>
      <c r="G119" s="4">
        <v>11.7740565859</v>
      </c>
      <c r="H119" s="4">
        <v>-72.4396673679</v>
      </c>
      <c r="I119" s="4" t="s">
        <v>2101</v>
      </c>
      <c r="J119" s="4" t="s">
        <v>48</v>
      </c>
      <c r="K119" s="4">
        <v>1</v>
      </c>
      <c r="L119" s="4">
        <v>779031.16547565628</v>
      </c>
      <c r="M119" s="4">
        <v>1302842.224647501</v>
      </c>
      <c r="N119" s="4">
        <v>18</v>
      </c>
      <c r="O119" s="4" t="s">
        <v>2635</v>
      </c>
      <c r="P119" s="5">
        <v>5061024.0984322354</v>
      </c>
      <c r="Q119" s="5">
        <v>2859159.041254763</v>
      </c>
      <c r="R119" s="4" t="str">
        <f t="shared" si="2"/>
        <v>5061024,098432242859159,04125476</v>
      </c>
      <c r="S119" s="4" t="str">
        <f>+'Sheet1 (2)'!R119</f>
        <v>No</v>
      </c>
      <c r="T119" s="4" t="str">
        <f>+'Sheet1 (2)'!S119</f>
        <v>Si</v>
      </c>
      <c r="U119" s="4" t="str">
        <f>+VLOOKUP(E119,'Base final IE_Ecoescuelas_ant'!$G$1:$X$1429,16,FALSE)</f>
        <v xml:space="preserve"> </v>
      </c>
      <c r="V119" s="4" t="str">
        <f>+VLOOKUP(E119,'Base final IE_Ecoescuelas_ant'!$G$1:$X$1429,18,FALSE)</f>
        <v xml:space="preserve"> </v>
      </c>
      <c r="W119" s="97">
        <f>+VLOOKUP(E119,'Base final IE_Ecoescuelas_ant'!$G$1:$Y$1429,19,FALSE)</f>
        <v>244560004148</v>
      </c>
      <c r="X119" s="55" t="s">
        <v>2678</v>
      </c>
      <c r="Y119" s="49" t="s">
        <v>25</v>
      </c>
      <c r="Z119" s="49"/>
      <c r="AA119" s="49"/>
      <c r="AB119" s="50"/>
      <c r="AC119" s="50"/>
      <c r="AD119" s="50"/>
      <c r="AE119" s="50" t="s">
        <v>13</v>
      </c>
      <c r="AF119" s="50"/>
      <c r="AG119" s="50"/>
      <c r="AH119" s="51"/>
      <c r="AI119" s="182" t="s">
        <v>2701</v>
      </c>
      <c r="AJ119" s="146" t="s">
        <v>3040</v>
      </c>
      <c r="AK119" s="52" t="s">
        <v>3041</v>
      </c>
      <c r="AL119" s="52" t="s">
        <v>2678</v>
      </c>
      <c r="AM119" s="52" t="s">
        <v>2681</v>
      </c>
      <c r="AN119" s="52">
        <v>25</v>
      </c>
      <c r="AO119" s="52">
        <v>1</v>
      </c>
      <c r="AP119" s="313" t="s">
        <v>25</v>
      </c>
      <c r="AQ119" s="304" t="s">
        <v>3042</v>
      </c>
    </row>
    <row r="120" spans="1:46" ht="15.75" customHeight="1">
      <c r="A120" s="95">
        <v>119</v>
      </c>
      <c r="B120" s="79" t="s">
        <v>815</v>
      </c>
      <c r="C120" s="80" t="s">
        <v>765</v>
      </c>
      <c r="D120" s="80" t="s">
        <v>856</v>
      </c>
      <c r="E120" s="80" t="s">
        <v>857</v>
      </c>
      <c r="F120" s="4" t="s">
        <v>2677</v>
      </c>
      <c r="G120" s="80">
        <v>5.6367170640099999</v>
      </c>
      <c r="H120" s="80">
        <v>-77.084188723799997</v>
      </c>
      <c r="I120" s="80" t="s">
        <v>2101</v>
      </c>
      <c r="J120" s="80" t="s">
        <v>48</v>
      </c>
      <c r="K120" s="80">
        <v>1</v>
      </c>
      <c r="L120" s="80">
        <v>269145.6551023405</v>
      </c>
      <c r="M120" s="80">
        <v>623459.28231859952</v>
      </c>
      <c r="N120" s="80">
        <v>18</v>
      </c>
      <c r="O120" s="80" t="s">
        <v>2634</v>
      </c>
      <c r="P120" s="5">
        <v>4547517.4537297525</v>
      </c>
      <c r="Q120" s="5">
        <v>2182432.999037649</v>
      </c>
      <c r="R120" s="80" t="str">
        <f t="shared" si="2"/>
        <v>4547517,453729752182432,99903765</v>
      </c>
      <c r="S120" s="80" t="str">
        <f>+'Sheet1 (2)'!R120</f>
        <v>No</v>
      </c>
      <c r="T120" s="80" t="str">
        <f>+'Sheet1 (2)'!S120</f>
        <v>Si</v>
      </c>
      <c r="U120" s="80" t="str">
        <f>+VLOOKUP(E120,'Base final IE_Ecoescuelas_ant'!$G$1:$X$1429,16,FALSE)</f>
        <v>Resguardo Indígena Embera de Puerto Alegre y La Divisa</v>
      </c>
      <c r="V120" s="80" t="str">
        <f>+VLOOKUP(E120,'Base final IE_Ecoescuelas_ant'!$G$1:$X$1429,18,FALSE)</f>
        <v xml:space="preserve"> </v>
      </c>
      <c r="W120" s="89">
        <f>+VLOOKUP(E120,'Base final IE_Ecoescuelas_ant'!$G$1:$Y$1429,19,FALSE)</f>
        <v>227025000000</v>
      </c>
      <c r="X120" s="55" t="s">
        <v>25</v>
      </c>
      <c r="Y120" s="49" t="s">
        <v>2678</v>
      </c>
      <c r="Z120" s="164" t="s">
        <v>2756</v>
      </c>
      <c r="AA120" s="164"/>
      <c r="AB120" s="323" t="s">
        <v>23</v>
      </c>
      <c r="AC120" s="164" t="s">
        <v>2757</v>
      </c>
      <c r="AD120" s="349">
        <v>40</v>
      </c>
      <c r="AE120" s="50" t="s">
        <v>13</v>
      </c>
      <c r="AF120" s="346" t="s">
        <v>3043</v>
      </c>
      <c r="AG120" s="164"/>
      <c r="AH120" s="285" t="s">
        <v>25</v>
      </c>
      <c r="AI120" s="182" t="s">
        <v>2680</v>
      </c>
      <c r="AJ120" s="146" t="s">
        <v>2691</v>
      </c>
      <c r="AK120" s="52" t="s">
        <v>2691</v>
      </c>
      <c r="AL120" s="52" t="s">
        <v>2691</v>
      </c>
      <c r="AM120" s="52" t="s">
        <v>2691</v>
      </c>
      <c r="AN120" s="130">
        <v>40</v>
      </c>
      <c r="AO120" s="53">
        <v>2</v>
      </c>
      <c r="AP120" s="53" t="s">
        <v>25</v>
      </c>
      <c r="AQ120" s="136" t="s">
        <v>3044</v>
      </c>
    </row>
    <row r="121" spans="1:46" ht="15.75" customHeight="1">
      <c r="A121" s="95">
        <v>120</v>
      </c>
      <c r="B121" s="96" t="s">
        <v>815</v>
      </c>
      <c r="C121" s="4" t="s">
        <v>765</v>
      </c>
      <c r="D121" s="4" t="s">
        <v>858</v>
      </c>
      <c r="E121" s="4" t="s">
        <v>859</v>
      </c>
      <c r="F121" s="4" t="s">
        <v>2677</v>
      </c>
      <c r="G121" s="4">
        <v>5.5163098689099996</v>
      </c>
      <c r="H121" s="4">
        <v>-76.974399188000007</v>
      </c>
      <c r="I121" s="4" t="s">
        <v>2101</v>
      </c>
      <c r="J121" s="4" t="s">
        <v>48</v>
      </c>
      <c r="K121" s="4">
        <v>1</v>
      </c>
      <c r="L121" s="4">
        <v>281266.72248937719</v>
      </c>
      <c r="M121" s="4">
        <v>610099.25865640678</v>
      </c>
      <c r="N121" s="4">
        <v>18</v>
      </c>
      <c r="O121" s="4" t="s">
        <v>2634</v>
      </c>
      <c r="P121" s="5">
        <v>4559610.4254092379</v>
      </c>
      <c r="Q121" s="5">
        <v>2169012.478589721</v>
      </c>
      <c r="R121" s="4" t="str">
        <f t="shared" si="2"/>
        <v>4559610,425409242169012,47858972</v>
      </c>
      <c r="S121" s="4" t="str">
        <f>+'Sheet1 (2)'!R121</f>
        <v>No</v>
      </c>
      <c r="T121" s="4" t="str">
        <f>+'Sheet1 (2)'!S121</f>
        <v>Si</v>
      </c>
      <c r="U121" s="4" t="str">
        <f>+VLOOKUP(E121,'Base final IE_Ecoescuelas_ant'!$G$1:$X$1429,16,FALSE)</f>
        <v xml:space="preserve"> </v>
      </c>
      <c r="V121" s="4" t="str">
        <f>+VLOOKUP(E121,'Base final IE_Ecoescuelas_ant'!$G$1:$X$1429,18,FALSE)</f>
        <v>Consejo Comunitario general del Río Baudó y sus afluentes - Acaba</v>
      </c>
      <c r="W121" s="97">
        <f>+VLOOKUP(E121,'Base final IE_Ecoescuelas_ant'!$G$1:$Y$1429,19,FALSE)</f>
        <v>227025800006</v>
      </c>
      <c r="X121" s="55" t="s">
        <v>2678</v>
      </c>
      <c r="Y121" s="49" t="s">
        <v>2678</v>
      </c>
      <c r="Z121" s="49"/>
      <c r="AA121" s="57" t="s">
        <v>2874</v>
      </c>
      <c r="AB121" s="50" t="s">
        <v>2678</v>
      </c>
      <c r="AC121" s="50"/>
      <c r="AD121" s="50">
        <v>26</v>
      </c>
      <c r="AE121" s="50" t="s">
        <v>13</v>
      </c>
      <c r="AF121" s="50"/>
      <c r="AG121" s="50"/>
      <c r="AH121" s="51" t="s">
        <v>25</v>
      </c>
      <c r="AI121" s="182" t="s">
        <v>2680</v>
      </c>
      <c r="AJ121" s="415">
        <v>5949835</v>
      </c>
      <c r="AK121" s="414">
        <v>-7715320</v>
      </c>
      <c r="AL121" s="52" t="s">
        <v>2678</v>
      </c>
      <c r="AM121" s="52" t="s">
        <v>2691</v>
      </c>
      <c r="AN121" s="130">
        <v>26</v>
      </c>
      <c r="AO121" s="53">
        <v>2</v>
      </c>
      <c r="AP121" s="53" t="s">
        <v>25</v>
      </c>
      <c r="AQ121" s="136" t="s">
        <v>3045</v>
      </c>
      <c r="AR121" s="94" t="s">
        <v>3046</v>
      </c>
    </row>
    <row r="122" spans="1:46" ht="15.75" customHeight="1">
      <c r="A122" s="594">
        <v>121</v>
      </c>
      <c r="B122" s="4" t="s">
        <v>1821</v>
      </c>
      <c r="C122" s="4" t="s">
        <v>1822</v>
      </c>
      <c r="D122" s="4" t="s">
        <v>1823</v>
      </c>
      <c r="E122" s="4" t="s">
        <v>1824</v>
      </c>
      <c r="F122" s="4" t="s">
        <v>2677</v>
      </c>
      <c r="G122" s="4">
        <v>0.41296368771699998</v>
      </c>
      <c r="H122" s="4">
        <v>-76.884092895400002</v>
      </c>
      <c r="I122" s="4" t="s">
        <v>2101</v>
      </c>
      <c r="J122" s="4" t="s">
        <v>48</v>
      </c>
      <c r="K122" s="4">
        <v>1</v>
      </c>
      <c r="L122" s="4">
        <v>290314.99787678069</v>
      </c>
      <c r="M122" s="4">
        <v>45669.758564510441</v>
      </c>
      <c r="N122" s="4">
        <v>18</v>
      </c>
      <c r="O122" s="4" t="s">
        <v>2634</v>
      </c>
      <c r="P122" s="5">
        <v>4567648.3294456247</v>
      </c>
      <c r="Q122" s="5">
        <v>1603781.9163256551</v>
      </c>
      <c r="R122" s="4" t="str">
        <f t="shared" si="2"/>
        <v>4567648,329445621603781,91632566</v>
      </c>
      <c r="S122" s="4" t="str">
        <f>+'Sheet1 (2)'!R122</f>
        <v>No</v>
      </c>
      <c r="T122" s="4" t="str">
        <f>+'Sheet1 (2)'!S122</f>
        <v>No</v>
      </c>
      <c r="U122" s="4" t="str">
        <f>+VLOOKUP(E122,'Base final IE_Ecoescuelas_ant'!$G$1:$X$1429,16,FALSE)</f>
        <v xml:space="preserve"> </v>
      </c>
      <c r="V122" s="4" t="str">
        <f>+VLOOKUP(E122,'Base final IE_Ecoescuelas_ant'!$G$1:$X$1429,18,FALSE)</f>
        <v xml:space="preserve"> </v>
      </c>
      <c r="W122" s="333">
        <f>+VLOOKUP(E122,'Base final IE_Ecoescuelas_ant'!$G$1:$Y$1429,19,FALSE)</f>
        <v>286865003383</v>
      </c>
      <c r="X122" s="55" t="s">
        <v>25</v>
      </c>
      <c r="Y122" s="49" t="s">
        <v>2678</v>
      </c>
      <c r="Z122" s="49" t="s">
        <v>3047</v>
      </c>
      <c r="AA122" s="49" t="s">
        <v>3048</v>
      </c>
      <c r="AB122" s="50" t="s">
        <v>25</v>
      </c>
      <c r="AC122" s="50" t="s">
        <v>2732</v>
      </c>
      <c r="AD122" s="50">
        <v>18</v>
      </c>
      <c r="AE122" s="50" t="s">
        <v>2725</v>
      </c>
      <c r="AF122" s="50" t="s">
        <v>2725</v>
      </c>
      <c r="AG122" s="50" t="s">
        <v>25</v>
      </c>
      <c r="AH122" s="50" t="s">
        <v>2678</v>
      </c>
      <c r="AI122" s="182" t="s">
        <v>2680</v>
      </c>
      <c r="AJ122" s="146" t="s">
        <v>2691</v>
      </c>
      <c r="AK122" s="52" t="s">
        <v>2691</v>
      </c>
      <c r="AL122" s="52" t="s">
        <v>3049</v>
      </c>
      <c r="AM122" s="52"/>
      <c r="AN122" s="52">
        <v>18</v>
      </c>
      <c r="AO122" s="53">
        <v>1</v>
      </c>
      <c r="AP122" s="221" t="s">
        <v>2678</v>
      </c>
      <c r="AQ122" s="134" t="s">
        <v>3050</v>
      </c>
    </row>
    <row r="123" spans="1:46" ht="15.75" customHeight="1">
      <c r="A123" s="95">
        <v>122</v>
      </c>
      <c r="B123" s="96" t="s">
        <v>1272</v>
      </c>
      <c r="C123" s="4" t="s">
        <v>1206</v>
      </c>
      <c r="D123" s="4" t="s">
        <v>1297</v>
      </c>
      <c r="E123" s="4" t="s">
        <v>1298</v>
      </c>
      <c r="F123" s="4" t="s">
        <v>2677</v>
      </c>
      <c r="G123" s="4">
        <v>11.44805556</v>
      </c>
      <c r="H123" s="4">
        <v>-72.751388890000001</v>
      </c>
      <c r="I123" s="4" t="s">
        <v>2101</v>
      </c>
      <c r="J123" s="4" t="s">
        <v>48</v>
      </c>
      <c r="K123" s="4">
        <v>1</v>
      </c>
      <c r="L123" s="4">
        <v>745326.87522879057</v>
      </c>
      <c r="M123" s="4">
        <v>1266477.7215339739</v>
      </c>
      <c r="N123" s="4">
        <v>18</v>
      </c>
      <c r="O123" s="4" t="s">
        <v>2635</v>
      </c>
      <c r="P123" s="5">
        <v>5027106.6178358961</v>
      </c>
      <c r="Q123" s="5">
        <v>2823076.676943359</v>
      </c>
      <c r="R123" s="4" t="str">
        <f t="shared" si="2"/>
        <v>5027106,61783592823076,67694336</v>
      </c>
      <c r="S123" s="4" t="str">
        <f>+'Sheet1 (2)'!R123</f>
        <v>No</v>
      </c>
      <c r="T123" s="4" t="str">
        <f>+'Sheet1 (2)'!S123</f>
        <v>Si</v>
      </c>
      <c r="U123" s="4" t="str">
        <f>+VLOOKUP(E123,'Base final IE_Ecoescuelas_ant'!$G$1:$X$1429,16,FALSE)</f>
        <v>Resguardo Indígena Wayuu de la Alta Y Media Guajira</v>
      </c>
      <c r="V123" s="4" t="str">
        <f>+VLOOKUP(E123,'Base final IE_Ecoescuelas_ant'!$G$1:$X$1429,18,FALSE)</f>
        <v xml:space="preserve"> </v>
      </c>
      <c r="W123" s="97">
        <f>+VLOOKUP(E123,'Base final IE_Ecoescuelas_ant'!$G$1:$Y$1429,19,FALSE)</f>
        <v>244001004995</v>
      </c>
      <c r="X123" s="55" t="s">
        <v>2678</v>
      </c>
      <c r="Y123" s="49" t="s">
        <v>2678</v>
      </c>
      <c r="Z123" s="49"/>
      <c r="AA123" s="49"/>
      <c r="AB123" s="50" t="s">
        <v>25</v>
      </c>
      <c r="AC123" s="50" t="s">
        <v>2732</v>
      </c>
      <c r="AD123" s="50">
        <v>18</v>
      </c>
      <c r="AE123" s="50" t="s">
        <v>13</v>
      </c>
      <c r="AF123" s="50"/>
      <c r="AG123" s="50"/>
      <c r="AH123" s="51" t="s">
        <v>25</v>
      </c>
      <c r="AI123" s="182" t="s">
        <v>2680</v>
      </c>
      <c r="AJ123" s="146" t="s">
        <v>2691</v>
      </c>
      <c r="AK123" s="52" t="s">
        <v>2691</v>
      </c>
      <c r="AL123" s="52" t="s">
        <v>25</v>
      </c>
      <c r="AM123" s="52" t="s">
        <v>2993</v>
      </c>
      <c r="AN123" s="52">
        <v>18</v>
      </c>
      <c r="AO123" s="53">
        <v>1</v>
      </c>
      <c r="AP123" s="313" t="s">
        <v>25</v>
      </c>
      <c r="AQ123" s="144" t="s">
        <v>3051</v>
      </c>
      <c r="AR123" s="94" t="s">
        <v>2830</v>
      </c>
    </row>
    <row r="124" spans="1:46" ht="15.75" customHeight="1">
      <c r="A124" s="594">
        <v>123</v>
      </c>
      <c r="B124" s="4" t="s">
        <v>1821</v>
      </c>
      <c r="C124" s="4" t="s">
        <v>1825</v>
      </c>
      <c r="D124" s="4" t="s">
        <v>1826</v>
      </c>
      <c r="E124" s="4" t="s">
        <v>1827</v>
      </c>
      <c r="F124" s="4" t="s">
        <v>2677</v>
      </c>
      <c r="G124" s="4">
        <v>0.48833333299999998</v>
      </c>
      <c r="H124" s="4">
        <v>-76.306944439999995</v>
      </c>
      <c r="I124" s="4" t="s">
        <v>2101</v>
      </c>
      <c r="J124" s="4" t="s">
        <v>48</v>
      </c>
      <c r="K124" s="4">
        <v>1</v>
      </c>
      <c r="L124" s="4">
        <v>354562.35655771551</v>
      </c>
      <c r="M124" s="4">
        <v>53989.657927384127</v>
      </c>
      <c r="N124" s="4">
        <v>18</v>
      </c>
      <c r="O124" s="4" t="s">
        <v>2634</v>
      </c>
      <c r="P124" s="5">
        <v>4631974.6643128647</v>
      </c>
      <c r="Q124" s="5">
        <v>1612094.0473871529</v>
      </c>
      <c r="R124" s="4" t="str">
        <f t="shared" si="2"/>
        <v>4631974,664312861612094,04738715</v>
      </c>
      <c r="S124" s="4" t="str">
        <f>+'Sheet1 (2)'!R124</f>
        <v>No</v>
      </c>
      <c r="T124" s="4" t="str">
        <f>+'Sheet1 (2)'!S124</f>
        <v>No</v>
      </c>
      <c r="U124" s="4" t="str">
        <f>+VLOOKUP(E124,'Base final IE_Ecoescuelas_ant'!$G$1:$X$1429,16,FALSE)</f>
        <v xml:space="preserve"> </v>
      </c>
      <c r="V124" s="4" t="str">
        <f>+VLOOKUP(E124,'Base final IE_Ecoescuelas_ant'!$G$1:$X$1429,18,FALSE)</f>
        <v xml:space="preserve"> </v>
      </c>
      <c r="W124" s="334">
        <f>+VLOOKUP(E124,'Base final IE_Ecoescuelas_ant'!$G$1:$Y$1429,19,FALSE)</f>
        <v>286568005709</v>
      </c>
      <c r="X124" s="47" t="s">
        <v>25</v>
      </c>
      <c r="Y124" s="48" t="s">
        <v>2678</v>
      </c>
      <c r="Z124" s="49" t="s">
        <v>3052</v>
      </c>
      <c r="AA124" s="57"/>
      <c r="AB124" s="50" t="s">
        <v>25</v>
      </c>
      <c r="AC124" s="50" t="s">
        <v>2732</v>
      </c>
      <c r="AD124" s="50">
        <v>18</v>
      </c>
      <c r="AE124" s="50" t="s">
        <v>2725</v>
      </c>
      <c r="AF124" s="50"/>
      <c r="AG124" s="50"/>
      <c r="AH124" s="50" t="s">
        <v>2678</v>
      </c>
      <c r="AI124" s="182" t="s">
        <v>2701</v>
      </c>
      <c r="AJ124" s="146">
        <v>0.48833300000000002</v>
      </c>
      <c r="AK124" s="263">
        <v>-76.306939999999997</v>
      </c>
      <c r="AL124" s="52" t="s">
        <v>3049</v>
      </c>
      <c r="AM124" s="52" t="s">
        <v>2691</v>
      </c>
      <c r="AN124" s="52" t="s">
        <v>2691</v>
      </c>
      <c r="AO124" s="53"/>
      <c r="AP124" s="221" t="s">
        <v>2678</v>
      </c>
      <c r="AQ124" s="134" t="s">
        <v>3053</v>
      </c>
      <c r="AR124" s="109" t="s">
        <v>3054</v>
      </c>
      <c r="AS124" s="94" t="s">
        <v>3055</v>
      </c>
    </row>
    <row r="125" spans="1:46" ht="15.75" customHeight="1">
      <c r="A125" s="594">
        <v>124</v>
      </c>
      <c r="B125" s="96" t="s">
        <v>148</v>
      </c>
      <c r="C125" s="4" t="s">
        <v>149</v>
      </c>
      <c r="D125" s="4" t="s">
        <v>155</v>
      </c>
      <c r="E125" s="4" t="s">
        <v>156</v>
      </c>
      <c r="F125" s="4" t="s">
        <v>2677</v>
      </c>
      <c r="G125" s="4">
        <v>6.7993381320999999</v>
      </c>
      <c r="H125" s="4">
        <v>-71.298264376199896</v>
      </c>
      <c r="I125" s="4" t="s">
        <v>2101</v>
      </c>
      <c r="J125" s="4" t="s">
        <v>48</v>
      </c>
      <c r="K125" s="4">
        <v>1</v>
      </c>
      <c r="L125" s="4">
        <v>245980.78369337451</v>
      </c>
      <c r="M125" s="4">
        <v>752169.89216397819</v>
      </c>
      <c r="N125" s="4">
        <v>19</v>
      </c>
      <c r="O125" s="4" t="s">
        <v>2634</v>
      </c>
      <c r="P125" s="5">
        <v>5187989.3963981168</v>
      </c>
      <c r="Q125" s="5">
        <v>2309645.8629135899</v>
      </c>
      <c r="R125" s="4" t="str">
        <f t="shared" si="2"/>
        <v>5187989,396398122309645,86291359</v>
      </c>
      <c r="S125" s="4" t="str">
        <f>+'Sheet1 (2)'!R125</f>
        <v>No</v>
      </c>
      <c r="T125" s="4" t="str">
        <f>+'Sheet1 (2)'!S125</f>
        <v>No</v>
      </c>
      <c r="U125" s="4" t="str">
        <f>+VLOOKUP(E125,'Base final IE_Ecoescuelas_ant'!$G$1:$X$1429,16,FALSE)</f>
        <v xml:space="preserve"> </v>
      </c>
      <c r="V125" s="4" t="str">
        <f>+VLOOKUP(E125,'Base final IE_Ecoescuelas_ant'!$G$1:$X$1429,18,FALSE)</f>
        <v xml:space="preserve"> </v>
      </c>
      <c r="W125" s="457">
        <f>+VLOOKUP(E125,'Base final IE_Ecoescuelas_ant'!$G$1:$Y$1429,19,FALSE)</f>
        <v>281065002115</v>
      </c>
      <c r="X125" s="55" t="s">
        <v>25</v>
      </c>
      <c r="Y125" s="49" t="s">
        <v>2678</v>
      </c>
      <c r="Z125" s="49" t="s">
        <v>3056</v>
      </c>
      <c r="AA125" s="49" t="s">
        <v>2724</v>
      </c>
      <c r="AB125" s="50" t="s">
        <v>25</v>
      </c>
      <c r="AC125" s="50" t="s">
        <v>2600</v>
      </c>
      <c r="AD125" s="50">
        <v>16</v>
      </c>
      <c r="AE125" s="50" t="s">
        <v>2725</v>
      </c>
      <c r="AF125" s="50" t="s">
        <v>2725</v>
      </c>
      <c r="AG125" s="50"/>
      <c r="AH125" s="221" t="s">
        <v>25</v>
      </c>
      <c r="AI125" s="182" t="s">
        <v>2680</v>
      </c>
      <c r="AJ125" s="146" t="s">
        <v>2691</v>
      </c>
      <c r="AK125" s="52" t="s">
        <v>2691</v>
      </c>
      <c r="AL125" s="52" t="s">
        <v>2691</v>
      </c>
      <c r="AM125" s="52" t="s">
        <v>2691</v>
      </c>
      <c r="AN125" s="130">
        <v>16</v>
      </c>
      <c r="AO125" s="313">
        <v>1</v>
      </c>
      <c r="AP125" s="313" t="s">
        <v>25</v>
      </c>
      <c r="AQ125" s="144" t="s">
        <v>3057</v>
      </c>
      <c r="AR125" s="94" t="s">
        <v>2727</v>
      </c>
      <c r="AS125" s="94">
        <v>14</v>
      </c>
      <c r="AT125" s="94">
        <v>1</v>
      </c>
    </row>
    <row r="126" spans="1:46" ht="15.75" customHeight="1">
      <c r="A126" s="95">
        <v>125</v>
      </c>
      <c r="B126" s="79" t="s">
        <v>213</v>
      </c>
      <c r="C126" s="80" t="s">
        <v>205</v>
      </c>
      <c r="D126" s="80" t="s">
        <v>219</v>
      </c>
      <c r="E126" s="80" t="s">
        <v>230</v>
      </c>
      <c r="F126" s="4" t="s">
        <v>2677</v>
      </c>
      <c r="G126" s="80">
        <v>8.5466625680000003</v>
      </c>
      <c r="H126" s="80">
        <v>-74.2251586</v>
      </c>
      <c r="I126" s="80" t="s">
        <v>2101</v>
      </c>
      <c r="J126" s="80" t="s">
        <v>48</v>
      </c>
      <c r="K126" s="80">
        <v>1</v>
      </c>
      <c r="L126" s="80">
        <v>585271.78868318687</v>
      </c>
      <c r="M126" s="80">
        <v>944818.74847015738</v>
      </c>
      <c r="N126" s="80">
        <v>18</v>
      </c>
      <c r="O126" s="80" t="s">
        <v>2635</v>
      </c>
      <c r="P126" s="5">
        <v>4865218.5397412768</v>
      </c>
      <c r="Q126" s="5">
        <v>2502618.728094467</v>
      </c>
      <c r="R126" s="80" t="str">
        <f t="shared" si="2"/>
        <v>4865218,539741282502618,72809447</v>
      </c>
      <c r="S126" s="80" t="str">
        <f>+'Sheet1 (2)'!R99</f>
        <v>No</v>
      </c>
      <c r="T126" s="80" t="str">
        <f>+'Sheet1 (2)'!S99</f>
        <v>No</v>
      </c>
      <c r="U126" s="80" t="str">
        <f>+VLOOKUP(E126,'Base final IE_Ecoescuelas_ant'!$G$1:$X$1429,16,FALSE)</f>
        <v xml:space="preserve"> </v>
      </c>
      <c r="V126" s="80" t="str">
        <f>+VLOOKUP(E126,'Base final IE_Ecoescuelas_ant'!$G$1:$X$1429,18,FALSE)</f>
        <v xml:space="preserve"> </v>
      </c>
      <c r="W126" s="89">
        <f>+VLOOKUP(E126,'Base final IE_Ecoescuelas_ant'!$G$1:$Y$1429,19,FALSE)</f>
        <v>213549002980</v>
      </c>
      <c r="X126" s="47" t="s">
        <v>25</v>
      </c>
      <c r="Y126" s="48" t="s">
        <v>2678</v>
      </c>
      <c r="Z126" s="49" t="s">
        <v>3008</v>
      </c>
      <c r="AA126" s="57" t="s">
        <v>3058</v>
      </c>
      <c r="AB126" s="50" t="s">
        <v>25</v>
      </c>
      <c r="AC126" s="50" t="s">
        <v>2600</v>
      </c>
      <c r="AD126" s="50">
        <v>19</v>
      </c>
      <c r="AE126" s="50" t="s">
        <v>2725</v>
      </c>
      <c r="AF126" s="50" t="s">
        <v>2725</v>
      </c>
      <c r="AG126" s="50"/>
      <c r="AH126" s="221" t="s">
        <v>2678</v>
      </c>
      <c r="AI126" s="182" t="s">
        <v>2680</v>
      </c>
      <c r="AJ126" s="419">
        <v>8.2347102569999997</v>
      </c>
      <c r="AK126" s="419">
        <v>-74.2251586</v>
      </c>
      <c r="AL126" s="52" t="s">
        <v>25</v>
      </c>
      <c r="AM126" s="52" t="s">
        <v>2600</v>
      </c>
      <c r="AN126" s="52">
        <v>21</v>
      </c>
      <c r="AO126" s="53">
        <v>1</v>
      </c>
      <c r="AP126" s="53" t="s">
        <v>2678</v>
      </c>
      <c r="AQ126" s="304" t="s">
        <v>3059</v>
      </c>
      <c r="AR126" s="109" t="s">
        <v>3029</v>
      </c>
    </row>
    <row r="127" spans="1:46" ht="15.75" customHeight="1">
      <c r="A127" s="95">
        <v>126</v>
      </c>
      <c r="B127" s="96" t="s">
        <v>645</v>
      </c>
      <c r="C127" s="4" t="s">
        <v>651</v>
      </c>
      <c r="D127" s="4" t="s">
        <v>670</v>
      </c>
      <c r="E127" s="120" t="s">
        <v>671</v>
      </c>
      <c r="F127" s="4" t="s">
        <v>2677</v>
      </c>
      <c r="G127" s="4">
        <v>9.8991241609999996</v>
      </c>
      <c r="H127" s="4">
        <v>-73.115042599999995</v>
      </c>
      <c r="I127" s="4" t="s">
        <v>2101</v>
      </c>
      <c r="J127" s="4" t="s">
        <v>48</v>
      </c>
      <c r="K127" s="4">
        <v>1</v>
      </c>
      <c r="L127" s="4">
        <v>706681.58026785916</v>
      </c>
      <c r="M127" s="4">
        <v>1094843.957690736</v>
      </c>
      <c r="N127" s="4">
        <v>18</v>
      </c>
      <c r="O127" s="4" t="s">
        <v>2635</v>
      </c>
      <c r="P127" s="5">
        <v>4987393.0172977</v>
      </c>
      <c r="Q127" s="5">
        <v>2651873.1652897019</v>
      </c>
      <c r="R127" s="4" t="str">
        <f t="shared" si="2"/>
        <v>4987393,01729772651873,1652897</v>
      </c>
      <c r="S127" s="4" t="str">
        <f>+'Sheet1 (2)'!R127</f>
        <v>No</v>
      </c>
      <c r="T127" s="4" t="str">
        <f>+'Sheet1 (2)'!S127</f>
        <v>Si</v>
      </c>
      <c r="U127" s="4" t="str">
        <f>+VLOOKUP(E127,'Base final IE_Ecoescuelas_ant'!$G$1:$X$1429,16,FALSE)</f>
        <v xml:space="preserve"> </v>
      </c>
      <c r="V127" s="4" t="str">
        <f>+VLOOKUP(E127,'Base final IE_Ecoescuelas_ant'!$G$1:$X$1429,18,FALSE)</f>
        <v xml:space="preserve"> </v>
      </c>
      <c r="W127" s="97">
        <f>+VLOOKUP(E127,'Base final IE_Ecoescuelas_ant'!$G$1:$Y$1429,19,FALSE)</f>
        <v>220013022739</v>
      </c>
      <c r="X127" s="463" t="s">
        <v>25</v>
      </c>
      <c r="Y127" s="441" t="s">
        <v>25</v>
      </c>
      <c r="Z127" s="441" t="s">
        <v>2777</v>
      </c>
      <c r="AA127" s="441" t="s">
        <v>2691</v>
      </c>
      <c r="AB127" s="441" t="s">
        <v>2678</v>
      </c>
      <c r="AC127" s="441" t="s">
        <v>2694</v>
      </c>
      <c r="AD127" s="441">
        <v>20</v>
      </c>
      <c r="AE127" s="441" t="s">
        <v>13</v>
      </c>
      <c r="AF127" s="441" t="s">
        <v>2778</v>
      </c>
      <c r="AG127" s="441" t="s">
        <v>2691</v>
      </c>
      <c r="AH127" s="221" t="s">
        <v>25</v>
      </c>
      <c r="AI127" s="443" t="s">
        <v>2687</v>
      </c>
      <c r="AJ127" s="574">
        <v>9.8991180970000006</v>
      </c>
      <c r="AK127" s="574">
        <v>-73.115115810000006</v>
      </c>
      <c r="AL127" s="52" t="s">
        <v>2678</v>
      </c>
      <c r="AM127" s="146" t="s">
        <v>2681</v>
      </c>
      <c r="AN127" s="146">
        <v>20</v>
      </c>
      <c r="AO127" s="146">
        <v>1</v>
      </c>
      <c r="AP127" s="586" t="s">
        <v>25</v>
      </c>
      <c r="AQ127" s="166" t="s">
        <v>3060</v>
      </c>
      <c r="AR127" s="109" t="s">
        <v>2776</v>
      </c>
    </row>
    <row r="128" spans="1:46" ht="15.75" customHeight="1">
      <c r="A128" s="95">
        <v>127</v>
      </c>
      <c r="B128" s="96" t="s">
        <v>645</v>
      </c>
      <c r="C128" s="4" t="s">
        <v>651</v>
      </c>
      <c r="D128" s="4" t="s">
        <v>652</v>
      </c>
      <c r="E128" s="120" t="s">
        <v>672</v>
      </c>
      <c r="F128" s="4" t="s">
        <v>2677</v>
      </c>
      <c r="G128" s="4">
        <v>9.9898056910000008</v>
      </c>
      <c r="H128" s="4">
        <v>-73.19206192</v>
      </c>
      <c r="I128" s="4" t="s">
        <v>2101</v>
      </c>
      <c r="J128" s="4" t="s">
        <v>48</v>
      </c>
      <c r="K128" s="4">
        <v>1</v>
      </c>
      <c r="L128" s="4">
        <v>698179.18422543351</v>
      </c>
      <c r="M128" s="4">
        <v>1104827.9023444969</v>
      </c>
      <c r="N128" s="4">
        <v>18</v>
      </c>
      <c r="O128" s="4" t="s">
        <v>2635</v>
      </c>
      <c r="P128" s="5">
        <v>4978958.6064938921</v>
      </c>
      <c r="Q128" s="5">
        <v>2661899.1312948568</v>
      </c>
      <c r="R128" s="4" t="str">
        <f t="shared" si="2"/>
        <v>4978958,606493892661899,13129486</v>
      </c>
      <c r="S128" s="4" t="str">
        <f>+'Sheet1 (2)'!R128</f>
        <v>No</v>
      </c>
      <c r="T128" s="4" t="str">
        <f>+'Sheet1 (2)'!S128</f>
        <v>Si</v>
      </c>
      <c r="U128" s="4" t="str">
        <f>+VLOOKUP(E128,'Base final IE_Ecoescuelas_ant'!$G$1:$X$1429,16,FALSE)</f>
        <v xml:space="preserve"> </v>
      </c>
      <c r="V128" s="4" t="str">
        <f>+VLOOKUP(E128,'Base final IE_Ecoescuelas_ant'!$G$1:$X$1429,18,FALSE)</f>
        <v xml:space="preserve"> </v>
      </c>
      <c r="W128" s="97">
        <f>+VLOOKUP(E128,'Base final IE_Ecoescuelas_ant'!$G$1:$Y$1429,19,FALSE)</f>
        <v>220013022801</v>
      </c>
      <c r="X128" s="55" t="s">
        <v>2678</v>
      </c>
      <c r="Y128" s="458" t="s">
        <v>2678</v>
      </c>
      <c r="Z128" s="441" t="s">
        <v>2777</v>
      </c>
      <c r="AA128" s="441" t="s">
        <v>2691</v>
      </c>
      <c r="AB128" s="441" t="s">
        <v>2678</v>
      </c>
      <c r="AC128" s="441" t="s">
        <v>2691</v>
      </c>
      <c r="AD128" s="441">
        <v>22</v>
      </c>
      <c r="AE128" s="441" t="s">
        <v>13</v>
      </c>
      <c r="AF128" s="441" t="s">
        <v>2774</v>
      </c>
      <c r="AG128" s="441" t="s">
        <v>2691</v>
      </c>
      <c r="AH128" s="221" t="s">
        <v>2678</v>
      </c>
      <c r="AI128" s="443" t="s">
        <v>2687</v>
      </c>
      <c r="AJ128" s="573">
        <v>9.9500932570000007</v>
      </c>
      <c r="AK128" s="52">
        <v>-73.072137810000001</v>
      </c>
      <c r="AL128" s="146" t="s">
        <v>2678</v>
      </c>
      <c r="AM128" s="146" t="s">
        <v>2681</v>
      </c>
      <c r="AN128" s="146">
        <v>22</v>
      </c>
      <c r="AO128" s="146">
        <v>1</v>
      </c>
      <c r="AP128" s="586" t="s">
        <v>25</v>
      </c>
      <c r="AQ128" s="166" t="s">
        <v>3061</v>
      </c>
      <c r="AR128" s="109" t="s">
        <v>2776</v>
      </c>
    </row>
    <row r="129" spans="1:46" ht="15.75" customHeight="1">
      <c r="A129" s="95">
        <v>128</v>
      </c>
      <c r="B129" s="79" t="s">
        <v>213</v>
      </c>
      <c r="C129" s="80" t="s">
        <v>231</v>
      </c>
      <c r="D129" s="80" t="s">
        <v>232</v>
      </c>
      <c r="E129" s="80" t="s">
        <v>233</v>
      </c>
      <c r="F129" s="4" t="s">
        <v>2677</v>
      </c>
      <c r="G129" s="80">
        <v>8.2347102569999997</v>
      </c>
      <c r="H129" s="80">
        <v>-74.293507450000007</v>
      </c>
      <c r="I129" s="80" t="s">
        <v>2101</v>
      </c>
      <c r="J129" s="80" t="s">
        <v>48</v>
      </c>
      <c r="K129" s="80">
        <v>1</v>
      </c>
      <c r="L129" s="80">
        <v>577811.63108805055</v>
      </c>
      <c r="M129" s="80">
        <v>910314.29132176272</v>
      </c>
      <c r="N129" s="80">
        <v>18</v>
      </c>
      <c r="O129" s="80" t="s">
        <v>2635</v>
      </c>
      <c r="P129" s="5">
        <v>4857584.5721909441</v>
      </c>
      <c r="Q129" s="5">
        <v>2468161.1504201051</v>
      </c>
      <c r="R129" s="80" t="str">
        <f t="shared" si="2"/>
        <v>4857584,572190942468161,15042011</v>
      </c>
      <c r="S129" s="80" t="str">
        <f>+'Sheet1 (2)'!R109</f>
        <v>No</v>
      </c>
      <c r="T129" s="80" t="str">
        <f>+'Sheet1 (2)'!S109</f>
        <v>No</v>
      </c>
      <c r="U129" s="80" t="str">
        <f>+VLOOKUP(E129,'Base final IE_Ecoescuelas_ant'!$G$1:$X$1429,16,FALSE)</f>
        <v xml:space="preserve"> </v>
      </c>
      <c r="V129" s="80" t="str">
        <f>+VLOOKUP(E129,'Base final IE_Ecoescuelas_ant'!$G$1:$X$1429,18,FALSE)</f>
        <v xml:space="preserve"> </v>
      </c>
      <c r="W129" s="89">
        <f>+VLOOKUP(E129,'Base final IE_Ecoescuelas_ant'!$G$1:$Y$1429,19,FALSE)</f>
        <v>213042000080</v>
      </c>
      <c r="X129" s="47" t="s">
        <v>25</v>
      </c>
      <c r="Y129" s="48" t="s">
        <v>2678</v>
      </c>
      <c r="Z129" s="49" t="s">
        <v>3008</v>
      </c>
      <c r="AA129" s="57" t="s">
        <v>3062</v>
      </c>
      <c r="AB129" s="50" t="s">
        <v>25</v>
      </c>
      <c r="AC129" s="50" t="s">
        <v>2600</v>
      </c>
      <c r="AD129" s="50">
        <v>21</v>
      </c>
      <c r="AE129" s="50" t="s">
        <v>2725</v>
      </c>
      <c r="AF129" s="50" t="s">
        <v>2725</v>
      </c>
      <c r="AG129" s="50"/>
      <c r="AH129" s="221" t="s">
        <v>2678</v>
      </c>
      <c r="AI129" s="182" t="s">
        <v>2680</v>
      </c>
      <c r="AJ129" s="419">
        <v>8.2347102569999997</v>
      </c>
      <c r="AK129" s="419">
        <v>-74.293507450000007</v>
      </c>
      <c r="AL129" s="52" t="s">
        <v>25</v>
      </c>
      <c r="AM129" s="52" t="s">
        <v>2600</v>
      </c>
      <c r="AN129" s="52">
        <v>24</v>
      </c>
      <c r="AO129" s="53">
        <v>1</v>
      </c>
      <c r="AP129" s="53" t="s">
        <v>25</v>
      </c>
      <c r="AQ129" s="304" t="s">
        <v>3063</v>
      </c>
      <c r="AR129" s="109" t="s">
        <v>3064</v>
      </c>
    </row>
    <row r="130" spans="1:46" ht="15.75" customHeight="1">
      <c r="A130" s="594">
        <v>129</v>
      </c>
      <c r="B130" s="96" t="s">
        <v>148</v>
      </c>
      <c r="C130" s="4" t="s">
        <v>148</v>
      </c>
      <c r="D130" s="4" t="s">
        <v>159</v>
      </c>
      <c r="E130" s="4" t="s">
        <v>160</v>
      </c>
      <c r="F130" s="4" t="s">
        <v>2677</v>
      </c>
      <c r="G130" s="4">
        <v>6.7962809056699998</v>
      </c>
      <c r="H130" s="4">
        <v>-70.509201990999898</v>
      </c>
      <c r="I130" s="4" t="s">
        <v>2101</v>
      </c>
      <c r="J130" s="4" t="s">
        <v>48</v>
      </c>
      <c r="K130" s="4">
        <v>1</v>
      </c>
      <c r="L130" s="4">
        <v>333216.9704034942</v>
      </c>
      <c r="M130" s="4">
        <v>751488.5059107499</v>
      </c>
      <c r="N130" s="4">
        <v>19</v>
      </c>
      <c r="O130" s="4" t="s">
        <v>2634</v>
      </c>
      <c r="P130" s="5">
        <v>5275203.4833775125</v>
      </c>
      <c r="Q130" s="5">
        <v>2309685.675348599</v>
      </c>
      <c r="R130" s="4" t="str">
        <f t="shared" si="2"/>
        <v>5275203,483377512309685,6753486</v>
      </c>
      <c r="S130" s="4" t="str">
        <f>+'Sheet1 (2)'!R130</f>
        <v>No</v>
      </c>
      <c r="T130" s="4" t="str">
        <f>+'Sheet1 (2)'!S130</f>
        <v>No</v>
      </c>
      <c r="U130" s="4" t="str">
        <f>+VLOOKUP(E130,'Base final IE_Ecoescuelas_ant'!$G$1:$X$1429,16,FALSE)</f>
        <v xml:space="preserve"> </v>
      </c>
      <c r="V130" s="4" t="str">
        <f>+VLOOKUP(E130,'Base final IE_Ecoescuelas_ant'!$G$1:$X$1429,18,FALSE)</f>
        <v xml:space="preserve"> </v>
      </c>
      <c r="W130" s="457">
        <f>+VLOOKUP(E130,'Base final IE_Ecoescuelas_ant'!$G$1:$Y$1429,19,FALSE)</f>
        <v>281001003240</v>
      </c>
      <c r="X130" s="55" t="s">
        <v>25</v>
      </c>
      <c r="Y130" s="49" t="s">
        <v>2678</v>
      </c>
      <c r="Z130" s="49" t="s">
        <v>2965</v>
      </c>
      <c r="AA130" s="49"/>
      <c r="AB130" s="50" t="s">
        <v>2678</v>
      </c>
      <c r="AC130" s="50" t="s">
        <v>2694</v>
      </c>
      <c r="AD130" s="50">
        <v>14</v>
      </c>
      <c r="AE130" s="50" t="s">
        <v>13</v>
      </c>
      <c r="AF130" s="50" t="s">
        <v>3065</v>
      </c>
      <c r="AG130" s="50"/>
      <c r="AH130" s="634" t="s">
        <v>25</v>
      </c>
      <c r="AI130" s="182" t="s">
        <v>2680</v>
      </c>
      <c r="AJ130" s="146" t="s">
        <v>2691</v>
      </c>
      <c r="AK130" s="52" t="s">
        <v>2691</v>
      </c>
      <c r="AL130" s="52" t="s">
        <v>2691</v>
      </c>
      <c r="AM130" s="52" t="s">
        <v>2691</v>
      </c>
      <c r="AN130" s="130">
        <v>14</v>
      </c>
      <c r="AO130" s="313">
        <v>1</v>
      </c>
      <c r="AP130" s="313" t="s">
        <v>25</v>
      </c>
      <c r="AQ130" s="144" t="s">
        <v>3066</v>
      </c>
      <c r="AR130" s="94" t="s">
        <v>2727</v>
      </c>
      <c r="AS130" s="94">
        <v>11</v>
      </c>
      <c r="AT130" s="94">
        <v>1</v>
      </c>
    </row>
    <row r="131" spans="1:46" ht="15.75" customHeight="1">
      <c r="A131" s="95">
        <v>130</v>
      </c>
      <c r="B131" s="79" t="s">
        <v>213</v>
      </c>
      <c r="C131" s="80" t="s">
        <v>205</v>
      </c>
      <c r="D131" s="80" t="s">
        <v>234</v>
      </c>
      <c r="E131" s="80" t="s">
        <v>235</v>
      </c>
      <c r="F131" s="4" t="s">
        <v>2677</v>
      </c>
      <c r="G131" s="80">
        <v>8.5951067200000004</v>
      </c>
      <c r="H131" s="80">
        <v>-74.281871499999994</v>
      </c>
      <c r="I131" s="80" t="s">
        <v>2101</v>
      </c>
      <c r="J131" s="80" t="s">
        <v>48</v>
      </c>
      <c r="K131" s="80">
        <v>1</v>
      </c>
      <c r="L131" s="80">
        <v>579020.16561565059</v>
      </c>
      <c r="M131" s="80">
        <v>950162.79597647255</v>
      </c>
      <c r="N131" s="80">
        <v>18</v>
      </c>
      <c r="O131" s="80" t="s">
        <v>2635</v>
      </c>
      <c r="P131" s="5">
        <v>4858996.3500911593</v>
      </c>
      <c r="Q131" s="5">
        <v>2507993.8951072269</v>
      </c>
      <c r="R131" s="80" t="str">
        <f t="shared" ref="R131:R194" si="3">+CONCATENATE(P131,Q131)</f>
        <v>4858996,350091162507993,89510723</v>
      </c>
      <c r="S131" s="80" t="str">
        <f>+'Sheet1 (2)'!R138</f>
        <v>No</v>
      </c>
      <c r="T131" s="80" t="str">
        <f>+'Sheet1 (2)'!S138</f>
        <v>No</v>
      </c>
      <c r="U131" s="80" t="str">
        <f>+VLOOKUP(E131,'Base final IE_Ecoescuelas_ant'!$G$1:$X$1429,16,FALSE)</f>
        <v xml:space="preserve"> </v>
      </c>
      <c r="V131" s="80" t="str">
        <f>+VLOOKUP(E131,'Base final IE_Ecoescuelas_ant'!$G$1:$X$1429,18,FALSE)</f>
        <v xml:space="preserve"> </v>
      </c>
      <c r="W131" s="89">
        <f>+VLOOKUP(E131,'Base final IE_Ecoescuelas_ant'!$G$1:$Y$1429,19,FALSE)</f>
        <v>213549002891</v>
      </c>
      <c r="X131" s="47" t="s">
        <v>25</v>
      </c>
      <c r="Y131" s="48" t="s">
        <v>2678</v>
      </c>
      <c r="Z131" s="49" t="s">
        <v>3008</v>
      </c>
      <c r="AA131" s="49" t="s">
        <v>3067</v>
      </c>
      <c r="AB131" s="50" t="s">
        <v>2678</v>
      </c>
      <c r="AC131" s="50" t="s">
        <v>2694</v>
      </c>
      <c r="AD131" s="50">
        <v>16</v>
      </c>
      <c r="AE131" s="50" t="s">
        <v>2725</v>
      </c>
      <c r="AF131" s="50" t="s">
        <v>2725</v>
      </c>
      <c r="AG131" s="50"/>
      <c r="AH131" s="221" t="s">
        <v>2678</v>
      </c>
      <c r="AI131" s="182" t="s">
        <v>2680</v>
      </c>
      <c r="AJ131" s="419">
        <v>8.5951067200000004</v>
      </c>
      <c r="AK131" s="419">
        <v>-74.281871499999994</v>
      </c>
      <c r="AL131" s="52" t="s">
        <v>2678</v>
      </c>
      <c r="AM131" s="52" t="s">
        <v>3027</v>
      </c>
      <c r="AN131" s="52">
        <v>12</v>
      </c>
      <c r="AO131" s="53">
        <v>1</v>
      </c>
      <c r="AP131" s="315" t="s">
        <v>25</v>
      </c>
      <c r="AQ131" s="144" t="s">
        <v>3068</v>
      </c>
      <c r="AR131" s="109" t="s">
        <v>3029</v>
      </c>
    </row>
    <row r="132" spans="1:46" ht="15.75" customHeight="1">
      <c r="A132" s="95">
        <v>131</v>
      </c>
      <c r="B132" s="79" t="s">
        <v>1488</v>
      </c>
      <c r="C132" s="80" t="s">
        <v>1489</v>
      </c>
      <c r="D132" s="80" t="s">
        <v>1490</v>
      </c>
      <c r="E132" s="80" t="s">
        <v>1531</v>
      </c>
      <c r="F132" s="4" t="s">
        <v>2677</v>
      </c>
      <c r="G132" s="80">
        <v>1.6088888889999999</v>
      </c>
      <c r="H132" s="80">
        <v>-78.223055560000006</v>
      </c>
      <c r="I132" s="80" t="s">
        <v>2097</v>
      </c>
      <c r="J132" s="80" t="s">
        <v>48</v>
      </c>
      <c r="K132" s="80">
        <v>1</v>
      </c>
      <c r="L132" s="80">
        <v>809005.01071997941</v>
      </c>
      <c r="M132" s="80">
        <v>178041.40143591829</v>
      </c>
      <c r="N132" s="80">
        <v>17</v>
      </c>
      <c r="O132" s="80" t="s">
        <v>2634</v>
      </c>
      <c r="P132" s="5">
        <v>4418454.5895790523</v>
      </c>
      <c r="Q132" s="5">
        <v>1736555.1983864519</v>
      </c>
      <c r="R132" s="80" t="str">
        <f t="shared" si="3"/>
        <v>4418454,589579051736555,19838645</v>
      </c>
      <c r="S132" s="80" t="str">
        <f>+'Sheet1 (2)'!R132</f>
        <v>No</v>
      </c>
      <c r="T132" s="80" t="str">
        <f>+'Sheet1 (2)'!S132</f>
        <v>Si</v>
      </c>
      <c r="U132" s="80" t="str">
        <f>+VLOOKUP(E132,'Base final IE_Ecoescuelas_ant'!$G$1:$X$1429,16,FALSE)</f>
        <v xml:space="preserve"> </v>
      </c>
      <c r="V132" s="80" t="str">
        <f>+VLOOKUP(E132,'Base final IE_Ecoescuelas_ant'!$G$1:$X$1429,18,FALSE)</f>
        <v>Consejo Comunitario unión Bajo Río Guelmambí</v>
      </c>
      <c r="W132" s="89">
        <f>+VLOOKUP(E132,'Base final IE_Ecoescuelas_ant'!$G$1:$Y$1429,19,FALSE)</f>
        <v>252079001707</v>
      </c>
      <c r="X132" s="47" t="s">
        <v>25</v>
      </c>
      <c r="Y132" s="48" t="s">
        <v>2678</v>
      </c>
      <c r="Z132" s="49"/>
      <c r="AA132" s="49"/>
      <c r="AB132" s="50" t="s">
        <v>2678</v>
      </c>
      <c r="AC132" s="50" t="s">
        <v>2694</v>
      </c>
      <c r="AD132" s="50">
        <v>46</v>
      </c>
      <c r="AE132" s="50" t="s">
        <v>13</v>
      </c>
      <c r="AF132" s="50" t="s">
        <v>2679</v>
      </c>
      <c r="AG132" s="50" t="s">
        <v>1378</v>
      </c>
      <c r="AH132" s="313" t="s">
        <v>2678</v>
      </c>
      <c r="AI132" s="182" t="s">
        <v>2680</v>
      </c>
      <c r="AJ132" s="238">
        <v>1.230559</v>
      </c>
      <c r="AK132" s="241">
        <v>-78.243900999999994</v>
      </c>
      <c r="AL132" s="52" t="s">
        <v>2678</v>
      </c>
      <c r="AM132" s="52" t="s">
        <v>2681</v>
      </c>
      <c r="AN132" s="52">
        <v>51</v>
      </c>
      <c r="AO132" s="52">
        <v>3</v>
      </c>
      <c r="AP132" s="53" t="s">
        <v>25</v>
      </c>
      <c r="AQ132" s="144" t="s">
        <v>3069</v>
      </c>
      <c r="AR132" s="94" t="s">
        <v>2683</v>
      </c>
    </row>
    <row r="133" spans="1:46" ht="15.75" customHeight="1">
      <c r="A133" s="95">
        <v>132</v>
      </c>
      <c r="B133" s="79" t="s">
        <v>1488</v>
      </c>
      <c r="C133" s="80" t="s">
        <v>1489</v>
      </c>
      <c r="D133" s="80" t="s">
        <v>1532</v>
      </c>
      <c r="E133" s="80" t="s">
        <v>1533</v>
      </c>
      <c r="F133" s="4" t="s">
        <v>2677</v>
      </c>
      <c r="G133" s="80">
        <v>1.6088888889999999</v>
      </c>
      <c r="H133" s="80">
        <v>-78.223055560000006</v>
      </c>
      <c r="I133" s="80" t="s">
        <v>2097</v>
      </c>
      <c r="J133" s="80" t="s">
        <v>48</v>
      </c>
      <c r="K133" s="80">
        <v>1</v>
      </c>
      <c r="L133" s="80">
        <v>809005.01071997941</v>
      </c>
      <c r="M133" s="80">
        <v>178041.40143591829</v>
      </c>
      <c r="N133" s="80">
        <v>17</v>
      </c>
      <c r="O133" s="80" t="s">
        <v>2634</v>
      </c>
      <c r="P133" s="5">
        <v>4418454.5895790523</v>
      </c>
      <c r="Q133" s="5">
        <v>1736555.1983864519</v>
      </c>
      <c r="R133" s="80" t="str">
        <f t="shared" si="3"/>
        <v>4418454,589579051736555,19838645</v>
      </c>
      <c r="S133" s="80" t="str">
        <f>+'Sheet1 (2)'!R133</f>
        <v>No</v>
      </c>
      <c r="T133" s="80" t="str">
        <f>+'Sheet1 (2)'!S133</f>
        <v>Si</v>
      </c>
      <c r="U133" s="80" t="str">
        <f>+VLOOKUP(E133,'Base final IE_Ecoescuelas_ant'!$G$1:$X$1429,16,FALSE)</f>
        <v xml:space="preserve"> </v>
      </c>
      <c r="V133" s="80" t="str">
        <f>+VLOOKUP(E133,'Base final IE_Ecoescuelas_ant'!$G$1:$X$1429,18,FALSE)</f>
        <v>Consejo Comunitario unión Bajo Río Guelmambí</v>
      </c>
      <c r="W133" s="89">
        <f>+VLOOKUP(E133,'Base final IE_Ecoescuelas_ant'!$G$1:$Y$1429,19,FALSE)</f>
        <v>252079001731</v>
      </c>
      <c r="X133" s="55" t="s">
        <v>25</v>
      </c>
      <c r="Y133" s="49" t="s">
        <v>2678</v>
      </c>
      <c r="Z133" s="49"/>
      <c r="AA133" s="49" t="s">
        <v>3070</v>
      </c>
      <c r="AB133" s="50" t="s">
        <v>25</v>
      </c>
      <c r="AC133" s="50" t="s">
        <v>2732</v>
      </c>
      <c r="AD133" s="50">
        <v>20</v>
      </c>
      <c r="AE133" s="50" t="s">
        <v>13</v>
      </c>
      <c r="AF133" s="50" t="s">
        <v>2679</v>
      </c>
      <c r="AG133" s="50" t="s">
        <v>1378</v>
      </c>
      <c r="AH133" s="313" t="s">
        <v>2678</v>
      </c>
      <c r="AI133" s="182" t="s">
        <v>2680</v>
      </c>
      <c r="AJ133" s="238">
        <v>1.4930319999999999</v>
      </c>
      <c r="AK133" s="241">
        <v>-78.125795999999994</v>
      </c>
      <c r="AL133" s="52" t="s">
        <v>2678</v>
      </c>
      <c r="AM133" s="52" t="s">
        <v>2681</v>
      </c>
      <c r="AN133" s="52">
        <v>20</v>
      </c>
      <c r="AO133" s="52">
        <v>1</v>
      </c>
      <c r="AP133" s="53" t="s">
        <v>25</v>
      </c>
      <c r="AQ133" s="144" t="s">
        <v>3071</v>
      </c>
    </row>
    <row r="134" spans="1:46" ht="15.75" customHeight="1">
      <c r="A134" s="95">
        <v>133</v>
      </c>
      <c r="B134" s="96" t="s">
        <v>815</v>
      </c>
      <c r="C134" s="4" t="s">
        <v>860</v>
      </c>
      <c r="D134" s="4" t="s">
        <v>861</v>
      </c>
      <c r="E134" s="4" t="s">
        <v>862</v>
      </c>
      <c r="F134" s="4" t="s">
        <v>2677</v>
      </c>
      <c r="G134" s="4">
        <v>7.0572932110000002</v>
      </c>
      <c r="H134" s="4">
        <v>-76.587499579999999</v>
      </c>
      <c r="I134" s="4" t="s">
        <v>2101</v>
      </c>
      <c r="J134" s="4" t="s">
        <v>48</v>
      </c>
      <c r="K134" s="4">
        <v>1</v>
      </c>
      <c r="L134" s="4">
        <v>324658.60882891162</v>
      </c>
      <c r="M134" s="4">
        <v>780380.93620802124</v>
      </c>
      <c r="N134" s="4">
        <v>18</v>
      </c>
      <c r="O134" s="4" t="s">
        <v>2634</v>
      </c>
      <c r="P134" s="5">
        <v>4603711.1624945123</v>
      </c>
      <c r="Q134" s="5">
        <v>2339345.6077907751</v>
      </c>
      <c r="R134" s="4" t="str">
        <f t="shared" si="3"/>
        <v>4603711,162494512339345,60779078</v>
      </c>
      <c r="S134" s="4" t="str">
        <f>+'Sheet1 (2)'!R134</f>
        <v>No</v>
      </c>
      <c r="T134" s="4" t="str">
        <f>+'Sheet1 (2)'!S134</f>
        <v>Si</v>
      </c>
      <c r="U134" s="4" t="str">
        <f>+VLOOKUP(E134,'Base final IE_Ecoescuelas_ant'!$G$1:$X$1429,16,FALSE)</f>
        <v>Resguardo Indígena Embera de Urada Jiguamiando</v>
      </c>
      <c r="V134" s="4" t="str">
        <f>+VLOOKUP(E134,'Base final IE_Ecoescuelas_ant'!$G$1:$X$1429,18,FALSE)</f>
        <v xml:space="preserve"> </v>
      </c>
      <c r="W134" s="97">
        <f>+VLOOKUP(E134,'Base final IE_Ecoescuelas_ant'!$G$1:$Y$1429,19,FALSE)</f>
        <v>227150000224</v>
      </c>
      <c r="X134" s="55" t="s">
        <v>25</v>
      </c>
      <c r="Y134" s="49" t="s">
        <v>2678</v>
      </c>
      <c r="Z134" s="49" t="s">
        <v>3072</v>
      </c>
      <c r="AA134" s="49"/>
      <c r="AB134" s="50" t="s">
        <v>25</v>
      </c>
      <c r="AC134" s="50" t="s">
        <v>2738</v>
      </c>
      <c r="AD134" s="50">
        <v>24</v>
      </c>
      <c r="AE134" s="50" t="s">
        <v>13</v>
      </c>
      <c r="AF134" s="50" t="s">
        <v>2805</v>
      </c>
      <c r="AG134" s="50"/>
      <c r="AH134" s="313" t="s">
        <v>25</v>
      </c>
      <c r="AI134" s="182" t="s">
        <v>2680</v>
      </c>
      <c r="AJ134" s="146" t="s">
        <v>2691</v>
      </c>
      <c r="AK134" s="52" t="s">
        <v>2691</v>
      </c>
      <c r="AL134" s="52" t="s">
        <v>25</v>
      </c>
      <c r="AM134" s="52" t="s">
        <v>3073</v>
      </c>
      <c r="AN134" s="130">
        <v>24</v>
      </c>
      <c r="AO134" s="53">
        <v>1</v>
      </c>
      <c r="AP134" s="53" t="s">
        <v>25</v>
      </c>
      <c r="AQ134" s="134" t="s">
        <v>3074</v>
      </c>
      <c r="AR134" s="94" t="s">
        <v>3075</v>
      </c>
    </row>
    <row r="135" spans="1:46" ht="15.75" customHeight="1">
      <c r="A135" s="95">
        <v>134</v>
      </c>
      <c r="B135" s="96" t="s">
        <v>815</v>
      </c>
      <c r="C135" s="4" t="s">
        <v>791</v>
      </c>
      <c r="D135" s="4" t="s">
        <v>863</v>
      </c>
      <c r="E135" s="4" t="s">
        <v>864</v>
      </c>
      <c r="F135" s="4" t="s">
        <v>2677</v>
      </c>
      <c r="G135" s="4">
        <v>5.6833333330000002</v>
      </c>
      <c r="H135" s="4">
        <v>-76.952222219999996</v>
      </c>
      <c r="I135" s="4" t="s">
        <v>2101</v>
      </c>
      <c r="J135" s="4" t="s">
        <v>48</v>
      </c>
      <c r="K135" s="4">
        <v>1</v>
      </c>
      <c r="L135" s="4">
        <v>283785.98199439078</v>
      </c>
      <c r="M135" s="4">
        <v>628564.62492951995</v>
      </c>
      <c r="N135" s="4">
        <v>18</v>
      </c>
      <c r="O135" s="4" t="s">
        <v>2634</v>
      </c>
      <c r="P135" s="5">
        <v>4562196.365200852</v>
      </c>
      <c r="Q135" s="5">
        <v>2187495.0196162621</v>
      </c>
      <c r="R135" s="4" t="str">
        <f t="shared" si="3"/>
        <v>4562196,365200852187495,01961626</v>
      </c>
      <c r="S135" s="4" t="str">
        <f>+'Sheet1 (2)'!R135</f>
        <v>No</v>
      </c>
      <c r="T135" s="4" t="str">
        <f>+'Sheet1 (2)'!S135</f>
        <v>Si</v>
      </c>
      <c r="U135" s="4" t="str">
        <f>+VLOOKUP(E135,'Base final IE_Ecoescuelas_ant'!$G$1:$X$1429,16,FALSE)</f>
        <v xml:space="preserve"> </v>
      </c>
      <c r="V135" s="4" t="str">
        <f>+VLOOKUP(E135,'Base final IE_Ecoescuelas_ant'!$G$1:$X$1429,18,FALSE)</f>
        <v>Consejo Comunitario general del Río Baudó y sus afluentes - Acaba</v>
      </c>
      <c r="W135" s="97">
        <v>227073000160</v>
      </c>
      <c r="X135" s="55" t="s">
        <v>2678</v>
      </c>
      <c r="Y135" s="49" t="s">
        <v>2678</v>
      </c>
      <c r="Z135" s="49" t="s">
        <v>2902</v>
      </c>
      <c r="AA135" s="49"/>
      <c r="AB135" s="50" t="s">
        <v>2678</v>
      </c>
      <c r="AC135" s="50" t="s">
        <v>2694</v>
      </c>
      <c r="AD135" s="50">
        <v>35</v>
      </c>
      <c r="AE135" s="50" t="s">
        <v>13</v>
      </c>
      <c r="AF135" s="50" t="s">
        <v>3076</v>
      </c>
      <c r="AG135" s="50"/>
      <c r="AH135" s="313" t="s">
        <v>25</v>
      </c>
      <c r="AI135" s="182" t="s">
        <v>2680</v>
      </c>
      <c r="AJ135" s="415">
        <v>5.5454509999999999</v>
      </c>
      <c r="AK135" s="130" t="s">
        <v>3077</v>
      </c>
      <c r="AL135" s="52" t="s">
        <v>2678</v>
      </c>
      <c r="AM135" s="52" t="s">
        <v>2691</v>
      </c>
      <c r="AN135" s="130">
        <v>35</v>
      </c>
      <c r="AO135" s="52">
        <v>2</v>
      </c>
      <c r="AP135" s="53" t="s">
        <v>25</v>
      </c>
      <c r="AQ135" s="134" t="s">
        <v>3078</v>
      </c>
    </row>
    <row r="136" spans="1:46" ht="15.75" customHeight="1">
      <c r="A136" s="95">
        <v>135</v>
      </c>
      <c r="B136" s="96" t="s">
        <v>815</v>
      </c>
      <c r="C136" s="4" t="s">
        <v>756</v>
      </c>
      <c r="D136" s="4" t="s">
        <v>865</v>
      </c>
      <c r="E136" s="4" t="s">
        <v>866</v>
      </c>
      <c r="F136" s="4" t="s">
        <v>2677</v>
      </c>
      <c r="G136" s="4">
        <v>5.15</v>
      </c>
      <c r="H136" s="4">
        <v>-77.368333329999999</v>
      </c>
      <c r="I136" s="4" t="s">
        <v>2101</v>
      </c>
      <c r="J136" s="4" t="s">
        <v>48</v>
      </c>
      <c r="K136" s="4">
        <v>1</v>
      </c>
      <c r="L136" s="4">
        <v>237446.51607524729</v>
      </c>
      <c r="M136" s="4">
        <v>569732.40099394275</v>
      </c>
      <c r="N136" s="4">
        <v>18</v>
      </c>
      <c r="O136" s="4" t="s">
        <v>2634</v>
      </c>
      <c r="P136" s="5">
        <v>4515591.7580708498</v>
      </c>
      <c r="Q136" s="5">
        <v>2128726.8665524172</v>
      </c>
      <c r="R136" s="4" t="str">
        <f t="shared" si="3"/>
        <v>4515591,758070852128726,86655242</v>
      </c>
      <c r="S136" s="4" t="str">
        <f>+'Sheet1 (2)'!R136</f>
        <v>No</v>
      </c>
      <c r="T136" s="4" t="str">
        <f>+'Sheet1 (2)'!S136</f>
        <v>Si</v>
      </c>
      <c r="U136" s="4" t="str">
        <f>+VLOOKUP(E136,'Base final IE_Ecoescuelas_ant'!$G$1:$X$1429,16,FALSE)</f>
        <v xml:space="preserve"> </v>
      </c>
      <c r="V136" s="4" t="str">
        <f>+VLOOKUP(E136,'Base final IE_Ecoescuelas_ant'!$G$1:$X$1429,18,FALSE)</f>
        <v xml:space="preserve"> </v>
      </c>
      <c r="W136" s="97">
        <f>+VLOOKUP(E136,'Base final IE_Ecoescuelas_ant'!$G$1:$Y$1429,19,FALSE)</f>
        <v>227077005191</v>
      </c>
      <c r="X136" s="55" t="s">
        <v>2678</v>
      </c>
      <c r="Y136" s="49" t="s">
        <v>2678</v>
      </c>
      <c r="Z136" s="49"/>
      <c r="AA136" s="49"/>
      <c r="AB136" s="50"/>
      <c r="AC136" s="50"/>
      <c r="AD136" s="50"/>
      <c r="AE136" s="50" t="s">
        <v>13</v>
      </c>
      <c r="AF136" s="50"/>
      <c r="AG136" s="50"/>
      <c r="AH136" s="221" t="s">
        <v>25</v>
      </c>
      <c r="AI136" s="182" t="s">
        <v>2680</v>
      </c>
      <c r="AJ136" s="146" t="s">
        <v>2691</v>
      </c>
      <c r="AK136" s="52" t="s">
        <v>2691</v>
      </c>
      <c r="AL136" s="52" t="s">
        <v>2691</v>
      </c>
      <c r="AM136" s="52" t="s">
        <v>2691</v>
      </c>
      <c r="AN136" s="130">
        <v>32</v>
      </c>
      <c r="AO136" s="53"/>
      <c r="AP136" s="53" t="s">
        <v>25</v>
      </c>
      <c r="AQ136" s="134" t="s">
        <v>3079</v>
      </c>
      <c r="AR136" s="94" t="s">
        <v>2830</v>
      </c>
    </row>
    <row r="137" spans="1:46" ht="15.75" customHeight="1">
      <c r="A137" s="95">
        <v>136</v>
      </c>
      <c r="B137" s="96" t="s">
        <v>815</v>
      </c>
      <c r="C137" s="4" t="s">
        <v>800</v>
      </c>
      <c r="D137" s="4" t="s">
        <v>830</v>
      </c>
      <c r="E137" s="4" t="s">
        <v>867</v>
      </c>
      <c r="F137" s="4" t="s">
        <v>2677</v>
      </c>
      <c r="G137" s="4">
        <v>6.1150295589999999</v>
      </c>
      <c r="H137" s="4">
        <v>-76.95143951</v>
      </c>
      <c r="I137" s="4" t="s">
        <v>2101</v>
      </c>
      <c r="J137" s="4" t="s">
        <v>48</v>
      </c>
      <c r="K137" s="4">
        <v>1</v>
      </c>
      <c r="L137" s="4">
        <v>284039.91049010528</v>
      </c>
      <c r="M137" s="4">
        <v>676312.0884774297</v>
      </c>
      <c r="N137" s="4">
        <v>18</v>
      </c>
      <c r="O137" s="4" t="s">
        <v>2634</v>
      </c>
      <c r="P137" s="5">
        <v>4562622.662784378</v>
      </c>
      <c r="Q137" s="5">
        <v>2235307.8042092649</v>
      </c>
      <c r="R137" s="4" t="str">
        <f t="shared" si="3"/>
        <v>4562622,662784382235307,80420926</v>
      </c>
      <c r="S137" s="4" t="str">
        <f>+'Sheet1 (2)'!R137</f>
        <v>No</v>
      </c>
      <c r="T137" s="4" t="str">
        <f>+'Sheet1 (2)'!S137</f>
        <v>Si</v>
      </c>
      <c r="U137" s="4" t="str">
        <f>+VLOOKUP(E137,'Base final IE_Ecoescuelas_ant'!$G$1:$X$1429,16,FALSE)</f>
        <v xml:space="preserve"> </v>
      </c>
      <c r="V137" s="4" t="str">
        <f>+VLOOKUP(E137,'Base final IE_Ecoescuelas_ant'!$G$1:$X$1429,18,FALSE)</f>
        <v>Consejo Comunitario Mayor Del Medio Atrato - Acia</v>
      </c>
      <c r="W137" s="97">
        <f>+VLOOKUP(E137,'Base final IE_Ecoescuelas_ant'!$G$1:$Y$1429,19,FALSE)</f>
        <v>227425018013</v>
      </c>
      <c r="X137" s="55" t="s">
        <v>25</v>
      </c>
      <c r="Y137" s="49" t="s">
        <v>2678</v>
      </c>
      <c r="Z137" s="49"/>
      <c r="AA137" s="49" t="s">
        <v>2817</v>
      </c>
      <c r="AB137" s="50" t="s">
        <v>25</v>
      </c>
      <c r="AC137" s="50" t="s">
        <v>2738</v>
      </c>
      <c r="AD137" s="50">
        <v>18</v>
      </c>
      <c r="AE137" s="50" t="s">
        <v>13</v>
      </c>
      <c r="AF137" s="50" t="s">
        <v>2652</v>
      </c>
      <c r="AG137" s="50"/>
      <c r="AH137" s="313" t="s">
        <v>25</v>
      </c>
      <c r="AI137" s="182" t="s">
        <v>2680</v>
      </c>
      <c r="AJ137" s="146" t="s">
        <v>2691</v>
      </c>
      <c r="AK137" s="52" t="s">
        <v>2691</v>
      </c>
      <c r="AL137" s="52" t="s">
        <v>25</v>
      </c>
      <c r="AM137" s="52" t="s">
        <v>2738</v>
      </c>
      <c r="AN137" s="130">
        <v>18</v>
      </c>
      <c r="AO137" s="53">
        <v>1</v>
      </c>
      <c r="AP137" s="53" t="s">
        <v>25</v>
      </c>
      <c r="AQ137" s="134" t="s">
        <v>3080</v>
      </c>
      <c r="AR137" s="94" t="s">
        <v>2819</v>
      </c>
    </row>
    <row r="138" spans="1:46" ht="15.75" customHeight="1">
      <c r="A138" s="95">
        <v>137</v>
      </c>
      <c r="B138" s="79" t="s">
        <v>213</v>
      </c>
      <c r="C138" s="80" t="s">
        <v>231</v>
      </c>
      <c r="D138" s="80" t="s">
        <v>236</v>
      </c>
      <c r="E138" s="80" t="s">
        <v>237</v>
      </c>
      <c r="F138" s="4" t="s">
        <v>2677</v>
      </c>
      <c r="G138" s="80">
        <v>8.4904428599999999</v>
      </c>
      <c r="H138" s="80">
        <v>-73.820617999999996</v>
      </c>
      <c r="I138" s="80" t="s">
        <v>2101</v>
      </c>
      <c r="J138" s="80" t="s">
        <v>48</v>
      </c>
      <c r="K138" s="80">
        <v>1</v>
      </c>
      <c r="L138" s="80">
        <v>629815.71018465899</v>
      </c>
      <c r="M138" s="80">
        <v>938715.00278535753</v>
      </c>
      <c r="N138" s="80">
        <v>18</v>
      </c>
      <c r="O138" s="80" t="s">
        <v>2635</v>
      </c>
      <c r="P138" s="5">
        <v>4909713.1002254458</v>
      </c>
      <c r="Q138" s="5">
        <v>2496287.164368825</v>
      </c>
      <c r="R138" s="80" t="str">
        <f t="shared" si="3"/>
        <v>4909713,100225452496287,16436883</v>
      </c>
      <c r="S138" s="80" t="str">
        <f>+'Sheet1 (2)'!R141</f>
        <v>No</v>
      </c>
      <c r="T138" s="80" t="str">
        <f>+'Sheet1 (2)'!S141</f>
        <v>No</v>
      </c>
      <c r="U138" s="80" t="str">
        <f>+VLOOKUP(E138,'Base final IE_Ecoescuelas_ant'!$G$1:$X$1429,16,FALSE)</f>
        <v xml:space="preserve"> </v>
      </c>
      <c r="V138" s="80" t="str">
        <f>+VLOOKUP(E138,'Base final IE_Ecoescuelas_ant'!$G$1:$X$1429,18,FALSE)</f>
        <v xml:space="preserve"> </v>
      </c>
      <c r="W138" s="89">
        <f>+VLOOKUP(E138,'Base final IE_Ecoescuelas_ant'!$G$1:$Y$1429,19,FALSE)</f>
        <v>213600000156</v>
      </c>
      <c r="X138" s="47" t="s">
        <v>25</v>
      </c>
      <c r="Y138" s="48" t="s">
        <v>2678</v>
      </c>
      <c r="Z138" s="49" t="s">
        <v>3081</v>
      </c>
      <c r="AA138" s="49" t="s">
        <v>3082</v>
      </c>
      <c r="AB138" s="50" t="s">
        <v>25</v>
      </c>
      <c r="AC138" s="50" t="s">
        <v>2600</v>
      </c>
      <c r="AD138" s="50">
        <v>14</v>
      </c>
      <c r="AE138" s="50" t="s">
        <v>2725</v>
      </c>
      <c r="AF138" s="50" t="s">
        <v>2725</v>
      </c>
      <c r="AG138" s="50"/>
      <c r="AH138" s="313" t="s">
        <v>2678</v>
      </c>
      <c r="AI138" s="182" t="s">
        <v>2680</v>
      </c>
      <c r="AJ138" s="419">
        <v>8.4904428599999999</v>
      </c>
      <c r="AK138" s="419">
        <v>-73.820617999999996</v>
      </c>
      <c r="AL138" s="52" t="s">
        <v>25</v>
      </c>
      <c r="AM138" s="52" t="s">
        <v>2600</v>
      </c>
      <c r="AN138" s="52">
        <v>14</v>
      </c>
      <c r="AO138" s="53"/>
      <c r="AP138" s="77" t="s">
        <v>2678</v>
      </c>
      <c r="AQ138" s="144" t="s">
        <v>3083</v>
      </c>
      <c r="AR138" s="109" t="s">
        <v>3064</v>
      </c>
    </row>
    <row r="139" spans="1:46" ht="15.75" customHeight="1">
      <c r="A139" s="95">
        <v>138</v>
      </c>
      <c r="B139" s="79" t="s">
        <v>1488</v>
      </c>
      <c r="C139" s="80" t="s">
        <v>1509</v>
      </c>
      <c r="D139" s="80" t="s">
        <v>1534</v>
      </c>
      <c r="E139" s="80" t="s">
        <v>1535</v>
      </c>
      <c r="F139" s="4" t="s">
        <v>2677</v>
      </c>
      <c r="G139" s="80">
        <v>1.9701901959999999</v>
      </c>
      <c r="H139" s="80">
        <v>-78.417188330000002</v>
      </c>
      <c r="I139" s="80" t="s">
        <v>2101</v>
      </c>
      <c r="J139" s="80" t="s">
        <v>48</v>
      </c>
      <c r="K139" s="80">
        <v>1</v>
      </c>
      <c r="L139" s="80">
        <v>787331.26530484739</v>
      </c>
      <c r="M139" s="80">
        <v>217988.838005953</v>
      </c>
      <c r="N139" s="80">
        <v>17</v>
      </c>
      <c r="O139" s="80" t="s">
        <v>2634</v>
      </c>
      <c r="P139" s="5">
        <v>4396894.4476907654</v>
      </c>
      <c r="Q139" s="5">
        <v>1776710.895130574</v>
      </c>
      <c r="R139" s="80" t="str">
        <f t="shared" si="3"/>
        <v>4396894,447690771776710,89513057</v>
      </c>
      <c r="S139" s="80" t="str">
        <f>+'Sheet1 (2)'!R139</f>
        <v>No</v>
      </c>
      <c r="T139" s="80" t="str">
        <f>+'Sheet1 (2)'!S139</f>
        <v>No</v>
      </c>
      <c r="U139" s="80" t="str">
        <f>+VLOOKUP(E139,'Base final IE_Ecoescuelas_ant'!$G$1:$X$1429,16,FALSE)</f>
        <v xml:space="preserve"> </v>
      </c>
      <c r="V139" s="80" t="str">
        <f>+VLOOKUP(E139,'Base final IE_Ecoescuelas_ant'!$G$1:$X$1429,18,FALSE)</f>
        <v>Consejo Comunitario Agricultores Del Patía Grande</v>
      </c>
      <c r="W139" s="89">
        <f>+VLOOKUP(E139,'Base final IE_Ecoescuelas_ant'!$G$1:$Y$1429,19,FALSE)</f>
        <v>252621000607</v>
      </c>
      <c r="X139" s="47" t="s">
        <v>25</v>
      </c>
      <c r="Y139" s="48" t="s">
        <v>2678</v>
      </c>
      <c r="Z139" s="49" t="s">
        <v>3084</v>
      </c>
      <c r="AA139" s="49"/>
      <c r="AB139" s="50"/>
      <c r="AC139" s="50"/>
      <c r="AD139" s="50"/>
      <c r="AE139" s="50" t="s">
        <v>2725</v>
      </c>
      <c r="AF139" s="50"/>
      <c r="AG139" s="50"/>
      <c r="AH139" s="221" t="s">
        <v>25</v>
      </c>
      <c r="AI139" s="182" t="s">
        <v>2701</v>
      </c>
      <c r="AJ139" s="237" t="s">
        <v>3085</v>
      </c>
      <c r="AK139" s="242" t="s">
        <v>3086</v>
      </c>
      <c r="AL139" s="52" t="s">
        <v>2678</v>
      </c>
      <c r="AM139" s="52" t="s">
        <v>2681</v>
      </c>
      <c r="AN139" s="52">
        <v>26</v>
      </c>
      <c r="AO139" s="52">
        <v>2</v>
      </c>
      <c r="AP139" s="53" t="s">
        <v>25</v>
      </c>
      <c r="AQ139" s="144" t="s">
        <v>3087</v>
      </c>
      <c r="AR139" s="94" t="s">
        <v>2836</v>
      </c>
      <c r="AS139" s="216" t="s">
        <v>2832</v>
      </c>
    </row>
    <row r="140" spans="1:46" ht="15.75" customHeight="1">
      <c r="A140" s="594">
        <v>139</v>
      </c>
      <c r="B140" s="79" t="s">
        <v>407</v>
      </c>
      <c r="C140" s="80" t="s">
        <v>417</v>
      </c>
      <c r="D140" s="80" t="s">
        <v>418</v>
      </c>
      <c r="E140" s="80" t="s">
        <v>419</v>
      </c>
      <c r="F140" s="4" t="s">
        <v>2677</v>
      </c>
      <c r="G140" s="80">
        <v>1.278818172</v>
      </c>
      <c r="H140" s="80">
        <v>-74.660202740000003</v>
      </c>
      <c r="I140" s="80" t="s">
        <v>2101</v>
      </c>
      <c r="J140" s="80" t="s">
        <v>48</v>
      </c>
      <c r="K140" s="80">
        <v>1</v>
      </c>
      <c r="L140" s="80">
        <v>537801.79578909208</v>
      </c>
      <c r="M140" s="80">
        <v>141350.56815830819</v>
      </c>
      <c r="N140" s="80">
        <v>18</v>
      </c>
      <c r="O140" s="80" t="s">
        <v>2634</v>
      </c>
      <c r="P140" s="5">
        <v>4815354.6253588255</v>
      </c>
      <c r="Q140" s="5">
        <v>1699400.7526671591</v>
      </c>
      <c r="R140" s="80" t="str">
        <f t="shared" si="3"/>
        <v>4815354,625358831699400,75266716</v>
      </c>
      <c r="S140" s="80" t="str">
        <f>+'Sheet1 (2)'!R140</f>
        <v>No</v>
      </c>
      <c r="T140" s="80" t="str">
        <f>+'Sheet1 (2)'!S140</f>
        <v>No</v>
      </c>
      <c r="U140" s="80" t="str">
        <f>+VLOOKUP(E140,'Base final IE_Ecoescuelas_ant'!$G$1:$X$1429,16,FALSE)</f>
        <v xml:space="preserve"> </v>
      </c>
      <c r="V140" s="80" t="str">
        <f>+VLOOKUP(E140,'Base final IE_Ecoescuelas_ant'!$G$1:$X$1429,18,FALSE)</f>
        <v xml:space="preserve"> </v>
      </c>
      <c r="W140" s="89">
        <f>+VLOOKUP(E140,'Base final IE_Ecoescuelas_ant'!$G$1:$Y$1429,19,FALSE)</f>
        <v>218150001884</v>
      </c>
      <c r="X140" s="47" t="s">
        <v>25</v>
      </c>
      <c r="Y140" s="48" t="s">
        <v>25</v>
      </c>
      <c r="Z140" s="49" t="s">
        <v>3088</v>
      </c>
      <c r="AA140" s="49" t="s">
        <v>3089</v>
      </c>
      <c r="AB140" s="50" t="s">
        <v>2678</v>
      </c>
      <c r="AC140" s="50" t="s">
        <v>2694</v>
      </c>
      <c r="AD140" s="50">
        <v>23</v>
      </c>
      <c r="AE140" s="50" t="s">
        <v>2725</v>
      </c>
      <c r="AF140" s="50" t="s">
        <v>2725</v>
      </c>
      <c r="AG140" s="50"/>
      <c r="AH140" s="313" t="s">
        <v>2678</v>
      </c>
      <c r="AI140" s="182" t="s">
        <v>2680</v>
      </c>
      <c r="AJ140" s="489">
        <v>0.46828700000000001</v>
      </c>
      <c r="AK140" s="215">
        <v>74.223618999999999</v>
      </c>
      <c r="AL140" s="52" t="s">
        <v>2851</v>
      </c>
      <c r="AM140" s="52" t="s">
        <v>2691</v>
      </c>
      <c r="AN140" s="52">
        <v>18</v>
      </c>
      <c r="AO140" s="53">
        <v>1</v>
      </c>
      <c r="AP140" s="378" t="s">
        <v>25</v>
      </c>
      <c r="AQ140" s="134" t="s">
        <v>3090</v>
      </c>
      <c r="AR140" s="94" t="s">
        <v>2940</v>
      </c>
      <c r="AS140" s="603" t="s">
        <v>2841</v>
      </c>
    </row>
    <row r="141" spans="1:46" ht="15.75" customHeight="1">
      <c r="A141" s="95">
        <v>140</v>
      </c>
      <c r="B141" s="79" t="s">
        <v>213</v>
      </c>
      <c r="C141" s="80" t="s">
        <v>238</v>
      </c>
      <c r="D141" s="80" t="s">
        <v>239</v>
      </c>
      <c r="E141" s="80" t="s">
        <v>240</v>
      </c>
      <c r="F141" s="4" t="s">
        <v>2677</v>
      </c>
      <c r="G141" s="80">
        <v>7.4223672810399997</v>
      </c>
      <c r="H141" s="80">
        <v>-74.135664442700005</v>
      </c>
      <c r="I141" s="80" t="s">
        <v>2101</v>
      </c>
      <c r="J141" s="80" t="s">
        <v>48</v>
      </c>
      <c r="K141" s="80">
        <v>1</v>
      </c>
      <c r="L141" s="80">
        <v>595381.85399247566</v>
      </c>
      <c r="M141" s="80">
        <v>820533.47107469256</v>
      </c>
      <c r="N141" s="80">
        <v>18</v>
      </c>
      <c r="O141" s="80" t="s">
        <v>2634</v>
      </c>
      <c r="P141" s="5">
        <v>4874723.0327231903</v>
      </c>
      <c r="Q141" s="5">
        <v>2378322.158650131</v>
      </c>
      <c r="R141" s="80" t="str">
        <f t="shared" si="3"/>
        <v>4874723,032723192378322,15865013</v>
      </c>
      <c r="S141" s="80" t="str">
        <f>+'Sheet1 (2)'!R146</f>
        <v>No</v>
      </c>
      <c r="T141" s="80" t="str">
        <f>+'Sheet1 (2)'!S146</f>
        <v>No</v>
      </c>
      <c r="U141" s="80" t="str">
        <f>+VLOOKUP(E141,'Base final IE_Ecoescuelas_ant'!$G$1:$X$1429,16,FALSE)</f>
        <v xml:space="preserve"> </v>
      </c>
      <c r="V141" s="80" t="str">
        <f>+VLOOKUP(E141,'Base final IE_Ecoescuelas_ant'!$G$1:$X$1429,18,FALSE)</f>
        <v xml:space="preserve"> </v>
      </c>
      <c r="W141" s="89">
        <f>+VLOOKUP(E141,'Base final IE_Ecoescuelas_ant'!$G$1:$Y$1429,19,FALSE)</f>
        <v>213670000811</v>
      </c>
      <c r="X141" s="47" t="s">
        <v>25</v>
      </c>
      <c r="Y141" s="48" t="s">
        <v>2678</v>
      </c>
      <c r="Z141" s="49" t="s">
        <v>3008</v>
      </c>
      <c r="AA141" s="49"/>
      <c r="AB141" s="50"/>
      <c r="AC141" s="50"/>
      <c r="AD141" s="50"/>
      <c r="AE141" s="50" t="s">
        <v>2725</v>
      </c>
      <c r="AF141" s="50"/>
      <c r="AG141" s="50"/>
      <c r="AH141" s="313" t="s">
        <v>2678</v>
      </c>
      <c r="AI141" s="182" t="s">
        <v>2680</v>
      </c>
      <c r="AJ141" s="148" t="s">
        <v>3091</v>
      </c>
      <c r="AK141" s="131" t="s">
        <v>3092</v>
      </c>
      <c r="AL141" s="52" t="s">
        <v>25</v>
      </c>
      <c r="AM141" s="52" t="s">
        <v>3093</v>
      </c>
      <c r="AN141" s="52">
        <v>17</v>
      </c>
      <c r="AO141" s="53">
        <v>1</v>
      </c>
      <c r="AP141" s="315" t="s">
        <v>25</v>
      </c>
      <c r="AQ141" s="304" t="s">
        <v>3094</v>
      </c>
      <c r="AR141" s="109" t="s">
        <v>2773</v>
      </c>
    </row>
    <row r="142" spans="1:46" ht="15.75" customHeight="1">
      <c r="A142" s="95">
        <v>141</v>
      </c>
      <c r="B142" s="79" t="s">
        <v>213</v>
      </c>
      <c r="C142" s="80" t="s">
        <v>202</v>
      </c>
      <c r="D142" s="80" t="s">
        <v>241</v>
      </c>
      <c r="E142" s="80" t="s">
        <v>242</v>
      </c>
      <c r="F142" s="4" t="s">
        <v>2677</v>
      </c>
      <c r="G142" s="80">
        <v>8.0974937709999999</v>
      </c>
      <c r="H142" s="80">
        <v>-74.630079480000006</v>
      </c>
      <c r="I142" s="80" t="s">
        <v>2101</v>
      </c>
      <c r="J142" s="80" t="s">
        <v>48</v>
      </c>
      <c r="K142" s="80">
        <v>1</v>
      </c>
      <c r="L142" s="80">
        <v>540755.47117637109</v>
      </c>
      <c r="M142" s="80">
        <v>895094.49170390249</v>
      </c>
      <c r="N142" s="80">
        <v>18</v>
      </c>
      <c r="O142" s="80" t="s">
        <v>2635</v>
      </c>
      <c r="P142" s="5">
        <v>4820457.9474110128</v>
      </c>
      <c r="Q142" s="5">
        <v>2453127.147020624</v>
      </c>
      <c r="R142" s="80" t="str">
        <f t="shared" si="3"/>
        <v>4820457,947411012453127,14702062</v>
      </c>
      <c r="S142" s="80" t="str">
        <f>+'Sheet1 (2)'!R169</f>
        <v>No</v>
      </c>
      <c r="T142" s="80" t="str">
        <f>+'Sheet1 (2)'!S169</f>
        <v>No</v>
      </c>
      <c r="U142" s="80" t="str">
        <f>+VLOOKUP(E142,'Base final IE_Ecoescuelas_ant'!$G$1:$X$1429,16,FALSE)</f>
        <v xml:space="preserve"> </v>
      </c>
      <c r="V142" s="80" t="str">
        <f>+VLOOKUP(E142,'Base final IE_Ecoescuelas_ant'!$G$1:$X$1429,18,FALSE)</f>
        <v xml:space="preserve"> </v>
      </c>
      <c r="W142" s="89">
        <f>+VLOOKUP(E142,'Base final IE_Ecoescuelas_ant'!$G$1:$Y$1429,19,FALSE)</f>
        <v>213458000097</v>
      </c>
      <c r="X142" s="47" t="s">
        <v>25</v>
      </c>
      <c r="Y142" s="48" t="s">
        <v>2678</v>
      </c>
      <c r="Z142" s="49" t="s">
        <v>3008</v>
      </c>
      <c r="AA142" s="49" t="s">
        <v>3095</v>
      </c>
      <c r="AB142" s="50" t="s">
        <v>25</v>
      </c>
      <c r="AC142" s="50" t="s">
        <v>3096</v>
      </c>
      <c r="AD142" s="50">
        <v>19</v>
      </c>
      <c r="AE142" s="50" t="s">
        <v>2725</v>
      </c>
      <c r="AF142" s="50" t="s">
        <v>2725</v>
      </c>
      <c r="AG142" s="50"/>
      <c r="AH142" s="221" t="s">
        <v>25</v>
      </c>
      <c r="AI142" s="182" t="s">
        <v>2680</v>
      </c>
      <c r="AJ142" s="146" t="s">
        <v>2691</v>
      </c>
      <c r="AK142" s="52" t="s">
        <v>2691</v>
      </c>
      <c r="AL142" s="52" t="s">
        <v>2691</v>
      </c>
      <c r="AM142" s="52" t="s">
        <v>2691</v>
      </c>
      <c r="AN142" s="52" t="s">
        <v>2691</v>
      </c>
      <c r="AO142" s="53"/>
      <c r="AP142" s="381" t="s">
        <v>2678</v>
      </c>
      <c r="AQ142" s="144" t="s">
        <v>3097</v>
      </c>
      <c r="AR142" s="109" t="s">
        <v>2773</v>
      </c>
    </row>
    <row r="143" spans="1:46" ht="15.75" customHeight="1">
      <c r="A143" s="95">
        <v>142</v>
      </c>
      <c r="B143" s="79" t="s">
        <v>213</v>
      </c>
      <c r="C143" s="80" t="s">
        <v>243</v>
      </c>
      <c r="D143" s="83" t="s">
        <v>2715</v>
      </c>
      <c r="E143" s="80" t="s">
        <v>245</v>
      </c>
      <c r="F143" s="4" t="s">
        <v>2677</v>
      </c>
      <c r="G143" s="80">
        <v>8.2537034214999903</v>
      </c>
      <c r="H143" s="80">
        <v>-73.971335507800006</v>
      </c>
      <c r="I143" s="80" t="s">
        <v>2101</v>
      </c>
      <c r="J143" s="80" t="s">
        <v>48</v>
      </c>
      <c r="K143" s="80">
        <v>1</v>
      </c>
      <c r="L143" s="80">
        <v>613292.68128797819</v>
      </c>
      <c r="M143" s="80">
        <v>912491.33558711922</v>
      </c>
      <c r="N143" s="80">
        <v>18</v>
      </c>
      <c r="O143" s="80" t="s">
        <v>2635</v>
      </c>
      <c r="P143" s="5">
        <v>4893064.6959098969</v>
      </c>
      <c r="Q143" s="5">
        <v>2470159.9123629369</v>
      </c>
      <c r="R143" s="80" t="str">
        <f t="shared" si="3"/>
        <v>4893064,69590992470159,91236294</v>
      </c>
      <c r="S143" s="80" t="str">
        <f>+'Sheet1 (2)'!R176</f>
        <v>No</v>
      </c>
      <c r="T143" s="80" t="str">
        <f>+'Sheet1 (2)'!S176</f>
        <v>No</v>
      </c>
      <c r="U143" s="80" t="str">
        <f>+VLOOKUP(E143,'Base final IE_Ecoescuelas_ant'!$G$1:$X$1429,16,FALSE)</f>
        <v xml:space="preserve"> </v>
      </c>
      <c r="V143" s="80" t="str">
        <f>+VLOOKUP(E143,'Base final IE_Ecoescuelas_ant'!$G$1:$X$1429,18,FALSE)</f>
        <v xml:space="preserve"> </v>
      </c>
      <c r="W143" s="89">
        <f>+VLOOKUP(E143,'Base final IE_Ecoescuelas_ant'!$G$1:$Y$1429,19,FALSE)</f>
        <v>213473030440</v>
      </c>
      <c r="X143" s="47" t="s">
        <v>25</v>
      </c>
      <c r="Y143" s="48" t="s">
        <v>2678</v>
      </c>
      <c r="Z143" s="49" t="s">
        <v>3098</v>
      </c>
      <c r="AA143" s="49" t="s">
        <v>3067</v>
      </c>
      <c r="AB143" s="50" t="s">
        <v>2678</v>
      </c>
      <c r="AC143" s="50" t="s">
        <v>2694</v>
      </c>
      <c r="AD143" s="50">
        <v>49</v>
      </c>
      <c r="AE143" s="50" t="s">
        <v>2725</v>
      </c>
      <c r="AF143" s="50" t="s">
        <v>2725</v>
      </c>
      <c r="AG143" s="50"/>
      <c r="AH143" s="313" t="s">
        <v>2678</v>
      </c>
      <c r="AI143" s="182" t="s">
        <v>2680</v>
      </c>
      <c r="AJ143" s="419">
        <v>8.2537034214999903</v>
      </c>
      <c r="AK143" s="419">
        <v>-73.971335507800006</v>
      </c>
      <c r="AL143" s="52" t="s">
        <v>2678</v>
      </c>
      <c r="AM143" s="52" t="s">
        <v>3027</v>
      </c>
      <c r="AN143" s="52">
        <v>49</v>
      </c>
      <c r="AO143" s="53">
        <v>2</v>
      </c>
      <c r="AP143" s="344" t="s">
        <v>25</v>
      </c>
      <c r="AQ143" s="144" t="s">
        <v>3099</v>
      </c>
      <c r="AR143" s="109" t="s">
        <v>3100</v>
      </c>
    </row>
    <row r="144" spans="1:46" ht="15.75" customHeight="1">
      <c r="A144" s="594">
        <v>143</v>
      </c>
      <c r="B144" s="79" t="s">
        <v>407</v>
      </c>
      <c r="C144" s="80" t="s">
        <v>414</v>
      </c>
      <c r="D144" s="80" t="s">
        <v>415</v>
      </c>
      <c r="E144" s="80" t="s">
        <v>420</v>
      </c>
      <c r="F144" s="4" t="s">
        <v>2677</v>
      </c>
      <c r="G144" s="80">
        <v>0.916920815</v>
      </c>
      <c r="H144" s="80">
        <v>-75.816795780000007</v>
      </c>
      <c r="I144" s="80" t="s">
        <v>2101</v>
      </c>
      <c r="J144" s="80" t="s">
        <v>48</v>
      </c>
      <c r="K144" s="80">
        <v>1</v>
      </c>
      <c r="L144" s="80">
        <v>409119.54278173059</v>
      </c>
      <c r="M144" s="80">
        <v>101357.75311002431</v>
      </c>
      <c r="N144" s="80">
        <v>18</v>
      </c>
      <c r="O144" s="80" t="s">
        <v>2634</v>
      </c>
      <c r="P144" s="5">
        <v>4686599.3738950603</v>
      </c>
      <c r="Q144" s="5">
        <v>1659479.719038049</v>
      </c>
      <c r="R144" s="80" t="str">
        <f t="shared" si="3"/>
        <v>4686599,373895061659479,71903805</v>
      </c>
      <c r="S144" s="80" t="str">
        <f>+'Sheet1 (2)'!R144</f>
        <v>No</v>
      </c>
      <c r="T144" s="80" t="str">
        <f>+'Sheet1 (2)'!S144</f>
        <v>No</v>
      </c>
      <c r="U144" s="80" t="str">
        <f>+VLOOKUP(E144,'Base final IE_Ecoescuelas_ant'!$G$1:$X$1429,16,FALSE)</f>
        <v xml:space="preserve"> </v>
      </c>
      <c r="V144" s="80" t="str">
        <f>+VLOOKUP(E144,'Base final IE_Ecoescuelas_ant'!$G$1:$X$1429,18,FALSE)</f>
        <v xml:space="preserve"> </v>
      </c>
      <c r="W144" s="89">
        <f>+VLOOKUP(E144,'Base final IE_Ecoescuelas_ant'!$G$1:$Y$1429,19,FALSE)</f>
        <v>218860000704</v>
      </c>
      <c r="X144" s="47" t="s">
        <v>25</v>
      </c>
      <c r="Y144" s="48" t="s">
        <v>25</v>
      </c>
      <c r="Z144" s="49" t="s">
        <v>2837</v>
      </c>
      <c r="AA144" s="49" t="s">
        <v>3101</v>
      </c>
      <c r="AB144" s="50" t="s">
        <v>25</v>
      </c>
      <c r="AC144" s="50" t="s">
        <v>2600</v>
      </c>
      <c r="AD144" s="50">
        <v>27</v>
      </c>
      <c r="AE144" s="50" t="s">
        <v>2725</v>
      </c>
      <c r="AF144" s="50" t="s">
        <v>2725</v>
      </c>
      <c r="AG144" s="50"/>
      <c r="AH144" s="221" t="s">
        <v>2678</v>
      </c>
      <c r="AI144" s="182" t="s">
        <v>2680</v>
      </c>
      <c r="AJ144" s="489" t="s">
        <v>2691</v>
      </c>
      <c r="AK144" s="215" t="s">
        <v>2691</v>
      </c>
      <c r="AL144" s="52" t="s">
        <v>2691</v>
      </c>
      <c r="AM144" s="52" t="s">
        <v>2691</v>
      </c>
      <c r="AN144" s="52" t="s">
        <v>2691</v>
      </c>
      <c r="AO144" s="53"/>
      <c r="AP144" s="313" t="s">
        <v>25</v>
      </c>
      <c r="AQ144" s="134" t="s">
        <v>3102</v>
      </c>
      <c r="AR144" s="94" t="s">
        <v>2940</v>
      </c>
      <c r="AS144" s="603" t="s">
        <v>2841</v>
      </c>
    </row>
    <row r="145" spans="1:45" ht="15.75" customHeight="1">
      <c r="A145" s="101">
        <v>144</v>
      </c>
      <c r="B145" s="81" t="s">
        <v>1726</v>
      </c>
      <c r="C145" s="82" t="s">
        <v>1735</v>
      </c>
      <c r="D145" s="82" t="s">
        <v>1742</v>
      </c>
      <c r="E145" s="82" t="s">
        <v>1743</v>
      </c>
      <c r="F145" s="4" t="s">
        <v>2677</v>
      </c>
      <c r="G145" s="82">
        <v>8.1847374169999991</v>
      </c>
      <c r="H145" s="82">
        <v>-72.814891880000005</v>
      </c>
      <c r="I145" s="82" t="s">
        <v>2101</v>
      </c>
      <c r="J145" s="82" t="s">
        <v>48</v>
      </c>
      <c r="K145" s="82">
        <v>1</v>
      </c>
      <c r="L145" s="82">
        <v>740743.87284798594</v>
      </c>
      <c r="M145" s="82">
        <v>905374.73360855493</v>
      </c>
      <c r="N145" s="82">
        <v>18</v>
      </c>
      <c r="O145" s="82" t="s">
        <v>2635</v>
      </c>
      <c r="P145" s="5">
        <v>5020381.3513791366</v>
      </c>
      <c r="Q145" s="5">
        <v>2462413.1357558402</v>
      </c>
      <c r="R145" s="82" t="str">
        <f t="shared" si="3"/>
        <v>5020381,351379142462413,13575584</v>
      </c>
      <c r="S145" s="82" t="str">
        <f>+'Sheet1 (2)'!R145</f>
        <v>No</v>
      </c>
      <c r="T145" s="82" t="str">
        <f>+'Sheet1 (2)'!S145</f>
        <v>No</v>
      </c>
      <c r="U145" s="82" t="str">
        <f>+VLOOKUP(E145,'Base final IE_Ecoescuelas_ant'!$G$1:$X$1429,16,FALSE)</f>
        <v xml:space="preserve"> </v>
      </c>
      <c r="V145" s="82" t="str">
        <f>+VLOOKUP(E145,'Base final IE_Ecoescuelas_ant'!$G$1:$X$1429,18,FALSE)</f>
        <v xml:space="preserve"> </v>
      </c>
      <c r="W145" s="91">
        <f>+VLOOKUP(E145,'Base final IE_Ecoescuelas_ant'!$G$1:$Y$1429,19,FALSE)</f>
        <v>254720001111</v>
      </c>
      <c r="X145" s="55" t="s">
        <v>2678</v>
      </c>
      <c r="Y145" s="49" t="s">
        <v>2678</v>
      </c>
      <c r="Z145" s="49" t="s">
        <v>3103</v>
      </c>
      <c r="AA145" s="49"/>
      <c r="AB145" s="50" t="s">
        <v>25</v>
      </c>
      <c r="AC145" s="50" t="s">
        <v>2600</v>
      </c>
      <c r="AD145" s="50"/>
      <c r="AE145" s="50" t="s">
        <v>2725</v>
      </c>
      <c r="AF145" s="50"/>
      <c r="AG145" s="50"/>
      <c r="AH145" s="221" t="s">
        <v>25</v>
      </c>
      <c r="AI145" s="182" t="s">
        <v>2687</v>
      </c>
      <c r="AJ145" s="369">
        <v>8184931</v>
      </c>
      <c r="AK145" s="370">
        <v>-72815036</v>
      </c>
      <c r="AL145" s="52" t="s">
        <v>25</v>
      </c>
      <c r="AM145" s="52" t="s">
        <v>3104</v>
      </c>
      <c r="AN145" s="52">
        <v>22</v>
      </c>
      <c r="AO145" s="52">
        <v>1</v>
      </c>
      <c r="AP145" s="53" t="s">
        <v>25</v>
      </c>
      <c r="AQ145" s="144" t="s">
        <v>3105</v>
      </c>
    </row>
    <row r="146" spans="1:45" ht="15.75" customHeight="1">
      <c r="A146" s="95">
        <v>145</v>
      </c>
      <c r="B146" s="123" t="s">
        <v>213</v>
      </c>
      <c r="C146" s="124" t="s">
        <v>243</v>
      </c>
      <c r="D146" s="83" t="s">
        <v>2715</v>
      </c>
      <c r="E146" s="124" t="s">
        <v>247</v>
      </c>
      <c r="F146" s="4" t="s">
        <v>2677</v>
      </c>
      <c r="G146" s="124">
        <v>8.2766224299999998</v>
      </c>
      <c r="H146" s="124">
        <v>-73.869065719999995</v>
      </c>
      <c r="I146" s="85" t="s">
        <v>2101</v>
      </c>
      <c r="J146" s="85" t="s">
        <v>48</v>
      </c>
      <c r="K146" s="85">
        <v>1</v>
      </c>
      <c r="L146" s="85">
        <v>624550.39209928201</v>
      </c>
      <c r="M146" s="85">
        <v>915056.05743940733</v>
      </c>
      <c r="N146" s="85">
        <v>18</v>
      </c>
      <c r="O146" s="85" t="s">
        <v>2635</v>
      </c>
      <c r="P146" s="5">
        <v>4904330.0860235412</v>
      </c>
      <c r="Q146" s="5">
        <v>2472666.9815285439</v>
      </c>
      <c r="R146" s="85" t="str">
        <f t="shared" si="3"/>
        <v>4904330,086023542472666,98152854</v>
      </c>
      <c r="S146" s="85" t="str">
        <f>+'Sheet1 (2)'!R177</f>
        <v>No</v>
      </c>
      <c r="T146" s="85" t="str">
        <f>+'Sheet1 (2)'!S177</f>
        <v>No</v>
      </c>
      <c r="U146" s="85" t="str">
        <f>+VLOOKUP(E146,'Base final IE_Ecoescuelas_ant'!$G$1:$X$1429,16,FALSE)</f>
        <v xml:space="preserve"> </v>
      </c>
      <c r="V146" s="85" t="str">
        <f>+VLOOKUP(E146,'Base final IE_Ecoescuelas_ant'!$G$1:$X$1429,18,FALSE)</f>
        <v xml:space="preserve"> </v>
      </c>
      <c r="W146" s="90">
        <f>+VLOOKUP(E146,'Base final IE_Ecoescuelas_ant'!$G$1:$Y$1429,19,FALSE)</f>
        <v>213473001750</v>
      </c>
      <c r="X146" s="47" t="s">
        <v>25</v>
      </c>
      <c r="Y146" s="48" t="s">
        <v>2678</v>
      </c>
      <c r="Z146" s="49" t="s">
        <v>3106</v>
      </c>
      <c r="AA146" s="49" t="s">
        <v>3082</v>
      </c>
      <c r="AB146" s="50" t="s">
        <v>25</v>
      </c>
      <c r="AC146" s="50" t="s">
        <v>2600</v>
      </c>
      <c r="AD146" s="50">
        <v>10</v>
      </c>
      <c r="AE146" s="50" t="s">
        <v>2725</v>
      </c>
      <c r="AF146" s="50" t="s">
        <v>2725</v>
      </c>
      <c r="AG146" s="50"/>
      <c r="AH146" s="221" t="s">
        <v>2678</v>
      </c>
      <c r="AI146" s="182" t="s">
        <v>2680</v>
      </c>
      <c r="AJ146" s="616">
        <v>8.2766224299999998</v>
      </c>
      <c r="AK146" s="616">
        <v>-73.869065719999995</v>
      </c>
      <c r="AL146" s="52" t="s">
        <v>25</v>
      </c>
      <c r="AM146" s="52" t="s">
        <v>2600</v>
      </c>
      <c r="AN146" s="52">
        <v>21</v>
      </c>
      <c r="AO146" s="53">
        <v>1</v>
      </c>
      <c r="AP146" s="53" t="s">
        <v>2678</v>
      </c>
      <c r="AQ146" s="144" t="s">
        <v>3107</v>
      </c>
      <c r="AR146" s="109" t="s">
        <v>3100</v>
      </c>
    </row>
    <row r="147" spans="1:45" ht="15.75" customHeight="1">
      <c r="A147" s="95">
        <v>146</v>
      </c>
      <c r="B147" s="96" t="s">
        <v>17</v>
      </c>
      <c r="C147" s="4" t="s">
        <v>29</v>
      </c>
      <c r="D147" s="4" t="s">
        <v>30</v>
      </c>
      <c r="E147" s="4" t="s">
        <v>41</v>
      </c>
      <c r="F147" s="4" t="s">
        <v>2677</v>
      </c>
      <c r="G147" s="4">
        <v>6.6922220000000001</v>
      </c>
      <c r="H147" s="4">
        <v>-76.330278000000007</v>
      </c>
      <c r="I147" s="4" t="s">
        <v>2101</v>
      </c>
      <c r="J147" s="4" t="s">
        <v>48</v>
      </c>
      <c r="K147" s="4">
        <v>1</v>
      </c>
      <c r="L147" s="4">
        <v>352962.3251949331</v>
      </c>
      <c r="M147" s="4">
        <v>739924.23690690345</v>
      </c>
      <c r="N147" s="4">
        <v>18</v>
      </c>
      <c r="O147" s="4" t="s">
        <v>2634</v>
      </c>
      <c r="P147" s="5">
        <v>4631875.8617957067</v>
      </c>
      <c r="Q147" s="5">
        <v>2298726.6351066902</v>
      </c>
      <c r="R147" s="4" t="str">
        <f t="shared" si="3"/>
        <v>4631875,861795712298726,63510669</v>
      </c>
      <c r="S147" s="4" t="str">
        <f>+'Sheet1 (2)'!R147</f>
        <v>No</v>
      </c>
      <c r="T147" s="4" t="str">
        <f>+'Sheet1 (2)'!S147</f>
        <v>Si</v>
      </c>
      <c r="U147" s="4" t="str">
        <f>+VLOOKUP(E147,'Base final IE_Ecoescuelas_ant'!$G$1:$X$1429,16,FALSE)</f>
        <v xml:space="preserve"> </v>
      </c>
      <c r="V147" s="4" t="str">
        <f>+VLOOKUP(E147,'Base final IE_Ecoescuelas_ant'!$G$1:$X$1429,18,FALSE)</f>
        <v xml:space="preserve"> </v>
      </c>
      <c r="W147" s="97">
        <f>+VLOOKUP(E147,'Base final IE_Ecoescuelas_ant'!$G$1:$Y$1429,19,FALSE)</f>
        <v>205284000952</v>
      </c>
      <c r="X147" s="55" t="s">
        <v>2678</v>
      </c>
      <c r="Y147" s="49" t="s">
        <v>2678</v>
      </c>
      <c r="Z147" s="49"/>
      <c r="AA147" s="49"/>
      <c r="AB147" s="50" t="s">
        <v>25</v>
      </c>
      <c r="AC147" s="50" t="s">
        <v>2600</v>
      </c>
      <c r="AD147" s="50"/>
      <c r="AE147" s="50" t="s">
        <v>13</v>
      </c>
      <c r="AF147" s="50"/>
      <c r="AG147" s="50"/>
      <c r="AH147" s="221" t="s">
        <v>2678</v>
      </c>
      <c r="AI147" s="182" t="s">
        <v>2680</v>
      </c>
      <c r="AJ147" s="146" t="s">
        <v>2691</v>
      </c>
      <c r="AK147" s="52" t="s">
        <v>2691</v>
      </c>
      <c r="AL147" s="130" t="s">
        <v>2691</v>
      </c>
      <c r="AM147" s="52" t="s">
        <v>2691</v>
      </c>
      <c r="AN147" s="130">
        <v>34</v>
      </c>
      <c r="AO147" s="313">
        <v>2</v>
      </c>
      <c r="AP147" s="313" t="s">
        <v>2678</v>
      </c>
      <c r="AQ147" s="136" t="s">
        <v>3108</v>
      </c>
    </row>
    <row r="148" spans="1:45" ht="15.75" customHeight="1">
      <c r="A148" s="594">
        <v>147</v>
      </c>
      <c r="B148" s="96" t="s">
        <v>2040</v>
      </c>
      <c r="C148" s="4" t="s">
        <v>2041</v>
      </c>
      <c r="D148" s="4" t="s">
        <v>2042</v>
      </c>
      <c r="E148" s="4" t="s">
        <v>2048</v>
      </c>
      <c r="F148" s="4" t="s">
        <v>2677</v>
      </c>
      <c r="G148" s="4">
        <v>1.029722222</v>
      </c>
      <c r="H148" s="4">
        <v>-70.410833330000003</v>
      </c>
      <c r="I148" s="4" t="s">
        <v>2097</v>
      </c>
      <c r="J148" s="4" t="s">
        <v>48</v>
      </c>
      <c r="K148" s="4">
        <v>1</v>
      </c>
      <c r="L148" s="4">
        <v>343018.79551857163</v>
      </c>
      <c r="M148" s="4">
        <v>113850.1056543547</v>
      </c>
      <c r="N148" s="4">
        <v>19</v>
      </c>
      <c r="O148" s="4" t="s">
        <v>2634</v>
      </c>
      <c r="P148" s="5">
        <v>5288046.5880518854</v>
      </c>
      <c r="Q148" s="5">
        <v>1671936.377361181</v>
      </c>
      <c r="R148" s="4" t="str">
        <f t="shared" si="3"/>
        <v>5288046,588051891671936,37736118</v>
      </c>
      <c r="S148" s="4" t="str">
        <f>+'Sheet1 (2)'!R148</f>
        <v>No</v>
      </c>
      <c r="T148" s="4" t="str">
        <f>+'Sheet1 (2)'!S148</f>
        <v>Si</v>
      </c>
      <c r="U148" s="4" t="str">
        <f>+VLOOKUP(E148,'Base final IE_Ecoescuelas_ant'!$G$1:$X$1429,16,FALSE)</f>
        <v>Resguardo Indígena Vaupes</v>
      </c>
      <c r="V148" s="4" t="str">
        <f>+VLOOKUP(E148,'Base final IE_Ecoescuelas_ant'!$G$1:$X$1429,18,FALSE)</f>
        <v xml:space="preserve"> </v>
      </c>
      <c r="W148" s="97">
        <f>+VLOOKUP(E148,'Base final IE_Ecoescuelas_ant'!$G$1:$Y$1429,19,FALSE)</f>
        <v>297001000431</v>
      </c>
      <c r="X148" s="55" t="s">
        <v>2678</v>
      </c>
      <c r="Y148" s="49" t="s">
        <v>2678</v>
      </c>
      <c r="Z148" s="49"/>
      <c r="AA148" s="49"/>
      <c r="AB148" s="50" t="s">
        <v>2678</v>
      </c>
      <c r="AC148" s="50"/>
      <c r="AD148" s="50">
        <v>43</v>
      </c>
      <c r="AE148" s="50" t="s">
        <v>13</v>
      </c>
      <c r="AF148" s="50"/>
      <c r="AG148" s="50"/>
      <c r="AH148" s="221" t="s">
        <v>2678</v>
      </c>
      <c r="AI148" s="182" t="s">
        <v>2680</v>
      </c>
      <c r="AJ148" s="146" t="s">
        <v>2691</v>
      </c>
      <c r="AK148" s="52" t="s">
        <v>2691</v>
      </c>
      <c r="AL148" s="52" t="s">
        <v>2691</v>
      </c>
      <c r="AM148" s="52" t="s">
        <v>2691</v>
      </c>
      <c r="AN148" s="52" t="s">
        <v>2691</v>
      </c>
      <c r="AO148" s="53"/>
      <c r="AP148" s="65" t="s">
        <v>2678</v>
      </c>
      <c r="AQ148" s="134" t="s">
        <v>3109</v>
      </c>
    </row>
    <row r="149" spans="1:45" ht="15.75" customHeight="1">
      <c r="A149" s="95">
        <v>148</v>
      </c>
      <c r="B149" s="79" t="s">
        <v>213</v>
      </c>
      <c r="C149" s="80" t="s">
        <v>248</v>
      </c>
      <c r="D149" s="80" t="s">
        <v>249</v>
      </c>
      <c r="E149" s="80" t="s">
        <v>250</v>
      </c>
      <c r="F149" s="4" t="s">
        <v>2677</v>
      </c>
      <c r="G149" s="80">
        <v>8.8325711919999996</v>
      </c>
      <c r="H149" s="80">
        <v>-74.06887854</v>
      </c>
      <c r="I149" s="80" t="s">
        <v>2101</v>
      </c>
      <c r="J149" s="80" t="s">
        <v>48</v>
      </c>
      <c r="K149" s="80">
        <v>1</v>
      </c>
      <c r="L149" s="80">
        <v>602394.21935523953</v>
      </c>
      <c r="M149" s="80">
        <v>976469.5552410708</v>
      </c>
      <c r="N149" s="80">
        <v>18</v>
      </c>
      <c r="O149" s="80" t="s">
        <v>2635</v>
      </c>
      <c r="P149" s="5">
        <v>4882502.2725821817</v>
      </c>
      <c r="Q149" s="5">
        <v>2534168.9375507091</v>
      </c>
      <c r="R149" s="80" t="str">
        <f t="shared" si="3"/>
        <v>4882502,272582182534168,93755071</v>
      </c>
      <c r="S149" s="80" t="str">
        <f>+'Sheet1 (2)'!R197</f>
        <v>No</v>
      </c>
      <c r="T149" s="80" t="str">
        <f>+'Sheet1 (2)'!S197</f>
        <v>No</v>
      </c>
      <c r="U149" s="80" t="str">
        <f>+VLOOKUP(E149,'Base final IE_Ecoescuelas_ant'!$G$1:$X$1429,16,FALSE)</f>
        <v xml:space="preserve"> </v>
      </c>
      <c r="V149" s="80" t="str">
        <f>+VLOOKUP(E149,'Base final IE_Ecoescuelas_ant'!$G$1:$X$1429,18,FALSE)</f>
        <v xml:space="preserve"> </v>
      </c>
      <c r="W149" s="89">
        <f>+VLOOKUP(E149,'Base final IE_Ecoescuelas_ant'!$G$1:$Y$1429,19,FALSE)</f>
        <v>213667000002</v>
      </c>
      <c r="X149" s="47" t="s">
        <v>25</v>
      </c>
      <c r="Y149" s="48" t="s">
        <v>2678</v>
      </c>
      <c r="Z149" s="49" t="s">
        <v>3110</v>
      </c>
      <c r="AA149" s="49" t="s">
        <v>3111</v>
      </c>
      <c r="AB149" s="50"/>
      <c r="AC149" s="50"/>
      <c r="AD149" s="50"/>
      <c r="AE149" s="50" t="s">
        <v>2725</v>
      </c>
      <c r="AF149" s="50"/>
      <c r="AG149" s="50"/>
      <c r="AH149" s="221" t="s">
        <v>2678</v>
      </c>
      <c r="AI149" s="182" t="s">
        <v>2680</v>
      </c>
      <c r="AJ149" s="146" t="s">
        <v>2691</v>
      </c>
      <c r="AK149" s="52" t="s">
        <v>2691</v>
      </c>
      <c r="AL149" s="52" t="s">
        <v>23</v>
      </c>
      <c r="AM149" s="52" t="s">
        <v>3027</v>
      </c>
      <c r="AN149" s="52">
        <v>22</v>
      </c>
      <c r="AO149" s="53">
        <v>1</v>
      </c>
      <c r="AP149" s="241" t="s">
        <v>25</v>
      </c>
      <c r="AQ149" s="304" t="s">
        <v>3112</v>
      </c>
      <c r="AR149" s="109" t="s">
        <v>3113</v>
      </c>
    </row>
    <row r="150" spans="1:45" ht="15.75" customHeight="1">
      <c r="A150" s="594">
        <v>149</v>
      </c>
      <c r="B150" s="96" t="s">
        <v>1230</v>
      </c>
      <c r="C150" s="4" t="s">
        <v>1231</v>
      </c>
      <c r="D150" s="4" t="s">
        <v>1232</v>
      </c>
      <c r="E150" s="4" t="s">
        <v>1233</v>
      </c>
      <c r="F150" s="4" t="s">
        <v>2677</v>
      </c>
      <c r="G150" s="4">
        <v>2.5664283991499999</v>
      </c>
      <c r="H150" s="4">
        <v>-72.638986215499997</v>
      </c>
      <c r="I150" s="4" t="s">
        <v>2097</v>
      </c>
      <c r="J150" s="4" t="s">
        <v>48</v>
      </c>
      <c r="K150" s="4">
        <v>1</v>
      </c>
      <c r="L150" s="4">
        <v>762534.4782244463</v>
      </c>
      <c r="M150" s="4">
        <v>283911.66662586568</v>
      </c>
      <c r="N150" s="4">
        <v>18</v>
      </c>
      <c r="O150" s="4" t="s">
        <v>2634</v>
      </c>
      <c r="P150" s="5">
        <v>5040115.9786817823</v>
      </c>
      <c r="Q150" s="5">
        <v>1841611.031108232</v>
      </c>
      <c r="R150" s="4" t="str">
        <f t="shared" si="3"/>
        <v>5040115,978681781841611,03110823</v>
      </c>
      <c r="S150" s="4" t="str">
        <f>+'Sheet1 (2)'!R150</f>
        <v>No</v>
      </c>
      <c r="T150" s="4" t="str">
        <f>+'Sheet1 (2)'!S150</f>
        <v>No</v>
      </c>
      <c r="U150" s="4" t="str">
        <f>+VLOOKUP(E150,'Base final IE_Ecoescuelas_ant'!$G$1:$X$1429,16,FALSE)</f>
        <v xml:space="preserve"> </v>
      </c>
      <c r="V150" s="4" t="str">
        <f>+VLOOKUP(E150,'Base final IE_Ecoescuelas_ant'!$G$1:$X$1429,18,FALSE)</f>
        <v xml:space="preserve"> </v>
      </c>
      <c r="W150" s="97">
        <f>+VLOOKUP(E150,'Base final IE_Ecoescuelas_ant'!$G$1:$Y$1429,19,FALSE)</f>
        <v>295001002597</v>
      </c>
      <c r="X150" s="55" t="s">
        <v>2678</v>
      </c>
      <c r="Y150" s="49"/>
      <c r="Z150" s="50"/>
      <c r="AA150" s="49" t="s">
        <v>3114</v>
      </c>
      <c r="AB150" s="50" t="s">
        <v>2678</v>
      </c>
      <c r="AC150" s="50" t="s">
        <v>2694</v>
      </c>
      <c r="AD150" s="50">
        <v>12</v>
      </c>
      <c r="AE150" s="50" t="s">
        <v>2725</v>
      </c>
      <c r="AF150" s="50" t="s">
        <v>2725</v>
      </c>
      <c r="AG150" s="50"/>
      <c r="AH150" s="222" t="s">
        <v>2678</v>
      </c>
      <c r="AI150" s="182" t="s">
        <v>2687</v>
      </c>
      <c r="AJ150" s="146" t="s">
        <v>2691</v>
      </c>
      <c r="AK150" s="52" t="s">
        <v>2691</v>
      </c>
      <c r="AL150" s="52" t="s">
        <v>2691</v>
      </c>
      <c r="AM150" s="52" t="s">
        <v>2691</v>
      </c>
      <c r="AN150" s="52" t="s">
        <v>2691</v>
      </c>
      <c r="AO150" s="53"/>
      <c r="AP150" s="381" t="s">
        <v>25</v>
      </c>
      <c r="AQ150" s="134" t="s">
        <v>3115</v>
      </c>
      <c r="AS150" s="603" t="s">
        <v>2841</v>
      </c>
    </row>
    <row r="151" spans="1:45" ht="15.75" customHeight="1">
      <c r="A151" s="95">
        <v>150</v>
      </c>
      <c r="B151" s="96" t="s">
        <v>1272</v>
      </c>
      <c r="C151" s="4" t="s">
        <v>1172</v>
      </c>
      <c r="D151" s="4" t="s">
        <v>1279</v>
      </c>
      <c r="E151" s="4" t="s">
        <v>1299</v>
      </c>
      <c r="F151" s="4" t="s">
        <v>2677</v>
      </c>
      <c r="G151" s="4">
        <v>11.7146458229</v>
      </c>
      <c r="H151" s="4">
        <v>-72.2647606333</v>
      </c>
      <c r="I151" s="4" t="s">
        <v>2101</v>
      </c>
      <c r="J151" s="4" t="s">
        <v>48</v>
      </c>
      <c r="K151" s="4">
        <v>1</v>
      </c>
      <c r="L151" s="4">
        <v>798169.81591174891</v>
      </c>
      <c r="M151" s="4">
        <v>1296445.900241405</v>
      </c>
      <c r="N151" s="4">
        <v>18</v>
      </c>
      <c r="O151" s="4" t="s">
        <v>2635</v>
      </c>
      <c r="P151" s="5">
        <v>5080090.6560134711</v>
      </c>
      <c r="Q151" s="5">
        <v>2852635.7129078861</v>
      </c>
      <c r="R151" s="4" t="str">
        <f t="shared" si="3"/>
        <v>5080090,656013472852635,71290789</v>
      </c>
      <c r="S151" s="4" t="str">
        <f>+'Sheet1 (2)'!R151</f>
        <v>No</v>
      </c>
      <c r="T151" s="4" t="str">
        <f>+'Sheet1 (2)'!S151</f>
        <v>Si</v>
      </c>
      <c r="U151" s="4" t="str">
        <f>+VLOOKUP(E151,'Base final IE_Ecoescuelas_ant'!$G$1:$X$1429,16,FALSE)</f>
        <v xml:space="preserve"> </v>
      </c>
      <c r="V151" s="4" t="str">
        <f>+VLOOKUP(E151,'Base final IE_Ecoescuelas_ant'!$G$1:$X$1429,18,FALSE)</f>
        <v xml:space="preserve"> </v>
      </c>
      <c r="W151" s="97">
        <f>+VLOOKUP(E151,'Base final IE_Ecoescuelas_ant'!$G$1:$Y$1429,19,FALSE)</f>
        <v>244847800428</v>
      </c>
      <c r="X151" s="55" t="s">
        <v>2678</v>
      </c>
      <c r="Y151" s="49" t="s">
        <v>25</v>
      </c>
      <c r="Z151" s="50" t="s">
        <v>2742</v>
      </c>
      <c r="AA151" s="49"/>
      <c r="AB151" s="50"/>
      <c r="AC151" s="50"/>
      <c r="AD151" s="50"/>
      <c r="AE151" s="50" t="s">
        <v>13</v>
      </c>
      <c r="AF151" s="50"/>
      <c r="AG151" s="50"/>
      <c r="AH151" s="222" t="s">
        <v>25</v>
      </c>
      <c r="AI151" s="182" t="s">
        <v>2701</v>
      </c>
      <c r="AJ151" s="149" t="s">
        <v>3116</v>
      </c>
      <c r="AK151" s="126" t="s">
        <v>3117</v>
      </c>
      <c r="AL151" s="52" t="s">
        <v>2678</v>
      </c>
      <c r="AM151" s="52" t="s">
        <v>2681</v>
      </c>
      <c r="AN151" s="52">
        <v>15</v>
      </c>
      <c r="AO151" s="52">
        <v>1</v>
      </c>
      <c r="AP151" s="313" t="s">
        <v>25</v>
      </c>
      <c r="AQ151" s="144" t="s">
        <v>3118</v>
      </c>
      <c r="AR151" s="94" t="s">
        <v>2746</v>
      </c>
      <c r="AS151" s="94" t="s">
        <v>2747</v>
      </c>
    </row>
    <row r="152" spans="1:45" ht="15.75" customHeight="1">
      <c r="A152" s="95">
        <v>151</v>
      </c>
      <c r="B152" s="96" t="s">
        <v>1272</v>
      </c>
      <c r="C152" s="4" t="s">
        <v>1172</v>
      </c>
      <c r="D152" s="4" t="s">
        <v>1285</v>
      </c>
      <c r="E152" s="4" t="s">
        <v>1300</v>
      </c>
      <c r="F152" s="4" t="s">
        <v>2677</v>
      </c>
      <c r="G152" s="4">
        <v>11.7146458229</v>
      </c>
      <c r="H152" s="4">
        <v>-72.2647606333</v>
      </c>
      <c r="I152" s="4" t="s">
        <v>2101</v>
      </c>
      <c r="J152" s="4" t="s">
        <v>48</v>
      </c>
      <c r="K152" s="4">
        <v>1</v>
      </c>
      <c r="L152" s="4">
        <v>798169.81591174891</v>
      </c>
      <c r="M152" s="4">
        <v>1296445.900241405</v>
      </c>
      <c r="N152" s="4">
        <v>18</v>
      </c>
      <c r="O152" s="4" t="s">
        <v>2635</v>
      </c>
      <c r="P152" s="5">
        <v>5080090.6560134711</v>
      </c>
      <c r="Q152" s="5">
        <v>2852635.7129078861</v>
      </c>
      <c r="R152" s="4" t="str">
        <f t="shared" si="3"/>
        <v>5080090,656013472852635,71290789</v>
      </c>
      <c r="S152" s="4" t="str">
        <f>+'Sheet1 (2)'!R152</f>
        <v>No</v>
      </c>
      <c r="T152" s="4" t="str">
        <f>+'Sheet1 (2)'!S152</f>
        <v>Si</v>
      </c>
      <c r="U152" s="4" t="str">
        <f>+VLOOKUP(E152,'Base final IE_Ecoescuelas_ant'!$G$1:$X$1429,16,FALSE)</f>
        <v xml:space="preserve"> </v>
      </c>
      <c r="V152" s="4" t="str">
        <f>+VLOOKUP(E152,'Base final IE_Ecoescuelas_ant'!$G$1:$X$1429,18,FALSE)</f>
        <v xml:space="preserve"> </v>
      </c>
      <c r="W152" s="97">
        <f>+VLOOKUP(E152,'Base final IE_Ecoescuelas_ant'!$G$1:$Y$1429,19,FALSE)</f>
        <v>244847800245</v>
      </c>
      <c r="X152" s="55" t="s">
        <v>25</v>
      </c>
      <c r="Y152" s="49" t="s">
        <v>25</v>
      </c>
      <c r="Z152" s="50" t="s">
        <v>2742</v>
      </c>
      <c r="AA152" s="49"/>
      <c r="AB152" s="50"/>
      <c r="AC152" s="50"/>
      <c r="AD152" s="50"/>
      <c r="AE152" s="50" t="s">
        <v>13</v>
      </c>
      <c r="AF152" s="50"/>
      <c r="AG152" s="50"/>
      <c r="AH152" s="222" t="s">
        <v>25</v>
      </c>
      <c r="AI152" s="182" t="s">
        <v>2701</v>
      </c>
      <c r="AJ152" s="146" t="s">
        <v>2691</v>
      </c>
      <c r="AK152" s="52" t="s">
        <v>2691</v>
      </c>
      <c r="AL152" s="52" t="s">
        <v>2678</v>
      </c>
      <c r="AM152" s="52" t="s">
        <v>2681</v>
      </c>
      <c r="AN152" s="52">
        <v>22</v>
      </c>
      <c r="AO152" s="53">
        <v>1</v>
      </c>
      <c r="AP152" s="313" t="s">
        <v>25</v>
      </c>
      <c r="AQ152" s="144" t="s">
        <v>3119</v>
      </c>
    </row>
    <row r="153" spans="1:45" ht="15.75" customHeight="1">
      <c r="A153" s="95">
        <v>152</v>
      </c>
      <c r="B153" s="96" t="s">
        <v>1272</v>
      </c>
      <c r="C153" s="4" t="s">
        <v>1187</v>
      </c>
      <c r="D153" s="4" t="s">
        <v>1301</v>
      </c>
      <c r="E153" s="4" t="s">
        <v>1302</v>
      </c>
      <c r="F153" s="4" t="s">
        <v>2677</v>
      </c>
      <c r="G153" s="4">
        <v>11.533877779999999</v>
      </c>
      <c r="H153" s="4">
        <v>-72.835238889999999</v>
      </c>
      <c r="I153" s="4" t="s">
        <v>2101</v>
      </c>
      <c r="J153" s="4" t="s">
        <v>48</v>
      </c>
      <c r="K153" s="4">
        <v>1</v>
      </c>
      <c r="L153" s="4">
        <v>736103.08799842896</v>
      </c>
      <c r="M153" s="4">
        <v>1275903.72085342</v>
      </c>
      <c r="N153" s="4">
        <v>18</v>
      </c>
      <c r="O153" s="4" t="s">
        <v>2635</v>
      </c>
      <c r="P153" s="5">
        <v>5017958.8038524352</v>
      </c>
      <c r="Q153" s="5">
        <v>2832556.0854896111</v>
      </c>
      <c r="R153" s="4" t="str">
        <f t="shared" si="3"/>
        <v>5017958,803852442832556,08548961</v>
      </c>
      <c r="S153" s="4" t="str">
        <f>+'Sheet1 (2)'!R153</f>
        <v>No</v>
      </c>
      <c r="T153" s="4" t="str">
        <f>+'Sheet1 (2)'!S153</f>
        <v>Si</v>
      </c>
      <c r="U153" s="4" t="str">
        <f>+VLOOKUP(E153,'Base final IE_Ecoescuelas_ant'!$G$1:$X$1429,16,FALSE)</f>
        <v>Resguardo Indígena Wayuu de la Alta Y Media Guajira</v>
      </c>
      <c r="V153" s="4" t="str">
        <f>+VLOOKUP(E153,'Base final IE_Ecoescuelas_ant'!$G$1:$X$1429,18,FALSE)</f>
        <v xml:space="preserve"> </v>
      </c>
      <c r="W153" s="97">
        <f>+VLOOKUP(E153,'Base final IE_Ecoescuelas_ant'!$G$1:$Y$1429,19,FALSE)</f>
        <v>244560003648</v>
      </c>
      <c r="X153" s="55" t="s">
        <v>2678</v>
      </c>
      <c r="Y153" s="49" t="s">
        <v>2678</v>
      </c>
      <c r="Z153" s="50"/>
      <c r="AA153" s="49"/>
      <c r="AB153" s="50"/>
      <c r="AC153" s="50"/>
      <c r="AD153" s="50"/>
      <c r="AE153" s="50" t="s">
        <v>13</v>
      </c>
      <c r="AF153" s="50"/>
      <c r="AG153" s="50"/>
      <c r="AH153" s="222" t="s">
        <v>25</v>
      </c>
      <c r="AI153" s="182" t="s">
        <v>2701</v>
      </c>
      <c r="AJ153" s="146">
        <v>11.534919</v>
      </c>
      <c r="AK153" s="52">
        <v>-72.835617999999997</v>
      </c>
      <c r="AL153" s="52" t="s">
        <v>25</v>
      </c>
      <c r="AM153" s="52" t="s">
        <v>2993</v>
      </c>
      <c r="AN153" s="52" t="s">
        <v>2691</v>
      </c>
      <c r="AO153" s="52">
        <v>1</v>
      </c>
      <c r="AP153" s="313" t="s">
        <v>25</v>
      </c>
      <c r="AQ153" s="304" t="s">
        <v>3120</v>
      </c>
    </row>
    <row r="154" spans="1:45" ht="15.75" customHeight="1">
      <c r="A154" s="95">
        <v>153</v>
      </c>
      <c r="B154" s="96" t="s">
        <v>815</v>
      </c>
      <c r="C154" s="4" t="s">
        <v>765</v>
      </c>
      <c r="D154" s="4" t="s">
        <v>823</v>
      </c>
      <c r="E154" s="4" t="s">
        <v>868</v>
      </c>
      <c r="F154" s="4" t="s">
        <v>2677</v>
      </c>
      <c r="G154" s="4">
        <v>5.6833333330000002</v>
      </c>
      <c r="H154" s="4">
        <v>-76.952222219999996</v>
      </c>
      <c r="I154" s="4" t="s">
        <v>2101</v>
      </c>
      <c r="J154" s="4" t="s">
        <v>48</v>
      </c>
      <c r="K154" s="4">
        <v>1</v>
      </c>
      <c r="L154" s="4">
        <v>283785.98199439078</v>
      </c>
      <c r="M154" s="4">
        <v>628564.62492951995</v>
      </c>
      <c r="N154" s="4">
        <v>18</v>
      </c>
      <c r="O154" s="4" t="s">
        <v>2634</v>
      </c>
      <c r="P154" s="5">
        <v>4562196.365200852</v>
      </c>
      <c r="Q154" s="5">
        <v>2187495.0196162621</v>
      </c>
      <c r="R154" s="4" t="str">
        <f t="shared" si="3"/>
        <v>4562196,365200852187495,01961626</v>
      </c>
      <c r="S154" s="4" t="str">
        <f>+'Sheet1 (2)'!R154</f>
        <v>Sí</v>
      </c>
      <c r="T154" s="4" t="str">
        <f>+'Sheet1 (2)'!S154</f>
        <v>No</v>
      </c>
      <c r="U154" s="4" t="str">
        <f>+VLOOKUP(E154,'Base final IE_Ecoescuelas_ant'!$G$1:$X$1429,16,FALSE)</f>
        <v xml:space="preserve"> </v>
      </c>
      <c r="V154" s="4" t="str">
        <f>+VLOOKUP(E154,'Base final IE_Ecoescuelas_ant'!$G$1:$X$1429,18,FALSE)</f>
        <v>Consejo Comunitario general del Río Baudó y sus afluentes - Acaba</v>
      </c>
      <c r="W154" s="97">
        <f>+VLOOKUP(E154,'Base final IE_Ecoescuelas_ant'!$G$1:$Y$1429,19,FALSE)</f>
        <v>227025001448</v>
      </c>
      <c r="X154" s="55" t="s">
        <v>25</v>
      </c>
      <c r="Y154" s="49" t="s">
        <v>2678</v>
      </c>
      <c r="Z154" s="50" t="s">
        <v>2756</v>
      </c>
      <c r="AA154" s="164"/>
      <c r="AB154" s="323" t="s">
        <v>23</v>
      </c>
      <c r="AC154" s="164" t="s">
        <v>2757</v>
      </c>
      <c r="AD154" s="349">
        <v>23</v>
      </c>
      <c r="AE154" s="50" t="s">
        <v>12</v>
      </c>
      <c r="AF154" s="346" t="s">
        <v>3121</v>
      </c>
      <c r="AG154" s="164"/>
      <c r="AH154" s="222" t="s">
        <v>25</v>
      </c>
      <c r="AI154" s="182" t="s">
        <v>2680</v>
      </c>
      <c r="AJ154" s="214" t="s">
        <v>3122</v>
      </c>
      <c r="AK154" s="414">
        <v>77018495</v>
      </c>
      <c r="AL154" s="52" t="s">
        <v>2691</v>
      </c>
      <c r="AM154" s="52" t="s">
        <v>2691</v>
      </c>
      <c r="AN154" s="130">
        <v>23</v>
      </c>
      <c r="AO154" s="53">
        <v>2</v>
      </c>
      <c r="AP154" s="53" t="s">
        <v>25</v>
      </c>
      <c r="AQ154" s="136" t="s">
        <v>3123</v>
      </c>
      <c r="AR154" s="94" t="s">
        <v>2761</v>
      </c>
    </row>
    <row r="155" spans="1:45" ht="15.75" customHeight="1">
      <c r="A155" s="95">
        <v>154</v>
      </c>
      <c r="B155" s="96" t="s">
        <v>815</v>
      </c>
      <c r="C155" s="4" t="s">
        <v>765</v>
      </c>
      <c r="D155" s="4" t="s">
        <v>869</v>
      </c>
      <c r="E155" s="4" t="s">
        <v>870</v>
      </c>
      <c r="F155" s="4" t="s">
        <v>2677</v>
      </c>
      <c r="G155" s="4">
        <v>5.55</v>
      </c>
      <c r="H155" s="4">
        <v>-76.974722220000004</v>
      </c>
      <c r="I155" s="4" t="s">
        <v>2101</v>
      </c>
      <c r="J155" s="4" t="s">
        <v>48</v>
      </c>
      <c r="K155" s="4">
        <v>1</v>
      </c>
      <c r="L155" s="4">
        <v>281243.30978623469</v>
      </c>
      <c r="M155" s="4">
        <v>613825.68313458364</v>
      </c>
      <c r="N155" s="4">
        <v>18</v>
      </c>
      <c r="O155" s="4" t="s">
        <v>2634</v>
      </c>
      <c r="P155" s="5">
        <v>4559599.5752937114</v>
      </c>
      <c r="Q155" s="5">
        <v>2172744.2148244451</v>
      </c>
      <c r="R155" s="4" t="str">
        <f t="shared" si="3"/>
        <v>4559599,575293712172744,21482445</v>
      </c>
      <c r="S155" s="4" t="str">
        <f>+'Sheet1 (2)'!R155</f>
        <v>Sí</v>
      </c>
      <c r="T155" s="4" t="str">
        <f>+'Sheet1 (2)'!S155</f>
        <v>No</v>
      </c>
      <c r="U155" s="4" t="str">
        <f>+VLOOKUP(E155,'Base final IE_Ecoescuelas_ant'!$G$1:$X$1429,16,FALSE)</f>
        <v xml:space="preserve"> </v>
      </c>
      <c r="V155" s="4" t="str">
        <f>+VLOOKUP(E155,'Base final IE_Ecoescuelas_ant'!$G$1:$X$1429,18,FALSE)</f>
        <v>Consejo Comunitario general del Río Baudó y sus afluentes - Acaba</v>
      </c>
      <c r="W155" s="97">
        <f>+VLOOKUP(E155,'Base final IE_Ecoescuelas_ant'!$G$1:$Y$1429,19,FALSE)</f>
        <v>227025000824</v>
      </c>
      <c r="X155" s="55" t="s">
        <v>25</v>
      </c>
      <c r="Y155" s="49" t="s">
        <v>2678</v>
      </c>
      <c r="Z155" s="50"/>
      <c r="AA155" s="57" t="s">
        <v>2874</v>
      </c>
      <c r="AB155" s="50" t="s">
        <v>2678</v>
      </c>
      <c r="AC155" s="50"/>
      <c r="AD155" s="50">
        <v>22</v>
      </c>
      <c r="AE155" s="50" t="s">
        <v>12</v>
      </c>
      <c r="AF155" s="50"/>
      <c r="AG155" s="50"/>
      <c r="AH155" s="222" t="s">
        <v>25</v>
      </c>
      <c r="AI155" s="182" t="s">
        <v>2680</v>
      </c>
      <c r="AJ155" s="214" t="s">
        <v>3124</v>
      </c>
      <c r="AK155" s="414">
        <v>-77.103359999999995</v>
      </c>
      <c r="AL155" s="52" t="s">
        <v>2678</v>
      </c>
      <c r="AM155" s="52" t="s">
        <v>2691</v>
      </c>
      <c r="AN155" s="130">
        <v>22</v>
      </c>
      <c r="AO155" s="53">
        <v>2</v>
      </c>
      <c r="AP155" s="53" t="s">
        <v>25</v>
      </c>
      <c r="AQ155" s="136" t="s">
        <v>3125</v>
      </c>
      <c r="AR155" s="94" t="s">
        <v>3126</v>
      </c>
    </row>
    <row r="156" spans="1:45" ht="15.75" customHeight="1">
      <c r="A156" s="95">
        <v>155</v>
      </c>
      <c r="B156" s="96" t="s">
        <v>815</v>
      </c>
      <c r="C156" s="4" t="s">
        <v>765</v>
      </c>
      <c r="D156" s="4" t="s">
        <v>871</v>
      </c>
      <c r="E156" s="4" t="s">
        <v>872</v>
      </c>
      <c r="F156" s="4" t="s">
        <v>2677</v>
      </c>
      <c r="G156" s="4">
        <v>5.6833333330000002</v>
      </c>
      <c r="H156" s="4">
        <v>-76.952222219999996</v>
      </c>
      <c r="I156" s="4" t="s">
        <v>2101</v>
      </c>
      <c r="J156" s="4" t="s">
        <v>48</v>
      </c>
      <c r="K156" s="4">
        <v>1</v>
      </c>
      <c r="L156" s="4">
        <v>283785.98199439078</v>
      </c>
      <c r="M156" s="4">
        <v>628564.62492951995</v>
      </c>
      <c r="N156" s="4">
        <v>18</v>
      </c>
      <c r="O156" s="4" t="s">
        <v>2634</v>
      </c>
      <c r="P156" s="5">
        <v>4562196.365200852</v>
      </c>
      <c r="Q156" s="5">
        <v>2187495.0196162621</v>
      </c>
      <c r="R156" s="4" t="str">
        <f t="shared" si="3"/>
        <v>4562196,365200852187495,01961626</v>
      </c>
      <c r="S156" s="4" t="str">
        <f>+'Sheet1 (2)'!R156</f>
        <v>No</v>
      </c>
      <c r="T156" s="4" t="str">
        <f>+'Sheet1 (2)'!S156</f>
        <v>Si</v>
      </c>
      <c r="U156" s="4" t="str">
        <f>+VLOOKUP(E156,'Base final IE_Ecoescuelas_ant'!$G$1:$X$1429,16,FALSE)</f>
        <v xml:space="preserve"> </v>
      </c>
      <c r="V156" s="4" t="str">
        <f>+VLOOKUP(E156,'Base final IE_Ecoescuelas_ant'!$G$1:$X$1429,18,FALSE)</f>
        <v>Consejo Comunitario general del Río Baudó y sus afluentes - Acaba</v>
      </c>
      <c r="W156" s="97">
        <f>+VLOOKUP(E156,'Base final IE_Ecoescuelas_ant'!$G$1:$Y$1429,19,FALSE)</f>
        <v>227025080313</v>
      </c>
      <c r="X156" s="55" t="s">
        <v>2678</v>
      </c>
      <c r="Y156" s="49" t="s">
        <v>2678</v>
      </c>
      <c r="Z156" s="164"/>
      <c r="AA156" s="57" t="s">
        <v>2874</v>
      </c>
      <c r="AB156" s="50"/>
      <c r="AC156" s="50"/>
      <c r="AD156" s="50"/>
      <c r="AE156" s="50" t="s">
        <v>13</v>
      </c>
      <c r="AF156" s="50"/>
      <c r="AG156" s="50"/>
      <c r="AH156" s="222" t="s">
        <v>25</v>
      </c>
      <c r="AI156" s="182" t="s">
        <v>2680</v>
      </c>
      <c r="AJ156" s="146" t="s">
        <v>2691</v>
      </c>
      <c r="AK156" s="52" t="s">
        <v>2691</v>
      </c>
      <c r="AL156" s="52" t="s">
        <v>2691</v>
      </c>
      <c r="AM156" s="52" t="s">
        <v>2691</v>
      </c>
      <c r="AN156" s="130">
        <v>32</v>
      </c>
      <c r="AO156" s="53">
        <v>2</v>
      </c>
      <c r="AP156" s="53" t="s">
        <v>25</v>
      </c>
      <c r="AQ156" s="136" t="s">
        <v>3127</v>
      </c>
      <c r="AR156" s="94" t="s">
        <v>2763</v>
      </c>
      <c r="AS156" s="94" t="s">
        <v>3128</v>
      </c>
    </row>
    <row r="157" spans="1:45" ht="15.75" customHeight="1">
      <c r="A157" s="95">
        <v>156</v>
      </c>
      <c r="B157" s="96" t="s">
        <v>815</v>
      </c>
      <c r="C157" s="4" t="s">
        <v>873</v>
      </c>
      <c r="D157" s="4" t="s">
        <v>874</v>
      </c>
      <c r="E157" s="4" t="s">
        <v>875</v>
      </c>
      <c r="F157" s="4" t="s">
        <v>2677</v>
      </c>
      <c r="G157" s="4">
        <v>5.5204522389999999</v>
      </c>
      <c r="H157" s="4">
        <v>-76.47336052</v>
      </c>
      <c r="I157" s="4" t="s">
        <v>2101</v>
      </c>
      <c r="J157" s="4" t="s">
        <v>48</v>
      </c>
      <c r="K157" s="4">
        <v>1</v>
      </c>
      <c r="L157" s="4">
        <v>336789.43716174888</v>
      </c>
      <c r="M157" s="4">
        <v>610396.67261337233</v>
      </c>
      <c r="N157" s="4">
        <v>18</v>
      </c>
      <c r="O157" s="4" t="s">
        <v>2634</v>
      </c>
      <c r="P157" s="5">
        <v>4615203.6244521914</v>
      </c>
      <c r="Q157" s="5">
        <v>2169123.2033061008</v>
      </c>
      <c r="R157" s="4" t="str">
        <f t="shared" si="3"/>
        <v>4615203,624452192169123,2033061</v>
      </c>
      <c r="S157" s="4" t="str">
        <f>+'Sheet1 (2)'!R157</f>
        <v>Sí</v>
      </c>
      <c r="T157" s="4" t="str">
        <f>+'Sheet1 (2)'!S157</f>
        <v>No</v>
      </c>
      <c r="U157" s="4" t="str">
        <f>+VLOOKUP(E157,'Base final IE_Ecoescuelas_ant'!$G$1:$X$1429,16,FALSE)</f>
        <v xml:space="preserve"> </v>
      </c>
      <c r="V157" s="4" t="str">
        <f>+VLOOKUP(E157,'Base final IE_Ecoescuelas_ant'!$G$1:$X$1429,18,FALSE)</f>
        <v>Consejo Comunitario Mayor De La Organización Campesina Popular Del Alto Atrato  - Cocomopoca</v>
      </c>
      <c r="W157" s="97">
        <f>+VLOOKUP(E157,'Base final IE_Ecoescuelas_ant'!$G$1:$Y$1429,19,FALSE)</f>
        <v>227413000267</v>
      </c>
      <c r="X157" s="55" t="s">
        <v>25</v>
      </c>
      <c r="Y157" s="49" t="s">
        <v>2678</v>
      </c>
      <c r="Z157" s="164" t="s">
        <v>3129</v>
      </c>
      <c r="AA157" s="57"/>
      <c r="AB157" s="50" t="s">
        <v>25</v>
      </c>
      <c r="AC157" s="50" t="s">
        <v>2600</v>
      </c>
      <c r="AD157" s="50">
        <v>20</v>
      </c>
      <c r="AE157" s="50" t="s">
        <v>12</v>
      </c>
      <c r="AF157" s="50" t="s">
        <v>3130</v>
      </c>
      <c r="AG157" s="50"/>
      <c r="AH157" s="222" t="s">
        <v>25</v>
      </c>
      <c r="AI157" s="182" t="s">
        <v>2680</v>
      </c>
      <c r="AJ157" s="149">
        <v>5496800</v>
      </c>
      <c r="AK157" s="142">
        <v>-76455749</v>
      </c>
      <c r="AL157" s="52" t="s">
        <v>25</v>
      </c>
      <c r="AM157" s="52" t="s">
        <v>2600</v>
      </c>
      <c r="AN157" s="130">
        <v>20</v>
      </c>
      <c r="AO157" s="53">
        <v>1</v>
      </c>
      <c r="AP157" s="53" t="s">
        <v>25</v>
      </c>
      <c r="AQ157" s="134" t="s">
        <v>3131</v>
      </c>
      <c r="AR157" s="94" t="s">
        <v>3132</v>
      </c>
    </row>
    <row r="158" spans="1:45" ht="15.75" customHeight="1">
      <c r="A158" s="95">
        <v>157</v>
      </c>
      <c r="B158" s="79" t="s">
        <v>213</v>
      </c>
      <c r="C158" s="80" t="s">
        <v>214</v>
      </c>
      <c r="D158" s="80" t="s">
        <v>251</v>
      </c>
      <c r="E158" s="80" t="s">
        <v>252</v>
      </c>
      <c r="F158" s="4" t="s">
        <v>2677</v>
      </c>
      <c r="G158" s="80">
        <v>8.0915971669999998</v>
      </c>
      <c r="H158" s="80">
        <v>-74.101086760000001</v>
      </c>
      <c r="I158" s="80" t="s">
        <v>2101</v>
      </c>
      <c r="J158" s="80" t="s">
        <v>48</v>
      </c>
      <c r="K158" s="80">
        <v>1</v>
      </c>
      <c r="L158" s="80">
        <v>599041.20081466751</v>
      </c>
      <c r="M158" s="80">
        <v>894533.44186712743</v>
      </c>
      <c r="N158" s="80">
        <v>18</v>
      </c>
      <c r="O158" s="80" t="s">
        <v>2635</v>
      </c>
      <c r="P158" s="5">
        <v>4878729.6979622385</v>
      </c>
      <c r="Q158" s="5">
        <v>2452279.7336424948</v>
      </c>
      <c r="R158" s="80" t="str">
        <f t="shared" si="3"/>
        <v>4878729,697962242452279,73364249</v>
      </c>
      <c r="S158" s="80" t="str">
        <f>+'Sheet1 (2)'!R202</f>
        <v>No</v>
      </c>
      <c r="T158" s="80" t="str">
        <f>+'Sheet1 (2)'!S202</f>
        <v>No</v>
      </c>
      <c r="U158" s="80" t="str">
        <f>+VLOOKUP(E158,'Base final IE_Ecoescuelas_ant'!$G$1:$X$1429,16,FALSE)</f>
        <v xml:space="preserve"> </v>
      </c>
      <c r="V158" s="80" t="str">
        <f>+VLOOKUP(E158,'Base final IE_Ecoescuelas_ant'!$G$1:$X$1429,18,FALSE)</f>
        <v xml:space="preserve"> </v>
      </c>
      <c r="W158" s="89">
        <f>+VLOOKUP(E158,'Base final IE_Ecoescuelas_ant'!$G$1:$Y$1429,19,FALSE)</f>
        <v>413688001822</v>
      </c>
      <c r="X158" s="47" t="s">
        <v>25</v>
      </c>
      <c r="Y158" s="48" t="s">
        <v>2678</v>
      </c>
      <c r="Z158" s="56" t="s">
        <v>3008</v>
      </c>
      <c r="AA158" s="49"/>
      <c r="AB158" s="50"/>
      <c r="AC158" s="50"/>
      <c r="AD158" s="50"/>
      <c r="AE158" s="50" t="s">
        <v>2725</v>
      </c>
      <c r="AF158" s="50"/>
      <c r="AG158" s="50"/>
      <c r="AH158" s="222" t="s">
        <v>25</v>
      </c>
      <c r="AI158" s="182" t="s">
        <v>2680</v>
      </c>
      <c r="AJ158" s="148" t="s">
        <v>3133</v>
      </c>
      <c r="AK158" s="131" t="s">
        <v>3134</v>
      </c>
      <c r="AL158" s="52" t="s">
        <v>25</v>
      </c>
      <c r="AM158" s="52" t="s">
        <v>3135</v>
      </c>
      <c r="AN158" s="52">
        <v>19</v>
      </c>
      <c r="AO158" s="52">
        <v>1</v>
      </c>
      <c r="AP158" s="344" t="s">
        <v>25</v>
      </c>
      <c r="AQ158" s="304" t="s">
        <v>3136</v>
      </c>
      <c r="AR158" s="109" t="s">
        <v>2773</v>
      </c>
    </row>
    <row r="159" spans="1:45" ht="15.75" customHeight="1">
      <c r="A159" s="95">
        <v>158</v>
      </c>
      <c r="B159" s="96" t="s">
        <v>645</v>
      </c>
      <c r="C159" s="4" t="s">
        <v>673</v>
      </c>
      <c r="D159" s="4" t="s">
        <v>674</v>
      </c>
      <c r="E159" s="4" t="s">
        <v>675</v>
      </c>
      <c r="F159" s="4" t="s">
        <v>2677</v>
      </c>
      <c r="G159" s="4">
        <v>10.3823252568</v>
      </c>
      <c r="H159" s="4">
        <v>-73.463145389600001</v>
      </c>
      <c r="I159" s="4" t="s">
        <v>2101</v>
      </c>
      <c r="J159" s="4" t="s">
        <v>48</v>
      </c>
      <c r="K159" s="4">
        <v>1</v>
      </c>
      <c r="L159" s="4">
        <v>668250.73838154192</v>
      </c>
      <c r="M159" s="4">
        <v>1148090.9336884881</v>
      </c>
      <c r="N159" s="4">
        <v>18</v>
      </c>
      <c r="O159" s="4" t="s">
        <v>2635</v>
      </c>
      <c r="P159" s="5">
        <v>4949321.5712807123</v>
      </c>
      <c r="Q159" s="5">
        <v>2705311.3963922178</v>
      </c>
      <c r="R159" s="4" t="str">
        <f t="shared" si="3"/>
        <v>4949321,571280712705311,39639222</v>
      </c>
      <c r="S159" s="4" t="str">
        <f>+'Sheet1 (2)'!R159</f>
        <v>No</v>
      </c>
      <c r="T159" s="4" t="str">
        <f>+'Sheet1 (2)'!S159</f>
        <v>No</v>
      </c>
      <c r="U159" s="4" t="str">
        <f>+VLOOKUP(E159,'Base final IE_Ecoescuelas_ant'!$G$1:$X$1429,16,FALSE)</f>
        <v xml:space="preserve"> </v>
      </c>
      <c r="V159" s="4" t="str">
        <f>+VLOOKUP(E159,'Base final IE_Ecoescuelas_ant'!$G$1:$X$1429,18,FALSE)</f>
        <v xml:space="preserve"> </v>
      </c>
      <c r="W159" s="97">
        <f>+VLOOKUP(E159,'Base final IE_Ecoescuelas_ant'!$G$1:$Y$1429,19,FALSE)</f>
        <v>220001067711</v>
      </c>
      <c r="X159" s="55" t="s">
        <v>2678</v>
      </c>
      <c r="Y159" s="49" t="s">
        <v>2678</v>
      </c>
      <c r="Z159" s="49" t="s">
        <v>3137</v>
      </c>
      <c r="AA159" s="49"/>
      <c r="AB159" s="50" t="s">
        <v>2678</v>
      </c>
      <c r="AC159" s="50" t="s">
        <v>2694</v>
      </c>
      <c r="AD159" s="50">
        <v>12</v>
      </c>
      <c r="AE159" s="50" t="s">
        <v>13</v>
      </c>
      <c r="AF159" s="50"/>
      <c r="AG159" s="50"/>
      <c r="AH159" s="222" t="s">
        <v>25</v>
      </c>
      <c r="AI159" s="182" t="s">
        <v>2701</v>
      </c>
      <c r="AJ159" s="146">
        <v>10.285276</v>
      </c>
      <c r="AK159" s="52">
        <v>-73.506589000000005</v>
      </c>
      <c r="AL159" s="52" t="s">
        <v>2678</v>
      </c>
      <c r="AM159" s="52" t="s">
        <v>2681</v>
      </c>
      <c r="AN159" s="52">
        <v>12</v>
      </c>
      <c r="AO159" s="52">
        <v>1</v>
      </c>
      <c r="AP159" s="592" t="s">
        <v>25</v>
      </c>
      <c r="AQ159" s="166" t="s">
        <v>3138</v>
      </c>
      <c r="AR159" s="109" t="s">
        <v>2704</v>
      </c>
      <c r="AS159" s="94" t="s">
        <v>2705</v>
      </c>
    </row>
    <row r="160" spans="1:45" ht="15.75" customHeight="1">
      <c r="A160" s="95">
        <v>159</v>
      </c>
      <c r="B160" s="96" t="s">
        <v>17</v>
      </c>
      <c r="C160" s="4" t="s">
        <v>38</v>
      </c>
      <c r="D160" s="4" t="s">
        <v>42</v>
      </c>
      <c r="E160" s="4" t="s">
        <v>43</v>
      </c>
      <c r="F160" s="4" t="s">
        <v>2677</v>
      </c>
      <c r="G160" s="4">
        <v>7.9981880217299999</v>
      </c>
      <c r="H160" s="4">
        <v>-76.723920434199897</v>
      </c>
      <c r="I160" s="4" t="s">
        <v>2101</v>
      </c>
      <c r="J160" s="4" t="s">
        <v>48</v>
      </c>
      <c r="K160" s="4">
        <v>1</v>
      </c>
      <c r="L160" s="4">
        <v>309996.78462041798</v>
      </c>
      <c r="M160" s="4">
        <v>884495.34467264393</v>
      </c>
      <c r="N160" s="4">
        <v>18</v>
      </c>
      <c r="O160" s="4" t="s">
        <v>2634</v>
      </c>
      <c r="P160" s="5">
        <v>4589509.6221290808</v>
      </c>
      <c r="Q160" s="5">
        <v>2443651.382336915</v>
      </c>
      <c r="R160" s="4" t="str">
        <f t="shared" si="3"/>
        <v>4589509,622129082443651,38233692</v>
      </c>
      <c r="S160" s="4" t="str">
        <f>+'Sheet1 (2)'!R160</f>
        <v>No</v>
      </c>
      <c r="T160" s="4" t="str">
        <f>+'Sheet1 (2)'!S160</f>
        <v>No</v>
      </c>
      <c r="U160" s="4" t="str">
        <f>+VLOOKUP(E160,'Base final IE_Ecoescuelas_ant'!$G$1:$X$1429,16,FALSE)</f>
        <v xml:space="preserve"> </v>
      </c>
      <c r="V160" s="4" t="str">
        <f>+VLOOKUP(E160,'Base final IE_Ecoescuelas_ant'!$G$1:$X$1429,18,FALSE)</f>
        <v xml:space="preserve"> </v>
      </c>
      <c r="W160" s="97">
        <f>+VLOOKUP(E160,'Base final IE_Ecoescuelas_ant'!$G$1:$Y$1429,19,FALSE)</f>
        <v>205837007403</v>
      </c>
      <c r="X160" s="55" t="s">
        <v>2678</v>
      </c>
      <c r="Y160" s="49" t="s">
        <v>2678</v>
      </c>
      <c r="Z160" s="49"/>
      <c r="AA160" s="49"/>
      <c r="AB160" s="50" t="s">
        <v>2678</v>
      </c>
      <c r="AC160" s="50" t="s">
        <v>2694</v>
      </c>
      <c r="AD160" s="50">
        <v>27</v>
      </c>
      <c r="AE160" s="50" t="s">
        <v>2725</v>
      </c>
      <c r="AF160" s="50"/>
      <c r="AG160" s="50"/>
      <c r="AH160" s="230" t="s">
        <v>25</v>
      </c>
      <c r="AI160" s="182" t="s">
        <v>2680</v>
      </c>
      <c r="AJ160" s="475">
        <v>8058226</v>
      </c>
      <c r="AK160" s="475">
        <v>-76463554</v>
      </c>
      <c r="AL160" s="130" t="s">
        <v>2678</v>
      </c>
      <c r="AM160" s="52" t="s">
        <v>2691</v>
      </c>
      <c r="AN160" s="130">
        <v>27</v>
      </c>
      <c r="AO160" s="130">
        <v>2</v>
      </c>
      <c r="AP160" s="313" t="s">
        <v>25</v>
      </c>
      <c r="AQ160" s="136" t="s">
        <v>3139</v>
      </c>
      <c r="AR160" s="94" t="s">
        <v>2971</v>
      </c>
    </row>
    <row r="161" spans="1:46" ht="15.75" customHeight="1">
      <c r="A161" s="95">
        <v>160</v>
      </c>
      <c r="B161" s="96" t="s">
        <v>2003</v>
      </c>
      <c r="C161" s="4" t="s">
        <v>1997</v>
      </c>
      <c r="D161" s="4" t="s">
        <v>2006</v>
      </c>
      <c r="E161" s="4" t="s">
        <v>2007</v>
      </c>
      <c r="F161" s="4" t="s">
        <v>2677</v>
      </c>
      <c r="G161" s="4">
        <v>3.1439648500000001</v>
      </c>
      <c r="H161" s="4">
        <v>-77.27939508</v>
      </c>
      <c r="I161" s="4" t="s">
        <v>2101</v>
      </c>
      <c r="J161" s="4" t="s">
        <v>48</v>
      </c>
      <c r="K161" s="4">
        <v>1</v>
      </c>
      <c r="L161" s="4">
        <v>246672.72781395659</v>
      </c>
      <c r="M161" s="4">
        <v>347782.55534291401</v>
      </c>
      <c r="N161" s="4">
        <v>18</v>
      </c>
      <c r="O161" s="4" t="s">
        <v>2634</v>
      </c>
      <c r="P161" s="5">
        <v>4524269.8523707585</v>
      </c>
      <c r="Q161" s="5">
        <v>1906392.311765969</v>
      </c>
      <c r="R161" s="4" t="str">
        <f t="shared" si="3"/>
        <v>4524269,852370761906392,31176597</v>
      </c>
      <c r="S161" s="4" t="str">
        <f>+'Sheet1 (2)'!R161</f>
        <v>Sí</v>
      </c>
      <c r="T161" s="4" t="str">
        <f>+'Sheet1 (2)'!S161</f>
        <v>No</v>
      </c>
      <c r="U161" s="4" t="str">
        <f>+VLOOKUP(E161,'Base final IE_Ecoescuelas_ant'!$G$1:$X$1429,16,FALSE)</f>
        <v xml:space="preserve"> </v>
      </c>
      <c r="V161" s="4" t="str">
        <f>+VLOOKUP(E161,'Base final IE_Ecoescuelas_ant'!$G$1:$X$1429,18,FALSE)</f>
        <v>Consejo Comunitario del Rio Naya</v>
      </c>
      <c r="W161" s="97">
        <f>+VLOOKUP(E161,'Base final IE_Ecoescuelas_ant'!$G$1:$Y$1429,19,FALSE)</f>
        <v>276109010254</v>
      </c>
      <c r="X161" s="55" t="s">
        <v>2678</v>
      </c>
      <c r="Y161" s="49" t="s">
        <v>2678</v>
      </c>
      <c r="Z161" s="49" t="s">
        <v>3140</v>
      </c>
      <c r="AA161" s="49"/>
      <c r="AB161" s="50" t="s">
        <v>2678</v>
      </c>
      <c r="AC161" s="50"/>
      <c r="AD161" s="50"/>
      <c r="AE161" s="50" t="s">
        <v>12</v>
      </c>
      <c r="AF161" s="50"/>
      <c r="AG161" s="50"/>
      <c r="AH161" s="230" t="s">
        <v>25</v>
      </c>
      <c r="AI161" s="182" t="s">
        <v>2687</v>
      </c>
      <c r="AJ161" s="238" t="s">
        <v>2813</v>
      </c>
      <c r="AK161" s="238" t="s">
        <v>2813</v>
      </c>
      <c r="AL161" s="52" t="s">
        <v>2678</v>
      </c>
      <c r="AM161" s="52" t="s">
        <v>2681</v>
      </c>
      <c r="AN161" s="130" t="s">
        <v>3141</v>
      </c>
      <c r="AO161" s="313">
        <v>2</v>
      </c>
      <c r="AP161" s="313" t="s">
        <v>25</v>
      </c>
      <c r="AQ161" s="133" t="s">
        <v>3142</v>
      </c>
      <c r="AR161" s="94" t="s">
        <v>2802</v>
      </c>
      <c r="AS161" s="94" t="s">
        <v>2803</v>
      </c>
    </row>
    <row r="162" spans="1:46" ht="15.75" customHeight="1">
      <c r="A162" s="95">
        <v>161</v>
      </c>
      <c r="B162" s="96" t="s">
        <v>2003</v>
      </c>
      <c r="C162" s="4" t="s">
        <v>1997</v>
      </c>
      <c r="D162" s="4" t="s">
        <v>1998</v>
      </c>
      <c r="E162" s="4" t="s">
        <v>1999</v>
      </c>
      <c r="F162" s="4" t="s">
        <v>2677</v>
      </c>
      <c r="G162" s="4">
        <v>3.8707150000000001</v>
      </c>
      <c r="H162" s="4">
        <v>-77.001575000000003</v>
      </c>
      <c r="I162" s="4" t="s">
        <v>2101</v>
      </c>
      <c r="J162" s="4" t="s">
        <v>48</v>
      </c>
      <c r="K162" s="4">
        <v>1</v>
      </c>
      <c r="L162" s="4">
        <v>277734.37921420007</v>
      </c>
      <c r="M162" s="4">
        <v>428098.99304772262</v>
      </c>
      <c r="N162" s="4">
        <v>18</v>
      </c>
      <c r="O162" s="4" t="s">
        <v>2634</v>
      </c>
      <c r="P162" s="5">
        <v>4555551.0211914266</v>
      </c>
      <c r="Q162" s="5">
        <v>1986764.164989955</v>
      </c>
      <c r="R162" s="4" t="str">
        <f t="shared" si="3"/>
        <v>4555551,021191431986764,16498996</v>
      </c>
      <c r="S162" s="4" t="str">
        <f>+'Sheet1 (2)'!R162</f>
        <v>Sí</v>
      </c>
      <c r="T162" s="4" t="str">
        <f>+'Sheet1 (2)'!S162</f>
        <v>No</v>
      </c>
      <c r="U162" s="4" t="str">
        <f>+VLOOKUP(E162,'Base final IE_Ecoescuelas_ant'!$G$1:$X$1429,16,FALSE)</f>
        <v xml:space="preserve"> </v>
      </c>
      <c r="V162" s="4" t="str">
        <f>+VLOOKUP(E162,'Base final IE_Ecoescuelas_ant'!$G$1:$X$1429,18,FALSE)</f>
        <v xml:space="preserve"> </v>
      </c>
      <c r="W162" s="97">
        <f>+VLOOKUP(E162,'Base final IE_Ecoescuelas_ant'!$G$1:$Y$1429,19,FALSE)</f>
        <v>276109007086</v>
      </c>
      <c r="X162" s="55" t="s">
        <v>2678</v>
      </c>
      <c r="Y162" s="49" t="s">
        <v>2678</v>
      </c>
      <c r="Z162" s="49" t="s">
        <v>3140</v>
      </c>
      <c r="AA162" s="49"/>
      <c r="AB162" s="50" t="s">
        <v>2678</v>
      </c>
      <c r="AC162" s="50"/>
      <c r="AD162" s="50"/>
      <c r="AE162" s="50" t="s">
        <v>12</v>
      </c>
      <c r="AF162" s="50"/>
      <c r="AG162" s="50"/>
      <c r="AH162" s="230" t="s">
        <v>25</v>
      </c>
      <c r="AI162" s="182" t="s">
        <v>2687</v>
      </c>
      <c r="AJ162" s="238" t="s">
        <v>3143</v>
      </c>
      <c r="AK162" s="241" t="s">
        <v>3144</v>
      </c>
      <c r="AL162" s="52" t="s">
        <v>2678</v>
      </c>
      <c r="AM162" s="52" t="s">
        <v>2681</v>
      </c>
      <c r="AN162" s="130">
        <v>20</v>
      </c>
      <c r="AO162" s="313">
        <v>1</v>
      </c>
      <c r="AP162" s="313" t="s">
        <v>25</v>
      </c>
      <c r="AQ162" s="133" t="s">
        <v>3145</v>
      </c>
      <c r="AR162" s="94" t="s">
        <v>2802</v>
      </c>
      <c r="AS162" s="94" t="s">
        <v>2803</v>
      </c>
    </row>
    <row r="163" spans="1:46" ht="15.75" customHeight="1">
      <c r="A163" s="95">
        <v>162</v>
      </c>
      <c r="B163" s="79" t="s">
        <v>1488</v>
      </c>
      <c r="C163" s="80" t="s">
        <v>1492</v>
      </c>
      <c r="D163" s="80" t="s">
        <v>1513</v>
      </c>
      <c r="E163" s="80" t="s">
        <v>1536</v>
      </c>
      <c r="F163" s="4" t="s">
        <v>2677</v>
      </c>
      <c r="G163" s="80">
        <v>1.6361016272</v>
      </c>
      <c r="H163" s="80">
        <v>-78.613904394000002</v>
      </c>
      <c r="I163" s="80" t="s">
        <v>2097</v>
      </c>
      <c r="J163" s="80" t="s">
        <v>48</v>
      </c>
      <c r="K163" s="80">
        <v>1</v>
      </c>
      <c r="L163" s="80">
        <v>765482.32228004606</v>
      </c>
      <c r="M163" s="80">
        <v>180996.7835108038</v>
      </c>
      <c r="N163" s="80">
        <v>17</v>
      </c>
      <c r="O163" s="80" t="s">
        <v>2634</v>
      </c>
      <c r="P163" s="5">
        <v>4374809.5806653993</v>
      </c>
      <c r="Q163" s="5">
        <v>1739692.673690265</v>
      </c>
      <c r="R163" s="80" t="str">
        <f t="shared" si="3"/>
        <v>4374809,58066541739692,67369027</v>
      </c>
      <c r="S163" s="80" t="str">
        <f>+'Sheet1 (2)'!R163</f>
        <v>No</v>
      </c>
      <c r="T163" s="80" t="str">
        <f>+'Sheet1 (2)'!S163</f>
        <v>Si</v>
      </c>
      <c r="U163" s="80" t="str">
        <f>+VLOOKUP(E163,'Base final IE_Ecoescuelas_ant'!$G$1:$X$1429,16,FALSE)</f>
        <v xml:space="preserve"> </v>
      </c>
      <c r="V163" s="80" t="str">
        <f>+VLOOKUP(E163,'Base final IE_Ecoescuelas_ant'!$G$1:$X$1429,18,FALSE)</f>
        <v>Consejo Comunitario Union Del Rio Rosario</v>
      </c>
      <c r="W163" s="89">
        <f>+VLOOKUP(E163,'Base final IE_Ecoescuelas_ant'!$G$1:$Y$1429,19,FALSE)</f>
        <v>252835007668</v>
      </c>
      <c r="X163" s="55" t="s">
        <v>25</v>
      </c>
      <c r="Y163" s="49" t="s">
        <v>25</v>
      </c>
      <c r="Z163" s="49" t="s">
        <v>3146</v>
      </c>
      <c r="AA163" s="49"/>
      <c r="AB163" s="50" t="s">
        <v>2678</v>
      </c>
      <c r="AC163" s="50" t="s">
        <v>2694</v>
      </c>
      <c r="AD163" s="50">
        <v>19</v>
      </c>
      <c r="AE163" s="50" t="s">
        <v>13</v>
      </c>
      <c r="AF163" s="50" t="s">
        <v>2805</v>
      </c>
      <c r="AG163" s="50" t="s">
        <v>25</v>
      </c>
      <c r="AH163" s="230" t="s">
        <v>2678</v>
      </c>
      <c r="AI163" s="182" t="s">
        <v>2687</v>
      </c>
      <c r="AJ163" s="238">
        <v>1.287328</v>
      </c>
      <c r="AK163" s="241">
        <v>-78.480063000000001</v>
      </c>
      <c r="AL163" s="52" t="s">
        <v>2678</v>
      </c>
      <c r="AM163" s="52" t="s">
        <v>2681</v>
      </c>
      <c r="AN163" s="52">
        <v>22</v>
      </c>
      <c r="AO163" s="52">
        <v>1</v>
      </c>
      <c r="AP163" s="53" t="s">
        <v>25</v>
      </c>
      <c r="AQ163" s="144" t="s">
        <v>3147</v>
      </c>
      <c r="AR163" s="94" t="s">
        <v>2685</v>
      </c>
      <c r="AS163" s="94" t="s">
        <v>2686</v>
      </c>
    </row>
    <row r="164" spans="1:46" ht="15.75" customHeight="1">
      <c r="A164" s="95">
        <v>163</v>
      </c>
      <c r="B164" s="79" t="s">
        <v>1488</v>
      </c>
      <c r="C164" s="80" t="s">
        <v>1492</v>
      </c>
      <c r="D164" s="80" t="s">
        <v>1513</v>
      </c>
      <c r="E164" s="80" t="s">
        <v>1537</v>
      </c>
      <c r="F164" s="4" t="s">
        <v>2677</v>
      </c>
      <c r="G164" s="80">
        <v>1.6361016272</v>
      </c>
      <c r="H164" s="80">
        <v>-78.613904394000002</v>
      </c>
      <c r="I164" s="80" t="s">
        <v>2097</v>
      </c>
      <c r="J164" s="80" t="s">
        <v>48</v>
      </c>
      <c r="K164" s="80">
        <v>1</v>
      </c>
      <c r="L164" s="80">
        <v>765482.32228004606</v>
      </c>
      <c r="M164" s="80">
        <v>180996.7835108038</v>
      </c>
      <c r="N164" s="80">
        <v>17</v>
      </c>
      <c r="O164" s="80" t="s">
        <v>2634</v>
      </c>
      <c r="P164" s="5">
        <v>4374809.5806653993</v>
      </c>
      <c r="Q164" s="5">
        <v>1739692.673690265</v>
      </c>
      <c r="R164" s="80" t="str">
        <f t="shared" si="3"/>
        <v>4374809,58066541739692,67369027</v>
      </c>
      <c r="S164" s="80" t="str">
        <f>+'Sheet1 (2)'!R164</f>
        <v>No</v>
      </c>
      <c r="T164" s="80" t="str">
        <f>+'Sheet1 (2)'!S164</f>
        <v>Si</v>
      </c>
      <c r="U164" s="80" t="str">
        <f>+VLOOKUP(E164,'Base final IE_Ecoescuelas_ant'!$G$1:$X$1429,16,FALSE)</f>
        <v xml:space="preserve"> </v>
      </c>
      <c r="V164" s="80" t="str">
        <f>+VLOOKUP(E164,'Base final IE_Ecoescuelas_ant'!$G$1:$X$1429,18,FALSE)</f>
        <v>Consejo Comunitario Union Del Rio Rosario</v>
      </c>
      <c r="W164" s="89">
        <f>+VLOOKUP(E164,'Base final IE_Ecoescuelas_ant'!$G$1:$Y$1429,19,FALSE)</f>
        <v>252835007960</v>
      </c>
      <c r="X164" s="55" t="s">
        <v>25</v>
      </c>
      <c r="Y164" s="49" t="s">
        <v>25</v>
      </c>
      <c r="Z164" s="49" t="s">
        <v>2894</v>
      </c>
      <c r="AA164" s="49"/>
      <c r="AB164" s="50" t="s">
        <v>2678</v>
      </c>
      <c r="AC164" s="50" t="s">
        <v>2694</v>
      </c>
      <c r="AD164" s="50">
        <v>15</v>
      </c>
      <c r="AE164" s="50" t="s">
        <v>13</v>
      </c>
      <c r="AF164" s="50" t="s">
        <v>2805</v>
      </c>
      <c r="AG164" s="50" t="s">
        <v>25</v>
      </c>
      <c r="AH164" s="230" t="s">
        <v>25</v>
      </c>
      <c r="AI164" s="182" t="s">
        <v>2687</v>
      </c>
      <c r="AJ164" s="238">
        <v>1.203894</v>
      </c>
      <c r="AK164" s="241">
        <v>-78.327736000000002</v>
      </c>
      <c r="AL164" s="52" t="s">
        <v>2678</v>
      </c>
      <c r="AM164" s="52" t="s">
        <v>2681</v>
      </c>
      <c r="AN164" s="52">
        <v>17</v>
      </c>
      <c r="AO164" s="52">
        <v>1</v>
      </c>
      <c r="AP164" s="53" t="s">
        <v>25</v>
      </c>
      <c r="AQ164" s="144" t="s">
        <v>3148</v>
      </c>
      <c r="AR164" s="94" t="s">
        <v>2685</v>
      </c>
      <c r="AS164" s="94" t="s">
        <v>2686</v>
      </c>
    </row>
    <row r="165" spans="1:46" ht="15.75" customHeight="1">
      <c r="A165" s="594">
        <v>164</v>
      </c>
      <c r="B165" s="96" t="s">
        <v>2058</v>
      </c>
      <c r="C165" s="4" t="s">
        <v>2059</v>
      </c>
      <c r="D165" s="4" t="s">
        <v>2060</v>
      </c>
      <c r="E165" s="4" t="s">
        <v>2061</v>
      </c>
      <c r="F165" s="4" t="s">
        <v>2677</v>
      </c>
      <c r="G165" s="4">
        <v>4.2624553761000001</v>
      </c>
      <c r="H165" s="4">
        <v>-69.521403849899897</v>
      </c>
      <c r="I165" s="4" t="s">
        <v>2101</v>
      </c>
      <c r="J165" s="4" t="s">
        <v>48</v>
      </c>
      <c r="K165" s="4">
        <v>1</v>
      </c>
      <c r="L165" s="4">
        <v>442139.41901814687</v>
      </c>
      <c r="M165" s="4">
        <v>471157.67323563411</v>
      </c>
      <c r="N165" s="4">
        <v>19</v>
      </c>
      <c r="O165" s="4" t="s">
        <v>2634</v>
      </c>
      <c r="P165" s="5">
        <v>5386098.9110217681</v>
      </c>
      <c r="Q165" s="5">
        <v>2029871.0587509</v>
      </c>
      <c r="R165" s="4" t="str">
        <f t="shared" si="3"/>
        <v>5386098,911021772029871,0587509</v>
      </c>
      <c r="S165" s="4" t="str">
        <f>+'Sheet1 (2)'!R165</f>
        <v>No</v>
      </c>
      <c r="T165" s="4" t="str">
        <f>+'Sheet1 (2)'!S165</f>
        <v>Si</v>
      </c>
      <c r="U165" s="4" t="str">
        <f>+VLOOKUP(E165,'Base final IE_Ecoescuelas_ant'!$G$1:$X$1429,16,FALSE)</f>
        <v>Resguardo Indígena Selva De Mataven</v>
      </c>
      <c r="V165" s="4" t="str">
        <f>+VLOOKUP(E165,'Base final IE_Ecoescuelas_ant'!$G$1:$X$1429,18,FALSE)</f>
        <v xml:space="preserve"> </v>
      </c>
      <c r="W165" s="97">
        <f>+VLOOKUP(E165,'Base final IE_Ecoescuelas_ant'!$G$1:$Y$1429,19,FALSE)</f>
        <v>299773800036</v>
      </c>
      <c r="X165" s="55" t="s">
        <v>2678</v>
      </c>
      <c r="Y165" s="49" t="s">
        <v>2678</v>
      </c>
      <c r="Z165" s="49"/>
      <c r="AA165" s="49"/>
      <c r="AB165" s="50" t="s">
        <v>25</v>
      </c>
      <c r="AC165" s="50" t="s">
        <v>3096</v>
      </c>
      <c r="AD165" s="50">
        <v>13</v>
      </c>
      <c r="AE165" s="50" t="s">
        <v>13</v>
      </c>
      <c r="AF165" s="50"/>
      <c r="AG165" s="50"/>
      <c r="AH165" s="222" t="s">
        <v>25</v>
      </c>
      <c r="AI165" s="182" t="s">
        <v>2701</v>
      </c>
      <c r="AJ165" s="146">
        <v>3.592937</v>
      </c>
      <c r="AK165" s="52">
        <v>69.951063000000005</v>
      </c>
      <c r="AL165" s="130" t="s">
        <v>2678</v>
      </c>
      <c r="AM165" s="130" t="s">
        <v>2681</v>
      </c>
      <c r="AN165" s="52">
        <v>13</v>
      </c>
      <c r="AO165" s="52">
        <v>1</v>
      </c>
      <c r="AP165" s="53" t="s">
        <v>25</v>
      </c>
      <c r="AQ165" s="304" t="s">
        <v>3149</v>
      </c>
      <c r="AR165" s="94" t="s">
        <v>3150</v>
      </c>
      <c r="AS165" s="603" t="s">
        <v>2841</v>
      </c>
    </row>
    <row r="166" spans="1:46" ht="15.75" customHeight="1">
      <c r="A166" s="95">
        <v>165</v>
      </c>
      <c r="B166" s="96" t="s">
        <v>815</v>
      </c>
      <c r="C166" s="4" t="s">
        <v>784</v>
      </c>
      <c r="D166" s="4" t="s">
        <v>838</v>
      </c>
      <c r="E166" s="4" t="s">
        <v>876</v>
      </c>
      <c r="F166" s="4" t="s">
        <v>2677</v>
      </c>
      <c r="G166" s="4">
        <v>4.341114095</v>
      </c>
      <c r="H166" s="4">
        <v>-77.006371549999997</v>
      </c>
      <c r="I166" s="4" t="s">
        <v>2101</v>
      </c>
      <c r="J166" s="4" t="s">
        <v>48</v>
      </c>
      <c r="K166" s="4">
        <v>1</v>
      </c>
      <c r="L166" s="4">
        <v>277332.03005176177</v>
      </c>
      <c r="M166" s="4">
        <v>480127.94602907792</v>
      </c>
      <c r="N166" s="4">
        <v>18</v>
      </c>
      <c r="O166" s="4" t="s">
        <v>2634</v>
      </c>
      <c r="P166" s="5">
        <v>4555278.6967666103</v>
      </c>
      <c r="Q166" s="5">
        <v>2038868.6570927331</v>
      </c>
      <c r="R166" s="4" t="str">
        <f t="shared" si="3"/>
        <v>4555278,696766612038868,65709273</v>
      </c>
      <c r="S166" s="4" t="str">
        <f>+'Sheet1 (2)'!R166</f>
        <v>Sí</v>
      </c>
      <c r="T166" s="4" t="str">
        <f>+'Sheet1 (2)'!S166</f>
        <v>No</v>
      </c>
      <c r="U166" s="4" t="str">
        <f>+VLOOKUP(E166,'Base final IE_Ecoescuelas_ant'!$G$1:$X$1429,16,FALSE)</f>
        <v xml:space="preserve"> </v>
      </c>
      <c r="V166" s="4" t="str">
        <f>+VLOOKUP(E166,'Base final IE_Ecoescuelas_ant'!$G$1:$X$1429,18,FALSE)</f>
        <v>Consejo Comunitario del Medio, Bajo y Zona Costera del Juan "ACADESAN"</v>
      </c>
      <c r="W166" s="97">
        <f>+VLOOKUP(E166,'Base final IE_Ecoescuelas_ant'!$G$1:$Y$1429,19,FALSE)</f>
        <v>227361002312</v>
      </c>
      <c r="X166" s="55" t="s">
        <v>2678</v>
      </c>
      <c r="Y166" s="49" t="s">
        <v>2678</v>
      </c>
      <c r="Z166" s="57" t="s">
        <v>2764</v>
      </c>
      <c r="AA166" s="49" t="s">
        <v>2764</v>
      </c>
      <c r="AB166" s="50" t="s">
        <v>2678</v>
      </c>
      <c r="AC166" s="50"/>
      <c r="AD166" s="50">
        <v>32</v>
      </c>
      <c r="AE166" s="50" t="s">
        <v>12</v>
      </c>
      <c r="AF166" s="50" t="s">
        <v>2120</v>
      </c>
      <c r="AG166" s="50"/>
      <c r="AH166" s="222" t="s">
        <v>2678</v>
      </c>
      <c r="AI166" s="182" t="s">
        <v>2680</v>
      </c>
      <c r="AJ166" s="642">
        <v>4.3440700000000003</v>
      </c>
      <c r="AK166" s="52">
        <v>-77.007869999999997</v>
      </c>
      <c r="AL166" s="52" t="s">
        <v>2678</v>
      </c>
      <c r="AM166" s="52" t="s">
        <v>2691</v>
      </c>
      <c r="AN166" s="130">
        <v>32</v>
      </c>
      <c r="AO166" s="53">
        <v>2</v>
      </c>
      <c r="AP166" s="53" t="s">
        <v>25</v>
      </c>
      <c r="AQ166" s="136" t="s">
        <v>3151</v>
      </c>
      <c r="AR166" s="94" t="s">
        <v>2899</v>
      </c>
    </row>
    <row r="167" spans="1:46" ht="15.75" customHeight="1">
      <c r="A167" s="526">
        <v>166</v>
      </c>
      <c r="B167" s="653" t="s">
        <v>528</v>
      </c>
      <c r="C167" s="649" t="s">
        <v>2809</v>
      </c>
      <c r="D167" s="648" t="s">
        <v>540</v>
      </c>
      <c r="E167" s="649" t="s">
        <v>541</v>
      </c>
      <c r="F167" s="4" t="s">
        <v>2677</v>
      </c>
      <c r="G167" s="4">
        <v>2.8749739999999999</v>
      </c>
      <c r="H167" s="4">
        <v>-77.27055</v>
      </c>
      <c r="I167" s="4" t="s">
        <v>2101</v>
      </c>
      <c r="J167" s="4" t="s">
        <v>48</v>
      </c>
      <c r="K167" s="4">
        <v>1</v>
      </c>
      <c r="L167" s="4">
        <v>247594.3268706974</v>
      </c>
      <c r="M167" s="4">
        <v>318024.62881057209</v>
      </c>
      <c r="N167" s="4">
        <v>18</v>
      </c>
      <c r="O167" s="4" t="s">
        <v>2634</v>
      </c>
      <c r="P167" s="5">
        <v>4525138.1199334627</v>
      </c>
      <c r="Q167" s="5">
        <v>1876584.930084741</v>
      </c>
      <c r="R167" s="4" t="str">
        <f t="shared" si="3"/>
        <v>4525138,119933461876584,93008474</v>
      </c>
      <c r="S167" s="4" t="str">
        <f>+'Sheet1 (2)'!R167</f>
        <v>Sí</v>
      </c>
      <c r="T167" s="4" t="str">
        <f>+'Sheet1 (2)'!S167</f>
        <v>No</v>
      </c>
      <c r="U167" s="4" t="str">
        <f>+VLOOKUP(E167,'Base final IE_Ecoescuelas_ant'!$G$1:$X$1429,16,FALSE)</f>
        <v xml:space="preserve"> </v>
      </c>
      <c r="V167" s="4" t="str">
        <f>+VLOOKUP(E167,'Base final IE_Ecoescuelas_ant'!$G$1:$X$1429,18,FALSE)</f>
        <v>Consejo Comunitario La Mamuncia, Parte Media Del Río Micay</v>
      </c>
      <c r="W167" s="97">
        <f>+VLOOKUP(E167,'Base final IE_Ecoescuelas_ant'!$G$1:$Y$1429,19,FALSE)</f>
        <v>219418000807</v>
      </c>
      <c r="X167" s="55" t="s">
        <v>25</v>
      </c>
      <c r="Y167" s="49" t="s">
        <v>2678</v>
      </c>
      <c r="Z167" s="75" t="s">
        <v>3152</v>
      </c>
      <c r="AA167" s="75" t="s">
        <v>3153</v>
      </c>
      <c r="AB167" s="50" t="s">
        <v>2678</v>
      </c>
      <c r="AC167" s="50" t="s">
        <v>2694</v>
      </c>
      <c r="AD167" s="50">
        <v>23</v>
      </c>
      <c r="AE167" s="50" t="s">
        <v>12</v>
      </c>
      <c r="AF167" s="50" t="s">
        <v>2812</v>
      </c>
      <c r="AG167" s="50"/>
      <c r="AH167" s="222" t="s">
        <v>25</v>
      </c>
      <c r="AI167" s="182" t="s">
        <v>2680</v>
      </c>
      <c r="AJ167" s="489" t="s">
        <v>3154</v>
      </c>
      <c r="AK167" s="52" t="s">
        <v>3155</v>
      </c>
      <c r="AL167" s="52" t="s">
        <v>2678</v>
      </c>
      <c r="AM167" s="52" t="s">
        <v>2681</v>
      </c>
      <c r="AN167" s="130">
        <v>23</v>
      </c>
      <c r="AO167" s="130">
        <v>1</v>
      </c>
      <c r="AP167" s="313" t="s">
        <v>25</v>
      </c>
      <c r="AQ167" s="144" t="s">
        <v>3156</v>
      </c>
      <c r="AR167" s="94" t="s">
        <v>3157</v>
      </c>
      <c r="AS167" s="94" t="s">
        <v>2815</v>
      </c>
      <c r="AT167" s="94" t="s">
        <v>2910</v>
      </c>
    </row>
    <row r="168" spans="1:46" ht="15.75" customHeight="1">
      <c r="A168" s="95">
        <v>167</v>
      </c>
      <c r="B168" s="96" t="s">
        <v>815</v>
      </c>
      <c r="C168" s="4" t="s">
        <v>756</v>
      </c>
      <c r="D168" s="4" t="s">
        <v>850</v>
      </c>
      <c r="E168" s="4" t="s">
        <v>877</v>
      </c>
      <c r="F168" s="4" t="s">
        <v>2677</v>
      </c>
      <c r="G168" s="4">
        <v>5.15</v>
      </c>
      <c r="H168" s="4">
        <v>-77.368611110000003</v>
      </c>
      <c r="I168" s="4" t="s">
        <v>2101</v>
      </c>
      <c r="J168" s="4" t="s">
        <v>48</v>
      </c>
      <c r="K168" s="4">
        <v>1</v>
      </c>
      <c r="L168" s="4">
        <v>237415.70399352029</v>
      </c>
      <c r="M168" s="4">
        <v>569732.51539137692</v>
      </c>
      <c r="N168" s="4">
        <v>18</v>
      </c>
      <c r="O168" s="4" t="s">
        <v>2634</v>
      </c>
      <c r="P168" s="5">
        <v>4515560.8955711601</v>
      </c>
      <c r="Q168" s="5">
        <v>2128727.0781921758</v>
      </c>
      <c r="R168" s="4" t="str">
        <f t="shared" si="3"/>
        <v>4515560,895571162128727,07819218</v>
      </c>
      <c r="S168" s="4" t="str">
        <f>+'Sheet1 (2)'!R168</f>
        <v>No</v>
      </c>
      <c r="T168" s="4" t="str">
        <f>+'Sheet1 (2)'!S168</f>
        <v>Si</v>
      </c>
      <c r="U168" s="4" t="str">
        <f>+VLOOKUP(E168,'Base final IE_Ecoescuelas_ant'!$G$1:$X$1429,16,FALSE)</f>
        <v xml:space="preserve"> </v>
      </c>
      <c r="V168" s="4" t="str">
        <f>+VLOOKUP(E168,'Base final IE_Ecoescuelas_ant'!$G$1:$X$1429,18,FALSE)</f>
        <v xml:space="preserve"> </v>
      </c>
      <c r="W168" s="97">
        <f>+VLOOKUP(E168,'Base final IE_Ecoescuelas_ant'!$G$1:$Y$1429,19,FALSE)</f>
        <v>227077005158</v>
      </c>
      <c r="X168" s="55" t="s">
        <v>2678</v>
      </c>
      <c r="Y168" s="49" t="s">
        <v>2678</v>
      </c>
      <c r="Z168" s="49"/>
      <c r="AA168" s="49"/>
      <c r="AB168" s="50"/>
      <c r="AC168" s="50"/>
      <c r="AD168" s="50"/>
      <c r="AE168" s="50" t="s">
        <v>13</v>
      </c>
      <c r="AF168" s="50"/>
      <c r="AG168" s="50"/>
      <c r="AH168" s="222" t="s">
        <v>25</v>
      </c>
      <c r="AI168" s="182" t="s">
        <v>2680</v>
      </c>
      <c r="AJ168" s="146" t="s">
        <v>3158</v>
      </c>
      <c r="AK168" s="52" t="s">
        <v>3159</v>
      </c>
      <c r="AL168" s="52" t="s">
        <v>2691</v>
      </c>
      <c r="AM168" s="52" t="s">
        <v>2691</v>
      </c>
      <c r="AN168" s="130">
        <v>24</v>
      </c>
      <c r="AO168" s="53"/>
      <c r="AP168" s="53" t="s">
        <v>25</v>
      </c>
      <c r="AQ168" s="134" t="s">
        <v>3160</v>
      </c>
    </row>
    <row r="169" spans="1:46" ht="15.75" customHeight="1">
      <c r="A169" s="95">
        <v>168</v>
      </c>
      <c r="B169" s="79" t="s">
        <v>213</v>
      </c>
      <c r="C169" s="80" t="s">
        <v>205</v>
      </c>
      <c r="D169" s="80" t="s">
        <v>219</v>
      </c>
      <c r="E169" s="80" t="s">
        <v>253</v>
      </c>
      <c r="F169" s="4" t="s">
        <v>2677</v>
      </c>
      <c r="G169" s="80">
        <v>8.4118819649999992</v>
      </c>
      <c r="H169" s="80">
        <v>-74.364976920000004</v>
      </c>
      <c r="I169" s="80" t="s">
        <v>2101</v>
      </c>
      <c r="J169" s="80" t="s">
        <v>48</v>
      </c>
      <c r="K169" s="80">
        <v>1</v>
      </c>
      <c r="L169" s="80">
        <v>569908.37420567754</v>
      </c>
      <c r="M169" s="80">
        <v>929889.17038429284</v>
      </c>
      <c r="N169" s="80">
        <v>18</v>
      </c>
      <c r="O169" s="80" t="s">
        <v>2635</v>
      </c>
      <c r="P169" s="5">
        <v>4849781.9220301798</v>
      </c>
      <c r="Q169" s="5">
        <v>2487771.747675634</v>
      </c>
      <c r="R169" s="80" t="str">
        <f t="shared" si="3"/>
        <v>4849781,922030182487771,74767563</v>
      </c>
      <c r="S169" s="80" t="str">
        <f>+'Sheet1 (2)'!R217</f>
        <v>No</v>
      </c>
      <c r="T169" s="80" t="str">
        <f>+'Sheet1 (2)'!S217</f>
        <v>No</v>
      </c>
      <c r="U169" s="80" t="str">
        <f>+VLOOKUP(E169,'Base final IE_Ecoescuelas_ant'!$G$1:$X$1429,16,FALSE)</f>
        <v xml:space="preserve"> </v>
      </c>
      <c r="V169" s="80" t="str">
        <f>+VLOOKUP(E169,'Base final IE_Ecoescuelas_ant'!$G$1:$X$1429,18,FALSE)</f>
        <v xml:space="preserve"> </v>
      </c>
      <c r="W169" s="89">
        <f>+VLOOKUP(E169,'Base final IE_Ecoescuelas_ant'!$G$1:$Y$1429,19,FALSE)</f>
        <v>413810000158</v>
      </c>
      <c r="X169" s="47" t="s">
        <v>25</v>
      </c>
      <c r="Y169" s="48" t="s">
        <v>25</v>
      </c>
      <c r="Z169" s="56" t="s">
        <v>3161</v>
      </c>
      <c r="AA169" s="49" t="s">
        <v>3162</v>
      </c>
      <c r="AB169" s="50" t="s">
        <v>2678</v>
      </c>
      <c r="AC169" s="50" t="s">
        <v>2694</v>
      </c>
      <c r="AD169" s="50">
        <v>13</v>
      </c>
      <c r="AE169" s="50" t="s">
        <v>2725</v>
      </c>
      <c r="AF169" s="50" t="s">
        <v>2725</v>
      </c>
      <c r="AG169" s="50"/>
      <c r="AH169" s="222" t="s">
        <v>2678</v>
      </c>
      <c r="AI169" s="182" t="s">
        <v>2680</v>
      </c>
      <c r="AJ169" s="419">
        <v>8.4118819649999992</v>
      </c>
      <c r="AK169" s="419">
        <v>-74.364976920000004</v>
      </c>
      <c r="AL169" s="52" t="s">
        <v>23</v>
      </c>
      <c r="AM169" s="52" t="s">
        <v>3027</v>
      </c>
      <c r="AN169" s="52">
        <v>13</v>
      </c>
      <c r="AO169" s="53">
        <v>1</v>
      </c>
      <c r="AP169" s="315" t="s">
        <v>25</v>
      </c>
      <c r="AQ169" s="144" t="s">
        <v>3163</v>
      </c>
      <c r="AR169" s="109" t="s">
        <v>3029</v>
      </c>
    </row>
    <row r="170" spans="1:46" ht="15.75" customHeight="1">
      <c r="A170" s="95">
        <v>169</v>
      </c>
      <c r="B170" s="96" t="s">
        <v>1488</v>
      </c>
      <c r="C170" s="4" t="s">
        <v>3164</v>
      </c>
      <c r="D170" s="4" t="s">
        <v>1539</v>
      </c>
      <c r="E170" s="4" t="s">
        <v>1540</v>
      </c>
      <c r="F170" s="4" t="s">
        <v>2677</v>
      </c>
      <c r="G170" s="4">
        <v>1.8743020509999999</v>
      </c>
      <c r="H170" s="4">
        <v>-78.114483390000004</v>
      </c>
      <c r="I170" s="4" t="s">
        <v>2101</v>
      </c>
      <c r="J170" s="4" t="s">
        <v>48</v>
      </c>
      <c r="K170" s="4">
        <v>1</v>
      </c>
      <c r="L170" s="4">
        <v>821051.48305466864</v>
      </c>
      <c r="M170" s="4">
        <v>207432.0165677749</v>
      </c>
      <c r="N170" s="4">
        <v>17</v>
      </c>
      <c r="O170" s="4" t="s">
        <v>2634</v>
      </c>
      <c r="P170" s="5">
        <v>4430656.0282818805</v>
      </c>
      <c r="Q170" s="5">
        <v>1765966.869898231</v>
      </c>
      <c r="R170" s="4" t="str">
        <f t="shared" si="3"/>
        <v>4430656,028281881765966,86989823</v>
      </c>
      <c r="S170" s="4" t="str">
        <f>+'Sheet1 (2)'!R170</f>
        <v>No</v>
      </c>
      <c r="T170" s="4" t="str">
        <f>+'Sheet1 (2)'!S170</f>
        <v>No</v>
      </c>
      <c r="U170" s="4" t="str">
        <f>+VLOOKUP(E170,'Base final IE_Ecoescuelas_ant'!$G$1:$X$1429,16,FALSE)</f>
        <v xml:space="preserve"> </v>
      </c>
      <c r="V170" s="4" t="str">
        <f>+VLOOKUP(E170,'Base final IE_Ecoescuelas_ant'!$G$1:$X$1429,18,FALSE)</f>
        <v>Consejo Comunitario Manos Amigas Del Patía Grande</v>
      </c>
      <c r="W170" s="97">
        <f>+VLOOKUP(E170,'Base final IE_Ecoescuelas_ant'!$G$1:$Y$1429,19,FALSE)</f>
        <v>252427000612</v>
      </c>
      <c r="X170" s="55" t="s">
        <v>2678</v>
      </c>
      <c r="Y170" s="49" t="s">
        <v>2678</v>
      </c>
      <c r="Z170" s="49"/>
      <c r="AA170" s="49"/>
      <c r="AB170" s="50"/>
      <c r="AC170" s="50"/>
      <c r="AD170" s="50"/>
      <c r="AE170" s="50" t="s">
        <v>2725</v>
      </c>
      <c r="AF170" s="50"/>
      <c r="AG170" s="50"/>
      <c r="AH170" s="222" t="s">
        <v>25</v>
      </c>
      <c r="AI170" s="182" t="s">
        <v>2701</v>
      </c>
      <c r="AJ170" s="422">
        <v>1.8668450000000001</v>
      </c>
      <c r="AK170" s="241">
        <v>-78.123498999999995</v>
      </c>
      <c r="AL170" s="52" t="s">
        <v>2678</v>
      </c>
      <c r="AM170" s="52" t="s">
        <v>2681</v>
      </c>
      <c r="AN170" s="215" t="s">
        <v>3165</v>
      </c>
      <c r="AO170" s="52">
        <v>1</v>
      </c>
      <c r="AP170" s="53" t="s">
        <v>25</v>
      </c>
      <c r="AQ170" s="144" t="s">
        <v>3166</v>
      </c>
      <c r="AR170" s="94" t="s">
        <v>3167</v>
      </c>
      <c r="AS170" s="94" t="s">
        <v>3168</v>
      </c>
    </row>
    <row r="171" spans="1:46" ht="15.75" customHeight="1">
      <c r="A171" s="95">
        <v>170</v>
      </c>
      <c r="B171" s="79" t="s">
        <v>1488</v>
      </c>
      <c r="C171" s="80" t="s">
        <v>3164</v>
      </c>
      <c r="D171" s="80" t="s">
        <v>1541</v>
      </c>
      <c r="E171" s="80" t="s">
        <v>1542</v>
      </c>
      <c r="F171" s="4" t="s">
        <v>2677</v>
      </c>
      <c r="G171" s="80">
        <v>1.955315608</v>
      </c>
      <c r="H171" s="80">
        <v>-78.182476489999999</v>
      </c>
      <c r="I171" s="80" t="s">
        <v>2101</v>
      </c>
      <c r="J171" s="80" t="s">
        <v>48</v>
      </c>
      <c r="K171" s="80">
        <v>1</v>
      </c>
      <c r="L171" s="80">
        <v>813465.41270096018</v>
      </c>
      <c r="M171" s="80">
        <v>216385.1009445159</v>
      </c>
      <c r="N171" s="80">
        <v>17</v>
      </c>
      <c r="O171" s="80" t="s">
        <v>2634</v>
      </c>
      <c r="P171" s="5">
        <v>4423093.6235178392</v>
      </c>
      <c r="Q171" s="5">
        <v>1774977.0935511859</v>
      </c>
      <c r="R171" s="80" t="str">
        <f t="shared" si="3"/>
        <v>4423093,623517841774977,09355119</v>
      </c>
      <c r="S171" s="80" t="str">
        <f>+'Sheet1 (2)'!R171</f>
        <v>No</v>
      </c>
      <c r="T171" s="80" t="str">
        <f>+'Sheet1 (2)'!S171</f>
        <v>No</v>
      </c>
      <c r="U171" s="80" t="str">
        <f>+VLOOKUP(E171,'Base final IE_Ecoescuelas_ant'!$G$1:$X$1429,16,FALSE)</f>
        <v xml:space="preserve"> </v>
      </c>
      <c r="V171" s="80" t="str">
        <f>+VLOOKUP(E171,'Base final IE_Ecoescuelas_ant'!$G$1:$X$1429,18,FALSE)</f>
        <v>Consejo Comunitario de Unión Patía Viejo</v>
      </c>
      <c r="W171" s="89">
        <f>+VLOOKUP(E171,'Base final IE_Ecoescuelas_ant'!$G$1:$Y$1429,19,FALSE)</f>
        <v>252427000078</v>
      </c>
      <c r="X171" s="55" t="s">
        <v>25</v>
      </c>
      <c r="Y171" s="49" t="s">
        <v>2678</v>
      </c>
      <c r="Z171" s="49"/>
      <c r="AA171" s="49"/>
      <c r="AB171" s="50" t="s">
        <v>2678</v>
      </c>
      <c r="AC171" s="50"/>
      <c r="AD171" s="50"/>
      <c r="AE171" s="50" t="s">
        <v>2725</v>
      </c>
      <c r="AF171" s="50"/>
      <c r="AG171" s="50"/>
      <c r="AH171" s="222" t="s">
        <v>25</v>
      </c>
      <c r="AI171" s="182" t="s">
        <v>2701</v>
      </c>
      <c r="AJ171" s="422">
        <v>1.9561249999999999</v>
      </c>
      <c r="AK171" s="241">
        <v>-78.184718000000004</v>
      </c>
      <c r="AL171" s="52" t="s">
        <v>2678</v>
      </c>
      <c r="AM171" s="52" t="s">
        <v>2681</v>
      </c>
      <c r="AN171" s="52">
        <v>22</v>
      </c>
      <c r="AO171" s="52">
        <v>1</v>
      </c>
      <c r="AP171" s="53" t="s">
        <v>25</v>
      </c>
      <c r="AQ171" s="144" t="s">
        <v>3169</v>
      </c>
      <c r="AR171" s="94" t="s">
        <v>3167</v>
      </c>
      <c r="AS171" s="94" t="s">
        <v>3168</v>
      </c>
    </row>
    <row r="172" spans="1:46" ht="15.75" customHeight="1">
      <c r="A172" s="95">
        <v>171</v>
      </c>
      <c r="B172" s="96" t="s">
        <v>1488</v>
      </c>
      <c r="C172" s="4" t="s">
        <v>1498</v>
      </c>
      <c r="D172" s="4" t="s">
        <v>1543</v>
      </c>
      <c r="E172" s="4" t="s">
        <v>1544</v>
      </c>
      <c r="F172" s="4" t="s">
        <v>2677</v>
      </c>
      <c r="G172" s="4">
        <v>2.351667</v>
      </c>
      <c r="H172" s="4">
        <v>-78.134444000000002</v>
      </c>
      <c r="I172" s="4" t="s">
        <v>2101</v>
      </c>
      <c r="J172" s="4" t="s">
        <v>48</v>
      </c>
      <c r="K172" s="4">
        <v>1</v>
      </c>
      <c r="L172" s="4">
        <v>818731.2339955708</v>
      </c>
      <c r="M172" s="4">
        <v>260258.580621236</v>
      </c>
      <c r="N172" s="4">
        <v>17</v>
      </c>
      <c r="O172" s="4" t="s">
        <v>2634</v>
      </c>
      <c r="P172" s="5">
        <v>4428603.4830339141</v>
      </c>
      <c r="Q172" s="5">
        <v>1818929.5232798641</v>
      </c>
      <c r="R172" s="4" t="str">
        <f t="shared" si="3"/>
        <v>4428603,483033911818929,52327986</v>
      </c>
      <c r="S172" s="4" t="str">
        <f>+'Sheet1 (2)'!R172</f>
        <v>Sí</v>
      </c>
      <c r="T172" s="4" t="str">
        <f>+'Sheet1 (2)'!S172</f>
        <v>No</v>
      </c>
      <c r="U172" s="4" t="str">
        <f>+VLOOKUP(E172,'Base final IE_Ecoescuelas_ant'!$G$1:$X$1429,16,FALSE)</f>
        <v xml:space="preserve"> </v>
      </c>
      <c r="V172" s="4" t="str">
        <f>+VLOOKUP(E172,'Base final IE_Ecoescuelas_ant'!$G$1:$X$1429,18,FALSE)</f>
        <v>Consejo Comunitario Pro-Defensa Del Río Tapaje</v>
      </c>
      <c r="W172" s="97">
        <f>+VLOOKUP(E172,'Base final IE_Ecoescuelas_ant'!$G$1:$Y$1429,19,FALSE)</f>
        <v>252250000595</v>
      </c>
      <c r="X172" s="55" t="s">
        <v>2678</v>
      </c>
      <c r="Y172" s="49" t="s">
        <v>2678</v>
      </c>
      <c r="Z172" s="49"/>
      <c r="AA172" s="49"/>
      <c r="AB172" s="50" t="s">
        <v>2678</v>
      </c>
      <c r="AC172" s="50" t="s">
        <v>2694</v>
      </c>
      <c r="AD172" s="50">
        <v>38</v>
      </c>
      <c r="AE172" s="50" t="s">
        <v>12</v>
      </c>
      <c r="AF172" s="50" t="s">
        <v>2652</v>
      </c>
      <c r="AG172" s="50" t="s">
        <v>25</v>
      </c>
      <c r="AH172" s="222" t="s">
        <v>25</v>
      </c>
      <c r="AI172" s="182" t="s">
        <v>2701</v>
      </c>
      <c r="AJ172" s="422">
        <v>2.351667</v>
      </c>
      <c r="AK172" s="241">
        <v>-78.134444000000002</v>
      </c>
      <c r="AL172" s="52" t="s">
        <v>3170</v>
      </c>
      <c r="AM172" s="52" t="s">
        <v>2681</v>
      </c>
      <c r="AN172" s="215">
        <v>30</v>
      </c>
      <c r="AO172" s="215">
        <v>2</v>
      </c>
      <c r="AP172" s="53" t="s">
        <v>25</v>
      </c>
      <c r="AQ172" s="144" t="s">
        <v>3171</v>
      </c>
    </row>
    <row r="173" spans="1:46" ht="15.75" customHeight="1">
      <c r="A173" s="594">
        <v>172</v>
      </c>
      <c r="B173" s="79" t="s">
        <v>407</v>
      </c>
      <c r="C173" s="80" t="s">
        <v>401</v>
      </c>
      <c r="D173" s="80" t="s">
        <v>421</v>
      </c>
      <c r="E173" s="80" t="s">
        <v>422</v>
      </c>
      <c r="F173" s="4" t="s">
        <v>2677</v>
      </c>
      <c r="G173" s="80">
        <v>0.49100833300000002</v>
      </c>
      <c r="H173" s="80">
        <v>-75.091016670000002</v>
      </c>
      <c r="I173" s="80" t="s">
        <v>2101</v>
      </c>
      <c r="J173" s="80" t="s">
        <v>48</v>
      </c>
      <c r="K173" s="80">
        <v>1</v>
      </c>
      <c r="L173" s="80">
        <v>489872.48852988688</v>
      </c>
      <c r="M173" s="80">
        <v>54271.255685672782</v>
      </c>
      <c r="N173" s="80">
        <v>18</v>
      </c>
      <c r="O173" s="80" t="s">
        <v>2634</v>
      </c>
      <c r="P173" s="5">
        <v>4767371.8034220682</v>
      </c>
      <c r="Q173" s="5">
        <v>1612335.3907650069</v>
      </c>
      <c r="R173" s="80" t="str">
        <f t="shared" si="3"/>
        <v>4767371,803422071612335,39076501</v>
      </c>
      <c r="S173" s="80" t="str">
        <f>+'Sheet1 (2)'!R173</f>
        <v>No</v>
      </c>
      <c r="T173" s="80" t="str">
        <f>+'Sheet1 (2)'!S173</f>
        <v>No</v>
      </c>
      <c r="U173" s="80" t="str">
        <f>+VLOOKUP(E173,'Base final IE_Ecoescuelas_ant'!$G$1:$X$1429,16,FALSE)</f>
        <v xml:space="preserve"> </v>
      </c>
      <c r="V173" s="80" t="str">
        <f>+VLOOKUP(E173,'Base final IE_Ecoescuelas_ant'!$G$1:$X$1429,18,FALSE)</f>
        <v xml:space="preserve"> </v>
      </c>
      <c r="W173" s="89">
        <f>+VLOOKUP(E173,'Base final IE_Ecoescuelas_ant'!$G$1:$Y$1429,19,FALSE)</f>
        <v>283765000213</v>
      </c>
      <c r="X173" s="47" t="s">
        <v>25</v>
      </c>
      <c r="Y173" s="48" t="s">
        <v>25</v>
      </c>
      <c r="Z173" s="49" t="s">
        <v>3172</v>
      </c>
      <c r="AA173" s="49"/>
      <c r="AB173" s="50" t="s">
        <v>2678</v>
      </c>
      <c r="AC173" s="50" t="s">
        <v>3096</v>
      </c>
      <c r="AD173" s="50">
        <v>27</v>
      </c>
      <c r="AE173" s="50" t="s">
        <v>2725</v>
      </c>
      <c r="AF173" s="50" t="s">
        <v>2725</v>
      </c>
      <c r="AG173" s="50"/>
      <c r="AH173" s="222" t="s">
        <v>25</v>
      </c>
      <c r="AI173" s="182" t="s">
        <v>2680</v>
      </c>
      <c r="AJ173" s="514" t="s">
        <v>3173</v>
      </c>
      <c r="AK173" s="215" t="s">
        <v>3174</v>
      </c>
      <c r="AL173" s="52" t="s">
        <v>2691</v>
      </c>
      <c r="AM173" s="52" t="s">
        <v>2691</v>
      </c>
      <c r="AN173" s="52">
        <v>39</v>
      </c>
      <c r="AO173" s="53">
        <v>2</v>
      </c>
      <c r="AP173" s="313" t="s">
        <v>25</v>
      </c>
      <c r="AQ173" s="134" t="s">
        <v>3175</v>
      </c>
      <c r="AR173" s="94" t="s">
        <v>2840</v>
      </c>
      <c r="AS173" s="603" t="s">
        <v>2841</v>
      </c>
    </row>
    <row r="174" spans="1:46" ht="15.75" customHeight="1">
      <c r="A174" s="95">
        <v>173</v>
      </c>
      <c r="B174" s="79" t="s">
        <v>1488</v>
      </c>
      <c r="C174" s="80" t="s">
        <v>1528</v>
      </c>
      <c r="D174" s="80" t="s">
        <v>1545</v>
      </c>
      <c r="E174" s="80" t="s">
        <v>1546</v>
      </c>
      <c r="F174" s="4" t="s">
        <v>2677</v>
      </c>
      <c r="G174" s="80">
        <v>2.6436399609999999</v>
      </c>
      <c r="H174" s="80">
        <v>-78.033026539999994</v>
      </c>
      <c r="I174" s="80" t="s">
        <v>2101</v>
      </c>
      <c r="J174" s="80" t="s">
        <v>48</v>
      </c>
      <c r="K174" s="80">
        <v>1</v>
      </c>
      <c r="L174" s="80">
        <v>829948.69743410056</v>
      </c>
      <c r="M174" s="80">
        <v>292598.02641709271</v>
      </c>
      <c r="N174" s="80">
        <v>17</v>
      </c>
      <c r="O174" s="80" t="s">
        <v>2634</v>
      </c>
      <c r="P174" s="5">
        <v>4440043.7158056609</v>
      </c>
      <c r="Q174" s="5">
        <v>1851272.931037297</v>
      </c>
      <c r="R174" s="80" t="str">
        <f t="shared" si="3"/>
        <v>4440043,715805661851272,9310373</v>
      </c>
      <c r="S174" s="80" t="str">
        <f>+'Sheet1 (2)'!R174</f>
        <v>Sí</v>
      </c>
      <c r="T174" s="80" t="str">
        <f>+'Sheet1 (2)'!S174</f>
        <v>No</v>
      </c>
      <c r="U174" s="80" t="str">
        <f>+VLOOKUP(E174,'Base final IE_Ecoescuelas_ant'!$G$1:$X$1429,16,FALSE)</f>
        <v xml:space="preserve"> </v>
      </c>
      <c r="V174" s="80" t="str">
        <f>+VLOOKUP(E174,'Base final IE_Ecoescuelas_ant'!$G$1:$X$1429,18,FALSE)</f>
        <v xml:space="preserve"> </v>
      </c>
      <c r="W174" s="89">
        <f>+VLOOKUP(E174,'Base final IE_Ecoescuelas_ant'!$G$1:$Y$1429,19,FALSE)</f>
        <v>252696000874</v>
      </c>
      <c r="X174" s="47" t="s">
        <v>25</v>
      </c>
      <c r="Y174" s="48" t="s">
        <v>2678</v>
      </c>
      <c r="Z174" s="49"/>
      <c r="AA174" s="49"/>
      <c r="AB174" s="50"/>
      <c r="AC174" s="50"/>
      <c r="AD174" s="50"/>
      <c r="AE174" s="50" t="s">
        <v>12</v>
      </c>
      <c r="AF174" s="50"/>
      <c r="AG174" s="50"/>
      <c r="AH174" s="222" t="s">
        <v>25</v>
      </c>
      <c r="AI174" s="182" t="s">
        <v>2701</v>
      </c>
      <c r="AJ174" s="422">
        <v>2.6648499999999999</v>
      </c>
      <c r="AK174" s="241">
        <v>-78.035050999999996</v>
      </c>
      <c r="AL174" s="52" t="s">
        <v>2678</v>
      </c>
      <c r="AM174" s="52" t="s">
        <v>2681</v>
      </c>
      <c r="AN174" s="52">
        <v>26</v>
      </c>
      <c r="AO174" s="52">
        <v>1</v>
      </c>
      <c r="AP174" s="53" t="s">
        <v>25</v>
      </c>
      <c r="AQ174" s="144" t="s">
        <v>3176</v>
      </c>
    </row>
    <row r="175" spans="1:46" ht="15.75" customHeight="1">
      <c r="A175" s="95">
        <v>174</v>
      </c>
      <c r="B175" s="96" t="s">
        <v>1272</v>
      </c>
      <c r="C175" s="4" t="s">
        <v>1169</v>
      </c>
      <c r="D175" s="98" t="s">
        <v>2715</v>
      </c>
      <c r="E175" s="4" t="s">
        <v>1364</v>
      </c>
      <c r="F175" s="4" t="s">
        <v>2677</v>
      </c>
      <c r="G175" s="4">
        <v>11.3835722</v>
      </c>
      <c r="H175" s="4">
        <v>-72.309212400000007</v>
      </c>
      <c r="I175" s="4" t="s">
        <v>2097</v>
      </c>
      <c r="J175" s="4" t="s">
        <v>22</v>
      </c>
      <c r="K175" s="4">
        <v>3</v>
      </c>
      <c r="L175" s="4">
        <v>793665.60134692932</v>
      </c>
      <c r="M175" s="4">
        <v>1259753.514866506</v>
      </c>
      <c r="N175" s="4">
        <v>18</v>
      </c>
      <c r="O175" s="4" t="s">
        <v>2635</v>
      </c>
      <c r="P175" s="5">
        <v>5075336.5792716322</v>
      </c>
      <c r="Q175" s="5">
        <v>2816027.3456105618</v>
      </c>
      <c r="R175" s="4" t="str">
        <f t="shared" si="3"/>
        <v>5075336,579271632816027,34561056</v>
      </c>
      <c r="S175" s="4" t="str">
        <f>+'Sheet1 (2)'!R1078</f>
        <v>No</v>
      </c>
      <c r="T175" s="4" t="str">
        <f>+'Sheet1 (2)'!S1078</f>
        <v>No</v>
      </c>
      <c r="U175" s="4" t="str">
        <f>+VLOOKUP(E175,'Base final IE_Ecoescuelas_ant'!$G$1:$X$1429,16,FALSE)</f>
        <v xml:space="preserve"> </v>
      </c>
      <c r="V175" s="4" t="str">
        <f>+VLOOKUP(E175,'Base final IE_Ecoescuelas_ant'!$G$1:$X$1429,18,FALSE)</f>
        <v xml:space="preserve"> </v>
      </c>
      <c r="W175" s="97">
        <f>+VLOOKUP(E175,'Base final IE_Ecoescuelas_ant'!$G$1:$Y$1429,19,FALSE)</f>
        <v>244430004171</v>
      </c>
      <c r="X175" s="55" t="s">
        <v>2678</v>
      </c>
      <c r="Y175" s="49" t="s">
        <v>2678</v>
      </c>
      <c r="Z175" s="49"/>
      <c r="AA175" s="49"/>
      <c r="AB175" s="50" t="s">
        <v>2678</v>
      </c>
      <c r="AC175" s="50"/>
      <c r="AD175" s="50">
        <v>47</v>
      </c>
      <c r="AE175" s="50" t="s">
        <v>13</v>
      </c>
      <c r="AF175" s="50"/>
      <c r="AG175" s="50"/>
      <c r="AH175" s="249" t="s">
        <v>25</v>
      </c>
      <c r="AI175" s="182" t="s">
        <v>2680</v>
      </c>
      <c r="AJ175" s="419">
        <v>8.4923451730000004</v>
      </c>
      <c r="AK175" s="52" t="s">
        <v>2691</v>
      </c>
      <c r="AL175" s="52" t="s">
        <v>2691</v>
      </c>
      <c r="AM175" s="52" t="s">
        <v>2691</v>
      </c>
      <c r="AN175" s="52" t="s">
        <v>2691</v>
      </c>
      <c r="AO175" s="53"/>
      <c r="AP175" s="313" t="s">
        <v>25</v>
      </c>
      <c r="AQ175" s="134" t="s">
        <v>3177</v>
      </c>
    </row>
    <row r="176" spans="1:46" ht="15.75" customHeight="1">
      <c r="A176" s="95">
        <v>175</v>
      </c>
      <c r="B176" s="79" t="s">
        <v>213</v>
      </c>
      <c r="C176" s="80" t="s">
        <v>231</v>
      </c>
      <c r="D176" s="100" t="s">
        <v>236</v>
      </c>
      <c r="E176" s="80" t="s">
        <v>254</v>
      </c>
      <c r="F176" s="4" t="s">
        <v>2677</v>
      </c>
      <c r="G176" s="80">
        <v>8.5898351070000007</v>
      </c>
      <c r="H176" s="80">
        <v>-73.86606827</v>
      </c>
      <c r="I176" s="80" t="s">
        <v>2101</v>
      </c>
      <c r="J176" s="80" t="s">
        <v>48</v>
      </c>
      <c r="K176" s="80">
        <v>1</v>
      </c>
      <c r="L176" s="80">
        <v>624780.0089976131</v>
      </c>
      <c r="M176" s="80">
        <v>949690.42180815339</v>
      </c>
      <c r="N176" s="80">
        <v>18</v>
      </c>
      <c r="O176" s="80" t="s">
        <v>2635</v>
      </c>
      <c r="P176" s="5">
        <v>4904736.8258823399</v>
      </c>
      <c r="Q176" s="5">
        <v>2507283.1066773329</v>
      </c>
      <c r="R176" s="80" t="str">
        <f t="shared" si="3"/>
        <v>4904736,825882342507283,10667733</v>
      </c>
      <c r="S176" s="80" t="str">
        <f>+'Sheet1 (2)'!R229</f>
        <v>No</v>
      </c>
      <c r="T176" s="80" t="str">
        <f>+'Sheet1 (2)'!S229</f>
        <v>No</v>
      </c>
      <c r="U176" s="80" t="str">
        <f>+VLOOKUP(E176,'Base final IE_Ecoescuelas_ant'!$G$1:$X$1429,16,FALSE)</f>
        <v xml:space="preserve"> </v>
      </c>
      <c r="V176" s="80" t="str">
        <f>+VLOOKUP(E176,'Base final IE_Ecoescuelas_ant'!$G$1:$X$1429,18,FALSE)</f>
        <v xml:space="preserve"> </v>
      </c>
      <c r="W176" s="89">
        <f>+VLOOKUP(E176,'Base final IE_Ecoescuelas_ant'!$G$1:$Y$1429,19,FALSE)</f>
        <v>213600000547</v>
      </c>
      <c r="X176" s="47" t="s">
        <v>25</v>
      </c>
      <c r="Y176" s="48" t="s">
        <v>2678</v>
      </c>
      <c r="Z176" s="56" t="s">
        <v>3081</v>
      </c>
      <c r="AA176" s="49" t="s">
        <v>3082</v>
      </c>
      <c r="AB176" s="50" t="s">
        <v>25</v>
      </c>
      <c r="AC176" s="50" t="s">
        <v>2600</v>
      </c>
      <c r="AD176" s="50">
        <v>16</v>
      </c>
      <c r="AE176" s="50" t="s">
        <v>2725</v>
      </c>
      <c r="AF176" s="50" t="s">
        <v>2725</v>
      </c>
      <c r="AG176" s="50"/>
      <c r="AH176" s="222" t="s">
        <v>2678</v>
      </c>
      <c r="AI176" s="182" t="s">
        <v>2680</v>
      </c>
      <c r="AJ176" s="419">
        <v>8.5898351070000007</v>
      </c>
      <c r="AK176" s="419">
        <v>-73.86606827</v>
      </c>
      <c r="AL176" s="52" t="s">
        <v>25</v>
      </c>
      <c r="AM176" s="52" t="s">
        <v>2600</v>
      </c>
      <c r="AN176" s="52">
        <v>16</v>
      </c>
      <c r="AO176" s="53"/>
      <c r="AP176" s="77" t="s">
        <v>2678</v>
      </c>
      <c r="AQ176" s="144" t="s">
        <v>3178</v>
      </c>
      <c r="AR176" s="109" t="s">
        <v>3064</v>
      </c>
    </row>
    <row r="177" spans="1:46" ht="15.75" customHeight="1">
      <c r="A177" s="95">
        <v>176</v>
      </c>
      <c r="B177" s="79" t="s">
        <v>213</v>
      </c>
      <c r="C177" s="80" t="s">
        <v>221</v>
      </c>
      <c r="D177" s="100" t="s">
        <v>222</v>
      </c>
      <c r="E177" s="80" t="s">
        <v>255</v>
      </c>
      <c r="F177" s="4" t="s">
        <v>2677</v>
      </c>
      <c r="G177" s="80">
        <v>7.2667006059999997</v>
      </c>
      <c r="H177" s="80">
        <v>-73.967174689999993</v>
      </c>
      <c r="I177" s="80" t="s">
        <v>2101</v>
      </c>
      <c r="J177" s="80" t="s">
        <v>48</v>
      </c>
      <c r="K177" s="80">
        <v>1</v>
      </c>
      <c r="L177" s="80">
        <v>614016.63722873782</v>
      </c>
      <c r="M177" s="80">
        <v>803361.8529796215</v>
      </c>
      <c r="N177" s="80">
        <v>18</v>
      </c>
      <c r="O177" s="80" t="s">
        <v>2634</v>
      </c>
      <c r="P177" s="5">
        <v>4893274.1468520276</v>
      </c>
      <c r="Q177" s="5">
        <v>2361073.91885992</v>
      </c>
      <c r="R177" s="80" t="str">
        <f t="shared" si="3"/>
        <v>4893274,146852032361073,91885992</v>
      </c>
      <c r="S177" s="80" t="str">
        <f>+'Sheet1 (2)'!R234</f>
        <v>No</v>
      </c>
      <c r="T177" s="80" t="str">
        <f>+'Sheet1 (2)'!S234</f>
        <v>No</v>
      </c>
      <c r="U177" s="80" t="str">
        <f>+VLOOKUP(E177,'Base final IE_Ecoescuelas_ant'!$G$1:$X$1429,16,FALSE)</f>
        <v xml:space="preserve"> </v>
      </c>
      <c r="V177" s="80" t="str">
        <f>+VLOOKUP(E177,'Base final IE_Ecoescuelas_ant'!$G$1:$X$1429,18,FALSE)</f>
        <v xml:space="preserve"> </v>
      </c>
      <c r="W177" s="89">
        <f>+VLOOKUP(E177,'Base final IE_Ecoescuelas_ant'!$G$1:$Y$1429,19,FALSE)</f>
        <v>213670000994</v>
      </c>
      <c r="X177" s="47" t="s">
        <v>25</v>
      </c>
      <c r="Y177" s="48" t="s">
        <v>2678</v>
      </c>
      <c r="Z177" s="56"/>
      <c r="AA177" s="49" t="s">
        <v>3179</v>
      </c>
      <c r="AB177" s="50" t="s">
        <v>2678</v>
      </c>
      <c r="AC177" s="50" t="s">
        <v>2694</v>
      </c>
      <c r="AD177" s="50">
        <v>25</v>
      </c>
      <c r="AE177" s="50" t="s">
        <v>2725</v>
      </c>
      <c r="AF177" s="50" t="s">
        <v>2725</v>
      </c>
      <c r="AG177" s="50"/>
      <c r="AH177" s="222" t="s">
        <v>25</v>
      </c>
      <c r="AI177" s="182" t="s">
        <v>2680</v>
      </c>
      <c r="AJ177" s="419">
        <v>8.4047674000000008</v>
      </c>
      <c r="AK177" s="52" t="s">
        <v>2691</v>
      </c>
      <c r="AL177" s="52" t="s">
        <v>2691</v>
      </c>
      <c r="AM177" s="52" t="s">
        <v>2691</v>
      </c>
      <c r="AN177" s="52">
        <v>18</v>
      </c>
      <c r="AO177" s="53">
        <v>1</v>
      </c>
      <c r="AP177" s="315" t="s">
        <v>25</v>
      </c>
      <c r="AQ177" s="144" t="s">
        <v>3180</v>
      </c>
      <c r="AR177" s="109" t="s">
        <v>3010</v>
      </c>
    </row>
    <row r="178" spans="1:46" ht="15.75" customHeight="1">
      <c r="A178" s="594">
        <v>177</v>
      </c>
      <c r="B178" s="79" t="s">
        <v>407</v>
      </c>
      <c r="C178" s="80" t="s">
        <v>423</v>
      </c>
      <c r="D178" s="103" t="s">
        <v>2715</v>
      </c>
      <c r="E178" s="80" t="s">
        <v>425</v>
      </c>
      <c r="F178" s="4" t="s">
        <v>2677</v>
      </c>
      <c r="G178" s="80">
        <v>1.3028604423300001</v>
      </c>
      <c r="H178" s="80">
        <v>-75.2357273187</v>
      </c>
      <c r="I178" s="80" t="s">
        <v>2101</v>
      </c>
      <c r="J178" s="80" t="s">
        <v>48</v>
      </c>
      <c r="K178" s="80">
        <v>1</v>
      </c>
      <c r="L178" s="80">
        <v>473776.11279412301</v>
      </c>
      <c r="M178" s="80">
        <v>144006.69981946459</v>
      </c>
      <c r="N178" s="80">
        <v>18</v>
      </c>
      <c r="O178" s="80" t="s">
        <v>2634</v>
      </c>
      <c r="P178" s="5">
        <v>4751319.4616397154</v>
      </c>
      <c r="Q178" s="5">
        <v>1702107.7407463221</v>
      </c>
      <c r="R178" s="80" t="str">
        <f t="shared" si="3"/>
        <v>4751319,461639721702107,74074632</v>
      </c>
      <c r="S178" s="80" t="str">
        <f>+'Sheet1 (2)'!R178</f>
        <v>No</v>
      </c>
      <c r="T178" s="80" t="str">
        <f>+'Sheet1 (2)'!S178</f>
        <v>No</v>
      </c>
      <c r="U178" s="80" t="str">
        <f>+VLOOKUP(E178,'Base final IE_Ecoescuelas_ant'!$G$1:$X$1429,16,FALSE)</f>
        <v xml:space="preserve"> </v>
      </c>
      <c r="V178" s="80" t="str">
        <f>+VLOOKUP(E178,'Base final IE_Ecoescuelas_ant'!$G$1:$X$1429,18,FALSE)</f>
        <v xml:space="preserve"> </v>
      </c>
      <c r="W178" s="89">
        <f>+VLOOKUP(E178,'Base final IE_Ecoescuelas_ant'!$G$1:$Y$1429,19,FALSE)</f>
        <v>218410800018</v>
      </c>
      <c r="X178" s="47" t="s">
        <v>25</v>
      </c>
      <c r="Y178" s="48" t="s">
        <v>25</v>
      </c>
      <c r="Z178" s="49" t="s">
        <v>3181</v>
      </c>
      <c r="AA178" s="49" t="s">
        <v>3182</v>
      </c>
      <c r="AB178" s="50" t="s">
        <v>2678</v>
      </c>
      <c r="AC178" s="50" t="s">
        <v>2694</v>
      </c>
      <c r="AD178" s="50">
        <v>31</v>
      </c>
      <c r="AE178" s="50" t="s">
        <v>2725</v>
      </c>
      <c r="AF178" s="50" t="s">
        <v>2725</v>
      </c>
      <c r="AG178" s="50"/>
      <c r="AH178" s="222" t="s">
        <v>25</v>
      </c>
      <c r="AI178" s="182" t="s">
        <v>2680</v>
      </c>
      <c r="AJ178" s="514">
        <v>8.6325000000000003</v>
      </c>
      <c r="AK178" s="215" t="s">
        <v>2691</v>
      </c>
      <c r="AL178" s="52" t="s">
        <v>2678</v>
      </c>
      <c r="AM178" s="52" t="s">
        <v>2691</v>
      </c>
      <c r="AN178" s="52">
        <v>31</v>
      </c>
      <c r="AO178" s="52">
        <v>2</v>
      </c>
      <c r="AP178" s="313" t="s">
        <v>25</v>
      </c>
      <c r="AQ178" s="134" t="s">
        <v>3183</v>
      </c>
      <c r="AR178" s="94" t="s">
        <v>2840</v>
      </c>
      <c r="AS178" s="603" t="s">
        <v>2841</v>
      </c>
    </row>
    <row r="179" spans="1:46" ht="15.75" customHeight="1">
      <c r="A179" s="101">
        <v>178</v>
      </c>
      <c r="B179" s="81" t="s">
        <v>1726</v>
      </c>
      <c r="C179" s="82" t="s">
        <v>1744</v>
      </c>
      <c r="D179" s="82" t="s">
        <v>1745</v>
      </c>
      <c r="E179" s="82" t="s">
        <v>1746</v>
      </c>
      <c r="F179" s="4" t="s">
        <v>2677</v>
      </c>
      <c r="G179" s="82">
        <v>8.7502436259999996</v>
      </c>
      <c r="H179" s="82">
        <v>-72.953693610000002</v>
      </c>
      <c r="I179" s="82" t="s">
        <v>2101</v>
      </c>
      <c r="J179" s="82" t="s">
        <v>48</v>
      </c>
      <c r="K179" s="82">
        <v>1</v>
      </c>
      <c r="L179" s="82">
        <v>725115.79514208133</v>
      </c>
      <c r="M179" s="82">
        <v>967851.73281788384</v>
      </c>
      <c r="N179" s="82">
        <v>18</v>
      </c>
      <c r="O179" s="82" t="s">
        <v>2635</v>
      </c>
      <c r="P179" s="5">
        <v>5005091.1253693784</v>
      </c>
      <c r="Q179" s="5">
        <v>2524902.7874263059</v>
      </c>
      <c r="R179" s="82" t="str">
        <f t="shared" si="3"/>
        <v>5005091,125369382524902,78742631</v>
      </c>
      <c r="S179" s="82" t="str">
        <f>+'Sheet1 (2)'!R179</f>
        <v>No</v>
      </c>
      <c r="T179" s="82" t="str">
        <f>+'Sheet1 (2)'!S179</f>
        <v>No</v>
      </c>
      <c r="U179" s="82" t="str">
        <f>+VLOOKUP(E179,'Base final IE_Ecoescuelas_ant'!$G$1:$X$1429,16,FALSE)</f>
        <v xml:space="preserve"> </v>
      </c>
      <c r="V179" s="82" t="str">
        <f>+VLOOKUP(E179,'Base final IE_Ecoescuelas_ant'!$G$1:$X$1429,18,FALSE)</f>
        <v xml:space="preserve"> </v>
      </c>
      <c r="W179" s="91">
        <f>+VLOOKUP(E179,'Base final IE_Ecoescuelas_ant'!$G$1:$Y$1429,19,FALSE)</f>
        <v>254250001802</v>
      </c>
      <c r="X179" s="55" t="s">
        <v>2678</v>
      </c>
      <c r="Y179" s="49" t="s">
        <v>2678</v>
      </c>
      <c r="Z179" s="57" t="s">
        <v>3184</v>
      </c>
      <c r="AA179" s="49" t="s">
        <v>3185</v>
      </c>
      <c r="AB179" s="50" t="s">
        <v>2678</v>
      </c>
      <c r="AC179" s="50" t="s">
        <v>2694</v>
      </c>
      <c r="AD179" s="50">
        <v>13</v>
      </c>
      <c r="AE179" s="50"/>
      <c r="AF179" s="50"/>
      <c r="AG179" s="50"/>
      <c r="AH179" s="222" t="s">
        <v>25</v>
      </c>
      <c r="AI179" s="182" t="s">
        <v>2680</v>
      </c>
      <c r="AJ179" s="146">
        <v>8807499</v>
      </c>
      <c r="AK179" s="142">
        <v>-72968224</v>
      </c>
      <c r="AL179" s="52" t="s">
        <v>2678</v>
      </c>
      <c r="AM179" s="52" t="s">
        <v>2691</v>
      </c>
      <c r="AN179" s="52">
        <v>13</v>
      </c>
      <c r="AO179" s="53">
        <v>1</v>
      </c>
      <c r="AP179" s="53" t="s">
        <v>25</v>
      </c>
      <c r="AQ179" s="144" t="s">
        <v>3186</v>
      </c>
    </row>
    <row r="180" spans="1:46" ht="15.75" customHeight="1">
      <c r="A180" s="101">
        <v>179</v>
      </c>
      <c r="B180" s="81" t="s">
        <v>1726</v>
      </c>
      <c r="C180" s="82" t="s">
        <v>1744</v>
      </c>
      <c r="D180" s="82" t="s">
        <v>1747</v>
      </c>
      <c r="E180" s="82" t="s">
        <v>1748</v>
      </c>
      <c r="F180" s="4" t="s">
        <v>2677</v>
      </c>
      <c r="G180" s="82">
        <v>8.5767713650099999</v>
      </c>
      <c r="H180" s="82">
        <v>-73.094845923700007</v>
      </c>
      <c r="I180" s="82" t="s">
        <v>2101</v>
      </c>
      <c r="J180" s="82" t="s">
        <v>48</v>
      </c>
      <c r="K180" s="82">
        <v>1</v>
      </c>
      <c r="L180" s="82">
        <v>709677.96113760606</v>
      </c>
      <c r="M180" s="82">
        <v>948581.75163507008</v>
      </c>
      <c r="N180" s="82">
        <v>18</v>
      </c>
      <c r="O180" s="82" t="s">
        <v>2635</v>
      </c>
      <c r="P180" s="5">
        <v>4989567.4440600621</v>
      </c>
      <c r="Q180" s="5">
        <v>2505733.1700158571</v>
      </c>
      <c r="R180" s="82" t="str">
        <f t="shared" si="3"/>
        <v>4989567,444060062505733,17001586</v>
      </c>
      <c r="S180" s="82" t="str">
        <f>+'Sheet1 (2)'!R180</f>
        <v>No</v>
      </c>
      <c r="T180" s="82" t="str">
        <f>+'Sheet1 (2)'!S180</f>
        <v>No</v>
      </c>
      <c r="U180" s="82" t="str">
        <f>+VLOOKUP(E180,'Base final IE_Ecoescuelas_ant'!$G$1:$X$1429,16,FALSE)</f>
        <v xml:space="preserve"> </v>
      </c>
      <c r="V180" s="82" t="str">
        <f>+VLOOKUP(E180,'Base final IE_Ecoescuelas_ant'!$G$1:$X$1429,18,FALSE)</f>
        <v xml:space="preserve"> </v>
      </c>
      <c r="W180" s="91">
        <f>+VLOOKUP(E180,'Base final IE_Ecoescuelas_ant'!$G$1:$Y$1429,19,FALSE)</f>
        <v>254250001985</v>
      </c>
      <c r="X180" s="55" t="s">
        <v>2678</v>
      </c>
      <c r="Y180" s="49" t="s">
        <v>2678</v>
      </c>
      <c r="Z180" s="57" t="s">
        <v>3187</v>
      </c>
      <c r="AA180" s="49" t="s">
        <v>3188</v>
      </c>
      <c r="AB180" s="50" t="s">
        <v>25</v>
      </c>
      <c r="AC180" s="50" t="s">
        <v>2600</v>
      </c>
      <c r="AD180" s="50">
        <v>13</v>
      </c>
      <c r="AE180" s="50"/>
      <c r="AF180" s="50"/>
      <c r="AG180" s="50"/>
      <c r="AH180" s="51" t="s">
        <v>2832</v>
      </c>
      <c r="AI180" s="182" t="s">
        <v>2680</v>
      </c>
      <c r="AJ180" s="146">
        <v>8701418</v>
      </c>
      <c r="AK180" s="146">
        <v>-73072640</v>
      </c>
      <c r="AL180" s="52" t="s">
        <v>25</v>
      </c>
      <c r="AM180" s="52" t="s">
        <v>3104</v>
      </c>
      <c r="AN180" s="52">
        <v>13</v>
      </c>
      <c r="AO180" s="53">
        <v>1</v>
      </c>
      <c r="AP180" s="53" t="s">
        <v>25</v>
      </c>
      <c r="AQ180" s="144" t="s">
        <v>3189</v>
      </c>
    </row>
    <row r="181" spans="1:46" ht="15.75" customHeight="1">
      <c r="A181" s="95">
        <v>180</v>
      </c>
      <c r="B181" s="96" t="s">
        <v>1488</v>
      </c>
      <c r="C181" s="4" t="s">
        <v>1492</v>
      </c>
      <c r="D181" s="4" t="s">
        <v>1547</v>
      </c>
      <c r="E181" s="4" t="s">
        <v>1548</v>
      </c>
      <c r="F181" s="4" t="s">
        <v>2677</v>
      </c>
      <c r="G181" s="4">
        <v>1.8108031</v>
      </c>
      <c r="H181" s="4">
        <v>-78.769147099999898</v>
      </c>
      <c r="I181" s="4" t="s">
        <v>2101</v>
      </c>
      <c r="J181" s="4" t="s">
        <v>48</v>
      </c>
      <c r="K181" s="4">
        <v>1</v>
      </c>
      <c r="L181" s="4">
        <v>748177.94846755266</v>
      </c>
      <c r="M181" s="4">
        <v>200301.54796206811</v>
      </c>
      <c r="N181" s="4">
        <v>17</v>
      </c>
      <c r="O181" s="4" t="s">
        <v>2634</v>
      </c>
      <c r="P181" s="5">
        <v>4357521.8576936983</v>
      </c>
      <c r="Q181" s="5">
        <v>1759142.998849465</v>
      </c>
      <c r="R181" s="4" t="str">
        <f t="shared" si="3"/>
        <v>4357521,85769371759142,99884947</v>
      </c>
      <c r="S181" s="4" t="str">
        <f>+'Sheet1 (2)'!R181</f>
        <v>No</v>
      </c>
      <c r="T181" s="4" t="str">
        <f>+'Sheet1 (2)'!S181</f>
        <v>No</v>
      </c>
      <c r="U181" s="4" t="str">
        <f>+VLOOKUP(E181,'Base final IE_Ecoescuelas_ant'!$G$1:$X$1429,16,FALSE)</f>
        <v xml:space="preserve"> </v>
      </c>
      <c r="V181" s="4" t="str">
        <f>+VLOOKUP(E181,'Base final IE_Ecoescuelas_ant'!$G$1:$X$1429,18,FALSE)</f>
        <v xml:space="preserve"> </v>
      </c>
      <c r="W181" s="97">
        <f>+VLOOKUP(E181,'Base final IE_Ecoescuelas_ant'!$G$1:$Y$1429,19,FALSE)</f>
        <v>252835002666</v>
      </c>
      <c r="X181" s="55" t="s">
        <v>2678</v>
      </c>
      <c r="Y181" s="49" t="s">
        <v>2678</v>
      </c>
      <c r="Z181" s="49" t="s">
        <v>3190</v>
      </c>
      <c r="AA181" s="49"/>
      <c r="AB181" s="50" t="s">
        <v>2678</v>
      </c>
      <c r="AC181" s="50" t="s">
        <v>2600</v>
      </c>
      <c r="AD181" s="50">
        <v>146</v>
      </c>
      <c r="AE181" s="50" t="s">
        <v>12</v>
      </c>
      <c r="AF181" s="50" t="s">
        <v>3191</v>
      </c>
      <c r="AG181" s="50" t="s">
        <v>1378</v>
      </c>
      <c r="AH181" s="51" t="s">
        <v>25</v>
      </c>
      <c r="AI181" s="182" t="s">
        <v>2680</v>
      </c>
      <c r="AJ181" s="238">
        <v>1.5919030000000001</v>
      </c>
      <c r="AK181" s="238">
        <v>-78.739840000000001</v>
      </c>
      <c r="AL181" s="52" t="s">
        <v>2678</v>
      </c>
      <c r="AM181" s="52" t="s">
        <v>2681</v>
      </c>
      <c r="AN181" s="52">
        <v>15</v>
      </c>
      <c r="AO181" s="52">
        <v>1</v>
      </c>
      <c r="AP181" s="53" t="s">
        <v>25</v>
      </c>
      <c r="AQ181" s="144" t="s">
        <v>3192</v>
      </c>
      <c r="AR181" s="94" t="s">
        <v>3193</v>
      </c>
      <c r="AT181" s="94" t="s">
        <v>3194</v>
      </c>
    </row>
    <row r="182" spans="1:46" ht="15.75" customHeight="1">
      <c r="A182" s="95">
        <v>181</v>
      </c>
      <c r="B182" s="96" t="s">
        <v>1488</v>
      </c>
      <c r="C182" s="4" t="s">
        <v>1492</v>
      </c>
      <c r="D182" s="4" t="s">
        <v>1549</v>
      </c>
      <c r="E182" s="4" t="s">
        <v>1550</v>
      </c>
      <c r="F182" s="4" t="s">
        <v>2677</v>
      </c>
      <c r="G182" s="4">
        <v>1.8486111110000001</v>
      </c>
      <c r="H182" s="4">
        <v>-78.536944439999999</v>
      </c>
      <c r="I182" s="4" t="s">
        <v>2101</v>
      </c>
      <c r="J182" s="4" t="s">
        <v>48</v>
      </c>
      <c r="K182" s="4">
        <v>1</v>
      </c>
      <c r="L182" s="4">
        <v>774019.53093179769</v>
      </c>
      <c r="M182" s="4">
        <v>204517.8693936397</v>
      </c>
      <c r="N182" s="4">
        <v>17</v>
      </c>
      <c r="O182" s="4" t="s">
        <v>2634</v>
      </c>
      <c r="P182" s="5">
        <v>4383476.8217915203</v>
      </c>
      <c r="Q182" s="5">
        <v>1763258.816112302</v>
      </c>
      <c r="R182" s="4" t="str">
        <f t="shared" si="3"/>
        <v>4383476,821791521763258,8161123</v>
      </c>
      <c r="S182" s="4" t="str">
        <f>+'Sheet1 (2)'!R182</f>
        <v>No</v>
      </c>
      <c r="T182" s="4" t="str">
        <f>+'Sheet1 (2)'!S182</f>
        <v>No</v>
      </c>
      <c r="U182" s="4" t="str">
        <f>+VLOOKUP(E182,'Base final IE_Ecoescuelas_ant'!$G$1:$X$1429,16,FALSE)</f>
        <v xml:space="preserve"> </v>
      </c>
      <c r="V182" s="4" t="str">
        <f>+VLOOKUP(E182,'Base final IE_Ecoescuelas_ant'!$G$1:$X$1429,18,FALSE)</f>
        <v>Consejo Comunitario del Rio Patía Grande, sus brazos y la ensenada de Tumaco - Acapa</v>
      </c>
      <c r="W182" s="97">
        <f>+VLOOKUP(E182,'Base final IE_Ecoescuelas_ant'!$G$1:$Y$1429,19,FALSE)</f>
        <v>252835004847</v>
      </c>
      <c r="X182" s="55" t="s">
        <v>2678</v>
      </c>
      <c r="Y182" s="49" t="s">
        <v>2678</v>
      </c>
      <c r="Z182" s="49" t="s">
        <v>3195</v>
      </c>
      <c r="AA182" s="49"/>
      <c r="AB182" s="50" t="s">
        <v>2678</v>
      </c>
      <c r="AC182" s="50" t="s">
        <v>2694</v>
      </c>
      <c r="AD182" s="50">
        <v>12</v>
      </c>
      <c r="AE182" s="50" t="s">
        <v>13</v>
      </c>
      <c r="AF182" s="50" t="s">
        <v>2652</v>
      </c>
      <c r="AG182" s="50" t="s">
        <v>25</v>
      </c>
      <c r="AH182" s="51" t="s">
        <v>25</v>
      </c>
      <c r="AI182" s="182" t="s">
        <v>2680</v>
      </c>
      <c r="AJ182" s="238" t="s">
        <v>2691</v>
      </c>
      <c r="AK182" s="241" t="s">
        <v>2691</v>
      </c>
      <c r="AL182" s="52" t="s">
        <v>25</v>
      </c>
      <c r="AM182" s="52" t="s">
        <v>2600</v>
      </c>
      <c r="AN182" s="52">
        <v>12</v>
      </c>
      <c r="AO182" s="53">
        <v>1</v>
      </c>
      <c r="AP182" s="53" t="s">
        <v>25</v>
      </c>
      <c r="AQ182" s="133" t="s">
        <v>3196</v>
      </c>
      <c r="AR182" s="94" t="s">
        <v>2685</v>
      </c>
      <c r="AS182" s="94" t="s">
        <v>2686</v>
      </c>
    </row>
    <row r="183" spans="1:46" ht="15.75" customHeight="1">
      <c r="A183" s="95">
        <v>182</v>
      </c>
      <c r="B183" s="96" t="s">
        <v>815</v>
      </c>
      <c r="C183" s="4" t="s">
        <v>878</v>
      </c>
      <c r="D183" s="4" t="s">
        <v>879</v>
      </c>
      <c r="E183" s="4" t="s">
        <v>880</v>
      </c>
      <c r="F183" s="4" t="s">
        <v>2677</v>
      </c>
      <c r="G183" s="4">
        <v>5.10609</v>
      </c>
      <c r="H183" s="4">
        <v>-76.521709999999899</v>
      </c>
      <c r="I183" s="4" t="s">
        <v>2101</v>
      </c>
      <c r="J183" s="4" t="s">
        <v>48</v>
      </c>
      <c r="K183" s="4">
        <v>1</v>
      </c>
      <c r="L183" s="4">
        <v>331319.61559737439</v>
      </c>
      <c r="M183" s="4">
        <v>564590.73393025424</v>
      </c>
      <c r="N183" s="4">
        <v>18</v>
      </c>
      <c r="O183" s="4" t="s">
        <v>2634</v>
      </c>
      <c r="P183" s="5">
        <v>4609579.1763398582</v>
      </c>
      <c r="Q183" s="5">
        <v>2123283.9335814319</v>
      </c>
      <c r="R183" s="4" t="str">
        <f t="shared" si="3"/>
        <v>4609579,176339862123283,93358143</v>
      </c>
      <c r="S183" s="4" t="str">
        <f>+'Sheet1 (2)'!R183</f>
        <v>Sí</v>
      </c>
      <c r="T183" s="4" t="str">
        <f>+'Sheet1 (2)'!S183</f>
        <v>No</v>
      </c>
      <c r="U183" s="4" t="str">
        <f>+VLOOKUP(E183,'Base final IE_Ecoescuelas_ant'!$G$1:$X$1429,16,FALSE)</f>
        <v xml:space="preserve"> </v>
      </c>
      <c r="V183" s="4" t="str">
        <f>+VLOOKUP(E183,'Base final IE_Ecoescuelas_ant'!$G$1:$X$1429,18,FALSE)</f>
        <v>Consejo Comunitario Mayor Del Municipio De Condoto</v>
      </c>
      <c r="W183" s="97">
        <f>+VLOOKUP(E183,'Base final IE_Ecoescuelas_ant'!$G$1:$Y$1429,19,FALSE)</f>
        <v>227205000407</v>
      </c>
      <c r="X183" s="55" t="s">
        <v>25</v>
      </c>
      <c r="Y183" s="49" t="s">
        <v>2678</v>
      </c>
      <c r="Z183" s="49"/>
      <c r="AA183" s="49"/>
      <c r="AB183" s="50" t="s">
        <v>2678</v>
      </c>
      <c r="AC183" s="50"/>
      <c r="AD183" s="50">
        <v>15</v>
      </c>
      <c r="AE183" s="50" t="s">
        <v>12</v>
      </c>
      <c r="AF183" s="50"/>
      <c r="AG183" s="50"/>
      <c r="AH183" s="51" t="s">
        <v>25</v>
      </c>
      <c r="AI183" s="182" t="s">
        <v>2680</v>
      </c>
      <c r="AJ183" s="146" t="s">
        <v>2691</v>
      </c>
      <c r="AK183" s="52" t="s">
        <v>2691</v>
      </c>
      <c r="AL183" s="52" t="s">
        <v>2691</v>
      </c>
      <c r="AM183" s="52" t="s">
        <v>2691</v>
      </c>
      <c r="AN183" s="130">
        <v>15</v>
      </c>
      <c r="AO183" s="53">
        <v>1</v>
      </c>
      <c r="AP183" s="53" t="s">
        <v>25</v>
      </c>
      <c r="AQ183" s="134" t="s">
        <v>3197</v>
      </c>
    </row>
    <row r="184" spans="1:46" ht="15.75" customHeight="1">
      <c r="A184" s="101">
        <v>183</v>
      </c>
      <c r="B184" s="81" t="s">
        <v>1726</v>
      </c>
      <c r="C184" s="4" t="s">
        <v>1727</v>
      </c>
      <c r="D184" s="82" t="s">
        <v>1740</v>
      </c>
      <c r="E184" s="82" t="s">
        <v>1749</v>
      </c>
      <c r="F184" s="4" t="s">
        <v>2677</v>
      </c>
      <c r="G184" s="82">
        <v>8.9621220220000009</v>
      </c>
      <c r="H184" s="82">
        <v>-72.910236170000005</v>
      </c>
      <c r="I184" s="82" t="s">
        <v>2101</v>
      </c>
      <c r="J184" s="82" t="s">
        <v>48</v>
      </c>
      <c r="K184" s="82">
        <v>1</v>
      </c>
      <c r="L184" s="82">
        <v>729766.92036720482</v>
      </c>
      <c r="M184" s="82">
        <v>991317.46007338515</v>
      </c>
      <c r="N184" s="82">
        <v>18</v>
      </c>
      <c r="O184" s="82" t="s">
        <v>2635</v>
      </c>
      <c r="P184" s="5">
        <v>5009863.3799949642</v>
      </c>
      <c r="Q184" s="5">
        <v>2548318.8086111699</v>
      </c>
      <c r="R184" s="82" t="str">
        <f t="shared" si="3"/>
        <v>5009863,379994962548318,80861117</v>
      </c>
      <c r="S184" s="82" t="str">
        <f>+'Sheet1 (2)'!R184</f>
        <v>No</v>
      </c>
      <c r="T184" s="82" t="str">
        <f>+'Sheet1 (2)'!S184</f>
        <v>No</v>
      </c>
      <c r="U184" s="82" t="str">
        <f>+VLOOKUP(E184,'Base final IE_Ecoescuelas_ant'!$G$1:$X$1429,16,FALSE)</f>
        <v xml:space="preserve"> </v>
      </c>
      <c r="V184" s="82" t="str">
        <f>+VLOOKUP(E184,'Base final IE_Ecoescuelas_ant'!$G$1:$X$1429,18,FALSE)</f>
        <v xml:space="preserve"> </v>
      </c>
      <c r="W184" s="91">
        <f>+VLOOKUP(E184,'Base final IE_Ecoescuelas_ant'!$G$1:$Y$1429,19,FALSE)</f>
        <v>254810002923</v>
      </c>
      <c r="X184" s="55" t="s">
        <v>2678</v>
      </c>
      <c r="Y184" s="49" t="s">
        <v>2678</v>
      </c>
      <c r="Z184" s="49" t="s">
        <v>3198</v>
      </c>
      <c r="AA184" s="49"/>
      <c r="AB184" s="50"/>
      <c r="AC184" s="50"/>
      <c r="AD184" s="50"/>
      <c r="AE184" s="50"/>
      <c r="AF184" s="50"/>
      <c r="AG184" s="50"/>
      <c r="AH184" s="51" t="s">
        <v>25</v>
      </c>
      <c r="AI184" s="182" t="s">
        <v>2687</v>
      </c>
      <c r="AJ184" s="52" t="s">
        <v>3199</v>
      </c>
      <c r="AK184" s="142">
        <v>-729283190744</v>
      </c>
      <c r="AL184" s="94" t="s">
        <v>25</v>
      </c>
      <c r="AM184" s="52" t="s">
        <v>3200</v>
      </c>
      <c r="AN184" s="52">
        <v>15</v>
      </c>
      <c r="AO184" s="52">
        <v>1</v>
      </c>
      <c r="AP184" s="165" t="s">
        <v>25</v>
      </c>
      <c r="AQ184" s="304" t="s">
        <v>3201</v>
      </c>
      <c r="AR184" s="94" t="s">
        <v>3023</v>
      </c>
      <c r="AS184" s="94" t="s">
        <v>3024</v>
      </c>
    </row>
    <row r="185" spans="1:46" ht="15.75" customHeight="1">
      <c r="A185" s="101">
        <v>184</v>
      </c>
      <c r="B185" s="81" t="s">
        <v>1726</v>
      </c>
      <c r="C185" s="4" t="s">
        <v>1727</v>
      </c>
      <c r="D185" s="82" t="s">
        <v>1740</v>
      </c>
      <c r="E185" s="82" t="s">
        <v>1750</v>
      </c>
      <c r="F185" s="4" t="s">
        <v>2677</v>
      </c>
      <c r="G185" s="82">
        <v>8.8731896670000001</v>
      </c>
      <c r="H185" s="82">
        <v>-72.835283149999995</v>
      </c>
      <c r="I185" s="82" t="s">
        <v>2101</v>
      </c>
      <c r="J185" s="82" t="s">
        <v>48</v>
      </c>
      <c r="K185" s="82">
        <v>1</v>
      </c>
      <c r="L185" s="82">
        <v>738069.25441818719</v>
      </c>
      <c r="M185" s="82">
        <v>981526.3690225801</v>
      </c>
      <c r="N185" s="82">
        <v>18</v>
      </c>
      <c r="O185" s="82" t="s">
        <v>2635</v>
      </c>
      <c r="P185" s="5">
        <v>5018103.7233521864</v>
      </c>
      <c r="Q185" s="5">
        <v>2538493.483707977</v>
      </c>
      <c r="R185" s="82" t="str">
        <f t="shared" si="3"/>
        <v>5018103,723352192538493,48370798</v>
      </c>
      <c r="S185" s="82" t="str">
        <f>+'Sheet1 (2)'!R185</f>
        <v>No</v>
      </c>
      <c r="T185" s="82" t="str">
        <f>+'Sheet1 (2)'!S185</f>
        <v>No</v>
      </c>
      <c r="U185" s="82" t="str">
        <f>+VLOOKUP(E185,'Base final IE_Ecoescuelas_ant'!$G$1:$X$1429,16,FALSE)</f>
        <v xml:space="preserve"> </v>
      </c>
      <c r="V185" s="82" t="str">
        <f>+VLOOKUP(E185,'Base final IE_Ecoescuelas_ant'!$G$1:$X$1429,18,FALSE)</f>
        <v xml:space="preserve"> </v>
      </c>
      <c r="W185" s="91">
        <f>+VLOOKUP(E185,'Base final IE_Ecoescuelas_ant'!$G$1:$Y$1429,19,FALSE)</f>
        <v>254810002168</v>
      </c>
      <c r="X185" s="55" t="s">
        <v>2678</v>
      </c>
      <c r="Y185" s="49" t="s">
        <v>2678</v>
      </c>
      <c r="Z185" s="49" t="s">
        <v>3202</v>
      </c>
      <c r="AA185" s="49"/>
      <c r="AB185" s="50"/>
      <c r="AC185" s="50"/>
      <c r="AD185" s="50"/>
      <c r="AE185" s="50"/>
      <c r="AF185" s="50"/>
      <c r="AG185" s="50"/>
      <c r="AH185" s="51" t="s">
        <v>25</v>
      </c>
      <c r="AI185" s="182" t="s">
        <v>2687</v>
      </c>
      <c r="AJ185" s="146">
        <v>8928930552025090</v>
      </c>
      <c r="AK185" s="52">
        <v>-7289229291616430</v>
      </c>
      <c r="AL185" s="52" t="s">
        <v>2937</v>
      </c>
      <c r="AM185" s="52" t="s">
        <v>3203</v>
      </c>
      <c r="AN185" s="52">
        <v>16</v>
      </c>
      <c r="AO185" s="52">
        <v>1</v>
      </c>
      <c r="AP185" s="53" t="s">
        <v>2678</v>
      </c>
      <c r="AQ185" s="304" t="s">
        <v>3204</v>
      </c>
      <c r="AR185" s="94" t="s">
        <v>3023</v>
      </c>
      <c r="AS185" s="94" t="s">
        <v>3024</v>
      </c>
    </row>
    <row r="186" spans="1:46" ht="15.75" customHeight="1">
      <c r="A186" s="594">
        <v>185</v>
      </c>
      <c r="B186" s="79" t="s">
        <v>486</v>
      </c>
      <c r="C186" s="80" t="s">
        <v>496</v>
      </c>
      <c r="D186" s="80" t="s">
        <v>497</v>
      </c>
      <c r="E186" s="80" t="s">
        <v>498</v>
      </c>
      <c r="F186" s="4" t="s">
        <v>2677</v>
      </c>
      <c r="G186" s="80">
        <v>6.1561724433</v>
      </c>
      <c r="H186" s="80">
        <v>-71.764922543699996</v>
      </c>
      <c r="I186" s="80" t="s">
        <v>2101</v>
      </c>
      <c r="J186" s="80" t="s">
        <v>48</v>
      </c>
      <c r="K186" s="80">
        <v>1</v>
      </c>
      <c r="L186" s="80">
        <v>193978.9513080811</v>
      </c>
      <c r="M186" s="80">
        <v>681260.55027186323</v>
      </c>
      <c r="N186" s="80">
        <v>19</v>
      </c>
      <c r="O186" s="80" t="s">
        <v>2634</v>
      </c>
      <c r="P186" s="5">
        <v>5136601.645858001</v>
      </c>
      <c r="Q186" s="5">
        <v>2238403.4003010499</v>
      </c>
      <c r="R186" s="80" t="str">
        <f t="shared" si="3"/>
        <v>5136601,6458582238403,40030105</v>
      </c>
      <c r="S186" s="80" t="str">
        <f>+'Sheet1 (2)'!R186</f>
        <v>No</v>
      </c>
      <c r="T186" s="80" t="str">
        <f>+'Sheet1 (2)'!S186</f>
        <v>No</v>
      </c>
      <c r="U186" s="80" t="str">
        <f>+VLOOKUP(E186,'Base final IE_Ecoescuelas_ant'!$G$1:$X$1429,16,FALSE)</f>
        <v xml:space="preserve"> </v>
      </c>
      <c r="V186" s="80" t="str">
        <f>+VLOOKUP(E186,'Base final IE_Ecoescuelas_ant'!$G$1:$X$1429,18,FALSE)</f>
        <v xml:space="preserve"> </v>
      </c>
      <c r="W186" s="89">
        <f>+VLOOKUP(E186,'Base final IE_Ecoescuelas_ant'!$G$1:$Y$1429,19,FALSE)</f>
        <v>285125800012</v>
      </c>
      <c r="X186" s="47" t="s">
        <v>25</v>
      </c>
      <c r="Y186" s="48" t="s">
        <v>2678</v>
      </c>
      <c r="Z186" s="49" t="s">
        <v>3205</v>
      </c>
      <c r="AA186" s="49" t="s">
        <v>3206</v>
      </c>
      <c r="AB186" s="50" t="s">
        <v>2678</v>
      </c>
      <c r="AC186" s="50" t="s">
        <v>2694</v>
      </c>
      <c r="AD186" s="50">
        <v>15</v>
      </c>
      <c r="AE186" s="50" t="s">
        <v>13</v>
      </c>
      <c r="AF186" s="50" t="s">
        <v>3207</v>
      </c>
      <c r="AG186" s="50"/>
      <c r="AH186" s="51" t="s">
        <v>25</v>
      </c>
      <c r="AI186" s="182" t="s">
        <v>2680</v>
      </c>
      <c r="AJ186" s="146" t="s">
        <v>2691</v>
      </c>
      <c r="AK186" s="52" t="s">
        <v>2691</v>
      </c>
      <c r="AL186" s="52" t="s">
        <v>2691</v>
      </c>
      <c r="AM186" s="52" t="s">
        <v>2691</v>
      </c>
      <c r="AN186" s="130">
        <v>15</v>
      </c>
      <c r="AO186" s="313">
        <v>1</v>
      </c>
      <c r="AP186" s="313" t="s">
        <v>25</v>
      </c>
      <c r="AQ186" s="144" t="s">
        <v>3208</v>
      </c>
      <c r="AR186" s="94" t="s">
        <v>2727</v>
      </c>
      <c r="AS186" s="94">
        <v>15</v>
      </c>
      <c r="AT186" s="94">
        <v>1</v>
      </c>
    </row>
    <row r="187" spans="1:46" ht="15.75" customHeight="1">
      <c r="A187" s="594">
        <v>186</v>
      </c>
      <c r="B187" s="96" t="s">
        <v>2040</v>
      </c>
      <c r="C187" s="4" t="s">
        <v>2041</v>
      </c>
      <c r="D187" s="4" t="s">
        <v>2044</v>
      </c>
      <c r="E187" s="4" t="s">
        <v>2049</v>
      </c>
      <c r="F187" s="4" t="s">
        <v>2677</v>
      </c>
      <c r="G187" s="4">
        <v>1.029722222</v>
      </c>
      <c r="H187" s="4">
        <v>-70.410833330000003</v>
      </c>
      <c r="I187" s="4" t="s">
        <v>2097</v>
      </c>
      <c r="J187" s="4" t="s">
        <v>48</v>
      </c>
      <c r="K187" s="4">
        <v>1</v>
      </c>
      <c r="L187" s="4">
        <v>343018.79551857163</v>
      </c>
      <c r="M187" s="4">
        <v>113850.1056543547</v>
      </c>
      <c r="N187" s="4">
        <v>19</v>
      </c>
      <c r="O187" s="4" t="s">
        <v>2634</v>
      </c>
      <c r="P187" s="5">
        <v>5288046.5880518854</v>
      </c>
      <c r="Q187" s="5">
        <v>1671936.377361181</v>
      </c>
      <c r="R187" s="4" t="str">
        <f t="shared" si="3"/>
        <v>5288046,588051891671936,37736118</v>
      </c>
      <c r="S187" s="4" t="str">
        <f>+'Sheet1 (2)'!R187</f>
        <v>No</v>
      </c>
      <c r="T187" s="4" t="str">
        <f>+'Sheet1 (2)'!S187</f>
        <v>Si</v>
      </c>
      <c r="U187" s="4" t="str">
        <f>+VLOOKUP(E187,'Base final IE_Ecoescuelas_ant'!$G$1:$X$1429,16,FALSE)</f>
        <v>Resguardo Indígena Vaupes</v>
      </c>
      <c r="V187" s="4" t="str">
        <f>+VLOOKUP(E187,'Base final IE_Ecoescuelas_ant'!$G$1:$X$1429,18,FALSE)</f>
        <v xml:space="preserve"> </v>
      </c>
      <c r="W187" s="97">
        <f>+VLOOKUP(E187,'Base final IE_Ecoescuelas_ant'!$G$1:$Y$1429,19,FALSE)</f>
        <v>297001002387</v>
      </c>
      <c r="X187" s="55" t="s">
        <v>2678</v>
      </c>
      <c r="Y187" s="49" t="s">
        <v>2678</v>
      </c>
      <c r="Z187" s="49"/>
      <c r="AA187" s="49"/>
      <c r="AB187" s="50" t="s">
        <v>2678</v>
      </c>
      <c r="AC187" s="50"/>
      <c r="AD187" s="50">
        <v>23</v>
      </c>
      <c r="AE187" s="50" t="s">
        <v>13</v>
      </c>
      <c r="AF187" s="50"/>
      <c r="AG187" s="50"/>
      <c r="AH187" s="51" t="s">
        <v>25</v>
      </c>
      <c r="AI187" s="182" t="s">
        <v>2680</v>
      </c>
      <c r="AJ187" s="146" t="s">
        <v>2691</v>
      </c>
      <c r="AK187" s="52" t="s">
        <v>2691</v>
      </c>
      <c r="AL187" s="52" t="s">
        <v>2691</v>
      </c>
      <c r="AM187" s="52" t="s">
        <v>2691</v>
      </c>
      <c r="AN187" s="52" t="s">
        <v>2691</v>
      </c>
      <c r="AO187" s="53"/>
      <c r="AP187" s="53" t="s">
        <v>25</v>
      </c>
      <c r="AQ187" s="134" t="s">
        <v>3209</v>
      </c>
      <c r="AS187" s="603" t="s">
        <v>2841</v>
      </c>
    </row>
    <row r="188" spans="1:46" ht="15.75" customHeight="1">
      <c r="A188" s="594">
        <v>187</v>
      </c>
      <c r="B188" s="96" t="s">
        <v>2040</v>
      </c>
      <c r="C188" s="4" t="s">
        <v>2041</v>
      </c>
      <c r="D188" s="4" t="s">
        <v>2044</v>
      </c>
      <c r="E188" s="4" t="s">
        <v>2050</v>
      </c>
      <c r="F188" s="4" t="s">
        <v>2677</v>
      </c>
      <c r="G188" s="4">
        <v>1.170833</v>
      </c>
      <c r="H188" s="4">
        <v>-70.005278000000004</v>
      </c>
      <c r="I188" s="4" t="s">
        <v>2097</v>
      </c>
      <c r="J188" s="4" t="s">
        <v>48</v>
      </c>
      <c r="K188" s="4">
        <v>1</v>
      </c>
      <c r="L188" s="4">
        <v>388155.15421436977</v>
      </c>
      <c r="M188" s="4">
        <v>129432.4561955306</v>
      </c>
      <c r="N188" s="4">
        <v>19</v>
      </c>
      <c r="O188" s="4" t="s">
        <v>2634</v>
      </c>
      <c r="P188" s="5">
        <v>5333187.7869293299</v>
      </c>
      <c r="Q188" s="5">
        <v>1687588.199886943</v>
      </c>
      <c r="R188" s="4" t="str">
        <f t="shared" si="3"/>
        <v>5333187,786929331687588,19988694</v>
      </c>
      <c r="S188" s="4" t="str">
        <f>+'Sheet1 (2)'!R188</f>
        <v>No</v>
      </c>
      <c r="T188" s="4" t="str">
        <f>+'Sheet1 (2)'!S188</f>
        <v>Si</v>
      </c>
      <c r="U188" s="4" t="str">
        <f>+VLOOKUP(E188,'Base final IE_Ecoescuelas_ant'!$G$1:$X$1429,16,FALSE)</f>
        <v>Resguardo Indígena Vaupes</v>
      </c>
      <c r="V188" s="4" t="str">
        <f>+VLOOKUP(E188,'Base final IE_Ecoescuelas_ant'!$G$1:$X$1429,18,FALSE)</f>
        <v xml:space="preserve"> </v>
      </c>
      <c r="W188" s="97">
        <f>+VLOOKUP(E188,'Base final IE_Ecoescuelas_ant'!$G$1:$Y$1429,19,FALSE)</f>
        <v>297001001691</v>
      </c>
      <c r="X188" s="55" t="s">
        <v>2678</v>
      </c>
      <c r="Y188" s="49" t="s">
        <v>2678</v>
      </c>
      <c r="Z188" s="49"/>
      <c r="AA188" s="49"/>
      <c r="AB188" s="50" t="s">
        <v>2678</v>
      </c>
      <c r="AC188" s="50"/>
      <c r="AD188" s="50">
        <v>24</v>
      </c>
      <c r="AE188" s="50" t="s">
        <v>13</v>
      </c>
      <c r="AF188" s="50"/>
      <c r="AG188" s="50"/>
      <c r="AH188" s="51" t="s">
        <v>25</v>
      </c>
      <c r="AI188" s="182" t="s">
        <v>2680</v>
      </c>
      <c r="AJ188" s="146" t="s">
        <v>2691</v>
      </c>
      <c r="AK188" s="52" t="s">
        <v>2691</v>
      </c>
      <c r="AL188" s="52" t="s">
        <v>2691</v>
      </c>
      <c r="AM188" s="52" t="s">
        <v>2691</v>
      </c>
      <c r="AN188" s="52" t="s">
        <v>2691</v>
      </c>
      <c r="AO188" s="53"/>
      <c r="AP188" s="53" t="s">
        <v>25</v>
      </c>
      <c r="AQ188" s="134" t="s">
        <v>3210</v>
      </c>
      <c r="AS188" s="603" t="s">
        <v>2841</v>
      </c>
    </row>
    <row r="189" spans="1:46" ht="15.75" customHeight="1">
      <c r="A189" s="594">
        <v>188</v>
      </c>
      <c r="B189" s="96" t="s">
        <v>2040</v>
      </c>
      <c r="C189" s="4" t="s">
        <v>2041</v>
      </c>
      <c r="D189" s="4" t="s">
        <v>2042</v>
      </c>
      <c r="E189" s="4" t="s">
        <v>2051</v>
      </c>
      <c r="F189" s="4" t="s">
        <v>2677</v>
      </c>
      <c r="G189" s="4">
        <v>1.184722222</v>
      </c>
      <c r="H189" s="4">
        <v>-70.138333329999995</v>
      </c>
      <c r="I189" s="4" t="s">
        <v>2097</v>
      </c>
      <c r="J189" s="4" t="s">
        <v>48</v>
      </c>
      <c r="K189" s="4">
        <v>1</v>
      </c>
      <c r="L189" s="4">
        <v>373350.51596690918</v>
      </c>
      <c r="M189" s="4">
        <v>130973.60369900129</v>
      </c>
      <c r="N189" s="4">
        <v>19</v>
      </c>
      <c r="O189" s="4" t="s">
        <v>2634</v>
      </c>
      <c r="P189" s="5">
        <v>5318370.0127827637</v>
      </c>
      <c r="Q189" s="5">
        <v>1689109.209641732</v>
      </c>
      <c r="R189" s="4" t="str">
        <f t="shared" si="3"/>
        <v>5318370,012782761689109,20964173</v>
      </c>
      <c r="S189" s="4" t="str">
        <f>+'Sheet1 (2)'!R189</f>
        <v>No</v>
      </c>
      <c r="T189" s="4" t="str">
        <f>+'Sheet1 (2)'!S189</f>
        <v>Si</v>
      </c>
      <c r="U189" s="4" t="str">
        <f>+VLOOKUP(E189,'Base final IE_Ecoescuelas_ant'!$G$1:$X$1429,16,FALSE)</f>
        <v>Resguardo Indígena Vaupes</v>
      </c>
      <c r="V189" s="4" t="str">
        <f>+VLOOKUP(E189,'Base final IE_Ecoescuelas_ant'!$G$1:$X$1429,18,FALSE)</f>
        <v xml:space="preserve"> </v>
      </c>
      <c r="W189" s="97">
        <f>+VLOOKUP(E189,'Base final IE_Ecoescuelas_ant'!$G$1:$Y$1429,19,FALSE)</f>
        <v>297001001496</v>
      </c>
      <c r="X189" s="55" t="s">
        <v>2678</v>
      </c>
      <c r="Y189" s="49" t="s">
        <v>2678</v>
      </c>
      <c r="Z189" s="49"/>
      <c r="AA189" s="49"/>
      <c r="AB189" s="50" t="s">
        <v>2678</v>
      </c>
      <c r="AC189" s="50"/>
      <c r="AD189" s="50">
        <v>17</v>
      </c>
      <c r="AE189" s="50" t="s">
        <v>13</v>
      </c>
      <c r="AF189" s="50"/>
      <c r="AG189" s="50"/>
      <c r="AH189" s="51" t="s">
        <v>25</v>
      </c>
      <c r="AI189" s="182" t="s">
        <v>2680</v>
      </c>
      <c r="AJ189" s="146" t="s">
        <v>2691</v>
      </c>
      <c r="AK189" s="52" t="s">
        <v>2691</v>
      </c>
      <c r="AL189" s="52" t="s">
        <v>2691</v>
      </c>
      <c r="AM189" s="52" t="s">
        <v>2691</v>
      </c>
      <c r="AN189" s="52" t="s">
        <v>2691</v>
      </c>
      <c r="AO189" s="53"/>
      <c r="AP189" s="53" t="s">
        <v>25</v>
      </c>
      <c r="AQ189" s="134" t="s">
        <v>3211</v>
      </c>
      <c r="AS189" s="603" t="s">
        <v>2841</v>
      </c>
    </row>
    <row r="190" spans="1:46" ht="15.75" customHeight="1">
      <c r="A190" s="95">
        <v>189</v>
      </c>
      <c r="B190" s="79" t="s">
        <v>1488</v>
      </c>
      <c r="C190" s="80" t="s">
        <v>1489</v>
      </c>
      <c r="D190" s="80" t="s">
        <v>1551</v>
      </c>
      <c r="E190" s="80" t="s">
        <v>1552</v>
      </c>
      <c r="F190" s="4" t="s">
        <v>2677</v>
      </c>
      <c r="G190" s="80">
        <v>1.599722222</v>
      </c>
      <c r="H190" s="80">
        <v>-78.2</v>
      </c>
      <c r="I190" s="80" t="s">
        <v>2097</v>
      </c>
      <c r="J190" s="80" t="s">
        <v>48</v>
      </c>
      <c r="K190" s="80">
        <v>1</v>
      </c>
      <c r="L190" s="80">
        <v>811573.95751169336</v>
      </c>
      <c r="M190" s="80">
        <v>177030.49522558411</v>
      </c>
      <c r="N190" s="80">
        <v>17</v>
      </c>
      <c r="O190" s="80" t="s">
        <v>2634</v>
      </c>
      <c r="P190" s="5">
        <v>4421026.1701716324</v>
      </c>
      <c r="Q190" s="5">
        <v>1735531.6039960091</v>
      </c>
      <c r="R190" s="80" t="str">
        <f t="shared" si="3"/>
        <v>4421026,170171631735531,60399601</v>
      </c>
      <c r="S190" s="80" t="str">
        <f>+'Sheet1 (2)'!R190</f>
        <v>No</v>
      </c>
      <c r="T190" s="80" t="str">
        <f>+'Sheet1 (2)'!S190</f>
        <v>Si</v>
      </c>
      <c r="U190" s="80" t="str">
        <f>+VLOOKUP(E190,'Base final IE_Ecoescuelas_ant'!$G$1:$X$1429,16,FALSE)</f>
        <v xml:space="preserve"> </v>
      </c>
      <c r="V190" s="80" t="str">
        <f>+VLOOKUP(E190,'Base final IE_Ecoescuelas_ant'!$G$1:$X$1429,18,FALSE)</f>
        <v>Consejo Comunitario unión Bajo Río Guelmambí</v>
      </c>
      <c r="W190" s="89">
        <f>+VLOOKUP(E190,'Base final IE_Ecoescuelas_ant'!$G$1:$Y$1429,19,FALSE)</f>
        <v>252079002011</v>
      </c>
      <c r="X190" s="47" t="s">
        <v>25</v>
      </c>
      <c r="Y190" s="48" t="s">
        <v>2678</v>
      </c>
      <c r="Z190" s="49"/>
      <c r="AA190" s="49"/>
      <c r="AB190" s="50" t="s">
        <v>2678</v>
      </c>
      <c r="AC190" s="50" t="s">
        <v>2694</v>
      </c>
      <c r="AD190" s="50">
        <v>22</v>
      </c>
      <c r="AE190" s="50" t="s">
        <v>13</v>
      </c>
      <c r="AF190" s="50" t="s">
        <v>2807</v>
      </c>
      <c r="AG190" s="50" t="s">
        <v>2678</v>
      </c>
      <c r="AH190" s="51" t="s">
        <v>25</v>
      </c>
      <c r="AI190" s="182" t="s">
        <v>2680</v>
      </c>
      <c r="AJ190" s="238">
        <v>1.4974012299999999</v>
      </c>
      <c r="AK190" s="241">
        <v>-77.884478799999997</v>
      </c>
      <c r="AL190" s="52" t="s">
        <v>2678</v>
      </c>
      <c r="AM190" s="52" t="s">
        <v>2681</v>
      </c>
      <c r="AN190" s="52">
        <v>20</v>
      </c>
      <c r="AO190" s="52">
        <v>1</v>
      </c>
      <c r="AP190" s="53" t="s">
        <v>25</v>
      </c>
      <c r="AQ190" s="144" t="s">
        <v>3212</v>
      </c>
      <c r="AR190" s="94" t="s">
        <v>2683</v>
      </c>
    </row>
    <row r="191" spans="1:46" ht="15.75" customHeight="1">
      <c r="A191" s="95">
        <v>190</v>
      </c>
      <c r="B191" s="79" t="s">
        <v>213</v>
      </c>
      <c r="C191" s="80" t="s">
        <v>214</v>
      </c>
      <c r="D191" s="80" t="s">
        <v>256</v>
      </c>
      <c r="E191" s="80" t="s">
        <v>257</v>
      </c>
      <c r="F191" s="4" t="s">
        <v>2677</v>
      </c>
      <c r="G191" s="80">
        <v>7.77251917281</v>
      </c>
      <c r="H191" s="80">
        <v>-74.262728425899894</v>
      </c>
      <c r="I191" s="80" t="s">
        <v>2101</v>
      </c>
      <c r="J191" s="80" t="s">
        <v>48</v>
      </c>
      <c r="K191" s="80">
        <v>1</v>
      </c>
      <c r="L191" s="80">
        <v>581293.30485051358</v>
      </c>
      <c r="M191" s="80">
        <v>859220.3645949983</v>
      </c>
      <c r="N191" s="80">
        <v>18</v>
      </c>
      <c r="O191" s="80" t="s">
        <v>2634</v>
      </c>
      <c r="P191" s="5">
        <v>4860817.0934818434</v>
      </c>
      <c r="Q191" s="5">
        <v>2417062.809525412</v>
      </c>
      <c r="R191" s="80" t="str">
        <f t="shared" si="3"/>
        <v>4860817,093481842417062,80952541</v>
      </c>
      <c r="S191" s="80" t="str">
        <f>+'Sheet1 (2)'!R247</f>
        <v>No</v>
      </c>
      <c r="T191" s="80" t="str">
        <f>+'Sheet1 (2)'!S247</f>
        <v>No</v>
      </c>
      <c r="U191" s="80" t="str">
        <f>+VLOOKUP(E191,'Base final IE_Ecoescuelas_ant'!$G$1:$X$1429,16,FALSE)</f>
        <v xml:space="preserve"> </v>
      </c>
      <c r="V191" s="80" t="str">
        <f>+VLOOKUP(E191,'Base final IE_Ecoescuelas_ant'!$G$1:$X$1429,18,FALSE)</f>
        <v xml:space="preserve"> </v>
      </c>
      <c r="W191" s="89">
        <f>+VLOOKUP(E191,'Base final IE_Ecoescuelas_ant'!$G$1:$Y$1429,19,FALSE)</f>
        <v>213688800084</v>
      </c>
      <c r="X191" s="47" t="s">
        <v>25</v>
      </c>
      <c r="Y191" s="48" t="s">
        <v>2678</v>
      </c>
      <c r="Z191" s="56" t="s">
        <v>3008</v>
      </c>
      <c r="AA191" s="49"/>
      <c r="AB191" s="50"/>
      <c r="AC191" s="50"/>
      <c r="AD191" s="50"/>
      <c r="AE191" s="50"/>
      <c r="AF191" s="50"/>
      <c r="AG191" s="50"/>
      <c r="AH191" s="51" t="s">
        <v>25</v>
      </c>
      <c r="AI191" s="182" t="s">
        <v>2680</v>
      </c>
      <c r="AJ191" s="148">
        <v>7.77251917281</v>
      </c>
      <c r="AK191" s="131">
        <v>-74.262728425899894</v>
      </c>
      <c r="AL191" s="52" t="s">
        <v>2678</v>
      </c>
      <c r="AM191" s="52" t="s">
        <v>3213</v>
      </c>
      <c r="AN191" s="52">
        <v>8</v>
      </c>
      <c r="AO191" s="52">
        <v>1</v>
      </c>
      <c r="AP191" s="316" t="s">
        <v>25</v>
      </c>
      <c r="AQ191" s="144" t="s">
        <v>3214</v>
      </c>
      <c r="AR191" s="109" t="s">
        <v>2773</v>
      </c>
    </row>
    <row r="192" spans="1:46" ht="15.75" customHeight="1">
      <c r="A192" s="95">
        <v>191</v>
      </c>
      <c r="B192" s="96" t="s">
        <v>1488</v>
      </c>
      <c r="C192" s="4" t="s">
        <v>1501</v>
      </c>
      <c r="D192" s="4" t="s">
        <v>1502</v>
      </c>
      <c r="E192" s="4" t="s">
        <v>1553</v>
      </c>
      <c r="F192" s="4" t="s">
        <v>2677</v>
      </c>
      <c r="G192" s="4">
        <v>0.558614219902</v>
      </c>
      <c r="H192" s="4">
        <v>-77.370356923499898</v>
      </c>
      <c r="I192" s="4" t="s">
        <v>2097</v>
      </c>
      <c r="J192" s="4" t="s">
        <v>48</v>
      </c>
      <c r="K192" s="4">
        <v>1</v>
      </c>
      <c r="L192" s="4">
        <v>236175.3124839566</v>
      </c>
      <c r="M192" s="4">
        <v>61796.903602675477</v>
      </c>
      <c r="N192" s="4">
        <v>18</v>
      </c>
      <c r="O192" s="4" t="s">
        <v>2634</v>
      </c>
      <c r="P192" s="5">
        <v>4513431.0956598809</v>
      </c>
      <c r="Q192" s="5">
        <v>1619949.688990576</v>
      </c>
      <c r="R192" s="4" t="str">
        <f t="shared" si="3"/>
        <v>4513431,095659881619949,68899058</v>
      </c>
      <c r="S192" s="4" t="str">
        <f>+'Sheet1 (2)'!R192</f>
        <v>Sí</v>
      </c>
      <c r="T192" s="4" t="str">
        <f>+'Sheet1 (2)'!S192</f>
        <v>No</v>
      </c>
      <c r="U192" s="4" t="str">
        <f>+VLOOKUP(E192,'Base final IE_Ecoescuelas_ant'!$G$1:$X$1429,16,FALSE)</f>
        <v xml:space="preserve"> </v>
      </c>
      <c r="V192" s="4" t="str">
        <f>+VLOOKUP(E192,'Base final IE_Ecoescuelas_ant'!$G$1:$X$1429,18,FALSE)</f>
        <v xml:space="preserve"> </v>
      </c>
      <c r="W192" s="97">
        <f>+VLOOKUP(E192,'Base final IE_Ecoescuelas_ant'!$G$1:$Y$1429,19,FALSE)</f>
        <v>252356800221</v>
      </c>
      <c r="X192" s="55" t="s">
        <v>25</v>
      </c>
      <c r="Y192" s="49" t="s">
        <v>25</v>
      </c>
      <c r="Z192" s="49" t="s">
        <v>2737</v>
      </c>
      <c r="AA192" s="49"/>
      <c r="AB192" s="50" t="s">
        <v>25</v>
      </c>
      <c r="AC192" s="50" t="s">
        <v>2738</v>
      </c>
      <c r="AD192" s="50">
        <v>43</v>
      </c>
      <c r="AE192" s="50" t="s">
        <v>12</v>
      </c>
      <c r="AF192" s="50" t="s">
        <v>3215</v>
      </c>
      <c r="AG192" s="50" t="s">
        <v>1378</v>
      </c>
      <c r="AH192" s="114" t="s">
        <v>25</v>
      </c>
      <c r="AI192" s="182" t="s">
        <v>2701</v>
      </c>
      <c r="AJ192" s="238">
        <v>0.39594000000000001</v>
      </c>
      <c r="AK192" s="243">
        <v>-77.184731999999997</v>
      </c>
      <c r="AL192" s="52" t="s">
        <v>25</v>
      </c>
      <c r="AM192" s="52" t="s">
        <v>2739</v>
      </c>
      <c r="AN192" s="52">
        <v>43</v>
      </c>
      <c r="AO192" s="52">
        <v>2</v>
      </c>
      <c r="AP192" s="53" t="s">
        <v>25</v>
      </c>
      <c r="AQ192" s="144" t="s">
        <v>3216</v>
      </c>
      <c r="AR192" s="94" t="s">
        <v>2741</v>
      </c>
    </row>
    <row r="193" spans="1:45" ht="15.75" customHeight="1">
      <c r="A193" s="95">
        <v>192</v>
      </c>
      <c r="B193" s="96" t="s">
        <v>1272</v>
      </c>
      <c r="C193" s="4" t="s">
        <v>1172</v>
      </c>
      <c r="D193" s="4" t="s">
        <v>1279</v>
      </c>
      <c r="E193" s="4" t="s">
        <v>1304</v>
      </c>
      <c r="F193" s="4" t="s">
        <v>2677</v>
      </c>
      <c r="G193" s="4">
        <v>11.7146458229</v>
      </c>
      <c r="H193" s="4">
        <v>-72.2647606333</v>
      </c>
      <c r="I193" s="4" t="s">
        <v>2101</v>
      </c>
      <c r="J193" s="4" t="s">
        <v>48</v>
      </c>
      <c r="K193" s="4">
        <v>1</v>
      </c>
      <c r="L193" s="4">
        <v>798169.81591174891</v>
      </c>
      <c r="M193" s="4">
        <v>1296445.900241405</v>
      </c>
      <c r="N193" s="4">
        <v>18</v>
      </c>
      <c r="O193" s="4" t="s">
        <v>2635</v>
      </c>
      <c r="P193" s="5">
        <v>5080090.6560134711</v>
      </c>
      <c r="Q193" s="5">
        <v>2852635.7129078861</v>
      </c>
      <c r="R193" s="4" t="str">
        <f t="shared" si="3"/>
        <v>5080090,656013472852635,71290789</v>
      </c>
      <c r="S193" s="4" t="str">
        <f>+'Sheet1 (2)'!R193</f>
        <v>No</v>
      </c>
      <c r="T193" s="4" t="str">
        <f>+'Sheet1 (2)'!S193</f>
        <v>Si</v>
      </c>
      <c r="U193" s="4" t="str">
        <f>+VLOOKUP(E193,'Base final IE_Ecoescuelas_ant'!$G$1:$X$1429,16,FALSE)</f>
        <v xml:space="preserve"> </v>
      </c>
      <c r="V193" s="4" t="str">
        <f>+VLOOKUP(E193,'Base final IE_Ecoescuelas_ant'!$G$1:$X$1429,18,FALSE)</f>
        <v xml:space="preserve"> </v>
      </c>
      <c r="W193" s="97">
        <f>+VLOOKUP(E193,'Base final IE_Ecoescuelas_ant'!$G$1:$Y$1429,19,FALSE)</f>
        <v>244847800445</v>
      </c>
      <c r="X193" s="55" t="s">
        <v>2678</v>
      </c>
      <c r="Y193" s="49" t="s">
        <v>25</v>
      </c>
      <c r="Z193" s="49" t="s">
        <v>2742</v>
      </c>
      <c r="AA193" s="49"/>
      <c r="AB193" s="50"/>
      <c r="AC193" s="50"/>
      <c r="AD193" s="50"/>
      <c r="AE193" s="50" t="s">
        <v>13</v>
      </c>
      <c r="AF193" s="50"/>
      <c r="AG193" s="50"/>
      <c r="AH193" s="51" t="s">
        <v>25</v>
      </c>
      <c r="AI193" s="182" t="s">
        <v>2701</v>
      </c>
      <c r="AJ193" s="149" t="s">
        <v>3217</v>
      </c>
      <c r="AK193" s="306" t="s">
        <v>3218</v>
      </c>
      <c r="AL193" s="52" t="s">
        <v>2678</v>
      </c>
      <c r="AM193" s="52" t="s">
        <v>2681</v>
      </c>
      <c r="AN193" s="52" t="s">
        <v>2691</v>
      </c>
      <c r="AO193" s="52">
        <v>1</v>
      </c>
      <c r="AP193" s="313" t="s">
        <v>25</v>
      </c>
      <c r="AQ193" s="304" t="s">
        <v>3219</v>
      </c>
      <c r="AR193" s="94" t="s">
        <v>2746</v>
      </c>
      <c r="AS193" s="94" t="s">
        <v>2747</v>
      </c>
    </row>
    <row r="194" spans="1:45" ht="15.75" customHeight="1">
      <c r="A194" s="95">
        <v>193</v>
      </c>
      <c r="B194" s="96" t="s">
        <v>1272</v>
      </c>
      <c r="C194" s="4" t="s">
        <v>1172</v>
      </c>
      <c r="D194" s="4" t="s">
        <v>1305</v>
      </c>
      <c r="E194" s="4" t="s">
        <v>1306</v>
      </c>
      <c r="F194" s="4" t="s">
        <v>2677</v>
      </c>
      <c r="G194" s="4">
        <v>11.7146458229</v>
      </c>
      <c r="H194" s="4">
        <v>-72.2647606333</v>
      </c>
      <c r="I194" s="4" t="s">
        <v>2101</v>
      </c>
      <c r="J194" s="4" t="s">
        <v>48</v>
      </c>
      <c r="K194" s="4">
        <v>1</v>
      </c>
      <c r="L194" s="4">
        <v>798169.81591174891</v>
      </c>
      <c r="M194" s="4">
        <v>1296445.900241405</v>
      </c>
      <c r="N194" s="4">
        <v>18</v>
      </c>
      <c r="O194" s="4" t="s">
        <v>2635</v>
      </c>
      <c r="P194" s="5">
        <v>5080090.6560134711</v>
      </c>
      <c r="Q194" s="5">
        <v>2852635.7129078861</v>
      </c>
      <c r="R194" s="4" t="str">
        <f t="shared" si="3"/>
        <v>5080090,656013472852635,71290789</v>
      </c>
      <c r="S194" s="4" t="str">
        <f>+'Sheet1 (2)'!R194</f>
        <v>No</v>
      </c>
      <c r="T194" s="4" t="str">
        <f>+'Sheet1 (2)'!S194</f>
        <v>Si</v>
      </c>
      <c r="U194" s="4" t="str">
        <f>+VLOOKUP(E194,'Base final IE_Ecoescuelas_ant'!$G$1:$X$1429,16,FALSE)</f>
        <v xml:space="preserve"> </v>
      </c>
      <c r="V194" s="4" t="str">
        <f>+VLOOKUP(E194,'Base final IE_Ecoescuelas_ant'!$G$1:$X$1429,18,FALSE)</f>
        <v xml:space="preserve"> </v>
      </c>
      <c r="W194" s="97">
        <f>+VLOOKUP(E194,'Base final IE_Ecoescuelas_ant'!$G$1:$Y$1429,19,FALSE)</f>
        <v>244847800279</v>
      </c>
      <c r="X194" s="55" t="s">
        <v>25</v>
      </c>
      <c r="Y194" s="49" t="s">
        <v>25</v>
      </c>
      <c r="Z194" s="49" t="s">
        <v>2742</v>
      </c>
      <c r="AA194" s="49"/>
      <c r="AB194" s="50"/>
      <c r="AC194" s="50"/>
      <c r="AD194" s="50">
        <v>20</v>
      </c>
      <c r="AE194" s="50" t="s">
        <v>13</v>
      </c>
      <c r="AF194" s="50"/>
      <c r="AG194" s="50"/>
      <c r="AH194" s="51" t="s">
        <v>25</v>
      </c>
      <c r="AI194" s="182" t="s">
        <v>2701</v>
      </c>
      <c r="AJ194" s="146" t="s">
        <v>3220</v>
      </c>
      <c r="AK194" s="153" t="s">
        <v>3221</v>
      </c>
      <c r="AL194" s="52" t="s">
        <v>2678</v>
      </c>
      <c r="AM194" s="52" t="s">
        <v>2681</v>
      </c>
      <c r="AN194" s="52">
        <v>20</v>
      </c>
      <c r="AO194" s="53">
        <v>1</v>
      </c>
      <c r="AP194" s="313" t="s">
        <v>25</v>
      </c>
      <c r="AQ194" s="304" t="s">
        <v>3222</v>
      </c>
      <c r="AR194" s="94" t="s">
        <v>3223</v>
      </c>
    </row>
    <row r="195" spans="1:45" ht="15.75" customHeight="1">
      <c r="A195" s="95">
        <v>194</v>
      </c>
      <c r="B195" s="123" t="s">
        <v>815</v>
      </c>
      <c r="C195" s="4" t="s">
        <v>765</v>
      </c>
      <c r="D195" s="4" t="s">
        <v>825</v>
      </c>
      <c r="E195" s="4" t="s">
        <v>881</v>
      </c>
      <c r="F195" s="4" t="s">
        <v>2677</v>
      </c>
      <c r="G195" s="4">
        <v>5.5267600000000003</v>
      </c>
      <c r="H195" s="4">
        <v>-76.991339999999894</v>
      </c>
      <c r="I195" s="4" t="s">
        <v>2101</v>
      </c>
      <c r="J195" s="4" t="s">
        <v>48</v>
      </c>
      <c r="K195" s="4">
        <v>1</v>
      </c>
      <c r="L195" s="4">
        <v>279393.06235176569</v>
      </c>
      <c r="M195" s="4">
        <v>611261.35790292209</v>
      </c>
      <c r="N195" s="4">
        <v>18</v>
      </c>
      <c r="O195" s="4" t="s">
        <v>2634</v>
      </c>
      <c r="P195" s="5">
        <v>4557738.0444200709</v>
      </c>
      <c r="Q195" s="5">
        <v>2170182.535593248</v>
      </c>
      <c r="R195" s="4" t="str">
        <f t="shared" ref="R195:R258" si="4">+CONCATENATE(P195,Q195)</f>
        <v>4557738,044420072170182,53559325</v>
      </c>
      <c r="S195" s="4" t="str">
        <f>+'Sheet1 (2)'!R195</f>
        <v>No</v>
      </c>
      <c r="T195" s="4" t="str">
        <f>+'Sheet1 (2)'!S195</f>
        <v>Si</v>
      </c>
      <c r="U195" s="4" t="str">
        <f>+VLOOKUP(E195,'Base final IE_Ecoescuelas_ant'!$G$1:$X$1429,16,FALSE)</f>
        <v xml:space="preserve"> </v>
      </c>
      <c r="V195" s="4" t="str">
        <f>+VLOOKUP(E195,'Base final IE_Ecoescuelas_ant'!$G$1:$X$1429,18,FALSE)</f>
        <v>Consejo Comunitario general del Río Baudó y sus afluentes - Acaba</v>
      </c>
      <c r="W195" s="97">
        <f>+VLOOKUP(E195,'Base final IE_Ecoescuelas_ant'!$G$1:$Y$1429,19,FALSE)</f>
        <v>227025000077</v>
      </c>
      <c r="X195" s="55" t="s">
        <v>25</v>
      </c>
      <c r="Y195" s="49" t="s">
        <v>2678</v>
      </c>
      <c r="Z195" s="164" t="s">
        <v>3224</v>
      </c>
      <c r="AA195" s="164" t="s">
        <v>3225</v>
      </c>
      <c r="AB195" s="164" t="s">
        <v>23</v>
      </c>
      <c r="AC195" s="164"/>
      <c r="AD195" s="349">
        <v>24</v>
      </c>
      <c r="AE195" s="50" t="s">
        <v>13</v>
      </c>
      <c r="AF195" s="181"/>
      <c r="AG195" s="164"/>
      <c r="AH195" s="51" t="s">
        <v>2678</v>
      </c>
      <c r="AI195" s="182" t="s">
        <v>2680</v>
      </c>
      <c r="AJ195" s="146" t="s">
        <v>2691</v>
      </c>
      <c r="AK195" s="52" t="s">
        <v>2691</v>
      </c>
      <c r="AL195" s="52" t="s">
        <v>2678</v>
      </c>
      <c r="AM195" s="52" t="s">
        <v>2691</v>
      </c>
      <c r="AN195" s="130">
        <v>24</v>
      </c>
      <c r="AO195" s="53">
        <v>1</v>
      </c>
      <c r="AP195" s="53" t="s">
        <v>2678</v>
      </c>
      <c r="AQ195" s="136" t="s">
        <v>3226</v>
      </c>
      <c r="AR195" s="94" t="s">
        <v>2763</v>
      </c>
    </row>
    <row r="196" spans="1:45" ht="15.75" customHeight="1">
      <c r="A196" s="95">
        <v>195</v>
      </c>
      <c r="B196" s="96" t="s">
        <v>815</v>
      </c>
      <c r="C196" s="4" t="s">
        <v>882</v>
      </c>
      <c r="D196" s="4" t="s">
        <v>883</v>
      </c>
      <c r="E196" s="4" t="s">
        <v>884</v>
      </c>
      <c r="F196" s="4" t="s">
        <v>2677</v>
      </c>
      <c r="G196" s="4">
        <v>4.8666666669999996</v>
      </c>
      <c r="H196" s="4">
        <v>-76.636944439999994</v>
      </c>
      <c r="I196" s="4" t="s">
        <v>2101</v>
      </c>
      <c r="J196" s="4" t="s">
        <v>48</v>
      </c>
      <c r="K196" s="4">
        <v>1</v>
      </c>
      <c r="L196" s="4">
        <v>318476.87733841088</v>
      </c>
      <c r="M196" s="4">
        <v>538145.8937123029</v>
      </c>
      <c r="N196" s="4">
        <v>18</v>
      </c>
      <c r="O196" s="4" t="s">
        <v>2634</v>
      </c>
      <c r="P196" s="5">
        <v>4596640.9485039962</v>
      </c>
      <c r="Q196" s="5">
        <v>2096847.3269075491</v>
      </c>
      <c r="R196" s="4" t="str">
        <f t="shared" si="4"/>
        <v>4596640,9485042096847,32690755</v>
      </c>
      <c r="S196" s="4" t="str">
        <f>+'Sheet1 (2)'!R196</f>
        <v>No</v>
      </c>
      <c r="T196" s="4" t="str">
        <f>+'Sheet1 (2)'!S196</f>
        <v>Si</v>
      </c>
      <c r="U196" s="4" t="str">
        <f>+VLOOKUP(E196,'Base final IE_Ecoescuelas_ant'!$G$1:$X$1429,16,FALSE)</f>
        <v xml:space="preserve"> </v>
      </c>
      <c r="V196" s="4" t="str">
        <f>+VLOOKUP(E196,'Base final IE_Ecoescuelas_ant'!$G$1:$X$1429,18,FALSE)</f>
        <v>Consejo Comunitario Mayor De Novita</v>
      </c>
      <c r="W196" s="97">
        <f>+VLOOKUP(E196,'Base final IE_Ecoescuelas_ant'!$G$1:$Y$1429,19,FALSE)</f>
        <v>227495000375</v>
      </c>
      <c r="X196" s="55" t="s">
        <v>25</v>
      </c>
      <c r="Y196" s="49" t="s">
        <v>2678</v>
      </c>
      <c r="Z196" s="49" t="s">
        <v>3227</v>
      </c>
      <c r="AA196" s="75" t="s">
        <v>3228</v>
      </c>
      <c r="AB196" s="50" t="s">
        <v>2678</v>
      </c>
      <c r="AC196" s="50"/>
      <c r="AD196" s="50"/>
      <c r="AE196" s="50" t="s">
        <v>13</v>
      </c>
      <c r="AF196" s="289" t="s">
        <v>3229</v>
      </c>
      <c r="AG196" s="50"/>
      <c r="AH196" s="285" t="s">
        <v>25</v>
      </c>
      <c r="AI196" s="182" t="s">
        <v>2680</v>
      </c>
      <c r="AJ196" s="149">
        <v>5793290</v>
      </c>
      <c r="AK196" s="142">
        <v>-77184713</v>
      </c>
      <c r="AL196" s="52" t="s">
        <v>2678</v>
      </c>
      <c r="AM196" s="52" t="s">
        <v>2691</v>
      </c>
      <c r="AN196" s="130">
        <v>27</v>
      </c>
      <c r="AO196" s="53">
        <v>2</v>
      </c>
      <c r="AP196" s="53" t="s">
        <v>25</v>
      </c>
      <c r="AQ196" s="134" t="s">
        <v>3230</v>
      </c>
      <c r="AR196" s="94" t="s">
        <v>3231</v>
      </c>
    </row>
    <row r="197" spans="1:45" ht="15.75" customHeight="1">
      <c r="A197" s="95">
        <v>196</v>
      </c>
      <c r="B197" s="79" t="s">
        <v>213</v>
      </c>
      <c r="C197" s="80" t="s">
        <v>243</v>
      </c>
      <c r="D197" s="80" t="s">
        <v>244</v>
      </c>
      <c r="E197" s="80" t="s">
        <v>260</v>
      </c>
      <c r="F197" s="4" t="s">
        <v>2677</v>
      </c>
      <c r="G197" s="80">
        <v>8.2777238000000004</v>
      </c>
      <c r="H197" s="80">
        <v>-74.040935300000001</v>
      </c>
      <c r="I197" s="80" t="s">
        <v>2101</v>
      </c>
      <c r="J197" s="80" t="s">
        <v>48</v>
      </c>
      <c r="K197" s="80">
        <v>1</v>
      </c>
      <c r="L197" s="80">
        <v>605620.15161194047</v>
      </c>
      <c r="M197" s="80">
        <v>915128.12744833622</v>
      </c>
      <c r="N197" s="80">
        <v>18</v>
      </c>
      <c r="O197" s="80" t="s">
        <v>2635</v>
      </c>
      <c r="P197" s="5">
        <v>4885408.5330938054</v>
      </c>
      <c r="Q197" s="5">
        <v>2472834.117224325</v>
      </c>
      <c r="R197" s="80" t="str">
        <f t="shared" si="4"/>
        <v>4885408,533093812472834,11722432</v>
      </c>
      <c r="S197" s="80" t="str">
        <f>+'Sheet1 (2)'!R261</f>
        <v>No</v>
      </c>
      <c r="T197" s="80" t="str">
        <f>+'Sheet1 (2)'!S261</f>
        <v>No</v>
      </c>
      <c r="U197" s="80" t="str">
        <f>+VLOOKUP(E197,'Base final IE_Ecoescuelas_ant'!$G$1:$X$1429,16,FALSE)</f>
        <v xml:space="preserve"> </v>
      </c>
      <c r="V197" s="80" t="str">
        <f>+VLOOKUP(E197,'Base final IE_Ecoescuelas_ant'!$G$1:$X$1429,18,FALSE)</f>
        <v xml:space="preserve"> </v>
      </c>
      <c r="W197" s="89">
        <f>+VLOOKUP(E197,'Base final IE_Ecoescuelas_ant'!$G$1:$Y$1429,19,FALSE)</f>
        <v>213473001822</v>
      </c>
      <c r="X197" s="47" t="s">
        <v>25</v>
      </c>
      <c r="Y197" s="48" t="s">
        <v>2678</v>
      </c>
      <c r="Z197" s="49" t="s">
        <v>3161</v>
      </c>
      <c r="AA197" s="49" t="s">
        <v>3067</v>
      </c>
      <c r="AB197" s="50" t="s">
        <v>2678</v>
      </c>
      <c r="AC197" s="50" t="s">
        <v>2694</v>
      </c>
      <c r="AD197" s="50">
        <v>19</v>
      </c>
      <c r="AE197" s="50" t="s">
        <v>2725</v>
      </c>
      <c r="AF197" s="50" t="s">
        <v>2725</v>
      </c>
      <c r="AG197" s="50"/>
      <c r="AH197" s="51" t="s">
        <v>2678</v>
      </c>
      <c r="AI197" s="182" t="s">
        <v>2680</v>
      </c>
      <c r="AJ197" s="419">
        <v>8.2777238000000004</v>
      </c>
      <c r="AK197" s="419">
        <v>-74.040935300000001</v>
      </c>
      <c r="AL197" s="52" t="s">
        <v>2678</v>
      </c>
      <c r="AM197" s="52" t="s">
        <v>3027</v>
      </c>
      <c r="AN197" s="52">
        <v>19</v>
      </c>
      <c r="AO197" s="53">
        <v>1</v>
      </c>
      <c r="AP197" s="344" t="s">
        <v>25</v>
      </c>
      <c r="AQ197" s="144" t="s">
        <v>3232</v>
      </c>
      <c r="AR197" s="109" t="s">
        <v>3100</v>
      </c>
    </row>
    <row r="198" spans="1:45" ht="15.75" customHeight="1">
      <c r="A198" s="526">
        <v>197</v>
      </c>
      <c r="B198" s="653" t="s">
        <v>528</v>
      </c>
      <c r="C198" s="649" t="s">
        <v>535</v>
      </c>
      <c r="D198" s="648" t="s">
        <v>542</v>
      </c>
      <c r="E198" s="649" t="s">
        <v>543</v>
      </c>
      <c r="F198" s="4" t="s">
        <v>2677</v>
      </c>
      <c r="G198" s="4">
        <v>1.0261840820000001</v>
      </c>
      <c r="H198" s="4">
        <v>-76.208392970000006</v>
      </c>
      <c r="I198" s="4" t="s">
        <v>2101</v>
      </c>
      <c r="J198" s="4" t="s">
        <v>48</v>
      </c>
      <c r="K198" s="4">
        <v>1</v>
      </c>
      <c r="L198" s="4">
        <v>365547.50995815708</v>
      </c>
      <c r="M198" s="4">
        <v>113449.69035535</v>
      </c>
      <c r="N198" s="4">
        <v>18</v>
      </c>
      <c r="O198" s="4" t="s">
        <v>2634</v>
      </c>
      <c r="P198" s="5">
        <v>4642998.1471797433</v>
      </c>
      <c r="Q198" s="5">
        <v>1671607.5950635171</v>
      </c>
      <c r="R198" s="4" t="str">
        <f t="shared" si="4"/>
        <v>4642998,147179741671607,59506352</v>
      </c>
      <c r="S198" s="4" t="str">
        <f>+'Sheet1 (2)'!R198</f>
        <v>No</v>
      </c>
      <c r="T198" s="4" t="str">
        <f>+'Sheet1 (2)'!S198</f>
        <v>No</v>
      </c>
      <c r="U198" s="4" t="str">
        <f>+VLOOKUP(E198,'Base final IE_Ecoescuelas_ant'!$G$1:$X$1429,16,FALSE)</f>
        <v xml:space="preserve"> </v>
      </c>
      <c r="V198" s="4" t="str">
        <f>+VLOOKUP(E198,'Base final IE_Ecoescuelas_ant'!$G$1:$X$1429,18,FALSE)</f>
        <v xml:space="preserve"> </v>
      </c>
      <c r="W198" s="97">
        <f>+VLOOKUP(E198,'Base final IE_Ecoescuelas_ant'!$G$1:$Y$1429,19,FALSE)</f>
        <v>219701000201</v>
      </c>
      <c r="X198" s="55" t="s">
        <v>25</v>
      </c>
      <c r="Y198" s="49" t="s">
        <v>2678</v>
      </c>
      <c r="Z198" s="56"/>
      <c r="AA198" s="49"/>
      <c r="AB198" s="50" t="s">
        <v>25</v>
      </c>
      <c r="AC198" s="50" t="s">
        <v>2600</v>
      </c>
      <c r="AD198" s="50">
        <v>17</v>
      </c>
      <c r="AE198" s="50" t="s">
        <v>2725</v>
      </c>
      <c r="AF198" s="50" t="s">
        <v>2725</v>
      </c>
      <c r="AG198" s="50"/>
      <c r="AH198" s="51" t="s">
        <v>25</v>
      </c>
      <c r="AI198" s="182" t="s">
        <v>2680</v>
      </c>
      <c r="AJ198" s="489">
        <v>1.028303</v>
      </c>
      <c r="AK198" s="488">
        <v>-76.207572999999996</v>
      </c>
      <c r="AL198" s="52" t="s">
        <v>25</v>
      </c>
      <c r="AM198" s="52" t="s">
        <v>2600</v>
      </c>
      <c r="AN198" s="130" t="s">
        <v>3233</v>
      </c>
      <c r="AO198" s="130">
        <v>1</v>
      </c>
      <c r="AP198" s="221" t="s">
        <v>25</v>
      </c>
      <c r="AQ198" s="144" t="s">
        <v>3234</v>
      </c>
      <c r="AR198" s="94" t="s">
        <v>2881</v>
      </c>
      <c r="AS198" s="94" t="s">
        <v>2815</v>
      </c>
    </row>
    <row r="199" spans="1:45" ht="15.75" customHeight="1">
      <c r="A199" s="95">
        <v>198</v>
      </c>
      <c r="B199" s="79" t="s">
        <v>213</v>
      </c>
      <c r="C199" s="80" t="s">
        <v>248</v>
      </c>
      <c r="D199" s="80" t="s">
        <v>261</v>
      </c>
      <c r="E199" s="80" t="s">
        <v>262</v>
      </c>
      <c r="F199" s="4" t="s">
        <v>2677</v>
      </c>
      <c r="G199" s="80">
        <v>8.9499151680000004</v>
      </c>
      <c r="H199" s="80">
        <v>-74.013543279999993</v>
      </c>
      <c r="I199" s="80" t="s">
        <v>2101</v>
      </c>
      <c r="J199" s="80" t="s">
        <v>48</v>
      </c>
      <c r="K199" s="80">
        <v>1</v>
      </c>
      <c r="L199" s="80">
        <v>608445.39638007141</v>
      </c>
      <c r="M199" s="80">
        <v>989460.18413609429</v>
      </c>
      <c r="N199" s="80">
        <v>18</v>
      </c>
      <c r="O199" s="80" t="s">
        <v>2635</v>
      </c>
      <c r="P199" s="5">
        <v>4888621.156095881</v>
      </c>
      <c r="Q199" s="5">
        <v>2547121.861724121</v>
      </c>
      <c r="R199" s="80" t="str">
        <f t="shared" si="4"/>
        <v>4888621,156095882547121,86172412</v>
      </c>
      <c r="S199" s="80" t="str">
        <f>+'Sheet1 (2)'!R278</f>
        <v>No</v>
      </c>
      <c r="T199" s="80" t="str">
        <f>+'Sheet1 (2)'!S278</f>
        <v>No</v>
      </c>
      <c r="U199" s="80" t="str">
        <f>+VLOOKUP(E199,'Base final IE_Ecoescuelas_ant'!$G$1:$X$1429,16,FALSE)</f>
        <v xml:space="preserve"> </v>
      </c>
      <c r="V199" s="80" t="str">
        <f>+VLOOKUP(E199,'Base final IE_Ecoescuelas_ant'!$G$1:$X$1429,18,FALSE)</f>
        <v xml:space="preserve"> </v>
      </c>
      <c r="W199" s="89">
        <f>+VLOOKUP(E199,'Base final IE_Ecoescuelas_ant'!$G$1:$Y$1429,19,FALSE)</f>
        <v>213667001025</v>
      </c>
      <c r="X199" s="47" t="s">
        <v>25</v>
      </c>
      <c r="Y199" s="48" t="s">
        <v>2678</v>
      </c>
      <c r="Z199" s="49"/>
      <c r="AA199" s="49" t="s">
        <v>3235</v>
      </c>
      <c r="AB199" s="50" t="s">
        <v>2678</v>
      </c>
      <c r="AC199" s="50"/>
      <c r="AD199" s="50">
        <v>15</v>
      </c>
      <c r="AE199" s="50" t="s">
        <v>2725</v>
      </c>
      <c r="AF199" s="50" t="s">
        <v>2725</v>
      </c>
      <c r="AG199" s="50"/>
      <c r="AH199" s="51" t="s">
        <v>25</v>
      </c>
      <c r="AI199" s="182" t="s">
        <v>2680</v>
      </c>
      <c r="AJ199" s="146" t="s">
        <v>2691</v>
      </c>
      <c r="AK199" s="52" t="s">
        <v>2691</v>
      </c>
      <c r="AL199" s="52" t="s">
        <v>2691</v>
      </c>
      <c r="AM199" s="52" t="s">
        <v>2691</v>
      </c>
      <c r="AN199" s="52">
        <v>15</v>
      </c>
      <c r="AO199" s="53">
        <v>1</v>
      </c>
      <c r="AP199" s="315" t="s">
        <v>25</v>
      </c>
      <c r="AQ199" s="144" t="s">
        <v>3236</v>
      </c>
      <c r="AR199" s="109" t="s">
        <v>3010</v>
      </c>
    </row>
    <row r="200" spans="1:45" ht="15.75" customHeight="1">
      <c r="A200" s="95">
        <v>199</v>
      </c>
      <c r="B200" s="79" t="s">
        <v>213</v>
      </c>
      <c r="C200" s="80" t="s">
        <v>214</v>
      </c>
      <c r="D200" s="80" t="s">
        <v>263</v>
      </c>
      <c r="E200" s="80" t="s">
        <v>264</v>
      </c>
      <c r="F200" s="4" t="s">
        <v>2677</v>
      </c>
      <c r="G200" s="80">
        <v>7.77251917281</v>
      </c>
      <c r="H200" s="80">
        <v>-74.262728425899894</v>
      </c>
      <c r="I200" s="80" t="s">
        <v>2101</v>
      </c>
      <c r="J200" s="80" t="s">
        <v>48</v>
      </c>
      <c r="K200" s="80">
        <v>1</v>
      </c>
      <c r="L200" s="80">
        <v>581293.30485051358</v>
      </c>
      <c r="M200" s="80">
        <v>859220.3645949983</v>
      </c>
      <c r="N200" s="80">
        <v>18</v>
      </c>
      <c r="O200" s="80" t="s">
        <v>2634</v>
      </c>
      <c r="P200" s="5">
        <v>4860817.0934818434</v>
      </c>
      <c r="Q200" s="5">
        <v>2417062.809525412</v>
      </c>
      <c r="R200" s="80" t="str">
        <f t="shared" si="4"/>
        <v>4860817,093481842417062,80952541</v>
      </c>
      <c r="S200" s="80" t="str">
        <f>+'Sheet1 (2)'!R280</f>
        <v>No</v>
      </c>
      <c r="T200" s="80" t="str">
        <f>+'Sheet1 (2)'!S280</f>
        <v>No</v>
      </c>
      <c r="U200" s="80" t="str">
        <f>+VLOOKUP(E200,'Base final IE_Ecoescuelas_ant'!$G$1:$X$1429,16,FALSE)</f>
        <v xml:space="preserve"> </v>
      </c>
      <c r="V200" s="80" t="str">
        <f>+VLOOKUP(E200,'Base final IE_Ecoescuelas_ant'!$G$1:$X$1429,18,FALSE)</f>
        <v xml:space="preserve"> </v>
      </c>
      <c r="W200" s="89">
        <f>+VLOOKUP(E200,'Base final IE_Ecoescuelas_ant'!$G$1:$Y$1429,19,FALSE)</f>
        <v>213688800068</v>
      </c>
      <c r="X200" s="47" t="s">
        <v>25</v>
      </c>
      <c r="Y200" s="48" t="s">
        <v>2678</v>
      </c>
      <c r="Z200" s="49"/>
      <c r="AA200" s="49"/>
      <c r="AB200" s="50" t="s">
        <v>25</v>
      </c>
      <c r="AC200" s="50" t="s">
        <v>2732</v>
      </c>
      <c r="AD200" s="50">
        <v>35</v>
      </c>
      <c r="AE200" s="50" t="s">
        <v>2725</v>
      </c>
      <c r="AF200" s="50" t="s">
        <v>2725</v>
      </c>
      <c r="AG200" s="50"/>
      <c r="AH200" s="51" t="s">
        <v>2832</v>
      </c>
      <c r="AI200" s="182" t="s">
        <v>2680</v>
      </c>
      <c r="AJ200" s="131" t="s">
        <v>3237</v>
      </c>
      <c r="AK200" s="131" t="s">
        <v>3238</v>
      </c>
      <c r="AL200" s="52" t="s">
        <v>2678</v>
      </c>
      <c r="AM200" s="52" t="s">
        <v>3239</v>
      </c>
      <c r="AN200" s="52">
        <v>34</v>
      </c>
      <c r="AO200" s="52">
        <v>2</v>
      </c>
      <c r="AP200" s="315" t="s">
        <v>25</v>
      </c>
      <c r="AQ200" s="144" t="s">
        <v>3240</v>
      </c>
      <c r="AR200" s="109" t="s">
        <v>2773</v>
      </c>
    </row>
    <row r="201" spans="1:45" ht="15.75" customHeight="1">
      <c r="A201" s="95">
        <v>200</v>
      </c>
      <c r="B201" s="79" t="s">
        <v>213</v>
      </c>
      <c r="C201" s="80" t="s">
        <v>205</v>
      </c>
      <c r="D201" s="80" t="s">
        <v>265</v>
      </c>
      <c r="E201" s="80" t="s">
        <v>266</v>
      </c>
      <c r="F201" s="4" t="s">
        <v>2677</v>
      </c>
      <c r="G201" s="80">
        <v>8.4244752619999996</v>
      </c>
      <c r="H201" s="80">
        <v>-74.323075599999996</v>
      </c>
      <c r="I201" s="80" t="s">
        <v>2101</v>
      </c>
      <c r="J201" s="80" t="s">
        <v>48</v>
      </c>
      <c r="K201" s="80">
        <v>1</v>
      </c>
      <c r="L201" s="80">
        <v>574518.99576651421</v>
      </c>
      <c r="M201" s="80">
        <v>931289.22774842661</v>
      </c>
      <c r="N201" s="80">
        <v>18</v>
      </c>
      <c r="O201" s="80" t="s">
        <v>2635</v>
      </c>
      <c r="P201" s="5">
        <v>4854398.7442593155</v>
      </c>
      <c r="Q201" s="5">
        <v>2489147.9556724359</v>
      </c>
      <c r="R201" s="80" t="str">
        <f t="shared" si="4"/>
        <v>4854398,744259322489147,95567244</v>
      </c>
      <c r="S201" s="80" t="str">
        <f>+'Sheet1 (2)'!R291</f>
        <v>No</v>
      </c>
      <c r="T201" s="80" t="str">
        <f>+'Sheet1 (2)'!S291</f>
        <v>No</v>
      </c>
      <c r="U201" s="80" t="str">
        <f>+VLOOKUP(E201,'Base final IE_Ecoescuelas_ant'!$G$1:$X$1429,16,FALSE)</f>
        <v xml:space="preserve"> </v>
      </c>
      <c r="V201" s="80" t="str">
        <f>+VLOOKUP(E201,'Base final IE_Ecoescuelas_ant'!$G$1:$X$1429,18,FALSE)</f>
        <v xml:space="preserve"> </v>
      </c>
      <c r="W201" s="89">
        <f>+VLOOKUP(E201,'Base final IE_Ecoescuelas_ant'!$G$1:$Y$1429,19,FALSE)</f>
        <v>213549002629</v>
      </c>
      <c r="X201" s="47" t="s">
        <v>25</v>
      </c>
      <c r="Y201" s="48" t="s">
        <v>2678</v>
      </c>
      <c r="Z201" s="49" t="s">
        <v>3008</v>
      </c>
      <c r="AA201" s="49" t="s">
        <v>3067</v>
      </c>
      <c r="AB201" s="50" t="s">
        <v>2678</v>
      </c>
      <c r="AC201" s="50" t="s">
        <v>2694</v>
      </c>
      <c r="AD201" s="50">
        <v>16</v>
      </c>
      <c r="AE201" s="50" t="s">
        <v>2725</v>
      </c>
      <c r="AF201" s="50" t="s">
        <v>2725</v>
      </c>
      <c r="AG201" s="50"/>
      <c r="AH201" s="51" t="s">
        <v>2678</v>
      </c>
      <c r="AI201" s="182" t="s">
        <v>2680</v>
      </c>
      <c r="AJ201" s="419">
        <v>8.4244752619999996</v>
      </c>
      <c r="AK201" s="419">
        <v>-74.323075599999996</v>
      </c>
      <c r="AL201" s="52" t="s">
        <v>3170</v>
      </c>
      <c r="AM201" s="52" t="s">
        <v>3027</v>
      </c>
      <c r="AN201" s="52">
        <v>16</v>
      </c>
      <c r="AO201" s="53">
        <v>1</v>
      </c>
      <c r="AP201" s="344" t="s">
        <v>25</v>
      </c>
      <c r="AQ201" s="144" t="s">
        <v>3241</v>
      </c>
      <c r="AR201" s="109" t="s">
        <v>3029</v>
      </c>
    </row>
    <row r="202" spans="1:45" ht="15.75" customHeight="1">
      <c r="A202" s="95">
        <v>201</v>
      </c>
      <c r="B202" s="79" t="s">
        <v>213</v>
      </c>
      <c r="C202" s="80" t="s">
        <v>243</v>
      </c>
      <c r="D202" s="80" t="s">
        <v>267</v>
      </c>
      <c r="E202" s="80" t="s">
        <v>268</v>
      </c>
      <c r="F202" s="4" t="s">
        <v>2677</v>
      </c>
      <c r="G202" s="80">
        <v>8.3541255860000003</v>
      </c>
      <c r="H202" s="80">
        <v>-74.033550689999998</v>
      </c>
      <c r="I202" s="80" t="s">
        <v>2101</v>
      </c>
      <c r="J202" s="80" t="s">
        <v>48</v>
      </c>
      <c r="K202" s="80">
        <v>1</v>
      </c>
      <c r="L202" s="80">
        <v>606412.86939171294</v>
      </c>
      <c r="M202" s="80">
        <v>923577.72148166271</v>
      </c>
      <c r="N202" s="80">
        <v>18</v>
      </c>
      <c r="O202" s="80" t="s">
        <v>2635</v>
      </c>
      <c r="P202" s="5">
        <v>4886243.5877910471</v>
      </c>
      <c r="Q202" s="5">
        <v>2481276.4103612709</v>
      </c>
      <c r="R202" s="80" t="str">
        <f t="shared" si="4"/>
        <v>4886243,587791052481276,41036127</v>
      </c>
      <c r="S202" s="80" t="str">
        <f>+'Sheet1 (2)'!R297</f>
        <v>No</v>
      </c>
      <c r="T202" s="80" t="str">
        <f>+'Sheet1 (2)'!S297</f>
        <v>No</v>
      </c>
      <c r="U202" s="80" t="str">
        <f>+VLOOKUP(E202,'Base final IE_Ecoescuelas_ant'!$G$1:$X$1429,16,FALSE)</f>
        <v xml:space="preserve"> </v>
      </c>
      <c r="V202" s="80" t="str">
        <f>+VLOOKUP(E202,'Base final IE_Ecoescuelas_ant'!$G$1:$X$1429,18,FALSE)</f>
        <v xml:space="preserve"> </v>
      </c>
      <c r="W202" s="89">
        <f>+VLOOKUP(E202,'Base final IE_Ecoescuelas_ant'!$G$1:$Y$1429,19,FALSE)</f>
        <v>213473001083</v>
      </c>
      <c r="X202" s="47" t="s">
        <v>25</v>
      </c>
      <c r="Y202" s="48" t="s">
        <v>2678</v>
      </c>
      <c r="Z202" s="49" t="s">
        <v>3008</v>
      </c>
      <c r="AA202" s="49" t="s">
        <v>3067</v>
      </c>
      <c r="AB202" s="50" t="s">
        <v>2678</v>
      </c>
      <c r="AC202" s="50" t="s">
        <v>2694</v>
      </c>
      <c r="AD202" s="50">
        <v>12</v>
      </c>
      <c r="AE202" s="50" t="s">
        <v>2725</v>
      </c>
      <c r="AF202" s="50" t="s">
        <v>2725</v>
      </c>
      <c r="AG202" s="50"/>
      <c r="AH202" s="51" t="s">
        <v>2678</v>
      </c>
      <c r="AI202" s="182" t="s">
        <v>2680</v>
      </c>
      <c r="AJ202" s="419">
        <v>8.3541255860000003</v>
      </c>
      <c r="AK202" s="419">
        <v>-74.033550689999998</v>
      </c>
      <c r="AL202" s="52" t="s">
        <v>2678</v>
      </c>
      <c r="AM202" s="52" t="s">
        <v>3027</v>
      </c>
      <c r="AN202" s="52">
        <v>12</v>
      </c>
      <c r="AO202" s="53">
        <v>1</v>
      </c>
      <c r="AP202" s="344" t="s">
        <v>25</v>
      </c>
      <c r="AQ202" s="144" t="s">
        <v>3242</v>
      </c>
      <c r="AR202" s="109" t="s">
        <v>3100</v>
      </c>
    </row>
    <row r="203" spans="1:45" ht="15.75" customHeight="1">
      <c r="A203" s="95">
        <v>202</v>
      </c>
      <c r="B203" s="79" t="s">
        <v>213</v>
      </c>
      <c r="C203" s="80" t="s">
        <v>214</v>
      </c>
      <c r="D203" s="80" t="s">
        <v>256</v>
      </c>
      <c r="E203" s="80" t="s">
        <v>269</v>
      </c>
      <c r="F203" s="4" t="s">
        <v>2677</v>
      </c>
      <c r="G203" s="80">
        <v>7.7965599860000001</v>
      </c>
      <c r="H203" s="80">
        <v>-74.254500550000003</v>
      </c>
      <c r="I203" s="80" t="s">
        <v>2101</v>
      </c>
      <c r="J203" s="80" t="s">
        <v>48</v>
      </c>
      <c r="K203" s="80">
        <v>1</v>
      </c>
      <c r="L203" s="80">
        <v>582195.89470949525</v>
      </c>
      <c r="M203" s="80">
        <v>861879.89235190034</v>
      </c>
      <c r="N203" s="80">
        <v>18</v>
      </c>
      <c r="O203" s="80" t="s">
        <v>2634</v>
      </c>
      <c r="P203" s="5">
        <v>4861732.0253194263</v>
      </c>
      <c r="Q203" s="5">
        <v>2419717.3903658129</v>
      </c>
      <c r="R203" s="80" t="str">
        <f t="shared" si="4"/>
        <v>4861732,025319432419717,39036581</v>
      </c>
      <c r="S203" s="80" t="str">
        <f>+'Sheet1 (2)'!R319</f>
        <v>No</v>
      </c>
      <c r="T203" s="80" t="str">
        <f>+'Sheet1 (2)'!S319</f>
        <v>No</v>
      </c>
      <c r="U203" s="80" t="str">
        <f>+VLOOKUP(E203,'Base final IE_Ecoescuelas_ant'!$G$1:$X$1429,16,FALSE)</f>
        <v xml:space="preserve"> </v>
      </c>
      <c r="V203" s="80" t="str">
        <f>+VLOOKUP(E203,'Base final IE_Ecoescuelas_ant'!$G$1:$X$1429,18,FALSE)</f>
        <v xml:space="preserve"> </v>
      </c>
      <c r="W203" s="89">
        <f>+VLOOKUP(E203,'Base final IE_Ecoescuelas_ant'!$G$1:$Y$1429,19,FALSE)</f>
        <v>213683000306</v>
      </c>
      <c r="X203" s="47" t="s">
        <v>25</v>
      </c>
      <c r="Y203" s="48" t="s">
        <v>2678</v>
      </c>
      <c r="Z203" s="49"/>
      <c r="AA203" s="49"/>
      <c r="AB203" s="50"/>
      <c r="AC203" s="50"/>
      <c r="AD203" s="50"/>
      <c r="AE203" s="50"/>
      <c r="AF203" s="50"/>
      <c r="AG203" s="50"/>
      <c r="AH203" s="51" t="s">
        <v>2832</v>
      </c>
      <c r="AI203" s="182" t="s">
        <v>2680</v>
      </c>
      <c r="AJ203" s="148">
        <v>8.4925060000000006</v>
      </c>
      <c r="AK203" s="131" t="s">
        <v>3243</v>
      </c>
      <c r="AL203" s="52" t="s">
        <v>2678</v>
      </c>
      <c r="AM203" s="52" t="s">
        <v>3244</v>
      </c>
      <c r="AN203" s="52">
        <v>13</v>
      </c>
      <c r="AO203" s="52">
        <v>1</v>
      </c>
      <c r="AP203" s="316" t="s">
        <v>25</v>
      </c>
      <c r="AQ203" s="144" t="s">
        <v>3245</v>
      </c>
      <c r="AR203" s="109" t="s">
        <v>2773</v>
      </c>
    </row>
    <row r="204" spans="1:45" ht="15.75" customHeight="1">
      <c r="A204" s="95">
        <v>203</v>
      </c>
      <c r="B204" s="79" t="s">
        <v>213</v>
      </c>
      <c r="C204" s="80" t="s">
        <v>214</v>
      </c>
      <c r="D204" s="80" t="s">
        <v>263</v>
      </c>
      <c r="E204" s="80" t="s">
        <v>270</v>
      </c>
      <c r="F204" s="4" t="s">
        <v>2677</v>
      </c>
      <c r="G204" s="80">
        <v>8.0476007430000003</v>
      </c>
      <c r="H204" s="80">
        <v>-74.136621550000001</v>
      </c>
      <c r="I204" s="80" t="s">
        <v>2101</v>
      </c>
      <c r="J204" s="80" t="s">
        <v>48</v>
      </c>
      <c r="K204" s="80">
        <v>1</v>
      </c>
      <c r="L204" s="80">
        <v>595136.01761107787</v>
      </c>
      <c r="M204" s="80">
        <v>889660.54224109068</v>
      </c>
      <c r="N204" s="80">
        <v>18</v>
      </c>
      <c r="O204" s="80" t="s">
        <v>2635</v>
      </c>
      <c r="P204" s="5">
        <v>4874801.9733680794</v>
      </c>
      <c r="Q204" s="5">
        <v>2447427.6255556131</v>
      </c>
      <c r="R204" s="80" t="str">
        <f t="shared" si="4"/>
        <v>4874801,973368082447427,62555561</v>
      </c>
      <c r="S204" s="80" t="str">
        <f>+'Sheet1 (2)'!R320</f>
        <v>No</v>
      </c>
      <c r="T204" s="80" t="str">
        <f>+'Sheet1 (2)'!S320</f>
        <v>No</v>
      </c>
      <c r="U204" s="80" t="str">
        <f>+VLOOKUP(E204,'Base final IE_Ecoescuelas_ant'!$G$1:$X$1429,16,FALSE)</f>
        <v xml:space="preserve"> </v>
      </c>
      <c r="V204" s="80" t="str">
        <f>+VLOOKUP(E204,'Base final IE_Ecoescuelas_ant'!$G$1:$X$1429,18,FALSE)</f>
        <v xml:space="preserve"> </v>
      </c>
      <c r="W204" s="89">
        <f>+VLOOKUP(E204,'Base final IE_Ecoescuelas_ant'!$G$1:$Y$1429,19,FALSE)</f>
        <v>213688011004</v>
      </c>
      <c r="X204" s="47" t="s">
        <v>25</v>
      </c>
      <c r="Y204" s="48" t="s">
        <v>2678</v>
      </c>
      <c r="Z204" s="49"/>
      <c r="AA204" s="49" t="s">
        <v>3246</v>
      </c>
      <c r="AB204" s="50" t="s">
        <v>2678</v>
      </c>
      <c r="AC204" s="50" t="s">
        <v>2694</v>
      </c>
      <c r="AD204" s="50">
        <v>20</v>
      </c>
      <c r="AE204" s="50" t="s">
        <v>2725</v>
      </c>
      <c r="AF204" s="50" t="s">
        <v>2725</v>
      </c>
      <c r="AG204" s="50"/>
      <c r="AH204" s="51" t="s">
        <v>25</v>
      </c>
      <c r="AI204" s="182" t="s">
        <v>2680</v>
      </c>
      <c r="AJ204" s="148">
        <v>8.2754657839999997</v>
      </c>
      <c r="AK204" s="131" t="s">
        <v>3247</v>
      </c>
      <c r="AL204" s="52" t="s">
        <v>2678</v>
      </c>
      <c r="AM204" s="326" t="s">
        <v>2771</v>
      </c>
      <c r="AN204" s="52">
        <v>16</v>
      </c>
      <c r="AO204" s="52">
        <v>1</v>
      </c>
      <c r="AP204" s="315" t="s">
        <v>25</v>
      </c>
      <c r="AQ204" s="144" t="s">
        <v>3248</v>
      </c>
      <c r="AR204" s="109" t="s">
        <v>2773</v>
      </c>
    </row>
    <row r="205" spans="1:45" ht="15.75" customHeight="1">
      <c r="A205" s="95">
        <v>204</v>
      </c>
      <c r="B205" s="96" t="s">
        <v>1365</v>
      </c>
      <c r="C205" s="4" t="s">
        <v>1406</v>
      </c>
      <c r="D205" s="4" t="s">
        <v>3249</v>
      </c>
      <c r="E205" s="4" t="s">
        <v>1377</v>
      </c>
      <c r="F205" s="4" t="s">
        <v>2677</v>
      </c>
      <c r="G205" s="4">
        <v>10.89679529</v>
      </c>
      <c r="H205" s="4">
        <v>-74.041389179999996</v>
      </c>
      <c r="I205" s="4" t="s">
        <v>2101</v>
      </c>
      <c r="J205" s="4" t="s">
        <v>48</v>
      </c>
      <c r="K205" s="4">
        <v>1</v>
      </c>
      <c r="L205" s="4">
        <v>604763.15913620451</v>
      </c>
      <c r="M205" s="4">
        <v>1204733.758023635</v>
      </c>
      <c r="N205" s="4">
        <v>18</v>
      </c>
      <c r="O205" s="4" t="s">
        <v>2635</v>
      </c>
      <c r="P205" s="5">
        <v>4886234.9371536477</v>
      </c>
      <c r="Q205" s="5">
        <v>2762331.0511622531</v>
      </c>
      <c r="R205" s="4" t="str">
        <f t="shared" si="4"/>
        <v>4886234,937153652762331,05116225</v>
      </c>
      <c r="S205" s="4" t="str">
        <f>+'Sheet1 (2)'!R205</f>
        <v>No</v>
      </c>
      <c r="T205" s="4" t="str">
        <f>+'Sheet1 (2)'!S205</f>
        <v>No</v>
      </c>
      <c r="U205" s="4" t="str">
        <f>+VLOOKUP(E205,'Base final IE_Ecoescuelas_ant'!$G$1:$X$1429,16,FALSE)</f>
        <v xml:space="preserve"> </v>
      </c>
      <c r="V205" s="4" t="str">
        <f>+VLOOKUP(E205,'Base final IE_Ecoescuelas_ant'!$G$1:$X$1429,18,FALSE)</f>
        <v xml:space="preserve"> </v>
      </c>
      <c r="W205" s="97">
        <f>+VLOOKUP(E205,'Base final IE_Ecoescuelas_ant'!$G$1:$Y$1429,19,FALSE)</f>
        <v>247189042790</v>
      </c>
      <c r="X205" s="55" t="s">
        <v>2678</v>
      </c>
      <c r="Y205" s="49" t="s">
        <v>2678</v>
      </c>
      <c r="Z205" s="56"/>
      <c r="AA205" s="49"/>
      <c r="AB205" s="50"/>
      <c r="AC205" s="50"/>
      <c r="AD205" s="50"/>
      <c r="AE205" s="50"/>
      <c r="AF205" s="50"/>
      <c r="AG205" s="50"/>
      <c r="AH205" s="51" t="s">
        <v>2678</v>
      </c>
      <c r="AI205" s="182" t="s">
        <v>2680</v>
      </c>
      <c r="AJ205" s="146">
        <v>11.23774819</v>
      </c>
      <c r="AK205" s="52" t="s">
        <v>3250</v>
      </c>
      <c r="AL205" s="52" t="s">
        <v>25</v>
      </c>
      <c r="AM205" s="52" t="s">
        <v>2600</v>
      </c>
      <c r="AN205" s="52">
        <v>7</v>
      </c>
      <c r="AO205" s="53">
        <v>1</v>
      </c>
      <c r="AP205" s="621" t="s">
        <v>2678</v>
      </c>
      <c r="AQ205" s="267" t="s">
        <v>3251</v>
      </c>
      <c r="AR205" s="109" t="s">
        <v>2787</v>
      </c>
      <c r="AS205" s="94" t="s">
        <v>2788</v>
      </c>
    </row>
    <row r="206" spans="1:45" ht="15.75" customHeight="1">
      <c r="A206" s="95">
        <v>205</v>
      </c>
      <c r="B206" s="79" t="s">
        <v>213</v>
      </c>
      <c r="C206" s="80" t="s">
        <v>214</v>
      </c>
      <c r="D206" s="80" t="s">
        <v>271</v>
      </c>
      <c r="E206" s="80" t="s">
        <v>272</v>
      </c>
      <c r="F206" s="4" t="s">
        <v>2677</v>
      </c>
      <c r="G206" s="80">
        <v>7.9531128549999996</v>
      </c>
      <c r="H206" s="80">
        <v>-74.162447349999994</v>
      </c>
      <c r="I206" s="80" t="s">
        <v>2101</v>
      </c>
      <c r="J206" s="80" t="s">
        <v>48</v>
      </c>
      <c r="K206" s="80">
        <v>1</v>
      </c>
      <c r="L206" s="80">
        <v>592311.31924209441</v>
      </c>
      <c r="M206" s="80">
        <v>879207.76533630735</v>
      </c>
      <c r="N206" s="80">
        <v>18</v>
      </c>
      <c r="O206" s="80" t="s">
        <v>2634</v>
      </c>
      <c r="P206" s="5">
        <v>4871927.4127204278</v>
      </c>
      <c r="Q206" s="5">
        <v>2436991.9352948298</v>
      </c>
      <c r="R206" s="80" t="str">
        <f t="shared" si="4"/>
        <v>4871927,412720432436991,93529483</v>
      </c>
      <c r="S206" s="80" t="str">
        <f>+'Sheet1 (2)'!R321</f>
        <v>No</v>
      </c>
      <c r="T206" s="80" t="str">
        <f>+'Sheet1 (2)'!S321</f>
        <v>No</v>
      </c>
      <c r="U206" s="80" t="str">
        <f>+VLOOKUP(E206,'Base final IE_Ecoescuelas_ant'!$G$1:$X$1429,16,FALSE)</f>
        <v xml:space="preserve"> </v>
      </c>
      <c r="V206" s="80" t="str">
        <f>+VLOOKUP(E206,'Base final IE_Ecoescuelas_ant'!$G$1:$X$1429,18,FALSE)</f>
        <v xml:space="preserve"> </v>
      </c>
      <c r="W206" s="89">
        <f>+VLOOKUP(E206,'Base final IE_Ecoescuelas_ant'!$G$1:$Y$1429,19,FALSE)</f>
        <v>213683000535</v>
      </c>
      <c r="X206" s="47" t="s">
        <v>25</v>
      </c>
      <c r="Y206" s="48" t="s">
        <v>2678</v>
      </c>
      <c r="Z206" s="49" t="s">
        <v>3008</v>
      </c>
      <c r="AA206" s="49"/>
      <c r="AB206" s="50" t="s">
        <v>2678</v>
      </c>
      <c r="AC206" s="50" t="s">
        <v>2694</v>
      </c>
      <c r="AD206" s="50">
        <v>15</v>
      </c>
      <c r="AE206" s="50" t="s">
        <v>2725</v>
      </c>
      <c r="AF206" s="50" t="s">
        <v>2725</v>
      </c>
      <c r="AG206" s="50"/>
      <c r="AH206" s="51" t="s">
        <v>25</v>
      </c>
      <c r="AI206" s="182" t="s">
        <v>2680</v>
      </c>
      <c r="AJ206" s="148">
        <v>8.3443826049999998</v>
      </c>
      <c r="AK206" s="131" t="s">
        <v>2691</v>
      </c>
      <c r="AL206" s="52" t="s">
        <v>2691</v>
      </c>
      <c r="AM206" s="52" t="s">
        <v>3252</v>
      </c>
      <c r="AN206" s="52">
        <v>16</v>
      </c>
      <c r="AO206" s="52">
        <v>1</v>
      </c>
      <c r="AP206" s="315" t="s">
        <v>25</v>
      </c>
      <c r="AQ206" s="144" t="s">
        <v>3253</v>
      </c>
      <c r="AR206" s="109" t="s">
        <v>2773</v>
      </c>
    </row>
    <row r="207" spans="1:45" ht="15.75" customHeight="1">
      <c r="A207" s="594">
        <v>206</v>
      </c>
      <c r="B207" s="96" t="s">
        <v>1444</v>
      </c>
      <c r="C207" s="4" t="s">
        <v>247</v>
      </c>
      <c r="D207" s="4" t="s">
        <v>1453</v>
      </c>
      <c r="E207" s="4" t="s">
        <v>1460</v>
      </c>
      <c r="F207" s="4" t="s">
        <v>2677</v>
      </c>
      <c r="G207" s="4">
        <v>2.819202695</v>
      </c>
      <c r="H207" s="4">
        <v>-73.110745073999894</v>
      </c>
      <c r="I207" s="4" t="s">
        <v>2101</v>
      </c>
      <c r="J207" s="4" t="s">
        <v>48</v>
      </c>
      <c r="K207" s="4">
        <v>1</v>
      </c>
      <c r="L207" s="4">
        <v>710012.1677362246</v>
      </c>
      <c r="M207" s="4">
        <v>311779.47143406363</v>
      </c>
      <c r="N207" s="4">
        <v>18</v>
      </c>
      <c r="O207" s="4" t="s">
        <v>2634</v>
      </c>
      <c r="P207" s="5">
        <v>4987696.5785546266</v>
      </c>
      <c r="Q207" s="5">
        <v>1869534.550648472</v>
      </c>
      <c r="R207" s="4" t="str">
        <f t="shared" si="4"/>
        <v>4987696,578554631869534,55064847</v>
      </c>
      <c r="S207" s="4" t="str">
        <f>+'Sheet1 (2)'!R207</f>
        <v>No</v>
      </c>
      <c r="T207" s="4" t="str">
        <f>+'Sheet1 (2)'!S207</f>
        <v>No</v>
      </c>
      <c r="U207" s="4" t="str">
        <f>+VLOOKUP(E207,'Base final IE_Ecoescuelas_ant'!$G$1:$X$1429,16,FALSE)</f>
        <v xml:space="preserve"> </v>
      </c>
      <c r="V207" s="4" t="str">
        <f>+VLOOKUP(E207,'Base final IE_Ecoescuelas_ant'!$G$1:$X$1429,18,FALSE)</f>
        <v xml:space="preserve"> </v>
      </c>
      <c r="W207" s="564">
        <f>+VLOOKUP(E207,'Base final IE_Ecoescuelas_ant'!$G$1:$Y$1429,19,FALSE)</f>
        <v>250590000180</v>
      </c>
      <c r="X207" s="55" t="s">
        <v>25</v>
      </c>
      <c r="Y207" s="49" t="s">
        <v>2678</v>
      </c>
      <c r="Z207" s="56" t="s">
        <v>2968</v>
      </c>
      <c r="AA207" s="49"/>
      <c r="AB207" s="50" t="s">
        <v>25</v>
      </c>
      <c r="AC207" s="50" t="s">
        <v>2732</v>
      </c>
      <c r="AD207" s="50">
        <v>17</v>
      </c>
      <c r="AE207" s="50" t="s">
        <v>2725</v>
      </c>
      <c r="AF207" s="50" t="s">
        <v>2725</v>
      </c>
      <c r="AG207" s="50"/>
      <c r="AH207" s="51" t="s">
        <v>2678</v>
      </c>
      <c r="AI207" s="182" t="s">
        <v>2680</v>
      </c>
      <c r="AJ207" s="146">
        <v>8.4432266049999996</v>
      </c>
      <c r="AK207" s="52" t="s">
        <v>2691</v>
      </c>
      <c r="AL207" s="52" t="s">
        <v>2691</v>
      </c>
      <c r="AM207" s="52" t="s">
        <v>2691</v>
      </c>
      <c r="AN207" s="130">
        <v>17</v>
      </c>
      <c r="AO207" s="313">
        <v>1</v>
      </c>
      <c r="AP207" s="313" t="s">
        <v>2678</v>
      </c>
      <c r="AQ207" s="144" t="s">
        <v>3254</v>
      </c>
      <c r="AR207" s="94" t="s">
        <v>2727</v>
      </c>
    </row>
    <row r="208" spans="1:45" ht="15.75" customHeight="1">
      <c r="A208" s="95">
        <v>207</v>
      </c>
      <c r="B208" s="510" t="s">
        <v>17</v>
      </c>
      <c r="C208" s="511" t="s">
        <v>38</v>
      </c>
      <c r="D208" s="4" t="s">
        <v>44</v>
      </c>
      <c r="E208" s="4" t="s">
        <v>45</v>
      </c>
      <c r="F208" s="4" t="s">
        <v>2677</v>
      </c>
      <c r="G208" s="4">
        <v>8.3416669999999993</v>
      </c>
      <c r="H208" s="4">
        <v>-76.448055999999994</v>
      </c>
      <c r="I208" s="4" t="s">
        <v>2101</v>
      </c>
      <c r="J208" s="4" t="s">
        <v>48</v>
      </c>
      <c r="K208" s="4">
        <v>1</v>
      </c>
      <c r="L208" s="4">
        <v>340544.71091767901</v>
      </c>
      <c r="M208" s="4">
        <v>922362.35006314074</v>
      </c>
      <c r="N208" s="4">
        <v>18</v>
      </c>
      <c r="O208" s="4" t="s">
        <v>2635</v>
      </c>
      <c r="P208" s="5">
        <v>4620280.9282958647</v>
      </c>
      <c r="Q208" s="5">
        <v>2481409.640099884</v>
      </c>
      <c r="R208" s="4" t="str">
        <f t="shared" si="4"/>
        <v>4620280,928295862481409,64009988</v>
      </c>
      <c r="S208" s="4" t="str">
        <f>+'Sheet1 (2)'!R208</f>
        <v>No</v>
      </c>
      <c r="T208" s="4" t="str">
        <f>+'Sheet1 (2)'!S208</f>
        <v>No</v>
      </c>
      <c r="U208" s="4" t="str">
        <f>+VLOOKUP(E208,'Base final IE_Ecoescuelas_ant'!$G$1:$X$1429,16,FALSE)</f>
        <v xml:space="preserve"> </v>
      </c>
      <c r="V208" s="4" t="str">
        <f>+VLOOKUP(E208,'Base final IE_Ecoescuelas_ant'!$G$1:$X$1429,18,FALSE)</f>
        <v xml:space="preserve"> </v>
      </c>
      <c r="W208" s="97">
        <f>+VLOOKUP(E208,'Base final IE_Ecoescuelas_ant'!$G$1:$Y$1429,19,FALSE)</f>
        <v>205837002649</v>
      </c>
      <c r="X208" s="55" t="s">
        <v>2678</v>
      </c>
      <c r="Y208" s="49" t="s">
        <v>2678</v>
      </c>
      <c r="Z208" s="56" t="s">
        <v>3255</v>
      </c>
      <c r="AA208" s="49"/>
      <c r="AB208" s="50" t="s">
        <v>25</v>
      </c>
      <c r="AC208" s="50" t="s">
        <v>2600</v>
      </c>
      <c r="AD208" s="50">
        <v>12</v>
      </c>
      <c r="AE208" s="50"/>
      <c r="AF208" s="50"/>
      <c r="AG208" s="50"/>
      <c r="AH208" s="298" t="s">
        <v>2678</v>
      </c>
      <c r="AI208" s="182" t="s">
        <v>2680</v>
      </c>
      <c r="AJ208" s="475">
        <v>8.6394955650000007</v>
      </c>
      <c r="AK208" s="476" t="s">
        <v>3256</v>
      </c>
      <c r="AL208" s="130" t="s">
        <v>25</v>
      </c>
      <c r="AM208" s="52" t="s">
        <v>2600</v>
      </c>
      <c r="AN208" s="130">
        <v>12</v>
      </c>
      <c r="AO208" s="130">
        <v>1</v>
      </c>
      <c r="AP208" s="313" t="s">
        <v>2678</v>
      </c>
      <c r="AQ208" s="136" t="s">
        <v>3257</v>
      </c>
      <c r="AS208" s="94" t="s">
        <v>2971</v>
      </c>
    </row>
    <row r="209" spans="1:46" ht="15.75" customHeight="1">
      <c r="A209" s="95">
        <v>208</v>
      </c>
      <c r="B209" s="96" t="s">
        <v>2003</v>
      </c>
      <c r="C209" s="4" t="s">
        <v>1997</v>
      </c>
      <c r="D209" s="4" t="s">
        <v>2000</v>
      </c>
      <c r="E209" s="4" t="s">
        <v>2008</v>
      </c>
      <c r="F209" s="4" t="s">
        <v>2677</v>
      </c>
      <c r="G209" s="4">
        <v>3.61148237416</v>
      </c>
      <c r="H209" s="4">
        <v>-77.0858952797999</v>
      </c>
      <c r="I209" s="4" t="s">
        <v>2101</v>
      </c>
      <c r="J209" s="4" t="s">
        <v>48</v>
      </c>
      <c r="K209" s="4">
        <v>1</v>
      </c>
      <c r="L209" s="4">
        <v>268298.81719261152</v>
      </c>
      <c r="M209" s="4">
        <v>399448.37486055348</v>
      </c>
      <c r="N209" s="4">
        <v>18</v>
      </c>
      <c r="O209" s="4" t="s">
        <v>2634</v>
      </c>
      <c r="P209" s="5">
        <v>4546036.1485218136</v>
      </c>
      <c r="Q209" s="5">
        <v>1958093.3308175921</v>
      </c>
      <c r="R209" s="4" t="str">
        <f t="shared" si="4"/>
        <v>4546036,148521811958093,33081759</v>
      </c>
      <c r="S209" s="4" t="str">
        <f>+'Sheet1 (2)'!R209</f>
        <v>Sí</v>
      </c>
      <c r="T209" s="4" t="str">
        <f>+'Sheet1 (2)'!S209</f>
        <v>No</v>
      </c>
      <c r="U209" s="4" t="str">
        <f>+VLOOKUP(E209,'Base final IE_Ecoescuelas_ant'!$G$1:$X$1429,16,FALSE)</f>
        <v xml:space="preserve"> </v>
      </c>
      <c r="V209" s="4" t="str">
        <f>+VLOOKUP(E209,'Base final IE_Ecoescuelas_ant'!$G$1:$X$1429,18,FALSE)</f>
        <v>Consejo Comunitario del Río Mayorquín y Papayal</v>
      </c>
      <c r="W209" s="97">
        <f>+VLOOKUP(E209,'Base final IE_Ecoescuelas_ant'!$G$1:$Y$1429,19,FALSE)</f>
        <v>476109009011</v>
      </c>
      <c r="X209" s="55" t="s">
        <v>2678</v>
      </c>
      <c r="Y209" s="49" t="s">
        <v>2678</v>
      </c>
      <c r="Z209" s="49"/>
      <c r="AA209" s="49"/>
      <c r="AB209" s="50" t="s">
        <v>2678</v>
      </c>
      <c r="AC209" s="50"/>
      <c r="AD209" s="50"/>
      <c r="AE209" s="50" t="s">
        <v>12</v>
      </c>
      <c r="AF209" s="50"/>
      <c r="AG209" s="50"/>
      <c r="AH209" s="51" t="s">
        <v>25</v>
      </c>
      <c r="AI209" s="182" t="s">
        <v>2687</v>
      </c>
      <c r="AJ209" s="238">
        <v>8.3540999379999992</v>
      </c>
      <c r="AK209" s="241" t="s">
        <v>3258</v>
      </c>
      <c r="AL209" s="52" t="s">
        <v>2678</v>
      </c>
      <c r="AM209" s="52" t="s">
        <v>2681</v>
      </c>
      <c r="AN209" s="130" t="s">
        <v>3259</v>
      </c>
      <c r="AO209" s="313">
        <v>1</v>
      </c>
      <c r="AP209" s="313" t="s">
        <v>25</v>
      </c>
      <c r="AQ209" s="133" t="s">
        <v>3260</v>
      </c>
      <c r="AR209" s="94" t="s">
        <v>2802</v>
      </c>
      <c r="AS209" s="94" t="s">
        <v>2803</v>
      </c>
    </row>
    <row r="210" spans="1:46" ht="15.75" customHeight="1">
      <c r="A210" s="95">
        <v>209</v>
      </c>
      <c r="B210" s="79" t="s">
        <v>1488</v>
      </c>
      <c r="C210" s="80" t="s">
        <v>1489</v>
      </c>
      <c r="D210" s="80" t="s">
        <v>1554</v>
      </c>
      <c r="E210" s="80" t="s">
        <v>1555</v>
      </c>
      <c r="F210" s="4" t="s">
        <v>2677</v>
      </c>
      <c r="G210" s="80">
        <v>1.67034519398</v>
      </c>
      <c r="H210" s="80">
        <v>-78.139894931699999</v>
      </c>
      <c r="I210" s="80" t="s">
        <v>2097</v>
      </c>
      <c r="J210" s="80" t="s">
        <v>48</v>
      </c>
      <c r="K210" s="80">
        <v>1</v>
      </c>
      <c r="L210" s="80">
        <v>818256.62232362118</v>
      </c>
      <c r="M210" s="80">
        <v>184855.54260106181</v>
      </c>
      <c r="N210" s="80">
        <v>17</v>
      </c>
      <c r="O210" s="80" t="s">
        <v>2634</v>
      </c>
      <c r="P210" s="5">
        <v>4427756.6443235818</v>
      </c>
      <c r="Q210" s="5">
        <v>1743349.218450747</v>
      </c>
      <c r="R210" s="80" t="str">
        <f t="shared" si="4"/>
        <v>4427756,644323581743349,21845075</v>
      </c>
      <c r="S210" s="80" t="str">
        <f>+'Sheet1 (2)'!R210</f>
        <v>No</v>
      </c>
      <c r="T210" s="80" t="str">
        <f>+'Sheet1 (2)'!S210</f>
        <v>Si</v>
      </c>
      <c r="U210" s="80" t="str">
        <f>+VLOOKUP(E210,'Base final IE_Ecoescuelas_ant'!$G$1:$X$1429,16,FALSE)</f>
        <v xml:space="preserve"> </v>
      </c>
      <c r="V210" s="80" t="str">
        <f>+VLOOKUP(E210,'Base final IE_Ecoescuelas_ant'!$G$1:$X$1429,18,FALSE)</f>
        <v xml:space="preserve"> </v>
      </c>
      <c r="W210" s="89">
        <f>+VLOOKUP(E210,'Base final IE_Ecoescuelas_ant'!$G$1:$Y$1429,19,FALSE)</f>
        <v>252079800006</v>
      </c>
      <c r="X210" s="47" t="s">
        <v>25</v>
      </c>
      <c r="Y210" s="48" t="s">
        <v>2678</v>
      </c>
      <c r="Z210" s="56"/>
      <c r="AA210" s="49"/>
      <c r="AB210" s="50"/>
      <c r="AC210" s="50"/>
      <c r="AD210" s="50"/>
      <c r="AE210" s="50" t="s">
        <v>13</v>
      </c>
      <c r="AF210" s="50"/>
      <c r="AG210" s="50"/>
      <c r="AH210" s="51" t="s">
        <v>2832</v>
      </c>
      <c r="AI210" s="182" t="s">
        <v>2680</v>
      </c>
      <c r="AJ210" s="238">
        <v>8.5608563180000008</v>
      </c>
      <c r="AK210" s="241">
        <v>-78.195093999999997</v>
      </c>
      <c r="AL210" s="52" t="s">
        <v>2678</v>
      </c>
      <c r="AM210" s="52" t="s">
        <v>2681</v>
      </c>
      <c r="AN210" s="52">
        <v>11</v>
      </c>
      <c r="AO210" s="52">
        <v>1</v>
      </c>
      <c r="AP210" s="53" t="s">
        <v>25</v>
      </c>
      <c r="AQ210" s="144" t="s">
        <v>3261</v>
      </c>
    </row>
    <row r="211" spans="1:46" ht="15.75" customHeight="1">
      <c r="A211" s="594">
        <v>210</v>
      </c>
      <c r="B211" s="96" t="s">
        <v>1230</v>
      </c>
      <c r="C211" s="4" t="s">
        <v>1234</v>
      </c>
      <c r="D211" s="4" t="s">
        <v>1235</v>
      </c>
      <c r="E211" s="4" t="s">
        <v>1236</v>
      </c>
      <c r="F211" s="4" t="s">
        <v>2677</v>
      </c>
      <c r="G211" s="4">
        <v>2.085277778</v>
      </c>
      <c r="H211" s="4">
        <v>-71.516388890000002</v>
      </c>
      <c r="I211" s="4" t="s">
        <v>2097</v>
      </c>
      <c r="J211" s="4" t="s">
        <v>48</v>
      </c>
      <c r="K211" s="4">
        <v>1</v>
      </c>
      <c r="L211" s="4">
        <v>220082.7392778272</v>
      </c>
      <c r="M211" s="4">
        <v>230710.6443447276</v>
      </c>
      <c r="N211" s="4">
        <v>19</v>
      </c>
      <c r="O211" s="4" t="s">
        <v>2634</v>
      </c>
      <c r="P211" s="5">
        <v>5164932.6655501248</v>
      </c>
      <c r="Q211" s="5">
        <v>1788521.883382394</v>
      </c>
      <c r="R211" s="4" t="str">
        <f t="shared" si="4"/>
        <v>5164932,665550121788521,88338239</v>
      </c>
      <c r="S211" s="4" t="str">
        <f>+'Sheet1 (2)'!R211</f>
        <v>No</v>
      </c>
      <c r="T211" s="4" t="str">
        <f>+'Sheet1 (2)'!S211</f>
        <v>Si</v>
      </c>
      <c r="U211" s="4" t="str">
        <f>+VLOOKUP(E211,'Base final IE_Ecoescuelas_ant'!$G$1:$X$1429,16,FALSE)</f>
        <v>Resguardo Indígena Puinave y Curripaco de Morichal Viejo - Santa Rosa, Cerro Cucuy, Santa Cruz, Caño Danta</v>
      </c>
      <c r="V211" s="4" t="str">
        <f>+VLOOKUP(E211,'Base final IE_Ecoescuelas_ant'!$G$1:$X$1429,18,FALSE)</f>
        <v xml:space="preserve"> </v>
      </c>
      <c r="W211" s="97">
        <f>+VLOOKUP(E211,'Base final IE_Ecoescuelas_ant'!$G$1:$Y$1429,19,FALSE)</f>
        <v>295025004060</v>
      </c>
      <c r="X211" s="55" t="s">
        <v>2678</v>
      </c>
      <c r="Y211" s="49"/>
      <c r="Z211" s="56" t="s">
        <v>3255</v>
      </c>
      <c r="AA211" s="49" t="s">
        <v>3262</v>
      </c>
      <c r="AB211" s="50"/>
      <c r="AC211" s="50"/>
      <c r="AD211" s="50">
        <v>7</v>
      </c>
      <c r="AE211" s="50" t="s">
        <v>13</v>
      </c>
      <c r="AF211" s="50"/>
      <c r="AG211" s="50"/>
      <c r="AH211" s="51" t="s">
        <v>25</v>
      </c>
      <c r="AI211" s="182" t="s">
        <v>2687</v>
      </c>
      <c r="AJ211" s="146">
        <v>8.5323621769999995</v>
      </c>
      <c r="AK211" s="52" t="s">
        <v>2691</v>
      </c>
      <c r="AL211" s="52" t="s">
        <v>2691</v>
      </c>
      <c r="AM211" s="52" t="s">
        <v>2691</v>
      </c>
      <c r="AN211" s="52" t="s">
        <v>2691</v>
      </c>
      <c r="AO211" s="53"/>
      <c r="AP211" s="53" t="s">
        <v>25</v>
      </c>
      <c r="AQ211" s="134" t="s">
        <v>3263</v>
      </c>
      <c r="AS211" s="603" t="s">
        <v>2841</v>
      </c>
    </row>
    <row r="212" spans="1:46" ht="15.75" customHeight="1">
      <c r="A212" s="594">
        <v>211</v>
      </c>
      <c r="B212" s="96" t="s">
        <v>2058</v>
      </c>
      <c r="C212" s="4" t="s">
        <v>2059</v>
      </c>
      <c r="D212" s="4" t="s">
        <v>2062</v>
      </c>
      <c r="E212" s="4" t="s">
        <v>2063</v>
      </c>
      <c r="F212" s="4" t="s">
        <v>2677</v>
      </c>
      <c r="G212" s="4">
        <v>4.0086110000000001</v>
      </c>
      <c r="H212" s="4">
        <v>-68.248889000000005</v>
      </c>
      <c r="I212" s="4" t="s">
        <v>2101</v>
      </c>
      <c r="J212" s="4" t="s">
        <v>48</v>
      </c>
      <c r="K212" s="4">
        <v>1</v>
      </c>
      <c r="L212" s="4">
        <v>583379.11990956764</v>
      </c>
      <c r="M212" s="4">
        <v>443117.41598282917</v>
      </c>
      <c r="N212" s="4">
        <v>19</v>
      </c>
      <c r="O212" s="4" t="s">
        <v>2634</v>
      </c>
      <c r="P212" s="5">
        <v>5527787.2235469306</v>
      </c>
      <c r="Q212" s="5">
        <v>2002483.851138283</v>
      </c>
      <c r="R212" s="4" t="str">
        <f t="shared" si="4"/>
        <v>5527787,223546932002483,85113828</v>
      </c>
      <c r="S212" s="4" t="str">
        <f>+'Sheet1 (2)'!R212</f>
        <v>No</v>
      </c>
      <c r="T212" s="4" t="str">
        <f>+'Sheet1 (2)'!S212</f>
        <v>Si</v>
      </c>
      <c r="U212" s="4" t="str">
        <f>+VLOOKUP(E212,'Base final IE_Ecoescuelas_ant'!$G$1:$X$1429,16,FALSE)</f>
        <v>Resguardo Indígena Selva De Mataven</v>
      </c>
      <c r="V212" s="4" t="str">
        <f>+VLOOKUP(E212,'Base final IE_Ecoescuelas_ant'!$G$1:$X$1429,18,FALSE)</f>
        <v xml:space="preserve"> </v>
      </c>
      <c r="W212" s="97">
        <f>+VLOOKUP(E212,'Base final IE_Ecoescuelas_ant'!$G$1:$Y$1429,19,FALSE)</f>
        <v>299572000376</v>
      </c>
      <c r="X212" s="55" t="s">
        <v>2678</v>
      </c>
      <c r="Y212" s="49" t="s">
        <v>2678</v>
      </c>
      <c r="Z212" s="56" t="s">
        <v>3264</v>
      </c>
      <c r="AA212" s="49"/>
      <c r="AB212" s="50" t="s">
        <v>25</v>
      </c>
      <c r="AC212" s="50" t="s">
        <v>3096</v>
      </c>
      <c r="AD212" s="50">
        <v>27</v>
      </c>
      <c r="AE212" s="50" t="s">
        <v>13</v>
      </c>
      <c r="AF212" s="50"/>
      <c r="AG212" s="50"/>
      <c r="AH212" s="51" t="s">
        <v>25</v>
      </c>
      <c r="AI212" s="182" t="s">
        <v>2701</v>
      </c>
      <c r="AJ212" s="146">
        <v>8.4923451730000004</v>
      </c>
      <c r="AK212" s="52">
        <v>68.018882000000005</v>
      </c>
      <c r="AL212" s="130" t="s">
        <v>2678</v>
      </c>
      <c r="AM212" s="130" t="s">
        <v>2681</v>
      </c>
      <c r="AN212" s="52">
        <v>27</v>
      </c>
      <c r="AO212" s="52">
        <v>2</v>
      </c>
      <c r="AP212" s="53" t="s">
        <v>25</v>
      </c>
      <c r="AQ212" s="144" t="s">
        <v>3265</v>
      </c>
      <c r="AR212" s="94" t="s">
        <v>3150</v>
      </c>
      <c r="AS212" s="94">
        <v>30</v>
      </c>
      <c r="AT212" s="94">
        <v>2</v>
      </c>
    </row>
    <row r="213" spans="1:46" ht="15.75" customHeight="1">
      <c r="A213" s="95">
        <v>212</v>
      </c>
      <c r="B213" s="96" t="s">
        <v>815</v>
      </c>
      <c r="C213" s="4" t="s">
        <v>791</v>
      </c>
      <c r="D213" s="4" t="s">
        <v>842</v>
      </c>
      <c r="E213" s="4" t="s">
        <v>885</v>
      </c>
      <c r="F213" s="4" t="s">
        <v>2677</v>
      </c>
      <c r="G213" s="4">
        <v>5.6833333330000002</v>
      </c>
      <c r="H213" s="4">
        <v>-76.952222219999996</v>
      </c>
      <c r="I213" s="4" t="s">
        <v>2101</v>
      </c>
      <c r="J213" s="4" t="s">
        <v>48</v>
      </c>
      <c r="K213" s="4">
        <v>1</v>
      </c>
      <c r="L213" s="4">
        <v>283785.98199439078</v>
      </c>
      <c r="M213" s="4">
        <v>628564.62492951995</v>
      </c>
      <c r="N213" s="4">
        <v>18</v>
      </c>
      <c r="O213" s="4" t="s">
        <v>2634</v>
      </c>
      <c r="P213" s="5">
        <v>4562196.365200852</v>
      </c>
      <c r="Q213" s="5">
        <v>2187495.0196162621</v>
      </c>
      <c r="R213" s="4" t="str">
        <f t="shared" si="4"/>
        <v>4562196,365200852187495,01961626</v>
      </c>
      <c r="S213" s="4" t="str">
        <f>+'Sheet1 (2)'!R213</f>
        <v>No</v>
      </c>
      <c r="T213" s="4" t="str">
        <f>+'Sheet1 (2)'!S213</f>
        <v>Si</v>
      </c>
      <c r="U213" s="4" t="str">
        <f>+VLOOKUP(E213,'Base final IE_Ecoescuelas_ant'!$G$1:$X$1429,16,FALSE)</f>
        <v xml:space="preserve"> </v>
      </c>
      <c r="V213" s="4" t="str">
        <f>+VLOOKUP(E213,'Base final IE_Ecoescuelas_ant'!$G$1:$X$1429,18,FALSE)</f>
        <v>Consejo Comunitario general del Río Baudó y sus afluentes - Acaba</v>
      </c>
      <c r="W213" s="97">
        <v>227073001867</v>
      </c>
      <c r="X213" s="55" t="s">
        <v>2678</v>
      </c>
      <c r="Y213" s="49" t="s">
        <v>2678</v>
      </c>
      <c r="Z213" s="56" t="s">
        <v>2902</v>
      </c>
      <c r="AA213" s="49" t="s">
        <v>3266</v>
      </c>
      <c r="AB213" s="50" t="s">
        <v>2678</v>
      </c>
      <c r="AC213" s="50" t="s">
        <v>2694</v>
      </c>
      <c r="AD213" s="50">
        <v>19</v>
      </c>
      <c r="AE213" s="50" t="s">
        <v>13</v>
      </c>
      <c r="AF213" s="50" t="s">
        <v>2903</v>
      </c>
      <c r="AG213" s="50"/>
      <c r="AH213" s="51" t="s">
        <v>25</v>
      </c>
      <c r="AI213" s="182" t="s">
        <v>2680</v>
      </c>
      <c r="AJ213" s="146">
        <v>8.4923451730000004</v>
      </c>
      <c r="AK213" s="52" t="s">
        <v>2691</v>
      </c>
      <c r="AL213" s="52" t="s">
        <v>2678</v>
      </c>
      <c r="AM213" s="52" t="s">
        <v>2904</v>
      </c>
      <c r="AN213" s="130">
        <v>19</v>
      </c>
      <c r="AO213" s="53">
        <v>1</v>
      </c>
      <c r="AP213" s="53" t="s">
        <v>25</v>
      </c>
      <c r="AQ213" s="134" t="s">
        <v>3267</v>
      </c>
    </row>
    <row r="214" spans="1:46" ht="15.75" customHeight="1">
      <c r="A214" s="95">
        <v>213</v>
      </c>
      <c r="B214" s="96" t="s">
        <v>815</v>
      </c>
      <c r="C214" s="4" t="s">
        <v>791</v>
      </c>
      <c r="D214" s="4" t="s">
        <v>842</v>
      </c>
      <c r="E214" s="4" t="s">
        <v>886</v>
      </c>
      <c r="F214" s="4" t="s">
        <v>2677</v>
      </c>
      <c r="G214" s="4">
        <v>5.6833333330000002</v>
      </c>
      <c r="H214" s="4">
        <v>-76.952222219999996</v>
      </c>
      <c r="I214" s="4" t="s">
        <v>2101</v>
      </c>
      <c r="J214" s="4" t="s">
        <v>48</v>
      </c>
      <c r="K214" s="4">
        <v>1</v>
      </c>
      <c r="L214" s="4">
        <v>283785.98199439078</v>
      </c>
      <c r="M214" s="4">
        <v>628564.62492951995</v>
      </c>
      <c r="N214" s="4">
        <v>18</v>
      </c>
      <c r="O214" s="4" t="s">
        <v>2634</v>
      </c>
      <c r="P214" s="5">
        <v>4562196.365200852</v>
      </c>
      <c r="Q214" s="5">
        <v>2187495.0196162621</v>
      </c>
      <c r="R214" s="4" t="str">
        <f t="shared" si="4"/>
        <v>4562196,365200852187495,01961626</v>
      </c>
      <c r="S214" s="4" t="str">
        <f>+'Sheet1 (2)'!R214</f>
        <v>No</v>
      </c>
      <c r="T214" s="4" t="str">
        <f>+'Sheet1 (2)'!S214</f>
        <v>Si</v>
      </c>
      <c r="U214" s="4" t="str">
        <f>+VLOOKUP(E214,'Base final IE_Ecoescuelas_ant'!$G$1:$X$1429,16,FALSE)</f>
        <v xml:space="preserve"> </v>
      </c>
      <c r="V214" s="4" t="str">
        <f>+VLOOKUP(E214,'Base final IE_Ecoescuelas_ant'!$G$1:$X$1429,18,FALSE)</f>
        <v>Consejo Comunitario general del Río Baudó y sus afluentes - Acaba</v>
      </c>
      <c r="W214" s="97">
        <v>227073001859</v>
      </c>
      <c r="X214" s="55" t="s">
        <v>2678</v>
      </c>
      <c r="Y214" s="49" t="s">
        <v>2678</v>
      </c>
      <c r="Z214" s="56" t="s">
        <v>2902</v>
      </c>
      <c r="AA214" s="49" t="s">
        <v>3268</v>
      </c>
      <c r="AB214" s="50" t="s">
        <v>2678</v>
      </c>
      <c r="AC214" s="50" t="s">
        <v>2694</v>
      </c>
      <c r="AD214" s="50">
        <v>10</v>
      </c>
      <c r="AE214" s="50" t="s">
        <v>13</v>
      </c>
      <c r="AF214" s="50" t="s">
        <v>2903</v>
      </c>
      <c r="AG214" s="50"/>
      <c r="AH214" s="51" t="s">
        <v>25</v>
      </c>
      <c r="AI214" s="182" t="s">
        <v>2680</v>
      </c>
      <c r="AJ214" s="146">
        <v>8.5472210000000004</v>
      </c>
      <c r="AK214" s="52" t="s">
        <v>2691</v>
      </c>
      <c r="AL214" s="52" t="s">
        <v>2678</v>
      </c>
      <c r="AM214" s="52" t="s">
        <v>2904</v>
      </c>
      <c r="AN214" s="130">
        <v>10</v>
      </c>
      <c r="AO214" s="53">
        <v>1</v>
      </c>
      <c r="AP214" s="53" t="s">
        <v>25</v>
      </c>
      <c r="AQ214" s="134" t="s">
        <v>3269</v>
      </c>
    </row>
    <row r="215" spans="1:46" ht="15.75" customHeight="1">
      <c r="A215" s="95">
        <v>214</v>
      </c>
      <c r="B215" s="96" t="s">
        <v>815</v>
      </c>
      <c r="C215" s="4" t="s">
        <v>791</v>
      </c>
      <c r="D215" s="4" t="s">
        <v>887</v>
      </c>
      <c r="E215" s="4" t="s">
        <v>888</v>
      </c>
      <c r="F215" s="4" t="s">
        <v>2677</v>
      </c>
      <c r="G215" s="4">
        <v>5.6833333330000002</v>
      </c>
      <c r="H215" s="4">
        <v>-76.952222219999996</v>
      </c>
      <c r="I215" s="4" t="s">
        <v>2101</v>
      </c>
      <c r="J215" s="4" t="s">
        <v>48</v>
      </c>
      <c r="K215" s="4">
        <v>1</v>
      </c>
      <c r="L215" s="4">
        <v>283785.98199439078</v>
      </c>
      <c r="M215" s="4">
        <v>628564.62492951995</v>
      </c>
      <c r="N215" s="4">
        <v>18</v>
      </c>
      <c r="O215" s="4" t="s">
        <v>2634</v>
      </c>
      <c r="P215" s="5">
        <v>4562196.365200852</v>
      </c>
      <c r="Q215" s="5">
        <v>2187495.0196162621</v>
      </c>
      <c r="R215" s="4" t="str">
        <f t="shared" si="4"/>
        <v>4562196,365200852187495,01961626</v>
      </c>
      <c r="S215" s="4" t="str">
        <f>+'Sheet1 (2)'!R215</f>
        <v>No</v>
      </c>
      <c r="T215" s="4" t="str">
        <f>+'Sheet1 (2)'!S215</f>
        <v>Si</v>
      </c>
      <c r="U215" s="4" t="str">
        <f>+VLOOKUP(E215,'Base final IE_Ecoescuelas_ant'!$G$1:$X$1429,16,FALSE)</f>
        <v xml:space="preserve"> </v>
      </c>
      <c r="V215" s="4" t="str">
        <f>+VLOOKUP(E215,'Base final IE_Ecoescuelas_ant'!$G$1:$X$1429,18,FALSE)</f>
        <v>Consejo Comunitario general del Río Baudó y sus afluentes - Acaba</v>
      </c>
      <c r="W215" s="97">
        <v>227073000101</v>
      </c>
      <c r="X215" s="55" t="s">
        <v>2678</v>
      </c>
      <c r="Y215" s="49" t="s">
        <v>2678</v>
      </c>
      <c r="Z215" s="56" t="s">
        <v>3270</v>
      </c>
      <c r="AA215" s="49" t="s">
        <v>3266</v>
      </c>
      <c r="AB215" s="50" t="s">
        <v>2678</v>
      </c>
      <c r="AC215" s="50" t="s">
        <v>2694</v>
      </c>
      <c r="AD215" s="50">
        <v>20</v>
      </c>
      <c r="AE215" s="50" t="s">
        <v>13</v>
      </c>
      <c r="AF215" s="50" t="s">
        <v>3271</v>
      </c>
      <c r="AG215" s="50"/>
      <c r="AH215" s="51" t="s">
        <v>25</v>
      </c>
      <c r="AI215" s="182" t="s">
        <v>2680</v>
      </c>
      <c r="AJ215" s="146">
        <v>8.6250049999999998</v>
      </c>
      <c r="AK215" s="52" t="s">
        <v>2691</v>
      </c>
      <c r="AL215" s="52" t="s">
        <v>2691</v>
      </c>
      <c r="AM215" s="52" t="s">
        <v>2691</v>
      </c>
      <c r="AN215" s="130">
        <v>20</v>
      </c>
      <c r="AO215" s="53">
        <v>1</v>
      </c>
      <c r="AP215" s="53" t="s">
        <v>25</v>
      </c>
      <c r="AQ215" s="134" t="s">
        <v>3272</v>
      </c>
    </row>
    <row r="216" spans="1:46" ht="15.75" customHeight="1">
      <c r="A216" s="95">
        <v>215</v>
      </c>
      <c r="B216" s="96" t="s">
        <v>815</v>
      </c>
      <c r="C216" s="4" t="s">
        <v>756</v>
      </c>
      <c r="D216" s="4" t="s">
        <v>852</v>
      </c>
      <c r="E216" s="4" t="s">
        <v>889</v>
      </c>
      <c r="F216" s="4" t="s">
        <v>2677</v>
      </c>
      <c r="G216" s="4">
        <v>4.9546266720799998</v>
      </c>
      <c r="H216" s="4">
        <v>-77.3654099858</v>
      </c>
      <c r="I216" s="4" t="s">
        <v>2101</v>
      </c>
      <c r="J216" s="4" t="s">
        <v>48</v>
      </c>
      <c r="K216" s="4">
        <v>1</v>
      </c>
      <c r="L216" s="4">
        <v>237692.15100252989</v>
      </c>
      <c r="M216" s="4">
        <v>548116.63949282235</v>
      </c>
      <c r="N216" s="4">
        <v>18</v>
      </c>
      <c r="O216" s="4" t="s">
        <v>2634</v>
      </c>
      <c r="P216" s="5">
        <v>4515770.9998551495</v>
      </c>
      <c r="Q216" s="5">
        <v>2107074.726688175</v>
      </c>
      <c r="R216" s="4" t="str">
        <f t="shared" si="4"/>
        <v>4515770,999855152107074,72668817</v>
      </c>
      <c r="S216" s="4" t="str">
        <f>+'Sheet1 (2)'!R216</f>
        <v>No</v>
      </c>
      <c r="T216" s="4" t="str">
        <f>+'Sheet1 (2)'!S216</f>
        <v>Si</v>
      </c>
      <c r="U216" s="4" t="str">
        <f>+VLOOKUP(E216,'Base final IE_Ecoescuelas_ant'!$G$1:$X$1429,16,FALSE)</f>
        <v xml:space="preserve"> </v>
      </c>
      <c r="V216" s="4" t="str">
        <f>+VLOOKUP(E216,'Base final IE_Ecoescuelas_ant'!$G$1:$X$1429,18,FALSE)</f>
        <v>Consejo Comunitario de Pizarro</v>
      </c>
      <c r="W216" s="97">
        <f>+VLOOKUP(E216,'Base final IE_Ecoescuelas_ant'!$G$1:$Y$1429,19,FALSE)</f>
        <v>227025080798</v>
      </c>
      <c r="X216" s="55" t="s">
        <v>2678</v>
      </c>
      <c r="Y216" s="49" t="s">
        <v>2678</v>
      </c>
      <c r="Z216" s="49"/>
      <c r="AA216" s="49"/>
      <c r="AB216" s="50"/>
      <c r="AC216" s="50"/>
      <c r="AD216" s="50"/>
      <c r="AE216" s="50" t="s">
        <v>13</v>
      </c>
      <c r="AF216" s="50"/>
      <c r="AG216" s="50"/>
      <c r="AH216" s="51" t="s">
        <v>25</v>
      </c>
      <c r="AI216" s="182" t="s">
        <v>2680</v>
      </c>
      <c r="AJ216" s="146">
        <v>8.4047674000000008</v>
      </c>
      <c r="AK216" s="52" t="s">
        <v>3273</v>
      </c>
      <c r="AL216" s="52" t="s">
        <v>2691</v>
      </c>
      <c r="AM216" s="52" t="s">
        <v>2691</v>
      </c>
      <c r="AN216" s="130">
        <v>25</v>
      </c>
      <c r="AO216" s="53"/>
      <c r="AP216" s="65" t="s">
        <v>25</v>
      </c>
      <c r="AQ216" s="134" t="s">
        <v>3274</v>
      </c>
      <c r="AR216" s="94" t="s">
        <v>2830</v>
      </c>
    </row>
    <row r="217" spans="1:46" ht="15.75" customHeight="1">
      <c r="A217" s="95">
        <v>216</v>
      </c>
      <c r="B217" s="79" t="s">
        <v>213</v>
      </c>
      <c r="C217" s="80" t="s">
        <v>273</v>
      </c>
      <c r="D217" s="80" t="s">
        <v>274</v>
      </c>
      <c r="E217" s="80" t="s">
        <v>275</v>
      </c>
      <c r="F217" s="4" t="s">
        <v>2677</v>
      </c>
      <c r="G217" s="80">
        <v>7.8513131766099997</v>
      </c>
      <c r="H217" s="80">
        <v>-73.983717536200004</v>
      </c>
      <c r="I217" s="80" t="s">
        <v>2101</v>
      </c>
      <c r="J217" s="80" t="s">
        <v>48</v>
      </c>
      <c r="K217" s="80">
        <v>1</v>
      </c>
      <c r="L217" s="80">
        <v>612039.39821775898</v>
      </c>
      <c r="M217" s="80">
        <v>867996.09293218958</v>
      </c>
      <c r="N217" s="80">
        <v>18</v>
      </c>
      <c r="O217" s="80" t="s">
        <v>2634</v>
      </c>
      <c r="P217" s="5">
        <v>4891594.445526843</v>
      </c>
      <c r="Q217" s="5">
        <v>2425689.7337031388</v>
      </c>
      <c r="R217" s="80" t="str">
        <f t="shared" si="4"/>
        <v>4891594,445526842425689,73370314</v>
      </c>
      <c r="S217" s="80" t="str">
        <f>+'Sheet1 (2)'!R339</f>
        <v>No</v>
      </c>
      <c r="T217" s="80" t="str">
        <f>+'Sheet1 (2)'!S339</f>
        <v>No</v>
      </c>
      <c r="U217" s="80" t="str">
        <f>+VLOOKUP(E217,'Base final IE_Ecoescuelas_ant'!$G$1:$X$1429,16,FALSE)</f>
        <v xml:space="preserve"> </v>
      </c>
      <c r="V217" s="80" t="str">
        <f>+VLOOKUP(E217,'Base final IE_Ecoescuelas_ant'!$G$1:$X$1429,18,FALSE)</f>
        <v xml:space="preserve"> </v>
      </c>
      <c r="W217" s="89">
        <f>+VLOOKUP(E217,'Base final IE_Ecoescuelas_ant'!$G$1:$Y$1429,19,FALSE)</f>
        <v>213744002081</v>
      </c>
      <c r="X217" s="47" t="s">
        <v>25</v>
      </c>
      <c r="Y217" s="48" t="s">
        <v>2678</v>
      </c>
      <c r="Z217" s="49"/>
      <c r="AA217" s="49" t="s">
        <v>3275</v>
      </c>
      <c r="AB217" s="50" t="s">
        <v>2678</v>
      </c>
      <c r="AC217" s="50" t="s">
        <v>2694</v>
      </c>
      <c r="AD217" s="50">
        <v>10</v>
      </c>
      <c r="AE217" s="50" t="s">
        <v>2725</v>
      </c>
      <c r="AF217" s="50" t="s">
        <v>2725</v>
      </c>
      <c r="AG217" s="50"/>
      <c r="AH217" s="51" t="s">
        <v>25</v>
      </c>
      <c r="AI217" s="182" t="s">
        <v>2680</v>
      </c>
      <c r="AJ217" s="146">
        <v>8.6325000000000003</v>
      </c>
      <c r="AK217" s="52" t="s">
        <v>2691</v>
      </c>
      <c r="AL217" s="52" t="s">
        <v>2691</v>
      </c>
      <c r="AM217" s="52" t="s">
        <v>2691</v>
      </c>
      <c r="AN217" s="52">
        <v>12</v>
      </c>
      <c r="AO217" s="77">
        <v>1</v>
      </c>
      <c r="AP217" s="241" t="s">
        <v>25</v>
      </c>
      <c r="AQ217" s="304" t="s">
        <v>3276</v>
      </c>
      <c r="AR217" s="109" t="s">
        <v>2773</v>
      </c>
    </row>
    <row r="218" spans="1:46" ht="15.75" customHeight="1">
      <c r="A218" s="95">
        <v>217</v>
      </c>
      <c r="B218" s="96" t="s">
        <v>1488</v>
      </c>
      <c r="C218" s="4" t="s">
        <v>1489</v>
      </c>
      <c r="D218" s="4" t="s">
        <v>1496</v>
      </c>
      <c r="E218" s="4" t="s">
        <v>1556</v>
      </c>
      <c r="F218" s="4" t="s">
        <v>2677</v>
      </c>
      <c r="G218" s="4">
        <v>1.6277560520000001</v>
      </c>
      <c r="H218" s="4">
        <v>-78.256775759999996</v>
      </c>
      <c r="I218" s="4" t="s">
        <v>2101</v>
      </c>
      <c r="J218" s="4" t="s">
        <v>48</v>
      </c>
      <c r="K218" s="4">
        <v>1</v>
      </c>
      <c r="L218" s="4">
        <v>805247.06211368786</v>
      </c>
      <c r="M218" s="4">
        <v>180124.12844275669</v>
      </c>
      <c r="N218" s="4">
        <v>17</v>
      </c>
      <c r="O218" s="4" t="s">
        <v>2634</v>
      </c>
      <c r="P218" s="5">
        <v>4414694.970204019</v>
      </c>
      <c r="Q218" s="5">
        <v>1738658.3142232189</v>
      </c>
      <c r="R218" s="4" t="str">
        <f t="shared" si="4"/>
        <v>4414694,970204021738658,31422322</v>
      </c>
      <c r="S218" s="4" t="str">
        <f>+'Sheet1 (2)'!R218</f>
        <v>No</v>
      </c>
      <c r="T218" s="4" t="str">
        <f>+'Sheet1 (2)'!S218</f>
        <v>No</v>
      </c>
      <c r="U218" s="4" t="str">
        <f>+VLOOKUP(E218,'Base final IE_Ecoescuelas_ant'!$G$1:$X$1429,16,FALSE)</f>
        <v xml:space="preserve"> </v>
      </c>
      <c r="V218" s="4" t="str">
        <f>+VLOOKUP(E218,'Base final IE_Ecoescuelas_ant'!$G$1:$X$1429,18,FALSE)</f>
        <v>Consejo Comunitario La Gran Minga De Los Ríos Inguambí Y Albí</v>
      </c>
      <c r="W218" s="97">
        <f>+VLOOKUP(E218,'Base final IE_Ecoescuelas_ant'!$G$1:$Y$1429,19,FALSE)</f>
        <v>252079002070</v>
      </c>
      <c r="X218" s="55" t="s">
        <v>2678</v>
      </c>
      <c r="Y218" s="49" t="s">
        <v>2678</v>
      </c>
      <c r="Z218" s="56"/>
      <c r="AA218" s="49"/>
      <c r="AB218" s="50" t="s">
        <v>2678</v>
      </c>
      <c r="AC218" s="50" t="s">
        <v>2694</v>
      </c>
      <c r="AD218" s="50">
        <v>10</v>
      </c>
      <c r="AE218" s="50" t="s">
        <v>12</v>
      </c>
      <c r="AF218" s="50" t="s">
        <v>2697</v>
      </c>
      <c r="AG218" s="50" t="s">
        <v>3277</v>
      </c>
      <c r="AH218" s="51" t="s">
        <v>25</v>
      </c>
      <c r="AI218" s="182" t="s">
        <v>2680</v>
      </c>
      <c r="AJ218" s="238">
        <v>8.4286572</v>
      </c>
      <c r="AK218" s="241">
        <v>-78.256900000000002</v>
      </c>
      <c r="AL218" s="52" t="s">
        <v>2678</v>
      </c>
      <c r="AM218" s="52" t="s">
        <v>2681</v>
      </c>
      <c r="AN218" s="52">
        <v>21</v>
      </c>
      <c r="AO218" s="52">
        <v>1</v>
      </c>
      <c r="AP218" s="381" t="s">
        <v>25</v>
      </c>
      <c r="AQ218" s="144" t="s">
        <v>3278</v>
      </c>
    </row>
    <row r="219" spans="1:46" ht="15.75" customHeight="1">
      <c r="A219" s="95">
        <v>218</v>
      </c>
      <c r="B219" s="96" t="s">
        <v>1488</v>
      </c>
      <c r="C219" s="4" t="s">
        <v>1489</v>
      </c>
      <c r="D219" s="4" t="s">
        <v>1496</v>
      </c>
      <c r="E219" s="4" t="s">
        <v>1557</v>
      </c>
      <c r="F219" s="4" t="s">
        <v>2677</v>
      </c>
      <c r="G219" s="4">
        <v>1.6319461239999999</v>
      </c>
      <c r="H219" s="4">
        <v>-78.252768669999995</v>
      </c>
      <c r="I219" s="4" t="s">
        <v>2101</v>
      </c>
      <c r="J219" s="4" t="s">
        <v>48</v>
      </c>
      <c r="K219" s="4">
        <v>1</v>
      </c>
      <c r="L219" s="4">
        <v>805692.65406617965</v>
      </c>
      <c r="M219" s="4">
        <v>180588.40445906541</v>
      </c>
      <c r="N219" s="4">
        <v>17</v>
      </c>
      <c r="O219" s="4" t="s">
        <v>2634</v>
      </c>
      <c r="P219" s="5">
        <v>4415143.6076830737</v>
      </c>
      <c r="Q219" s="5">
        <v>1739122.0549296499</v>
      </c>
      <c r="R219" s="4" t="str">
        <f t="shared" si="4"/>
        <v>4415143,607683071739122,05492965</v>
      </c>
      <c r="S219" s="4" t="str">
        <f>+'Sheet1 (2)'!R219</f>
        <v>Sí</v>
      </c>
      <c r="T219" s="4" t="str">
        <f>+'Sheet1 (2)'!S219</f>
        <v>No</v>
      </c>
      <c r="U219" s="4" t="str">
        <f>+VLOOKUP(E219,'Base final IE_Ecoescuelas_ant'!$G$1:$X$1429,16,FALSE)</f>
        <v xml:space="preserve"> </v>
      </c>
      <c r="V219" s="4" t="str">
        <f>+VLOOKUP(E219,'Base final IE_Ecoescuelas_ant'!$G$1:$X$1429,18,FALSE)</f>
        <v>Consejo Comunitario La Gran Minga De Los Ríos Inguambí Y Albí</v>
      </c>
      <c r="W219" s="97">
        <f>+VLOOKUP(E219,'Base final IE_Ecoescuelas_ant'!$G$1:$Y$1429,19,FALSE)</f>
        <v>252079001405</v>
      </c>
      <c r="X219" s="55" t="s">
        <v>2678</v>
      </c>
      <c r="Y219" s="49" t="s">
        <v>2678</v>
      </c>
      <c r="Z219" s="56"/>
      <c r="AA219" s="49" t="s">
        <v>2696</v>
      </c>
      <c r="AB219" s="50" t="s">
        <v>25</v>
      </c>
      <c r="AC219" s="50" t="s">
        <v>2600</v>
      </c>
      <c r="AD219" s="50">
        <v>120</v>
      </c>
      <c r="AE219" s="50" t="s">
        <v>12</v>
      </c>
      <c r="AF219" s="50" t="s">
        <v>2697</v>
      </c>
      <c r="AG219" s="50" t="s">
        <v>3277</v>
      </c>
      <c r="AH219" s="51" t="s">
        <v>25</v>
      </c>
      <c r="AI219" s="182" t="s">
        <v>2680</v>
      </c>
      <c r="AJ219" s="238"/>
      <c r="AK219" s="241">
        <v>-78.248701999999994</v>
      </c>
      <c r="AL219" s="52" t="s">
        <v>2678</v>
      </c>
      <c r="AM219" s="52" t="s">
        <v>2681</v>
      </c>
      <c r="AN219" s="52">
        <v>26</v>
      </c>
      <c r="AO219" s="52">
        <v>2</v>
      </c>
      <c r="AP219" s="53" t="s">
        <v>25</v>
      </c>
      <c r="AQ219" s="144" t="s">
        <v>3279</v>
      </c>
    </row>
    <row r="220" spans="1:46" ht="15.75" customHeight="1">
      <c r="A220" s="95">
        <v>219</v>
      </c>
      <c r="B220" s="79" t="s">
        <v>213</v>
      </c>
      <c r="C220" s="80" t="s">
        <v>231</v>
      </c>
      <c r="D220" s="80" t="s">
        <v>236</v>
      </c>
      <c r="E220" s="80" t="s">
        <v>276</v>
      </c>
      <c r="F220" s="4" t="s">
        <v>2677</v>
      </c>
      <c r="G220" s="80">
        <v>8.4925060000000006</v>
      </c>
      <c r="H220" s="80">
        <v>-73.794487000000004</v>
      </c>
      <c r="I220" s="80" t="s">
        <v>2101</v>
      </c>
      <c r="J220" s="80" t="s">
        <v>48</v>
      </c>
      <c r="K220" s="80">
        <v>1</v>
      </c>
      <c r="L220" s="80">
        <v>632691.6698621345</v>
      </c>
      <c r="M220" s="80">
        <v>938951.98100456432</v>
      </c>
      <c r="N220" s="80">
        <v>18</v>
      </c>
      <c r="O220" s="80" t="s">
        <v>2635</v>
      </c>
      <c r="P220" s="5">
        <v>4912588.7599483896</v>
      </c>
      <c r="Q220" s="5">
        <v>2496509.1995143662</v>
      </c>
      <c r="R220" s="80" t="str">
        <f t="shared" si="4"/>
        <v>4912588,759948392496509,19951437</v>
      </c>
      <c r="S220" s="80" t="str">
        <f>+'Sheet1 (2)'!R341</f>
        <v>No</v>
      </c>
      <c r="T220" s="80" t="str">
        <f>+'Sheet1 (2)'!S341</f>
        <v>No</v>
      </c>
      <c r="U220" s="80" t="str">
        <f>+VLOOKUP(E220,'Base final IE_Ecoescuelas_ant'!$G$1:$X$1429,16,FALSE)</f>
        <v xml:space="preserve"> </v>
      </c>
      <c r="V220" s="80" t="str">
        <f>+VLOOKUP(E220,'Base final IE_Ecoescuelas_ant'!$G$1:$X$1429,18,FALSE)</f>
        <v xml:space="preserve"> </v>
      </c>
      <c r="W220" s="89">
        <f>+VLOOKUP(E220,'Base final IE_Ecoescuelas_ant'!$G$1:$Y$1429,19,FALSE)</f>
        <v>213600000245</v>
      </c>
      <c r="X220" s="47" t="s">
        <v>25</v>
      </c>
      <c r="Y220" s="48" t="s">
        <v>2678</v>
      </c>
      <c r="Z220" s="49" t="s">
        <v>3280</v>
      </c>
      <c r="AA220" s="49" t="s">
        <v>3082</v>
      </c>
      <c r="AB220" s="50" t="s">
        <v>25</v>
      </c>
      <c r="AC220" s="50" t="s">
        <v>2600</v>
      </c>
      <c r="AD220" s="50">
        <v>16</v>
      </c>
      <c r="AE220" s="50" t="s">
        <v>2725</v>
      </c>
      <c r="AF220" s="50" t="s">
        <v>2725</v>
      </c>
      <c r="AG220" s="50"/>
      <c r="AH220" s="51" t="s">
        <v>2678</v>
      </c>
      <c r="AI220" s="182" t="s">
        <v>2680</v>
      </c>
      <c r="AJ220" s="419">
        <v>8.4925060000000006</v>
      </c>
      <c r="AK220" s="419">
        <v>-73.794487000000004</v>
      </c>
      <c r="AL220" s="52" t="s">
        <v>25</v>
      </c>
      <c r="AM220" s="52" t="s">
        <v>2600</v>
      </c>
      <c r="AN220" s="52">
        <v>16</v>
      </c>
      <c r="AO220" s="53"/>
      <c r="AP220" s="53" t="s">
        <v>2678</v>
      </c>
      <c r="AQ220" s="144" t="s">
        <v>3281</v>
      </c>
      <c r="AR220" s="109" t="s">
        <v>3064</v>
      </c>
    </row>
    <row r="221" spans="1:46" ht="43.5" customHeight="1">
      <c r="A221" s="95">
        <v>220</v>
      </c>
      <c r="B221" s="79" t="s">
        <v>1488</v>
      </c>
      <c r="C221" s="80" t="s">
        <v>1498</v>
      </c>
      <c r="D221" s="80" t="s">
        <v>1515</v>
      </c>
      <c r="E221" s="80" t="s">
        <v>1558</v>
      </c>
      <c r="F221" s="4" t="s">
        <v>2677</v>
      </c>
      <c r="G221" s="80">
        <v>2.2456560940000001</v>
      </c>
      <c r="H221" s="80">
        <v>-78.115404530000006</v>
      </c>
      <c r="I221" s="80" t="s">
        <v>2101</v>
      </c>
      <c r="J221" s="80" t="s">
        <v>48</v>
      </c>
      <c r="K221" s="80">
        <v>1</v>
      </c>
      <c r="L221" s="80">
        <v>820874.46650960995</v>
      </c>
      <c r="M221" s="80">
        <v>248530.4508789728</v>
      </c>
      <c r="N221" s="80">
        <v>17</v>
      </c>
      <c r="O221" s="80" t="s">
        <v>2634</v>
      </c>
      <c r="P221" s="5">
        <v>4430685.7759781806</v>
      </c>
      <c r="Q221" s="5">
        <v>1807161.8113521489</v>
      </c>
      <c r="R221" s="80" t="str">
        <f t="shared" si="4"/>
        <v>4430685,775978181807161,81135215</v>
      </c>
      <c r="S221" s="80" t="str">
        <f>+'Sheet1 (2)'!R221</f>
        <v>Sí</v>
      </c>
      <c r="T221" s="80" t="str">
        <f>+'Sheet1 (2)'!S221</f>
        <v>No</v>
      </c>
      <c r="U221" s="80" t="str">
        <f>+VLOOKUP(E221,'Base final IE_Ecoescuelas_ant'!$G$1:$X$1429,16,FALSE)</f>
        <v xml:space="preserve"> </v>
      </c>
      <c r="V221" s="80" t="str">
        <f>+VLOOKUP(E221,'Base final IE_Ecoescuelas_ant'!$G$1:$X$1429,18,FALSE)</f>
        <v>Consejo Comunitario Pro-Defensa Del Río Tapaje</v>
      </c>
      <c r="W221" s="89">
        <f>+VLOOKUP(E221,'Base final IE_Ecoescuelas_ant'!$G$1:$Y$1429,19,FALSE)</f>
        <v>252250001141</v>
      </c>
      <c r="X221" s="47" t="s">
        <v>25</v>
      </c>
      <c r="Y221" s="48" t="s">
        <v>25</v>
      </c>
      <c r="Z221" s="70" t="s">
        <v>3282</v>
      </c>
      <c r="AA221" s="154" t="s">
        <v>3283</v>
      </c>
      <c r="AB221" s="50" t="s">
        <v>2678</v>
      </c>
      <c r="AC221" s="50" t="s">
        <v>2694</v>
      </c>
      <c r="AD221" s="50">
        <v>25</v>
      </c>
      <c r="AE221" s="50" t="s">
        <v>12</v>
      </c>
      <c r="AF221" s="50" t="s">
        <v>2914</v>
      </c>
      <c r="AG221" s="50" t="s">
        <v>25</v>
      </c>
      <c r="AH221" s="51" t="s">
        <v>25</v>
      </c>
      <c r="AI221" s="182" t="s">
        <v>2701</v>
      </c>
      <c r="AJ221" s="238">
        <v>2.2472530000000002</v>
      </c>
      <c r="AK221" s="243">
        <v>-78.113933000000003</v>
      </c>
      <c r="AL221" s="52" t="s">
        <v>2678</v>
      </c>
      <c r="AM221" s="52" t="s">
        <v>2681</v>
      </c>
      <c r="AN221" s="215">
        <v>25</v>
      </c>
      <c r="AO221" s="215">
        <v>1</v>
      </c>
      <c r="AP221" s="53" t="s">
        <v>25</v>
      </c>
      <c r="AQ221" s="144" t="s">
        <v>3284</v>
      </c>
    </row>
    <row r="222" spans="1:46" ht="15.75" customHeight="1">
      <c r="A222" s="594">
        <v>221</v>
      </c>
      <c r="B222" s="79" t="s">
        <v>407</v>
      </c>
      <c r="C222" s="80" t="s">
        <v>401</v>
      </c>
      <c r="D222" s="80" t="s">
        <v>426</v>
      </c>
      <c r="E222" s="80" t="s">
        <v>427</v>
      </c>
      <c r="F222" s="4" t="s">
        <v>2677</v>
      </c>
      <c r="G222" s="80">
        <v>0.880833333</v>
      </c>
      <c r="H222" s="80">
        <v>-75.198477780000005</v>
      </c>
      <c r="I222" s="80" t="s">
        <v>2101</v>
      </c>
      <c r="J222" s="80" t="s">
        <v>48</v>
      </c>
      <c r="K222" s="80">
        <v>1</v>
      </c>
      <c r="L222" s="80">
        <v>477916.94029892038</v>
      </c>
      <c r="M222" s="80">
        <v>97359.213427863782</v>
      </c>
      <c r="N222" s="80">
        <v>18</v>
      </c>
      <c r="O222" s="80" t="s">
        <v>2634</v>
      </c>
      <c r="P222" s="5">
        <v>4755430.6660448108</v>
      </c>
      <c r="Q222" s="5">
        <v>1655441.356937404</v>
      </c>
      <c r="R222" s="80" t="str">
        <f t="shared" si="4"/>
        <v>4755430,666044811655441,3569374</v>
      </c>
      <c r="S222" s="80" t="str">
        <f>+'Sheet1 (2)'!R222</f>
        <v>No</v>
      </c>
      <c r="T222" s="80" t="str">
        <f>+'Sheet1 (2)'!S222</f>
        <v>Si</v>
      </c>
      <c r="U222" s="80" t="str">
        <f>+VLOOKUP(E222,'Base final IE_Ecoescuelas_ant'!$G$1:$X$1429,16,FALSE)</f>
        <v>Resguardo Indígena Coreguaje Asentada en la Regiones De Puerto Naranjo, Peñas Rojas, Cuerazo, El Diamante</v>
      </c>
      <c r="V222" s="80" t="str">
        <f>+VLOOKUP(E222,'Base final IE_Ecoescuelas_ant'!$G$1:$X$1429,18,FALSE)</f>
        <v xml:space="preserve"> </v>
      </c>
      <c r="W222" s="89">
        <f>+VLOOKUP(E222,'Base final IE_Ecoescuelas_ant'!$G$1:$Y$1429,19,FALSE)</f>
        <v>218756001545</v>
      </c>
      <c r="X222" s="47" t="s">
        <v>25</v>
      </c>
      <c r="Y222" s="48" t="s">
        <v>25</v>
      </c>
      <c r="Z222" s="49" t="s">
        <v>3285</v>
      </c>
      <c r="AA222" s="49" t="s">
        <v>2681</v>
      </c>
      <c r="AB222" s="50" t="s">
        <v>2678</v>
      </c>
      <c r="AC222" s="50" t="s">
        <v>2694</v>
      </c>
      <c r="AD222" s="50">
        <v>16</v>
      </c>
      <c r="AE222" s="50" t="s">
        <v>13</v>
      </c>
      <c r="AF222" s="50" t="s">
        <v>2807</v>
      </c>
      <c r="AG222" s="50"/>
      <c r="AH222" s="51" t="s">
        <v>25</v>
      </c>
      <c r="AI222" s="182" t="s">
        <v>2680</v>
      </c>
      <c r="AJ222" s="489" t="s">
        <v>3286</v>
      </c>
      <c r="AK222" s="215" t="s">
        <v>3287</v>
      </c>
      <c r="AL222" s="52" t="s">
        <v>2851</v>
      </c>
      <c r="AM222" s="52" t="s">
        <v>2691</v>
      </c>
      <c r="AN222" s="52">
        <v>12</v>
      </c>
      <c r="AO222" s="53">
        <v>1</v>
      </c>
      <c r="AP222" s="313" t="s">
        <v>25</v>
      </c>
      <c r="AQ222" s="134" t="s">
        <v>3288</v>
      </c>
      <c r="AR222" s="94" t="s">
        <v>2840</v>
      </c>
      <c r="AS222" s="603" t="s">
        <v>2841</v>
      </c>
    </row>
    <row r="223" spans="1:46" ht="15.75" customHeight="1">
      <c r="A223" s="95">
        <v>222</v>
      </c>
      <c r="B223" s="96" t="s">
        <v>1488</v>
      </c>
      <c r="C223" s="4" t="s">
        <v>1517</v>
      </c>
      <c r="D223" s="4" t="s">
        <v>1526</v>
      </c>
      <c r="E223" s="4" t="s">
        <v>1559</v>
      </c>
      <c r="F223" s="4" t="s">
        <v>2677</v>
      </c>
      <c r="G223" s="4">
        <v>2.3789353690000001</v>
      </c>
      <c r="H223" s="4">
        <v>-78.258542289999994</v>
      </c>
      <c r="I223" s="4" t="s">
        <v>2101</v>
      </c>
      <c r="J223" s="4" t="s">
        <v>48</v>
      </c>
      <c r="K223" s="4">
        <v>1</v>
      </c>
      <c r="L223" s="4">
        <v>804911.19885082287</v>
      </c>
      <c r="M223" s="4">
        <v>263248.31345301261</v>
      </c>
      <c r="N223" s="4">
        <v>17</v>
      </c>
      <c r="O223" s="4" t="s">
        <v>2634</v>
      </c>
      <c r="P223" s="5">
        <v>4414765.9027613932</v>
      </c>
      <c r="Q223" s="5">
        <v>1822006.8031071641</v>
      </c>
      <c r="R223" s="4" t="str">
        <f t="shared" si="4"/>
        <v>4414765,902761391822006,80310716</v>
      </c>
      <c r="S223" s="4" t="str">
        <f>+'Sheet1 (2)'!R223</f>
        <v>Sí</v>
      </c>
      <c r="T223" s="4" t="str">
        <f>+'Sheet1 (2)'!S223</f>
        <v>No</v>
      </c>
      <c r="U223" s="4" t="str">
        <f>+VLOOKUP(E223,'Base final IE_Ecoescuelas_ant'!$G$1:$X$1429,16,FALSE)</f>
        <v xml:space="preserve"> </v>
      </c>
      <c r="V223" s="4" t="str">
        <f>+VLOOKUP(E223,'Base final IE_Ecoescuelas_ant'!$G$1:$X$1429,18,FALSE)</f>
        <v>Consejo Comunitario Gualmar</v>
      </c>
      <c r="W223" s="97">
        <f>+VLOOKUP(E223,'Base final IE_Ecoescuelas_ant'!$G$1:$Y$1429,19,FALSE)</f>
        <v>252490000339</v>
      </c>
      <c r="X223" s="55" t="s">
        <v>25</v>
      </c>
      <c r="Y223" s="49" t="s">
        <v>2678</v>
      </c>
      <c r="Z223" s="56"/>
      <c r="AA223" s="49"/>
      <c r="AB223" s="50" t="s">
        <v>25</v>
      </c>
      <c r="AC223" s="50" t="s">
        <v>2600</v>
      </c>
      <c r="AD223" s="50">
        <v>25</v>
      </c>
      <c r="AE223" s="50" t="s">
        <v>12</v>
      </c>
      <c r="AF223" s="50" t="s">
        <v>2652</v>
      </c>
      <c r="AG223" s="50"/>
      <c r="AH223" s="51" t="s">
        <v>2832</v>
      </c>
      <c r="AI223" s="182" t="s">
        <v>2680</v>
      </c>
      <c r="AJ223" s="238">
        <v>2.3881410000000001</v>
      </c>
      <c r="AK223" s="241">
        <v>-78.261672000000004</v>
      </c>
      <c r="AL223" s="52" t="s">
        <v>25</v>
      </c>
      <c r="AM223" s="52" t="s">
        <v>2600</v>
      </c>
      <c r="AN223" s="52">
        <v>20</v>
      </c>
      <c r="AO223" s="52">
        <v>1</v>
      </c>
      <c r="AP223" s="53" t="s">
        <v>25</v>
      </c>
      <c r="AQ223" s="144" t="s">
        <v>3289</v>
      </c>
    </row>
    <row r="224" spans="1:46" ht="15.75" customHeight="1">
      <c r="A224" s="95">
        <v>223</v>
      </c>
      <c r="B224" s="96" t="s">
        <v>815</v>
      </c>
      <c r="C224" s="4" t="s">
        <v>890</v>
      </c>
      <c r="D224" s="4" t="s">
        <v>891</v>
      </c>
      <c r="E224" s="4" t="s">
        <v>892</v>
      </c>
      <c r="F224" s="4" t="s">
        <v>2677</v>
      </c>
      <c r="G224" s="4">
        <v>7.9166666670000003</v>
      </c>
      <c r="H224" s="4">
        <v>-77.117222220000002</v>
      </c>
      <c r="I224" s="4" t="s">
        <v>2101</v>
      </c>
      <c r="J224" s="4" t="s">
        <v>48</v>
      </c>
      <c r="K224" s="4">
        <v>1</v>
      </c>
      <c r="L224" s="4">
        <v>266585.24338100117</v>
      </c>
      <c r="M224" s="4">
        <v>875679.42841402919</v>
      </c>
      <c r="N224" s="4">
        <v>18</v>
      </c>
      <c r="O224" s="4" t="s">
        <v>2634</v>
      </c>
      <c r="P224" s="5">
        <v>4545996.8154597227</v>
      </c>
      <c r="Q224" s="5">
        <v>2435034.223670241</v>
      </c>
      <c r="R224" s="4" t="str">
        <f t="shared" si="4"/>
        <v>4545996,815459722435034,22367024</v>
      </c>
      <c r="S224" s="4" t="str">
        <f>+'Sheet1 (2)'!R224</f>
        <v>No</v>
      </c>
      <c r="T224" s="4" t="str">
        <f>+'Sheet1 (2)'!S224</f>
        <v>No</v>
      </c>
      <c r="U224" s="4" t="str">
        <f>+VLOOKUP(E224,'Base final IE_Ecoescuelas_ant'!$G$1:$X$1429,16,FALSE)</f>
        <v xml:space="preserve"> </v>
      </c>
      <c r="V224" s="4" t="str">
        <f>+VLOOKUP(E224,'Base final IE_Ecoescuelas_ant'!$G$1:$X$1429,18,FALSE)</f>
        <v xml:space="preserve"> </v>
      </c>
      <c r="W224" s="97">
        <f>+VLOOKUP(E224,'Base final IE_Ecoescuelas_ant'!$G$1:$Y$1429,19,FALSE)</f>
        <v>227660000253</v>
      </c>
      <c r="X224" s="55" t="s">
        <v>2678</v>
      </c>
      <c r="Y224" s="49" t="s">
        <v>2678</v>
      </c>
      <c r="Z224" s="288" t="s">
        <v>3290</v>
      </c>
      <c r="AA224" s="286" t="s">
        <v>3291</v>
      </c>
      <c r="AB224" s="50" t="s">
        <v>2678</v>
      </c>
      <c r="AC224" s="50"/>
      <c r="AD224" s="50" t="s">
        <v>3292</v>
      </c>
      <c r="AE224" s="50"/>
      <c r="AF224" s="50"/>
      <c r="AG224" s="50"/>
      <c r="AH224" s="51" t="s">
        <v>25</v>
      </c>
      <c r="AI224" s="182" t="s">
        <v>2680</v>
      </c>
      <c r="AJ224" s="146" t="s">
        <v>2691</v>
      </c>
      <c r="AK224" s="52" t="s">
        <v>2691</v>
      </c>
      <c r="AL224" s="52" t="s">
        <v>2691</v>
      </c>
      <c r="AM224" s="52" t="s">
        <v>2691</v>
      </c>
      <c r="AN224" s="130">
        <v>27</v>
      </c>
      <c r="AO224" s="130"/>
      <c r="AP224" s="65" t="s">
        <v>25</v>
      </c>
      <c r="AQ224" s="136" t="s">
        <v>3293</v>
      </c>
    </row>
    <row r="225" spans="1:46" ht="15.75" customHeight="1">
      <c r="A225" s="95">
        <v>224</v>
      </c>
      <c r="B225" s="79" t="s">
        <v>213</v>
      </c>
      <c r="C225" s="80" t="s">
        <v>277</v>
      </c>
      <c r="D225" s="80" t="s">
        <v>278</v>
      </c>
      <c r="E225" s="80" t="s">
        <v>279</v>
      </c>
      <c r="F225" s="4" t="s">
        <v>2677</v>
      </c>
      <c r="G225" s="80">
        <v>8.9333299999999998</v>
      </c>
      <c r="H225" s="80">
        <v>-74.472268999999997</v>
      </c>
      <c r="I225" s="80" t="s">
        <v>2101</v>
      </c>
      <c r="J225" s="80" t="s">
        <v>48</v>
      </c>
      <c r="K225" s="80">
        <v>1</v>
      </c>
      <c r="L225" s="80">
        <v>558016.38571626844</v>
      </c>
      <c r="M225" s="80">
        <v>987522.82690009254</v>
      </c>
      <c r="N225" s="80">
        <v>18</v>
      </c>
      <c r="O225" s="80" t="s">
        <v>2635</v>
      </c>
      <c r="P225" s="5">
        <v>4838195.2285545357</v>
      </c>
      <c r="Q225" s="5">
        <v>2545458.5916809812</v>
      </c>
      <c r="R225" s="80" t="str">
        <f t="shared" si="4"/>
        <v>4838195,228554542545458,59168098</v>
      </c>
      <c r="S225" s="80" t="str">
        <f>+'Sheet1 (2)'!R350</f>
        <v>No</v>
      </c>
      <c r="T225" s="80" t="str">
        <f>+'Sheet1 (2)'!S350</f>
        <v>No</v>
      </c>
      <c r="U225" s="80" t="str">
        <f>+VLOOKUP(E225,'Base final IE_Ecoescuelas_ant'!$G$1:$X$1429,16,FALSE)</f>
        <v xml:space="preserve"> </v>
      </c>
      <c r="V225" s="80" t="str">
        <f>+VLOOKUP(E225,'Base final IE_Ecoescuelas_ant'!$G$1:$X$1429,18,FALSE)</f>
        <v xml:space="preserve"> </v>
      </c>
      <c r="W225" s="89">
        <f>+VLOOKUP(E225,'Base final IE_Ecoescuelas_ant'!$G$1:$Y$1429,19,FALSE)</f>
        <v>213549002793</v>
      </c>
      <c r="X225" s="47" t="s">
        <v>25</v>
      </c>
      <c r="Y225" s="48" t="s">
        <v>2678</v>
      </c>
      <c r="Z225" s="57" t="s">
        <v>3294</v>
      </c>
      <c r="AA225" s="49" t="s">
        <v>3295</v>
      </c>
      <c r="AB225" s="50" t="s">
        <v>25</v>
      </c>
      <c r="AC225" s="50"/>
      <c r="AD225" s="50"/>
      <c r="AE225" s="50"/>
      <c r="AF225" s="50"/>
      <c r="AG225" s="50"/>
      <c r="AH225" s="51" t="s">
        <v>2832</v>
      </c>
      <c r="AI225" s="182" t="s">
        <v>2680</v>
      </c>
      <c r="AJ225" s="146" t="s">
        <v>2691</v>
      </c>
      <c r="AK225" s="52" t="s">
        <v>2691</v>
      </c>
      <c r="AL225" s="52" t="s">
        <v>2691</v>
      </c>
      <c r="AM225" s="52" t="s">
        <v>3296</v>
      </c>
      <c r="AN225" s="52" t="s">
        <v>2691</v>
      </c>
      <c r="AO225" s="53"/>
      <c r="AP225" s="52" t="s">
        <v>2678</v>
      </c>
      <c r="AQ225" s="304" t="s">
        <v>3297</v>
      </c>
      <c r="AR225" s="109" t="s">
        <v>3298</v>
      </c>
    </row>
    <row r="226" spans="1:46" ht="15.75" customHeight="1">
      <c r="A226" s="594">
        <v>225</v>
      </c>
      <c r="B226" s="96" t="s">
        <v>1444</v>
      </c>
      <c r="C226" s="4" t="s">
        <v>1450</v>
      </c>
      <c r="D226" s="4" t="s">
        <v>1463</v>
      </c>
      <c r="E226" s="4" t="s">
        <v>1464</v>
      </c>
      <c r="F226" s="4" t="s">
        <v>2677</v>
      </c>
      <c r="G226" s="4">
        <v>2.3097219999999998</v>
      </c>
      <c r="H226" s="4">
        <v>-73.954722000000004</v>
      </c>
      <c r="I226" s="4" t="s">
        <v>2101</v>
      </c>
      <c r="J226" s="4" t="s">
        <v>48</v>
      </c>
      <c r="K226" s="4">
        <v>1</v>
      </c>
      <c r="L226" s="4">
        <v>616225.87606828392</v>
      </c>
      <c r="M226" s="4">
        <v>255337.79657372471</v>
      </c>
      <c r="N226" s="4">
        <v>18</v>
      </c>
      <c r="O226" s="4" t="s">
        <v>2634</v>
      </c>
      <c r="P226" s="5">
        <v>4893886.6271015154</v>
      </c>
      <c r="Q226" s="5">
        <v>1813278.072316519</v>
      </c>
      <c r="R226" s="4" t="str">
        <f t="shared" si="4"/>
        <v>4893886,627101521813278,07231652</v>
      </c>
      <c r="S226" s="4" t="str">
        <f>+'Sheet1 (2)'!R226</f>
        <v>No</v>
      </c>
      <c r="T226" s="4" t="str">
        <f>+'Sheet1 (2)'!S226</f>
        <v>No</v>
      </c>
      <c r="U226" s="4" t="str">
        <f>+VLOOKUP(E226,'Base final IE_Ecoescuelas_ant'!$G$1:$X$1429,16,FALSE)</f>
        <v xml:space="preserve"> </v>
      </c>
      <c r="V226" s="4" t="str">
        <f>+VLOOKUP(E226,'Base final IE_Ecoescuelas_ant'!$G$1:$X$1429,18,FALSE)</f>
        <v xml:space="preserve"> </v>
      </c>
      <c r="W226" s="564">
        <f>+VLOOKUP(E226,'Base final IE_Ecoescuelas_ant'!$G$1:$Y$1429,19,FALSE)</f>
        <v>250350000140</v>
      </c>
      <c r="X226" s="55" t="s">
        <v>25</v>
      </c>
      <c r="Y226" s="49" t="s">
        <v>2678</v>
      </c>
      <c r="Z226" s="56"/>
      <c r="AA226" s="49" t="s">
        <v>3299</v>
      </c>
      <c r="AB226" s="50" t="s">
        <v>25</v>
      </c>
      <c r="AC226" s="50" t="s">
        <v>2732</v>
      </c>
      <c r="AD226" s="50">
        <v>13</v>
      </c>
      <c r="AE226" s="50"/>
      <c r="AF226" s="50" t="s">
        <v>2725</v>
      </c>
      <c r="AG226" s="50"/>
      <c r="AH226" s="51" t="s">
        <v>25</v>
      </c>
      <c r="AI226" s="182" t="s">
        <v>2680</v>
      </c>
      <c r="AJ226" s="146" t="s">
        <v>2691</v>
      </c>
      <c r="AK226" s="52" t="s">
        <v>2691</v>
      </c>
      <c r="AL226" s="52" t="s">
        <v>2691</v>
      </c>
      <c r="AM226" s="52" t="s">
        <v>2691</v>
      </c>
      <c r="AN226" s="130">
        <v>13</v>
      </c>
      <c r="AO226" s="313">
        <v>1</v>
      </c>
      <c r="AP226" s="382" t="s">
        <v>25</v>
      </c>
      <c r="AQ226" s="144" t="s">
        <v>3300</v>
      </c>
      <c r="AR226" s="94" t="s">
        <v>2727</v>
      </c>
      <c r="AS226" s="94">
        <v>13</v>
      </c>
      <c r="AT226" s="94">
        <v>1</v>
      </c>
    </row>
    <row r="227" spans="1:46" ht="15.75" customHeight="1">
      <c r="A227" s="594">
        <v>226</v>
      </c>
      <c r="B227" s="79" t="s">
        <v>407</v>
      </c>
      <c r="C227" s="80" t="s">
        <v>417</v>
      </c>
      <c r="D227" s="80" t="s">
        <v>428</v>
      </c>
      <c r="E227" s="80" t="s">
        <v>429</v>
      </c>
      <c r="F227" s="4" t="s">
        <v>2677</v>
      </c>
      <c r="G227" s="80">
        <v>0.92563211599999995</v>
      </c>
      <c r="H227" s="80">
        <v>-74.786478709999997</v>
      </c>
      <c r="I227" s="80" t="s">
        <v>2101</v>
      </c>
      <c r="J227" s="80" t="s">
        <v>48</v>
      </c>
      <c r="K227" s="80">
        <v>1</v>
      </c>
      <c r="L227" s="80">
        <v>523756.54923250491</v>
      </c>
      <c r="M227" s="80">
        <v>102310.9644222044</v>
      </c>
      <c r="N227" s="80">
        <v>18</v>
      </c>
      <c r="O227" s="80" t="s">
        <v>2634</v>
      </c>
      <c r="P227" s="5">
        <v>4801282.5514870128</v>
      </c>
      <c r="Q227" s="5">
        <v>1660368.90020851</v>
      </c>
      <c r="R227" s="80" t="str">
        <f t="shared" si="4"/>
        <v>4801282,551487011660368,90020851</v>
      </c>
      <c r="S227" s="80" t="str">
        <f>+'Sheet1 (2)'!R227</f>
        <v>No</v>
      </c>
      <c r="T227" s="80" t="str">
        <f>+'Sheet1 (2)'!S227</f>
        <v>No</v>
      </c>
      <c r="U227" s="80" t="str">
        <f>+VLOOKUP(E227,'Base final IE_Ecoescuelas_ant'!$G$1:$X$1429,16,FALSE)</f>
        <v xml:space="preserve"> </v>
      </c>
      <c r="V227" s="80" t="str">
        <f>+VLOOKUP(E227,'Base final IE_Ecoescuelas_ant'!$G$1:$X$1429,18,FALSE)</f>
        <v xml:space="preserve"> </v>
      </c>
      <c r="W227" s="89">
        <f>+VLOOKUP(E227,'Base final IE_Ecoescuelas_ant'!$G$1:$Y$1429,19,FALSE)</f>
        <v>218150002201</v>
      </c>
      <c r="X227" s="47" t="s">
        <v>25</v>
      </c>
      <c r="Y227" s="48" t="s">
        <v>25</v>
      </c>
      <c r="Z227" s="49" t="s">
        <v>3301</v>
      </c>
      <c r="AA227" s="49" t="s">
        <v>2681</v>
      </c>
      <c r="AB227" s="50" t="s">
        <v>2678</v>
      </c>
      <c r="AC227" s="50" t="s">
        <v>2694</v>
      </c>
      <c r="AD227" s="50">
        <v>21</v>
      </c>
      <c r="AE227" s="50" t="s">
        <v>2725</v>
      </c>
      <c r="AF227" s="50" t="s">
        <v>2725</v>
      </c>
      <c r="AG227" s="50"/>
      <c r="AH227" s="51" t="s">
        <v>25</v>
      </c>
      <c r="AI227" s="182" t="s">
        <v>2680</v>
      </c>
      <c r="AJ227" s="489" t="s">
        <v>3302</v>
      </c>
      <c r="AK227" s="515" t="s">
        <v>3303</v>
      </c>
      <c r="AL227" s="52" t="s">
        <v>2851</v>
      </c>
      <c r="AM227" s="52" t="s">
        <v>2691</v>
      </c>
      <c r="AN227" s="52">
        <v>19</v>
      </c>
      <c r="AO227" s="53">
        <v>1</v>
      </c>
      <c r="AP227" s="313" t="s">
        <v>25</v>
      </c>
      <c r="AQ227" s="134" t="s">
        <v>3304</v>
      </c>
      <c r="AR227" s="94" t="s">
        <v>2940</v>
      </c>
      <c r="AS227" s="603" t="s">
        <v>2841</v>
      </c>
    </row>
    <row r="228" spans="1:46" ht="15.75" customHeight="1">
      <c r="A228" s="101">
        <v>227</v>
      </c>
      <c r="B228" s="81" t="s">
        <v>1726</v>
      </c>
      <c r="C228" s="82" t="s">
        <v>1744</v>
      </c>
      <c r="D228" s="82" t="s">
        <v>1751</v>
      </c>
      <c r="E228" s="82" t="s">
        <v>1752</v>
      </c>
      <c r="F228" s="4" t="s">
        <v>2677</v>
      </c>
      <c r="G228" s="82">
        <v>8.5767713650099999</v>
      </c>
      <c r="H228" s="82">
        <v>-73.094845923700007</v>
      </c>
      <c r="I228" s="82" t="s">
        <v>2101</v>
      </c>
      <c r="J228" s="82" t="s">
        <v>48</v>
      </c>
      <c r="K228" s="82">
        <v>1</v>
      </c>
      <c r="L228" s="82">
        <v>709677.96113760606</v>
      </c>
      <c r="M228" s="82">
        <v>948581.75163507008</v>
      </c>
      <c r="N228" s="82">
        <v>18</v>
      </c>
      <c r="O228" s="82" t="s">
        <v>2635</v>
      </c>
      <c r="P228" s="5">
        <v>4989567.4440600621</v>
      </c>
      <c r="Q228" s="5">
        <v>2505733.1700158571</v>
      </c>
      <c r="R228" s="82" t="str">
        <f t="shared" si="4"/>
        <v>4989567,444060062505733,17001586</v>
      </c>
      <c r="S228" s="82" t="str">
        <f>+'Sheet1 (2)'!R228</f>
        <v>No</v>
      </c>
      <c r="T228" s="82" t="str">
        <f>+'Sheet1 (2)'!S228</f>
        <v>No</v>
      </c>
      <c r="U228" s="82" t="str">
        <f>+VLOOKUP(E228,'Base final IE_Ecoescuelas_ant'!$G$1:$X$1429,16,FALSE)</f>
        <v xml:space="preserve"> </v>
      </c>
      <c r="V228" s="82" t="str">
        <f>+VLOOKUP(E228,'Base final IE_Ecoescuelas_ant'!$G$1:$X$1429,18,FALSE)</f>
        <v xml:space="preserve"> </v>
      </c>
      <c r="W228" s="91">
        <f>+VLOOKUP(E228,'Base final IE_Ecoescuelas_ant'!$G$1:$Y$1429,19,FALSE)</f>
        <v>454250001861</v>
      </c>
      <c r="X228" s="55" t="s">
        <v>2678</v>
      </c>
      <c r="Y228" s="49" t="s">
        <v>2678</v>
      </c>
      <c r="Z228" s="57" t="s">
        <v>3305</v>
      </c>
      <c r="AA228" s="49" t="s">
        <v>3306</v>
      </c>
      <c r="AB228" s="50" t="s">
        <v>25</v>
      </c>
      <c r="AC228" s="50" t="s">
        <v>2600</v>
      </c>
      <c r="AD228" s="50">
        <v>31</v>
      </c>
      <c r="AE228" s="50"/>
      <c r="AF228" s="50"/>
      <c r="AG228" s="50"/>
      <c r="AH228" s="51" t="s">
        <v>25</v>
      </c>
      <c r="AI228" s="182" t="s">
        <v>2680</v>
      </c>
      <c r="AJ228" s="149">
        <v>8746886</v>
      </c>
      <c r="AK228" s="142">
        <v>-73045151</v>
      </c>
      <c r="AL228" s="52" t="s">
        <v>25</v>
      </c>
      <c r="AM228" s="52" t="s">
        <v>2861</v>
      </c>
      <c r="AN228" s="52">
        <v>31</v>
      </c>
      <c r="AO228" s="53">
        <v>2</v>
      </c>
      <c r="AP228" s="65" t="s">
        <v>25</v>
      </c>
      <c r="AQ228" s="144" t="s">
        <v>3307</v>
      </c>
    </row>
    <row r="229" spans="1:46" ht="15.75" customHeight="1">
      <c r="A229" s="95">
        <v>228</v>
      </c>
      <c r="B229" s="79" t="s">
        <v>213</v>
      </c>
      <c r="C229" s="80" t="s">
        <v>248</v>
      </c>
      <c r="D229" s="80" t="s">
        <v>249</v>
      </c>
      <c r="E229" s="498" t="s">
        <v>280</v>
      </c>
      <c r="F229" s="4" t="s">
        <v>2677</v>
      </c>
      <c r="G229" s="80">
        <v>8.9304321410000007</v>
      </c>
      <c r="H229" s="80">
        <v>-74.008451230000006</v>
      </c>
      <c r="I229" s="80" t="s">
        <v>2101</v>
      </c>
      <c r="J229" s="80" t="s">
        <v>48</v>
      </c>
      <c r="K229" s="80">
        <v>1</v>
      </c>
      <c r="L229" s="80">
        <v>609011.03485128039</v>
      </c>
      <c r="M229" s="80">
        <v>987307.3964054602</v>
      </c>
      <c r="N229" s="80">
        <v>18</v>
      </c>
      <c r="O229" s="80" t="s">
        <v>2635</v>
      </c>
      <c r="P229" s="5">
        <v>4889174.889103502</v>
      </c>
      <c r="Q229" s="5">
        <v>2544966.885504859</v>
      </c>
      <c r="R229" s="80" t="str">
        <f t="shared" si="4"/>
        <v>4889174,88910352544966,88550486</v>
      </c>
      <c r="S229" s="80" t="str">
        <f>+'Sheet1 (2)'!R352</f>
        <v>No</v>
      </c>
      <c r="T229" s="80" t="str">
        <f>+'Sheet1 (2)'!S352</f>
        <v>No</v>
      </c>
      <c r="U229" s="80" t="str">
        <f>+VLOOKUP(E229,'Base final IE_Ecoescuelas_ant'!$G$1:$X$1429,16,FALSE)</f>
        <v xml:space="preserve"> </v>
      </c>
      <c r="V229" s="80" t="str">
        <f>+VLOOKUP(E229,'Base final IE_Ecoescuelas_ant'!$G$1:$X$1429,18,FALSE)</f>
        <v xml:space="preserve"> </v>
      </c>
      <c r="W229" s="89">
        <f>+VLOOKUP(E229,'Base final IE_Ecoescuelas_ant'!$G$1:$Y$1429,19,FALSE)</f>
        <v>213667001173</v>
      </c>
      <c r="X229" s="47" t="s">
        <v>25</v>
      </c>
      <c r="Y229" s="48" t="s">
        <v>2678</v>
      </c>
      <c r="Z229" s="49" t="s">
        <v>3008</v>
      </c>
      <c r="AA229" s="49"/>
      <c r="AB229" s="50" t="s">
        <v>2678</v>
      </c>
      <c r="AC229" s="50" t="s">
        <v>2694</v>
      </c>
      <c r="AD229" s="50">
        <v>10</v>
      </c>
      <c r="AE229" s="50" t="s">
        <v>2725</v>
      </c>
      <c r="AF229" s="50" t="s">
        <v>2725</v>
      </c>
      <c r="AG229" s="50"/>
      <c r="AH229" s="51" t="s">
        <v>25</v>
      </c>
      <c r="AI229" s="182" t="s">
        <v>2680</v>
      </c>
      <c r="AJ229" s="146" t="s">
        <v>2691</v>
      </c>
      <c r="AK229" s="52" t="s">
        <v>2691</v>
      </c>
      <c r="AL229" s="52" t="s">
        <v>2691</v>
      </c>
      <c r="AM229" s="52" t="s">
        <v>2691</v>
      </c>
      <c r="AN229" s="52">
        <v>10</v>
      </c>
      <c r="AO229" s="53">
        <v>1</v>
      </c>
      <c r="AP229" s="315" t="s">
        <v>25</v>
      </c>
      <c r="AQ229" s="304" t="s">
        <v>3308</v>
      </c>
      <c r="AR229" s="109" t="s">
        <v>3113</v>
      </c>
    </row>
    <row r="230" spans="1:46" ht="15.75" customHeight="1">
      <c r="A230" s="95">
        <v>229</v>
      </c>
      <c r="B230" s="84" t="s">
        <v>213</v>
      </c>
      <c r="C230" s="85" t="s">
        <v>248</v>
      </c>
      <c r="D230" s="85" t="s">
        <v>281</v>
      </c>
      <c r="E230" s="85" t="s">
        <v>259</v>
      </c>
      <c r="F230" s="4" t="s">
        <v>2677</v>
      </c>
      <c r="G230" s="85">
        <v>8.729805507</v>
      </c>
      <c r="H230" s="85">
        <v>-73.92913428</v>
      </c>
      <c r="I230" s="85" t="s">
        <v>2101</v>
      </c>
      <c r="J230" s="85" t="s">
        <v>48</v>
      </c>
      <c r="K230" s="85">
        <v>1</v>
      </c>
      <c r="L230" s="85">
        <v>617795.74525763653</v>
      </c>
      <c r="M230" s="85">
        <v>965147.52876158082</v>
      </c>
      <c r="N230" s="85">
        <v>18</v>
      </c>
      <c r="O230" s="85" t="s">
        <v>2635</v>
      </c>
      <c r="P230" s="5">
        <v>4897837.0920061441</v>
      </c>
      <c r="Q230" s="5">
        <v>2522769.561149504</v>
      </c>
      <c r="R230" s="85" t="str">
        <f t="shared" si="4"/>
        <v>4897837,092006142522769,5611495</v>
      </c>
      <c r="S230" s="85" t="str">
        <f>+'Sheet1 (2)'!R353</f>
        <v>No</v>
      </c>
      <c r="T230" s="85" t="str">
        <f>+'Sheet1 (2)'!S353</f>
        <v>No</v>
      </c>
      <c r="U230" s="85" t="str">
        <f>+VLOOKUP(E230,'Base final IE_Ecoescuelas_ant'!$G$1:$X$1429,16,FALSE)</f>
        <v xml:space="preserve"> </v>
      </c>
      <c r="V230" s="85" t="str">
        <f>+VLOOKUP(E230,'Base final IE_Ecoescuelas_ant'!$G$1:$X$1429,18,FALSE)</f>
        <v xml:space="preserve"> </v>
      </c>
      <c r="W230" s="90">
        <f>+'Base final IE_Ecoescuelas_ant'!Y355</f>
        <v>213667000118</v>
      </c>
      <c r="X230" s="47" t="s">
        <v>25</v>
      </c>
      <c r="Y230" s="48" t="s">
        <v>2678</v>
      </c>
      <c r="Z230" s="57" t="s">
        <v>3309</v>
      </c>
      <c r="AA230" s="49" t="s">
        <v>3295</v>
      </c>
      <c r="AB230" s="50" t="s">
        <v>25</v>
      </c>
      <c r="AC230" s="50" t="s">
        <v>2732</v>
      </c>
      <c r="AD230" s="50"/>
      <c r="AE230" s="50"/>
      <c r="AF230" s="50"/>
      <c r="AG230" s="50"/>
      <c r="AH230" s="51" t="s">
        <v>2678</v>
      </c>
      <c r="AI230" s="182" t="s">
        <v>2680</v>
      </c>
      <c r="AJ230" s="146" t="s">
        <v>2691</v>
      </c>
      <c r="AK230" s="52" t="s">
        <v>2691</v>
      </c>
      <c r="AL230" s="52" t="s">
        <v>2691</v>
      </c>
      <c r="AM230" s="52" t="s">
        <v>2691</v>
      </c>
      <c r="AN230" s="52">
        <v>7</v>
      </c>
      <c r="AO230" s="53">
        <v>1</v>
      </c>
      <c r="AP230" s="315" t="s">
        <v>25</v>
      </c>
      <c r="AQ230" s="304" t="s">
        <v>3310</v>
      </c>
      <c r="AR230" s="109" t="s">
        <v>3113</v>
      </c>
    </row>
    <row r="231" spans="1:46" ht="15.75" customHeight="1">
      <c r="A231" s="95">
        <v>230</v>
      </c>
      <c r="B231" s="79" t="s">
        <v>1488</v>
      </c>
      <c r="C231" s="80" t="s">
        <v>1560</v>
      </c>
      <c r="D231" s="80" t="s">
        <v>1561</v>
      </c>
      <c r="E231" s="80" t="s">
        <v>1562</v>
      </c>
      <c r="F231" s="4" t="s">
        <v>2677</v>
      </c>
      <c r="G231" s="80">
        <v>1.9254766640000001</v>
      </c>
      <c r="H231" s="80">
        <v>-77.269794950000005</v>
      </c>
      <c r="I231" s="80" t="s">
        <v>2101</v>
      </c>
      <c r="J231" s="80" t="s">
        <v>48</v>
      </c>
      <c r="K231" s="80">
        <v>1</v>
      </c>
      <c r="L231" s="80">
        <v>247503.95791255281</v>
      </c>
      <c r="M231" s="80">
        <v>212991.93799898299</v>
      </c>
      <c r="N231" s="80">
        <v>18</v>
      </c>
      <c r="O231" s="80" t="s">
        <v>2634</v>
      </c>
      <c r="P231" s="5">
        <v>4524893.2892710753</v>
      </c>
      <c r="Q231" s="5">
        <v>1771383.848130048</v>
      </c>
      <c r="R231" s="80" t="str">
        <f t="shared" si="4"/>
        <v>4524893,289271081771383,84813005</v>
      </c>
      <c r="S231" s="80" t="str">
        <f>+'Sheet1 (2)'!R231</f>
        <v>No</v>
      </c>
      <c r="T231" s="80" t="str">
        <f>+'Sheet1 (2)'!S231</f>
        <v>No</v>
      </c>
      <c r="U231" s="80" t="str">
        <f>+VLOOKUP(E231,'Base final IE_Ecoescuelas_ant'!$G$1:$X$1429,16,FALSE)</f>
        <v xml:space="preserve"> </v>
      </c>
      <c r="V231" s="80" t="str">
        <f>+VLOOKUP(E231,'Base final IE_Ecoescuelas_ant'!$G$1:$X$1429,18,FALSE)</f>
        <v xml:space="preserve"> </v>
      </c>
      <c r="W231" s="89">
        <f>+VLOOKUP(E231,'Base final IE_Ecoescuelas_ant'!$G$1:$Y$1429,19,FALSE)</f>
        <v>252405000317</v>
      </c>
      <c r="X231" s="47" t="s">
        <v>25</v>
      </c>
      <c r="Y231" s="48" t="s">
        <v>2678</v>
      </c>
      <c r="Z231" s="56" t="s">
        <v>3311</v>
      </c>
      <c r="AA231" s="49" t="s">
        <v>3312</v>
      </c>
      <c r="AB231" s="50" t="s">
        <v>25</v>
      </c>
      <c r="AC231" s="50" t="s">
        <v>2600</v>
      </c>
      <c r="AD231" s="50">
        <v>18</v>
      </c>
      <c r="AE231" s="50" t="s">
        <v>2725</v>
      </c>
      <c r="AF231" s="50"/>
      <c r="AG231" s="50" t="s">
        <v>25</v>
      </c>
      <c r="AH231" s="51" t="s">
        <v>25</v>
      </c>
      <c r="AI231" s="182" t="s">
        <v>2680</v>
      </c>
      <c r="AJ231" s="238">
        <v>1.919953</v>
      </c>
      <c r="AK231" s="241">
        <v>-77.372827999999998</v>
      </c>
      <c r="AL231" s="52" t="s">
        <v>25</v>
      </c>
      <c r="AM231" s="52" t="s">
        <v>2600</v>
      </c>
      <c r="AN231" s="52">
        <v>18</v>
      </c>
      <c r="AO231" s="52">
        <v>1</v>
      </c>
      <c r="AP231" s="381" t="s">
        <v>25</v>
      </c>
      <c r="AQ231" s="144" t="s">
        <v>3313</v>
      </c>
      <c r="AR231" s="94" t="s">
        <v>3314</v>
      </c>
      <c r="AS231" s="94" t="s">
        <v>3315</v>
      </c>
    </row>
    <row r="232" spans="1:46" ht="15.75" customHeight="1">
      <c r="A232" s="95">
        <v>231</v>
      </c>
      <c r="B232" s="96" t="s">
        <v>1488</v>
      </c>
      <c r="C232" s="4" t="s">
        <v>1492</v>
      </c>
      <c r="D232" s="4" t="s">
        <v>1547</v>
      </c>
      <c r="E232" s="4" t="s">
        <v>1563</v>
      </c>
      <c r="F232" s="4" t="s">
        <v>2677</v>
      </c>
      <c r="G232" s="4">
        <v>1.8108031</v>
      </c>
      <c r="H232" s="4">
        <v>-78.769147099999898</v>
      </c>
      <c r="I232" s="4" t="s">
        <v>2101</v>
      </c>
      <c r="J232" s="4" t="s">
        <v>48</v>
      </c>
      <c r="K232" s="4">
        <v>1</v>
      </c>
      <c r="L232" s="4">
        <v>748177.94846755266</v>
      </c>
      <c r="M232" s="4">
        <v>200301.54796206811</v>
      </c>
      <c r="N232" s="4">
        <v>17</v>
      </c>
      <c r="O232" s="4" t="s">
        <v>2634</v>
      </c>
      <c r="P232" s="5">
        <v>4357521.8576936983</v>
      </c>
      <c r="Q232" s="5">
        <v>1759142.998849465</v>
      </c>
      <c r="R232" s="4" t="str">
        <f t="shared" si="4"/>
        <v>4357521,85769371759142,99884947</v>
      </c>
      <c r="S232" s="4" t="str">
        <f>+'Sheet1 (2)'!R232</f>
        <v>No</v>
      </c>
      <c r="T232" s="4" t="str">
        <f>+'Sheet1 (2)'!S232</f>
        <v>No</v>
      </c>
      <c r="U232" s="4" t="str">
        <f>+VLOOKUP(E232,'Base final IE_Ecoescuelas_ant'!$G$1:$X$1429,16,FALSE)</f>
        <v xml:space="preserve"> </v>
      </c>
      <c r="V232" s="4" t="str">
        <f>+VLOOKUP(E232,'Base final IE_Ecoescuelas_ant'!$G$1:$X$1429,18,FALSE)</f>
        <v xml:space="preserve"> </v>
      </c>
      <c r="W232" s="97">
        <f>+VLOOKUP(E232,'Base final IE_Ecoescuelas_ant'!$G$1:$Y$1429,19,FALSE)</f>
        <v>252835002976</v>
      </c>
      <c r="X232" s="55" t="s">
        <v>2678</v>
      </c>
      <c r="Y232" s="49" t="s">
        <v>2678</v>
      </c>
      <c r="Z232" s="56"/>
      <c r="AA232" s="49"/>
      <c r="AB232" s="50" t="s">
        <v>2678</v>
      </c>
      <c r="AC232" s="50" t="s">
        <v>2694</v>
      </c>
      <c r="AD232" s="50">
        <v>100</v>
      </c>
      <c r="AE232" s="50" t="s">
        <v>12</v>
      </c>
      <c r="AF232" s="50" t="s">
        <v>3191</v>
      </c>
      <c r="AG232" s="50" t="s">
        <v>1378</v>
      </c>
      <c r="AH232" s="51" t="s">
        <v>25</v>
      </c>
      <c r="AI232" s="182" t="s">
        <v>2680</v>
      </c>
      <c r="AJ232" s="238">
        <v>1.571332</v>
      </c>
      <c r="AK232" s="241" t="s">
        <v>3316</v>
      </c>
      <c r="AL232" s="52" t="s">
        <v>25</v>
      </c>
      <c r="AM232" s="52" t="s">
        <v>2600</v>
      </c>
      <c r="AN232" s="52">
        <v>10</v>
      </c>
      <c r="AO232" s="53">
        <v>1</v>
      </c>
      <c r="AP232" s="53" t="s">
        <v>2678</v>
      </c>
      <c r="AQ232" s="144" t="s">
        <v>3317</v>
      </c>
      <c r="AR232" s="94" t="s">
        <v>3318</v>
      </c>
    </row>
    <row r="233" spans="1:46" ht="15.75" customHeight="1">
      <c r="A233" s="95">
        <v>232</v>
      </c>
      <c r="B233" s="96" t="s">
        <v>815</v>
      </c>
      <c r="C233" s="4" t="s">
        <v>893</v>
      </c>
      <c r="D233" s="4" t="s">
        <v>894</v>
      </c>
      <c r="E233" s="4" t="s">
        <v>895</v>
      </c>
      <c r="F233" s="4" t="s">
        <v>2677</v>
      </c>
      <c r="G233" s="4">
        <v>8.3647879140000008</v>
      </c>
      <c r="H233" s="4">
        <v>-77.250320860000002</v>
      </c>
      <c r="I233" s="4" t="s">
        <v>2101</v>
      </c>
      <c r="J233" s="4" t="s">
        <v>48</v>
      </c>
      <c r="K233" s="4">
        <v>1</v>
      </c>
      <c r="L233" s="4">
        <v>252180.46490241421</v>
      </c>
      <c r="M233" s="4">
        <v>925334.31880177523</v>
      </c>
      <c r="N233" s="4">
        <v>18</v>
      </c>
      <c r="O233" s="4" t="s">
        <v>2635</v>
      </c>
      <c r="P233" s="5">
        <v>4531816.971018713</v>
      </c>
      <c r="Q233" s="5">
        <v>2484835.3305908488</v>
      </c>
      <c r="R233" s="4" t="str">
        <f t="shared" si="4"/>
        <v>4531816,971018712484835,33059085</v>
      </c>
      <c r="S233" s="4" t="str">
        <f>+'Sheet1 (2)'!R233</f>
        <v>No</v>
      </c>
      <c r="T233" s="4" t="str">
        <f>+'Sheet1 (2)'!S233</f>
        <v>Si</v>
      </c>
      <c r="U233" s="4" t="str">
        <f>+VLOOKUP(E233,'Base final IE_Ecoescuelas_ant'!$G$1:$X$1429,16,FALSE)</f>
        <v>Resguardo Indígena Embera Katio de Pescadito</v>
      </c>
      <c r="V233" s="4" t="str">
        <f>+VLOOKUP(E233,'Base final IE_Ecoescuelas_ant'!$G$1:$X$1429,18,FALSE)</f>
        <v xml:space="preserve"> </v>
      </c>
      <c r="W233" s="97">
        <f>+VLOOKUP(E233,'Base final IE_Ecoescuelas_ant'!$G$1:$Y$1429,19,FALSE)</f>
        <v>227006000015</v>
      </c>
      <c r="X233" s="55" t="s">
        <v>25</v>
      </c>
      <c r="Y233" s="49" t="s">
        <v>2678</v>
      </c>
      <c r="Z233" s="56" t="s">
        <v>3319</v>
      </c>
      <c r="AA233" s="57"/>
      <c r="AB233" s="50" t="s">
        <v>2678</v>
      </c>
      <c r="AC233" s="50"/>
      <c r="AD233" s="50">
        <v>45</v>
      </c>
      <c r="AE233" s="50" t="s">
        <v>13</v>
      </c>
      <c r="AF233" s="50" t="s">
        <v>3320</v>
      </c>
      <c r="AG233" s="50"/>
      <c r="AH233" s="51" t="s">
        <v>25</v>
      </c>
      <c r="AI233" s="182" t="s">
        <v>2680</v>
      </c>
      <c r="AJ233" s="149">
        <v>8378589</v>
      </c>
      <c r="AK233" s="142">
        <v>-77234362</v>
      </c>
      <c r="AL233" s="52" t="s">
        <v>2678</v>
      </c>
      <c r="AM233" s="52" t="s">
        <v>2691</v>
      </c>
      <c r="AN233" s="130">
        <v>45</v>
      </c>
      <c r="AO233" s="52">
        <v>2</v>
      </c>
      <c r="AP233" s="53" t="s">
        <v>25</v>
      </c>
      <c r="AQ233" s="136" t="s">
        <v>3321</v>
      </c>
      <c r="AR233" s="94" t="s">
        <v>3322</v>
      </c>
    </row>
    <row r="234" spans="1:46" ht="15.75" customHeight="1">
      <c r="A234" s="95">
        <v>233</v>
      </c>
      <c r="B234" s="79" t="s">
        <v>213</v>
      </c>
      <c r="C234" s="80" t="s">
        <v>214</v>
      </c>
      <c r="D234" s="80" t="s">
        <v>263</v>
      </c>
      <c r="E234" s="80" t="s">
        <v>166</v>
      </c>
      <c r="F234" s="4" t="s">
        <v>2677</v>
      </c>
      <c r="G234" s="80">
        <v>8.0483237800000005</v>
      </c>
      <c r="H234" s="80">
        <v>-74.157636049999994</v>
      </c>
      <c r="I234" s="80" t="s">
        <v>2101</v>
      </c>
      <c r="J234" s="80" t="s">
        <v>48</v>
      </c>
      <c r="K234" s="80">
        <v>1</v>
      </c>
      <c r="L234" s="80">
        <v>592820.0934696279</v>
      </c>
      <c r="M234" s="80">
        <v>889735.65748408774</v>
      </c>
      <c r="N234" s="80">
        <v>18</v>
      </c>
      <c r="O234" s="80" t="s">
        <v>2635</v>
      </c>
      <c r="P234" s="5">
        <v>4872487.1658173464</v>
      </c>
      <c r="Q234" s="5">
        <v>2447514.0320366272</v>
      </c>
      <c r="R234" s="80" t="str">
        <f t="shared" si="4"/>
        <v>4872487,165817352447514,03203663</v>
      </c>
      <c r="S234" s="80" t="str">
        <f>+'Sheet1 (2)'!R361</f>
        <v>No</v>
      </c>
      <c r="T234" s="80" t="str">
        <f>+'Sheet1 (2)'!S361</f>
        <v>No</v>
      </c>
      <c r="U234" s="80" t="str">
        <f>+VLOOKUP(E234,'Base final IE_Ecoescuelas_ant'!$G$1:$X$1429,16,FALSE)</f>
        <v xml:space="preserve"> </v>
      </c>
      <c r="V234" s="80" t="str">
        <f>+VLOOKUP(E234,'Base final IE_Ecoescuelas_ant'!$G$1:$X$1429,18,FALSE)</f>
        <v xml:space="preserve"> </v>
      </c>
      <c r="W234" s="89">
        <f>+'Base final IE_Ecoescuelas_ant'!Y363</f>
        <v>213688011420</v>
      </c>
      <c r="X234" s="47" t="s">
        <v>25</v>
      </c>
      <c r="Y234" s="48" t="s">
        <v>2678</v>
      </c>
      <c r="Z234" s="49" t="s">
        <v>3008</v>
      </c>
      <c r="AA234" s="49"/>
      <c r="AB234" s="50" t="s">
        <v>2678</v>
      </c>
      <c r="AC234" s="50" t="s">
        <v>2694</v>
      </c>
      <c r="AD234" s="50">
        <v>10</v>
      </c>
      <c r="AE234" s="50" t="s">
        <v>2725</v>
      </c>
      <c r="AF234" s="50" t="s">
        <v>2725</v>
      </c>
      <c r="AG234" s="50"/>
      <c r="AH234" s="51" t="s">
        <v>25</v>
      </c>
      <c r="AI234" s="182" t="s">
        <v>2680</v>
      </c>
      <c r="AJ234" s="148" t="s">
        <v>3323</v>
      </c>
      <c r="AK234" s="131" t="s">
        <v>3324</v>
      </c>
      <c r="AL234" s="52" t="s">
        <v>2678</v>
      </c>
      <c r="AM234" s="52" t="s">
        <v>3244</v>
      </c>
      <c r="AN234" s="52">
        <v>11</v>
      </c>
      <c r="AO234" s="52">
        <v>1</v>
      </c>
      <c r="AP234" s="315" t="s">
        <v>25</v>
      </c>
      <c r="AQ234" s="144" t="s">
        <v>3325</v>
      </c>
      <c r="AR234" s="109" t="s">
        <v>2773</v>
      </c>
    </row>
    <row r="235" spans="1:46" ht="15.75" customHeight="1">
      <c r="A235" s="594">
        <v>234</v>
      </c>
      <c r="B235" s="79" t="s">
        <v>407</v>
      </c>
      <c r="C235" s="80" t="s">
        <v>430</v>
      </c>
      <c r="D235" s="80" t="s">
        <v>431</v>
      </c>
      <c r="E235" s="80" t="s">
        <v>432</v>
      </c>
      <c r="F235" s="4" t="s">
        <v>2677</v>
      </c>
      <c r="G235" s="80">
        <v>1.6846361110000001</v>
      </c>
      <c r="H235" s="80">
        <v>-74.127072220000002</v>
      </c>
      <c r="I235" s="80" t="s">
        <v>2101</v>
      </c>
      <c r="J235" s="80" t="s">
        <v>48</v>
      </c>
      <c r="K235" s="80">
        <v>1</v>
      </c>
      <c r="L235" s="80">
        <v>597097.07872695441</v>
      </c>
      <c r="M235" s="80">
        <v>186225.19073840239</v>
      </c>
      <c r="N235" s="80">
        <v>18</v>
      </c>
      <c r="O235" s="80" t="s">
        <v>2634</v>
      </c>
      <c r="P235" s="5">
        <v>4874680.9664415736</v>
      </c>
      <c r="Q235" s="5">
        <v>1744214.7053358001</v>
      </c>
      <c r="R235" s="80" t="str">
        <f t="shared" si="4"/>
        <v>4874680,966441571744214,7053358</v>
      </c>
      <c r="S235" s="80" t="str">
        <f>+'Sheet1 (2)'!R235</f>
        <v>No</v>
      </c>
      <c r="T235" s="80" t="str">
        <f>+'Sheet1 (2)'!S235</f>
        <v>No</v>
      </c>
      <c r="U235" s="80" t="str">
        <f>+VLOOKUP(E235,'Base final IE_Ecoescuelas_ant'!$G$1:$X$1429,16,FALSE)</f>
        <v xml:space="preserve"> </v>
      </c>
      <c r="V235" s="80" t="str">
        <f>+VLOOKUP(E235,'Base final IE_Ecoescuelas_ant'!$G$1:$X$1429,18,FALSE)</f>
        <v xml:space="preserve"> </v>
      </c>
      <c r="W235" s="89">
        <f>+VLOOKUP(E235,'Base final IE_Ecoescuelas_ant'!$G$1:$Y$1429,19,FALSE)</f>
        <v>218753000157</v>
      </c>
      <c r="X235" s="47" t="s">
        <v>25</v>
      </c>
      <c r="Y235" s="48" t="s">
        <v>25</v>
      </c>
      <c r="Z235" s="49" t="s">
        <v>3301</v>
      </c>
      <c r="AA235" s="49" t="s">
        <v>2681</v>
      </c>
      <c r="AB235" s="50" t="s">
        <v>2678</v>
      </c>
      <c r="AC235" s="50" t="s">
        <v>2694</v>
      </c>
      <c r="AD235" s="50">
        <v>17</v>
      </c>
      <c r="AE235" s="50" t="s">
        <v>2725</v>
      </c>
      <c r="AF235" s="50" t="s">
        <v>2725</v>
      </c>
      <c r="AG235" s="50"/>
      <c r="AH235" s="51" t="s">
        <v>25</v>
      </c>
      <c r="AI235" s="182" t="s">
        <v>2680</v>
      </c>
      <c r="AJ235" s="489" t="s">
        <v>3326</v>
      </c>
      <c r="AK235" s="215" t="s">
        <v>3327</v>
      </c>
      <c r="AL235" s="52" t="s">
        <v>2851</v>
      </c>
      <c r="AM235" s="52" t="s">
        <v>2691</v>
      </c>
      <c r="AN235" s="52">
        <v>17</v>
      </c>
      <c r="AO235" s="53">
        <v>1</v>
      </c>
      <c r="AP235" s="313" t="s">
        <v>25</v>
      </c>
      <c r="AQ235" s="134" t="s">
        <v>3328</v>
      </c>
      <c r="AR235" s="94" t="s">
        <v>2853</v>
      </c>
      <c r="AS235" s="603" t="s">
        <v>2841</v>
      </c>
    </row>
    <row r="236" spans="1:46" ht="15.75" customHeight="1">
      <c r="A236" s="101">
        <v>235</v>
      </c>
      <c r="B236" s="81" t="s">
        <v>1726</v>
      </c>
      <c r="C236" s="4" t="s">
        <v>1727</v>
      </c>
      <c r="D236" s="82" t="s">
        <v>1731</v>
      </c>
      <c r="E236" s="82" t="s">
        <v>1753</v>
      </c>
      <c r="F236" s="4" t="s">
        <v>2677</v>
      </c>
      <c r="G236" s="82">
        <v>8.5188528189999992</v>
      </c>
      <c r="H236" s="82">
        <v>-72.706925949999999</v>
      </c>
      <c r="I236" s="82" t="s">
        <v>2101</v>
      </c>
      <c r="J236" s="82" t="s">
        <v>48</v>
      </c>
      <c r="K236" s="82">
        <v>1</v>
      </c>
      <c r="L236" s="82">
        <v>752429.98416621157</v>
      </c>
      <c r="M236" s="82">
        <v>942407.13962200657</v>
      </c>
      <c r="N236" s="82">
        <v>18</v>
      </c>
      <c r="O236" s="82" t="s">
        <v>2635</v>
      </c>
      <c r="P236" s="5">
        <v>5032241.6013188064</v>
      </c>
      <c r="Q236" s="5">
        <v>2499343.4997692201</v>
      </c>
      <c r="R236" s="82" t="str">
        <f t="shared" si="4"/>
        <v>5032241,601318812499343,49976922</v>
      </c>
      <c r="S236" s="82" t="str">
        <f>+'Sheet1 (2)'!R236</f>
        <v>No</v>
      </c>
      <c r="T236" s="82" t="str">
        <f>+'Sheet1 (2)'!S236</f>
        <v>No</v>
      </c>
      <c r="U236" s="82" t="str">
        <f>+VLOOKUP(E236,'Base final IE_Ecoescuelas_ant'!$G$1:$X$1429,16,FALSE)</f>
        <v xml:space="preserve"> </v>
      </c>
      <c r="V236" s="82" t="str">
        <f>+VLOOKUP(E236,'Base final IE_Ecoescuelas_ant'!$G$1:$X$1429,18,FALSE)</f>
        <v xml:space="preserve"> </v>
      </c>
      <c r="W236" s="91">
        <f>+VLOOKUP(E236,'Base final IE_Ecoescuelas_ant'!$G$1:$Y$1429,19,FALSE)</f>
        <v>254810000904</v>
      </c>
      <c r="X236" s="55" t="s">
        <v>2678</v>
      </c>
      <c r="Y236" s="49" t="s">
        <v>2678</v>
      </c>
      <c r="Z236" s="62" t="s">
        <v>3329</v>
      </c>
      <c r="AA236" s="62"/>
      <c r="AB236" s="50" t="s">
        <v>25</v>
      </c>
      <c r="AC236" s="50" t="s">
        <v>2600</v>
      </c>
      <c r="AD236" s="50"/>
      <c r="AE236" s="50"/>
      <c r="AF236" s="50"/>
      <c r="AG236" s="50"/>
      <c r="AH236" s="51" t="s">
        <v>25</v>
      </c>
      <c r="AI236" s="182" t="s">
        <v>2687</v>
      </c>
      <c r="AJ236" s="146">
        <v>8.5451332999999998</v>
      </c>
      <c r="AK236" s="142">
        <v>-727306741</v>
      </c>
      <c r="AL236" s="52" t="s">
        <v>25</v>
      </c>
      <c r="AM236" s="52" t="s">
        <v>2861</v>
      </c>
      <c r="AN236" s="52">
        <v>11</v>
      </c>
      <c r="AO236" s="52">
        <v>1</v>
      </c>
      <c r="AP236" s="53" t="s">
        <v>25</v>
      </c>
      <c r="AQ236" s="144" t="s">
        <v>3330</v>
      </c>
    </row>
    <row r="237" spans="1:46" ht="15.75" customHeight="1">
      <c r="A237" s="101">
        <v>236</v>
      </c>
      <c r="B237" s="81" t="s">
        <v>1726</v>
      </c>
      <c r="C237" s="82" t="s">
        <v>1735</v>
      </c>
      <c r="D237" s="82" t="s">
        <v>1736</v>
      </c>
      <c r="E237" s="82" t="s">
        <v>1754</v>
      </c>
      <c r="F237" s="4" t="s">
        <v>2677</v>
      </c>
      <c r="G237" s="82">
        <v>8.3591686749999994</v>
      </c>
      <c r="H237" s="82">
        <v>-72.921413599999994</v>
      </c>
      <c r="I237" s="82" t="s">
        <v>2101</v>
      </c>
      <c r="J237" s="82" t="s">
        <v>48</v>
      </c>
      <c r="K237" s="82">
        <v>1</v>
      </c>
      <c r="L237" s="82">
        <v>728902.00028150156</v>
      </c>
      <c r="M237" s="82">
        <v>924608.66666762752</v>
      </c>
      <c r="N237" s="82">
        <v>18</v>
      </c>
      <c r="O237" s="82" t="s">
        <v>2635</v>
      </c>
      <c r="P237" s="5">
        <v>5008648.949080674</v>
      </c>
      <c r="Q237" s="5">
        <v>2481685.4974122471</v>
      </c>
      <c r="R237" s="82" t="str">
        <f t="shared" si="4"/>
        <v>5008648,949080672481685,49741225</v>
      </c>
      <c r="S237" s="82" t="str">
        <f>+'Sheet1 (2)'!R237</f>
        <v>No</v>
      </c>
      <c r="T237" s="82" t="str">
        <f>+'Sheet1 (2)'!S237</f>
        <v>No</v>
      </c>
      <c r="U237" s="82" t="str">
        <f>+VLOOKUP(E237,'Base final IE_Ecoescuelas_ant'!$G$1:$X$1429,16,FALSE)</f>
        <v xml:space="preserve"> </v>
      </c>
      <c r="V237" s="82" t="str">
        <f>+VLOOKUP(E237,'Base final IE_Ecoescuelas_ant'!$G$1:$X$1429,18,FALSE)</f>
        <v xml:space="preserve"> </v>
      </c>
      <c r="W237" s="91">
        <f>+VLOOKUP(E237,'Base final IE_Ecoescuelas_ant'!$G$1:$Y$1429,19,FALSE)</f>
        <v>254720001430</v>
      </c>
      <c r="X237" s="55" t="s">
        <v>2678</v>
      </c>
      <c r="Y237" s="51" t="s">
        <v>2678</v>
      </c>
      <c r="Z237" s="360" t="s">
        <v>3331</v>
      </c>
      <c r="AA237" s="125" t="s">
        <v>3332</v>
      </c>
      <c r="AB237" s="67" t="s">
        <v>25</v>
      </c>
      <c r="AC237" s="50" t="s">
        <v>2600</v>
      </c>
      <c r="AD237" s="50">
        <v>13</v>
      </c>
      <c r="AE237" s="50"/>
      <c r="AF237" s="50"/>
      <c r="AG237" s="50"/>
      <c r="AH237" s="51" t="s">
        <v>25</v>
      </c>
      <c r="AI237" s="182" t="s">
        <v>2687</v>
      </c>
      <c r="AJ237" s="52">
        <v>8383225</v>
      </c>
      <c r="AK237" s="52">
        <v>-72832645</v>
      </c>
      <c r="AL237" s="52" t="s">
        <v>25</v>
      </c>
      <c r="AM237" s="52" t="s">
        <v>2948</v>
      </c>
      <c r="AN237" s="52">
        <v>13</v>
      </c>
      <c r="AO237" s="52">
        <v>1</v>
      </c>
      <c r="AP237" s="53" t="s">
        <v>25</v>
      </c>
      <c r="AQ237" s="144" t="s">
        <v>3333</v>
      </c>
      <c r="AR237" s="94" t="s">
        <v>2950</v>
      </c>
    </row>
    <row r="238" spans="1:46" ht="15.75" customHeight="1">
      <c r="A238" s="101">
        <v>237</v>
      </c>
      <c r="B238" s="81" t="s">
        <v>1726</v>
      </c>
      <c r="C238" s="82" t="s">
        <v>1735</v>
      </c>
      <c r="D238" s="82" t="s">
        <v>1755</v>
      </c>
      <c r="E238" s="82" t="s">
        <v>1756</v>
      </c>
      <c r="F238" s="4" t="s">
        <v>2677</v>
      </c>
      <c r="G238" s="82">
        <v>8.2220783219999998</v>
      </c>
      <c r="H238" s="82">
        <v>-72.860141010000007</v>
      </c>
      <c r="I238" s="82" t="s">
        <v>2101</v>
      </c>
      <c r="J238" s="82" t="s">
        <v>48</v>
      </c>
      <c r="K238" s="82">
        <v>1</v>
      </c>
      <c r="L238" s="82">
        <v>735734.27065096679</v>
      </c>
      <c r="M238" s="82">
        <v>909478.83924378722</v>
      </c>
      <c r="N238" s="82">
        <v>18</v>
      </c>
      <c r="O238" s="82" t="s">
        <v>2635</v>
      </c>
      <c r="P238" s="5">
        <v>5015397.7422154052</v>
      </c>
      <c r="Q238" s="5">
        <v>2466537.6201548232</v>
      </c>
      <c r="R238" s="82" t="str">
        <f t="shared" si="4"/>
        <v>5015397,742215412466537,62015482</v>
      </c>
      <c r="S238" s="82" t="str">
        <f>+'Sheet1 (2)'!R238</f>
        <v>No</v>
      </c>
      <c r="T238" s="82" t="str">
        <f>+'Sheet1 (2)'!S238</f>
        <v>No</v>
      </c>
      <c r="U238" s="82" t="str">
        <f>+VLOOKUP(E238,'Base final IE_Ecoescuelas_ant'!$G$1:$X$1429,16,FALSE)</f>
        <v xml:space="preserve"> </v>
      </c>
      <c r="V238" s="82" t="str">
        <f>+VLOOKUP(E238,'Base final IE_Ecoescuelas_ant'!$G$1:$X$1429,18,FALSE)</f>
        <v xml:space="preserve"> </v>
      </c>
      <c r="W238" s="91">
        <f>+VLOOKUP(E238,'Base final IE_Ecoescuelas_ant'!$G$1:$Y$1429,19,FALSE)</f>
        <v>254720007802</v>
      </c>
      <c r="X238" s="55" t="s">
        <v>2678</v>
      </c>
      <c r="Y238" s="49" t="s">
        <v>2678</v>
      </c>
      <c r="Z238" s="360" t="s">
        <v>3334</v>
      </c>
      <c r="AA238" s="66"/>
      <c r="AB238" s="50" t="s">
        <v>25</v>
      </c>
      <c r="AC238" s="50" t="s">
        <v>2600</v>
      </c>
      <c r="AD238" s="50"/>
      <c r="AE238" s="50"/>
      <c r="AF238" s="50"/>
      <c r="AG238" s="50"/>
      <c r="AH238" s="51"/>
      <c r="AI238" s="182" t="s">
        <v>2687</v>
      </c>
      <c r="AJ238" s="52">
        <v>8248028</v>
      </c>
      <c r="AK238" s="52">
        <v>-72922792</v>
      </c>
      <c r="AL238" s="52" t="s">
        <v>25</v>
      </c>
      <c r="AM238" s="52" t="s">
        <v>3104</v>
      </c>
      <c r="AN238" s="52">
        <v>18</v>
      </c>
      <c r="AO238" s="52">
        <v>1</v>
      </c>
      <c r="AP238" s="53" t="s">
        <v>25</v>
      </c>
      <c r="AQ238" s="144" t="s">
        <v>3335</v>
      </c>
    </row>
    <row r="239" spans="1:46" ht="15.75" customHeight="1">
      <c r="A239" s="594">
        <v>238</v>
      </c>
      <c r="B239" s="96" t="s">
        <v>1230</v>
      </c>
      <c r="C239" s="4" t="s">
        <v>1231</v>
      </c>
      <c r="D239" s="4" t="s">
        <v>1237</v>
      </c>
      <c r="E239" s="4" t="s">
        <v>1238</v>
      </c>
      <c r="F239" s="4" t="s">
        <v>2677</v>
      </c>
      <c r="G239" s="4">
        <v>2.8305560000000001</v>
      </c>
      <c r="H239" s="4">
        <v>-71.583611000000005</v>
      </c>
      <c r="I239" s="4" t="s">
        <v>2097</v>
      </c>
      <c r="J239" s="4" t="s">
        <v>48</v>
      </c>
      <c r="K239" s="4">
        <v>1</v>
      </c>
      <c r="L239" s="4">
        <v>212759.6561589732</v>
      </c>
      <c r="M239" s="4">
        <v>313184.0123470542</v>
      </c>
      <c r="N239" s="4">
        <v>19</v>
      </c>
      <c r="O239" s="4" t="s">
        <v>2634</v>
      </c>
      <c r="P239" s="5">
        <v>5157370.6934542004</v>
      </c>
      <c r="Q239" s="5">
        <v>1870884.4468556549</v>
      </c>
      <c r="R239" s="4" t="str">
        <f t="shared" si="4"/>
        <v>5157370,69345421870884,44685565</v>
      </c>
      <c r="S239" s="4" t="str">
        <f>+'Sheet1 (2)'!R239</f>
        <v>No</v>
      </c>
      <c r="T239" s="4" t="str">
        <f>+'Sheet1 (2)'!S239</f>
        <v>No</v>
      </c>
      <c r="U239" s="4" t="str">
        <f>+VLOOKUP(E239,'Base final IE_Ecoescuelas_ant'!$G$1:$X$1429,16,FALSE)</f>
        <v>Resguardo Indígena Barranco Ceiba Y Laguna Araguato</v>
      </c>
      <c r="V239" s="4" t="str">
        <f>+VLOOKUP(E239,'Base final IE_Ecoescuelas_ant'!$G$1:$X$1429,18,FALSE)</f>
        <v xml:space="preserve"> </v>
      </c>
      <c r="W239" s="97">
        <f>+VLOOKUP(E239,'Base final IE_Ecoescuelas_ant'!$G$1:$Y$1429,19,FALSE)</f>
        <v>295001002210</v>
      </c>
      <c r="X239" s="55" t="s">
        <v>25</v>
      </c>
      <c r="Y239" s="49"/>
      <c r="Z239" s="56" t="s">
        <v>3336</v>
      </c>
      <c r="AA239" s="49" t="s">
        <v>3337</v>
      </c>
      <c r="AB239" s="50"/>
      <c r="AC239" s="50"/>
      <c r="AD239" s="50">
        <v>17</v>
      </c>
      <c r="AE239" s="50" t="s">
        <v>13</v>
      </c>
      <c r="AF239" s="50"/>
      <c r="AG239" s="50"/>
      <c r="AH239" s="51" t="s">
        <v>25</v>
      </c>
      <c r="AI239" s="182" t="s">
        <v>2687</v>
      </c>
      <c r="AJ239" s="146" t="s">
        <v>2691</v>
      </c>
      <c r="AK239" s="52" t="s">
        <v>2691</v>
      </c>
      <c r="AL239" s="52" t="s">
        <v>2691</v>
      </c>
      <c r="AM239" s="52" t="s">
        <v>2691</v>
      </c>
      <c r="AN239" s="52" t="s">
        <v>2691</v>
      </c>
      <c r="AO239" s="53"/>
      <c r="AP239" s="53" t="s">
        <v>25</v>
      </c>
      <c r="AQ239" s="134" t="s">
        <v>3338</v>
      </c>
      <c r="AS239" s="603" t="s">
        <v>2841</v>
      </c>
    </row>
    <row r="240" spans="1:46" ht="15.75" customHeight="1">
      <c r="A240" s="95">
        <v>239</v>
      </c>
      <c r="B240" s="96" t="s">
        <v>815</v>
      </c>
      <c r="C240" s="4" t="s">
        <v>765</v>
      </c>
      <c r="D240" s="4" t="s">
        <v>896</v>
      </c>
      <c r="E240" s="4" t="s">
        <v>897</v>
      </c>
      <c r="F240" s="4" t="s">
        <v>2677</v>
      </c>
      <c r="G240" s="4">
        <v>5.5163098689099996</v>
      </c>
      <c r="H240" s="4">
        <v>-76.974399188000007</v>
      </c>
      <c r="I240" s="4" t="s">
        <v>2101</v>
      </c>
      <c r="J240" s="4" t="s">
        <v>48</v>
      </c>
      <c r="K240" s="4">
        <v>1</v>
      </c>
      <c r="L240" s="4">
        <v>281266.72248937719</v>
      </c>
      <c r="M240" s="4">
        <v>610099.25865640678</v>
      </c>
      <c r="N240" s="4">
        <v>18</v>
      </c>
      <c r="O240" s="4" t="s">
        <v>2634</v>
      </c>
      <c r="P240" s="5">
        <v>4559610.4254092379</v>
      </c>
      <c r="Q240" s="5">
        <v>2169012.478589721</v>
      </c>
      <c r="R240" s="4" t="str">
        <f t="shared" si="4"/>
        <v>4559610,425409242169012,47858972</v>
      </c>
      <c r="S240" s="4" t="str">
        <f>+'Sheet1 (2)'!R240</f>
        <v>No</v>
      </c>
      <c r="T240" s="4" t="str">
        <f>+'Sheet1 (2)'!S240</f>
        <v>Si</v>
      </c>
      <c r="U240" s="4" t="str">
        <f>+VLOOKUP(E240,'Base final IE_Ecoescuelas_ant'!$G$1:$X$1429,16,FALSE)</f>
        <v xml:space="preserve"> </v>
      </c>
      <c r="V240" s="4" t="str">
        <f>+VLOOKUP(E240,'Base final IE_Ecoescuelas_ant'!$G$1:$X$1429,18,FALSE)</f>
        <v>Consejo Comunitario general del Río Baudó y sus afluentes - Acaba</v>
      </c>
      <c r="W240" s="97">
        <f>+VLOOKUP(E240,'Base final IE_Ecoescuelas_ant'!$G$1:$Y$1429,19,FALSE)</f>
        <v>227025080879</v>
      </c>
      <c r="X240" s="55" t="s">
        <v>2678</v>
      </c>
      <c r="Y240" s="49" t="s">
        <v>2678</v>
      </c>
      <c r="Z240" s="56"/>
      <c r="AA240" s="57" t="s">
        <v>2874</v>
      </c>
      <c r="AB240" s="323" t="s">
        <v>23</v>
      </c>
      <c r="AC240" s="164"/>
      <c r="AD240" s="349">
        <v>35</v>
      </c>
      <c r="AE240" s="50" t="s">
        <v>13</v>
      </c>
      <c r="AF240" s="346" t="s">
        <v>3339</v>
      </c>
      <c r="AG240" s="164"/>
      <c r="AH240" s="51" t="s">
        <v>25</v>
      </c>
      <c r="AI240" s="182" t="s">
        <v>2680</v>
      </c>
      <c r="AJ240" s="415">
        <v>5732318</v>
      </c>
      <c r="AK240" s="130">
        <v>77.120428000000004</v>
      </c>
      <c r="AL240" s="52" t="s">
        <v>2678</v>
      </c>
      <c r="AM240" s="52" t="s">
        <v>2691</v>
      </c>
      <c r="AN240" s="130">
        <v>40</v>
      </c>
      <c r="AO240" s="52">
        <v>2</v>
      </c>
      <c r="AP240" s="53" t="s">
        <v>25</v>
      </c>
      <c r="AQ240" s="136" t="s">
        <v>3340</v>
      </c>
      <c r="AR240" s="94" t="s">
        <v>3341</v>
      </c>
      <c r="AS240" s="94" t="s">
        <v>3128</v>
      </c>
    </row>
    <row r="241" spans="1:45" ht="15.75" customHeight="1">
      <c r="A241" s="95">
        <v>240</v>
      </c>
      <c r="B241" s="96" t="s">
        <v>815</v>
      </c>
      <c r="C241" s="4" t="s">
        <v>765</v>
      </c>
      <c r="D241" s="4" t="s">
        <v>898</v>
      </c>
      <c r="E241" s="4" t="s">
        <v>899</v>
      </c>
      <c r="F241" s="4" t="s">
        <v>2677</v>
      </c>
      <c r="G241" s="4">
        <v>5.5163098689099996</v>
      </c>
      <c r="H241" s="4">
        <v>-76.974399188000007</v>
      </c>
      <c r="I241" s="4" t="s">
        <v>2101</v>
      </c>
      <c r="J241" s="4" t="s">
        <v>48</v>
      </c>
      <c r="K241" s="4">
        <v>1</v>
      </c>
      <c r="L241" s="4">
        <v>281266.72248937719</v>
      </c>
      <c r="M241" s="4">
        <v>610099.25865640678</v>
      </c>
      <c r="N241" s="4">
        <v>18</v>
      </c>
      <c r="O241" s="4" t="s">
        <v>2634</v>
      </c>
      <c r="P241" s="5">
        <v>4559610.4254092379</v>
      </c>
      <c r="Q241" s="5">
        <v>2169012.478589721</v>
      </c>
      <c r="R241" s="4" t="str">
        <f t="shared" si="4"/>
        <v>4559610,425409242169012,47858972</v>
      </c>
      <c r="S241" s="4" t="str">
        <f>+'Sheet1 (2)'!R241</f>
        <v>No</v>
      </c>
      <c r="T241" s="4" t="str">
        <f>+'Sheet1 (2)'!S241</f>
        <v>Si</v>
      </c>
      <c r="U241" s="4" t="str">
        <f>+VLOOKUP(E241,'Base final IE_Ecoescuelas_ant'!$G$1:$X$1429,16,FALSE)</f>
        <v xml:space="preserve"> </v>
      </c>
      <c r="V241" s="4" t="str">
        <f>+VLOOKUP(E241,'Base final IE_Ecoescuelas_ant'!$G$1:$X$1429,18,FALSE)</f>
        <v>Consejo Comunitario general del Río Baudó y sus afluentes - Acaba</v>
      </c>
      <c r="W241" s="97">
        <f>+VLOOKUP(E241,'Base final IE_Ecoescuelas_ant'!$G$1:$Y$1429,19,FALSE)</f>
        <v>227025080861</v>
      </c>
      <c r="X241" s="55" t="s">
        <v>2678</v>
      </c>
      <c r="Y241" s="49" t="s">
        <v>2678</v>
      </c>
      <c r="Z241" s="56"/>
      <c r="AA241" s="57" t="s">
        <v>2874</v>
      </c>
      <c r="AB241" s="50"/>
      <c r="AC241" s="50"/>
      <c r="AD241" s="50"/>
      <c r="AE241" s="50" t="s">
        <v>13</v>
      </c>
      <c r="AF241" s="50"/>
      <c r="AG241" s="50"/>
      <c r="AH241" s="51" t="s">
        <v>25</v>
      </c>
      <c r="AI241" s="182" t="s">
        <v>2680</v>
      </c>
      <c r="AJ241" s="415">
        <v>5792575</v>
      </c>
      <c r="AK241" s="414">
        <v>-77136769</v>
      </c>
      <c r="AL241" s="52" t="s">
        <v>2691</v>
      </c>
      <c r="AM241" s="52" t="s">
        <v>2691</v>
      </c>
      <c r="AN241" s="130">
        <v>39</v>
      </c>
      <c r="AO241" s="53">
        <v>2</v>
      </c>
      <c r="AP241" s="53" t="s">
        <v>25</v>
      </c>
      <c r="AQ241" s="136" t="s">
        <v>3342</v>
      </c>
      <c r="AR241" s="94" t="s">
        <v>3343</v>
      </c>
      <c r="AS241" s="94" t="s">
        <v>3344</v>
      </c>
    </row>
    <row r="242" spans="1:45" ht="15.75" customHeight="1">
      <c r="A242" s="95">
        <v>241</v>
      </c>
      <c r="B242" s="96" t="s">
        <v>815</v>
      </c>
      <c r="C242" s="4" t="s">
        <v>873</v>
      </c>
      <c r="D242" s="4" t="s">
        <v>874</v>
      </c>
      <c r="E242" s="4" t="s">
        <v>900</v>
      </c>
      <c r="F242" s="4" t="s">
        <v>2677</v>
      </c>
      <c r="G242" s="4">
        <v>5.65</v>
      </c>
      <c r="H242" s="4">
        <v>-76.399722220000001</v>
      </c>
      <c r="I242" s="4" t="s">
        <v>2101</v>
      </c>
      <c r="J242" s="4" t="s">
        <v>48</v>
      </c>
      <c r="K242" s="4">
        <v>1</v>
      </c>
      <c r="L242" s="4">
        <v>344982.38408050971</v>
      </c>
      <c r="M242" s="4">
        <v>624701.49297304882</v>
      </c>
      <c r="N242" s="4">
        <v>18</v>
      </c>
      <c r="O242" s="4" t="s">
        <v>2634</v>
      </c>
      <c r="P242" s="5">
        <v>4623454.1296873903</v>
      </c>
      <c r="Q242" s="5">
        <v>2183415.4942477951</v>
      </c>
      <c r="R242" s="4" t="str">
        <f t="shared" si="4"/>
        <v>4623454,129687392183415,4942478</v>
      </c>
      <c r="S242" s="4" t="str">
        <f>+'Sheet1 (2)'!R242</f>
        <v>Sí</v>
      </c>
      <c r="T242" s="4" t="str">
        <f>+'Sheet1 (2)'!S242</f>
        <v>No</v>
      </c>
      <c r="U242" s="4" t="str">
        <f>+VLOOKUP(E242,'Base final IE_Ecoescuelas_ant'!$G$1:$X$1429,16,FALSE)</f>
        <v>Resguardo Indígena Embera de Hurtado y Tegavera</v>
      </c>
      <c r="V242" s="4" t="str">
        <f>+VLOOKUP(E242,'Base final IE_Ecoescuelas_ant'!$G$1:$X$1429,18,FALSE)</f>
        <v xml:space="preserve"> </v>
      </c>
      <c r="W242" s="97">
        <f>+VLOOKUP(E242,'Base final IE_Ecoescuelas_ant'!$G$1:$Y$1429,19,FALSE)</f>
        <v>227413000453</v>
      </c>
      <c r="X242" s="55" t="s">
        <v>25</v>
      </c>
      <c r="Y242" s="49" t="s">
        <v>2678</v>
      </c>
      <c r="Z242" s="384" t="s">
        <v>3129</v>
      </c>
      <c r="AA242" s="57"/>
      <c r="AB242" s="50" t="s">
        <v>25</v>
      </c>
      <c r="AC242" s="50" t="s">
        <v>2600</v>
      </c>
      <c r="AD242" s="50">
        <v>12</v>
      </c>
      <c r="AE242" s="50" t="s">
        <v>12</v>
      </c>
      <c r="AF242" s="50" t="s">
        <v>3130</v>
      </c>
      <c r="AG242" s="50"/>
      <c r="AH242" s="51" t="s">
        <v>25</v>
      </c>
      <c r="AI242" s="182" t="s">
        <v>2680</v>
      </c>
      <c r="AJ242" s="149">
        <v>5575782</v>
      </c>
      <c r="AK242" s="142">
        <v>-76481054</v>
      </c>
      <c r="AL242" s="52" t="s">
        <v>25</v>
      </c>
      <c r="AM242" s="52" t="s">
        <v>2600</v>
      </c>
      <c r="AN242" s="130">
        <v>12</v>
      </c>
      <c r="AO242" s="53">
        <v>1</v>
      </c>
      <c r="AP242" s="53" t="s">
        <v>25</v>
      </c>
      <c r="AQ242" s="134" t="s">
        <v>3345</v>
      </c>
      <c r="AR242" s="94" t="s">
        <v>3132</v>
      </c>
    </row>
    <row r="243" spans="1:45" ht="15" customHeight="1">
      <c r="A243" s="526">
        <v>242</v>
      </c>
      <c r="B243" s="653" t="s">
        <v>528</v>
      </c>
      <c r="C243" s="649" t="s">
        <v>535</v>
      </c>
      <c r="D243" s="648" t="s">
        <v>544</v>
      </c>
      <c r="E243" s="649" t="s">
        <v>545</v>
      </c>
      <c r="F243" s="4" t="s">
        <v>2677</v>
      </c>
      <c r="G243" s="4">
        <v>1.1195439009999999</v>
      </c>
      <c r="H243" s="4">
        <v>-76.327375473999894</v>
      </c>
      <c r="I243" s="4" t="s">
        <v>2101</v>
      </c>
      <c r="J243" s="4" t="s">
        <v>48</v>
      </c>
      <c r="K243" s="4">
        <v>1</v>
      </c>
      <c r="L243" s="4">
        <v>352311.05976810388</v>
      </c>
      <c r="M243" s="4">
        <v>123776.8266839155</v>
      </c>
      <c r="N243" s="4">
        <v>18</v>
      </c>
      <c r="O243" s="4" t="s">
        <v>2634</v>
      </c>
      <c r="P243" s="5">
        <v>4629755.3420737525</v>
      </c>
      <c r="Q243" s="5">
        <v>1681953.6444891631</v>
      </c>
      <c r="R243" s="4" t="str">
        <f t="shared" si="4"/>
        <v>4629755,342073751681953,64448916</v>
      </c>
      <c r="S243" s="4" t="str">
        <f>+'Sheet1 (2)'!R243</f>
        <v>No</v>
      </c>
      <c r="T243" s="4" t="str">
        <f>+'Sheet1 (2)'!S243</f>
        <v>No</v>
      </c>
      <c r="U243" s="4" t="str">
        <f>+VLOOKUP(E243,'Base final IE_Ecoescuelas_ant'!$G$1:$X$1429,16,FALSE)</f>
        <v xml:space="preserve"> </v>
      </c>
      <c r="V243" s="4" t="str">
        <f>+VLOOKUP(E243,'Base final IE_Ecoescuelas_ant'!$G$1:$X$1429,18,FALSE)</f>
        <v xml:space="preserve"> </v>
      </c>
      <c r="W243" s="97">
        <f>+VLOOKUP(E243,'Base final IE_Ecoescuelas_ant'!$G$1:$Y$1429,19,FALSE)</f>
        <v>219701001208</v>
      </c>
      <c r="X243" s="55" t="s">
        <v>25</v>
      </c>
      <c r="Y243" s="49" t="s">
        <v>2678</v>
      </c>
      <c r="Z243" s="49" t="s">
        <v>2906</v>
      </c>
      <c r="AA243" s="49"/>
      <c r="AB243" s="50" t="s">
        <v>25</v>
      </c>
      <c r="AC243" s="50" t="s">
        <v>2600</v>
      </c>
      <c r="AD243" s="50">
        <v>22</v>
      </c>
      <c r="AE243" s="50" t="s">
        <v>2725</v>
      </c>
      <c r="AF243" s="50" t="s">
        <v>2725</v>
      </c>
      <c r="AG243" s="50"/>
      <c r="AH243" s="51" t="s">
        <v>25</v>
      </c>
      <c r="AI243" s="182" t="s">
        <v>2680</v>
      </c>
      <c r="AJ243" s="488">
        <v>10.6492</v>
      </c>
      <c r="AK243" s="488">
        <v>-76.212019999999995</v>
      </c>
      <c r="AL243" s="52" t="s">
        <v>25</v>
      </c>
      <c r="AM243" s="52" t="s">
        <v>2600</v>
      </c>
      <c r="AN243" s="130">
        <v>22</v>
      </c>
      <c r="AO243" s="130">
        <v>1</v>
      </c>
      <c r="AP243" s="313" t="s">
        <v>25</v>
      </c>
      <c r="AQ243" s="144" t="s">
        <v>3346</v>
      </c>
      <c r="AR243" s="94" t="s">
        <v>2881</v>
      </c>
      <c r="AS243" s="94" t="s">
        <v>2815</v>
      </c>
    </row>
    <row r="244" spans="1:45" ht="18" customHeight="1">
      <c r="A244" s="526">
        <v>243</v>
      </c>
      <c r="B244" s="653" t="s">
        <v>528</v>
      </c>
      <c r="C244" s="649" t="s">
        <v>535</v>
      </c>
      <c r="D244" s="648" t="s">
        <v>544</v>
      </c>
      <c r="E244" s="649" t="s">
        <v>546</v>
      </c>
      <c r="F244" s="4" t="s">
        <v>2677</v>
      </c>
      <c r="G244" s="4">
        <v>1.119509436</v>
      </c>
      <c r="H244" s="4">
        <v>-76.291325259999994</v>
      </c>
      <c r="I244" s="4" t="s">
        <v>2101</v>
      </c>
      <c r="J244" s="4" t="s">
        <v>48</v>
      </c>
      <c r="K244" s="4">
        <v>1</v>
      </c>
      <c r="L244" s="4">
        <v>356322.83749555593</v>
      </c>
      <c r="M244" s="4">
        <v>123771.22469225241</v>
      </c>
      <c r="N244" s="4">
        <v>18</v>
      </c>
      <c r="O244" s="4" t="s">
        <v>2634</v>
      </c>
      <c r="P244" s="5">
        <v>4633771.1953328559</v>
      </c>
      <c r="Q244" s="5">
        <v>1681945.293108931</v>
      </c>
      <c r="R244" s="4" t="str">
        <f t="shared" si="4"/>
        <v>4633771,195332861681945,29310893</v>
      </c>
      <c r="S244" s="4" t="str">
        <f>+'Sheet1 (2)'!R244</f>
        <v>No</v>
      </c>
      <c r="T244" s="4" t="str">
        <f>+'Sheet1 (2)'!S244</f>
        <v>No</v>
      </c>
      <c r="U244" s="4" t="str">
        <f>+VLOOKUP(E244,'Base final IE_Ecoescuelas_ant'!$G$1:$X$1429,16,FALSE)</f>
        <v xml:space="preserve"> </v>
      </c>
      <c r="V244" s="4" t="str">
        <f>+VLOOKUP(E244,'Base final IE_Ecoescuelas_ant'!$G$1:$X$1429,18,FALSE)</f>
        <v xml:space="preserve"> </v>
      </c>
      <c r="W244" s="97">
        <f>+'Base final IE_Ecoescuelas_ant'!$Y244</f>
        <v>219701000627</v>
      </c>
      <c r="X244" s="55" t="s">
        <v>25</v>
      </c>
      <c r="Y244" s="49" t="s">
        <v>2678</v>
      </c>
      <c r="Z244" s="56"/>
      <c r="AA244" s="49"/>
      <c r="AB244" s="50" t="s">
        <v>25</v>
      </c>
      <c r="AC244" s="50" t="s">
        <v>2600</v>
      </c>
      <c r="AD244" s="50">
        <v>16</v>
      </c>
      <c r="AE244" s="50" t="s">
        <v>2725</v>
      </c>
      <c r="AF244" s="50" t="s">
        <v>2725</v>
      </c>
      <c r="AG244" s="50"/>
      <c r="AH244" s="51" t="s">
        <v>25</v>
      </c>
      <c r="AI244" s="182" t="s">
        <v>2680</v>
      </c>
      <c r="AJ244" s="489">
        <v>1.1227400000000001</v>
      </c>
      <c r="AK244" s="215">
        <v>-76.294529999999995</v>
      </c>
      <c r="AL244" s="52" t="s">
        <v>25</v>
      </c>
      <c r="AM244" s="52" t="s">
        <v>2600</v>
      </c>
      <c r="AN244" s="130" t="s">
        <v>3347</v>
      </c>
      <c r="AO244" s="130">
        <v>1</v>
      </c>
      <c r="AP244" s="313" t="s">
        <v>25</v>
      </c>
      <c r="AQ244" s="144" t="s">
        <v>3348</v>
      </c>
      <c r="AR244" s="94" t="s">
        <v>2881</v>
      </c>
      <c r="AS244" s="94" t="s">
        <v>2815</v>
      </c>
    </row>
    <row r="245" spans="1:45" ht="15.75" customHeight="1">
      <c r="A245" s="594">
        <v>244</v>
      </c>
      <c r="B245" s="4" t="s">
        <v>1821</v>
      </c>
      <c r="C245" s="4" t="s">
        <v>1822</v>
      </c>
      <c r="D245" s="4" t="s">
        <v>1823</v>
      </c>
      <c r="E245" s="4" t="s">
        <v>1828</v>
      </c>
      <c r="F245" s="4" t="s">
        <v>2677</v>
      </c>
      <c r="G245" s="4">
        <v>0.41296368771699998</v>
      </c>
      <c r="H245" s="4">
        <v>-76.884092895400002</v>
      </c>
      <c r="I245" s="4" t="s">
        <v>2101</v>
      </c>
      <c r="J245" s="4" t="s">
        <v>48</v>
      </c>
      <c r="K245" s="4">
        <v>1</v>
      </c>
      <c r="L245" s="4">
        <v>290314.99787678069</v>
      </c>
      <c r="M245" s="4">
        <v>45669.758564510441</v>
      </c>
      <c r="N245" s="4">
        <v>18</v>
      </c>
      <c r="O245" s="4" t="s">
        <v>2634</v>
      </c>
      <c r="P245" s="5">
        <v>4567648.3294456247</v>
      </c>
      <c r="Q245" s="5">
        <v>1603781.9163256551</v>
      </c>
      <c r="R245" s="4" t="str">
        <f t="shared" si="4"/>
        <v>4567648,329445621603781,91632566</v>
      </c>
      <c r="S245" s="4" t="str">
        <f>+'Sheet1 (2)'!R245</f>
        <v>No</v>
      </c>
      <c r="T245" s="4" t="str">
        <f>+'Sheet1 (2)'!S245</f>
        <v>No</v>
      </c>
      <c r="U245" s="4" t="str">
        <f>+VLOOKUP(E245,'Base final IE_Ecoescuelas_ant'!$G$1:$X$1429,16,FALSE)</f>
        <v xml:space="preserve"> </v>
      </c>
      <c r="V245" s="4" t="str">
        <f>+VLOOKUP(E245,'Base final IE_Ecoescuelas_ant'!$G$1:$X$1429,18,FALSE)</f>
        <v xml:space="preserve"> </v>
      </c>
      <c r="W245" s="333">
        <f>+VLOOKUP(E245,'Base final IE_Ecoescuelas_ant'!$G$1:$Y$1429,19,FALSE)</f>
        <v>286865003456</v>
      </c>
      <c r="X245" s="55" t="s">
        <v>25</v>
      </c>
      <c r="Y245" s="49" t="s">
        <v>2678</v>
      </c>
      <c r="Z245" s="56" t="s">
        <v>3349</v>
      </c>
      <c r="AA245" s="49" t="s">
        <v>3350</v>
      </c>
      <c r="AB245" s="50" t="s">
        <v>25</v>
      </c>
      <c r="AC245" s="50" t="s">
        <v>2600</v>
      </c>
      <c r="AD245" s="50">
        <v>18</v>
      </c>
      <c r="AE245" s="50"/>
      <c r="AF245" s="50"/>
      <c r="AG245" s="50"/>
      <c r="AH245" s="50" t="s">
        <v>2678</v>
      </c>
      <c r="AI245" s="182" t="s">
        <v>2680</v>
      </c>
      <c r="AJ245" s="146" t="s">
        <v>2691</v>
      </c>
      <c r="AK245" s="52" t="s">
        <v>2691</v>
      </c>
      <c r="AL245" s="52" t="s">
        <v>2691</v>
      </c>
      <c r="AM245" s="52" t="s">
        <v>2691</v>
      </c>
      <c r="AN245" s="52" t="s">
        <v>2691</v>
      </c>
      <c r="AO245" s="53"/>
      <c r="AP245" s="221" t="s">
        <v>2678</v>
      </c>
      <c r="AQ245" s="134" t="s">
        <v>3351</v>
      </c>
    </row>
    <row r="246" spans="1:45" ht="15.75" customHeight="1">
      <c r="A246" s="95">
        <v>245</v>
      </c>
      <c r="B246" s="96" t="s">
        <v>1272</v>
      </c>
      <c r="C246" s="4" t="s">
        <v>1206</v>
      </c>
      <c r="D246" s="4" t="s">
        <v>1307</v>
      </c>
      <c r="E246" s="4" t="s">
        <v>1308</v>
      </c>
      <c r="F246" s="4" t="s">
        <v>2677</v>
      </c>
      <c r="G246" s="4">
        <v>11.435278</v>
      </c>
      <c r="H246" s="4">
        <v>-72.911944000000005</v>
      </c>
      <c r="I246" s="4" t="s">
        <v>2101</v>
      </c>
      <c r="J246" s="4" t="s">
        <v>48</v>
      </c>
      <c r="K246" s="4">
        <v>1</v>
      </c>
      <c r="L246" s="4">
        <v>727812.82322763407</v>
      </c>
      <c r="M246" s="4">
        <v>1264932.293444389</v>
      </c>
      <c r="N246" s="4">
        <v>18</v>
      </c>
      <c r="O246" s="4" t="s">
        <v>2635</v>
      </c>
      <c r="P246" s="5">
        <v>5009601.346088808</v>
      </c>
      <c r="Q246" s="5">
        <v>2821654.1701240302</v>
      </c>
      <c r="R246" s="4" t="str">
        <f t="shared" si="4"/>
        <v>5009601,346088812821654,17012403</v>
      </c>
      <c r="S246" s="4" t="str">
        <f>+'Sheet1 (2)'!R246</f>
        <v>No</v>
      </c>
      <c r="T246" s="4" t="str">
        <f>+'Sheet1 (2)'!S246</f>
        <v>Si</v>
      </c>
      <c r="U246" s="4" t="str">
        <f>+VLOOKUP(E246,'Base final IE_Ecoescuelas_ant'!$G$1:$X$1429,16,FALSE)</f>
        <v xml:space="preserve"> </v>
      </c>
      <c r="V246" s="4" t="str">
        <f>+VLOOKUP(E246,'Base final IE_Ecoescuelas_ant'!$G$1:$X$1429,18,FALSE)</f>
        <v xml:space="preserve"> </v>
      </c>
      <c r="W246" s="97">
        <f>+VLOOKUP(E246,'Base final IE_Ecoescuelas_ant'!$G$1:$Y$1429,19,FALSE)</f>
        <v>244001004260</v>
      </c>
      <c r="X246" s="55" t="s">
        <v>2678</v>
      </c>
      <c r="Y246" s="49" t="s">
        <v>2678</v>
      </c>
      <c r="Z246" s="56"/>
      <c r="AA246" s="49"/>
      <c r="AB246" s="50" t="s">
        <v>25</v>
      </c>
      <c r="AC246" s="50" t="s">
        <v>2732</v>
      </c>
      <c r="AD246" s="50"/>
      <c r="AE246" s="50" t="s">
        <v>13</v>
      </c>
      <c r="AF246" s="50"/>
      <c r="AG246" s="50"/>
      <c r="AH246" s="51" t="s">
        <v>25</v>
      </c>
      <c r="AI246" s="182" t="s">
        <v>2680</v>
      </c>
      <c r="AJ246" s="146" t="s">
        <v>2691</v>
      </c>
      <c r="AK246" s="52" t="s">
        <v>2691</v>
      </c>
      <c r="AL246" s="52" t="s">
        <v>2691</v>
      </c>
      <c r="AM246" s="52" t="s">
        <v>2691</v>
      </c>
      <c r="AN246" s="52">
        <v>26</v>
      </c>
      <c r="AO246" s="53">
        <v>1</v>
      </c>
      <c r="AP246" s="313" t="s">
        <v>25</v>
      </c>
      <c r="AQ246" s="144" t="s">
        <v>3352</v>
      </c>
      <c r="AR246" s="94" t="s">
        <v>2830</v>
      </c>
    </row>
    <row r="247" spans="1:45" ht="15.75" customHeight="1">
      <c r="A247" s="95">
        <v>246</v>
      </c>
      <c r="B247" s="79" t="s">
        <v>213</v>
      </c>
      <c r="C247" s="80" t="s">
        <v>243</v>
      </c>
      <c r="D247" s="80" t="s">
        <v>244</v>
      </c>
      <c r="E247" s="80" t="s">
        <v>283</v>
      </c>
      <c r="F247" s="4" t="s">
        <v>2677</v>
      </c>
      <c r="G247" s="80">
        <v>8.2754657839999997</v>
      </c>
      <c r="H247" s="80">
        <v>-73.868912350000002</v>
      </c>
      <c r="I247" s="80" t="s">
        <v>2101</v>
      </c>
      <c r="J247" s="80" t="s">
        <v>48</v>
      </c>
      <c r="K247" s="80">
        <v>1</v>
      </c>
      <c r="L247" s="80">
        <v>624567.64840990223</v>
      </c>
      <c r="M247" s="80">
        <v>914928.21066126111</v>
      </c>
      <c r="N247" s="80">
        <v>18</v>
      </c>
      <c r="O247" s="80" t="s">
        <v>2635</v>
      </c>
      <c r="P247" s="5">
        <v>4904346.6917244596</v>
      </c>
      <c r="Q247" s="5">
        <v>2472539.1109053949</v>
      </c>
      <c r="R247" s="80" t="str">
        <f t="shared" si="4"/>
        <v>4904346,691724462472539,11090539</v>
      </c>
      <c r="S247" s="80" t="str">
        <f>+'Sheet1 (2)'!R378</f>
        <v>No</v>
      </c>
      <c r="T247" s="80" t="str">
        <f>+'Sheet1 (2)'!S378</f>
        <v>No</v>
      </c>
      <c r="U247" s="80" t="str">
        <f>+VLOOKUP(E247,'Base final IE_Ecoescuelas_ant'!$G$1:$X$1429,16,FALSE)</f>
        <v xml:space="preserve"> </v>
      </c>
      <c r="V247" s="80" t="str">
        <f>+VLOOKUP(E247,'Base final IE_Ecoescuelas_ant'!$G$1:$X$1429,18,FALSE)</f>
        <v xml:space="preserve"> </v>
      </c>
      <c r="W247" s="89">
        <f>+VLOOKUP(E247,'Base final IE_Ecoescuelas_ant'!$G$1:$Y$1429,19,FALSE)</f>
        <v>213473000044</v>
      </c>
      <c r="X247" s="47" t="s">
        <v>25</v>
      </c>
      <c r="Y247" s="48" t="s">
        <v>2678</v>
      </c>
      <c r="Z247" s="49"/>
      <c r="AA247" s="49" t="s">
        <v>3353</v>
      </c>
      <c r="AB247" s="50" t="s">
        <v>2678</v>
      </c>
      <c r="AC247" s="50" t="s">
        <v>2694</v>
      </c>
      <c r="AD247" s="50">
        <v>21</v>
      </c>
      <c r="AE247" s="50" t="s">
        <v>2725</v>
      </c>
      <c r="AF247" s="50" t="s">
        <v>2725</v>
      </c>
      <c r="AG247" s="50"/>
      <c r="AH247" s="51" t="s">
        <v>2678</v>
      </c>
      <c r="AI247" s="182" t="s">
        <v>2680</v>
      </c>
      <c r="AJ247" s="419">
        <v>8.2754657839999997</v>
      </c>
      <c r="AK247" s="419">
        <v>-73.868912350000002</v>
      </c>
      <c r="AL247" s="52" t="s">
        <v>2678</v>
      </c>
      <c r="AM247" s="52" t="s">
        <v>3027</v>
      </c>
      <c r="AN247" s="52">
        <v>19</v>
      </c>
      <c r="AO247" s="53">
        <v>1</v>
      </c>
      <c r="AP247" s="315" t="s">
        <v>25</v>
      </c>
      <c r="AQ247" s="304" t="s">
        <v>3354</v>
      </c>
      <c r="AR247" s="109" t="s">
        <v>3100</v>
      </c>
    </row>
    <row r="248" spans="1:45" ht="15.75" customHeight="1">
      <c r="A248" s="95">
        <v>247</v>
      </c>
      <c r="B248" s="96" t="s">
        <v>645</v>
      </c>
      <c r="C248" s="4" t="s">
        <v>651</v>
      </c>
      <c r="D248" s="4" t="s">
        <v>652</v>
      </c>
      <c r="E248" s="120" t="s">
        <v>682</v>
      </c>
      <c r="F248" s="4" t="s">
        <v>2677</v>
      </c>
      <c r="G248" s="4">
        <v>9.9110624129999998</v>
      </c>
      <c r="H248" s="4">
        <v>-73.131031030000003</v>
      </c>
      <c r="I248" s="4" t="s">
        <v>2101</v>
      </c>
      <c r="J248" s="4" t="s">
        <v>48</v>
      </c>
      <c r="K248" s="4">
        <v>1</v>
      </c>
      <c r="L248" s="4">
        <v>704920.47845539695</v>
      </c>
      <c r="M248" s="4">
        <v>1096154.6708575671</v>
      </c>
      <c r="N248" s="4">
        <v>18</v>
      </c>
      <c r="O248" s="4" t="s">
        <v>2635</v>
      </c>
      <c r="P248" s="5">
        <v>4985641.4360454669</v>
      </c>
      <c r="Q248" s="5">
        <v>2653193.214906625</v>
      </c>
      <c r="R248" s="4" t="str">
        <f t="shared" si="4"/>
        <v>4985641,436045472653193,21490662</v>
      </c>
      <c r="S248" s="4" t="str">
        <f>+'Sheet1 (2)'!R248</f>
        <v>No</v>
      </c>
      <c r="T248" s="4" t="str">
        <f>+'Sheet1 (2)'!S248</f>
        <v>Si</v>
      </c>
      <c r="U248" s="4" t="str">
        <f>+VLOOKUP(E248,'Base final IE_Ecoescuelas_ant'!$G$1:$X$1429,16,FALSE)</f>
        <v xml:space="preserve"> </v>
      </c>
      <c r="V248" s="4" t="str">
        <f>+VLOOKUP(E248,'Base final IE_Ecoescuelas_ant'!$G$1:$X$1429,18,FALSE)</f>
        <v xml:space="preserve"> </v>
      </c>
      <c r="W248" s="97">
        <f>+VLOOKUP(E248,'Base final IE_Ecoescuelas_ant'!$G$1:$Y$1429,19,FALSE)</f>
        <v>220013022755</v>
      </c>
      <c r="X248" s="463" t="s">
        <v>2678</v>
      </c>
      <c r="Y248" s="441" t="s">
        <v>2678</v>
      </c>
      <c r="Z248" s="441" t="s">
        <v>2777</v>
      </c>
      <c r="AA248" s="441" t="s">
        <v>2691</v>
      </c>
      <c r="AB248" s="441" t="s">
        <v>2678</v>
      </c>
      <c r="AC248" s="441" t="s">
        <v>2691</v>
      </c>
      <c r="AD248" s="441">
        <v>23</v>
      </c>
      <c r="AE248" s="441" t="s">
        <v>13</v>
      </c>
      <c r="AF248" s="441" t="s">
        <v>2774</v>
      </c>
      <c r="AG248" s="441" t="s">
        <v>2691</v>
      </c>
      <c r="AH248" s="442" t="s">
        <v>2691</v>
      </c>
      <c r="AI248" s="443" t="s">
        <v>2687</v>
      </c>
      <c r="AJ248" s="146">
        <v>9.8899760140000001</v>
      </c>
      <c r="AK248" s="146">
        <v>-73.115005879999998</v>
      </c>
      <c r="AL248" s="146" t="s">
        <v>2678</v>
      </c>
      <c r="AM248" s="146" t="s">
        <v>2681</v>
      </c>
      <c r="AN248" s="146">
        <v>23</v>
      </c>
      <c r="AO248" s="146">
        <v>1</v>
      </c>
      <c r="AP248" s="586" t="s">
        <v>25</v>
      </c>
      <c r="AQ248" s="166" t="s">
        <v>3355</v>
      </c>
      <c r="AR248" s="109" t="s">
        <v>2776</v>
      </c>
    </row>
    <row r="249" spans="1:45" ht="15.75" customHeight="1">
      <c r="A249" s="95">
        <v>248</v>
      </c>
      <c r="B249" s="96" t="s">
        <v>815</v>
      </c>
      <c r="C249" s="4" t="s">
        <v>901</v>
      </c>
      <c r="D249" s="4" t="s">
        <v>902</v>
      </c>
      <c r="E249" s="4" t="s">
        <v>903</v>
      </c>
      <c r="F249" s="4" t="s">
        <v>2677</v>
      </c>
      <c r="G249" s="4">
        <v>5.6706967349999999</v>
      </c>
      <c r="H249" s="4">
        <v>-76.67158508</v>
      </c>
      <c r="I249" s="4" t="s">
        <v>2101</v>
      </c>
      <c r="J249" s="4" t="s">
        <v>48</v>
      </c>
      <c r="K249" s="4">
        <v>1</v>
      </c>
      <c r="L249" s="4">
        <v>314872.72551722988</v>
      </c>
      <c r="M249" s="4">
        <v>627069.77669287822</v>
      </c>
      <c r="N249" s="4">
        <v>18</v>
      </c>
      <c r="O249" s="4" t="s">
        <v>2634</v>
      </c>
      <c r="P249" s="5">
        <v>4593318.4586933944</v>
      </c>
      <c r="Q249" s="5">
        <v>2185890.466261636</v>
      </c>
      <c r="R249" s="4" t="str">
        <f t="shared" si="4"/>
        <v>4593318,458693392185890,46626164</v>
      </c>
      <c r="S249" s="4" t="str">
        <f>+'Sheet1 (2)'!R249</f>
        <v>No</v>
      </c>
      <c r="T249" s="4" t="str">
        <f>+'Sheet1 (2)'!S249</f>
        <v>No</v>
      </c>
      <c r="U249" s="4" t="str">
        <f>+VLOOKUP(E249,'Base final IE_Ecoescuelas_ant'!$G$1:$X$1429,16,FALSE)</f>
        <v xml:space="preserve"> </v>
      </c>
      <c r="V249" s="4" t="str">
        <f>+VLOOKUP(E249,'Base final IE_Ecoescuelas_ant'!$G$1:$X$1429,18,FALSE)</f>
        <v>Consejo Comunitario Santo Domingo</v>
      </c>
      <c r="W249" s="97">
        <f>+VLOOKUP(E249,'Base final IE_Ecoescuelas_ant'!$G$1:$Y$1429,19,FALSE)</f>
        <v>227001001111</v>
      </c>
      <c r="X249" s="55" t="s">
        <v>2678</v>
      </c>
      <c r="Y249" s="49" t="s">
        <v>2678</v>
      </c>
      <c r="Z249" s="49" t="s">
        <v>3356</v>
      </c>
      <c r="AA249" s="49" t="s">
        <v>3357</v>
      </c>
      <c r="AB249" s="50" t="s">
        <v>25</v>
      </c>
      <c r="AC249" s="50" t="s">
        <v>2600</v>
      </c>
      <c r="AD249" s="50">
        <v>17</v>
      </c>
      <c r="AE249" s="50"/>
      <c r="AF249" s="50" t="s">
        <v>3358</v>
      </c>
      <c r="AG249" s="50"/>
      <c r="AH249" s="51" t="s">
        <v>25</v>
      </c>
      <c r="AI249" s="182" t="s">
        <v>2680</v>
      </c>
      <c r="AJ249" s="214"/>
      <c r="AK249" s="130"/>
      <c r="AL249" s="52" t="s">
        <v>25</v>
      </c>
      <c r="AM249" s="52" t="s">
        <v>3359</v>
      </c>
      <c r="AN249" s="130">
        <v>17</v>
      </c>
      <c r="AO249" s="52">
        <v>1</v>
      </c>
      <c r="AP249" s="53" t="s">
        <v>25</v>
      </c>
      <c r="AQ249" s="134" t="s">
        <v>3360</v>
      </c>
    </row>
    <row r="250" spans="1:45" ht="15.75" customHeight="1">
      <c r="A250" s="95">
        <v>249</v>
      </c>
      <c r="B250" s="510" t="s">
        <v>17</v>
      </c>
      <c r="C250" s="511" t="s">
        <v>38</v>
      </c>
      <c r="D250" s="4" t="s">
        <v>46</v>
      </c>
      <c r="E250" s="4" t="s">
        <v>47</v>
      </c>
      <c r="F250" s="4" t="s">
        <v>2677</v>
      </c>
      <c r="G250" s="4">
        <v>8.0818902420000001</v>
      </c>
      <c r="H250" s="4">
        <v>-76.85922789</v>
      </c>
      <c r="I250" s="4" t="s">
        <v>2101</v>
      </c>
      <c r="J250" s="4" t="s">
        <v>48</v>
      </c>
      <c r="K250" s="4">
        <v>1</v>
      </c>
      <c r="L250" s="4">
        <v>295120.9203872513</v>
      </c>
      <c r="M250" s="4">
        <v>893818.41358588904</v>
      </c>
      <c r="N250" s="4">
        <v>18</v>
      </c>
      <c r="O250" s="4" t="s">
        <v>2635</v>
      </c>
      <c r="P250" s="5">
        <v>4574660.5763423089</v>
      </c>
      <c r="Q250" s="5">
        <v>2453059.1780292611</v>
      </c>
      <c r="R250" s="4" t="str">
        <f t="shared" si="4"/>
        <v>4574660,576342312453059,17802926</v>
      </c>
      <c r="S250" s="4" t="str">
        <f>+'Sheet1 (2)'!R250</f>
        <v>Sí</v>
      </c>
      <c r="T250" s="4" t="str">
        <f>+'Sheet1 (2)'!S250</f>
        <v>No</v>
      </c>
      <c r="U250" s="4" t="str">
        <f>+VLOOKUP(E250,'Base final IE_Ecoescuelas_ant'!$G$1:$X$1429,16,FALSE)</f>
        <v xml:space="preserve"> </v>
      </c>
      <c r="V250" s="4" t="str">
        <f>+VLOOKUP(E250,'Base final IE_Ecoescuelas_ant'!$G$1:$X$1429,18,FALSE)</f>
        <v>Consejo Comunitario de Bocas De Atrato y Leoncito</v>
      </c>
      <c r="W250" s="97">
        <f>+VLOOKUP(E250,'Base final IE_Ecoescuelas_ant'!$G$1:$Y$1429,19,FALSE)</f>
        <v>205837004871</v>
      </c>
      <c r="X250" s="55" t="s">
        <v>2678</v>
      </c>
      <c r="Y250" s="49" t="s">
        <v>2678</v>
      </c>
      <c r="Z250" s="49"/>
      <c r="AA250" s="49"/>
      <c r="AB250" s="50" t="s">
        <v>25</v>
      </c>
      <c r="AC250" s="50" t="s">
        <v>2600</v>
      </c>
      <c r="AD250" s="244">
        <v>18</v>
      </c>
      <c r="AE250" s="50" t="s">
        <v>12</v>
      </c>
      <c r="AF250" s="50" t="s">
        <v>2652</v>
      </c>
      <c r="AG250" s="50"/>
      <c r="AH250" s="298" t="s">
        <v>2678</v>
      </c>
      <c r="AI250" s="182" t="s">
        <v>2680</v>
      </c>
      <c r="AJ250" s="477">
        <v>7753564</v>
      </c>
      <c r="AK250" s="476">
        <v>-76863627</v>
      </c>
      <c r="AL250" s="130" t="s">
        <v>25</v>
      </c>
      <c r="AM250" s="52" t="s">
        <v>2600</v>
      </c>
      <c r="AN250" s="130">
        <v>18</v>
      </c>
      <c r="AO250" s="130">
        <v>1</v>
      </c>
      <c r="AP250" s="313" t="s">
        <v>2678</v>
      </c>
      <c r="AQ250" s="136" t="s">
        <v>3361</v>
      </c>
      <c r="AS250" s="94" t="s">
        <v>2971</v>
      </c>
    </row>
    <row r="251" spans="1:45" ht="15.75" customHeight="1">
      <c r="A251" s="95">
        <v>250</v>
      </c>
      <c r="B251" s="96" t="s">
        <v>2009</v>
      </c>
      <c r="C251" s="4" t="s">
        <v>1997</v>
      </c>
      <c r="D251" s="4" t="s">
        <v>1998</v>
      </c>
      <c r="E251" s="4" t="s">
        <v>2010</v>
      </c>
      <c r="F251" s="4" t="s">
        <v>2677</v>
      </c>
      <c r="G251" s="4">
        <v>3.61148237416</v>
      </c>
      <c r="H251" s="4">
        <v>-77.0858952797999</v>
      </c>
      <c r="I251" s="4" t="s">
        <v>2101</v>
      </c>
      <c r="J251" s="4" t="s">
        <v>48</v>
      </c>
      <c r="K251" s="4">
        <v>1</v>
      </c>
      <c r="L251" s="4">
        <v>268298.81719261152</v>
      </c>
      <c r="M251" s="4">
        <v>399448.37486055348</v>
      </c>
      <c r="N251" s="4">
        <v>18</v>
      </c>
      <c r="O251" s="4" t="s">
        <v>2634</v>
      </c>
      <c r="P251" s="5">
        <v>4546036.1485218136</v>
      </c>
      <c r="Q251" s="5">
        <v>1958093.3308175921</v>
      </c>
      <c r="R251" s="4" t="str">
        <f t="shared" si="4"/>
        <v>4546036,148521811958093,33081759</v>
      </c>
      <c r="S251" s="4" t="str">
        <f>+'Sheet1 (2)'!R251</f>
        <v>Sí</v>
      </c>
      <c r="T251" s="4" t="str">
        <f>+'Sheet1 (2)'!S251</f>
        <v>No</v>
      </c>
      <c r="U251" s="4" t="str">
        <f>+VLOOKUP(E251,'Base final IE_Ecoescuelas_ant'!$G$1:$X$1429,16,FALSE)</f>
        <v xml:space="preserve"> </v>
      </c>
      <c r="V251" s="4" t="str">
        <f>+VLOOKUP(E251,'Base final IE_Ecoescuelas_ant'!$G$1:$X$1429,18,FALSE)</f>
        <v>Consejo Comunitario del Río Mayorquín y Papayal</v>
      </c>
      <c r="W251" s="97">
        <f>+VLOOKUP(E251,'Base final IE_Ecoescuelas_ant'!$G$1:$Y$1429,19,FALSE)</f>
        <v>276109011831</v>
      </c>
      <c r="X251" s="55" t="s">
        <v>2678</v>
      </c>
      <c r="Y251" s="49" t="s">
        <v>2678</v>
      </c>
      <c r="Z251" s="49" t="s">
        <v>3140</v>
      </c>
      <c r="AA251" s="49"/>
      <c r="AB251" s="50" t="s">
        <v>2678</v>
      </c>
      <c r="AC251" s="50"/>
      <c r="AD251" s="245">
        <v>23</v>
      </c>
      <c r="AE251" s="50" t="s">
        <v>12</v>
      </c>
      <c r="AF251" s="50"/>
      <c r="AG251" s="50"/>
      <c r="AH251" s="51" t="s">
        <v>25</v>
      </c>
      <c r="AI251" s="182" t="s">
        <v>2687</v>
      </c>
      <c r="AJ251" s="238" t="s">
        <v>3362</v>
      </c>
      <c r="AK251" s="241" t="s">
        <v>3363</v>
      </c>
      <c r="AL251" s="52" t="s">
        <v>2678</v>
      </c>
      <c r="AM251" s="52" t="s">
        <v>2681</v>
      </c>
      <c r="AN251" s="130" t="s">
        <v>3233</v>
      </c>
      <c r="AO251" s="313">
        <v>1</v>
      </c>
      <c r="AP251" s="313" t="s">
        <v>25</v>
      </c>
      <c r="AQ251" s="133" t="s">
        <v>3364</v>
      </c>
      <c r="AR251" s="94" t="s">
        <v>2802</v>
      </c>
      <c r="AS251" s="94" t="s">
        <v>2803</v>
      </c>
    </row>
    <row r="252" spans="1:45" ht="15.75" customHeight="1">
      <c r="A252" s="95">
        <v>251</v>
      </c>
      <c r="B252" s="96" t="s">
        <v>2009</v>
      </c>
      <c r="C252" s="4" t="s">
        <v>1997</v>
      </c>
      <c r="D252" s="4" t="s">
        <v>2011</v>
      </c>
      <c r="E252" s="4" t="s">
        <v>2012</v>
      </c>
      <c r="F252" s="4" t="s">
        <v>2677</v>
      </c>
      <c r="G252" s="4">
        <v>3.2905250000000001</v>
      </c>
      <c r="H252" s="4">
        <v>-77.421869999999998</v>
      </c>
      <c r="I252" s="4" t="s">
        <v>2101</v>
      </c>
      <c r="J252" s="4" t="s">
        <v>48</v>
      </c>
      <c r="K252" s="4">
        <v>1</v>
      </c>
      <c r="L252" s="4">
        <v>230867.68198012211</v>
      </c>
      <c r="M252" s="4">
        <v>364032.52617107867</v>
      </c>
      <c r="N252" s="4">
        <v>18</v>
      </c>
      <c r="O252" s="4" t="s">
        <v>2634</v>
      </c>
      <c r="P252" s="5">
        <v>4508470.7244169451</v>
      </c>
      <c r="Q252" s="5">
        <v>1922700.2257134169</v>
      </c>
      <c r="R252" s="4" t="str">
        <f t="shared" si="4"/>
        <v>4508470,724416951922700,22571342</v>
      </c>
      <c r="S252" s="4" t="str">
        <f>+'Sheet1 (2)'!R252</f>
        <v>Sí</v>
      </c>
      <c r="T252" s="4" t="str">
        <f>+'Sheet1 (2)'!S252</f>
        <v>No</v>
      </c>
      <c r="U252" s="4" t="str">
        <f>+VLOOKUP(E252,'Base final IE_Ecoescuelas_ant'!$G$1:$X$1429,16,FALSE)</f>
        <v xml:space="preserve"> </v>
      </c>
      <c r="V252" s="4" t="str">
        <f>+VLOOKUP(E252,'Base final IE_Ecoescuelas_ant'!$G$1:$X$1429,18,FALSE)</f>
        <v>Consejo Comunitario del Rio Naya</v>
      </c>
      <c r="W252" s="97">
        <f>+VLOOKUP(E252,'Base final IE_Ecoescuelas_ant'!$G$1:$Y$1429,19,FALSE)</f>
        <v>276109006888</v>
      </c>
      <c r="X252" s="55" t="s">
        <v>2678</v>
      </c>
      <c r="Y252" s="49" t="s">
        <v>2678</v>
      </c>
      <c r="Z252" s="49" t="s">
        <v>3140</v>
      </c>
      <c r="AA252" s="49"/>
      <c r="AB252" s="50" t="s">
        <v>2678</v>
      </c>
      <c r="AC252" s="50"/>
      <c r="AD252" s="245">
        <v>16</v>
      </c>
      <c r="AE252" s="50" t="s">
        <v>12</v>
      </c>
      <c r="AF252" s="50"/>
      <c r="AG252" s="50"/>
      <c r="AH252" s="51" t="s">
        <v>25</v>
      </c>
      <c r="AI252" s="182" t="s">
        <v>2687</v>
      </c>
      <c r="AJ252" s="238" t="s">
        <v>3365</v>
      </c>
      <c r="AK252" s="241" t="s">
        <v>3366</v>
      </c>
      <c r="AL252" s="52" t="s">
        <v>2678</v>
      </c>
      <c r="AM252" s="52" t="s">
        <v>2681</v>
      </c>
      <c r="AN252" s="130">
        <v>23</v>
      </c>
      <c r="AO252" s="313">
        <v>1</v>
      </c>
      <c r="AP252" s="313" t="s">
        <v>25</v>
      </c>
      <c r="AQ252" s="133" t="s">
        <v>3367</v>
      </c>
      <c r="AR252" s="94" t="s">
        <v>2802</v>
      </c>
      <c r="AS252" s="94" t="s">
        <v>2803</v>
      </c>
    </row>
    <row r="253" spans="1:45" ht="15.75" customHeight="1">
      <c r="A253" s="95">
        <v>252</v>
      </c>
      <c r="B253" s="79" t="s">
        <v>1488</v>
      </c>
      <c r="C253" s="80" t="s">
        <v>1489</v>
      </c>
      <c r="D253" s="80" t="s">
        <v>1532</v>
      </c>
      <c r="E253" s="80" t="s">
        <v>1564</v>
      </c>
      <c r="F253" s="4" t="s">
        <v>2677</v>
      </c>
      <c r="G253" s="80">
        <v>1.6088888889999999</v>
      </c>
      <c r="H253" s="80">
        <v>-78.223055560000006</v>
      </c>
      <c r="I253" s="80" t="s">
        <v>2097</v>
      </c>
      <c r="J253" s="80" t="s">
        <v>48</v>
      </c>
      <c r="K253" s="80">
        <v>1</v>
      </c>
      <c r="L253" s="80">
        <v>809005.01071997941</v>
      </c>
      <c r="M253" s="80">
        <v>178041.40143591829</v>
      </c>
      <c r="N253" s="80">
        <v>17</v>
      </c>
      <c r="O253" s="80" t="s">
        <v>2634</v>
      </c>
      <c r="P253" s="5">
        <v>4418454.5895790523</v>
      </c>
      <c r="Q253" s="5">
        <v>1736555.1983864519</v>
      </c>
      <c r="R253" s="80" t="str">
        <f t="shared" si="4"/>
        <v>4418454,589579051736555,19838645</v>
      </c>
      <c r="S253" s="80" t="str">
        <f>+'Sheet1 (2)'!R253</f>
        <v>No</v>
      </c>
      <c r="T253" s="80" t="str">
        <f>+'Sheet1 (2)'!S253</f>
        <v>Si</v>
      </c>
      <c r="U253" s="80" t="str">
        <f>+VLOOKUP(E253,'Base final IE_Ecoescuelas_ant'!$G$1:$X$1429,16,FALSE)</f>
        <v xml:space="preserve"> </v>
      </c>
      <c r="V253" s="80" t="str">
        <f>+VLOOKUP(E253,'Base final IE_Ecoescuelas_ant'!$G$1:$X$1429,18,FALSE)</f>
        <v>Consejo Comunitario unión Bajo Río Guelmambí</v>
      </c>
      <c r="W253" s="89">
        <f>+VLOOKUP(E253,'Base final IE_Ecoescuelas_ant'!$G$1:$Y$1429,19,FALSE)</f>
        <v>252079001723</v>
      </c>
      <c r="X253" s="55" t="s">
        <v>25</v>
      </c>
      <c r="Y253" s="49" t="s">
        <v>2678</v>
      </c>
      <c r="Z253" s="49"/>
      <c r="AA253" s="49"/>
      <c r="AB253" s="50" t="s">
        <v>2678</v>
      </c>
      <c r="AC253" s="50" t="s">
        <v>2694</v>
      </c>
      <c r="AD253" s="245">
        <v>8</v>
      </c>
      <c r="AE253" s="50" t="s">
        <v>13</v>
      </c>
      <c r="AF253" s="50" t="s">
        <v>2679</v>
      </c>
      <c r="AG253" s="50" t="s">
        <v>1378</v>
      </c>
      <c r="AH253" s="51" t="s">
        <v>25</v>
      </c>
      <c r="AI253" s="182" t="s">
        <v>2680</v>
      </c>
      <c r="AJ253" s="238">
        <v>1.662374</v>
      </c>
      <c r="AK253" s="238">
        <v>-77.898516000000001</v>
      </c>
      <c r="AL253" s="52" t="s">
        <v>2678</v>
      </c>
      <c r="AM253" s="52" t="s">
        <v>2600</v>
      </c>
      <c r="AN253" s="52">
        <v>20</v>
      </c>
      <c r="AO253" s="52">
        <v>1</v>
      </c>
      <c r="AP253" s="53" t="s">
        <v>25</v>
      </c>
      <c r="AQ253" s="144" t="s">
        <v>3368</v>
      </c>
    </row>
    <row r="254" spans="1:45" ht="15.75" customHeight="1">
      <c r="A254" s="594">
        <v>253</v>
      </c>
      <c r="B254" s="96" t="s">
        <v>1230</v>
      </c>
      <c r="C254" s="4" t="s">
        <v>1234</v>
      </c>
      <c r="D254" s="4" t="s">
        <v>1235</v>
      </c>
      <c r="E254" s="4" t="s">
        <v>594</v>
      </c>
      <c r="F254" s="4" t="s">
        <v>2677</v>
      </c>
      <c r="G254" s="4">
        <v>2.2430560000000002</v>
      </c>
      <c r="H254" s="4">
        <v>-70.516389000000004</v>
      </c>
      <c r="I254" s="4" t="s">
        <v>2097</v>
      </c>
      <c r="J254" s="4" t="s">
        <v>48</v>
      </c>
      <c r="K254" s="4">
        <v>1</v>
      </c>
      <c r="L254" s="4">
        <v>331372.53453132219</v>
      </c>
      <c r="M254" s="4">
        <v>248013.7046496823</v>
      </c>
      <c r="N254" s="4">
        <v>19</v>
      </c>
      <c r="O254" s="4" t="s">
        <v>2634</v>
      </c>
      <c r="P254" s="5">
        <v>5276129.6825143518</v>
      </c>
      <c r="Q254" s="5">
        <v>1806111.0219052711</v>
      </c>
      <c r="R254" s="4" t="str">
        <f t="shared" si="4"/>
        <v>5276129,682514351806111,02190527</v>
      </c>
      <c r="S254" s="4" t="str">
        <f>+'Sheet1 (2)'!R254</f>
        <v>No</v>
      </c>
      <c r="T254" s="4" t="str">
        <f>+'Sheet1 (2)'!S254</f>
        <v>Si</v>
      </c>
      <c r="U254" s="4" t="str">
        <f>+VLOOKUP(E254,'Base final IE_Ecoescuelas_ant'!$G$1:$X$1429,16,FALSE)</f>
        <v>Resguardo Indígena Puinave y Curripaco de Morichal Viejo - Santa Rosa, Cerro Cucuy, Santa Cruz, Caño Danta</v>
      </c>
      <c r="V254" s="4" t="str">
        <f>+VLOOKUP(E254,'Base final IE_Ecoescuelas_ant'!$G$1:$X$1429,18,FALSE)</f>
        <v xml:space="preserve"> </v>
      </c>
      <c r="W254" s="97">
        <f>+VLOOKUP(E254,'Base final IE_Ecoescuelas_ant'!$G$1:$Y$1429,19,FALSE)</f>
        <v>295025000218</v>
      </c>
      <c r="X254" s="55" t="s">
        <v>2678</v>
      </c>
      <c r="Y254" s="49"/>
      <c r="Z254" s="49"/>
      <c r="AA254" s="126" t="s">
        <v>3262</v>
      </c>
      <c r="AB254" s="50"/>
      <c r="AC254" s="50"/>
      <c r="AD254" s="247">
        <v>19</v>
      </c>
      <c r="AE254" s="50" t="s">
        <v>13</v>
      </c>
      <c r="AF254" s="50"/>
      <c r="AG254" s="50"/>
      <c r="AH254" s="51" t="s">
        <v>25</v>
      </c>
      <c r="AI254" s="182" t="s">
        <v>2687</v>
      </c>
      <c r="AJ254" s="146" t="s">
        <v>2691</v>
      </c>
      <c r="AK254" s="52" t="s">
        <v>2691</v>
      </c>
      <c r="AL254" s="52" t="s">
        <v>2691</v>
      </c>
      <c r="AM254" s="52" t="s">
        <v>2691</v>
      </c>
      <c r="AN254" s="52" t="s">
        <v>2691</v>
      </c>
      <c r="AO254" s="53"/>
      <c r="AP254" s="53" t="s">
        <v>25</v>
      </c>
      <c r="AQ254" s="134" t="s">
        <v>3369</v>
      </c>
      <c r="AS254" s="603" t="s">
        <v>2841</v>
      </c>
    </row>
    <row r="255" spans="1:45" ht="15.75" customHeight="1">
      <c r="A255" s="95">
        <v>254</v>
      </c>
      <c r="B255" s="79" t="s">
        <v>1488</v>
      </c>
      <c r="C255" s="80" t="s">
        <v>1492</v>
      </c>
      <c r="D255" s="80" t="s">
        <v>1505</v>
      </c>
      <c r="E255" s="80" t="s">
        <v>1565</v>
      </c>
      <c r="F255" s="4" t="s">
        <v>2677</v>
      </c>
      <c r="G255" s="80">
        <v>1.6361016272</v>
      </c>
      <c r="H255" s="80">
        <v>-78.613904394000002</v>
      </c>
      <c r="I255" s="80" t="s">
        <v>2097</v>
      </c>
      <c r="J255" s="80" t="s">
        <v>48</v>
      </c>
      <c r="K255" s="80">
        <v>1</v>
      </c>
      <c r="L255" s="80">
        <v>765482.32228004606</v>
      </c>
      <c r="M255" s="80">
        <v>180996.7835108038</v>
      </c>
      <c r="N255" s="80">
        <v>17</v>
      </c>
      <c r="O255" s="80" t="s">
        <v>2634</v>
      </c>
      <c r="P255" s="5">
        <v>4374809.5806653993</v>
      </c>
      <c r="Q255" s="5">
        <v>1739692.673690265</v>
      </c>
      <c r="R255" s="80" t="str">
        <f t="shared" si="4"/>
        <v>4374809,58066541739692,67369027</v>
      </c>
      <c r="S255" s="80" t="str">
        <f>+'Sheet1 (2)'!R255</f>
        <v>No</v>
      </c>
      <c r="T255" s="80" t="str">
        <f>+'Sheet1 (2)'!S255</f>
        <v>Si</v>
      </c>
      <c r="U255" s="80" t="str">
        <f>+VLOOKUP(E255,'Base final IE_Ecoescuelas_ant'!$G$1:$X$1429,16,FALSE)</f>
        <v xml:space="preserve"> </v>
      </c>
      <c r="V255" s="80" t="str">
        <f>+VLOOKUP(E255,'Base final IE_Ecoescuelas_ant'!$G$1:$X$1429,18,FALSE)</f>
        <v>Consejo Comunitario Union Del Rio Rosario</v>
      </c>
      <c r="W255" s="89">
        <f>+VLOOKUP(E255,'Base final IE_Ecoescuelas_ant'!$G$1:$Y$1429,19,FALSE)</f>
        <v>252835007790</v>
      </c>
      <c r="X255" s="55" t="s">
        <v>25</v>
      </c>
      <c r="Y255" s="49" t="s">
        <v>2678</v>
      </c>
      <c r="Z255" s="49" t="s">
        <v>3370</v>
      </c>
      <c r="AA255" s="49"/>
      <c r="AB255" s="50" t="s">
        <v>25</v>
      </c>
      <c r="AC255" s="50" t="s">
        <v>2738</v>
      </c>
      <c r="AD255" s="247">
        <v>13</v>
      </c>
      <c r="AE255" s="50" t="s">
        <v>13</v>
      </c>
      <c r="AF255" s="50" t="s">
        <v>2805</v>
      </c>
      <c r="AG255" s="50" t="s">
        <v>1378</v>
      </c>
      <c r="AH255" s="51" t="s">
        <v>25</v>
      </c>
      <c r="AI255" s="182" t="s">
        <v>2680</v>
      </c>
      <c r="AJ255" s="238">
        <v>1.636101</v>
      </c>
      <c r="AK255" s="52" t="s">
        <v>3371</v>
      </c>
      <c r="AL255" s="52" t="s">
        <v>25</v>
      </c>
      <c r="AM255" s="52" t="s">
        <v>3372</v>
      </c>
      <c r="AN255" s="52">
        <v>18</v>
      </c>
      <c r="AO255" s="53">
        <v>1</v>
      </c>
      <c r="AP255" s="53" t="s">
        <v>2678</v>
      </c>
      <c r="AQ255" s="144" t="s">
        <v>3373</v>
      </c>
      <c r="AR255" s="94" t="s">
        <v>2685</v>
      </c>
      <c r="AS255" s="94" t="s">
        <v>2686</v>
      </c>
    </row>
    <row r="256" spans="1:45" ht="15.75" customHeight="1">
      <c r="A256" s="95">
        <v>255</v>
      </c>
      <c r="B256" s="96" t="s">
        <v>815</v>
      </c>
      <c r="C256" s="4" t="s">
        <v>860</v>
      </c>
      <c r="D256" s="4" t="s">
        <v>861</v>
      </c>
      <c r="E256" s="4" t="s">
        <v>904</v>
      </c>
      <c r="F256" s="4" t="s">
        <v>2677</v>
      </c>
      <c r="G256" s="4">
        <v>7.1579586879999999</v>
      </c>
      <c r="H256" s="4">
        <v>-76.599871840000006</v>
      </c>
      <c r="I256" s="4" t="s">
        <v>2101</v>
      </c>
      <c r="J256" s="4" t="s">
        <v>48</v>
      </c>
      <c r="K256" s="4">
        <v>1</v>
      </c>
      <c r="L256" s="4">
        <v>323330.20431034372</v>
      </c>
      <c r="M256" s="4">
        <v>791518.11431869061</v>
      </c>
      <c r="N256" s="4">
        <v>18</v>
      </c>
      <c r="O256" s="4" t="s">
        <v>2634</v>
      </c>
      <c r="P256" s="5">
        <v>4602429.4819441121</v>
      </c>
      <c r="Q256" s="5">
        <v>2350501.4456506758</v>
      </c>
      <c r="R256" s="4" t="str">
        <f t="shared" si="4"/>
        <v>4602429,481944112350501,44565068</v>
      </c>
      <c r="S256" s="4" t="str">
        <f>+'Sheet1 (2)'!R256</f>
        <v>No</v>
      </c>
      <c r="T256" s="4" t="str">
        <f>+'Sheet1 (2)'!S256</f>
        <v>Si</v>
      </c>
      <c r="U256" s="4" t="str">
        <f>+VLOOKUP(E256,'Base final IE_Ecoescuelas_ant'!$G$1:$X$1429,16,FALSE)</f>
        <v xml:space="preserve"> </v>
      </c>
      <c r="V256" s="4" t="str">
        <f>+VLOOKUP(E256,'Base final IE_Ecoescuelas_ant'!$G$1:$X$1429,18,FALSE)</f>
        <v>Consejo Comunitario del Río Jiguamiandó</v>
      </c>
      <c r="W256" s="97">
        <f>+VLOOKUP(E256,'Base final IE_Ecoescuelas_ant'!$G$1:$Y$1429,19,FALSE)</f>
        <v>227150000232</v>
      </c>
      <c r="X256" s="55" t="s">
        <v>25</v>
      </c>
      <c r="Y256" s="49" t="s">
        <v>2678</v>
      </c>
      <c r="Z256" s="49" t="s">
        <v>3072</v>
      </c>
      <c r="AA256" s="49"/>
      <c r="AB256" s="50" t="s">
        <v>25</v>
      </c>
      <c r="AC256" s="50" t="s">
        <v>2738</v>
      </c>
      <c r="AD256" s="244">
        <v>19</v>
      </c>
      <c r="AE256" s="50" t="s">
        <v>13</v>
      </c>
      <c r="AF256" s="50" t="s">
        <v>2805</v>
      </c>
      <c r="AG256" s="50"/>
      <c r="AH256" s="51" t="s">
        <v>25</v>
      </c>
      <c r="AI256" s="182" t="s">
        <v>2680</v>
      </c>
      <c r="AJ256" s="146" t="s">
        <v>2691</v>
      </c>
      <c r="AK256" s="52" t="s">
        <v>2691</v>
      </c>
      <c r="AL256" s="52" t="s">
        <v>25</v>
      </c>
      <c r="AM256" s="52" t="s">
        <v>3073</v>
      </c>
      <c r="AN256" s="130">
        <v>19</v>
      </c>
      <c r="AO256" s="53">
        <v>1</v>
      </c>
      <c r="AP256" s="53" t="s">
        <v>25</v>
      </c>
      <c r="AQ256" s="134" t="s">
        <v>3374</v>
      </c>
      <c r="AR256" s="94" t="s">
        <v>3075</v>
      </c>
    </row>
    <row r="257" spans="1:45" ht="15.75" customHeight="1">
      <c r="A257" s="95">
        <v>256</v>
      </c>
      <c r="B257" s="96" t="s">
        <v>815</v>
      </c>
      <c r="C257" s="4" t="s">
        <v>791</v>
      </c>
      <c r="D257" s="4" t="s">
        <v>887</v>
      </c>
      <c r="E257" s="4" t="s">
        <v>905</v>
      </c>
      <c r="F257" s="4" t="s">
        <v>2677</v>
      </c>
      <c r="G257" s="4">
        <v>5.6833333330000002</v>
      </c>
      <c r="H257" s="4">
        <v>-76.952222219999996</v>
      </c>
      <c r="I257" s="4" t="s">
        <v>2101</v>
      </c>
      <c r="J257" s="4" t="s">
        <v>48</v>
      </c>
      <c r="K257" s="4">
        <v>1</v>
      </c>
      <c r="L257" s="4">
        <v>283785.98199439078</v>
      </c>
      <c r="M257" s="4">
        <v>628564.62492951995</v>
      </c>
      <c r="N257" s="4">
        <v>18</v>
      </c>
      <c r="O257" s="4" t="s">
        <v>2634</v>
      </c>
      <c r="P257" s="5">
        <v>4562196.365200852</v>
      </c>
      <c r="Q257" s="5">
        <v>2187495.0196162621</v>
      </c>
      <c r="R257" s="4" t="str">
        <f t="shared" si="4"/>
        <v>4562196,365200852187495,01961626</v>
      </c>
      <c r="S257" s="4" t="str">
        <f>+'Sheet1 (2)'!R257</f>
        <v>No</v>
      </c>
      <c r="T257" s="4" t="str">
        <f>+'Sheet1 (2)'!S257</f>
        <v>Si</v>
      </c>
      <c r="U257" s="4" t="str">
        <f>+VLOOKUP(E257,'Base final IE_Ecoescuelas_ant'!$G$1:$X$1429,16,FALSE)</f>
        <v xml:space="preserve"> </v>
      </c>
      <c r="V257" s="4" t="str">
        <f>+VLOOKUP(E257,'Base final IE_Ecoescuelas_ant'!$G$1:$X$1429,18,FALSE)</f>
        <v>Consejo Comunitario general del Río Baudó y sus afluentes - Acaba</v>
      </c>
      <c r="W257" s="97">
        <v>227073002037</v>
      </c>
      <c r="X257" s="55" t="s">
        <v>2678</v>
      </c>
      <c r="Y257" s="49" t="s">
        <v>2678</v>
      </c>
      <c r="Z257" s="49" t="s">
        <v>3270</v>
      </c>
      <c r="AA257" s="49" t="s">
        <v>3266</v>
      </c>
      <c r="AB257" s="50" t="s">
        <v>2678</v>
      </c>
      <c r="AC257" s="50" t="s">
        <v>2694</v>
      </c>
      <c r="AD257" s="244">
        <v>74</v>
      </c>
      <c r="AE257" s="50" t="s">
        <v>13</v>
      </c>
      <c r="AF257" s="50" t="s">
        <v>3375</v>
      </c>
      <c r="AG257" s="50"/>
      <c r="AH257" s="51" t="s">
        <v>25</v>
      </c>
      <c r="AI257" s="182" t="s">
        <v>2680</v>
      </c>
      <c r="AJ257" s="146" t="s">
        <v>2691</v>
      </c>
      <c r="AK257" s="52" t="s">
        <v>2691</v>
      </c>
      <c r="AL257" s="52" t="s">
        <v>2691</v>
      </c>
      <c r="AM257" s="52" t="s">
        <v>2691</v>
      </c>
      <c r="AN257" s="130">
        <v>15</v>
      </c>
      <c r="AO257" s="53">
        <v>1</v>
      </c>
      <c r="AP257" s="53" t="s">
        <v>25</v>
      </c>
      <c r="AQ257" s="134" t="s">
        <v>3376</v>
      </c>
    </row>
    <row r="258" spans="1:45" ht="15.75" customHeight="1">
      <c r="A258" s="95">
        <v>257</v>
      </c>
      <c r="B258" s="79" t="s">
        <v>1488</v>
      </c>
      <c r="C258" s="80" t="s">
        <v>1489</v>
      </c>
      <c r="D258" s="80" t="s">
        <v>1566</v>
      </c>
      <c r="E258" s="80" t="s">
        <v>1567</v>
      </c>
      <c r="F258" s="4" t="s">
        <v>2677</v>
      </c>
      <c r="G258" s="80">
        <v>1.691790758</v>
      </c>
      <c r="H258" s="80">
        <v>-78.154065009999997</v>
      </c>
      <c r="I258" s="80" t="s">
        <v>2101</v>
      </c>
      <c r="J258" s="80" t="s">
        <v>48</v>
      </c>
      <c r="K258" s="80">
        <v>1</v>
      </c>
      <c r="L258" s="80">
        <v>816675.08584709093</v>
      </c>
      <c r="M258" s="80">
        <v>187226.5916371583</v>
      </c>
      <c r="N258" s="80">
        <v>17</v>
      </c>
      <c r="O258" s="80" t="s">
        <v>2634</v>
      </c>
      <c r="P258" s="5">
        <v>4426181.0506870868</v>
      </c>
      <c r="Q258" s="5">
        <v>1745732.4908074669</v>
      </c>
      <c r="R258" s="80" t="str">
        <f t="shared" si="4"/>
        <v>4426181,050687091745732,49080747</v>
      </c>
      <c r="S258" s="80" t="str">
        <f>+'Sheet1 (2)'!R258</f>
        <v>Sí</v>
      </c>
      <c r="T258" s="80" t="str">
        <f>+'Sheet1 (2)'!S258</f>
        <v>No</v>
      </c>
      <c r="U258" s="80" t="str">
        <f>+VLOOKUP(E258,'Base final IE_Ecoescuelas_ant'!$G$1:$X$1429,16,FALSE)</f>
        <v xml:space="preserve"> </v>
      </c>
      <c r="V258" s="80" t="str">
        <f>+VLOOKUP(E258,'Base final IE_Ecoescuelas_ant'!$G$1:$X$1429,18,FALSE)</f>
        <v>Consejo Comunitario El Bien Del Futuro</v>
      </c>
      <c r="W258" s="89">
        <f>+VLOOKUP(E258,'Base final IE_Ecoescuelas_ant'!$G$1:$Y$1429,19,FALSE)</f>
        <v>252079000697</v>
      </c>
      <c r="X258" s="47" t="s">
        <v>25</v>
      </c>
      <c r="Y258" s="48" t="s">
        <v>2678</v>
      </c>
      <c r="Z258" s="49"/>
      <c r="AA258" s="49"/>
      <c r="AB258" s="50" t="s">
        <v>25</v>
      </c>
      <c r="AC258" s="50" t="s">
        <v>2694</v>
      </c>
      <c r="AD258" s="245">
        <v>67</v>
      </c>
      <c r="AE258" s="50" t="s">
        <v>12</v>
      </c>
      <c r="AF258" s="50" t="s">
        <v>2652</v>
      </c>
      <c r="AG258" s="50" t="s">
        <v>25</v>
      </c>
      <c r="AH258" s="51" t="s">
        <v>2832</v>
      </c>
      <c r="AI258" s="182" t="s">
        <v>2680</v>
      </c>
      <c r="AJ258" s="238">
        <v>1.68279</v>
      </c>
      <c r="AK258" s="238">
        <v>-78.154642999999993</v>
      </c>
      <c r="AL258" s="52" t="s">
        <v>2678</v>
      </c>
      <c r="AM258" s="52" t="s">
        <v>2681</v>
      </c>
      <c r="AN258" s="52">
        <v>14</v>
      </c>
      <c r="AO258" s="52">
        <v>1</v>
      </c>
      <c r="AP258" s="53" t="s">
        <v>25</v>
      </c>
      <c r="AQ258" s="144" t="s">
        <v>3377</v>
      </c>
    </row>
    <row r="259" spans="1:45" ht="15.75" customHeight="1">
      <c r="A259" s="95">
        <v>258</v>
      </c>
      <c r="B259" s="79" t="s">
        <v>213</v>
      </c>
      <c r="C259" s="80" t="s">
        <v>243</v>
      </c>
      <c r="D259" s="80" t="s">
        <v>267</v>
      </c>
      <c r="E259" s="80" t="s">
        <v>284</v>
      </c>
      <c r="F259" s="4" t="s">
        <v>2677</v>
      </c>
      <c r="G259" s="80">
        <v>8.3794959999999996</v>
      </c>
      <c r="H259" s="80">
        <v>-73.968364300000005</v>
      </c>
      <c r="I259" s="80" t="s">
        <v>2101</v>
      </c>
      <c r="J259" s="80" t="s">
        <v>48</v>
      </c>
      <c r="K259" s="80">
        <v>1</v>
      </c>
      <c r="L259" s="80">
        <v>613583.72352577781</v>
      </c>
      <c r="M259" s="80">
        <v>926401.13615808333</v>
      </c>
      <c r="N259" s="80">
        <v>18</v>
      </c>
      <c r="O259" s="80" t="s">
        <v>2635</v>
      </c>
      <c r="P259" s="5">
        <v>4893425.8205904523</v>
      </c>
      <c r="Q259" s="5">
        <v>2484062.2488729781</v>
      </c>
      <c r="R259" s="80" t="str">
        <f t="shared" ref="R259:R322" si="5">+CONCATENATE(P259,Q259)</f>
        <v>4893425,820590452484062,24887298</v>
      </c>
      <c r="S259" s="80" t="str">
        <f>+'Sheet1 (2)'!R379</f>
        <v>No</v>
      </c>
      <c r="T259" s="80" t="str">
        <f>+'Sheet1 (2)'!S379</f>
        <v>No</v>
      </c>
      <c r="U259" s="80" t="str">
        <f>+VLOOKUP(E259,'Base final IE_Ecoescuelas_ant'!$G$1:$X$1429,16,FALSE)</f>
        <v xml:space="preserve"> </v>
      </c>
      <c r="V259" s="80" t="str">
        <f>+VLOOKUP(E259,'Base final IE_Ecoescuelas_ant'!$G$1:$X$1429,18,FALSE)</f>
        <v xml:space="preserve"> </v>
      </c>
      <c r="W259" s="89">
        <f>+VLOOKUP(E259,'Base final IE_Ecoescuelas_ant'!$G$1:$Y$1429,19,FALSE)</f>
        <v>213473001784</v>
      </c>
      <c r="X259" s="47" t="s">
        <v>25</v>
      </c>
      <c r="Y259" s="48" t="s">
        <v>2678</v>
      </c>
      <c r="Z259" s="49" t="s">
        <v>3008</v>
      </c>
      <c r="AA259" s="49" t="s">
        <v>3067</v>
      </c>
      <c r="AB259" s="50" t="s">
        <v>2678</v>
      </c>
      <c r="AC259" s="50" t="s">
        <v>2694</v>
      </c>
      <c r="AD259" s="50">
        <v>9</v>
      </c>
      <c r="AE259" s="50" t="s">
        <v>2725</v>
      </c>
      <c r="AF259" s="50" t="s">
        <v>2725</v>
      </c>
      <c r="AG259" s="50"/>
      <c r="AH259" s="51" t="s">
        <v>2678</v>
      </c>
      <c r="AI259" s="182" t="s">
        <v>2680</v>
      </c>
      <c r="AJ259" s="419">
        <v>8.3794959999999996</v>
      </c>
      <c r="AK259" s="419">
        <v>-73.968364300000005</v>
      </c>
      <c r="AL259" s="52" t="s">
        <v>2678</v>
      </c>
      <c r="AM259" s="52" t="s">
        <v>3027</v>
      </c>
      <c r="AN259" s="52">
        <v>9</v>
      </c>
      <c r="AO259" s="53">
        <v>1</v>
      </c>
      <c r="AP259" s="344" t="s">
        <v>25</v>
      </c>
      <c r="AQ259" s="144" t="s">
        <v>3378</v>
      </c>
      <c r="AR259" s="109" t="s">
        <v>3100</v>
      </c>
    </row>
    <row r="260" spans="1:45" ht="15.75" customHeight="1">
      <c r="A260" s="594">
        <v>259</v>
      </c>
      <c r="B260" s="79" t="s">
        <v>407</v>
      </c>
      <c r="C260" s="80" t="s">
        <v>404</v>
      </c>
      <c r="D260" s="80" t="s">
        <v>408</v>
      </c>
      <c r="E260" s="80" t="s">
        <v>433</v>
      </c>
      <c r="F260" s="4" t="s">
        <v>2677</v>
      </c>
      <c r="G260" s="80">
        <v>0.93970464799999998</v>
      </c>
      <c r="H260" s="80">
        <v>-75.305699619999999</v>
      </c>
      <c r="I260" s="80" t="s">
        <v>2101</v>
      </c>
      <c r="J260" s="80" t="s">
        <v>48</v>
      </c>
      <c r="K260" s="80">
        <v>1</v>
      </c>
      <c r="L260" s="80">
        <v>465987.66809221578</v>
      </c>
      <c r="M260" s="80">
        <v>103867.1791541446</v>
      </c>
      <c r="N260" s="80">
        <v>18</v>
      </c>
      <c r="O260" s="80" t="s">
        <v>2634</v>
      </c>
      <c r="P260" s="5">
        <v>4743500.6205873191</v>
      </c>
      <c r="Q260" s="5">
        <v>1661958.336945422</v>
      </c>
      <c r="R260" s="80" t="str">
        <f t="shared" si="5"/>
        <v>4743500,620587321661958,33694542</v>
      </c>
      <c r="S260" s="80" t="str">
        <f>+'Sheet1 (2)'!R260</f>
        <v>No</v>
      </c>
      <c r="T260" s="80" t="str">
        <f>+'Sheet1 (2)'!S260</f>
        <v>Si</v>
      </c>
      <c r="U260" s="80" t="str">
        <f>+VLOOKUP(E260,'Base final IE_Ecoescuelas_ant'!$G$1:$X$1429,16,FALSE)</f>
        <v xml:space="preserve"> </v>
      </c>
      <c r="V260" s="80" t="str">
        <f>+VLOOKUP(E260,'Base final IE_Ecoescuelas_ant'!$G$1:$X$1429,18,FALSE)</f>
        <v xml:space="preserve"> </v>
      </c>
      <c r="W260" s="89">
        <f>+VLOOKUP(E260,'Base final IE_Ecoescuelas_ant'!$G$1:$Y$1429,19,FALSE)</f>
        <v>283765000302</v>
      </c>
      <c r="X260" s="47" t="s">
        <v>25</v>
      </c>
      <c r="Y260" s="48" t="s">
        <v>25</v>
      </c>
      <c r="Z260" s="49" t="s">
        <v>3379</v>
      </c>
      <c r="AA260" s="49" t="s">
        <v>3380</v>
      </c>
      <c r="AB260" s="50" t="s">
        <v>25</v>
      </c>
      <c r="AC260" s="50" t="s">
        <v>2732</v>
      </c>
      <c r="AD260" s="50">
        <v>20</v>
      </c>
      <c r="AE260" s="50" t="s">
        <v>13</v>
      </c>
      <c r="AF260" s="50" t="s">
        <v>2807</v>
      </c>
      <c r="AG260" s="50"/>
      <c r="AH260" s="51" t="s">
        <v>25</v>
      </c>
      <c r="AI260" s="182" t="s">
        <v>2680</v>
      </c>
      <c r="AJ260" s="419">
        <v>8.3443826049999998</v>
      </c>
      <c r="AK260" s="173">
        <v>-751820</v>
      </c>
      <c r="AL260" s="52" t="s">
        <v>25</v>
      </c>
      <c r="AM260" s="52" t="s">
        <v>2732</v>
      </c>
      <c r="AN260" s="52">
        <v>20</v>
      </c>
      <c r="AO260" s="52">
        <v>1</v>
      </c>
      <c r="AP260" s="313" t="s">
        <v>25</v>
      </c>
      <c r="AQ260" s="134" t="s">
        <v>3381</v>
      </c>
      <c r="AR260" s="94" t="s">
        <v>2853</v>
      </c>
      <c r="AS260" s="603" t="s">
        <v>2841</v>
      </c>
    </row>
    <row r="261" spans="1:45" ht="15.75" customHeight="1">
      <c r="A261" s="95">
        <v>260</v>
      </c>
      <c r="B261" s="79" t="s">
        <v>213</v>
      </c>
      <c r="C261" s="80" t="s">
        <v>205</v>
      </c>
      <c r="D261" s="80" t="s">
        <v>265</v>
      </c>
      <c r="E261" s="80" t="s">
        <v>285</v>
      </c>
      <c r="F261" s="4" t="s">
        <v>2677</v>
      </c>
      <c r="G261" s="80">
        <v>8.3443826049999998</v>
      </c>
      <c r="H261" s="80">
        <v>-74.343063079999993</v>
      </c>
      <c r="I261" s="80" t="s">
        <v>2101</v>
      </c>
      <c r="J261" s="80" t="s">
        <v>48</v>
      </c>
      <c r="K261" s="80">
        <v>1</v>
      </c>
      <c r="L261" s="80">
        <v>572333.39157918829</v>
      </c>
      <c r="M261" s="80">
        <v>922430.37862955499</v>
      </c>
      <c r="N261" s="80">
        <v>18</v>
      </c>
      <c r="O261" s="80" t="s">
        <v>2635</v>
      </c>
      <c r="P261" s="5">
        <v>4852168.5188323408</v>
      </c>
      <c r="Q261" s="5">
        <v>2480302.1192405899</v>
      </c>
      <c r="R261" s="80" t="str">
        <f t="shared" si="5"/>
        <v>4852168,518832342480302,11924059</v>
      </c>
      <c r="S261" s="80" t="str">
        <f>+'Sheet1 (2)'!R412</f>
        <v>No</v>
      </c>
      <c r="T261" s="80" t="str">
        <f>+'Sheet1 (2)'!S412</f>
        <v>No</v>
      </c>
      <c r="U261" s="80" t="str">
        <f>+VLOOKUP(E261,'Base final IE_Ecoescuelas_ant'!$G$1:$X$1429,16,FALSE)</f>
        <v xml:space="preserve"> </v>
      </c>
      <c r="V261" s="80" t="str">
        <f>+VLOOKUP(E261,'Base final IE_Ecoescuelas_ant'!$G$1:$X$1429,18,FALSE)</f>
        <v xml:space="preserve"> </v>
      </c>
      <c r="W261" s="89">
        <f>+VLOOKUP(E261,'Base final IE_Ecoescuelas_ant'!$G$1:$Y$1429,19,FALSE)</f>
        <v>213810003506</v>
      </c>
      <c r="X261" s="47" t="s">
        <v>25</v>
      </c>
      <c r="Y261" s="48" t="s">
        <v>2678</v>
      </c>
      <c r="Z261" s="49" t="s">
        <v>3008</v>
      </c>
      <c r="AA261" s="49" t="s">
        <v>3067</v>
      </c>
      <c r="AB261" s="50" t="s">
        <v>2678</v>
      </c>
      <c r="AC261" s="50" t="s">
        <v>2694</v>
      </c>
      <c r="AD261" s="50">
        <v>16</v>
      </c>
      <c r="AE261" s="50" t="s">
        <v>2725</v>
      </c>
      <c r="AF261" s="50" t="s">
        <v>2725</v>
      </c>
      <c r="AG261" s="50"/>
      <c r="AH261" s="51" t="s">
        <v>2678</v>
      </c>
      <c r="AI261" s="182" t="s">
        <v>2680</v>
      </c>
      <c r="AJ261" s="419">
        <v>8.4432266049999996</v>
      </c>
      <c r="AK261" s="419">
        <v>-74.343063079999993</v>
      </c>
      <c r="AL261" s="52" t="s">
        <v>2678</v>
      </c>
      <c r="AM261" s="52" t="s">
        <v>3027</v>
      </c>
      <c r="AN261" s="52">
        <v>16</v>
      </c>
      <c r="AO261" s="53">
        <v>1</v>
      </c>
      <c r="AP261" s="344" t="s">
        <v>25</v>
      </c>
      <c r="AQ261" s="144" t="s">
        <v>3382</v>
      </c>
      <c r="AR261" s="109" t="s">
        <v>3029</v>
      </c>
    </row>
    <row r="262" spans="1:45" ht="15.75" customHeight="1">
      <c r="A262" s="594">
        <v>261</v>
      </c>
      <c r="B262" s="79" t="s">
        <v>407</v>
      </c>
      <c r="C262" s="80" t="s">
        <v>423</v>
      </c>
      <c r="D262" s="80" t="s">
        <v>434</v>
      </c>
      <c r="E262" s="80" t="s">
        <v>435</v>
      </c>
      <c r="F262" s="4" t="s">
        <v>2677</v>
      </c>
      <c r="G262" s="80">
        <v>1.4063889999999999</v>
      </c>
      <c r="H262" s="80">
        <v>-75.453889000000004</v>
      </c>
      <c r="I262" s="80" t="s">
        <v>2101</v>
      </c>
      <c r="J262" s="80" t="s">
        <v>48</v>
      </c>
      <c r="K262" s="80">
        <v>1</v>
      </c>
      <c r="L262" s="80">
        <v>449508.10009715188</v>
      </c>
      <c r="M262" s="80">
        <v>155453.46236995989</v>
      </c>
      <c r="N262" s="80">
        <v>18</v>
      </c>
      <c r="O262" s="80" t="s">
        <v>2634</v>
      </c>
      <c r="P262" s="5">
        <v>4727050.612944115</v>
      </c>
      <c r="Q262" s="5">
        <v>1713579.4061175261</v>
      </c>
      <c r="R262" s="80" t="str">
        <f t="shared" si="5"/>
        <v>4727050,612944111713579,40611753</v>
      </c>
      <c r="S262" s="80" t="str">
        <f>+'Sheet1 (2)'!R262</f>
        <v>No</v>
      </c>
      <c r="T262" s="80" t="str">
        <f>+'Sheet1 (2)'!S262</f>
        <v>No</v>
      </c>
      <c r="U262" s="80" t="str">
        <f>+VLOOKUP(E262,'Base final IE_Ecoescuelas_ant'!$G$1:$X$1429,16,FALSE)</f>
        <v xml:space="preserve"> </v>
      </c>
      <c r="V262" s="80" t="str">
        <f>+VLOOKUP(E262,'Base final IE_Ecoescuelas_ant'!$G$1:$X$1429,18,FALSE)</f>
        <v xml:space="preserve"> </v>
      </c>
      <c r="W262" s="89">
        <f>+VLOOKUP(E262,'Base final IE_Ecoescuelas_ant'!$G$1:$Y$1429,19,FALSE)</f>
        <v>218410000186</v>
      </c>
      <c r="X262" s="47" t="s">
        <v>25</v>
      </c>
      <c r="Y262" s="48" t="s">
        <v>25</v>
      </c>
      <c r="Z262" s="49" t="s">
        <v>2837</v>
      </c>
      <c r="AA262" s="49" t="s">
        <v>3383</v>
      </c>
      <c r="AB262" s="50" t="s">
        <v>25</v>
      </c>
      <c r="AC262" s="50" t="s">
        <v>2600</v>
      </c>
      <c r="AD262" s="50">
        <v>17</v>
      </c>
      <c r="AE262" s="50" t="s">
        <v>2725</v>
      </c>
      <c r="AF262" s="50" t="s">
        <v>2725</v>
      </c>
      <c r="AG262" s="50"/>
      <c r="AH262" s="51" t="s">
        <v>25</v>
      </c>
      <c r="AI262" s="182" t="s">
        <v>2680</v>
      </c>
      <c r="AJ262" s="419">
        <v>8.6394955650000007</v>
      </c>
      <c r="AK262" s="215" t="s">
        <v>3384</v>
      </c>
      <c r="AL262" s="52" t="s">
        <v>25</v>
      </c>
      <c r="AM262" s="52" t="s">
        <v>2600</v>
      </c>
      <c r="AN262" s="52">
        <v>18</v>
      </c>
      <c r="AO262" s="52">
        <v>1</v>
      </c>
      <c r="AP262" s="313" t="s">
        <v>25</v>
      </c>
      <c r="AQ262" s="134" t="s">
        <v>3385</v>
      </c>
      <c r="AR262" s="94" t="s">
        <v>2853</v>
      </c>
      <c r="AS262" s="603" t="s">
        <v>2841</v>
      </c>
    </row>
    <row r="263" spans="1:45" ht="15.75" customHeight="1">
      <c r="A263" s="594">
        <v>262</v>
      </c>
      <c r="B263" s="79" t="s">
        <v>407</v>
      </c>
      <c r="C263" s="80" t="s">
        <v>417</v>
      </c>
      <c r="D263" s="80" t="s">
        <v>436</v>
      </c>
      <c r="E263" s="80" t="s">
        <v>437</v>
      </c>
      <c r="F263" s="4" t="s">
        <v>2677</v>
      </c>
      <c r="G263" s="80">
        <v>0.77407777799999999</v>
      </c>
      <c r="H263" s="80">
        <v>-74.416711109999994</v>
      </c>
      <c r="I263" s="80" t="s">
        <v>2101</v>
      </c>
      <c r="J263" s="80" t="s">
        <v>48</v>
      </c>
      <c r="K263" s="80">
        <v>1</v>
      </c>
      <c r="L263" s="80">
        <v>564900.69412492844</v>
      </c>
      <c r="M263" s="80">
        <v>85563.367470920508</v>
      </c>
      <c r="N263" s="80">
        <v>18</v>
      </c>
      <c r="O263" s="80" t="s">
        <v>2634</v>
      </c>
      <c r="P263" s="5">
        <v>4842416.7309319694</v>
      </c>
      <c r="Q263" s="5">
        <v>1643600.5231795129</v>
      </c>
      <c r="R263" s="80" t="str">
        <f t="shared" si="5"/>
        <v>4842416,730931971643600,52317951</v>
      </c>
      <c r="S263" s="80" t="str">
        <f>+'Sheet1 (2)'!R263</f>
        <v>No</v>
      </c>
      <c r="T263" s="80" t="str">
        <f>+'Sheet1 (2)'!S263</f>
        <v>No</v>
      </c>
      <c r="U263" s="80" t="str">
        <f>+VLOOKUP(E263,'Base final IE_Ecoescuelas_ant'!$G$1:$X$1429,16,FALSE)</f>
        <v xml:space="preserve"> </v>
      </c>
      <c r="V263" s="80" t="str">
        <f>+VLOOKUP(E263,'Base final IE_Ecoescuelas_ant'!$G$1:$X$1429,18,FALSE)</f>
        <v xml:space="preserve"> </v>
      </c>
      <c r="W263" s="89">
        <f>+VLOOKUP(E263,'Base final IE_Ecoescuelas_ant'!$G$1:$Y$1429,19,FALSE)</f>
        <v>218150002261</v>
      </c>
      <c r="X263" s="47" t="s">
        <v>25</v>
      </c>
      <c r="Y263" s="48" t="s">
        <v>25</v>
      </c>
      <c r="Z263" s="49" t="s">
        <v>3301</v>
      </c>
      <c r="AA263" s="49" t="s">
        <v>2681</v>
      </c>
      <c r="AB263" s="50" t="s">
        <v>2678</v>
      </c>
      <c r="AC263" s="50" t="s">
        <v>2694</v>
      </c>
      <c r="AD263" s="50">
        <v>20</v>
      </c>
      <c r="AE263" s="50" t="s">
        <v>2725</v>
      </c>
      <c r="AF263" s="50" t="s">
        <v>2725</v>
      </c>
      <c r="AG263" s="50"/>
      <c r="AH263" s="51" t="s">
        <v>25</v>
      </c>
      <c r="AI263" s="182" t="s">
        <v>2680</v>
      </c>
      <c r="AJ263" s="419">
        <v>8.3540999379999992</v>
      </c>
      <c r="AK263" s="173">
        <v>-74926839</v>
      </c>
      <c r="AL263" s="52" t="s">
        <v>2851</v>
      </c>
      <c r="AM263" s="52" t="s">
        <v>2691</v>
      </c>
      <c r="AN263" s="52">
        <v>19</v>
      </c>
      <c r="AO263" s="53">
        <v>1</v>
      </c>
      <c r="AP263" s="313" t="s">
        <v>25</v>
      </c>
      <c r="AQ263" s="134" t="s">
        <v>3386</v>
      </c>
      <c r="AR263" s="94" t="s">
        <v>2940</v>
      </c>
      <c r="AS263" s="603" t="s">
        <v>2841</v>
      </c>
    </row>
    <row r="264" spans="1:45" ht="15.75" customHeight="1">
      <c r="A264" s="95">
        <v>263</v>
      </c>
      <c r="B264" s="123" t="s">
        <v>815</v>
      </c>
      <c r="C264" s="4" t="s">
        <v>844</v>
      </c>
      <c r="D264" s="4" t="s">
        <v>906</v>
      </c>
      <c r="E264" s="4" t="s">
        <v>907</v>
      </c>
      <c r="F264" s="4" t="s">
        <v>2677</v>
      </c>
      <c r="G264" s="4">
        <v>5.983333333</v>
      </c>
      <c r="H264" s="4">
        <v>-76.143055559999993</v>
      </c>
      <c r="I264" s="4" t="s">
        <v>2101</v>
      </c>
      <c r="J264" s="4" t="s">
        <v>48</v>
      </c>
      <c r="K264" s="4">
        <v>1</v>
      </c>
      <c r="L264" s="4">
        <v>373486.58540291648</v>
      </c>
      <c r="M264" s="4">
        <v>661493.75552056893</v>
      </c>
      <c r="N264" s="4">
        <v>18</v>
      </c>
      <c r="O264" s="4" t="s">
        <v>2634</v>
      </c>
      <c r="P264" s="5">
        <v>4652116.5867363177</v>
      </c>
      <c r="Q264" s="5">
        <v>2220142.4700431982</v>
      </c>
      <c r="R264" s="4" t="str">
        <f t="shared" si="5"/>
        <v>4652116,586736322220142,4700432</v>
      </c>
      <c r="S264" s="4" t="str">
        <f>+'Sheet1 (2)'!R264</f>
        <v>No</v>
      </c>
      <c r="T264" s="4" t="str">
        <f>+'Sheet1 (2)'!S264</f>
        <v>Si</v>
      </c>
      <c r="U264" s="4" t="str">
        <f>+VLOOKUP(E264,'Base final IE_Ecoescuelas_ant'!$G$1:$X$1429,16,FALSE)</f>
        <v xml:space="preserve"> </v>
      </c>
      <c r="V264" s="4" t="str">
        <f>+VLOOKUP(E264,'Base final IE_Ecoescuelas_ant'!$G$1:$X$1429,18,FALSE)</f>
        <v xml:space="preserve"> </v>
      </c>
      <c r="W264" s="97">
        <f>+VLOOKUP(E264,'Base final IE_Ecoescuelas_ant'!$G$1:$Y$1429,19,FALSE)</f>
        <v>227150000321</v>
      </c>
      <c r="X264" s="55" t="s">
        <v>2678</v>
      </c>
      <c r="Y264" s="49" t="s">
        <v>2678</v>
      </c>
      <c r="Z264" s="49" t="s">
        <v>3387</v>
      </c>
      <c r="AA264" s="49" t="s">
        <v>3388</v>
      </c>
      <c r="AB264" s="50" t="s">
        <v>25</v>
      </c>
      <c r="AC264" s="50" t="s">
        <v>2600</v>
      </c>
      <c r="AD264" s="50">
        <v>25</v>
      </c>
      <c r="AE264" s="50" t="s">
        <v>13</v>
      </c>
      <c r="AF264" s="50"/>
      <c r="AG264" s="50"/>
      <c r="AH264" s="51" t="s">
        <v>2678</v>
      </c>
      <c r="AI264" s="182" t="s">
        <v>2680</v>
      </c>
      <c r="AJ264" s="419">
        <v>8.5608563180000008</v>
      </c>
      <c r="AK264" s="52" t="s">
        <v>2691</v>
      </c>
      <c r="AL264" s="52" t="s">
        <v>2691</v>
      </c>
      <c r="AM264" s="52" t="s">
        <v>2691</v>
      </c>
      <c r="AN264" s="130">
        <v>25</v>
      </c>
      <c r="AO264" s="53"/>
      <c r="AP264" s="53" t="s">
        <v>2678</v>
      </c>
      <c r="AQ264" s="134" t="s">
        <v>3389</v>
      </c>
      <c r="AS264" s="94" t="s">
        <v>3390</v>
      </c>
    </row>
    <row r="265" spans="1:45" ht="15.75" customHeight="1">
      <c r="A265" s="95">
        <v>264</v>
      </c>
      <c r="B265" s="79" t="s">
        <v>1488</v>
      </c>
      <c r="C265" s="80" t="s">
        <v>1492</v>
      </c>
      <c r="D265" s="80" t="s">
        <v>1568</v>
      </c>
      <c r="E265" s="80" t="s">
        <v>1569</v>
      </c>
      <c r="F265" s="4" t="s">
        <v>2677</v>
      </c>
      <c r="G265" s="80">
        <v>1.7079837040000001</v>
      </c>
      <c r="H265" s="80">
        <v>-78.582745709999998</v>
      </c>
      <c r="I265" s="80" t="s">
        <v>2101</v>
      </c>
      <c r="J265" s="80" t="s">
        <v>48</v>
      </c>
      <c r="K265" s="80">
        <v>1</v>
      </c>
      <c r="L265" s="80">
        <v>768941.36691057228</v>
      </c>
      <c r="M265" s="80">
        <v>188953.24634402551</v>
      </c>
      <c r="N265" s="80">
        <v>17</v>
      </c>
      <c r="O265" s="80" t="s">
        <v>2634</v>
      </c>
      <c r="P265" s="5">
        <v>4378313.4213927202</v>
      </c>
      <c r="Q265" s="5">
        <v>1747662.9907137181</v>
      </c>
      <c r="R265" s="80" t="str">
        <f t="shared" si="5"/>
        <v>4378313,421392721747662,99071372</v>
      </c>
      <c r="S265" s="80" t="str">
        <f>+'Sheet1 (2)'!R265</f>
        <v>No</v>
      </c>
      <c r="T265" s="80" t="str">
        <f>+'Sheet1 (2)'!S265</f>
        <v>No</v>
      </c>
      <c r="U265" s="80" t="str">
        <f>+VLOOKUP(E265,'Base final IE_Ecoescuelas_ant'!$G$1:$X$1429,16,FALSE)</f>
        <v xml:space="preserve"> </v>
      </c>
      <c r="V265" s="80" t="str">
        <f>+VLOOKUP(E265,'Base final IE_Ecoescuelas_ant'!$G$1:$X$1429,18,FALSE)</f>
        <v>Consejo Comunitario El Recuerdo De Nuestros Ancestros Del Río Mejicano</v>
      </c>
      <c r="W265" s="89">
        <f>+VLOOKUP(E265,'Base final IE_Ecoescuelas_ant'!$G$1:$Y$1429,19,FALSE)</f>
        <v>252835003557</v>
      </c>
      <c r="X265" s="55" t="s">
        <v>25</v>
      </c>
      <c r="Y265" s="49" t="s">
        <v>2678</v>
      </c>
      <c r="Z265" s="49" t="s">
        <v>3391</v>
      </c>
      <c r="AA265" s="49"/>
      <c r="AB265" s="50" t="s">
        <v>25</v>
      </c>
      <c r="AC265" s="50" t="s">
        <v>2600</v>
      </c>
      <c r="AD265" s="50">
        <v>16</v>
      </c>
      <c r="AE265" s="50" t="s">
        <v>12</v>
      </c>
      <c r="AF265" s="50" t="s">
        <v>3392</v>
      </c>
      <c r="AG265" s="50" t="s">
        <v>1378</v>
      </c>
      <c r="AH265" s="51" t="s">
        <v>25</v>
      </c>
      <c r="AI265" s="182" t="s">
        <v>2680</v>
      </c>
      <c r="AJ265" s="419">
        <v>8.5323621769999995</v>
      </c>
      <c r="AK265" s="241" t="s">
        <v>3393</v>
      </c>
      <c r="AL265" s="52" t="s">
        <v>2678</v>
      </c>
      <c r="AM265" s="52" t="s">
        <v>2681</v>
      </c>
      <c r="AN265" s="52">
        <v>24</v>
      </c>
      <c r="AO265" s="53"/>
      <c r="AP265" s="53" t="s">
        <v>25</v>
      </c>
      <c r="AQ265" s="133" t="s">
        <v>3394</v>
      </c>
      <c r="AR265" s="94" t="s">
        <v>3193</v>
      </c>
    </row>
    <row r="266" spans="1:45" ht="15.75" customHeight="1">
      <c r="A266" s="95">
        <v>265</v>
      </c>
      <c r="B266" s="96" t="s">
        <v>1488</v>
      </c>
      <c r="C266" s="4" t="s">
        <v>1492</v>
      </c>
      <c r="D266" s="4" t="s">
        <v>1570</v>
      </c>
      <c r="E266" s="4" t="s">
        <v>1571</v>
      </c>
      <c r="F266" s="4" t="s">
        <v>2677</v>
      </c>
      <c r="G266" s="4">
        <v>1.7424651579999999</v>
      </c>
      <c r="H266" s="4">
        <v>-78.696950920000006</v>
      </c>
      <c r="I266" s="4" t="s">
        <v>2101</v>
      </c>
      <c r="J266" s="4" t="s">
        <v>48</v>
      </c>
      <c r="K266" s="4">
        <v>1</v>
      </c>
      <c r="L266" s="4">
        <v>756223.33604874124</v>
      </c>
      <c r="M266" s="4">
        <v>192751.9959050772</v>
      </c>
      <c r="N266" s="4">
        <v>17</v>
      </c>
      <c r="O266" s="4" t="s">
        <v>2634</v>
      </c>
      <c r="P266" s="5">
        <v>4365565.3581947852</v>
      </c>
      <c r="Q266" s="5">
        <v>1751529.2997442719</v>
      </c>
      <c r="R266" s="4" t="str">
        <f t="shared" si="5"/>
        <v>4365565,358194791751529,29974427</v>
      </c>
      <c r="S266" s="4" t="str">
        <f>+'Sheet1 (2)'!R266</f>
        <v>Sí</v>
      </c>
      <c r="T266" s="4" t="str">
        <f>+'Sheet1 (2)'!S266</f>
        <v>No</v>
      </c>
      <c r="U266" s="4" t="str">
        <f>+VLOOKUP(E266,'Base final IE_Ecoescuelas_ant'!$G$1:$X$1429,16,FALSE)</f>
        <v xml:space="preserve"> </v>
      </c>
      <c r="V266" s="4" t="str">
        <f>+VLOOKUP(E266,'Base final IE_Ecoescuelas_ant'!$G$1:$X$1429,18,FALSE)</f>
        <v>Consejo Comunitario Rescate Las Varas</v>
      </c>
      <c r="W266" s="97">
        <f>+VLOOKUP(E266,'Base final IE_Ecoescuelas_ant'!$G$1:$Y$1429,19,FALSE)</f>
        <v>252835002950</v>
      </c>
      <c r="X266" s="55" t="s">
        <v>2678</v>
      </c>
      <c r="Y266" s="49" t="s">
        <v>2678</v>
      </c>
      <c r="Z266" s="49" t="s">
        <v>3395</v>
      </c>
      <c r="AA266" s="49"/>
      <c r="AB266" s="50" t="s">
        <v>25</v>
      </c>
      <c r="AC266" s="50" t="s">
        <v>2600</v>
      </c>
      <c r="AD266" s="50">
        <v>40</v>
      </c>
      <c r="AE266" s="50" t="s">
        <v>12</v>
      </c>
      <c r="AF266" s="50" t="s">
        <v>3003</v>
      </c>
      <c r="AG266" s="50" t="s">
        <v>25</v>
      </c>
      <c r="AH266" s="51" t="s">
        <v>25</v>
      </c>
      <c r="AI266" s="182" t="s">
        <v>2680</v>
      </c>
      <c r="AJ266" s="419">
        <v>8.4923451730000004</v>
      </c>
      <c r="AK266" s="238">
        <v>-78.684945999999997</v>
      </c>
      <c r="AL266" s="52" t="s">
        <v>2678</v>
      </c>
      <c r="AM266" s="52" t="s">
        <v>2681</v>
      </c>
      <c r="AN266" s="52">
        <v>18</v>
      </c>
      <c r="AO266" s="52">
        <v>1</v>
      </c>
      <c r="AP266" s="53" t="s">
        <v>25</v>
      </c>
      <c r="AQ266" s="133" t="s">
        <v>3396</v>
      </c>
    </row>
    <row r="267" spans="1:45" ht="15.75" customHeight="1">
      <c r="A267" s="594">
        <v>266</v>
      </c>
      <c r="B267" s="79" t="s">
        <v>407</v>
      </c>
      <c r="C267" s="80" t="s">
        <v>247</v>
      </c>
      <c r="D267" s="80" t="s">
        <v>438</v>
      </c>
      <c r="E267" s="80" t="s">
        <v>419</v>
      </c>
      <c r="F267" s="4" t="s">
        <v>2677</v>
      </c>
      <c r="G267" s="80">
        <v>1.8554591840000001</v>
      </c>
      <c r="H267" s="80">
        <v>-74.972717869999997</v>
      </c>
      <c r="I267" s="80" t="s">
        <v>2101</v>
      </c>
      <c r="J267" s="80" t="s">
        <v>48</v>
      </c>
      <c r="K267" s="80">
        <v>1</v>
      </c>
      <c r="L267" s="80">
        <v>503034.23705357232</v>
      </c>
      <c r="M267" s="80">
        <v>205084.73126106281</v>
      </c>
      <c r="N267" s="80">
        <v>18</v>
      </c>
      <c r="O267" s="80" t="s">
        <v>2634</v>
      </c>
      <c r="P267" s="5">
        <v>4780644.4667035844</v>
      </c>
      <c r="Q267" s="5">
        <v>1763174.4787606499</v>
      </c>
      <c r="R267" s="80" t="str">
        <f t="shared" si="5"/>
        <v>4780644,466703581763174,47876065</v>
      </c>
      <c r="S267" s="80" t="str">
        <f>+'Sheet1 (2)'!R267</f>
        <v>No</v>
      </c>
      <c r="T267" s="80" t="str">
        <f>+'Sheet1 (2)'!S267</f>
        <v>No</v>
      </c>
      <c r="U267" s="80" t="str">
        <f>+VLOOKUP(E267,'Base final IE_Ecoescuelas_ant'!$G$1:$X$1429,16,FALSE)</f>
        <v xml:space="preserve"> </v>
      </c>
      <c r="V267" s="80" t="str">
        <f>+VLOOKUP(E267,'Base final IE_Ecoescuelas_ant'!$G$1:$X$1429,18,FALSE)</f>
        <v xml:space="preserve"> </v>
      </c>
      <c r="W267" s="89">
        <f>+'Base final IE_Ecoescuelas_ant'!Y269</f>
        <v>283592002789</v>
      </c>
      <c r="X267" s="47" t="s">
        <v>25</v>
      </c>
      <c r="Y267" s="48" t="s">
        <v>25</v>
      </c>
      <c r="Z267" s="49" t="s">
        <v>2837</v>
      </c>
      <c r="AA267" s="49"/>
      <c r="AB267" s="50" t="s">
        <v>25</v>
      </c>
      <c r="AC267" s="50" t="s">
        <v>2600</v>
      </c>
      <c r="AD267" s="50">
        <v>23</v>
      </c>
      <c r="AE267" s="50" t="s">
        <v>2725</v>
      </c>
      <c r="AF267" s="50" t="s">
        <v>2725</v>
      </c>
      <c r="AG267" s="50"/>
      <c r="AH267" s="51" t="s">
        <v>2678</v>
      </c>
      <c r="AI267" s="182" t="s">
        <v>2680</v>
      </c>
      <c r="AJ267" s="419">
        <v>8.4923451730000004</v>
      </c>
      <c r="AK267" s="215" t="s">
        <v>3397</v>
      </c>
      <c r="AL267" s="52" t="s">
        <v>2691</v>
      </c>
      <c r="AM267" s="52" t="s">
        <v>2691</v>
      </c>
      <c r="AN267" s="52">
        <v>13</v>
      </c>
      <c r="AO267" s="52">
        <v>1</v>
      </c>
      <c r="AP267" s="313" t="s">
        <v>2678</v>
      </c>
      <c r="AQ267" s="134" t="s">
        <v>3398</v>
      </c>
      <c r="AR267" s="94" t="s">
        <v>2853</v>
      </c>
    </row>
    <row r="268" spans="1:45" ht="15.75" customHeight="1">
      <c r="A268" s="95">
        <v>267</v>
      </c>
      <c r="B268" s="508" t="s">
        <v>17</v>
      </c>
      <c r="C268" s="509" t="s">
        <v>35</v>
      </c>
      <c r="D268" s="4" t="s">
        <v>36</v>
      </c>
      <c r="E268" s="4" t="s">
        <v>49</v>
      </c>
      <c r="F268" s="4" t="s">
        <v>2677</v>
      </c>
      <c r="G268" s="4">
        <v>7.0019100000000662</v>
      </c>
      <c r="H268" s="4">
        <v>-76.264679999999942</v>
      </c>
      <c r="I268" s="4" t="s">
        <v>2101</v>
      </c>
      <c r="J268" s="4" t="s">
        <v>48</v>
      </c>
      <c r="K268" s="4">
        <v>1</v>
      </c>
      <c r="L268" s="4">
        <v>360304.28188998508</v>
      </c>
      <c r="M268" s="4">
        <v>774147.97050466028</v>
      </c>
      <c r="N268" s="4">
        <v>18</v>
      </c>
      <c r="O268" s="4" t="s">
        <v>2634</v>
      </c>
      <c r="P268" s="5">
        <v>4639367.8333768575</v>
      </c>
      <c r="Q268" s="5">
        <v>2332953.3192063938</v>
      </c>
      <c r="R268" s="4" t="str">
        <f t="shared" si="5"/>
        <v>4639367,833376862332953,31920639</v>
      </c>
      <c r="S268" s="4" t="str">
        <f>+'Sheet1 (2)'!R268</f>
        <v>No</v>
      </c>
      <c r="T268" s="4" t="str">
        <f>+'Sheet1 (2)'!S268</f>
        <v>Si</v>
      </c>
      <c r="U268" s="4" t="str">
        <f>+VLOOKUP(E268,'Base final IE_Ecoescuelas_ant'!$G$1:$X$1429,16,FALSE)</f>
        <v xml:space="preserve"> </v>
      </c>
      <c r="V268" s="4" t="str">
        <f>+VLOOKUP(E268,'Base final IE_Ecoescuelas_ant'!$G$1:$X$1429,18,FALSE)</f>
        <v xml:space="preserve"> </v>
      </c>
      <c r="W268" s="97">
        <f>+VLOOKUP(E268,'Base final IE_Ecoescuelas_ant'!$G$1:$Y$1429,19,FALSE)</f>
        <v>205234800168</v>
      </c>
      <c r="X268" s="55" t="s">
        <v>2678</v>
      </c>
      <c r="Y268" s="49" t="s">
        <v>2678</v>
      </c>
      <c r="Z268" s="49"/>
      <c r="AA268" s="49"/>
      <c r="AB268" s="50"/>
      <c r="AC268" s="50" t="s">
        <v>2732</v>
      </c>
      <c r="AD268" s="50" t="s">
        <v>2951</v>
      </c>
      <c r="AE268" s="50" t="s">
        <v>13</v>
      </c>
      <c r="AF268" s="50"/>
      <c r="AG268" s="50"/>
      <c r="AH268" s="416" t="s">
        <v>2678</v>
      </c>
      <c r="AI268" s="182" t="s">
        <v>2680</v>
      </c>
      <c r="AJ268" s="419">
        <v>8.5472210000000004</v>
      </c>
      <c r="AK268" s="52" t="s">
        <v>2691</v>
      </c>
      <c r="AL268" s="130" t="s">
        <v>25</v>
      </c>
      <c r="AM268" s="52" t="s">
        <v>2600</v>
      </c>
      <c r="AN268" s="130">
        <v>21</v>
      </c>
      <c r="AO268" s="130">
        <v>1</v>
      </c>
      <c r="AP268" s="313" t="s">
        <v>2678</v>
      </c>
      <c r="AQ268" s="136" t="s">
        <v>3399</v>
      </c>
      <c r="AR268" s="94" t="s">
        <v>2940</v>
      </c>
    </row>
    <row r="269" spans="1:45" ht="15.75" customHeight="1">
      <c r="A269" s="95">
        <v>268</v>
      </c>
      <c r="B269" s="96" t="s">
        <v>17</v>
      </c>
      <c r="C269" s="4" t="s">
        <v>29</v>
      </c>
      <c r="D269" s="4" t="s">
        <v>30</v>
      </c>
      <c r="E269" s="4" t="s">
        <v>50</v>
      </c>
      <c r="F269" s="4" t="s">
        <v>2677</v>
      </c>
      <c r="G269" s="4">
        <v>6.6922220000000001</v>
      </c>
      <c r="H269" s="4">
        <v>-76.330278000000007</v>
      </c>
      <c r="I269" s="4" t="s">
        <v>2101</v>
      </c>
      <c r="J269" s="4" t="s">
        <v>48</v>
      </c>
      <c r="K269" s="4">
        <v>1</v>
      </c>
      <c r="L269" s="4">
        <v>352962.3251949331</v>
      </c>
      <c r="M269" s="4">
        <v>739924.23690690345</v>
      </c>
      <c r="N269" s="4">
        <v>18</v>
      </c>
      <c r="O269" s="4" t="s">
        <v>2634</v>
      </c>
      <c r="P269" s="5">
        <v>4631875.8617957067</v>
      </c>
      <c r="Q269" s="5">
        <v>2298726.6351066902</v>
      </c>
      <c r="R269" s="4" t="str">
        <f t="shared" si="5"/>
        <v>4631875,861795712298726,63510669</v>
      </c>
      <c r="S269" s="4" t="str">
        <f>+'Sheet1 (2)'!R269</f>
        <v>No</v>
      </c>
      <c r="T269" s="4" t="str">
        <f>+'Sheet1 (2)'!S269</f>
        <v>Si</v>
      </c>
      <c r="U269" s="4" t="str">
        <f>+VLOOKUP(E269,'Base final IE_Ecoescuelas_ant'!$G$1:$X$1429,16,FALSE)</f>
        <v xml:space="preserve"> </v>
      </c>
      <c r="V269" s="4" t="str">
        <f>+VLOOKUP(E269,'Base final IE_Ecoescuelas_ant'!$G$1:$X$1429,18,FALSE)</f>
        <v xml:space="preserve"> </v>
      </c>
      <c r="W269" s="97">
        <f>+VLOOKUP(E269,'Base final IE_Ecoescuelas_ant'!$G$1:$Y$1429,19,FALSE)</f>
        <v>205284001452</v>
      </c>
      <c r="X269" s="55" t="s">
        <v>2678</v>
      </c>
      <c r="Y269" s="49" t="s">
        <v>2678</v>
      </c>
      <c r="Z269" s="49"/>
      <c r="AA269" s="49"/>
      <c r="AB269" s="50" t="s">
        <v>2678</v>
      </c>
      <c r="AC269" s="50"/>
      <c r="AD269" s="50">
        <v>23</v>
      </c>
      <c r="AE269" s="50" t="s">
        <v>13</v>
      </c>
      <c r="AF269" s="50"/>
      <c r="AG269" s="50"/>
      <c r="AH269" s="416" t="s">
        <v>25</v>
      </c>
      <c r="AI269" s="182" t="s">
        <v>2680</v>
      </c>
      <c r="AJ269" s="419">
        <v>8.6250049999999998</v>
      </c>
      <c r="AK269" s="52" t="s">
        <v>2691</v>
      </c>
      <c r="AL269" s="130" t="s">
        <v>2691</v>
      </c>
      <c r="AM269" s="52" t="s">
        <v>2691</v>
      </c>
      <c r="AN269" s="130">
        <v>23</v>
      </c>
      <c r="AO269" s="53"/>
      <c r="AP269" s="313" t="s">
        <v>25</v>
      </c>
      <c r="AQ269" s="136" t="s">
        <v>3400</v>
      </c>
    </row>
    <row r="270" spans="1:45" ht="15.75" customHeight="1">
      <c r="A270" s="102">
        <v>269</v>
      </c>
      <c r="B270" s="79" t="s">
        <v>213</v>
      </c>
      <c r="C270" s="80" t="s">
        <v>205</v>
      </c>
      <c r="D270" s="80" t="s">
        <v>265</v>
      </c>
      <c r="E270" s="80" t="s">
        <v>286</v>
      </c>
      <c r="F270" s="4" t="s">
        <v>2677</v>
      </c>
      <c r="G270" s="80">
        <v>8.4432266049999996</v>
      </c>
      <c r="H270" s="80">
        <v>-74.341401219999995</v>
      </c>
      <c r="I270" s="80" t="s">
        <v>2101</v>
      </c>
      <c r="J270" s="80" t="s">
        <v>48</v>
      </c>
      <c r="K270" s="80">
        <v>1</v>
      </c>
      <c r="L270" s="80">
        <v>572498.04391367268</v>
      </c>
      <c r="M270" s="80">
        <v>933358.94936875743</v>
      </c>
      <c r="N270" s="80">
        <v>18</v>
      </c>
      <c r="O270" s="80" t="s">
        <v>2635</v>
      </c>
      <c r="P270" s="5">
        <v>4852388.8203002</v>
      </c>
      <c r="Q270" s="5">
        <v>2491227.580361031</v>
      </c>
      <c r="R270" s="80" t="str">
        <f t="shared" si="5"/>
        <v>4852388,82030022491227,58036103</v>
      </c>
      <c r="S270" s="80" t="str">
        <f>+'Sheet1 (2)'!R413</f>
        <v>No</v>
      </c>
      <c r="T270" s="80" t="str">
        <f>+'Sheet1 (2)'!S413</f>
        <v>No</v>
      </c>
      <c r="U270" s="80" t="str">
        <f>+VLOOKUP(E270,'Base final IE_Ecoescuelas_ant'!$G$1:$X$1429,16,FALSE)</f>
        <v xml:space="preserve"> </v>
      </c>
      <c r="V270" s="80" t="str">
        <f>+VLOOKUP(E270,'Base final IE_Ecoescuelas_ant'!$G$1:$X$1429,18,FALSE)</f>
        <v xml:space="preserve"> </v>
      </c>
      <c r="W270" s="89">
        <f>+VLOOKUP(E270,'Base final IE_Ecoescuelas_ant'!$G$1:$Y$1429,19,FALSE)</f>
        <v>213549003200</v>
      </c>
      <c r="X270" s="47" t="s">
        <v>25</v>
      </c>
      <c r="Y270" s="48" t="s">
        <v>2678</v>
      </c>
      <c r="Z270" s="49" t="s">
        <v>3008</v>
      </c>
      <c r="AA270" s="57" t="s">
        <v>3401</v>
      </c>
      <c r="AB270" s="50" t="s">
        <v>25</v>
      </c>
      <c r="AC270" s="50" t="s">
        <v>2600</v>
      </c>
      <c r="AD270" s="50">
        <v>10</v>
      </c>
      <c r="AE270" s="50" t="s">
        <v>2725</v>
      </c>
      <c r="AF270" s="50" t="s">
        <v>2725</v>
      </c>
      <c r="AG270" s="50"/>
      <c r="AH270" s="51" t="s">
        <v>2678</v>
      </c>
      <c r="AI270" s="182" t="s">
        <v>2680</v>
      </c>
      <c r="AJ270" s="419">
        <v>8.4047674000000008</v>
      </c>
      <c r="AK270" s="419">
        <v>-74.341401219999995</v>
      </c>
      <c r="AL270" s="52" t="s">
        <v>25</v>
      </c>
      <c r="AM270" s="52" t="s">
        <v>2600</v>
      </c>
      <c r="AN270" s="52">
        <v>15</v>
      </c>
      <c r="AO270" s="53">
        <v>1</v>
      </c>
      <c r="AP270" s="315" t="s">
        <v>25</v>
      </c>
      <c r="AQ270" s="144" t="s">
        <v>3402</v>
      </c>
      <c r="AR270" s="109" t="s">
        <v>3029</v>
      </c>
    </row>
    <row r="271" spans="1:45" ht="15.75" customHeight="1">
      <c r="A271" s="95">
        <v>270</v>
      </c>
      <c r="B271" s="96" t="s">
        <v>1272</v>
      </c>
      <c r="C271" s="4" t="s">
        <v>1172</v>
      </c>
      <c r="D271" s="4" t="s">
        <v>1285</v>
      </c>
      <c r="E271" s="4" t="s">
        <v>1310</v>
      </c>
      <c r="F271" s="4" t="s">
        <v>2677</v>
      </c>
      <c r="G271" s="4">
        <v>11.7146458229</v>
      </c>
      <c r="H271" s="4">
        <v>-72.2647606333</v>
      </c>
      <c r="I271" s="4" t="s">
        <v>2101</v>
      </c>
      <c r="J271" s="4" t="s">
        <v>48</v>
      </c>
      <c r="K271" s="4">
        <v>1</v>
      </c>
      <c r="L271" s="4">
        <v>798169.81591174891</v>
      </c>
      <c r="M271" s="4">
        <v>1296445.900241405</v>
      </c>
      <c r="N271" s="4">
        <v>18</v>
      </c>
      <c r="O271" s="4" t="s">
        <v>2635</v>
      </c>
      <c r="P271" s="5">
        <v>5080090.6560134711</v>
      </c>
      <c r="Q271" s="5">
        <v>2852635.7129078861</v>
      </c>
      <c r="R271" s="4" t="str">
        <f t="shared" si="5"/>
        <v>5080090,656013472852635,71290789</v>
      </c>
      <c r="S271" s="4" t="str">
        <f>+'Sheet1 (2)'!R271</f>
        <v>No</v>
      </c>
      <c r="T271" s="4" t="str">
        <f>+'Sheet1 (2)'!S271</f>
        <v>Si</v>
      </c>
      <c r="U271" s="4" t="str">
        <f>+VLOOKUP(E271,'Base final IE_Ecoescuelas_ant'!$G$1:$X$1429,16,FALSE)</f>
        <v xml:space="preserve"> </v>
      </c>
      <c r="V271" s="4" t="str">
        <f>+VLOOKUP(E271,'Base final IE_Ecoescuelas_ant'!$G$1:$X$1429,18,FALSE)</f>
        <v xml:space="preserve"> </v>
      </c>
      <c r="W271" s="97">
        <f>+VLOOKUP(E271,'Base final IE_Ecoescuelas_ant'!$G$1:$Y$1429,19,FALSE)</f>
        <v>244847800237</v>
      </c>
      <c r="X271" s="55" t="s">
        <v>2678</v>
      </c>
      <c r="Y271" s="49" t="s">
        <v>2678</v>
      </c>
      <c r="Z271" s="49" t="s">
        <v>2865</v>
      </c>
      <c r="AA271" s="49"/>
      <c r="AB271" s="50"/>
      <c r="AC271" s="50"/>
      <c r="AD271" s="50"/>
      <c r="AE271" s="50" t="s">
        <v>13</v>
      </c>
      <c r="AF271" s="50"/>
      <c r="AG271" s="50"/>
      <c r="AH271" s="51"/>
      <c r="AI271" s="182"/>
      <c r="AJ271" s="419">
        <v>8.6325000000000003</v>
      </c>
      <c r="AK271" s="52" t="s">
        <v>2691</v>
      </c>
      <c r="AL271" s="52" t="s">
        <v>2691</v>
      </c>
      <c r="AM271" s="52" t="s">
        <v>2691</v>
      </c>
      <c r="AN271" s="52" t="s">
        <v>2691</v>
      </c>
      <c r="AO271" s="53"/>
      <c r="AP271" s="313" t="s">
        <v>2678</v>
      </c>
      <c r="AQ271" s="144" t="s">
        <v>3403</v>
      </c>
    </row>
    <row r="272" spans="1:45" ht="15.75" customHeight="1">
      <c r="A272" s="95">
        <v>271</v>
      </c>
      <c r="B272" s="96" t="s">
        <v>815</v>
      </c>
      <c r="C272" s="4" t="s">
        <v>765</v>
      </c>
      <c r="D272" s="4" t="s">
        <v>825</v>
      </c>
      <c r="E272" s="4" t="s">
        <v>908</v>
      </c>
      <c r="F272" s="4" t="s">
        <v>2677</v>
      </c>
      <c r="G272" s="4">
        <v>5.5267600000000003</v>
      </c>
      <c r="H272" s="4">
        <v>-76.991339999999894</v>
      </c>
      <c r="I272" s="4" t="s">
        <v>2101</v>
      </c>
      <c r="J272" s="4" t="s">
        <v>48</v>
      </c>
      <c r="K272" s="4">
        <v>1</v>
      </c>
      <c r="L272" s="4">
        <v>279393.06235176569</v>
      </c>
      <c r="M272" s="4">
        <v>611261.35790292209</v>
      </c>
      <c r="N272" s="4">
        <v>18</v>
      </c>
      <c r="O272" s="4" t="s">
        <v>2634</v>
      </c>
      <c r="P272" s="5">
        <v>4557738.0444200709</v>
      </c>
      <c r="Q272" s="5">
        <v>2170182.535593248</v>
      </c>
      <c r="R272" s="4" t="str">
        <f t="shared" si="5"/>
        <v>4557738,044420072170182,53559325</v>
      </c>
      <c r="S272" s="4" t="str">
        <f>+'Sheet1 (2)'!R272</f>
        <v>No</v>
      </c>
      <c r="T272" s="4" t="str">
        <f>+'Sheet1 (2)'!S272</f>
        <v>Si</v>
      </c>
      <c r="U272" s="4" t="str">
        <f>+VLOOKUP(E272,'Base final IE_Ecoescuelas_ant'!$G$1:$X$1429,16,FALSE)</f>
        <v xml:space="preserve"> </v>
      </c>
      <c r="V272" s="4" t="str">
        <f>+VLOOKUP(E272,'Base final IE_Ecoescuelas_ant'!$G$1:$X$1429,18,FALSE)</f>
        <v>Consejo Comunitario general del Río Baudó y sus afluentes - Acaba</v>
      </c>
      <c r="W272" s="97">
        <f>+VLOOKUP(E272,'Base final IE_Ecoescuelas_ant'!$G$1:$Y$1429,19,FALSE)</f>
        <v>227025800090</v>
      </c>
      <c r="X272" s="55" t="s">
        <v>25</v>
      </c>
      <c r="Y272" s="49" t="s">
        <v>2678</v>
      </c>
      <c r="Z272" s="277"/>
      <c r="AA272" s="277"/>
      <c r="AB272" s="277" t="s">
        <v>23</v>
      </c>
      <c r="AC272" s="277"/>
      <c r="AD272" s="350">
        <v>16</v>
      </c>
      <c r="AE272" s="50" t="s">
        <v>13</v>
      </c>
      <c r="AF272" s="347" t="s">
        <v>25</v>
      </c>
      <c r="AG272" s="277"/>
      <c r="AH272" s="51" t="s">
        <v>25</v>
      </c>
      <c r="AI272" s="182" t="s">
        <v>2680</v>
      </c>
      <c r="AJ272" s="419">
        <v>8.4286572</v>
      </c>
      <c r="AK272" s="414">
        <v>-77077643</v>
      </c>
      <c r="AL272" s="52" t="s">
        <v>2678</v>
      </c>
      <c r="AM272" s="52" t="s">
        <v>2691</v>
      </c>
      <c r="AN272" s="130">
        <v>16</v>
      </c>
      <c r="AO272" s="53">
        <v>1</v>
      </c>
      <c r="AP272" s="53" t="s">
        <v>25</v>
      </c>
      <c r="AQ272" s="136" t="s">
        <v>3404</v>
      </c>
      <c r="AR272" s="94" t="s">
        <v>2763</v>
      </c>
    </row>
    <row r="273" spans="1:46" ht="15.75" customHeight="1">
      <c r="A273" s="95">
        <v>272</v>
      </c>
      <c r="B273" s="79" t="s">
        <v>815</v>
      </c>
      <c r="C273" s="80" t="s">
        <v>765</v>
      </c>
      <c r="D273" s="80" t="s">
        <v>909</v>
      </c>
      <c r="E273" s="80" t="s">
        <v>910</v>
      </c>
      <c r="F273" s="4" t="s">
        <v>2677</v>
      </c>
      <c r="G273" s="80">
        <v>5.6833333330000002</v>
      </c>
      <c r="H273" s="80">
        <v>-76.952222219999996</v>
      </c>
      <c r="I273" s="80" t="s">
        <v>2101</v>
      </c>
      <c r="J273" s="80" t="s">
        <v>48</v>
      </c>
      <c r="K273" s="80">
        <v>1</v>
      </c>
      <c r="L273" s="80">
        <v>283785.98199439078</v>
      </c>
      <c r="M273" s="80">
        <v>628564.62492951995</v>
      </c>
      <c r="N273" s="80">
        <v>18</v>
      </c>
      <c r="O273" s="80" t="s">
        <v>2634</v>
      </c>
      <c r="P273" s="5">
        <v>4562196.365200852</v>
      </c>
      <c r="Q273" s="5">
        <v>2187495.0196162621</v>
      </c>
      <c r="R273" s="80" t="str">
        <f t="shared" si="5"/>
        <v>4562196,365200852187495,01961626</v>
      </c>
      <c r="S273" s="80" t="str">
        <f>+'Sheet1 (2)'!R273</f>
        <v>No</v>
      </c>
      <c r="T273" s="80" t="str">
        <f>+'Sheet1 (2)'!S273</f>
        <v>Si</v>
      </c>
      <c r="U273" s="80" t="str">
        <f>+VLOOKUP(E273,'Base final IE_Ecoescuelas_ant'!$G$1:$X$1429,16,FALSE)</f>
        <v xml:space="preserve"> </v>
      </c>
      <c r="V273" s="80" t="str">
        <f>+VLOOKUP(E273,'Base final IE_Ecoescuelas_ant'!$G$1:$X$1429,18,FALSE)</f>
        <v>Consejo Comunitario general del Río Baudó y sus afluentes - Acaba</v>
      </c>
      <c r="W273" s="89">
        <f>+VLOOKUP(E273,'Base final IE_Ecoescuelas_ant'!$G$1:$Y$1429,19,FALSE)</f>
        <v>227025080518</v>
      </c>
      <c r="X273" s="47" t="s">
        <v>25</v>
      </c>
      <c r="Y273" s="181" t="s">
        <v>2678</v>
      </c>
      <c r="Z273" s="164"/>
      <c r="AA273" s="164"/>
      <c r="AB273" s="50" t="s">
        <v>2678</v>
      </c>
      <c r="AC273" s="164"/>
      <c r="AD273" s="181">
        <v>25</v>
      </c>
      <c r="AE273" s="50" t="s">
        <v>13</v>
      </c>
      <c r="AF273" s="181" t="s">
        <v>3405</v>
      </c>
      <c r="AG273" s="164"/>
      <c r="AH273" s="51" t="s">
        <v>25</v>
      </c>
      <c r="AI273" s="182" t="s">
        <v>2680</v>
      </c>
      <c r="AJ273" s="146" t="s">
        <v>2691</v>
      </c>
      <c r="AK273" s="52" t="s">
        <v>2691</v>
      </c>
      <c r="AL273" s="52" t="s">
        <v>2678</v>
      </c>
      <c r="AM273" s="52" t="s">
        <v>2691</v>
      </c>
      <c r="AN273" s="130">
        <v>25</v>
      </c>
      <c r="AO273" s="53">
        <v>2</v>
      </c>
      <c r="AP273" s="53" t="s">
        <v>25</v>
      </c>
      <c r="AQ273" s="136" t="s">
        <v>3406</v>
      </c>
      <c r="AR273" s="94" t="s">
        <v>3407</v>
      </c>
      <c r="AS273" s="94" t="s">
        <v>3408</v>
      </c>
    </row>
    <row r="274" spans="1:46" ht="15.75" customHeight="1">
      <c r="A274" s="95">
        <v>273</v>
      </c>
      <c r="B274" s="96" t="s">
        <v>815</v>
      </c>
      <c r="C274" s="4" t="s">
        <v>873</v>
      </c>
      <c r="D274" s="4" t="s">
        <v>911</v>
      </c>
      <c r="E274" s="4" t="s">
        <v>912</v>
      </c>
      <c r="F274" s="4" t="s">
        <v>2677</v>
      </c>
      <c r="G274" s="4">
        <v>5.6833333330000002</v>
      </c>
      <c r="H274" s="4">
        <v>-76.452500000000001</v>
      </c>
      <c r="I274" s="4" t="s">
        <v>2101</v>
      </c>
      <c r="J274" s="4" t="s">
        <v>48</v>
      </c>
      <c r="K274" s="4">
        <v>1</v>
      </c>
      <c r="L274" s="4">
        <v>339145.32044809329</v>
      </c>
      <c r="M274" s="4">
        <v>628401.68684107217</v>
      </c>
      <c r="N274" s="4">
        <v>18</v>
      </c>
      <c r="O274" s="4" t="s">
        <v>2634</v>
      </c>
      <c r="P274" s="5">
        <v>4617623.6189339599</v>
      </c>
      <c r="Q274" s="5">
        <v>2187139.821823535</v>
      </c>
      <c r="R274" s="4" t="str">
        <f t="shared" si="5"/>
        <v>4617623,618933962187139,82182354</v>
      </c>
      <c r="S274" s="4" t="str">
        <f>+'Sheet1 (2)'!R274</f>
        <v>No</v>
      </c>
      <c r="T274" s="4" t="str">
        <f>+'Sheet1 (2)'!S274</f>
        <v>Si</v>
      </c>
      <c r="U274" s="4" t="str">
        <f>+VLOOKUP(E274,'Base final IE_Ecoescuelas_ant'!$G$1:$X$1429,16,FALSE)</f>
        <v>Resguardo Indígena Embera-Katio de Playalta, El Veinte y El Noventa</v>
      </c>
      <c r="V274" s="4" t="str">
        <f>+VLOOKUP(E274,'Base final IE_Ecoescuelas_ant'!$G$1:$X$1429,18,FALSE)</f>
        <v xml:space="preserve"> </v>
      </c>
      <c r="W274" s="97">
        <f>+VLOOKUP(E274,'Base final IE_Ecoescuelas_ant'!$G$1:$Y$1429,19,FALSE)</f>
        <v>227413000763</v>
      </c>
      <c r="X274" s="55" t="s">
        <v>25</v>
      </c>
      <c r="Y274" s="49" t="s">
        <v>2678</v>
      </c>
      <c r="Z274" s="57" t="s">
        <v>3409</v>
      </c>
      <c r="AA274" s="49"/>
      <c r="AB274" s="50" t="s">
        <v>2678</v>
      </c>
      <c r="AC274" s="50"/>
      <c r="AD274" s="50">
        <v>38</v>
      </c>
      <c r="AE274" s="50" t="s">
        <v>13</v>
      </c>
      <c r="AF274" s="50" t="s">
        <v>2807</v>
      </c>
      <c r="AG274" s="50"/>
      <c r="AH274" s="51" t="s">
        <v>25</v>
      </c>
      <c r="AI274" s="182" t="s">
        <v>2680</v>
      </c>
      <c r="AJ274" s="146" t="s">
        <v>2691</v>
      </c>
      <c r="AK274" s="52" t="s">
        <v>2691</v>
      </c>
      <c r="AL274" s="52" t="s">
        <v>2678</v>
      </c>
      <c r="AM274" s="52" t="s">
        <v>2681</v>
      </c>
      <c r="AN274" s="130">
        <v>38</v>
      </c>
      <c r="AO274" s="53">
        <v>2</v>
      </c>
      <c r="AP274" s="53" t="s">
        <v>25</v>
      </c>
      <c r="AQ274" s="134" t="s">
        <v>3410</v>
      </c>
      <c r="AR274" s="94" t="s">
        <v>3132</v>
      </c>
    </row>
    <row r="275" spans="1:46" ht="15.75" customHeight="1">
      <c r="A275" s="95">
        <v>274</v>
      </c>
      <c r="B275" s="96" t="s">
        <v>815</v>
      </c>
      <c r="C275" s="4" t="s">
        <v>827</v>
      </c>
      <c r="D275" s="4" t="s">
        <v>913</v>
      </c>
      <c r="E275" s="4" t="s">
        <v>914</v>
      </c>
      <c r="F275" s="4" t="s">
        <v>2677</v>
      </c>
      <c r="G275" s="4">
        <v>7.1033388680099998</v>
      </c>
      <c r="H275" s="4">
        <v>-77.679736621399897</v>
      </c>
      <c r="I275" s="4" t="s">
        <v>2101</v>
      </c>
      <c r="J275" s="4" t="s">
        <v>48</v>
      </c>
      <c r="K275" s="4">
        <v>1</v>
      </c>
      <c r="L275" s="4">
        <v>203980.5859741692</v>
      </c>
      <c r="M275" s="4">
        <v>786029.13336887257</v>
      </c>
      <c r="N275" s="4">
        <v>18</v>
      </c>
      <c r="O275" s="4" t="s">
        <v>2634</v>
      </c>
      <c r="P275" s="5">
        <v>4482878.1978721898</v>
      </c>
      <c r="Q275" s="5">
        <v>2345523.859316845</v>
      </c>
      <c r="R275" s="4" t="str">
        <f t="shared" si="5"/>
        <v>4482878,197872192345523,85931684</v>
      </c>
      <c r="S275" s="4" t="str">
        <f>+'Sheet1 (2)'!R275</f>
        <v>No</v>
      </c>
      <c r="T275" s="4" t="str">
        <f>+'Sheet1 (2)'!S275</f>
        <v>No</v>
      </c>
      <c r="U275" s="4" t="str">
        <f>+VLOOKUP(E275,'Base final IE_Ecoescuelas_ant'!$G$1:$X$1429,16,FALSE)</f>
        <v xml:space="preserve"> </v>
      </c>
      <c r="V275" s="4" t="str">
        <f>+VLOOKUP(E275,'Base final IE_Ecoescuelas_ant'!$G$1:$X$1429,18,FALSE)</f>
        <v>Consejo Comunitario Mayor Del Municipio De Juradó</v>
      </c>
      <c r="W275" s="97">
        <f>+VLOOKUP(E275,'Base final IE_Ecoescuelas_ant'!$G$1:$Y$1429,19,FALSE)</f>
        <v>227372800024</v>
      </c>
      <c r="X275" s="55" t="s">
        <v>2678</v>
      </c>
      <c r="Y275" s="49" t="s">
        <v>2678</v>
      </c>
      <c r="Z275" s="49" t="s">
        <v>3411</v>
      </c>
      <c r="AA275" s="49"/>
      <c r="AB275" s="50" t="s">
        <v>2678</v>
      </c>
      <c r="AC275" s="50" t="s">
        <v>3096</v>
      </c>
      <c r="AD275" s="50">
        <v>40</v>
      </c>
      <c r="AE275" s="50" t="s">
        <v>13</v>
      </c>
      <c r="AF275" s="50" t="s">
        <v>3412</v>
      </c>
      <c r="AG275" s="50"/>
      <c r="AH275" s="51" t="s">
        <v>2678</v>
      </c>
      <c r="AI275" s="182" t="s">
        <v>2680</v>
      </c>
      <c r="AJ275" s="146" t="s">
        <v>2691</v>
      </c>
      <c r="AK275" s="52" t="s">
        <v>2691</v>
      </c>
      <c r="AL275" s="52" t="s">
        <v>2691</v>
      </c>
      <c r="AM275" s="52" t="s">
        <v>2691</v>
      </c>
      <c r="AN275" s="130">
        <v>40</v>
      </c>
      <c r="AO275" s="53">
        <v>2</v>
      </c>
      <c r="AP275" s="53" t="s">
        <v>25</v>
      </c>
      <c r="AQ275" s="134" t="s">
        <v>3413</v>
      </c>
    </row>
    <row r="276" spans="1:46" ht="15.75" customHeight="1">
      <c r="A276" s="95">
        <v>275</v>
      </c>
      <c r="B276" s="96" t="s">
        <v>815</v>
      </c>
      <c r="C276" s="4" t="s">
        <v>915</v>
      </c>
      <c r="D276" s="4" t="s">
        <v>916</v>
      </c>
      <c r="E276" s="4" t="s">
        <v>917</v>
      </c>
      <c r="F276" s="4" t="s">
        <v>2677</v>
      </c>
      <c r="G276" s="4">
        <v>5.5327599999999997</v>
      </c>
      <c r="H276" s="4">
        <v>-76.627269999999896</v>
      </c>
      <c r="I276" s="4" t="s">
        <v>2101</v>
      </c>
      <c r="J276" s="4" t="s">
        <v>48</v>
      </c>
      <c r="K276" s="4">
        <v>1</v>
      </c>
      <c r="L276" s="4">
        <v>319739.6209927476</v>
      </c>
      <c r="M276" s="4">
        <v>611802.12072744255</v>
      </c>
      <c r="N276" s="4">
        <v>18</v>
      </c>
      <c r="O276" s="4" t="s">
        <v>2634</v>
      </c>
      <c r="P276" s="5">
        <v>4598139.0175657878</v>
      </c>
      <c r="Q276" s="5">
        <v>2170587.7662235792</v>
      </c>
      <c r="R276" s="4" t="str">
        <f t="shared" si="5"/>
        <v>4598139,017565792170587,76622358</v>
      </c>
      <c r="S276" s="4" t="str">
        <f>+'Sheet1 (2)'!R276</f>
        <v>Sí</v>
      </c>
      <c r="T276" s="4" t="str">
        <f>+'Sheet1 (2)'!S276</f>
        <v>No</v>
      </c>
      <c r="U276" s="4" t="str">
        <f>+VLOOKUP(E276,'Base final IE_Ecoescuelas_ant'!$G$1:$X$1429,16,FALSE)</f>
        <v xml:space="preserve"> </v>
      </c>
      <c r="V276" s="4" t="str">
        <f>+VLOOKUP(E276,'Base final IE_Ecoescuelas_ant'!$G$1:$X$1429,18,FALSE)</f>
        <v xml:space="preserve"> </v>
      </c>
      <c r="W276" s="97">
        <f>+VLOOKUP(E276,'Base final IE_Ecoescuelas_ant'!$G$1:$Y$1429,19,FALSE)</f>
        <v>227001004195</v>
      </c>
      <c r="X276" s="55" t="s">
        <v>25</v>
      </c>
      <c r="Y276" s="49" t="s">
        <v>2678</v>
      </c>
      <c r="Z276" s="49"/>
      <c r="AA276" s="57" t="s">
        <v>2874</v>
      </c>
      <c r="AB276" s="50" t="s">
        <v>25</v>
      </c>
      <c r="AC276" s="50" t="s">
        <v>2738</v>
      </c>
      <c r="AD276" s="50">
        <v>20</v>
      </c>
      <c r="AE276" s="50" t="s">
        <v>12</v>
      </c>
      <c r="AF276" s="50"/>
      <c r="AG276" s="50"/>
      <c r="AH276" s="51" t="s">
        <v>2678</v>
      </c>
      <c r="AI276" s="182" t="s">
        <v>2680</v>
      </c>
      <c r="AJ276" s="146" t="s">
        <v>2691</v>
      </c>
      <c r="AK276" s="52" t="s">
        <v>2691</v>
      </c>
      <c r="AL276" s="52" t="s">
        <v>25</v>
      </c>
      <c r="AM276" s="52" t="s">
        <v>2691</v>
      </c>
      <c r="AN276" s="130">
        <v>20</v>
      </c>
      <c r="AO276" s="53">
        <v>1</v>
      </c>
      <c r="AP276" s="53" t="s">
        <v>2678</v>
      </c>
      <c r="AQ276" s="134" t="s">
        <v>3414</v>
      </c>
    </row>
    <row r="277" spans="1:46" ht="15.75" customHeight="1">
      <c r="A277" s="595">
        <v>276</v>
      </c>
      <c r="B277" s="4" t="s">
        <v>1821</v>
      </c>
      <c r="C277" s="4" t="s">
        <v>1829</v>
      </c>
      <c r="D277" s="4" t="s">
        <v>1830</v>
      </c>
      <c r="E277" s="4" t="s">
        <v>1831</v>
      </c>
      <c r="F277" s="4" t="s">
        <v>2677</v>
      </c>
      <c r="G277" s="4">
        <v>0.31055555600000001</v>
      </c>
      <c r="H277" s="4">
        <v>-76.729166669999998</v>
      </c>
      <c r="I277" s="4" t="s">
        <v>2101</v>
      </c>
      <c r="J277" s="4" t="s">
        <v>48</v>
      </c>
      <c r="K277" s="4">
        <v>1</v>
      </c>
      <c r="L277" s="4">
        <v>307560.44019112323</v>
      </c>
      <c r="M277" s="4">
        <v>34341.466322276057</v>
      </c>
      <c r="N277" s="4">
        <v>18</v>
      </c>
      <c r="O277" s="4" t="s">
        <v>2634</v>
      </c>
      <c r="P277" s="5">
        <v>4584914.0905142389</v>
      </c>
      <c r="Q277" s="5">
        <v>1592434.8148441389</v>
      </c>
      <c r="R277" s="4" t="str">
        <f t="shared" si="5"/>
        <v>4584914,090514241592434,81484414</v>
      </c>
      <c r="S277" s="4" t="str">
        <f>+'Sheet1 (2)'!R277</f>
        <v>No</v>
      </c>
      <c r="T277" s="4" t="str">
        <f>+'Sheet1 (2)'!S277</f>
        <v>No</v>
      </c>
      <c r="U277" s="4" t="str">
        <f>+VLOOKUP(E277,'Base final IE_Ecoescuelas_ant'!$G$1:$X$1429,16,FALSE)</f>
        <v xml:space="preserve"> </v>
      </c>
      <c r="V277" s="4" t="str">
        <f>+VLOOKUP(E277,'Base final IE_Ecoescuelas_ant'!$G$1:$X$1429,18,FALSE)</f>
        <v xml:space="preserve"> </v>
      </c>
      <c r="W277" s="334">
        <f>+VLOOKUP(E277,'Base final IE_Ecoescuelas_ant'!$G$1:$Y$1429,19,FALSE)</f>
        <v>286757000360</v>
      </c>
      <c r="X277" s="47" t="s">
        <v>25</v>
      </c>
      <c r="Y277" s="48" t="s">
        <v>2678</v>
      </c>
      <c r="Z277" s="49" t="s">
        <v>3415</v>
      </c>
      <c r="AA277" s="57" t="s">
        <v>3416</v>
      </c>
      <c r="AB277" s="50" t="s">
        <v>2678</v>
      </c>
      <c r="AC277" s="50"/>
      <c r="AD277" s="50">
        <v>12</v>
      </c>
      <c r="AE277" s="50"/>
      <c r="AF277" s="50"/>
      <c r="AG277" s="50"/>
      <c r="AH277" s="51" t="s">
        <v>25</v>
      </c>
      <c r="AI277" s="182" t="s">
        <v>2701</v>
      </c>
      <c r="AJ277" s="146">
        <v>0.32632299999999997</v>
      </c>
      <c r="AK277" s="52">
        <v>-76.719210000000004</v>
      </c>
      <c r="AL277" s="52" t="s">
        <v>2678</v>
      </c>
      <c r="AM277" s="52"/>
      <c r="AN277" s="52" t="s">
        <v>2691</v>
      </c>
      <c r="AO277" s="52">
        <v>1</v>
      </c>
      <c r="AP277" s="221" t="s">
        <v>25</v>
      </c>
      <c r="AQ277" s="193" t="s">
        <v>3417</v>
      </c>
      <c r="AR277" s="109" t="s">
        <v>3343</v>
      </c>
      <c r="AS277" s="603" t="s">
        <v>2841</v>
      </c>
      <c r="AT277" s="603"/>
    </row>
    <row r="278" spans="1:46" ht="15.75" customHeight="1">
      <c r="A278" s="95">
        <v>277</v>
      </c>
      <c r="B278" s="79" t="s">
        <v>213</v>
      </c>
      <c r="C278" s="80" t="s">
        <v>205</v>
      </c>
      <c r="D278" s="80" t="s">
        <v>234</v>
      </c>
      <c r="E278" s="124" t="s">
        <v>287</v>
      </c>
      <c r="F278" s="4" t="s">
        <v>2677</v>
      </c>
      <c r="G278" s="80">
        <v>8.6394955650000007</v>
      </c>
      <c r="H278" s="80">
        <v>-74.211376000000001</v>
      </c>
      <c r="I278" s="80" t="s">
        <v>2101</v>
      </c>
      <c r="J278" s="80" t="s">
        <v>48</v>
      </c>
      <c r="K278" s="80">
        <v>1</v>
      </c>
      <c r="L278" s="80">
        <v>586767.55377485557</v>
      </c>
      <c r="M278" s="80">
        <v>955085.89559605985</v>
      </c>
      <c r="N278" s="80">
        <v>18</v>
      </c>
      <c r="O278" s="80" t="s">
        <v>2635</v>
      </c>
      <c r="P278" s="5">
        <v>4866767.4224897353</v>
      </c>
      <c r="Q278" s="5">
        <v>2512875.170342946</v>
      </c>
      <c r="R278" s="80" t="str">
        <f t="shared" si="5"/>
        <v>4866767,422489742512875,17034295</v>
      </c>
      <c r="S278" s="80" t="str">
        <f>+'Sheet1 (2)'!R414</f>
        <v>No</v>
      </c>
      <c r="T278" s="80" t="str">
        <f>+'Sheet1 (2)'!S414</f>
        <v>No</v>
      </c>
      <c r="U278" s="80" t="str">
        <f>+VLOOKUP(E278,'Base final IE_Ecoescuelas_ant'!$G$1:$X$1429,16,FALSE)</f>
        <v xml:space="preserve"> </v>
      </c>
      <c r="V278" s="80" t="str">
        <f>+VLOOKUP(E278,'Base final IE_Ecoescuelas_ant'!$G$1:$X$1429,18,FALSE)</f>
        <v xml:space="preserve"> </v>
      </c>
      <c r="W278" s="89">
        <f>+VLOOKUP(E278,'Base final IE_Ecoescuelas_ant'!$G$1:$Y$1429,19,FALSE)</f>
        <v>213549002912</v>
      </c>
      <c r="X278" s="47" t="s">
        <v>25</v>
      </c>
      <c r="Y278" s="48" t="s">
        <v>2678</v>
      </c>
      <c r="Z278" s="49" t="s">
        <v>3008</v>
      </c>
      <c r="AA278" s="49" t="s">
        <v>3067</v>
      </c>
      <c r="AB278" s="50" t="s">
        <v>2678</v>
      </c>
      <c r="AC278" s="50" t="s">
        <v>2694</v>
      </c>
      <c r="AD278" s="50">
        <v>17</v>
      </c>
      <c r="AE278" s="50" t="s">
        <v>2725</v>
      </c>
      <c r="AF278" s="50" t="s">
        <v>2725</v>
      </c>
      <c r="AG278" s="50"/>
      <c r="AH278" s="51" t="s">
        <v>2678</v>
      </c>
      <c r="AI278" s="182" t="s">
        <v>2680</v>
      </c>
      <c r="AJ278" s="419">
        <v>8.6394955650000007</v>
      </c>
      <c r="AK278" s="419">
        <v>-74.211376000000001</v>
      </c>
      <c r="AL278" s="52" t="s">
        <v>2678</v>
      </c>
      <c r="AM278" s="52" t="s">
        <v>2600</v>
      </c>
      <c r="AN278" s="52">
        <v>16</v>
      </c>
      <c r="AO278" s="53">
        <v>1</v>
      </c>
      <c r="AP278" s="315" t="s">
        <v>25</v>
      </c>
      <c r="AQ278" s="144" t="s">
        <v>3418</v>
      </c>
      <c r="AR278" s="109" t="s">
        <v>3419</v>
      </c>
    </row>
    <row r="279" spans="1:46" ht="15.75" customHeight="1">
      <c r="A279" s="594">
        <v>278</v>
      </c>
      <c r="B279" s="4" t="s">
        <v>1821</v>
      </c>
      <c r="C279" s="4" t="s">
        <v>1825</v>
      </c>
      <c r="D279" s="4" t="s">
        <v>1832</v>
      </c>
      <c r="E279" s="4" t="s">
        <v>1833</v>
      </c>
      <c r="F279" s="4" t="s">
        <v>2677</v>
      </c>
      <c r="G279" s="4">
        <v>0.4975</v>
      </c>
      <c r="H279" s="4">
        <v>-76.566111000000006</v>
      </c>
      <c r="I279" s="4" t="s">
        <v>2101</v>
      </c>
      <c r="J279" s="4" t="s">
        <v>48</v>
      </c>
      <c r="K279" s="4">
        <v>1</v>
      </c>
      <c r="L279" s="4">
        <v>325715.73520136363</v>
      </c>
      <c r="M279" s="4">
        <v>55009.397462114393</v>
      </c>
      <c r="N279" s="4">
        <v>18</v>
      </c>
      <c r="O279" s="4" t="s">
        <v>2634</v>
      </c>
      <c r="P279" s="5">
        <v>4603096.7427254263</v>
      </c>
      <c r="Q279" s="5">
        <v>1613123.593323343</v>
      </c>
      <c r="R279" s="4" t="str">
        <f t="shared" si="5"/>
        <v>4603096,742725431613123,59332334</v>
      </c>
      <c r="S279" s="4" t="str">
        <f>+'Sheet1 (2)'!R279</f>
        <v>No</v>
      </c>
      <c r="T279" s="4" t="str">
        <f>+'Sheet1 (2)'!S279</f>
        <v>No</v>
      </c>
      <c r="U279" s="4" t="str">
        <f>+VLOOKUP(E279,'Base final IE_Ecoescuelas_ant'!$G$1:$X$1429,16,FALSE)</f>
        <v xml:space="preserve"> </v>
      </c>
      <c r="V279" s="4" t="str">
        <f>+VLOOKUP(E279,'Base final IE_Ecoescuelas_ant'!$G$1:$X$1429,18,FALSE)</f>
        <v xml:space="preserve"> </v>
      </c>
      <c r="W279" s="333">
        <f>+VLOOKUP(E279,'Base final IE_Ecoescuelas_ant'!$G$1:$Y$1429,19,FALSE)</f>
        <v>286568000341</v>
      </c>
      <c r="X279" s="47" t="s">
        <v>2678</v>
      </c>
      <c r="Y279" s="48" t="s">
        <v>25</v>
      </c>
      <c r="Z279" s="49" t="s">
        <v>3415</v>
      </c>
      <c r="AA279" s="57" t="s">
        <v>3420</v>
      </c>
      <c r="AB279" s="50" t="s">
        <v>2678</v>
      </c>
      <c r="AC279" s="50"/>
      <c r="AD279" s="50">
        <v>16</v>
      </c>
      <c r="AE279" s="50"/>
      <c r="AF279" s="50"/>
      <c r="AG279" s="50"/>
      <c r="AH279" s="51" t="s">
        <v>25</v>
      </c>
      <c r="AI279" s="182" t="s">
        <v>2701</v>
      </c>
      <c r="AJ279" s="146">
        <v>0.4975</v>
      </c>
      <c r="AK279" s="52">
        <v>-76.566111000000006</v>
      </c>
      <c r="AL279" s="52" t="s">
        <v>2678</v>
      </c>
      <c r="AM279" s="52" t="s">
        <v>2691</v>
      </c>
      <c r="AN279" s="52" t="s">
        <v>2691</v>
      </c>
      <c r="AO279" s="53"/>
      <c r="AP279" s="221" t="s">
        <v>25</v>
      </c>
      <c r="AQ279" s="134" t="s">
        <v>3421</v>
      </c>
      <c r="AR279" s="109" t="s">
        <v>3054</v>
      </c>
      <c r="AS279" s="603" t="s">
        <v>2841</v>
      </c>
      <c r="AT279" s="603"/>
    </row>
    <row r="280" spans="1:46" ht="15.75" customHeight="1">
      <c r="A280" s="95">
        <v>279</v>
      </c>
      <c r="B280" s="79" t="s">
        <v>213</v>
      </c>
      <c r="C280" s="80" t="s">
        <v>243</v>
      </c>
      <c r="D280" s="80" t="s">
        <v>267</v>
      </c>
      <c r="E280" s="80" t="s">
        <v>291</v>
      </c>
      <c r="F280" s="4" t="s">
        <v>2677</v>
      </c>
      <c r="G280" s="80">
        <v>8.3540999379999992</v>
      </c>
      <c r="H280" s="80">
        <v>-74.033555890000002</v>
      </c>
      <c r="I280" s="80" t="s">
        <v>2101</v>
      </c>
      <c r="J280" s="80" t="s">
        <v>48</v>
      </c>
      <c r="K280" s="80">
        <v>1</v>
      </c>
      <c r="L280" s="80">
        <v>606412.30373331474</v>
      </c>
      <c r="M280" s="80">
        <v>923574.88421360741</v>
      </c>
      <c r="N280" s="80">
        <v>18</v>
      </c>
      <c r="O280" s="80" t="s">
        <v>2635</v>
      </c>
      <c r="P280" s="5">
        <v>4886243.0079694567</v>
      </c>
      <c r="Q280" s="5">
        <v>2481273.5770758959</v>
      </c>
      <c r="R280" s="80" t="str">
        <f t="shared" si="5"/>
        <v>4886243,007969462481273,5770759</v>
      </c>
      <c r="S280" s="80" t="str">
        <f>+'Sheet1 (2)'!R459</f>
        <v>No</v>
      </c>
      <c r="T280" s="80" t="str">
        <f>+'Sheet1 (2)'!S459</f>
        <v>No</v>
      </c>
      <c r="U280" s="80" t="str">
        <f>+VLOOKUP(E280,'Base final IE_Ecoescuelas_ant'!$G$1:$X$1429,16,FALSE)</f>
        <v xml:space="preserve"> </v>
      </c>
      <c r="V280" s="80" t="str">
        <f>+VLOOKUP(E280,'Base final IE_Ecoescuelas_ant'!$G$1:$X$1429,18,FALSE)</f>
        <v xml:space="preserve"> </v>
      </c>
      <c r="W280" s="89">
        <f>+VLOOKUP(E280,'Base final IE_Ecoescuelas_ant'!$G$1:$Y$1429,19,FALSE)</f>
        <v>213473000745</v>
      </c>
      <c r="X280" s="47" t="s">
        <v>25</v>
      </c>
      <c r="Y280" s="48" t="s">
        <v>2678</v>
      </c>
      <c r="Z280" s="49" t="s">
        <v>3008</v>
      </c>
      <c r="AA280" s="49"/>
      <c r="AB280" s="50" t="s">
        <v>2678</v>
      </c>
      <c r="AC280" s="50" t="s">
        <v>2694</v>
      </c>
      <c r="AD280" s="50">
        <v>12</v>
      </c>
      <c r="AE280" s="50" t="s">
        <v>2725</v>
      </c>
      <c r="AF280" s="50" t="s">
        <v>2725</v>
      </c>
      <c r="AG280" s="50"/>
      <c r="AH280" s="51" t="s">
        <v>2678</v>
      </c>
      <c r="AI280" s="182" t="s">
        <v>2680</v>
      </c>
      <c r="AJ280" s="419">
        <v>8.3540999379999992</v>
      </c>
      <c r="AK280" s="419">
        <v>-74.033555890000002</v>
      </c>
      <c r="AL280" s="52" t="s">
        <v>2678</v>
      </c>
      <c r="AM280" s="52" t="s">
        <v>3027</v>
      </c>
      <c r="AN280" s="52">
        <v>10</v>
      </c>
      <c r="AO280" s="53">
        <v>1</v>
      </c>
      <c r="AP280" s="315" t="s">
        <v>25</v>
      </c>
      <c r="AQ280" s="144" t="s">
        <v>3422</v>
      </c>
      <c r="AR280" s="109" t="s">
        <v>3100</v>
      </c>
    </row>
    <row r="281" spans="1:46" ht="15.75" customHeight="1">
      <c r="A281" s="102">
        <v>280</v>
      </c>
      <c r="B281" s="79" t="s">
        <v>213</v>
      </c>
      <c r="C281" s="80" t="s">
        <v>221</v>
      </c>
      <c r="D281" s="80" t="s">
        <v>222</v>
      </c>
      <c r="E281" s="80" t="s">
        <v>166</v>
      </c>
      <c r="F281" s="4" t="s">
        <v>2677</v>
      </c>
      <c r="G281" s="80">
        <v>7.3991176110000003</v>
      </c>
      <c r="H281" s="80">
        <v>-73.92455855</v>
      </c>
      <c r="I281" s="80" t="s">
        <v>2101</v>
      </c>
      <c r="J281" s="80" t="s">
        <v>48</v>
      </c>
      <c r="K281" s="80">
        <v>1</v>
      </c>
      <c r="L281" s="80">
        <v>618686.60714682867</v>
      </c>
      <c r="M281" s="80">
        <v>818013.76753521548</v>
      </c>
      <c r="N281" s="80">
        <v>18</v>
      </c>
      <c r="O281" s="80" t="s">
        <v>2634</v>
      </c>
      <c r="P281" s="5">
        <v>4898007.3058262235</v>
      </c>
      <c r="Q281" s="5">
        <v>2375698.54762071</v>
      </c>
      <c r="R281" s="80" t="str">
        <f t="shared" si="5"/>
        <v>4898007,305826222375698,54762071</v>
      </c>
      <c r="S281" s="80" t="str">
        <f>+'Sheet1 (2)'!R463</f>
        <v>No</v>
      </c>
      <c r="T281" s="80" t="str">
        <f>+'Sheet1 (2)'!S463</f>
        <v>No</v>
      </c>
      <c r="U281" s="80" t="str">
        <f>+VLOOKUP(E281,'Base final IE_Ecoescuelas_ant'!$G$1:$X$1429,16,FALSE)</f>
        <v xml:space="preserve"> </v>
      </c>
      <c r="V281" s="80" t="str">
        <f>+VLOOKUP(E281,'Base final IE_Ecoescuelas_ant'!$G$1:$X$1429,18,FALSE)</f>
        <v xml:space="preserve"> </v>
      </c>
      <c r="W281" s="89">
        <f>+'Base final IE_Ecoescuelas_ant'!Y467</f>
        <v>213160001350</v>
      </c>
      <c r="X281" s="47" t="s">
        <v>25</v>
      </c>
      <c r="Y281" s="48" t="s">
        <v>2678</v>
      </c>
      <c r="Z281" s="49"/>
      <c r="AA281" s="49" t="s">
        <v>3423</v>
      </c>
      <c r="AB281" s="50" t="s">
        <v>2678</v>
      </c>
      <c r="AC281" s="50" t="s">
        <v>2694</v>
      </c>
      <c r="AD281" s="50">
        <v>13</v>
      </c>
      <c r="AE281" s="50" t="s">
        <v>2725</v>
      </c>
      <c r="AF281" s="50" t="s">
        <v>2725</v>
      </c>
      <c r="AG281" s="50"/>
      <c r="AH281" s="51" t="s">
        <v>25</v>
      </c>
      <c r="AI281" s="182" t="s">
        <v>2680</v>
      </c>
      <c r="AJ281" s="146" t="s">
        <v>2691</v>
      </c>
      <c r="AK281" s="52" t="s">
        <v>2691</v>
      </c>
      <c r="AL281" s="52" t="s">
        <v>2691</v>
      </c>
      <c r="AM281" s="52" t="s">
        <v>2691</v>
      </c>
      <c r="AN281" s="52">
        <v>16</v>
      </c>
      <c r="AO281" s="53">
        <v>1</v>
      </c>
      <c r="AP281" s="379" t="s">
        <v>25</v>
      </c>
      <c r="AQ281" s="144" t="s">
        <v>3424</v>
      </c>
      <c r="AR281" s="109" t="s">
        <v>3010</v>
      </c>
    </row>
    <row r="282" spans="1:46" ht="15.75" customHeight="1">
      <c r="A282" s="95">
        <v>281</v>
      </c>
      <c r="B282" s="84" t="s">
        <v>213</v>
      </c>
      <c r="C282" s="85" t="s">
        <v>248</v>
      </c>
      <c r="D282" s="85" t="s">
        <v>281</v>
      </c>
      <c r="E282" s="85" t="s">
        <v>292</v>
      </c>
      <c r="F282" s="4" t="s">
        <v>2677</v>
      </c>
      <c r="G282" s="85">
        <v>8.8059006699999998</v>
      </c>
      <c r="H282" s="85">
        <v>-73.980126130000002</v>
      </c>
      <c r="I282" s="85" t="s">
        <v>2101</v>
      </c>
      <c r="J282" s="85" t="s">
        <v>48</v>
      </c>
      <c r="K282" s="85">
        <v>1</v>
      </c>
      <c r="L282" s="85">
        <v>612163.20167894673</v>
      </c>
      <c r="M282" s="85">
        <v>973546.0370405626</v>
      </c>
      <c r="N282" s="85">
        <v>18</v>
      </c>
      <c r="O282" s="85" t="s">
        <v>2635</v>
      </c>
      <c r="P282" s="5">
        <v>4892251.7076064013</v>
      </c>
      <c r="Q282" s="5">
        <v>2531194.3217229941</v>
      </c>
      <c r="R282" s="85" t="str">
        <f t="shared" si="5"/>
        <v>4892251,70760642531194,32172299</v>
      </c>
      <c r="S282" s="85" t="str">
        <f>+'Sheet1 (2)'!R484</f>
        <v>No</v>
      </c>
      <c r="T282" s="85" t="str">
        <f>+'Sheet1 (2)'!S484</f>
        <v>No</v>
      </c>
      <c r="U282" s="85" t="str">
        <f>+VLOOKUP(E282,'Base final IE_Ecoescuelas_ant'!$G$1:$X$1429,16,FALSE)</f>
        <v xml:space="preserve"> </v>
      </c>
      <c r="V282" s="85" t="str">
        <f>+VLOOKUP(E282,'Base final IE_Ecoescuelas_ant'!$G$1:$X$1429,18,FALSE)</f>
        <v xml:space="preserve"> </v>
      </c>
      <c r="W282" s="90">
        <f>+VLOOKUP(E282,'Base final IE_Ecoescuelas_ant'!$G$1:$Y$1429,19,FALSE)</f>
        <v>213667000622</v>
      </c>
      <c r="X282" s="47" t="s">
        <v>25</v>
      </c>
      <c r="Y282" s="48" t="s">
        <v>2678</v>
      </c>
      <c r="Z282" s="58" t="s">
        <v>3425</v>
      </c>
      <c r="AA282" s="49" t="s">
        <v>3295</v>
      </c>
      <c r="AB282" s="50" t="s">
        <v>25</v>
      </c>
      <c r="AC282" s="50"/>
      <c r="AD282" s="50"/>
      <c r="AE282" s="50"/>
      <c r="AF282" s="50"/>
      <c r="AG282" s="50"/>
      <c r="AH282" s="51" t="s">
        <v>2678</v>
      </c>
      <c r="AI282" s="182" t="s">
        <v>2680</v>
      </c>
      <c r="AJ282" s="146" t="s">
        <v>2691</v>
      </c>
      <c r="AK282" s="52" t="s">
        <v>2691</v>
      </c>
      <c r="AL282" s="52" t="s">
        <v>2691</v>
      </c>
      <c r="AM282" s="52" t="s">
        <v>2691</v>
      </c>
      <c r="AN282" s="52" t="s">
        <v>2691</v>
      </c>
      <c r="AO282" s="53"/>
      <c r="AP282" s="313" t="s">
        <v>2678</v>
      </c>
      <c r="AQ282" s="304" t="s">
        <v>3426</v>
      </c>
      <c r="AR282" s="109" t="s">
        <v>3113</v>
      </c>
    </row>
    <row r="283" spans="1:46" ht="15.75" customHeight="1">
      <c r="A283" s="95">
        <v>282</v>
      </c>
      <c r="B283" s="96" t="s">
        <v>645</v>
      </c>
      <c r="C283" s="4" t="s">
        <v>651</v>
      </c>
      <c r="D283" s="4" t="s">
        <v>670</v>
      </c>
      <c r="E283" s="120" t="s">
        <v>685</v>
      </c>
      <c r="F283" s="4" t="s">
        <v>2677</v>
      </c>
      <c r="G283" s="4">
        <v>9.9204211010000005</v>
      </c>
      <c r="H283" s="4">
        <v>-73.130493290000004</v>
      </c>
      <c r="I283" s="4" t="s">
        <v>2101</v>
      </c>
      <c r="J283" s="4" t="s">
        <v>48</v>
      </c>
      <c r="K283" s="4">
        <v>1</v>
      </c>
      <c r="L283" s="4">
        <v>704973.63916649087</v>
      </c>
      <c r="M283" s="4">
        <v>1097190.248308019</v>
      </c>
      <c r="N283" s="4">
        <v>18</v>
      </c>
      <c r="O283" s="4" t="s">
        <v>2635</v>
      </c>
      <c r="P283" s="5">
        <v>4985700.7680944866</v>
      </c>
      <c r="Q283" s="5">
        <v>2654227.504545121</v>
      </c>
      <c r="R283" s="4" t="str">
        <f t="shared" si="5"/>
        <v>4985700,768094492654227,50454512</v>
      </c>
      <c r="S283" s="4" t="str">
        <f>+'Sheet1 (2)'!R283</f>
        <v>No</v>
      </c>
      <c r="T283" s="4" t="str">
        <f>+'Sheet1 (2)'!S283</f>
        <v>Si</v>
      </c>
      <c r="U283" s="4" t="str">
        <f>+VLOOKUP(E283,'Base final IE_Ecoescuelas_ant'!$G$1:$X$1429,16,FALSE)</f>
        <v xml:space="preserve"> </v>
      </c>
      <c r="V283" s="4" t="str">
        <f>+VLOOKUP(E283,'Base final IE_Ecoescuelas_ant'!$G$1:$X$1429,18,FALSE)</f>
        <v xml:space="preserve"> </v>
      </c>
      <c r="W283" s="97">
        <f>+VLOOKUP(E283,'Base final IE_Ecoescuelas_ant'!$G$1:$Y$1429,19,FALSE)</f>
        <v>220013004315</v>
      </c>
      <c r="X283" s="463" t="s">
        <v>25</v>
      </c>
      <c r="Y283" s="441" t="s">
        <v>25</v>
      </c>
      <c r="Z283" s="441" t="s">
        <v>2777</v>
      </c>
      <c r="AA283" s="441" t="s">
        <v>2691</v>
      </c>
      <c r="AB283" s="441" t="s">
        <v>2678</v>
      </c>
      <c r="AC283" s="441" t="s">
        <v>2694</v>
      </c>
      <c r="AD283" s="441">
        <v>11</v>
      </c>
      <c r="AE283" s="441" t="s">
        <v>13</v>
      </c>
      <c r="AF283" s="441" t="s">
        <v>2778</v>
      </c>
      <c r="AG283" s="441" t="s">
        <v>2691</v>
      </c>
      <c r="AH283" s="442" t="s">
        <v>25</v>
      </c>
      <c r="AI283" s="443" t="s">
        <v>2687</v>
      </c>
      <c r="AJ283" s="146">
        <v>9.9206256330000002</v>
      </c>
      <c r="AK283" s="573">
        <v>-73.12901651</v>
      </c>
      <c r="AL283" s="52" t="s">
        <v>2678</v>
      </c>
      <c r="AM283" s="146" t="s">
        <v>2681</v>
      </c>
      <c r="AN283" s="146">
        <v>11</v>
      </c>
      <c r="AO283" s="146">
        <v>1</v>
      </c>
      <c r="AP283" s="588" t="s">
        <v>25</v>
      </c>
      <c r="AQ283" s="166" t="s">
        <v>3427</v>
      </c>
      <c r="AR283" s="109" t="s">
        <v>2776</v>
      </c>
    </row>
    <row r="284" spans="1:46" ht="15.75" customHeight="1">
      <c r="A284" s="594">
        <v>283</v>
      </c>
      <c r="B284" s="79" t="s">
        <v>486</v>
      </c>
      <c r="C284" s="80" t="s">
        <v>499</v>
      </c>
      <c r="D284" s="80" t="s">
        <v>500</v>
      </c>
      <c r="E284" s="80" t="s">
        <v>501</v>
      </c>
      <c r="F284" s="4" t="s">
        <v>2677</v>
      </c>
      <c r="G284" s="80">
        <v>5.931944444</v>
      </c>
      <c r="H284" s="80">
        <v>-71.215000000000003</v>
      </c>
      <c r="I284" s="80" t="s">
        <v>2101</v>
      </c>
      <c r="J284" s="80" t="s">
        <v>48</v>
      </c>
      <c r="K284" s="80">
        <v>1</v>
      </c>
      <c r="L284" s="80">
        <v>254776.7869228952</v>
      </c>
      <c r="M284" s="80">
        <v>656171.6178663309</v>
      </c>
      <c r="N284" s="80">
        <v>19</v>
      </c>
      <c r="O284" s="80" t="s">
        <v>2634</v>
      </c>
      <c r="P284" s="5">
        <v>5197521.7239680653</v>
      </c>
      <c r="Q284" s="5">
        <v>2213786.7785148271</v>
      </c>
      <c r="R284" s="80" t="str">
        <f t="shared" si="5"/>
        <v>5197521,723968072213786,77851483</v>
      </c>
      <c r="S284" s="80" t="str">
        <f>+'Sheet1 (2)'!R284</f>
        <v>No</v>
      </c>
      <c r="T284" s="80" t="str">
        <f>+'Sheet1 (2)'!S284</f>
        <v>No</v>
      </c>
      <c r="U284" s="80" t="str">
        <f>+VLOOKUP(E284,'Base final IE_Ecoescuelas_ant'!$G$1:$X$1429,16,FALSE)</f>
        <v xml:space="preserve"> </v>
      </c>
      <c r="V284" s="80" t="str">
        <f>+VLOOKUP(E284,'Base final IE_Ecoescuelas_ant'!$G$1:$X$1429,18,FALSE)</f>
        <v xml:space="preserve"> </v>
      </c>
      <c r="W284" s="89">
        <f>+VLOOKUP(E284,'Base final IE_Ecoescuelas_ant'!$G$1:$Y$1429,19,FALSE)</f>
        <v>285250000175</v>
      </c>
      <c r="X284" s="47" t="s">
        <v>25</v>
      </c>
      <c r="Y284" s="48" t="s">
        <v>2678</v>
      </c>
      <c r="Z284" s="49" t="s">
        <v>2972</v>
      </c>
      <c r="AA284" s="49"/>
      <c r="AB284" s="50" t="s">
        <v>2678</v>
      </c>
      <c r="AC284" s="50" t="s">
        <v>2694</v>
      </c>
      <c r="AD284" s="50">
        <v>13</v>
      </c>
      <c r="AE284" s="50" t="s">
        <v>2725</v>
      </c>
      <c r="AF284" s="50" t="s">
        <v>2725</v>
      </c>
      <c r="AG284" s="50"/>
      <c r="AH284" s="285" t="s">
        <v>25</v>
      </c>
      <c r="AI284" s="182" t="s">
        <v>2680</v>
      </c>
      <c r="AJ284" s="146" t="s">
        <v>2691</v>
      </c>
      <c r="AK284" s="52" t="s">
        <v>2691</v>
      </c>
      <c r="AL284" s="52" t="s">
        <v>2691</v>
      </c>
      <c r="AM284" s="52" t="s">
        <v>2691</v>
      </c>
      <c r="AN284" s="130">
        <v>13</v>
      </c>
      <c r="AO284" s="313">
        <v>1</v>
      </c>
      <c r="AP284" s="313" t="s">
        <v>25</v>
      </c>
      <c r="AQ284" s="304" t="s">
        <v>3428</v>
      </c>
      <c r="AR284" s="94" t="s">
        <v>3429</v>
      </c>
      <c r="AS284" s="94">
        <v>14</v>
      </c>
      <c r="AT284" s="94">
        <v>1</v>
      </c>
    </row>
    <row r="285" spans="1:46" ht="15.75" customHeight="1">
      <c r="A285" s="95">
        <v>284</v>
      </c>
      <c r="B285" s="79" t="s">
        <v>2009</v>
      </c>
      <c r="C285" s="80" t="s">
        <v>1997</v>
      </c>
      <c r="D285" s="80" t="s">
        <v>2011</v>
      </c>
      <c r="E285" s="80" t="s">
        <v>2013</v>
      </c>
      <c r="F285" s="4" t="s">
        <v>2677</v>
      </c>
      <c r="G285" s="80">
        <v>3.2285305430000002</v>
      </c>
      <c r="H285" s="80">
        <v>-77.408916250000004</v>
      </c>
      <c r="I285" s="80" t="s">
        <v>2101</v>
      </c>
      <c r="J285" s="80" t="s">
        <v>48</v>
      </c>
      <c r="K285" s="80">
        <v>1</v>
      </c>
      <c r="L285" s="80">
        <v>232291.62377601929</v>
      </c>
      <c r="M285" s="80">
        <v>357170.50394437968</v>
      </c>
      <c r="N285" s="80">
        <v>18</v>
      </c>
      <c r="O285" s="80" t="s">
        <v>2634</v>
      </c>
      <c r="P285" s="5">
        <v>4509883.3792793415</v>
      </c>
      <c r="Q285" s="5">
        <v>1915823.765781397</v>
      </c>
      <c r="R285" s="80" t="str">
        <f t="shared" si="5"/>
        <v>4509883,379279341915823,7657814</v>
      </c>
      <c r="S285" s="80" t="str">
        <f>+'Sheet1 (2)'!R285</f>
        <v>Sí</v>
      </c>
      <c r="T285" s="80" t="str">
        <f>+'Sheet1 (2)'!S285</f>
        <v>No</v>
      </c>
      <c r="U285" s="80" t="str">
        <f>+VLOOKUP(E285,'Base final IE_Ecoescuelas_ant'!$G$1:$X$1429,16,FALSE)</f>
        <v xml:space="preserve"> </v>
      </c>
      <c r="V285" s="80" t="str">
        <f>+VLOOKUP(E285,'Base final IE_Ecoescuelas_ant'!$G$1:$X$1429,18,FALSE)</f>
        <v>Consejo Comunitario del Rio Naya</v>
      </c>
      <c r="W285" s="89">
        <f>+VLOOKUP(E285,'Base final IE_Ecoescuelas_ant'!$G$1:$Y$1429,19,FALSE)</f>
        <v>276109015470</v>
      </c>
      <c r="X285" s="55" t="s">
        <v>25</v>
      </c>
      <c r="Y285" s="49" t="s">
        <v>25</v>
      </c>
      <c r="Z285" s="49" t="s">
        <v>3430</v>
      </c>
      <c r="AA285" s="49" t="s">
        <v>3140</v>
      </c>
      <c r="AB285" s="50" t="s">
        <v>2678</v>
      </c>
      <c r="AC285" s="50"/>
      <c r="AD285" s="50"/>
      <c r="AE285" s="50" t="s">
        <v>12</v>
      </c>
      <c r="AF285" s="50"/>
      <c r="AG285" s="50"/>
      <c r="AH285" s="51" t="s">
        <v>25</v>
      </c>
      <c r="AI285" s="182" t="s">
        <v>2687</v>
      </c>
      <c r="AJ285" s="238" t="s">
        <v>3431</v>
      </c>
      <c r="AK285" s="241" t="s">
        <v>3432</v>
      </c>
      <c r="AL285" s="52" t="s">
        <v>2678</v>
      </c>
      <c r="AM285" s="52" t="s">
        <v>2681</v>
      </c>
      <c r="AN285" s="130">
        <v>18</v>
      </c>
      <c r="AO285" s="313">
        <v>1</v>
      </c>
      <c r="AP285" s="221" t="s">
        <v>25</v>
      </c>
      <c r="AQ285" s="133" t="s">
        <v>3433</v>
      </c>
      <c r="AR285" s="94" t="s">
        <v>2802</v>
      </c>
      <c r="AS285" s="94" t="s">
        <v>2803</v>
      </c>
    </row>
    <row r="286" spans="1:46" ht="15.75" customHeight="1">
      <c r="A286" s="95">
        <v>285</v>
      </c>
      <c r="B286" s="79" t="s">
        <v>2009</v>
      </c>
      <c r="C286" s="80" t="s">
        <v>1997</v>
      </c>
      <c r="D286" s="80" t="s">
        <v>2014</v>
      </c>
      <c r="E286" s="80" t="s">
        <v>2015</v>
      </c>
      <c r="F286" s="4" t="s">
        <v>2677</v>
      </c>
      <c r="G286" s="80">
        <v>3.472439278</v>
      </c>
      <c r="H286" s="80">
        <v>-77.183360089999994</v>
      </c>
      <c r="I286" s="80" t="s">
        <v>2101</v>
      </c>
      <c r="J286" s="80" t="s">
        <v>48</v>
      </c>
      <c r="K286" s="80">
        <v>1</v>
      </c>
      <c r="L286" s="80">
        <v>257431.08340425749</v>
      </c>
      <c r="M286" s="80">
        <v>384093.62214513129</v>
      </c>
      <c r="N286" s="80">
        <v>18</v>
      </c>
      <c r="O286" s="80" t="s">
        <v>2634</v>
      </c>
      <c r="P286" s="5">
        <v>4535118.6727950089</v>
      </c>
      <c r="Q286" s="5">
        <v>1942738.847725732</v>
      </c>
      <c r="R286" s="80" t="str">
        <f t="shared" si="5"/>
        <v>4535118,672795011942738,84772573</v>
      </c>
      <c r="S286" s="80" t="str">
        <f>+'Sheet1 (2)'!R286</f>
        <v>Sí</v>
      </c>
      <c r="T286" s="80" t="str">
        <f>+'Sheet1 (2)'!S286</f>
        <v>No</v>
      </c>
      <c r="U286" s="80" t="str">
        <f>+VLOOKUP(E286,'Base final IE_Ecoescuelas_ant'!$G$1:$X$1429,16,FALSE)</f>
        <v xml:space="preserve"> </v>
      </c>
      <c r="V286" s="80" t="str">
        <f>+VLOOKUP(E286,'Base final IE_Ecoescuelas_ant'!$G$1:$X$1429,18,FALSE)</f>
        <v>Consejo Comunitario del Río Cajambre</v>
      </c>
      <c r="W286" s="89">
        <f>+VLOOKUP(E286,'Base final IE_Ecoescuelas_ant'!$G$1:$Y$1429,19,FALSE)</f>
        <v>276109001053</v>
      </c>
      <c r="X286" s="47" t="s">
        <v>2678</v>
      </c>
      <c r="Y286" s="48" t="s">
        <v>2678</v>
      </c>
      <c r="Z286" s="413" t="s">
        <v>2798</v>
      </c>
      <c r="AA286" s="49"/>
      <c r="AB286" s="50" t="s">
        <v>2678</v>
      </c>
      <c r="AC286" s="50"/>
      <c r="AD286" s="50"/>
      <c r="AE286" s="50" t="s">
        <v>12</v>
      </c>
      <c r="AF286" s="50" t="s">
        <v>3434</v>
      </c>
      <c r="AG286" s="50"/>
      <c r="AH286" s="51" t="s">
        <v>25</v>
      </c>
      <c r="AI286" s="182" t="s">
        <v>2687</v>
      </c>
      <c r="AJ286" s="238">
        <v>3.4790100000000002</v>
      </c>
      <c r="AK286" s="238">
        <v>-77.183419999999998</v>
      </c>
      <c r="AL286" s="52" t="s">
        <v>2678</v>
      </c>
      <c r="AM286" s="52" t="s">
        <v>2681</v>
      </c>
      <c r="AN286" s="130">
        <v>27</v>
      </c>
      <c r="AO286" s="130">
        <v>2</v>
      </c>
      <c r="AP286" s="221" t="s">
        <v>25</v>
      </c>
      <c r="AQ286" s="133" t="s">
        <v>3435</v>
      </c>
      <c r="AR286" s="94" t="s">
        <v>2802</v>
      </c>
      <c r="AS286" s="94" t="s">
        <v>2803</v>
      </c>
    </row>
    <row r="287" spans="1:46" ht="15.75" customHeight="1">
      <c r="A287" s="95">
        <v>286</v>
      </c>
      <c r="B287" s="96" t="s">
        <v>1961</v>
      </c>
      <c r="C287" s="4" t="s">
        <v>1962</v>
      </c>
      <c r="D287" s="4" t="s">
        <v>1963</v>
      </c>
      <c r="E287" s="4" t="s">
        <v>1964</v>
      </c>
      <c r="F287" s="4" t="s">
        <v>2677</v>
      </c>
      <c r="G287" s="4">
        <v>5.1666865780000002</v>
      </c>
      <c r="H287" s="4">
        <v>-74.976338920000003</v>
      </c>
      <c r="I287" s="4" t="s">
        <v>2101</v>
      </c>
      <c r="J287" s="4" t="s">
        <v>48</v>
      </c>
      <c r="K287" s="4">
        <v>1</v>
      </c>
      <c r="L287" s="4">
        <v>502622.2594481167</v>
      </c>
      <c r="M287" s="4">
        <v>571089.67057174072</v>
      </c>
      <c r="N287" s="4">
        <v>18</v>
      </c>
      <c r="O287" s="4" t="s">
        <v>2634</v>
      </c>
      <c r="P287" s="5">
        <v>4781015.1873958996</v>
      </c>
      <c r="Q287" s="5">
        <v>2129250.8443605122</v>
      </c>
      <c r="R287" s="4" t="str">
        <f t="shared" si="5"/>
        <v>4781015,18739592129250,84436051</v>
      </c>
      <c r="S287" s="4" t="str">
        <f>+'Sheet1 (2)'!R287</f>
        <v>No</v>
      </c>
      <c r="T287" s="4" t="str">
        <f>+'Sheet1 (2)'!S287</f>
        <v>No</v>
      </c>
      <c r="U287" s="4" t="str">
        <f>+VLOOKUP(E287,'Base final IE_Ecoescuelas_ant'!$G$1:$X$1429,16,FALSE)</f>
        <v xml:space="preserve"> </v>
      </c>
      <c r="V287" s="4" t="str">
        <f>+VLOOKUP(E287,'Base final IE_Ecoescuelas_ant'!$G$1:$X$1429,18,FALSE)</f>
        <v xml:space="preserve"> </v>
      </c>
      <c r="W287" s="97">
        <f>+VLOOKUP(E287,'Base final IE_Ecoescuelas_ant'!$G$1:$Y$1429,19,FALSE)</f>
        <v>273283000181</v>
      </c>
      <c r="X287" s="55" t="s">
        <v>2678</v>
      </c>
      <c r="Y287" s="49" t="s">
        <v>2678</v>
      </c>
      <c r="Z287" s="49" t="s">
        <v>3436</v>
      </c>
      <c r="AA287" s="57" t="s">
        <v>3437</v>
      </c>
      <c r="AB287" s="50" t="s">
        <v>2678</v>
      </c>
      <c r="AC287" s="50" t="s">
        <v>2694</v>
      </c>
      <c r="AD287" s="50">
        <v>16</v>
      </c>
      <c r="AE287" s="50" t="s">
        <v>2725</v>
      </c>
      <c r="AF287" s="50" t="s">
        <v>2725</v>
      </c>
      <c r="AG287" s="50"/>
      <c r="AH287" s="51" t="s">
        <v>25</v>
      </c>
      <c r="AI287" s="182" t="s">
        <v>2680</v>
      </c>
      <c r="AJ287" s="146" t="s">
        <v>3438</v>
      </c>
      <c r="AK287" s="52" t="s">
        <v>3439</v>
      </c>
      <c r="AL287" s="52" t="s">
        <v>25</v>
      </c>
      <c r="AM287" s="52" t="s">
        <v>2861</v>
      </c>
      <c r="AN287" s="52">
        <v>16</v>
      </c>
      <c r="AO287" s="52">
        <v>1</v>
      </c>
      <c r="AP287" s="53" t="s">
        <v>25</v>
      </c>
      <c r="AQ287" s="144" t="s">
        <v>3440</v>
      </c>
      <c r="AR287" s="94" t="s">
        <v>3441</v>
      </c>
    </row>
    <row r="288" spans="1:46" ht="15.75" customHeight="1">
      <c r="A288" s="95">
        <v>287</v>
      </c>
      <c r="B288" s="96" t="s">
        <v>815</v>
      </c>
      <c r="C288" s="4" t="s">
        <v>791</v>
      </c>
      <c r="D288" s="4" t="s">
        <v>816</v>
      </c>
      <c r="E288" s="4" t="s">
        <v>918</v>
      </c>
      <c r="F288" s="4" t="s">
        <v>2677</v>
      </c>
      <c r="G288" s="4">
        <v>5.6833333330000002</v>
      </c>
      <c r="H288" s="4">
        <v>-76.952222219999996</v>
      </c>
      <c r="I288" s="4" t="s">
        <v>2101</v>
      </c>
      <c r="J288" s="4" t="s">
        <v>48</v>
      </c>
      <c r="K288" s="4">
        <v>1</v>
      </c>
      <c r="L288" s="4">
        <v>283785.98199439078</v>
      </c>
      <c r="M288" s="4">
        <v>628564.62492951995</v>
      </c>
      <c r="N288" s="4">
        <v>18</v>
      </c>
      <c r="O288" s="4" t="s">
        <v>2634</v>
      </c>
      <c r="P288" s="5">
        <v>4562196.365200852</v>
      </c>
      <c r="Q288" s="5">
        <v>2187495.0196162621</v>
      </c>
      <c r="R288" s="4" t="str">
        <f t="shared" si="5"/>
        <v>4562196,365200852187495,01961626</v>
      </c>
      <c r="S288" s="4" t="str">
        <f>+'Sheet1 (2)'!R288</f>
        <v>No</v>
      </c>
      <c r="T288" s="4" t="str">
        <f>+'Sheet1 (2)'!S288</f>
        <v>Si</v>
      </c>
      <c r="U288" s="4" t="str">
        <f>+VLOOKUP(E288,'Base final IE_Ecoescuelas_ant'!$G$1:$X$1429,16,FALSE)</f>
        <v xml:space="preserve"> </v>
      </c>
      <c r="V288" s="4" t="str">
        <f>+VLOOKUP(E288,'Base final IE_Ecoescuelas_ant'!$G$1:$X$1429,18,FALSE)</f>
        <v>Consejo Comunitario general del Río Baudó y sus afluentes - Acaba</v>
      </c>
      <c r="W288" s="97">
        <f>+VLOOKUP(E288,'Base final IE_Ecoescuelas_ant'!$G$1:$Y$1429,19,FALSE)</f>
        <v>227073000224</v>
      </c>
      <c r="X288" s="55" t="s">
        <v>2678</v>
      </c>
      <c r="Y288" s="49" t="s">
        <v>2678</v>
      </c>
      <c r="Z288" s="49" t="s">
        <v>2689</v>
      </c>
      <c r="AA288" s="49" t="s">
        <v>2690</v>
      </c>
      <c r="AB288" s="50" t="s">
        <v>2678</v>
      </c>
      <c r="AC288" s="50"/>
      <c r="AD288" s="50">
        <v>50</v>
      </c>
      <c r="AE288" s="50" t="s">
        <v>13</v>
      </c>
      <c r="AF288" s="50"/>
      <c r="AG288" s="50"/>
      <c r="AH288" s="51" t="s">
        <v>25</v>
      </c>
      <c r="AI288" s="182" t="s">
        <v>2680</v>
      </c>
      <c r="AJ288" s="146" t="s">
        <v>2691</v>
      </c>
      <c r="AK288" s="52" t="s">
        <v>2691</v>
      </c>
      <c r="AL288" s="52" t="s">
        <v>2678</v>
      </c>
      <c r="AM288" s="52" t="s">
        <v>2681</v>
      </c>
      <c r="AN288" s="130">
        <v>50</v>
      </c>
      <c r="AO288" s="53">
        <v>2</v>
      </c>
      <c r="AP288" s="53" t="s">
        <v>25</v>
      </c>
      <c r="AQ288" s="134" t="s">
        <v>3442</v>
      </c>
    </row>
    <row r="289" spans="1:46" ht="15.75" customHeight="1">
      <c r="A289" s="95">
        <v>288</v>
      </c>
      <c r="B289" s="96" t="s">
        <v>815</v>
      </c>
      <c r="C289" s="4" t="s">
        <v>791</v>
      </c>
      <c r="D289" s="4" t="s">
        <v>919</v>
      </c>
      <c r="E289" s="4" t="s">
        <v>920</v>
      </c>
      <c r="F289" s="4" t="s">
        <v>2677</v>
      </c>
      <c r="G289" s="4">
        <v>5.5031197724199998</v>
      </c>
      <c r="H289" s="4">
        <v>-76.197969065099898</v>
      </c>
      <c r="I289" s="4" t="s">
        <v>2101</v>
      </c>
      <c r="J289" s="4" t="s">
        <v>48</v>
      </c>
      <c r="K289" s="4">
        <v>1</v>
      </c>
      <c r="L289" s="4">
        <v>367296.79733986338</v>
      </c>
      <c r="M289" s="4">
        <v>608411.88521643321</v>
      </c>
      <c r="N289" s="4">
        <v>18</v>
      </c>
      <c r="O289" s="4" t="s">
        <v>2634</v>
      </c>
      <c r="P289" s="5">
        <v>4645735.2706874497</v>
      </c>
      <c r="Q289" s="5">
        <v>2167033.8293004399</v>
      </c>
      <c r="R289" s="4" t="str">
        <f t="shared" si="5"/>
        <v>4645735,270687452167033,82930044</v>
      </c>
      <c r="S289" s="4" t="str">
        <f>+'Sheet1 (2)'!R289</f>
        <v>No</v>
      </c>
      <c r="T289" s="4" t="str">
        <f>+'Sheet1 (2)'!S289</f>
        <v>Si</v>
      </c>
      <c r="U289" s="4" t="str">
        <f>+VLOOKUP(E289,'Base final IE_Ecoescuelas_ant'!$G$1:$X$1429,16,FALSE)</f>
        <v>Resguardo Indígena Embera-Katio Rio Andagueda</v>
      </c>
      <c r="V289" s="4" t="str">
        <f>+VLOOKUP(E289,'Base final IE_Ecoescuelas_ant'!$G$1:$X$1429,18,FALSE)</f>
        <v xml:space="preserve"> </v>
      </c>
      <c r="W289" s="97">
        <v>227073800018</v>
      </c>
      <c r="X289" s="55" t="s">
        <v>2678</v>
      </c>
      <c r="Y289" s="49" t="s">
        <v>2678</v>
      </c>
      <c r="Z289" s="49" t="s">
        <v>2902</v>
      </c>
      <c r="AA289" s="49" t="s">
        <v>3266</v>
      </c>
      <c r="AB289" s="50" t="s">
        <v>2678</v>
      </c>
      <c r="AC289" s="50" t="s">
        <v>2694</v>
      </c>
      <c r="AD289" s="50">
        <v>34</v>
      </c>
      <c r="AE289" s="50" t="s">
        <v>13</v>
      </c>
      <c r="AF289" s="50" t="s">
        <v>3375</v>
      </c>
      <c r="AG289" s="50"/>
      <c r="AH289" s="51" t="s">
        <v>25</v>
      </c>
      <c r="AI289" s="182" t="s">
        <v>2680</v>
      </c>
      <c r="AJ289" s="146" t="s">
        <v>2691</v>
      </c>
      <c r="AK289" s="52" t="s">
        <v>2691</v>
      </c>
      <c r="AL289" s="52" t="s">
        <v>2691</v>
      </c>
      <c r="AM289" s="52" t="s">
        <v>2691</v>
      </c>
      <c r="AN289" s="130">
        <v>34</v>
      </c>
      <c r="AO289" s="53">
        <v>2</v>
      </c>
      <c r="AP289" s="53" t="s">
        <v>25</v>
      </c>
      <c r="AQ289" s="134" t="s">
        <v>3443</v>
      </c>
    </row>
    <row r="290" spans="1:46" ht="15.75" customHeight="1">
      <c r="A290" s="95">
        <v>289</v>
      </c>
      <c r="B290" s="96" t="s">
        <v>815</v>
      </c>
      <c r="C290" s="4" t="s">
        <v>800</v>
      </c>
      <c r="D290" s="4" t="s">
        <v>921</v>
      </c>
      <c r="E290" s="4" t="s">
        <v>922</v>
      </c>
      <c r="F290" s="4" t="s">
        <v>2677</v>
      </c>
      <c r="G290" s="4">
        <v>5.9576720280000002</v>
      </c>
      <c r="H290" s="4">
        <v>-76.72452389</v>
      </c>
      <c r="I290" s="4" t="s">
        <v>2101</v>
      </c>
      <c r="J290" s="4" t="s">
        <v>48</v>
      </c>
      <c r="K290" s="4">
        <v>1</v>
      </c>
      <c r="L290" s="4">
        <v>309104.85302239918</v>
      </c>
      <c r="M290" s="4">
        <v>658823.79207176121</v>
      </c>
      <c r="N290" s="4">
        <v>18</v>
      </c>
      <c r="O290" s="4" t="s">
        <v>2634</v>
      </c>
      <c r="P290" s="5">
        <v>4587656.1614499604</v>
      </c>
      <c r="Q290" s="5">
        <v>2217704.1138141812</v>
      </c>
      <c r="R290" s="4" t="str">
        <f t="shared" si="5"/>
        <v>4587656,161449962217704,11381418</v>
      </c>
      <c r="S290" s="4" t="str">
        <f>+'Sheet1 (2)'!R290</f>
        <v>No</v>
      </c>
      <c r="T290" s="4" t="str">
        <f>+'Sheet1 (2)'!S290</f>
        <v>Si</v>
      </c>
      <c r="U290" s="4" t="str">
        <f>+VLOOKUP(E290,'Base final IE_Ecoescuelas_ant'!$G$1:$X$1429,16,FALSE)</f>
        <v xml:space="preserve"> </v>
      </c>
      <c r="V290" s="4" t="str">
        <f>+VLOOKUP(E290,'Base final IE_Ecoescuelas_ant'!$G$1:$X$1429,18,FALSE)</f>
        <v>Consejo Comunitario Mayor Del Medio Atrato - Acia</v>
      </c>
      <c r="W290" s="97">
        <f>+VLOOKUP(E290,'Base final IE_Ecoescuelas_ant'!$G$1:$Y$1429,19,FALSE)</f>
        <v>227425017955</v>
      </c>
      <c r="X290" s="55" t="s">
        <v>2678</v>
      </c>
      <c r="Y290" s="49" t="s">
        <v>2678</v>
      </c>
      <c r="Z290" s="57" t="s">
        <v>3444</v>
      </c>
      <c r="AA290" s="49" t="s">
        <v>3445</v>
      </c>
      <c r="AB290" s="50"/>
      <c r="AC290" s="50"/>
      <c r="AD290" s="50"/>
      <c r="AE290" s="50" t="s">
        <v>13</v>
      </c>
      <c r="AF290" s="50"/>
      <c r="AG290" s="50"/>
      <c r="AH290" s="51" t="s">
        <v>2678</v>
      </c>
      <c r="AI290" s="182" t="s">
        <v>2678</v>
      </c>
      <c r="AJ290" s="146" t="s">
        <v>2691</v>
      </c>
      <c r="AK290" s="52" t="s">
        <v>2691</v>
      </c>
      <c r="AL290" s="52" t="s">
        <v>2678</v>
      </c>
      <c r="AM290" s="52" t="s">
        <v>2691</v>
      </c>
      <c r="AN290" s="130" t="s">
        <v>2691</v>
      </c>
      <c r="AO290" s="53"/>
      <c r="AP290" s="53" t="s">
        <v>2678</v>
      </c>
      <c r="AQ290" s="134" t="s">
        <v>3446</v>
      </c>
      <c r="AR290" s="94" t="s">
        <v>2819</v>
      </c>
      <c r="AS290" s="94" t="s">
        <v>3447</v>
      </c>
    </row>
    <row r="291" spans="1:46" ht="15.75" customHeight="1">
      <c r="A291" s="95">
        <v>290</v>
      </c>
      <c r="B291" s="79" t="s">
        <v>213</v>
      </c>
      <c r="C291" s="80" t="s">
        <v>214</v>
      </c>
      <c r="D291" s="80" t="s">
        <v>256</v>
      </c>
      <c r="E291" s="80" t="s">
        <v>293</v>
      </c>
      <c r="F291" s="4" t="s">
        <v>2677</v>
      </c>
      <c r="G291" s="80">
        <v>7.77251917281</v>
      </c>
      <c r="H291" s="80">
        <v>-74.262728425899894</v>
      </c>
      <c r="I291" s="80" t="s">
        <v>2101</v>
      </c>
      <c r="J291" s="80" t="s">
        <v>48</v>
      </c>
      <c r="K291" s="80">
        <v>1</v>
      </c>
      <c r="L291" s="80">
        <v>581293.30485051358</v>
      </c>
      <c r="M291" s="80">
        <v>859220.3645949983</v>
      </c>
      <c r="N291" s="80">
        <v>18</v>
      </c>
      <c r="O291" s="80" t="s">
        <v>2634</v>
      </c>
      <c r="P291" s="5">
        <v>4860817.0934818434</v>
      </c>
      <c r="Q291" s="5">
        <v>2417062.809525412</v>
      </c>
      <c r="R291" s="80" t="str">
        <f t="shared" si="5"/>
        <v>4860817,093481842417062,80952541</v>
      </c>
      <c r="S291" s="80" t="str">
        <f>+'Sheet1 (2)'!R489</f>
        <v>No</v>
      </c>
      <c r="T291" s="80" t="str">
        <f>+'Sheet1 (2)'!S489</f>
        <v>No</v>
      </c>
      <c r="U291" s="80" t="str">
        <f>+VLOOKUP(E291,'Base final IE_Ecoescuelas_ant'!$G$1:$X$1429,16,FALSE)</f>
        <v xml:space="preserve"> </v>
      </c>
      <c r="V291" s="80" t="str">
        <f>+VLOOKUP(E291,'Base final IE_Ecoescuelas_ant'!$G$1:$X$1429,18,FALSE)</f>
        <v xml:space="preserve"> </v>
      </c>
      <c r="W291" s="89">
        <f>+VLOOKUP(E291,'Base final IE_Ecoescuelas_ant'!$G$1:$Y$1429,19,FALSE)</f>
        <v>213688011347</v>
      </c>
      <c r="X291" s="47" t="s">
        <v>25</v>
      </c>
      <c r="Y291" s="48" t="s">
        <v>2678</v>
      </c>
      <c r="Z291" s="49"/>
      <c r="AA291" s="49"/>
      <c r="AB291" s="50"/>
      <c r="AC291" s="50"/>
      <c r="AD291" s="50"/>
      <c r="AE291" s="50"/>
      <c r="AF291" s="50"/>
      <c r="AG291" s="50"/>
      <c r="AH291" s="51" t="s">
        <v>2832</v>
      </c>
      <c r="AI291" s="182" t="s">
        <v>2680</v>
      </c>
      <c r="AJ291" s="148" t="s">
        <v>2691</v>
      </c>
      <c r="AK291" s="131" t="s">
        <v>2691</v>
      </c>
      <c r="AL291" s="52" t="s">
        <v>2678</v>
      </c>
      <c r="AM291" s="52" t="s">
        <v>3448</v>
      </c>
      <c r="AN291" s="52">
        <v>13</v>
      </c>
      <c r="AO291" s="52">
        <v>1</v>
      </c>
      <c r="AP291" s="316" t="s">
        <v>25</v>
      </c>
      <c r="AQ291" s="144" t="s">
        <v>3449</v>
      </c>
      <c r="AR291" s="109" t="s">
        <v>2773</v>
      </c>
    </row>
    <row r="292" spans="1:46" ht="15.75" customHeight="1">
      <c r="A292" s="95">
        <v>291</v>
      </c>
      <c r="B292" s="123" t="s">
        <v>815</v>
      </c>
      <c r="C292" s="4" t="s">
        <v>807</v>
      </c>
      <c r="D292" s="4" t="s">
        <v>923</v>
      </c>
      <c r="E292" s="4" t="s">
        <v>924</v>
      </c>
      <c r="F292" s="4" t="s">
        <v>2677</v>
      </c>
      <c r="G292" s="4">
        <v>6.4746647909000004</v>
      </c>
      <c r="H292" s="4">
        <v>-77.0993349913999</v>
      </c>
      <c r="I292" s="4" t="s">
        <v>2101</v>
      </c>
      <c r="J292" s="4" t="s">
        <v>48</v>
      </c>
      <c r="K292" s="4">
        <v>1</v>
      </c>
      <c r="L292" s="4">
        <v>267825.68771429628</v>
      </c>
      <c r="M292" s="4">
        <v>716155.30608008965</v>
      </c>
      <c r="N292" s="4">
        <v>18</v>
      </c>
      <c r="O292" s="4" t="s">
        <v>2634</v>
      </c>
      <c r="P292" s="5">
        <v>4546538.4376648106</v>
      </c>
      <c r="Q292" s="5">
        <v>2275270.2611523131</v>
      </c>
      <c r="R292" s="4" t="str">
        <f t="shared" si="5"/>
        <v>4546538,437664812275270,26115231</v>
      </c>
      <c r="S292" s="4" t="str">
        <f>+'Sheet1 (2)'!R292</f>
        <v>No</v>
      </c>
      <c r="T292" s="4" t="str">
        <f>+'Sheet1 (2)'!S292</f>
        <v>Si</v>
      </c>
      <c r="U292" s="4" t="str">
        <f>+VLOOKUP(E292,'Base final IE_Ecoescuelas_ant'!$G$1:$X$1429,16,FALSE)</f>
        <v xml:space="preserve"> </v>
      </c>
      <c r="V292" s="4" t="str">
        <f>+VLOOKUP(E292,'Base final IE_Ecoescuelas_ant'!$G$1:$X$1429,18,FALSE)</f>
        <v>Consejo Comunitario Mayor Del Medio Atrato - Acia</v>
      </c>
      <c r="W292" s="97">
        <f>+VLOOKUP(E292,'Base final IE_Ecoescuelas_ant'!$G$1:$Y$1429,19,FALSE)</f>
        <v>227099000826</v>
      </c>
      <c r="X292" s="55" t="s">
        <v>2678</v>
      </c>
      <c r="Y292" s="49" t="s">
        <v>2678</v>
      </c>
      <c r="Z292" s="164" t="s">
        <v>3224</v>
      </c>
      <c r="AA292" s="164" t="s">
        <v>3225</v>
      </c>
      <c r="AB292" s="164" t="s">
        <v>23</v>
      </c>
      <c r="AC292" s="164"/>
      <c r="AD292" s="349">
        <v>34</v>
      </c>
      <c r="AE292" s="50" t="s">
        <v>13</v>
      </c>
      <c r="AF292" s="282" t="s">
        <v>3450</v>
      </c>
      <c r="AG292" s="164"/>
      <c r="AH292" s="51" t="s">
        <v>2832</v>
      </c>
      <c r="AI292" s="182" t="s">
        <v>2680</v>
      </c>
      <c r="AJ292" s="146" t="s">
        <v>2691</v>
      </c>
      <c r="AK292" s="52" t="s">
        <v>2691</v>
      </c>
      <c r="AL292" s="52" t="s">
        <v>2691</v>
      </c>
      <c r="AM292" s="52" t="s">
        <v>2691</v>
      </c>
      <c r="AN292" s="130"/>
      <c r="AO292" s="53"/>
      <c r="AP292" s="53" t="s">
        <v>2678</v>
      </c>
      <c r="AQ292" s="134" t="s">
        <v>3451</v>
      </c>
    </row>
    <row r="293" spans="1:46" ht="15.75" customHeight="1">
      <c r="A293" s="594">
        <v>292</v>
      </c>
      <c r="B293" s="96" t="s">
        <v>1230</v>
      </c>
      <c r="C293" s="4" t="s">
        <v>1239</v>
      </c>
      <c r="D293" s="4" t="s">
        <v>1240</v>
      </c>
      <c r="E293" s="4" t="s">
        <v>1241</v>
      </c>
      <c r="F293" s="4" t="s">
        <v>2677</v>
      </c>
      <c r="G293" s="4">
        <v>1.3633333329999999</v>
      </c>
      <c r="H293" s="4">
        <v>-72.021944439999999</v>
      </c>
      <c r="I293" s="4" t="s">
        <v>2101</v>
      </c>
      <c r="J293" s="4" t="s">
        <v>48</v>
      </c>
      <c r="K293" s="4">
        <v>1</v>
      </c>
      <c r="L293" s="4">
        <v>831439.94792560511</v>
      </c>
      <c r="M293" s="4">
        <v>150894.65913059231</v>
      </c>
      <c r="N293" s="4">
        <v>18</v>
      </c>
      <c r="O293" s="4" t="s">
        <v>2634</v>
      </c>
      <c r="P293" s="5">
        <v>5108764.2675113222</v>
      </c>
      <c r="Q293" s="5">
        <v>1708700.9018096919</v>
      </c>
      <c r="R293" s="4" t="str">
        <f t="shared" si="5"/>
        <v>5108764,267511321708700,90180969</v>
      </c>
      <c r="S293" s="4" t="str">
        <f>+'Sheet1 (2)'!R293</f>
        <v>No</v>
      </c>
      <c r="T293" s="4" t="str">
        <f>+'Sheet1 (2)'!S293</f>
        <v>Si</v>
      </c>
      <c r="U293" s="4" t="str">
        <f>+VLOOKUP(E293,'Base final IE_Ecoescuelas_ant'!$G$1:$X$1429,16,FALSE)</f>
        <v xml:space="preserve"> </v>
      </c>
      <c r="V293" s="4" t="str">
        <f>+VLOOKUP(E293,'Base final IE_Ecoescuelas_ant'!$G$1:$X$1429,18,FALSE)</f>
        <v xml:space="preserve"> </v>
      </c>
      <c r="W293" s="97">
        <f>+VLOOKUP(E293,'Base final IE_Ecoescuelas_ant'!$G$1:$Y$1429,19,FALSE)</f>
        <v>295200001826</v>
      </c>
      <c r="X293" s="55" t="s">
        <v>25</v>
      </c>
      <c r="Y293" s="49"/>
      <c r="Z293" s="277"/>
      <c r="AA293" s="277"/>
      <c r="AB293" s="277" t="s">
        <v>23</v>
      </c>
      <c r="AC293" s="277"/>
      <c r="AD293" s="279">
        <v>10</v>
      </c>
      <c r="AE293" s="50" t="s">
        <v>13</v>
      </c>
      <c r="AF293" s="283" t="s">
        <v>3450</v>
      </c>
      <c r="AG293" s="277"/>
      <c r="AH293" s="51" t="s">
        <v>25</v>
      </c>
      <c r="AI293" s="182" t="s">
        <v>2687</v>
      </c>
      <c r="AJ293" s="146" t="s">
        <v>2691</v>
      </c>
      <c r="AK293" s="52" t="s">
        <v>2691</v>
      </c>
      <c r="AL293" s="52" t="s">
        <v>2691</v>
      </c>
      <c r="AM293" s="52" t="s">
        <v>2691</v>
      </c>
      <c r="AN293" s="52" t="s">
        <v>2691</v>
      </c>
      <c r="AO293" s="53"/>
      <c r="AP293" s="53" t="s">
        <v>25</v>
      </c>
      <c r="AQ293" s="134" t="s">
        <v>3452</v>
      </c>
      <c r="AS293" s="631" t="s">
        <v>2841</v>
      </c>
      <c r="AT293" s="631"/>
    </row>
    <row r="294" spans="1:46" ht="15.75" customHeight="1">
      <c r="A294" s="95">
        <v>293</v>
      </c>
      <c r="B294" s="79" t="s">
        <v>1488</v>
      </c>
      <c r="C294" s="80" t="s">
        <v>1509</v>
      </c>
      <c r="D294" s="80" t="s">
        <v>1534</v>
      </c>
      <c r="E294" s="80" t="s">
        <v>1572</v>
      </c>
      <c r="F294" s="4" t="s">
        <v>2677</v>
      </c>
      <c r="G294" s="80">
        <v>2.0505208000000001</v>
      </c>
      <c r="H294" s="80">
        <v>-78.459447549999993</v>
      </c>
      <c r="I294" s="80" t="s">
        <v>2101</v>
      </c>
      <c r="J294" s="80" t="s">
        <v>48</v>
      </c>
      <c r="K294" s="80">
        <v>1</v>
      </c>
      <c r="L294" s="80">
        <v>782613.07750617689</v>
      </c>
      <c r="M294" s="80">
        <v>226869.43019434021</v>
      </c>
      <c r="N294" s="80">
        <v>17</v>
      </c>
      <c r="O294" s="80" t="s">
        <v>2634</v>
      </c>
      <c r="P294" s="5">
        <v>4392205.257516453</v>
      </c>
      <c r="Q294" s="5">
        <v>1785642.461973408</v>
      </c>
      <c r="R294" s="80" t="str">
        <f t="shared" si="5"/>
        <v>4392205,257516451785642,46197341</v>
      </c>
      <c r="S294" s="80" t="str">
        <f>+'Sheet1 (2)'!R294</f>
        <v>No</v>
      </c>
      <c r="T294" s="80" t="str">
        <f>+'Sheet1 (2)'!S294</f>
        <v>No</v>
      </c>
      <c r="U294" s="80" t="str">
        <f>+VLOOKUP(E294,'Base final IE_Ecoescuelas_ant'!$G$1:$X$1429,16,FALSE)</f>
        <v xml:space="preserve"> </v>
      </c>
      <c r="V294" s="80" t="str">
        <f>+VLOOKUP(E294,'Base final IE_Ecoescuelas_ant'!$G$1:$X$1429,18,FALSE)</f>
        <v>Consejo Comuntario El Progreso</v>
      </c>
      <c r="W294" s="89">
        <f>+VLOOKUP(E294,'Base final IE_Ecoescuelas_ant'!$G$1:$Y$1429,19,FALSE)</f>
        <v>252621000763</v>
      </c>
      <c r="X294" s="47" t="s">
        <v>25</v>
      </c>
      <c r="Y294" s="48" t="s">
        <v>2678</v>
      </c>
      <c r="Z294" s="49"/>
      <c r="AA294" s="49"/>
      <c r="AB294" s="50" t="s">
        <v>2678</v>
      </c>
      <c r="AC294" s="50" t="s">
        <v>2694</v>
      </c>
      <c r="AD294" s="50">
        <v>14</v>
      </c>
      <c r="AE294" s="50" t="s">
        <v>12</v>
      </c>
      <c r="AF294" s="50" t="s">
        <v>3453</v>
      </c>
      <c r="AG294" s="50" t="s">
        <v>1378</v>
      </c>
      <c r="AH294" s="51" t="s">
        <v>25</v>
      </c>
      <c r="AI294" s="182" t="s">
        <v>2701</v>
      </c>
      <c r="AJ294" s="237" t="s">
        <v>3454</v>
      </c>
      <c r="AK294" s="242" t="s">
        <v>3455</v>
      </c>
      <c r="AL294" s="52" t="s">
        <v>2678</v>
      </c>
      <c r="AM294" s="52" t="s">
        <v>2681</v>
      </c>
      <c r="AN294" s="52">
        <v>15</v>
      </c>
      <c r="AO294" s="52">
        <v>1</v>
      </c>
      <c r="AP294" s="53" t="s">
        <v>25</v>
      </c>
      <c r="AQ294" s="144" t="s">
        <v>3456</v>
      </c>
      <c r="AR294" s="94" t="s">
        <v>2836</v>
      </c>
      <c r="AS294" s="216" t="s">
        <v>2832</v>
      </c>
    </row>
    <row r="295" spans="1:46" ht="15.75" customHeight="1">
      <c r="A295" s="95">
        <v>294</v>
      </c>
      <c r="B295" s="96" t="s">
        <v>815</v>
      </c>
      <c r="C295" s="4" t="s">
        <v>925</v>
      </c>
      <c r="D295" s="4" t="s">
        <v>926</v>
      </c>
      <c r="E295" s="4" t="s">
        <v>927</v>
      </c>
      <c r="F295" s="4" t="s">
        <v>2677</v>
      </c>
      <c r="G295" s="4">
        <v>8.2537085700000006</v>
      </c>
      <c r="H295" s="4">
        <v>-77.040686160000007</v>
      </c>
      <c r="I295" s="4" t="s">
        <v>2101</v>
      </c>
      <c r="J295" s="4" t="s">
        <v>48</v>
      </c>
      <c r="K295" s="4">
        <v>1</v>
      </c>
      <c r="L295" s="4">
        <v>275213.38616126479</v>
      </c>
      <c r="M295" s="4">
        <v>912920.74528509134</v>
      </c>
      <c r="N295" s="4">
        <v>18</v>
      </c>
      <c r="O295" s="4" t="s">
        <v>2635</v>
      </c>
      <c r="P295" s="5">
        <v>4554821.0423040874</v>
      </c>
      <c r="Q295" s="5">
        <v>2472286.6729874848</v>
      </c>
      <c r="R295" s="4" t="str">
        <f t="shared" si="5"/>
        <v>4554821,042304092472286,67298748</v>
      </c>
      <c r="S295" s="4" t="str">
        <f>+'Sheet1 (2)'!R295</f>
        <v>Sí</v>
      </c>
      <c r="T295" s="4" t="str">
        <f>+'Sheet1 (2)'!S295</f>
        <v>No</v>
      </c>
      <c r="U295" s="4" t="str">
        <f>+VLOOKUP(E295,'Base final IE_Ecoescuelas_ant'!$G$1:$X$1429,16,FALSE)</f>
        <v xml:space="preserve"> </v>
      </c>
      <c r="V295" s="4" t="str">
        <f>+VLOOKUP(E295,'Base final IE_Ecoescuelas_ant'!$G$1:$X$1429,18,FALSE)</f>
        <v>Consejo Comunitario Mayor Del Bajo Atrato</v>
      </c>
      <c r="W295" s="97">
        <f>+VLOOKUP(E295,'Base final IE_Ecoescuelas_ant'!$G$1:$Y$1429,19,FALSE)</f>
        <v>227800000402</v>
      </c>
      <c r="X295" s="55" t="s">
        <v>2678</v>
      </c>
      <c r="Y295" s="49" t="s">
        <v>2678</v>
      </c>
      <c r="Z295" s="49" t="s">
        <v>3457</v>
      </c>
      <c r="AA295" s="290" t="s">
        <v>3458</v>
      </c>
      <c r="AB295" s="50" t="s">
        <v>2678</v>
      </c>
      <c r="AC295" s="50"/>
      <c r="AD295" s="50">
        <v>20</v>
      </c>
      <c r="AE295" s="50" t="s">
        <v>12</v>
      </c>
      <c r="AF295" s="50"/>
      <c r="AG295" s="50"/>
      <c r="AH295" s="51" t="s">
        <v>25</v>
      </c>
      <c r="AI295" s="182" t="s">
        <v>2680</v>
      </c>
      <c r="AJ295" s="146" t="s">
        <v>2691</v>
      </c>
      <c r="AK295" s="52" t="s">
        <v>2691</v>
      </c>
      <c r="AL295" s="52" t="s">
        <v>2691</v>
      </c>
      <c r="AM295" s="52" t="s">
        <v>2691</v>
      </c>
      <c r="AN295" s="130">
        <v>20</v>
      </c>
      <c r="AO295" s="53">
        <v>1</v>
      </c>
      <c r="AP295" s="53" t="s">
        <v>25</v>
      </c>
      <c r="AQ295" s="136" t="s">
        <v>3459</v>
      </c>
    </row>
    <row r="296" spans="1:46" ht="15.75" customHeight="1">
      <c r="A296" s="95">
        <v>295</v>
      </c>
      <c r="B296" s="79" t="s">
        <v>213</v>
      </c>
      <c r="C296" s="80" t="s">
        <v>214</v>
      </c>
      <c r="D296" s="80" t="s">
        <v>295</v>
      </c>
      <c r="E296" s="80" t="s">
        <v>296</v>
      </c>
      <c r="F296" s="4" t="s">
        <v>2677</v>
      </c>
      <c r="G296" s="80">
        <v>7.9452179230000004</v>
      </c>
      <c r="H296" s="80">
        <v>-74.009845479999996</v>
      </c>
      <c r="I296" s="80" t="s">
        <v>2101</v>
      </c>
      <c r="J296" s="80" t="s">
        <v>48</v>
      </c>
      <c r="K296" s="80">
        <v>1</v>
      </c>
      <c r="L296" s="80">
        <v>609133.99977073807</v>
      </c>
      <c r="M296" s="80">
        <v>878371.96808750031</v>
      </c>
      <c r="N296" s="80">
        <v>18</v>
      </c>
      <c r="O296" s="80" t="s">
        <v>2634</v>
      </c>
      <c r="P296" s="5">
        <v>4888740.0032793116</v>
      </c>
      <c r="Q296" s="5">
        <v>2436075.2494542152</v>
      </c>
      <c r="R296" s="80" t="str">
        <f t="shared" si="5"/>
        <v>4888740,003279312436075,24945422</v>
      </c>
      <c r="S296" s="80" t="str">
        <f>+'Sheet1 (2)'!R491</f>
        <v>No</v>
      </c>
      <c r="T296" s="80" t="str">
        <f>+'Sheet1 (2)'!S491</f>
        <v>No</v>
      </c>
      <c r="U296" s="80" t="str">
        <f>+VLOOKUP(E296,'Base final IE_Ecoescuelas_ant'!$G$1:$X$1429,16,FALSE)</f>
        <v xml:space="preserve"> </v>
      </c>
      <c r="V296" s="80" t="str">
        <f>+VLOOKUP(E296,'Base final IE_Ecoescuelas_ant'!$G$1:$X$1429,18,FALSE)</f>
        <v xml:space="preserve"> </v>
      </c>
      <c r="W296" s="89">
        <f>+VLOOKUP(E296,'Base final IE_Ecoescuelas_ant'!$G$1:$Y$1429,19,FALSE)</f>
        <v>213744001092</v>
      </c>
      <c r="X296" s="47" t="s">
        <v>25</v>
      </c>
      <c r="Y296" s="48" t="s">
        <v>2678</v>
      </c>
      <c r="Z296" s="49"/>
      <c r="AA296" s="49"/>
      <c r="AB296" s="50"/>
      <c r="AC296" s="50"/>
      <c r="AD296" s="50"/>
      <c r="AE296" s="50"/>
      <c r="AF296" s="50"/>
      <c r="AG296" s="50"/>
      <c r="AH296" s="51" t="s">
        <v>2832</v>
      </c>
      <c r="AI296" s="182" t="s">
        <v>2680</v>
      </c>
      <c r="AJ296" s="148" t="s">
        <v>3460</v>
      </c>
      <c r="AK296" s="131" t="s">
        <v>3461</v>
      </c>
      <c r="AL296" s="52" t="s">
        <v>2678</v>
      </c>
      <c r="AM296" s="326" t="s">
        <v>2771</v>
      </c>
      <c r="AN296" s="52">
        <v>12</v>
      </c>
      <c r="AO296" s="52">
        <v>1</v>
      </c>
      <c r="AP296" s="344" t="s">
        <v>25</v>
      </c>
      <c r="AQ296" s="144" t="s">
        <v>3462</v>
      </c>
      <c r="AR296" s="109" t="s">
        <v>2773</v>
      </c>
    </row>
    <row r="297" spans="1:46" ht="15.75" customHeight="1">
      <c r="A297" s="95">
        <v>296</v>
      </c>
      <c r="B297" s="79" t="s">
        <v>213</v>
      </c>
      <c r="C297" s="80" t="s">
        <v>214</v>
      </c>
      <c r="D297" s="80" t="s">
        <v>297</v>
      </c>
      <c r="E297" s="80" t="s">
        <v>298</v>
      </c>
      <c r="F297" s="4" t="s">
        <v>2677</v>
      </c>
      <c r="G297" s="80">
        <v>7.9791457469999996</v>
      </c>
      <c r="H297" s="80">
        <v>-74.249769499999999</v>
      </c>
      <c r="I297" s="80" t="s">
        <v>2101</v>
      </c>
      <c r="J297" s="80" t="s">
        <v>48</v>
      </c>
      <c r="K297" s="80">
        <v>1</v>
      </c>
      <c r="L297" s="80">
        <v>582681.27429447125</v>
      </c>
      <c r="M297" s="80">
        <v>882067.52248382859</v>
      </c>
      <c r="N297" s="80">
        <v>18</v>
      </c>
      <c r="O297" s="80" t="s">
        <v>2634</v>
      </c>
      <c r="P297" s="5">
        <v>4862313.9725985434</v>
      </c>
      <c r="Q297" s="5">
        <v>2439897.4478856511</v>
      </c>
      <c r="R297" s="80" t="str">
        <f t="shared" si="5"/>
        <v>4862313,972598542439897,44788565</v>
      </c>
      <c r="S297" s="80" t="str">
        <f>+'Sheet1 (2)'!R492</f>
        <v>No</v>
      </c>
      <c r="T297" s="80" t="str">
        <f>+'Sheet1 (2)'!S492</f>
        <v>No</v>
      </c>
      <c r="U297" s="80" t="str">
        <f>+VLOOKUP(E297,'Base final IE_Ecoescuelas_ant'!$G$1:$X$1429,16,FALSE)</f>
        <v xml:space="preserve"> </v>
      </c>
      <c r="V297" s="80" t="str">
        <f>+VLOOKUP(E297,'Base final IE_Ecoescuelas_ant'!$G$1:$X$1429,18,FALSE)</f>
        <v xml:space="preserve"> </v>
      </c>
      <c r="W297" s="89">
        <f>+VLOOKUP(E297,'Base final IE_Ecoescuelas_ant'!$G$1:$Y$1429,19,FALSE)</f>
        <v>213683000110</v>
      </c>
      <c r="X297" s="47" t="s">
        <v>25</v>
      </c>
      <c r="Y297" s="48" t="s">
        <v>2678</v>
      </c>
      <c r="Z297" s="49"/>
      <c r="AA297" s="49"/>
      <c r="AB297" s="50"/>
      <c r="AC297" s="50"/>
      <c r="AD297" s="50"/>
      <c r="AE297" s="50"/>
      <c r="AF297" s="50"/>
      <c r="AG297" s="50"/>
      <c r="AH297" s="51" t="s">
        <v>2832</v>
      </c>
      <c r="AI297" s="182" t="s">
        <v>2680</v>
      </c>
      <c r="AJ297" s="148" t="s">
        <v>3463</v>
      </c>
      <c r="AK297" s="131" t="s">
        <v>3464</v>
      </c>
      <c r="AL297" s="52" t="s">
        <v>2678</v>
      </c>
      <c r="AM297" s="326" t="s">
        <v>3465</v>
      </c>
      <c r="AN297" s="52">
        <v>16</v>
      </c>
      <c r="AO297" s="52">
        <v>1</v>
      </c>
      <c r="AP297" s="344" t="s">
        <v>25</v>
      </c>
      <c r="AQ297" s="144" t="s">
        <v>3466</v>
      </c>
      <c r="AR297" s="109" t="s">
        <v>2773</v>
      </c>
    </row>
    <row r="298" spans="1:46" ht="15.75" customHeight="1">
      <c r="A298" s="95">
        <v>297</v>
      </c>
      <c r="B298" s="79" t="s">
        <v>213</v>
      </c>
      <c r="C298" s="80" t="s">
        <v>231</v>
      </c>
      <c r="D298" s="80" t="s">
        <v>232</v>
      </c>
      <c r="E298" s="80" t="s">
        <v>299</v>
      </c>
      <c r="F298" s="4" t="s">
        <v>2677</v>
      </c>
      <c r="G298" s="80">
        <v>8.5608563180000008</v>
      </c>
      <c r="H298" s="80">
        <v>-73.957553410000003</v>
      </c>
      <c r="I298" s="80" t="s">
        <v>2101</v>
      </c>
      <c r="J298" s="80" t="s">
        <v>48</v>
      </c>
      <c r="K298" s="80">
        <v>1</v>
      </c>
      <c r="L298" s="80">
        <v>614720.38824958378</v>
      </c>
      <c r="M298" s="80">
        <v>946457.60509947129</v>
      </c>
      <c r="N298" s="80">
        <v>18</v>
      </c>
      <c r="O298" s="80" t="s">
        <v>2635</v>
      </c>
      <c r="P298" s="5">
        <v>4894665.0779883917</v>
      </c>
      <c r="Q298" s="5">
        <v>2504104.1392058949</v>
      </c>
      <c r="R298" s="80" t="str">
        <f t="shared" si="5"/>
        <v>4894665,077988392504104,13920589</v>
      </c>
      <c r="S298" s="80" t="str">
        <f>+'Sheet1 (2)'!R519</f>
        <v>No</v>
      </c>
      <c r="T298" s="80" t="str">
        <f>+'Sheet1 (2)'!S519</f>
        <v>No</v>
      </c>
      <c r="U298" s="80" t="str">
        <f>+VLOOKUP(E298,'Base final IE_Ecoescuelas_ant'!$G$1:$X$1429,16,FALSE)</f>
        <v xml:space="preserve"> </v>
      </c>
      <c r="V298" s="80" t="str">
        <f>+VLOOKUP(E298,'Base final IE_Ecoescuelas_ant'!$G$1:$X$1429,18,FALSE)</f>
        <v xml:space="preserve"> </v>
      </c>
      <c r="W298" s="89">
        <f>+VLOOKUP(E298,'Base final IE_Ecoescuelas_ant'!$G$1:$Y$1429,19,FALSE)</f>
        <v>213600000911</v>
      </c>
      <c r="X298" s="47" t="s">
        <v>25</v>
      </c>
      <c r="Y298" s="48" t="s">
        <v>2678</v>
      </c>
      <c r="Z298" s="49" t="s">
        <v>3008</v>
      </c>
      <c r="AA298" s="57" t="s">
        <v>3467</v>
      </c>
      <c r="AB298" s="50" t="s">
        <v>25</v>
      </c>
      <c r="AC298" s="50" t="s">
        <v>2600</v>
      </c>
      <c r="AD298" s="50">
        <v>15</v>
      </c>
      <c r="AE298" s="50" t="s">
        <v>2725</v>
      </c>
      <c r="AF298" s="50" t="s">
        <v>2725</v>
      </c>
      <c r="AG298" s="50"/>
      <c r="AH298" s="51" t="s">
        <v>2678</v>
      </c>
      <c r="AI298" s="182" t="s">
        <v>2680</v>
      </c>
      <c r="AJ298" s="419">
        <v>8.5608563180000008</v>
      </c>
      <c r="AK298" s="419">
        <v>-73.957553410000003</v>
      </c>
      <c r="AL298" s="52" t="s">
        <v>25</v>
      </c>
      <c r="AM298" s="52" t="s">
        <v>2600</v>
      </c>
      <c r="AN298" s="52">
        <v>14</v>
      </c>
      <c r="AO298" s="53">
        <v>1</v>
      </c>
      <c r="AP298" s="315" t="s">
        <v>25</v>
      </c>
      <c r="AQ298" s="144" t="s">
        <v>3468</v>
      </c>
      <c r="AR298" s="109" t="s">
        <v>3064</v>
      </c>
    </row>
    <row r="299" spans="1:46" ht="15.75" customHeight="1">
      <c r="A299" s="594">
        <v>298</v>
      </c>
      <c r="B299" s="79" t="s">
        <v>407</v>
      </c>
      <c r="C299" s="80" t="s">
        <v>417</v>
      </c>
      <c r="D299" s="80" t="s">
        <v>428</v>
      </c>
      <c r="E299" s="80" t="s">
        <v>439</v>
      </c>
      <c r="F299" s="4" t="s">
        <v>2677</v>
      </c>
      <c r="G299" s="80">
        <v>0.64769308121299995</v>
      </c>
      <c r="H299" s="80">
        <v>-74.272354990799897</v>
      </c>
      <c r="I299" s="80" t="s">
        <v>2101</v>
      </c>
      <c r="J299" s="80" t="s">
        <v>48</v>
      </c>
      <c r="K299" s="80">
        <v>1</v>
      </c>
      <c r="L299" s="80">
        <v>580965.72327107575</v>
      </c>
      <c r="M299" s="80">
        <v>71595.388355957228</v>
      </c>
      <c r="N299" s="80">
        <v>18</v>
      </c>
      <c r="O299" s="80" t="s">
        <v>2634</v>
      </c>
      <c r="P299" s="5">
        <v>4858472.6746035637</v>
      </c>
      <c r="Q299" s="5">
        <v>1629628.2268684499</v>
      </c>
      <c r="R299" s="80" t="str">
        <f t="shared" si="5"/>
        <v>4858472,674603561629628,22686845</v>
      </c>
      <c r="S299" s="80" t="str">
        <f>+'Sheet1 (2)'!R299</f>
        <v>No</v>
      </c>
      <c r="T299" s="80" t="str">
        <f>+'Sheet1 (2)'!S299</f>
        <v>No</v>
      </c>
      <c r="U299" s="80" t="str">
        <f>+VLOOKUP(E299,'Base final IE_Ecoescuelas_ant'!$G$1:$X$1429,16,FALSE)</f>
        <v xml:space="preserve"> </v>
      </c>
      <c r="V299" s="80" t="str">
        <f>+VLOOKUP(E299,'Base final IE_Ecoescuelas_ant'!$G$1:$X$1429,18,FALSE)</f>
        <v xml:space="preserve"> </v>
      </c>
      <c r="W299" s="89">
        <f>+VLOOKUP(E299,'Base final IE_Ecoescuelas_ant'!$G$1:$Y$1429,19,FALSE)</f>
        <v>218150800028</v>
      </c>
      <c r="X299" s="47" t="s">
        <v>25</v>
      </c>
      <c r="Y299" s="48" t="s">
        <v>25</v>
      </c>
      <c r="Z299" s="49" t="s">
        <v>3301</v>
      </c>
      <c r="AA299" s="49" t="s">
        <v>2681</v>
      </c>
      <c r="AB299" s="50" t="s">
        <v>2678</v>
      </c>
      <c r="AC299" s="50" t="s">
        <v>2694</v>
      </c>
      <c r="AD299" s="50">
        <v>24</v>
      </c>
      <c r="AE299" s="50" t="s">
        <v>2725</v>
      </c>
      <c r="AF299" s="50" t="s">
        <v>2725</v>
      </c>
      <c r="AG299" s="50"/>
      <c r="AH299" s="51" t="s">
        <v>25</v>
      </c>
      <c r="AI299" s="182" t="s">
        <v>2680</v>
      </c>
      <c r="AJ299" s="489" t="s">
        <v>2691</v>
      </c>
      <c r="AK299" s="215" t="s">
        <v>2691</v>
      </c>
      <c r="AL299" s="52" t="s">
        <v>2691</v>
      </c>
      <c r="AM299" s="52" t="s">
        <v>2691</v>
      </c>
      <c r="AN299" s="52" t="s">
        <v>2691</v>
      </c>
      <c r="AO299" s="53"/>
      <c r="AP299" s="313" t="s">
        <v>25</v>
      </c>
      <c r="AQ299" s="134" t="s">
        <v>3469</v>
      </c>
      <c r="AR299" s="94" t="s">
        <v>2940</v>
      </c>
      <c r="AS299" s="631" t="s">
        <v>2841</v>
      </c>
      <c r="AT299" s="631"/>
    </row>
    <row r="300" spans="1:46" ht="15.75" customHeight="1">
      <c r="A300" s="594">
        <v>299</v>
      </c>
      <c r="B300" s="79" t="s">
        <v>407</v>
      </c>
      <c r="C300" s="80" t="s">
        <v>417</v>
      </c>
      <c r="D300" s="80" t="s">
        <v>440</v>
      </c>
      <c r="E300" s="80" t="s">
        <v>441</v>
      </c>
      <c r="F300" s="4" t="s">
        <v>2677</v>
      </c>
      <c r="G300" s="80">
        <v>1.3889777780000001</v>
      </c>
      <c r="H300" s="80">
        <v>-75.403858330000006</v>
      </c>
      <c r="I300" s="80" t="s">
        <v>2101</v>
      </c>
      <c r="J300" s="80" t="s">
        <v>48</v>
      </c>
      <c r="K300" s="80">
        <v>1</v>
      </c>
      <c r="L300" s="80">
        <v>455073.42128647759</v>
      </c>
      <c r="M300" s="80">
        <v>153527.91712199469</v>
      </c>
      <c r="N300" s="80">
        <v>18</v>
      </c>
      <c r="O300" s="80" t="s">
        <v>2634</v>
      </c>
      <c r="P300" s="5">
        <v>4732616.9397985283</v>
      </c>
      <c r="Q300" s="5">
        <v>1711648.200725616</v>
      </c>
      <c r="R300" s="80" t="str">
        <f t="shared" si="5"/>
        <v>4732616,939798531711648,20072562</v>
      </c>
      <c r="S300" s="80" t="str">
        <f>+'Sheet1 (2)'!R300</f>
        <v>No</v>
      </c>
      <c r="T300" s="80" t="str">
        <f>+'Sheet1 (2)'!S300</f>
        <v>No</v>
      </c>
      <c r="U300" s="80" t="str">
        <f>+VLOOKUP(E300,'Base final IE_Ecoescuelas_ant'!$G$1:$X$1429,16,FALSE)</f>
        <v xml:space="preserve"> </v>
      </c>
      <c r="V300" s="80" t="str">
        <f>+VLOOKUP(E300,'Base final IE_Ecoescuelas_ant'!$G$1:$X$1429,18,FALSE)</f>
        <v xml:space="preserve"> </v>
      </c>
      <c r="W300" s="89">
        <f>+VLOOKUP(E300,'Base final IE_Ecoescuelas_ant'!$G$1:$Y$1429,19,FALSE)</f>
        <v>218150002376</v>
      </c>
      <c r="X300" s="47" t="s">
        <v>25</v>
      </c>
      <c r="Y300" s="48" t="s">
        <v>2678</v>
      </c>
      <c r="Z300" s="49" t="s">
        <v>2850</v>
      </c>
      <c r="AA300" s="49"/>
      <c r="AB300" s="50" t="s">
        <v>2678</v>
      </c>
      <c r="AC300" s="50" t="s">
        <v>2694</v>
      </c>
      <c r="AD300" s="50">
        <v>17</v>
      </c>
      <c r="AE300" s="50" t="s">
        <v>2725</v>
      </c>
      <c r="AF300" s="50" t="s">
        <v>2725</v>
      </c>
      <c r="AG300" s="50"/>
      <c r="AH300" s="51" t="s">
        <v>25</v>
      </c>
      <c r="AI300" s="182" t="s">
        <v>2680</v>
      </c>
      <c r="AJ300" s="489" t="s">
        <v>3470</v>
      </c>
      <c r="AK300" s="516" t="s">
        <v>3471</v>
      </c>
      <c r="AL300" s="52" t="s">
        <v>2851</v>
      </c>
      <c r="AM300" s="52" t="s">
        <v>2691</v>
      </c>
      <c r="AN300" s="52">
        <v>17</v>
      </c>
      <c r="AO300" s="53">
        <v>1</v>
      </c>
      <c r="AP300" s="313" t="s">
        <v>25</v>
      </c>
      <c r="AQ300" s="134" t="s">
        <v>3472</v>
      </c>
      <c r="AR300" s="94" t="s">
        <v>2940</v>
      </c>
      <c r="AS300" s="631" t="s">
        <v>2841</v>
      </c>
      <c r="AT300" s="631"/>
    </row>
    <row r="301" spans="1:46" ht="15.75" customHeight="1">
      <c r="A301" s="95">
        <v>300</v>
      </c>
      <c r="B301" s="96" t="s">
        <v>815</v>
      </c>
      <c r="C301" s="4" t="s">
        <v>820</v>
      </c>
      <c r="D301" s="4" t="s">
        <v>821</v>
      </c>
      <c r="E301" s="4" t="s">
        <v>928</v>
      </c>
      <c r="F301" s="4" t="s">
        <v>2677</v>
      </c>
      <c r="G301" s="4">
        <v>7.9166666670000003</v>
      </c>
      <c r="H301" s="4">
        <v>-77.117222220000002</v>
      </c>
      <c r="I301" s="4" t="s">
        <v>2101</v>
      </c>
      <c r="J301" s="4" t="s">
        <v>48</v>
      </c>
      <c r="K301" s="4">
        <v>1</v>
      </c>
      <c r="L301" s="4">
        <v>266585.24338100117</v>
      </c>
      <c r="M301" s="4">
        <v>875679.42841402919</v>
      </c>
      <c r="N301" s="4">
        <v>18</v>
      </c>
      <c r="O301" s="4" t="s">
        <v>2634</v>
      </c>
      <c r="P301" s="5">
        <v>4545996.8154597227</v>
      </c>
      <c r="Q301" s="5">
        <v>2435034.223670241</v>
      </c>
      <c r="R301" s="4" t="str">
        <f t="shared" si="5"/>
        <v>4545996,815459722435034,22367024</v>
      </c>
      <c r="S301" s="4" t="str">
        <f>+'Sheet1 (2)'!R301</f>
        <v>No</v>
      </c>
      <c r="T301" s="4" t="str">
        <f>+'Sheet1 (2)'!S301</f>
        <v>Si</v>
      </c>
      <c r="U301" s="4" t="str">
        <f>+VLOOKUP(E301,'Base final IE_Ecoescuelas_ant'!$G$1:$X$1429,16,FALSE)</f>
        <v xml:space="preserve"> </v>
      </c>
      <c r="V301" s="4" t="str">
        <f>+VLOOKUP(E301,'Base final IE_Ecoescuelas_ant'!$G$1:$X$1429,18,FALSE)</f>
        <v xml:space="preserve"> </v>
      </c>
      <c r="W301" s="97">
        <f>+VLOOKUP(E301,'Base final IE_Ecoescuelas_ant'!$G$1:$Y$1429,19,FALSE)</f>
        <v>227787088559</v>
      </c>
      <c r="X301" s="55" t="s">
        <v>2678</v>
      </c>
      <c r="Y301" s="49" t="s">
        <v>2678</v>
      </c>
      <c r="Z301" s="49"/>
      <c r="AA301" s="49"/>
      <c r="AB301" s="50"/>
      <c r="AC301" s="50"/>
      <c r="AD301" s="50"/>
      <c r="AE301" s="50" t="s">
        <v>13</v>
      </c>
      <c r="AF301" s="50"/>
      <c r="AG301" s="50"/>
      <c r="AH301" s="51"/>
      <c r="AI301" s="182" t="s">
        <v>2680</v>
      </c>
      <c r="AJ301" s="149">
        <v>5292585</v>
      </c>
      <c r="AK301" s="52" t="s">
        <v>3473</v>
      </c>
      <c r="AL301" s="52" t="s">
        <v>2691</v>
      </c>
      <c r="AM301" s="52" t="s">
        <v>2691</v>
      </c>
      <c r="AN301" s="130" t="s">
        <v>3474</v>
      </c>
      <c r="AO301" s="53">
        <v>1</v>
      </c>
      <c r="AP301" s="53" t="s">
        <v>25</v>
      </c>
      <c r="AQ301" s="134" t="s">
        <v>3475</v>
      </c>
    </row>
    <row r="302" spans="1:46" ht="15.75" customHeight="1">
      <c r="A302" s="95">
        <v>301</v>
      </c>
      <c r="B302" s="96" t="s">
        <v>1488</v>
      </c>
      <c r="C302" s="4" t="s">
        <v>1492</v>
      </c>
      <c r="D302" s="4" t="s">
        <v>1520</v>
      </c>
      <c r="E302" s="4" t="s">
        <v>1573</v>
      </c>
      <c r="F302" s="4" t="s">
        <v>2677</v>
      </c>
      <c r="G302" s="4">
        <v>1.6803633010000001</v>
      </c>
      <c r="H302" s="4">
        <v>-78.864198639999998</v>
      </c>
      <c r="I302" s="4" t="s">
        <v>2101</v>
      </c>
      <c r="J302" s="4" t="s">
        <v>48</v>
      </c>
      <c r="K302" s="4">
        <v>1</v>
      </c>
      <c r="L302" s="4">
        <v>737615.01125269872</v>
      </c>
      <c r="M302" s="4">
        <v>185861.0798187477</v>
      </c>
      <c r="N302" s="4">
        <v>17</v>
      </c>
      <c r="O302" s="4" t="s">
        <v>2634</v>
      </c>
      <c r="P302" s="5">
        <v>4346854.1944701858</v>
      </c>
      <c r="Q302" s="5">
        <v>1744689.124316111</v>
      </c>
      <c r="R302" s="4" t="str">
        <f t="shared" si="5"/>
        <v>4346854,194470191744689,12431611</v>
      </c>
      <c r="S302" s="4" t="str">
        <f>+'Sheet1 (2)'!R302</f>
        <v>No</v>
      </c>
      <c r="T302" s="4" t="str">
        <f>+'Sheet1 (2)'!S302</f>
        <v>No</v>
      </c>
      <c r="U302" s="4" t="str">
        <f>+VLOOKUP(E302,'Base final IE_Ecoescuelas_ant'!$G$1:$X$1429,16,FALSE)</f>
        <v xml:space="preserve"> </v>
      </c>
      <c r="V302" s="4" t="str">
        <f>+VLOOKUP(E302,'Base final IE_Ecoescuelas_ant'!$G$1:$X$1429,18,FALSE)</f>
        <v>Consejo Comunitario Bajo Mira y Frontera</v>
      </c>
      <c r="W302" s="97">
        <f>+VLOOKUP(E302,'Base final IE_Ecoescuelas_ant'!$G$1:$Y$1429,19,FALSE)</f>
        <v>252835004553</v>
      </c>
      <c r="X302" s="55" t="s">
        <v>2678</v>
      </c>
      <c r="Y302" s="49" t="s">
        <v>2678</v>
      </c>
      <c r="Z302" s="49" t="s">
        <v>3476</v>
      </c>
      <c r="AA302" s="49"/>
      <c r="AB302" s="50" t="s">
        <v>25</v>
      </c>
      <c r="AC302" s="50" t="s">
        <v>2600</v>
      </c>
      <c r="AD302" s="50">
        <v>13</v>
      </c>
      <c r="AE302" s="50" t="s">
        <v>12</v>
      </c>
      <c r="AF302" s="50" t="s">
        <v>2930</v>
      </c>
      <c r="AG302" s="50" t="s">
        <v>1378</v>
      </c>
      <c r="AH302" s="51" t="s">
        <v>2832</v>
      </c>
      <c r="AI302" s="182" t="s">
        <v>2680</v>
      </c>
      <c r="AJ302" s="146" t="s">
        <v>2931</v>
      </c>
      <c r="AK302" s="52" t="s">
        <v>2932</v>
      </c>
      <c r="AL302" s="52" t="s">
        <v>25</v>
      </c>
      <c r="AM302" s="52" t="s">
        <v>2600</v>
      </c>
      <c r="AN302" s="52">
        <v>21</v>
      </c>
      <c r="AO302" s="53">
        <v>1</v>
      </c>
      <c r="AP302" s="53" t="s">
        <v>2678</v>
      </c>
      <c r="AQ302" s="144" t="s">
        <v>3477</v>
      </c>
    </row>
    <row r="303" spans="1:46" ht="15.75" customHeight="1">
      <c r="A303" s="95">
        <v>302</v>
      </c>
      <c r="B303" s="96" t="s">
        <v>1488</v>
      </c>
      <c r="C303" s="4" t="s">
        <v>1492</v>
      </c>
      <c r="D303" s="4" t="s">
        <v>1549</v>
      </c>
      <c r="E303" s="4" t="s">
        <v>1574</v>
      </c>
      <c r="F303" s="4" t="s">
        <v>2677</v>
      </c>
      <c r="G303" s="4">
        <v>1.6361016272</v>
      </c>
      <c r="H303" s="4">
        <v>-78.613904394000002</v>
      </c>
      <c r="I303" s="4" t="s">
        <v>2101</v>
      </c>
      <c r="J303" s="4" t="s">
        <v>48</v>
      </c>
      <c r="K303" s="4">
        <v>1</v>
      </c>
      <c r="L303" s="4">
        <v>765482.32228004606</v>
      </c>
      <c r="M303" s="4">
        <v>180996.7835108038</v>
      </c>
      <c r="N303" s="4">
        <v>17</v>
      </c>
      <c r="O303" s="4" t="s">
        <v>2634</v>
      </c>
      <c r="P303" s="5">
        <v>4374809.5806653993</v>
      </c>
      <c r="Q303" s="5">
        <v>1739692.673690265</v>
      </c>
      <c r="R303" s="4" t="str">
        <f t="shared" si="5"/>
        <v>4374809,58066541739692,67369027</v>
      </c>
      <c r="S303" s="4" t="str">
        <f>+'Sheet1 (2)'!R303</f>
        <v>No</v>
      </c>
      <c r="T303" s="4" t="str">
        <f>+'Sheet1 (2)'!S303</f>
        <v>No</v>
      </c>
      <c r="U303" s="4" t="str">
        <f>+VLOOKUP(E303,'Base final IE_Ecoescuelas_ant'!$G$1:$X$1429,16,FALSE)</f>
        <v xml:space="preserve"> </v>
      </c>
      <c r="V303" s="4" t="str">
        <f>+VLOOKUP(E303,'Base final IE_Ecoescuelas_ant'!$G$1:$X$1429,18,FALSE)</f>
        <v>Consejo Comunitario Union Del Rio Rosario</v>
      </c>
      <c r="W303" s="97">
        <f>+VLOOKUP(E303,'Base final IE_Ecoescuelas_ant'!$G$1:$Y$1429,19,FALSE)</f>
        <v>252835008061</v>
      </c>
      <c r="X303" s="55" t="s">
        <v>2678</v>
      </c>
      <c r="Y303" s="49" t="s">
        <v>2678</v>
      </c>
      <c r="Z303" s="49" t="s">
        <v>3195</v>
      </c>
      <c r="AA303" s="49"/>
      <c r="AB303" s="50" t="s">
        <v>2678</v>
      </c>
      <c r="AC303" s="50" t="s">
        <v>2694</v>
      </c>
      <c r="AD303" s="50">
        <v>18</v>
      </c>
      <c r="AE303" s="50" t="s">
        <v>13</v>
      </c>
      <c r="AF303" s="50" t="s">
        <v>2652</v>
      </c>
      <c r="AG303" s="50" t="s">
        <v>25</v>
      </c>
      <c r="AH303" s="51" t="s">
        <v>25</v>
      </c>
      <c r="AI303" s="182" t="s">
        <v>2680</v>
      </c>
      <c r="AJ303" s="238" t="s">
        <v>2691</v>
      </c>
      <c r="AK303" s="241" t="s">
        <v>2691</v>
      </c>
      <c r="AL303" s="52" t="s">
        <v>25</v>
      </c>
      <c r="AM303" s="52" t="s">
        <v>2600</v>
      </c>
      <c r="AN303" s="52">
        <v>18</v>
      </c>
      <c r="AO303" s="53">
        <v>1</v>
      </c>
      <c r="AP303" s="53" t="s">
        <v>25</v>
      </c>
      <c r="AQ303" s="138" t="s">
        <v>3478</v>
      </c>
      <c r="AR303" s="94" t="s">
        <v>2685</v>
      </c>
      <c r="AS303" s="94" t="s">
        <v>2686</v>
      </c>
    </row>
    <row r="304" spans="1:46" ht="15.75" customHeight="1">
      <c r="A304" s="95">
        <v>303</v>
      </c>
      <c r="B304" s="79" t="s">
        <v>213</v>
      </c>
      <c r="C304" s="80" t="s">
        <v>238</v>
      </c>
      <c r="D304" s="80" t="s">
        <v>300</v>
      </c>
      <c r="E304" s="80" t="s">
        <v>301</v>
      </c>
      <c r="F304" s="4" t="s">
        <v>2677</v>
      </c>
      <c r="G304" s="80">
        <v>7.4223672810399997</v>
      </c>
      <c r="H304" s="80">
        <v>-74.135664442700005</v>
      </c>
      <c r="I304" s="80" t="s">
        <v>2101</v>
      </c>
      <c r="J304" s="80" t="s">
        <v>48</v>
      </c>
      <c r="K304" s="80">
        <v>1</v>
      </c>
      <c r="L304" s="80">
        <v>595381.85399247566</v>
      </c>
      <c r="M304" s="80">
        <v>820533.47107469256</v>
      </c>
      <c r="N304" s="80">
        <v>18</v>
      </c>
      <c r="O304" s="80" t="s">
        <v>2634</v>
      </c>
      <c r="P304" s="5">
        <v>4874723.0327231903</v>
      </c>
      <c r="Q304" s="5">
        <v>2378322.158650131</v>
      </c>
      <c r="R304" s="80" t="str">
        <f t="shared" si="5"/>
        <v>4874723,032723192378322,15865013</v>
      </c>
      <c r="S304" s="80" t="str">
        <f>+'Sheet1 (2)'!R527</f>
        <v>No</v>
      </c>
      <c r="T304" s="80" t="str">
        <f>+'Sheet1 (2)'!S527</f>
        <v>No</v>
      </c>
      <c r="U304" s="80" t="str">
        <f>+VLOOKUP(E304,'Base final IE_Ecoescuelas_ant'!$G$1:$X$1429,16,FALSE)</f>
        <v xml:space="preserve"> </v>
      </c>
      <c r="V304" s="80" t="str">
        <f>+VLOOKUP(E304,'Base final IE_Ecoescuelas_ant'!$G$1:$X$1429,18,FALSE)</f>
        <v xml:space="preserve"> </v>
      </c>
      <c r="W304" s="89">
        <f>+VLOOKUP(E304,'Base final IE_Ecoescuelas_ant'!$G$1:$Y$1429,19,FALSE)</f>
        <v>213670000803</v>
      </c>
      <c r="X304" s="47" t="s">
        <v>25</v>
      </c>
      <c r="Y304" s="48" t="s">
        <v>2678</v>
      </c>
      <c r="Z304" s="49" t="s">
        <v>3008</v>
      </c>
      <c r="AA304" s="49"/>
      <c r="AB304" s="50"/>
      <c r="AC304" s="50"/>
      <c r="AD304" s="50"/>
      <c r="AE304" s="50"/>
      <c r="AF304" s="50"/>
      <c r="AG304" s="50"/>
      <c r="AH304" s="51" t="s">
        <v>2832</v>
      </c>
      <c r="AI304" s="182" t="s">
        <v>2680</v>
      </c>
      <c r="AJ304" s="131" t="s">
        <v>3479</v>
      </c>
      <c r="AK304" s="131" t="s">
        <v>3480</v>
      </c>
      <c r="AL304" s="131" t="s">
        <v>25</v>
      </c>
      <c r="AM304" s="52" t="s">
        <v>3481</v>
      </c>
      <c r="AN304" s="52">
        <v>14</v>
      </c>
      <c r="AO304" s="52">
        <v>1</v>
      </c>
      <c r="AP304" s="344" t="s">
        <v>25</v>
      </c>
      <c r="AQ304" s="144" t="s">
        <v>3482</v>
      </c>
      <c r="AR304" s="109" t="s">
        <v>2773</v>
      </c>
    </row>
    <row r="305" spans="1:46" ht="15.75" customHeight="1">
      <c r="A305" s="594">
        <v>304</v>
      </c>
      <c r="B305" s="79" t="s">
        <v>407</v>
      </c>
      <c r="C305" s="80" t="s">
        <v>247</v>
      </c>
      <c r="D305" s="80" t="s">
        <v>438</v>
      </c>
      <c r="E305" s="80" t="s">
        <v>442</v>
      </c>
      <c r="F305" s="4" t="s">
        <v>2677</v>
      </c>
      <c r="G305" s="80">
        <v>1.8152699999999999</v>
      </c>
      <c r="H305" s="80">
        <v>-74.958475000000007</v>
      </c>
      <c r="I305" s="80" t="s">
        <v>2101</v>
      </c>
      <c r="J305" s="80" t="s">
        <v>48</v>
      </c>
      <c r="K305" s="80">
        <v>1</v>
      </c>
      <c r="L305" s="80">
        <v>504618.38987813122</v>
      </c>
      <c r="M305" s="80">
        <v>200642.6027897922</v>
      </c>
      <c r="N305" s="80">
        <v>18</v>
      </c>
      <c r="O305" s="80" t="s">
        <v>2634</v>
      </c>
      <c r="P305" s="5">
        <v>4782223.9528410472</v>
      </c>
      <c r="Q305" s="5">
        <v>1758729.7301887849</v>
      </c>
      <c r="R305" s="80" t="str">
        <f t="shared" si="5"/>
        <v>4782223,952841051758729,73018878</v>
      </c>
      <c r="S305" s="80" t="str">
        <f>+'Sheet1 (2)'!R305</f>
        <v>No</v>
      </c>
      <c r="T305" s="80" t="str">
        <f>+'Sheet1 (2)'!S305</f>
        <v>No</v>
      </c>
      <c r="U305" s="80" t="str">
        <f>+VLOOKUP(E305,'Base final IE_Ecoescuelas_ant'!$G$1:$X$1429,16,FALSE)</f>
        <v xml:space="preserve"> </v>
      </c>
      <c r="V305" s="80" t="str">
        <f>+VLOOKUP(E305,'Base final IE_Ecoescuelas_ant'!$G$1:$X$1429,18,FALSE)</f>
        <v xml:space="preserve"> </v>
      </c>
      <c r="W305" s="89">
        <f>+VLOOKUP(E305,'Base final IE_Ecoescuelas_ant'!$G$1:$Y$1429,19,FALSE)</f>
        <v>218592000534</v>
      </c>
      <c r="X305" s="47" t="s">
        <v>25</v>
      </c>
      <c r="Y305" s="48" t="s">
        <v>25</v>
      </c>
      <c r="Z305" s="49" t="s">
        <v>3483</v>
      </c>
      <c r="AA305" s="49" t="s">
        <v>2681</v>
      </c>
      <c r="AB305" s="50" t="s">
        <v>25</v>
      </c>
      <c r="AC305" s="50" t="s">
        <v>2600</v>
      </c>
      <c r="AD305" s="50">
        <v>20</v>
      </c>
      <c r="AE305" s="50" t="s">
        <v>2725</v>
      </c>
      <c r="AF305" s="50" t="s">
        <v>2725</v>
      </c>
      <c r="AG305" s="50"/>
      <c r="AH305" s="51" t="s">
        <v>2678</v>
      </c>
      <c r="AI305" s="182" t="s">
        <v>2680</v>
      </c>
      <c r="AJ305" s="172">
        <v>14855</v>
      </c>
      <c r="AK305" s="215" t="s">
        <v>3484</v>
      </c>
      <c r="AL305" s="52" t="s">
        <v>25</v>
      </c>
      <c r="AM305" s="52" t="s">
        <v>2600</v>
      </c>
      <c r="AN305" s="52">
        <v>15</v>
      </c>
      <c r="AO305" s="52">
        <v>1</v>
      </c>
      <c r="AP305" s="313" t="s">
        <v>2678</v>
      </c>
      <c r="AQ305" s="134" t="s">
        <v>3485</v>
      </c>
      <c r="AR305" s="94" t="s">
        <v>2853</v>
      </c>
    </row>
    <row r="306" spans="1:46" ht="15.75" customHeight="1">
      <c r="A306" s="95">
        <v>305</v>
      </c>
      <c r="B306" s="508" t="s">
        <v>17</v>
      </c>
      <c r="C306" s="509" t="s">
        <v>51</v>
      </c>
      <c r="D306" s="4" t="s">
        <v>52</v>
      </c>
      <c r="E306" s="4" t="s">
        <v>53</v>
      </c>
      <c r="F306" s="4" t="s">
        <v>2677</v>
      </c>
      <c r="G306" s="4">
        <v>7.2433329999999998</v>
      </c>
      <c r="H306" s="4">
        <v>-75.841943999999998</v>
      </c>
      <c r="I306" s="4" t="s">
        <v>2101</v>
      </c>
      <c r="J306" s="4" t="s">
        <v>48</v>
      </c>
      <c r="K306" s="4">
        <v>1</v>
      </c>
      <c r="L306" s="4">
        <v>407052.16560771439</v>
      </c>
      <c r="M306" s="4">
        <v>800734.73113195086</v>
      </c>
      <c r="N306" s="4">
        <v>18</v>
      </c>
      <c r="O306" s="4" t="s">
        <v>2634</v>
      </c>
      <c r="P306" s="5">
        <v>4686269.9081448242</v>
      </c>
      <c r="Q306" s="5">
        <v>2359359.3951764191</v>
      </c>
      <c r="R306" s="4" t="str">
        <f t="shared" si="5"/>
        <v>4686269,908144822359359,39517642</v>
      </c>
      <c r="S306" s="4" t="str">
        <f>+'Sheet1 (2)'!R306</f>
        <v>No</v>
      </c>
      <c r="T306" s="4" t="str">
        <f>+'Sheet1 (2)'!S306</f>
        <v>No</v>
      </c>
      <c r="U306" s="4" t="str">
        <f>+VLOOKUP(E306,'Base final IE_Ecoescuelas_ant'!$G$1:$X$1429,16,FALSE)</f>
        <v xml:space="preserve"> </v>
      </c>
      <c r="V306" s="4" t="str">
        <f>+VLOOKUP(E306,'Base final IE_Ecoescuelas_ant'!$G$1:$X$1429,18,FALSE)</f>
        <v xml:space="preserve"> </v>
      </c>
      <c r="W306" s="97">
        <f>+VLOOKUP(E306,'Base final IE_Ecoescuelas_ant'!$G$1:$Y$1429,19,FALSE)</f>
        <v>205361000294</v>
      </c>
      <c r="X306" s="49" t="s">
        <v>2678</v>
      </c>
      <c r="Y306" s="49" t="s">
        <v>2678</v>
      </c>
      <c r="Z306" s="49" t="s">
        <v>3486</v>
      </c>
      <c r="AA306" s="49" t="s">
        <v>3487</v>
      </c>
      <c r="AB306" s="50" t="s">
        <v>25</v>
      </c>
      <c r="AC306" s="50" t="s">
        <v>2600</v>
      </c>
      <c r="AD306" s="50">
        <v>22</v>
      </c>
      <c r="AE306" s="50"/>
      <c r="AF306" s="50"/>
      <c r="AG306" s="50" t="s">
        <v>2678</v>
      </c>
      <c r="AH306" s="298" t="s">
        <v>2678</v>
      </c>
      <c r="AI306" s="182" t="s">
        <v>2680</v>
      </c>
      <c r="AJ306" s="146" t="s">
        <v>2691</v>
      </c>
      <c r="AK306" s="52" t="s">
        <v>2691</v>
      </c>
      <c r="AL306" s="130" t="s">
        <v>25</v>
      </c>
      <c r="AM306" s="52" t="s">
        <v>2600</v>
      </c>
      <c r="AN306" s="130">
        <v>22</v>
      </c>
      <c r="AO306" s="130">
        <v>1</v>
      </c>
      <c r="AP306" s="313" t="s">
        <v>2678</v>
      </c>
      <c r="AQ306" s="136" t="s">
        <v>3488</v>
      </c>
      <c r="AR306" s="94" t="s">
        <v>2773</v>
      </c>
      <c r="AS306" s="94" t="s">
        <v>3010</v>
      </c>
    </row>
    <row r="307" spans="1:46" ht="15.75" customHeight="1">
      <c r="A307" s="95">
        <v>306</v>
      </c>
      <c r="B307" s="96" t="s">
        <v>1488</v>
      </c>
      <c r="C307" s="4" t="s">
        <v>1501</v>
      </c>
      <c r="D307" s="4" t="s">
        <v>1502</v>
      </c>
      <c r="E307" s="4" t="s">
        <v>1575</v>
      </c>
      <c r="F307" s="4" t="s">
        <v>2677</v>
      </c>
      <c r="G307" s="4">
        <v>0.558614219902</v>
      </c>
      <c r="H307" s="4">
        <v>-77.370356923499898</v>
      </c>
      <c r="I307" s="4" t="s">
        <v>2097</v>
      </c>
      <c r="J307" s="4" t="s">
        <v>48</v>
      </c>
      <c r="K307" s="4">
        <v>1</v>
      </c>
      <c r="L307" s="4">
        <v>236175.3124839566</v>
      </c>
      <c r="M307" s="4">
        <v>61796.903602675477</v>
      </c>
      <c r="N307" s="4">
        <v>18</v>
      </c>
      <c r="O307" s="4" t="s">
        <v>2634</v>
      </c>
      <c r="P307" s="5">
        <v>4513431.0956598809</v>
      </c>
      <c r="Q307" s="5">
        <v>1619949.688990576</v>
      </c>
      <c r="R307" s="4" t="str">
        <f t="shared" si="5"/>
        <v>4513431,095659881619949,68899058</v>
      </c>
      <c r="S307" s="4" t="str">
        <f>+'Sheet1 (2)'!R307</f>
        <v>No</v>
      </c>
      <c r="T307" s="4" t="str">
        <f>+'Sheet1 (2)'!S307</f>
        <v>Si</v>
      </c>
      <c r="U307" s="4" t="str">
        <f>+VLOOKUP(E307,'Base final IE_Ecoescuelas_ant'!$G$1:$X$1429,16,FALSE)</f>
        <v xml:space="preserve"> </v>
      </c>
      <c r="V307" s="4" t="str">
        <f>+VLOOKUP(E307,'Base final IE_Ecoescuelas_ant'!$G$1:$X$1429,18,FALSE)</f>
        <v xml:space="preserve"> </v>
      </c>
      <c r="W307" s="97">
        <f>+VLOOKUP(E307,'Base final IE_Ecoescuelas_ant'!$G$1:$Y$1429,19,FALSE)</f>
        <v>252356800124</v>
      </c>
      <c r="X307" s="55" t="s">
        <v>25</v>
      </c>
      <c r="Y307" s="49" t="s">
        <v>25</v>
      </c>
      <c r="Z307" s="49" t="s">
        <v>3489</v>
      </c>
      <c r="AA307" s="49" t="s">
        <v>3490</v>
      </c>
      <c r="AB307" s="50" t="s">
        <v>25</v>
      </c>
      <c r="AC307" s="50" t="s">
        <v>2600</v>
      </c>
      <c r="AD307" s="50">
        <v>15</v>
      </c>
      <c r="AE307" s="50" t="s">
        <v>13</v>
      </c>
      <c r="AF307" s="50" t="s">
        <v>3491</v>
      </c>
      <c r="AG307" s="50" t="s">
        <v>1378</v>
      </c>
      <c r="AH307" s="51" t="s">
        <v>2678</v>
      </c>
      <c r="AI307" s="182" t="s">
        <v>2680</v>
      </c>
      <c r="AJ307" s="238">
        <v>0.55861422000000005</v>
      </c>
      <c r="AK307" s="243">
        <v>-77.370356000000001</v>
      </c>
      <c r="AL307" s="52" t="s">
        <v>25</v>
      </c>
      <c r="AM307" s="52" t="s">
        <v>2600</v>
      </c>
      <c r="AN307" s="52">
        <v>15</v>
      </c>
      <c r="AO307" s="52">
        <v>1</v>
      </c>
      <c r="AP307" s="53" t="s">
        <v>2678</v>
      </c>
      <c r="AQ307" s="144" t="s">
        <v>3492</v>
      </c>
      <c r="AR307" s="94" t="s">
        <v>2741</v>
      </c>
      <c r="AS307" s="94" t="s">
        <v>3010</v>
      </c>
    </row>
    <row r="308" spans="1:46" ht="15.75" customHeight="1">
      <c r="A308" s="95">
        <v>307</v>
      </c>
      <c r="B308" s="96" t="s">
        <v>815</v>
      </c>
      <c r="C308" s="4" t="s">
        <v>765</v>
      </c>
      <c r="D308" s="4" t="s">
        <v>929</v>
      </c>
      <c r="E308" s="4" t="s">
        <v>930</v>
      </c>
      <c r="F308" s="4" t="s">
        <v>2677</v>
      </c>
      <c r="G308" s="4">
        <v>5.6666666670000003</v>
      </c>
      <c r="H308" s="4">
        <v>-76.968333329999993</v>
      </c>
      <c r="I308" s="4" t="s">
        <v>2101</v>
      </c>
      <c r="J308" s="4" t="s">
        <v>48</v>
      </c>
      <c r="K308" s="4">
        <v>1</v>
      </c>
      <c r="L308" s="4">
        <v>281994.67687489121</v>
      </c>
      <c r="M308" s="4">
        <v>626727.25345734856</v>
      </c>
      <c r="N308" s="4">
        <v>18</v>
      </c>
      <c r="O308" s="4" t="s">
        <v>2634</v>
      </c>
      <c r="P308" s="5">
        <v>4560396.1936294138</v>
      </c>
      <c r="Q308" s="5">
        <v>2185661.2954859529</v>
      </c>
      <c r="R308" s="4" t="str">
        <f t="shared" si="5"/>
        <v>4560396,193629412185661,29548595</v>
      </c>
      <c r="S308" s="4" t="str">
        <f>+'Sheet1 (2)'!R308</f>
        <v>No</v>
      </c>
      <c r="T308" s="4" t="str">
        <f>+'Sheet1 (2)'!S308</f>
        <v>Si</v>
      </c>
      <c r="U308" s="4" t="str">
        <f>+VLOOKUP(E308,'Base final IE_Ecoescuelas_ant'!$G$1:$X$1429,16,FALSE)</f>
        <v xml:space="preserve"> </v>
      </c>
      <c r="V308" s="4" t="str">
        <f>+VLOOKUP(E308,'Base final IE_Ecoescuelas_ant'!$G$1:$X$1429,18,FALSE)</f>
        <v>Consejo Comunitario general del Río Baudó y sus afluentes - Acaba</v>
      </c>
      <c r="W308" s="97">
        <f>+VLOOKUP(E308,'Base final IE_Ecoescuelas_ant'!$G$1:$Y$1429,19,FALSE)</f>
        <v>227025001260</v>
      </c>
      <c r="X308" s="55" t="s">
        <v>2678</v>
      </c>
      <c r="Y308" s="49" t="s">
        <v>2678</v>
      </c>
      <c r="Z308" s="49"/>
      <c r="AA308" s="57" t="s">
        <v>2874</v>
      </c>
      <c r="AB308" s="50"/>
      <c r="AC308" s="50"/>
      <c r="AD308" s="50"/>
      <c r="AE308" s="50" t="s">
        <v>13</v>
      </c>
      <c r="AF308" s="50"/>
      <c r="AG308" s="50"/>
      <c r="AH308" s="51" t="s">
        <v>25</v>
      </c>
      <c r="AI308" s="182" t="s">
        <v>2680</v>
      </c>
      <c r="AJ308" s="214" t="s">
        <v>3493</v>
      </c>
      <c r="AK308" s="414">
        <v>-7782317</v>
      </c>
      <c r="AL308" s="52" t="s">
        <v>2691</v>
      </c>
      <c r="AM308" s="52" t="s">
        <v>2691</v>
      </c>
      <c r="AN308" s="130">
        <v>38</v>
      </c>
      <c r="AO308" s="53">
        <v>2</v>
      </c>
      <c r="AP308" s="53" t="s">
        <v>25</v>
      </c>
      <c r="AQ308" s="136" t="s">
        <v>3494</v>
      </c>
      <c r="AR308" s="94" t="s">
        <v>2773</v>
      </c>
      <c r="AS308" s="94" t="s">
        <v>3010</v>
      </c>
    </row>
    <row r="309" spans="1:46" ht="15.75" customHeight="1">
      <c r="A309" s="95">
        <v>308</v>
      </c>
      <c r="B309" s="96" t="s">
        <v>815</v>
      </c>
      <c r="C309" s="4" t="s">
        <v>765</v>
      </c>
      <c r="D309" s="4" t="s">
        <v>871</v>
      </c>
      <c r="E309" s="4" t="s">
        <v>931</v>
      </c>
      <c r="F309" s="4" t="s">
        <v>2677</v>
      </c>
      <c r="G309" s="4">
        <v>5.6833333330000002</v>
      </c>
      <c r="H309" s="4">
        <v>-76.952222219999996</v>
      </c>
      <c r="I309" s="4" t="s">
        <v>2101</v>
      </c>
      <c r="J309" s="4" t="s">
        <v>48</v>
      </c>
      <c r="K309" s="4">
        <v>1</v>
      </c>
      <c r="L309" s="4">
        <v>283785.98199439078</v>
      </c>
      <c r="M309" s="4">
        <v>628564.62492951995</v>
      </c>
      <c r="N309" s="4">
        <v>18</v>
      </c>
      <c r="O309" s="4" t="s">
        <v>2634</v>
      </c>
      <c r="P309" s="5">
        <v>4562196.365200852</v>
      </c>
      <c r="Q309" s="5">
        <v>2187495.0196162621</v>
      </c>
      <c r="R309" s="4" t="str">
        <f t="shared" si="5"/>
        <v>4562196,365200852187495,01961626</v>
      </c>
      <c r="S309" s="4" t="str">
        <f>+'Sheet1 (2)'!R309</f>
        <v>No</v>
      </c>
      <c r="T309" s="4" t="str">
        <f>+'Sheet1 (2)'!S309</f>
        <v>Si</v>
      </c>
      <c r="U309" s="4" t="str">
        <f>+VLOOKUP(E309,'Base final IE_Ecoescuelas_ant'!$G$1:$X$1429,16,FALSE)</f>
        <v xml:space="preserve"> </v>
      </c>
      <c r="V309" s="4" t="str">
        <f>+VLOOKUP(E309,'Base final IE_Ecoescuelas_ant'!$G$1:$X$1429,18,FALSE)</f>
        <v>Consejo Comunitario general del Río Baudó y sus afluentes - Acaba</v>
      </c>
      <c r="W309" s="97">
        <f>+VLOOKUP(E309,'Base final IE_Ecoescuelas_ant'!$G$1:$Y$1429,19,FALSE)</f>
        <v>227025080682</v>
      </c>
      <c r="X309" s="55" t="s">
        <v>2678</v>
      </c>
      <c r="Y309" s="49" t="s">
        <v>2678</v>
      </c>
      <c r="Z309" s="49"/>
      <c r="AA309" s="57" t="s">
        <v>2874</v>
      </c>
      <c r="AB309" s="50"/>
      <c r="AC309" s="50"/>
      <c r="AD309" s="50"/>
      <c r="AE309" s="50" t="s">
        <v>13</v>
      </c>
      <c r="AF309" s="50"/>
      <c r="AG309" s="50"/>
      <c r="AH309" s="51" t="s">
        <v>25</v>
      </c>
      <c r="AI309" s="182" t="s">
        <v>2680</v>
      </c>
      <c r="AJ309" s="146" t="s">
        <v>2691</v>
      </c>
      <c r="AK309" s="52" t="s">
        <v>2691</v>
      </c>
      <c r="AL309" s="52" t="s">
        <v>2691</v>
      </c>
      <c r="AM309" s="52" t="s">
        <v>2691</v>
      </c>
      <c r="AN309" s="130">
        <v>15</v>
      </c>
      <c r="AO309" s="53">
        <v>1</v>
      </c>
      <c r="AP309" s="53" t="s">
        <v>25</v>
      </c>
      <c r="AQ309" s="136" t="s">
        <v>3495</v>
      </c>
      <c r="AR309" s="94" t="s">
        <v>2773</v>
      </c>
      <c r="AS309" s="94" t="s">
        <v>3010</v>
      </c>
    </row>
    <row r="310" spans="1:46" ht="15.75" customHeight="1">
      <c r="A310" s="95">
        <v>309</v>
      </c>
      <c r="B310" s="96" t="s">
        <v>815</v>
      </c>
      <c r="C310" s="4" t="s">
        <v>873</v>
      </c>
      <c r="D310" s="4" t="s">
        <v>932</v>
      </c>
      <c r="E310" s="4" t="s">
        <v>933</v>
      </c>
      <c r="F310" s="4" t="s">
        <v>2677</v>
      </c>
      <c r="G310" s="4">
        <v>5.5333333329999999</v>
      </c>
      <c r="H310" s="4">
        <v>-76.500555559999995</v>
      </c>
      <c r="I310" s="4" t="s">
        <v>2101</v>
      </c>
      <c r="J310" s="4" t="s">
        <v>48</v>
      </c>
      <c r="K310" s="4">
        <v>1</v>
      </c>
      <c r="L310" s="4">
        <v>333779.84322458343</v>
      </c>
      <c r="M310" s="4">
        <v>611828.56032334128</v>
      </c>
      <c r="N310" s="4">
        <v>18</v>
      </c>
      <c r="O310" s="4" t="s">
        <v>2634</v>
      </c>
      <c r="P310" s="5">
        <v>4612195.5281677283</v>
      </c>
      <c r="Q310" s="5">
        <v>2170566.8257200578</v>
      </c>
      <c r="R310" s="4" t="str">
        <f t="shared" si="5"/>
        <v>4612195,528167732170566,82572006</v>
      </c>
      <c r="S310" s="4" t="str">
        <f>+'Sheet1 (2)'!R310</f>
        <v>No</v>
      </c>
      <c r="T310" s="4" t="str">
        <f>+'Sheet1 (2)'!S310</f>
        <v>Si</v>
      </c>
      <c r="U310" s="4" t="str">
        <f>+VLOOKUP(E310,'Base final IE_Ecoescuelas_ant'!$G$1:$X$1429,16,FALSE)</f>
        <v xml:space="preserve"> </v>
      </c>
      <c r="V310" s="4" t="str">
        <f>+VLOOKUP(E310,'Base final IE_Ecoescuelas_ant'!$G$1:$X$1429,18,FALSE)</f>
        <v>Consejo Comunitario Integral De Lloro_Cocoillo</v>
      </c>
      <c r="W310" s="97">
        <f>+VLOOKUP(E310,'Base final IE_Ecoescuelas_ant'!$G$1:$Y$1429,19,FALSE)</f>
        <v>227413000640</v>
      </c>
      <c r="X310" s="55" t="s">
        <v>25</v>
      </c>
      <c r="Y310" s="49" t="s">
        <v>2678</v>
      </c>
      <c r="Z310" s="57"/>
      <c r="AA310" s="49"/>
      <c r="AB310" s="50" t="s">
        <v>2678</v>
      </c>
      <c r="AC310" s="50"/>
      <c r="AD310" s="50">
        <v>35</v>
      </c>
      <c r="AE310" s="50" t="s">
        <v>13</v>
      </c>
      <c r="AF310" s="50" t="s">
        <v>3130</v>
      </c>
      <c r="AG310" s="50"/>
      <c r="AH310" s="51" t="s">
        <v>25</v>
      </c>
      <c r="AI310" s="182" t="s">
        <v>2680</v>
      </c>
      <c r="AJ310" s="149">
        <v>5451173</v>
      </c>
      <c r="AK310" s="142">
        <v>-76393660</v>
      </c>
      <c r="AL310" s="52" t="s">
        <v>2678</v>
      </c>
      <c r="AM310" s="52" t="s">
        <v>2691</v>
      </c>
      <c r="AN310" s="130">
        <v>35</v>
      </c>
      <c r="AO310" s="53">
        <v>2</v>
      </c>
      <c r="AP310" s="53" t="s">
        <v>25</v>
      </c>
      <c r="AQ310" s="134" t="s">
        <v>3496</v>
      </c>
      <c r="AR310" s="94" t="s">
        <v>3075</v>
      </c>
    </row>
    <row r="311" spans="1:46" ht="15.75" customHeight="1">
      <c r="A311" s="95">
        <v>310</v>
      </c>
      <c r="B311" s="96" t="s">
        <v>815</v>
      </c>
      <c r="C311" s="4" t="s">
        <v>827</v>
      </c>
      <c r="D311" s="4" t="s">
        <v>913</v>
      </c>
      <c r="E311" s="4" t="s">
        <v>934</v>
      </c>
      <c r="F311" s="4" t="s">
        <v>2677</v>
      </c>
      <c r="G311" s="4">
        <v>7.4333333330000002</v>
      </c>
      <c r="H311" s="4">
        <v>-77.764444440000005</v>
      </c>
      <c r="I311" s="4" t="s">
        <v>2101</v>
      </c>
      <c r="J311" s="4" t="s">
        <v>48</v>
      </c>
      <c r="K311" s="4">
        <v>1</v>
      </c>
      <c r="L311" s="4">
        <v>194839.39399965791</v>
      </c>
      <c r="M311" s="4">
        <v>822605.77524384798</v>
      </c>
      <c r="N311" s="4">
        <v>18</v>
      </c>
      <c r="O311" s="4" t="s">
        <v>2634</v>
      </c>
      <c r="P311" s="5">
        <v>4473882.7113137282</v>
      </c>
      <c r="Q311" s="5">
        <v>2382208.4604271408</v>
      </c>
      <c r="R311" s="4" t="str">
        <f t="shared" si="5"/>
        <v>4473882,711313732382208,46042714</v>
      </c>
      <c r="S311" s="4" t="str">
        <f>+'Sheet1 (2)'!R311</f>
        <v>No</v>
      </c>
      <c r="T311" s="4" t="str">
        <f>+'Sheet1 (2)'!S311</f>
        <v>Si</v>
      </c>
      <c r="U311" s="4" t="str">
        <f>+VLOOKUP(E311,'Base final IE_Ecoescuelas_ant'!$G$1:$X$1429,16,FALSE)</f>
        <v xml:space="preserve"> </v>
      </c>
      <c r="V311" s="4" t="str">
        <f>+VLOOKUP(E311,'Base final IE_Ecoescuelas_ant'!$G$1:$X$1429,18,FALSE)</f>
        <v xml:space="preserve"> </v>
      </c>
      <c r="W311" s="97">
        <f>+VLOOKUP(E311,'Base final IE_Ecoescuelas_ant'!$G$1:$Y$1429,19,FALSE)</f>
        <v>227372000460</v>
      </c>
      <c r="X311" s="55" t="s">
        <v>2678</v>
      </c>
      <c r="Y311" s="49" t="s">
        <v>2678</v>
      </c>
      <c r="Z311" s="49" t="s">
        <v>3411</v>
      </c>
      <c r="AA311" s="49"/>
      <c r="AB311" s="50" t="s">
        <v>2678</v>
      </c>
      <c r="AC311" s="50" t="s">
        <v>2600</v>
      </c>
      <c r="AD311" s="50">
        <v>33</v>
      </c>
      <c r="AE311" s="50" t="s">
        <v>13</v>
      </c>
      <c r="AF311" s="50" t="s">
        <v>3412</v>
      </c>
      <c r="AG311" s="50"/>
      <c r="AH311" s="51" t="s">
        <v>2678</v>
      </c>
      <c r="AI311" s="182" t="s">
        <v>2680</v>
      </c>
      <c r="AJ311" s="146" t="s">
        <v>2691</v>
      </c>
      <c r="AK311" s="52" t="s">
        <v>2691</v>
      </c>
      <c r="AL311" s="52" t="s">
        <v>2691</v>
      </c>
      <c r="AM311" s="52" t="s">
        <v>2691</v>
      </c>
      <c r="AN311" s="130">
        <v>33</v>
      </c>
      <c r="AO311" s="53">
        <v>2</v>
      </c>
      <c r="AP311" s="53" t="s">
        <v>25</v>
      </c>
      <c r="AQ311" s="136" t="s">
        <v>3497</v>
      </c>
      <c r="AR311" s="94" t="s">
        <v>2773</v>
      </c>
      <c r="AS311" s="94" t="s">
        <v>3010</v>
      </c>
    </row>
    <row r="312" spans="1:46" ht="15.75" customHeight="1">
      <c r="A312" s="95">
        <v>311</v>
      </c>
      <c r="B312" s="96" t="s">
        <v>1365</v>
      </c>
      <c r="C312" s="4" t="s">
        <v>1382</v>
      </c>
      <c r="D312" s="4" t="s">
        <v>1383</v>
      </c>
      <c r="E312" s="4" t="s">
        <v>1384</v>
      </c>
      <c r="F312" s="4" t="s">
        <v>2677</v>
      </c>
      <c r="G312" s="4">
        <v>9.8040744249999996</v>
      </c>
      <c r="H312" s="4">
        <v>-74.392291897000007</v>
      </c>
      <c r="I312" s="4" t="s">
        <v>2101</v>
      </c>
      <c r="J312" s="4" t="s">
        <v>48</v>
      </c>
      <c r="K312" s="4">
        <v>1</v>
      </c>
      <c r="L312" s="4">
        <v>566642.77379468956</v>
      </c>
      <c r="M312" s="4">
        <v>1083810.5732845911</v>
      </c>
      <c r="N312" s="4">
        <v>18</v>
      </c>
      <c r="O312" s="4" t="s">
        <v>2635</v>
      </c>
      <c r="P312" s="5">
        <v>4847367.3914205059</v>
      </c>
      <c r="Q312" s="5">
        <v>2641682.0824802718</v>
      </c>
      <c r="R312" s="4" t="str">
        <f t="shared" si="5"/>
        <v>4847367,391420512641682,08248027</v>
      </c>
      <c r="S312" s="4" t="str">
        <f>+'Sheet1 (2)'!R312</f>
        <v>No</v>
      </c>
      <c r="T312" s="4" t="str">
        <f>+'Sheet1 (2)'!S312</f>
        <v>No</v>
      </c>
      <c r="U312" s="4" t="str">
        <f>+VLOOKUP(E312,'Base final IE_Ecoescuelas_ant'!$G$1:$X$1429,16,FALSE)</f>
        <v xml:space="preserve"> </v>
      </c>
      <c r="V312" s="4" t="str">
        <f>+VLOOKUP(E312,'Base final IE_Ecoescuelas_ant'!$G$1:$X$1429,18,FALSE)</f>
        <v xml:space="preserve"> </v>
      </c>
      <c r="W312" s="97">
        <f>+VLOOKUP(E312,'Base final IE_Ecoescuelas_ant'!$G$1:$Y$1429,19,FALSE)</f>
        <v>247460000128</v>
      </c>
      <c r="X312" s="55" t="s">
        <v>25</v>
      </c>
      <c r="Y312" s="49" t="s">
        <v>2678</v>
      </c>
      <c r="Z312" s="49"/>
      <c r="AA312" s="49" t="s">
        <v>3498</v>
      </c>
      <c r="AB312" s="50" t="s">
        <v>25</v>
      </c>
      <c r="AC312" s="50" t="s">
        <v>2600</v>
      </c>
      <c r="AD312" s="50"/>
      <c r="AE312" s="50"/>
      <c r="AF312" s="50"/>
      <c r="AG312" s="50"/>
      <c r="AH312" s="51" t="s">
        <v>2832</v>
      </c>
      <c r="AI312" s="182" t="s">
        <v>2680</v>
      </c>
      <c r="AJ312" s="146" t="s">
        <v>3499</v>
      </c>
      <c r="AK312" s="52" t="s">
        <v>3500</v>
      </c>
      <c r="AL312" s="52" t="s">
        <v>2691</v>
      </c>
      <c r="AM312" s="52" t="s">
        <v>2691</v>
      </c>
      <c r="AN312" s="52">
        <v>18</v>
      </c>
      <c r="AO312" s="53">
        <v>1</v>
      </c>
      <c r="AP312" s="621" t="s">
        <v>25</v>
      </c>
      <c r="AQ312" s="267" t="s">
        <v>3501</v>
      </c>
      <c r="AR312" s="94" t="s">
        <v>2773</v>
      </c>
      <c r="AS312" s="94" t="s">
        <v>3010</v>
      </c>
    </row>
    <row r="313" spans="1:46" ht="15.75" customHeight="1">
      <c r="A313" s="95">
        <v>312</v>
      </c>
      <c r="B313" s="96" t="s">
        <v>815</v>
      </c>
      <c r="C313" s="4" t="s">
        <v>935</v>
      </c>
      <c r="D313" s="4" t="s">
        <v>936</v>
      </c>
      <c r="E313" s="4" t="s">
        <v>937</v>
      </c>
      <c r="F313" s="4" t="s">
        <v>2677</v>
      </c>
      <c r="G313" s="4">
        <v>5.2650326600000001</v>
      </c>
      <c r="H313" s="4">
        <v>-76.709200600000003</v>
      </c>
      <c r="I313" s="4" t="s">
        <v>2101</v>
      </c>
      <c r="J313" s="4" t="s">
        <v>48</v>
      </c>
      <c r="K313" s="4">
        <v>1</v>
      </c>
      <c r="L313" s="4">
        <v>310578.05746164138</v>
      </c>
      <c r="M313" s="4">
        <v>582220.04012287979</v>
      </c>
      <c r="N313" s="4">
        <v>18</v>
      </c>
      <c r="O313" s="4" t="s">
        <v>2634</v>
      </c>
      <c r="P313" s="5">
        <v>4588868.7922861641</v>
      </c>
      <c r="Q313" s="5">
        <v>2140999.839277409</v>
      </c>
      <c r="R313" s="4" t="str">
        <f t="shared" si="5"/>
        <v>4588868,792286162140999,83927741</v>
      </c>
      <c r="S313" s="4" t="str">
        <f>+'Sheet1 (2)'!R313</f>
        <v>Sí</v>
      </c>
      <c r="T313" s="4" t="str">
        <f>+'Sheet1 (2)'!S313</f>
        <v>No</v>
      </c>
      <c r="U313" s="4" t="str">
        <f>+VLOOKUP(E313,'Base final IE_Ecoescuelas_ant'!$G$1:$X$1429,16,FALSE)</f>
        <v xml:space="preserve"> </v>
      </c>
      <c r="V313" s="4" t="str">
        <f>+VLOOKUP(E313,'Base final IE_Ecoescuelas_ant'!$G$1:$X$1429,18,FALSE)</f>
        <v>Consejo Comunitario Mayor Del Cantón De San Pablo "Acisanp"</v>
      </c>
      <c r="W313" s="97">
        <f>+VLOOKUP(E313,'Base final IE_Ecoescuelas_ant'!$G$1:$Y$1429,19,FALSE)</f>
        <v>227361000808</v>
      </c>
      <c r="X313" s="55" t="s">
        <v>2678</v>
      </c>
      <c r="Y313" s="49" t="s">
        <v>2678</v>
      </c>
      <c r="Z313" s="49" t="s">
        <v>3502</v>
      </c>
      <c r="AA313" s="49"/>
      <c r="AB313" s="50"/>
      <c r="AC313" s="50" t="s">
        <v>2600</v>
      </c>
      <c r="AD313" s="50"/>
      <c r="AE313" s="50" t="s">
        <v>12</v>
      </c>
      <c r="AF313" s="50"/>
      <c r="AG313" s="50"/>
      <c r="AH313" s="51" t="s">
        <v>2678</v>
      </c>
      <c r="AI313" s="182" t="s">
        <v>2680</v>
      </c>
      <c r="AJ313" s="146" t="s">
        <v>2691</v>
      </c>
      <c r="AK313" s="52" t="s">
        <v>2691</v>
      </c>
      <c r="AL313" s="52" t="s">
        <v>2691</v>
      </c>
      <c r="AM313" s="52" t="s">
        <v>2691</v>
      </c>
      <c r="AN313" s="130" t="s">
        <v>2691</v>
      </c>
      <c r="AO313" s="53"/>
      <c r="AP313" s="53" t="s">
        <v>2678</v>
      </c>
      <c r="AQ313" s="134" t="s">
        <v>3503</v>
      </c>
      <c r="AR313" s="94" t="s">
        <v>2773</v>
      </c>
      <c r="AS313" s="94" t="s">
        <v>3010</v>
      </c>
    </row>
    <row r="314" spans="1:46" ht="15.75" customHeight="1">
      <c r="A314" s="595">
        <v>313</v>
      </c>
      <c r="B314" s="96" t="s">
        <v>1821</v>
      </c>
      <c r="C314" s="4" t="s">
        <v>1829</v>
      </c>
      <c r="D314" s="4" t="s">
        <v>1834</v>
      </c>
      <c r="E314" s="4" t="s">
        <v>1835</v>
      </c>
      <c r="F314" s="4" t="s">
        <v>2677</v>
      </c>
      <c r="G314" s="4">
        <v>0.30444399999999999</v>
      </c>
      <c r="H314" s="4">
        <v>-77.014722000000006</v>
      </c>
      <c r="I314" s="4" t="s">
        <v>2101</v>
      </c>
      <c r="J314" s="4" t="s">
        <v>48</v>
      </c>
      <c r="K314" s="4">
        <v>1</v>
      </c>
      <c r="L314" s="4">
        <v>275768.50462102389</v>
      </c>
      <c r="M314" s="4">
        <v>33671.166869179993</v>
      </c>
      <c r="N314" s="4">
        <v>18</v>
      </c>
      <c r="O314" s="4" t="s">
        <v>2634</v>
      </c>
      <c r="P314" s="5">
        <v>4553078.6710435785</v>
      </c>
      <c r="Q314" s="5">
        <v>1591769.5811906119</v>
      </c>
      <c r="R314" s="4" t="str">
        <f t="shared" si="5"/>
        <v>4553078,671043581591769,58119061</v>
      </c>
      <c r="S314" s="4" t="str">
        <f>+'Sheet1 (2)'!R314</f>
        <v>No</v>
      </c>
      <c r="T314" s="4" t="str">
        <f>+'Sheet1 (2)'!S314</f>
        <v>No</v>
      </c>
      <c r="U314" s="4" t="str">
        <f>+VLOOKUP(E314,'Base final IE_Ecoescuelas_ant'!$G$1:$X$1429,16,FALSE)</f>
        <v xml:space="preserve"> </v>
      </c>
      <c r="V314" s="4" t="str">
        <f>+VLOOKUP(E314,'Base final IE_Ecoescuelas_ant'!$G$1:$X$1429,18,FALSE)</f>
        <v xml:space="preserve"> </v>
      </c>
      <c r="W314" s="334">
        <f>+VLOOKUP(E314,'Base final IE_Ecoescuelas_ant'!$G$1:$Y$1429,19,FALSE)</f>
        <v>286865003651</v>
      </c>
      <c r="X314" s="55" t="s">
        <v>2678</v>
      </c>
      <c r="Y314" s="49" t="s">
        <v>2678</v>
      </c>
      <c r="Z314" s="49" t="s">
        <v>3415</v>
      </c>
      <c r="AA314" s="57"/>
      <c r="AB314" s="50" t="s">
        <v>2678</v>
      </c>
      <c r="AC314" s="50"/>
      <c r="AD314" s="50">
        <v>15</v>
      </c>
      <c r="AE314" s="50"/>
      <c r="AF314" s="50"/>
      <c r="AG314" s="50"/>
      <c r="AH314" s="51" t="s">
        <v>25</v>
      </c>
      <c r="AI314" s="182" t="s">
        <v>2701</v>
      </c>
      <c r="AJ314" s="146">
        <v>0.30582199999999998</v>
      </c>
      <c r="AK314" s="52">
        <v>-77.014456999999993</v>
      </c>
      <c r="AL314" s="52" t="s">
        <v>2678</v>
      </c>
      <c r="AM314" s="52" t="s">
        <v>2681</v>
      </c>
      <c r="AN314" s="52" t="s">
        <v>2691</v>
      </c>
      <c r="AO314" s="53"/>
      <c r="AP314" s="221" t="s">
        <v>25</v>
      </c>
      <c r="AQ314" s="144" t="s">
        <v>3504</v>
      </c>
      <c r="AR314" s="94" t="s">
        <v>2773</v>
      </c>
      <c r="AS314" s="631" t="s">
        <v>2841</v>
      </c>
      <c r="AT314" s="188"/>
    </row>
    <row r="315" spans="1:46" ht="15.75" customHeight="1">
      <c r="A315" s="95">
        <v>314</v>
      </c>
      <c r="B315" s="96" t="s">
        <v>815</v>
      </c>
      <c r="C315" s="4" t="s">
        <v>938</v>
      </c>
      <c r="D315" s="4" t="s">
        <v>939</v>
      </c>
      <c r="E315" s="4" t="s">
        <v>940</v>
      </c>
      <c r="F315" s="4" t="s">
        <v>2677</v>
      </c>
      <c r="G315" s="4">
        <v>5.2852781176899999</v>
      </c>
      <c r="H315" s="4">
        <v>-76.645397813399896</v>
      </c>
      <c r="I315" s="4" t="s">
        <v>2101</v>
      </c>
      <c r="J315" s="4" t="s">
        <v>48</v>
      </c>
      <c r="K315" s="4">
        <v>1</v>
      </c>
      <c r="L315" s="4">
        <v>317656.86785357521</v>
      </c>
      <c r="M315" s="4">
        <v>584439.86963037646</v>
      </c>
      <c r="N315" s="4">
        <v>18</v>
      </c>
      <c r="O315" s="4" t="s">
        <v>2634</v>
      </c>
      <c r="P315" s="5">
        <v>4595963.4221413536</v>
      </c>
      <c r="Q315" s="5">
        <v>2143199.5892111468</v>
      </c>
      <c r="R315" s="4" t="str">
        <f t="shared" si="5"/>
        <v>4595963,422141352143199,58921115</v>
      </c>
      <c r="S315" s="4" t="str">
        <f>+'Sheet1 (2)'!R315</f>
        <v>No</v>
      </c>
      <c r="T315" s="4" t="str">
        <f>+'Sheet1 (2)'!S315</f>
        <v>Si</v>
      </c>
      <c r="U315" s="4" t="str">
        <f>+VLOOKUP(E315,'Base final IE_Ecoescuelas_ant'!$G$1:$X$1429,16,FALSE)</f>
        <v xml:space="preserve"> </v>
      </c>
      <c r="V315" s="4" t="str">
        <f>+VLOOKUP(E315,'Base final IE_Ecoescuelas_ant'!$G$1:$X$1429,18,FALSE)</f>
        <v>Consejo Comunitario Mayor Unión Panamericana "Cocomaupa"</v>
      </c>
      <c r="W315" s="97">
        <f>+VLOOKUP(E315,'Base final IE_Ecoescuelas_ant'!$G$1:$Y$1429,19,FALSE)</f>
        <v>227810800024</v>
      </c>
      <c r="X315" s="55" t="s">
        <v>2678</v>
      </c>
      <c r="Y315" s="49" t="s">
        <v>2678</v>
      </c>
      <c r="Z315" s="49" t="s">
        <v>3505</v>
      </c>
      <c r="AA315" s="49" t="s">
        <v>3506</v>
      </c>
      <c r="AB315" s="50" t="s">
        <v>2678</v>
      </c>
      <c r="AC315" s="50"/>
      <c r="AD315" s="50">
        <v>17</v>
      </c>
      <c r="AE315" s="50" t="s">
        <v>13</v>
      </c>
      <c r="AF315" s="50"/>
      <c r="AG315" s="50"/>
      <c r="AH315" s="51" t="s">
        <v>25</v>
      </c>
      <c r="AI315" s="182" t="s">
        <v>2680</v>
      </c>
      <c r="AJ315" s="146" t="s">
        <v>2691</v>
      </c>
      <c r="AK315" s="52" t="s">
        <v>2691</v>
      </c>
      <c r="AL315" s="52" t="s">
        <v>2678</v>
      </c>
      <c r="AM315" s="52" t="s">
        <v>3170</v>
      </c>
      <c r="AN315" s="130">
        <v>17</v>
      </c>
      <c r="AO315" s="53">
        <v>1</v>
      </c>
      <c r="AP315" s="317" t="s">
        <v>25</v>
      </c>
      <c r="AQ315" s="136" t="s">
        <v>3507</v>
      </c>
      <c r="AR315" s="94" t="s">
        <v>2773</v>
      </c>
      <c r="AS315" s="94" t="s">
        <v>3010</v>
      </c>
    </row>
    <row r="316" spans="1:46" ht="15.75" customHeight="1">
      <c r="A316" s="594">
        <v>315</v>
      </c>
      <c r="B316" s="4" t="s">
        <v>1821</v>
      </c>
      <c r="C316" s="4" t="s">
        <v>1822</v>
      </c>
      <c r="D316" s="4" t="s">
        <v>1836</v>
      </c>
      <c r="E316" s="4" t="s">
        <v>1837</v>
      </c>
      <c r="F316" s="4" t="s">
        <v>2677</v>
      </c>
      <c r="G316" s="4">
        <v>0.41296368771699998</v>
      </c>
      <c r="H316" s="4">
        <v>-76.884092895400002</v>
      </c>
      <c r="I316" s="4" t="s">
        <v>2101</v>
      </c>
      <c r="J316" s="4" t="s">
        <v>48</v>
      </c>
      <c r="K316" s="4">
        <v>1</v>
      </c>
      <c r="L316" s="4">
        <v>290314.99787678069</v>
      </c>
      <c r="M316" s="4">
        <v>45669.758564510441</v>
      </c>
      <c r="N316" s="4">
        <v>18</v>
      </c>
      <c r="O316" s="4" t="s">
        <v>2634</v>
      </c>
      <c r="P316" s="5">
        <v>4567648.3294456247</v>
      </c>
      <c r="Q316" s="5">
        <v>1603781.9163256551</v>
      </c>
      <c r="R316" s="4" t="str">
        <f t="shared" si="5"/>
        <v>4567648,329445621603781,91632566</v>
      </c>
      <c r="S316" s="4" t="str">
        <f>+'Sheet1 (2)'!R316</f>
        <v>No</v>
      </c>
      <c r="T316" s="4" t="str">
        <f>+'Sheet1 (2)'!S316</f>
        <v>No</v>
      </c>
      <c r="U316" s="4" t="str">
        <f>+VLOOKUP(E316,'Base final IE_Ecoescuelas_ant'!$G$1:$X$1429,16,FALSE)</f>
        <v xml:space="preserve"> </v>
      </c>
      <c r="V316" s="4" t="str">
        <f>+VLOOKUP(E316,'Base final IE_Ecoescuelas_ant'!$G$1:$X$1429,18,FALSE)</f>
        <v xml:space="preserve"> </v>
      </c>
      <c r="W316" s="333">
        <f>+VLOOKUP(E316,'Base final IE_Ecoescuelas_ant'!$G$1:$Y$1429,19,FALSE)</f>
        <v>286865004223</v>
      </c>
      <c r="X316" s="55" t="s">
        <v>25</v>
      </c>
      <c r="Y316" s="49" t="s">
        <v>2678</v>
      </c>
      <c r="Z316" s="49" t="s">
        <v>3047</v>
      </c>
      <c r="AA316" s="49"/>
      <c r="AB316" s="50" t="s">
        <v>25</v>
      </c>
      <c r="AC316" s="50" t="s">
        <v>2732</v>
      </c>
      <c r="AD316" s="50">
        <v>19</v>
      </c>
      <c r="AE316" s="50"/>
      <c r="AF316" s="50"/>
      <c r="AG316" s="50"/>
      <c r="AH316" s="51" t="s">
        <v>2678</v>
      </c>
      <c r="AI316" s="182" t="s">
        <v>2680</v>
      </c>
      <c r="AJ316" s="146" t="s">
        <v>2691</v>
      </c>
      <c r="AK316" s="52" t="s">
        <v>2691</v>
      </c>
      <c r="AL316" s="52" t="s">
        <v>2691</v>
      </c>
      <c r="AM316" s="52" t="s">
        <v>2691</v>
      </c>
      <c r="AN316" s="52" t="s">
        <v>2691</v>
      </c>
      <c r="AO316" s="53"/>
      <c r="AP316" s="221" t="s">
        <v>2678</v>
      </c>
      <c r="AQ316" s="134" t="s">
        <v>3508</v>
      </c>
      <c r="AR316" s="94" t="s">
        <v>2773</v>
      </c>
      <c r="AS316" s="94" t="s">
        <v>3010</v>
      </c>
    </row>
    <row r="317" spans="1:46" ht="15.75" customHeight="1">
      <c r="A317" s="95">
        <v>316</v>
      </c>
      <c r="B317" s="96" t="s">
        <v>1272</v>
      </c>
      <c r="C317" s="4" t="s">
        <v>1206</v>
      </c>
      <c r="D317" s="4" t="s">
        <v>1313</v>
      </c>
      <c r="E317" s="4" t="s">
        <v>1314</v>
      </c>
      <c r="F317" s="4" t="s">
        <v>2677</v>
      </c>
      <c r="G317" s="4">
        <v>11.453611110000001</v>
      </c>
      <c r="H317" s="4">
        <v>-72.811388890000003</v>
      </c>
      <c r="I317" s="4" t="s">
        <v>2101</v>
      </c>
      <c r="J317" s="4" t="s">
        <v>48</v>
      </c>
      <c r="K317" s="4">
        <v>1</v>
      </c>
      <c r="L317" s="4">
        <v>738773.12597605598</v>
      </c>
      <c r="M317" s="4">
        <v>1267042.077038802</v>
      </c>
      <c r="N317" s="4">
        <v>18</v>
      </c>
      <c r="O317" s="4" t="s">
        <v>2635</v>
      </c>
      <c r="P317" s="5">
        <v>5020564.2587518422</v>
      </c>
      <c r="Q317" s="5">
        <v>2823685.778294499</v>
      </c>
      <c r="R317" s="4" t="str">
        <f t="shared" si="5"/>
        <v>5020564,258751842823685,7782945</v>
      </c>
      <c r="S317" s="4" t="str">
        <f>+'Sheet1 (2)'!R317</f>
        <v>No</v>
      </c>
      <c r="T317" s="4" t="str">
        <f>+'Sheet1 (2)'!S317</f>
        <v>Si</v>
      </c>
      <c r="U317" s="4" t="str">
        <f>+VLOOKUP(E317,'Base final IE_Ecoescuelas_ant'!$G$1:$X$1429,16,FALSE)</f>
        <v xml:space="preserve"> </v>
      </c>
      <c r="V317" s="4" t="str">
        <f>+VLOOKUP(E317,'Base final IE_Ecoescuelas_ant'!$G$1:$X$1429,18,FALSE)</f>
        <v xml:space="preserve"> </v>
      </c>
      <c r="W317" s="97">
        <f>+VLOOKUP(E317,'Base final IE_Ecoescuelas_ant'!$G$1:$Y$1429,19,FALSE)</f>
        <v>244001004863</v>
      </c>
      <c r="X317" s="55" t="s">
        <v>2678</v>
      </c>
      <c r="Y317" s="49" t="s">
        <v>2678</v>
      </c>
      <c r="Z317" s="49"/>
      <c r="AA317" s="49"/>
      <c r="AB317" s="50" t="s">
        <v>2678</v>
      </c>
      <c r="AC317" s="50" t="s">
        <v>2600</v>
      </c>
      <c r="AD317" s="50">
        <v>36</v>
      </c>
      <c r="AE317" s="50" t="s">
        <v>13</v>
      </c>
      <c r="AF317" s="50"/>
      <c r="AG317" s="50"/>
      <c r="AH317" s="51" t="s">
        <v>2832</v>
      </c>
      <c r="AI317" s="182" t="s">
        <v>2680</v>
      </c>
      <c r="AJ317" s="146" t="s">
        <v>2691</v>
      </c>
      <c r="AK317" s="52" t="s">
        <v>2691</v>
      </c>
      <c r="AL317" s="52" t="s">
        <v>2691</v>
      </c>
      <c r="AM317" s="52" t="s">
        <v>2691</v>
      </c>
      <c r="AN317" s="52">
        <v>36</v>
      </c>
      <c r="AO317" s="53">
        <v>2</v>
      </c>
      <c r="AP317" s="313" t="s">
        <v>25</v>
      </c>
      <c r="AQ317" s="144" t="s">
        <v>3509</v>
      </c>
      <c r="AR317" s="94" t="s">
        <v>2773</v>
      </c>
      <c r="AS317" s="94" t="s">
        <v>3010</v>
      </c>
    </row>
    <row r="318" spans="1:46" ht="15.75" customHeight="1">
      <c r="A318" s="95">
        <v>317</v>
      </c>
      <c r="B318" s="79" t="s">
        <v>213</v>
      </c>
      <c r="C318" s="80" t="s">
        <v>238</v>
      </c>
      <c r="D318" s="80" t="s">
        <v>302</v>
      </c>
      <c r="E318" s="80" t="s">
        <v>303</v>
      </c>
      <c r="F318" s="4" t="s">
        <v>2677</v>
      </c>
      <c r="G318" s="80">
        <v>7.5720727170000002</v>
      </c>
      <c r="H318" s="80">
        <v>-74.156044120000004</v>
      </c>
      <c r="I318" s="80" t="s">
        <v>2101</v>
      </c>
      <c r="J318" s="80" t="s">
        <v>48</v>
      </c>
      <c r="K318" s="80">
        <v>1</v>
      </c>
      <c r="L318" s="80">
        <v>593100.92621848197</v>
      </c>
      <c r="M318" s="80">
        <v>837080.66337386286</v>
      </c>
      <c r="N318" s="80">
        <v>18</v>
      </c>
      <c r="O318" s="80" t="s">
        <v>2634</v>
      </c>
      <c r="P318" s="5">
        <v>4872518.1901150811</v>
      </c>
      <c r="Q318" s="5">
        <v>2394874.3988397438</v>
      </c>
      <c r="R318" s="80" t="str">
        <f t="shared" si="5"/>
        <v>4872518,190115082394874,39883974</v>
      </c>
      <c r="S318" s="80" t="str">
        <f>+'Sheet1 (2)'!R528</f>
        <v>No</v>
      </c>
      <c r="T318" s="80" t="str">
        <f>+'Sheet1 (2)'!S528</f>
        <v>No</v>
      </c>
      <c r="U318" s="80" t="str">
        <f>+VLOOKUP(E318,'Base final IE_Ecoescuelas_ant'!$G$1:$X$1429,16,FALSE)</f>
        <v xml:space="preserve"> </v>
      </c>
      <c r="V318" s="80" t="str">
        <f>+VLOOKUP(E318,'Base final IE_Ecoescuelas_ant'!$G$1:$X$1429,18,FALSE)</f>
        <v xml:space="preserve"> </v>
      </c>
      <c r="W318" s="89">
        <f>+VLOOKUP(E318,'Base final IE_Ecoescuelas_ant'!$G$1:$Y$1429,19,FALSE)</f>
        <v>213670000978</v>
      </c>
      <c r="X318" s="47" t="s">
        <v>25</v>
      </c>
      <c r="Y318" s="48" t="s">
        <v>2678</v>
      </c>
      <c r="Z318" s="49" t="s">
        <v>3008</v>
      </c>
      <c r="AA318" s="49" t="s">
        <v>3510</v>
      </c>
      <c r="AB318" s="50" t="s">
        <v>25</v>
      </c>
      <c r="AC318" s="50" t="s">
        <v>3096</v>
      </c>
      <c r="AD318" s="50">
        <v>17</v>
      </c>
      <c r="AE318" s="50" t="s">
        <v>2725</v>
      </c>
      <c r="AF318" s="50" t="s">
        <v>2725</v>
      </c>
      <c r="AG318" s="50"/>
      <c r="AH318" s="51" t="s">
        <v>2832</v>
      </c>
      <c r="AI318" s="182" t="s">
        <v>2680</v>
      </c>
      <c r="AJ318" s="148" t="s">
        <v>3511</v>
      </c>
      <c r="AK318" s="131" t="s">
        <v>3512</v>
      </c>
      <c r="AL318" s="131" t="s">
        <v>2678</v>
      </c>
      <c r="AM318" s="52" t="s">
        <v>2691</v>
      </c>
      <c r="AN318" s="52">
        <v>14</v>
      </c>
      <c r="AO318" s="52">
        <v>1</v>
      </c>
      <c r="AP318" s="315" t="s">
        <v>25</v>
      </c>
      <c r="AQ318" s="144" t="s">
        <v>3513</v>
      </c>
      <c r="AR318" s="109" t="s">
        <v>2773</v>
      </c>
    </row>
    <row r="319" spans="1:46" ht="15.75" customHeight="1">
      <c r="A319" s="95">
        <v>318</v>
      </c>
      <c r="B319" s="79" t="s">
        <v>213</v>
      </c>
      <c r="C319" s="80" t="s">
        <v>214</v>
      </c>
      <c r="D319" s="80" t="s">
        <v>271</v>
      </c>
      <c r="E319" s="80" t="s">
        <v>304</v>
      </c>
      <c r="F319" s="4" t="s">
        <v>2677</v>
      </c>
      <c r="G319" s="80">
        <v>7.77251917281</v>
      </c>
      <c r="H319" s="80">
        <v>-74.262728425899894</v>
      </c>
      <c r="I319" s="80" t="s">
        <v>2101</v>
      </c>
      <c r="J319" s="80" t="s">
        <v>48</v>
      </c>
      <c r="K319" s="80">
        <v>1</v>
      </c>
      <c r="L319" s="80">
        <v>581293.30485051358</v>
      </c>
      <c r="M319" s="80">
        <v>859220.3645949983</v>
      </c>
      <c r="N319" s="80">
        <v>18</v>
      </c>
      <c r="O319" s="80" t="s">
        <v>2634</v>
      </c>
      <c r="P319" s="5">
        <v>4860817.0934818434</v>
      </c>
      <c r="Q319" s="5">
        <v>2417062.809525412</v>
      </c>
      <c r="R319" s="80" t="str">
        <f t="shared" si="5"/>
        <v>4860817,093481842417062,80952541</v>
      </c>
      <c r="S319" s="80" t="str">
        <f>+'Sheet1 (2)'!R540</f>
        <v>No</v>
      </c>
      <c r="T319" s="80" t="str">
        <f>+'Sheet1 (2)'!S540</f>
        <v>No</v>
      </c>
      <c r="U319" s="80" t="str">
        <f>+VLOOKUP(E319,'Base final IE_Ecoescuelas_ant'!$G$1:$X$1429,16,FALSE)</f>
        <v xml:space="preserve"> </v>
      </c>
      <c r="V319" s="80" t="str">
        <f>+VLOOKUP(E319,'Base final IE_Ecoescuelas_ant'!$G$1:$X$1429,18,FALSE)</f>
        <v xml:space="preserve"> </v>
      </c>
      <c r="W319" s="89">
        <f>+VLOOKUP(E319,'Base final IE_Ecoescuelas_ant'!$G$1:$Y$1429,19,FALSE)</f>
        <v>213688001866</v>
      </c>
      <c r="X319" s="47" t="s">
        <v>25</v>
      </c>
      <c r="Y319" s="48" t="s">
        <v>2678</v>
      </c>
      <c r="Z319" s="57" t="s">
        <v>3514</v>
      </c>
      <c r="AA319" s="49" t="s">
        <v>3515</v>
      </c>
      <c r="AB319" s="50" t="s">
        <v>2678</v>
      </c>
      <c r="AC319" s="50" t="s">
        <v>2694</v>
      </c>
      <c r="AD319" s="50">
        <v>7</v>
      </c>
      <c r="AE319" s="50" t="s">
        <v>2725</v>
      </c>
      <c r="AF319" s="50" t="s">
        <v>2725</v>
      </c>
      <c r="AG319" s="50"/>
      <c r="AH319" s="51" t="s">
        <v>25</v>
      </c>
      <c r="AI319" s="182" t="s">
        <v>2680</v>
      </c>
      <c r="AJ319" s="148" t="s">
        <v>2691</v>
      </c>
      <c r="AK319" s="131" t="s">
        <v>2691</v>
      </c>
      <c r="AL319" s="52" t="s">
        <v>2691</v>
      </c>
      <c r="AM319" s="52" t="s">
        <v>3252</v>
      </c>
      <c r="AN319" s="52">
        <v>12</v>
      </c>
      <c r="AO319" s="52">
        <v>1</v>
      </c>
      <c r="AP319" s="316" t="s">
        <v>25</v>
      </c>
      <c r="AQ319" s="144" t="s">
        <v>3516</v>
      </c>
      <c r="AR319" s="109" t="s">
        <v>2773</v>
      </c>
    </row>
    <row r="320" spans="1:46" ht="15.75" customHeight="1">
      <c r="A320" s="95">
        <v>319</v>
      </c>
      <c r="B320" s="79" t="s">
        <v>213</v>
      </c>
      <c r="C320" s="80" t="s">
        <v>214</v>
      </c>
      <c r="D320" s="80" t="s">
        <v>251</v>
      </c>
      <c r="E320" s="80" t="s">
        <v>305</v>
      </c>
      <c r="F320" s="4" t="s">
        <v>2677</v>
      </c>
      <c r="G320" s="80">
        <v>7.77251917281</v>
      </c>
      <c r="H320" s="80">
        <v>-74.262728425899894</v>
      </c>
      <c r="I320" s="80" t="s">
        <v>2101</v>
      </c>
      <c r="J320" s="80" t="s">
        <v>48</v>
      </c>
      <c r="K320" s="80">
        <v>1</v>
      </c>
      <c r="L320" s="80">
        <v>581293.30485051358</v>
      </c>
      <c r="M320" s="80">
        <v>859220.3645949983</v>
      </c>
      <c r="N320" s="80">
        <v>18</v>
      </c>
      <c r="O320" s="80" t="s">
        <v>2634</v>
      </c>
      <c r="P320" s="5">
        <v>4860817.0934818434</v>
      </c>
      <c r="Q320" s="5">
        <v>2417062.809525412</v>
      </c>
      <c r="R320" s="80" t="str">
        <f t="shared" si="5"/>
        <v>4860817,093481842417062,80952541</v>
      </c>
      <c r="S320" s="80" t="str">
        <f>+'Sheet1 (2)'!R541</f>
        <v>No</v>
      </c>
      <c r="T320" s="80" t="str">
        <f>+'Sheet1 (2)'!S541</f>
        <v>No</v>
      </c>
      <c r="U320" s="80" t="str">
        <f>+VLOOKUP(E320,'Base final IE_Ecoescuelas_ant'!$G$1:$X$1429,16,FALSE)</f>
        <v xml:space="preserve"> </v>
      </c>
      <c r="V320" s="80" t="str">
        <f>+VLOOKUP(E320,'Base final IE_Ecoescuelas_ant'!$G$1:$X$1429,18,FALSE)</f>
        <v xml:space="preserve"> </v>
      </c>
      <c r="W320" s="89">
        <f>+VLOOKUP(E320,'Base final IE_Ecoescuelas_ant'!$G$1:$Y$1429,19,FALSE)</f>
        <v>213744000495</v>
      </c>
      <c r="X320" s="47" t="s">
        <v>25</v>
      </c>
      <c r="Y320" s="48" t="s">
        <v>2678</v>
      </c>
      <c r="Z320" s="49"/>
      <c r="AA320" s="49" t="s">
        <v>3517</v>
      </c>
      <c r="AB320" s="50" t="s">
        <v>25</v>
      </c>
      <c r="AC320" s="50" t="s">
        <v>3096</v>
      </c>
      <c r="AD320" s="50">
        <v>17</v>
      </c>
      <c r="AE320" s="50" t="s">
        <v>2725</v>
      </c>
      <c r="AF320" s="50" t="s">
        <v>2725</v>
      </c>
      <c r="AG320" s="50"/>
      <c r="AH320" s="51" t="s">
        <v>25</v>
      </c>
      <c r="AI320" s="182" t="s">
        <v>2680</v>
      </c>
      <c r="AJ320" s="146" t="s">
        <v>3518</v>
      </c>
      <c r="AK320" s="142">
        <v>-74098027</v>
      </c>
      <c r="AL320" s="52" t="s">
        <v>2678</v>
      </c>
      <c r="AM320" s="52" t="s">
        <v>3519</v>
      </c>
      <c r="AN320" s="52">
        <v>11</v>
      </c>
      <c r="AO320" s="52">
        <v>1</v>
      </c>
      <c r="AP320" s="315" t="s">
        <v>25</v>
      </c>
      <c r="AQ320" s="144" t="s">
        <v>3520</v>
      </c>
      <c r="AR320" s="109" t="s">
        <v>2773</v>
      </c>
    </row>
    <row r="321" spans="1:46" ht="15.75" customHeight="1">
      <c r="A321" s="95">
        <v>320</v>
      </c>
      <c r="B321" s="84" t="s">
        <v>213</v>
      </c>
      <c r="C321" s="85" t="s">
        <v>306</v>
      </c>
      <c r="D321" s="85" t="s">
        <v>307</v>
      </c>
      <c r="E321" s="85" t="s">
        <v>308</v>
      </c>
      <c r="F321" s="4" t="s">
        <v>2677</v>
      </c>
      <c r="G321" s="85">
        <v>8.9744784160000002</v>
      </c>
      <c r="H321" s="85">
        <v>-73.928763270000005</v>
      </c>
      <c r="I321" s="85" t="s">
        <v>2101</v>
      </c>
      <c r="J321" s="85" t="s">
        <v>48</v>
      </c>
      <c r="K321" s="85">
        <v>1</v>
      </c>
      <c r="L321" s="85">
        <v>617758.71210721508</v>
      </c>
      <c r="M321" s="85">
        <v>992202.31969057338</v>
      </c>
      <c r="N321" s="85">
        <v>18</v>
      </c>
      <c r="O321" s="85" t="s">
        <v>2635</v>
      </c>
      <c r="P321" s="5">
        <v>4897945.353169011</v>
      </c>
      <c r="Q321" s="5">
        <v>2549812.1840605298</v>
      </c>
      <c r="R321" s="85" t="str">
        <f t="shared" si="5"/>
        <v>4897945,353169012549812,18406053</v>
      </c>
      <c r="S321" s="85" t="str">
        <f>+'Sheet1 (2)'!R587</f>
        <v>No</v>
      </c>
      <c r="T321" s="85" t="str">
        <f>+'Sheet1 (2)'!S587</f>
        <v>No</v>
      </c>
      <c r="U321" s="85" t="str">
        <f>+VLOOKUP(E321,'Base final IE_Ecoescuelas_ant'!$G$1:$X$1429,16,FALSE)</f>
        <v xml:space="preserve"> </v>
      </c>
      <c r="V321" s="85" t="str">
        <f>+VLOOKUP(E321,'Base final IE_Ecoescuelas_ant'!$G$1:$X$1429,18,FALSE)</f>
        <v xml:space="preserve"> </v>
      </c>
      <c r="W321" s="90">
        <f>+VLOOKUP(E321,'Base final IE_Ecoescuelas_ant'!$G$1:$Y$1429,19,FALSE)</f>
        <v>213667001432</v>
      </c>
      <c r="X321" s="55" t="s">
        <v>25</v>
      </c>
      <c r="Y321" s="49" t="s">
        <v>2678</v>
      </c>
      <c r="Z321" s="57" t="s">
        <v>3521</v>
      </c>
      <c r="AA321" s="49"/>
      <c r="AB321" s="50" t="s">
        <v>25</v>
      </c>
      <c r="AC321" s="50"/>
      <c r="AD321" s="50"/>
      <c r="AE321" s="50"/>
      <c r="AF321" s="50"/>
      <c r="AG321" s="50"/>
      <c r="AH321" s="51" t="s">
        <v>2832</v>
      </c>
      <c r="AI321" s="182" t="s">
        <v>2680</v>
      </c>
      <c r="AJ321" s="146" t="s">
        <v>2691</v>
      </c>
      <c r="AK321" s="52" t="s">
        <v>2691</v>
      </c>
      <c r="AL321" s="52" t="s">
        <v>2691</v>
      </c>
      <c r="AM321" s="52" t="s">
        <v>2691</v>
      </c>
      <c r="AN321" s="52" t="s">
        <v>2691</v>
      </c>
      <c r="AO321" s="53"/>
      <c r="AP321" s="53" t="s">
        <v>2678</v>
      </c>
      <c r="AQ321" s="144" t="s">
        <v>3522</v>
      </c>
      <c r="AR321" s="109" t="s">
        <v>2773</v>
      </c>
    </row>
    <row r="322" spans="1:46" ht="15.75" customHeight="1">
      <c r="A322" s="594">
        <v>321</v>
      </c>
      <c r="B322" s="4" t="s">
        <v>1821</v>
      </c>
      <c r="C322" s="4" t="s">
        <v>1838</v>
      </c>
      <c r="D322" s="4" t="s">
        <v>1839</v>
      </c>
      <c r="E322" s="4" t="s">
        <v>1840</v>
      </c>
      <c r="F322" s="4" t="s">
        <v>2677</v>
      </c>
      <c r="G322" s="4">
        <v>1.22857499466</v>
      </c>
      <c r="H322" s="4">
        <v>-76.684362183299896</v>
      </c>
      <c r="I322" s="4" t="s">
        <v>2101</v>
      </c>
      <c r="J322" s="4" t="s">
        <v>48</v>
      </c>
      <c r="K322" s="4">
        <v>1</v>
      </c>
      <c r="L322" s="4">
        <v>312588.30570788129</v>
      </c>
      <c r="M322" s="4">
        <v>135853.73629696609</v>
      </c>
      <c r="N322" s="4">
        <v>18</v>
      </c>
      <c r="O322" s="4" t="s">
        <v>2634</v>
      </c>
      <c r="P322" s="5">
        <v>4589996.0642377213</v>
      </c>
      <c r="Q322" s="5">
        <v>1694072.795210405</v>
      </c>
      <c r="R322" s="4" t="str">
        <f t="shared" si="5"/>
        <v>4589996,064237721694072,79521041</v>
      </c>
      <c r="S322" s="4" t="str">
        <f>+'Sheet1 (2)'!R322</f>
        <v>No</v>
      </c>
      <c r="T322" s="4" t="str">
        <f>+'Sheet1 (2)'!S322</f>
        <v>Si</v>
      </c>
      <c r="U322" s="4" t="str">
        <f>+VLOOKUP(E322,'Base final IE_Ecoescuelas_ant'!$G$1:$X$1429,16,FALSE)</f>
        <v xml:space="preserve"> </v>
      </c>
      <c r="V322" s="4" t="str">
        <f>+VLOOKUP(E322,'Base final IE_Ecoescuelas_ant'!$G$1:$X$1429,18,FALSE)</f>
        <v xml:space="preserve"> </v>
      </c>
      <c r="W322" s="334">
        <f>+VLOOKUP(E322,'Base final IE_Ecoescuelas_ant'!$G$1:$Y$1429,19,FALSE)</f>
        <v>486001000721</v>
      </c>
      <c r="X322" s="47" t="s">
        <v>25</v>
      </c>
      <c r="Y322" s="48" t="s">
        <v>2678</v>
      </c>
      <c r="Z322" s="49"/>
      <c r="AA322" s="49" t="s">
        <v>3523</v>
      </c>
      <c r="AB322" s="50"/>
      <c r="AC322" s="50"/>
      <c r="AD322" s="50"/>
      <c r="AE322" s="50" t="s">
        <v>13</v>
      </c>
      <c r="AF322" s="50"/>
      <c r="AG322" s="50"/>
      <c r="AH322" s="51" t="s">
        <v>25</v>
      </c>
      <c r="AI322" s="182" t="s">
        <v>2680</v>
      </c>
      <c r="AJ322" s="146" t="s">
        <v>2691</v>
      </c>
      <c r="AK322" s="52" t="s">
        <v>2691</v>
      </c>
      <c r="AL322" s="52" t="s">
        <v>2691</v>
      </c>
      <c r="AM322" s="52" t="s">
        <v>2691</v>
      </c>
      <c r="AN322" s="52" t="s">
        <v>2691</v>
      </c>
      <c r="AO322" s="53"/>
      <c r="AP322" s="221" t="s">
        <v>25</v>
      </c>
      <c r="AQ322" s="134" t="s">
        <v>3524</v>
      </c>
      <c r="AS322" s="631" t="s">
        <v>2841</v>
      </c>
      <c r="AT322" s="188"/>
    </row>
    <row r="323" spans="1:46" ht="15.75" customHeight="1">
      <c r="A323" s="95">
        <v>322</v>
      </c>
      <c r="B323" s="96" t="s">
        <v>645</v>
      </c>
      <c r="C323" s="4" t="s">
        <v>651</v>
      </c>
      <c r="D323" s="4" t="s">
        <v>670</v>
      </c>
      <c r="E323" s="120" t="s">
        <v>686</v>
      </c>
      <c r="F323" s="4" t="s">
        <v>2677</v>
      </c>
      <c r="G323" s="4">
        <v>9.9326548520000006</v>
      </c>
      <c r="H323" s="4">
        <v>-73.102024970000002</v>
      </c>
      <c r="I323" s="4" t="s">
        <v>2101</v>
      </c>
      <c r="J323" s="4" t="s">
        <v>48</v>
      </c>
      <c r="K323" s="4">
        <v>1</v>
      </c>
      <c r="L323" s="4">
        <v>708088.26240852918</v>
      </c>
      <c r="M323" s="4">
        <v>1098561.243858936</v>
      </c>
      <c r="N323" s="4">
        <v>18</v>
      </c>
      <c r="O323" s="4" t="s">
        <v>2635</v>
      </c>
      <c r="P323" s="5">
        <v>4988820.6965809129</v>
      </c>
      <c r="Q323" s="5">
        <v>2655578.4754754719</v>
      </c>
      <c r="R323" s="4" t="str">
        <f t="shared" ref="R323:R386" si="6">+CONCATENATE(P323,Q323)</f>
        <v>4988820,696580912655578,47547547</v>
      </c>
      <c r="S323" s="4" t="str">
        <f>+'Sheet1 (2)'!R323</f>
        <v>No</v>
      </c>
      <c r="T323" s="4" t="str">
        <f>+'Sheet1 (2)'!S323</f>
        <v>Si</v>
      </c>
      <c r="U323" s="4" t="str">
        <f>+VLOOKUP(E323,'Base final IE_Ecoescuelas_ant'!$G$1:$X$1429,16,FALSE)</f>
        <v xml:space="preserve"> </v>
      </c>
      <c r="V323" s="4" t="str">
        <f>+VLOOKUP(E323,'Base final IE_Ecoescuelas_ant'!$G$1:$X$1429,18,FALSE)</f>
        <v xml:space="preserve"> </v>
      </c>
      <c r="W323" s="97">
        <f>+VLOOKUP(E323,'Base final IE_Ecoescuelas_ant'!$G$1:$Y$1429,19,FALSE)</f>
        <v>220013004358</v>
      </c>
      <c r="X323" s="463" t="s">
        <v>25</v>
      </c>
      <c r="Y323" s="441" t="s">
        <v>25</v>
      </c>
      <c r="Z323" s="441" t="s">
        <v>2777</v>
      </c>
      <c r="AA323" s="441" t="s">
        <v>2691</v>
      </c>
      <c r="AB323" s="441" t="s">
        <v>2678</v>
      </c>
      <c r="AC323" s="441" t="s">
        <v>2694</v>
      </c>
      <c r="AD323" s="441">
        <v>10</v>
      </c>
      <c r="AE323" s="441" t="s">
        <v>13</v>
      </c>
      <c r="AF323" s="441" t="s">
        <v>2778</v>
      </c>
      <c r="AG323" s="441" t="s">
        <v>2691</v>
      </c>
      <c r="AH323" s="442" t="s">
        <v>25</v>
      </c>
      <c r="AI323" s="443" t="s">
        <v>2687</v>
      </c>
      <c r="AJ323" s="146">
        <v>9.9322552549999994</v>
      </c>
      <c r="AK323" s="573">
        <v>-73.102447639999994</v>
      </c>
      <c r="AL323" s="52" t="s">
        <v>2678</v>
      </c>
      <c r="AM323" s="146" t="s">
        <v>2681</v>
      </c>
      <c r="AN323" s="146">
        <v>10</v>
      </c>
      <c r="AO323" s="146">
        <v>1</v>
      </c>
      <c r="AP323" s="586" t="s">
        <v>25</v>
      </c>
      <c r="AQ323" s="166" t="s">
        <v>3525</v>
      </c>
      <c r="AR323" s="109" t="s">
        <v>2776</v>
      </c>
    </row>
    <row r="324" spans="1:46" ht="15.75" customHeight="1">
      <c r="A324" s="95">
        <v>323</v>
      </c>
      <c r="B324" s="96" t="s">
        <v>645</v>
      </c>
      <c r="C324" s="4" t="s">
        <v>673</v>
      </c>
      <c r="D324" s="4" t="s">
        <v>687</v>
      </c>
      <c r="E324" s="4" t="s">
        <v>688</v>
      </c>
      <c r="F324" s="4" t="s">
        <v>2677</v>
      </c>
      <c r="G324" s="4">
        <v>10.3823252568</v>
      </c>
      <c r="H324" s="4">
        <v>-73.463145389600001</v>
      </c>
      <c r="I324" s="4" t="s">
        <v>2101</v>
      </c>
      <c r="J324" s="4" t="s">
        <v>48</v>
      </c>
      <c r="K324" s="4">
        <v>1</v>
      </c>
      <c r="L324" s="4">
        <v>668250.73838154192</v>
      </c>
      <c r="M324" s="4">
        <v>1148090.9336884881</v>
      </c>
      <c r="N324" s="4">
        <v>18</v>
      </c>
      <c r="O324" s="4" t="s">
        <v>2635</v>
      </c>
      <c r="P324" s="5">
        <v>4949321.5712807123</v>
      </c>
      <c r="Q324" s="5">
        <v>2705311.3963922178</v>
      </c>
      <c r="R324" s="4" t="str">
        <f t="shared" si="6"/>
        <v>4949321,571280712705311,39639222</v>
      </c>
      <c r="S324" s="4" t="str">
        <f>+'Sheet1 (2)'!R324</f>
        <v>No</v>
      </c>
      <c r="T324" s="4" t="str">
        <f>+'Sheet1 (2)'!S324</f>
        <v>Si</v>
      </c>
      <c r="U324" s="4" t="str">
        <f>+VLOOKUP(E324,'Base final IE_Ecoescuelas_ant'!$G$1:$X$1429,16,FALSE)</f>
        <v xml:space="preserve"> </v>
      </c>
      <c r="V324" s="4" t="str">
        <f>+VLOOKUP(E324,'Base final IE_Ecoescuelas_ant'!$G$1:$X$1429,18,FALSE)</f>
        <v xml:space="preserve"> </v>
      </c>
      <c r="W324" s="97">
        <f>+VLOOKUP(E324,'Base final IE_Ecoescuelas_ant'!$G$1:$Y$1429,19,FALSE)</f>
        <v>220001800019</v>
      </c>
      <c r="X324" s="55" t="s">
        <v>25</v>
      </c>
      <c r="Y324" s="49" t="s">
        <v>2678</v>
      </c>
      <c r="Z324" s="49" t="s">
        <v>3137</v>
      </c>
      <c r="AA324" s="49"/>
      <c r="AB324" s="50" t="s">
        <v>2678</v>
      </c>
      <c r="AC324" s="50"/>
      <c r="AD324" s="50">
        <v>16</v>
      </c>
      <c r="AE324" s="50" t="s">
        <v>13</v>
      </c>
      <c r="AF324" s="50" t="s">
        <v>3526</v>
      </c>
      <c r="AG324" s="50" t="s">
        <v>2678</v>
      </c>
      <c r="AH324" s="51" t="s">
        <v>25</v>
      </c>
      <c r="AI324" s="182" t="s">
        <v>2701</v>
      </c>
      <c r="AJ324" s="175">
        <v>10.770897</v>
      </c>
      <c r="AK324" s="52">
        <v>-73.253259</v>
      </c>
      <c r="AL324" s="52" t="s">
        <v>2678</v>
      </c>
      <c r="AM324" s="52" t="s">
        <v>2681</v>
      </c>
      <c r="AN324" s="52">
        <v>16</v>
      </c>
      <c r="AO324" s="52">
        <v>1</v>
      </c>
      <c r="AP324" s="592" t="s">
        <v>25</v>
      </c>
      <c r="AQ324" s="166" t="s">
        <v>3527</v>
      </c>
      <c r="AR324" s="109" t="s">
        <v>3023</v>
      </c>
      <c r="AS324" s="94" t="s">
        <v>2705</v>
      </c>
    </row>
    <row r="325" spans="1:46" ht="15.75" customHeight="1">
      <c r="A325" s="95">
        <v>324</v>
      </c>
      <c r="B325" s="96" t="s">
        <v>17</v>
      </c>
      <c r="C325" s="4" t="s">
        <v>54</v>
      </c>
      <c r="D325" s="4" t="s">
        <v>55</v>
      </c>
      <c r="E325" s="4" t="s">
        <v>56</v>
      </c>
      <c r="F325" s="4" t="s">
        <v>2677</v>
      </c>
      <c r="G325" s="4">
        <v>6.2833329999999998</v>
      </c>
      <c r="H325" s="4">
        <v>-76.130832999999996</v>
      </c>
      <c r="I325" s="4" t="s">
        <v>2101</v>
      </c>
      <c r="J325" s="4" t="s">
        <v>48</v>
      </c>
      <c r="K325" s="4">
        <v>1</v>
      </c>
      <c r="L325" s="4">
        <v>374909.50634711829</v>
      </c>
      <c r="M325" s="4">
        <v>694660.09065572743</v>
      </c>
      <c r="N325" s="4">
        <v>18</v>
      </c>
      <c r="O325" s="4" t="s">
        <v>2634</v>
      </c>
      <c r="P325" s="5">
        <v>4653664.7645291314</v>
      </c>
      <c r="Q325" s="5">
        <v>2253332.9876227672</v>
      </c>
      <c r="R325" s="4" t="str">
        <f t="shared" si="6"/>
        <v>4653664,764529132253332,98762277</v>
      </c>
      <c r="S325" s="4" t="str">
        <f>+'Sheet1 (2)'!R325</f>
        <v>No</v>
      </c>
      <c r="T325" s="4" t="str">
        <f>+'Sheet1 (2)'!S325</f>
        <v>No</v>
      </c>
      <c r="U325" s="4" t="str">
        <f>+VLOOKUP(E325,'Base final IE_Ecoescuelas_ant'!$G$1:$X$1429,16,FALSE)</f>
        <v xml:space="preserve"> </v>
      </c>
      <c r="V325" s="4" t="str">
        <f>+VLOOKUP(E325,'Base final IE_Ecoescuelas_ant'!$G$1:$X$1429,18,FALSE)</f>
        <v xml:space="preserve"> </v>
      </c>
      <c r="W325" s="97">
        <f>+VLOOKUP(E325,'Base final IE_Ecoescuelas_ant'!$G$1:$Y$1429,19,FALSE)</f>
        <v>205847001373</v>
      </c>
      <c r="X325" s="55" t="s">
        <v>2678</v>
      </c>
      <c r="Y325" s="49" t="s">
        <v>2678</v>
      </c>
      <c r="Z325" s="49" t="s">
        <v>3528</v>
      </c>
      <c r="AA325" s="49"/>
      <c r="AB325" s="50" t="s">
        <v>25</v>
      </c>
      <c r="AC325" s="50" t="s">
        <v>2600</v>
      </c>
      <c r="AD325" s="50"/>
      <c r="AE325" s="50"/>
      <c r="AF325" s="50"/>
      <c r="AG325" s="50"/>
      <c r="AH325" s="416" t="s">
        <v>25</v>
      </c>
      <c r="AI325" s="182" t="s">
        <v>2680</v>
      </c>
      <c r="AJ325" s="146" t="s">
        <v>2691</v>
      </c>
      <c r="AK325" s="52" t="s">
        <v>2691</v>
      </c>
      <c r="AL325" s="130" t="s">
        <v>2691</v>
      </c>
      <c r="AM325" s="52" t="s">
        <v>2691</v>
      </c>
      <c r="AN325" s="130">
        <v>17</v>
      </c>
      <c r="AO325" s="53"/>
      <c r="AP325" s="313" t="s">
        <v>25</v>
      </c>
      <c r="AQ325" s="136" t="s">
        <v>3529</v>
      </c>
    </row>
    <row r="326" spans="1:46" ht="15.75" customHeight="1">
      <c r="A326" s="95">
        <v>325</v>
      </c>
      <c r="B326" s="96" t="s">
        <v>2003</v>
      </c>
      <c r="C326" s="4" t="s">
        <v>1997</v>
      </c>
      <c r="D326" s="4" t="s">
        <v>2006</v>
      </c>
      <c r="E326" s="4" t="s">
        <v>2016</v>
      </c>
      <c r="F326" s="4" t="s">
        <v>2677</v>
      </c>
      <c r="G326" s="4">
        <v>3.1509604649999998</v>
      </c>
      <c r="H326" s="4">
        <v>-77.275825879999999</v>
      </c>
      <c r="I326" s="4" t="s">
        <v>2101</v>
      </c>
      <c r="J326" s="4" t="s">
        <v>48</v>
      </c>
      <c r="K326" s="4">
        <v>1</v>
      </c>
      <c r="L326" s="4">
        <v>247071.29899486169</v>
      </c>
      <c r="M326" s="4">
        <v>348555.54945411248</v>
      </c>
      <c r="N326" s="4">
        <v>18</v>
      </c>
      <c r="O326" s="4" t="s">
        <v>2634</v>
      </c>
      <c r="P326" s="5">
        <v>4524670.5525734639</v>
      </c>
      <c r="Q326" s="5">
        <v>1907165.7794056409</v>
      </c>
      <c r="R326" s="4" t="str">
        <f t="shared" si="6"/>
        <v>4524670,552573461907165,77940564</v>
      </c>
      <c r="S326" s="4" t="str">
        <f>+'Sheet1 (2)'!R326</f>
        <v>Sí</v>
      </c>
      <c r="T326" s="4" t="str">
        <f>+'Sheet1 (2)'!S326</f>
        <v>No</v>
      </c>
      <c r="U326" s="4" t="str">
        <f>+VLOOKUP(E326,'Base final IE_Ecoescuelas_ant'!$G$1:$X$1429,16,FALSE)</f>
        <v xml:space="preserve"> </v>
      </c>
      <c r="V326" s="4" t="str">
        <f>+VLOOKUP(E326,'Base final IE_Ecoescuelas_ant'!$G$1:$X$1429,18,FALSE)</f>
        <v>Consejo Comunitario del Rio Naya</v>
      </c>
      <c r="W326" s="97">
        <f>+VLOOKUP(E326,'Base final IE_Ecoescuelas_ant'!$G$1:$Y$1429,19,FALSE)</f>
        <v>276109011318</v>
      </c>
      <c r="X326" s="55" t="s">
        <v>2678</v>
      </c>
      <c r="Y326" s="49" t="s">
        <v>2678</v>
      </c>
      <c r="Z326" s="49" t="s">
        <v>3140</v>
      </c>
      <c r="AA326" s="49"/>
      <c r="AB326" s="50" t="s">
        <v>2678</v>
      </c>
      <c r="AC326" s="50"/>
      <c r="AD326" s="50"/>
      <c r="AE326" s="50" t="s">
        <v>12</v>
      </c>
      <c r="AF326" s="50"/>
      <c r="AG326" s="50"/>
      <c r="AH326" s="51" t="s">
        <v>25</v>
      </c>
      <c r="AI326" s="182" t="s">
        <v>2687</v>
      </c>
      <c r="AJ326" s="238" t="s">
        <v>2813</v>
      </c>
      <c r="AK326" s="238" t="s">
        <v>2813</v>
      </c>
      <c r="AL326" s="52" t="s">
        <v>2678</v>
      </c>
      <c r="AM326" s="52" t="s">
        <v>2681</v>
      </c>
      <c r="AN326" s="130">
        <v>14</v>
      </c>
      <c r="AO326" s="313">
        <v>1</v>
      </c>
      <c r="AP326" s="221" t="s">
        <v>25</v>
      </c>
      <c r="AQ326" s="133" t="s">
        <v>3530</v>
      </c>
      <c r="AR326" s="94" t="s">
        <v>2802</v>
      </c>
      <c r="AS326" s="94" t="s">
        <v>2803</v>
      </c>
    </row>
    <row r="327" spans="1:46" ht="15.75" customHeight="1">
      <c r="A327" s="102">
        <v>326</v>
      </c>
      <c r="B327" s="79" t="s">
        <v>1365</v>
      </c>
      <c r="C327" s="80" t="s">
        <v>1385</v>
      </c>
      <c r="D327" s="80" t="s">
        <v>1386</v>
      </c>
      <c r="E327" s="80" t="s">
        <v>1387</v>
      </c>
      <c r="F327" s="4" t="s">
        <v>2677</v>
      </c>
      <c r="G327" s="80">
        <v>11.2377439999999</v>
      </c>
      <c r="H327" s="80">
        <v>-74.104009500000004</v>
      </c>
      <c r="I327" s="80" t="s">
        <v>2101</v>
      </c>
      <c r="J327" s="80" t="s">
        <v>48</v>
      </c>
      <c r="K327" s="80">
        <v>1</v>
      </c>
      <c r="L327" s="80">
        <v>597805.87742608041</v>
      </c>
      <c r="M327" s="80">
        <v>1242416.141775196</v>
      </c>
      <c r="N327" s="80">
        <v>18</v>
      </c>
      <c r="O327" s="80" t="s">
        <v>2635</v>
      </c>
      <c r="P327" s="5">
        <v>4879532.729220801</v>
      </c>
      <c r="Q327" s="5">
        <v>2800045.7335897079</v>
      </c>
      <c r="R327" s="80" t="str">
        <f t="shared" si="6"/>
        <v>4879532,72922082800045,73358971</v>
      </c>
      <c r="S327" s="80" t="str">
        <f>+'Sheet1 (2)'!R327</f>
        <v>No</v>
      </c>
      <c r="T327" s="80" t="str">
        <f>+'Sheet1 (2)'!S327</f>
        <v>No</v>
      </c>
      <c r="U327" s="80" t="str">
        <f>+VLOOKUP(E327,'Base final IE_Ecoescuelas_ant'!$G$1:$X$1429,16,FALSE)</f>
        <v xml:space="preserve"> </v>
      </c>
      <c r="V327" s="80" t="str">
        <f>+VLOOKUP(E327,'Base final IE_Ecoescuelas_ant'!$G$1:$X$1429,18,FALSE)</f>
        <v xml:space="preserve"> </v>
      </c>
      <c r="W327" s="89">
        <f>+VLOOKUP(E327,'Base final IE_Ecoescuelas_ant'!$G$1:$Y$1429,19,FALSE)</f>
        <v>247189000834</v>
      </c>
      <c r="X327" s="55" t="s">
        <v>25</v>
      </c>
      <c r="Y327" s="49" t="s">
        <v>2678</v>
      </c>
      <c r="Z327" s="49"/>
      <c r="AA327" s="49"/>
      <c r="AB327" s="50" t="s">
        <v>25</v>
      </c>
      <c r="AC327" s="50" t="s">
        <v>2600</v>
      </c>
      <c r="AD327" s="50">
        <v>10</v>
      </c>
      <c r="AE327" s="50"/>
      <c r="AF327" s="50"/>
      <c r="AG327" s="50"/>
      <c r="AH327" s="51" t="s">
        <v>2832</v>
      </c>
      <c r="AI327" s="182" t="s">
        <v>2687</v>
      </c>
      <c r="AJ327" s="146" t="s">
        <v>3531</v>
      </c>
      <c r="AK327" s="52" t="s">
        <v>3532</v>
      </c>
      <c r="AL327" s="52" t="s">
        <v>25</v>
      </c>
      <c r="AM327" s="52" t="s">
        <v>2600</v>
      </c>
      <c r="AN327" s="52">
        <v>7</v>
      </c>
      <c r="AO327" s="53">
        <v>1</v>
      </c>
      <c r="AP327" s="621" t="s">
        <v>25</v>
      </c>
      <c r="AQ327" s="144" t="s">
        <v>3533</v>
      </c>
      <c r="AR327" s="109" t="s">
        <v>2787</v>
      </c>
      <c r="AS327" s="94" t="s">
        <v>2788</v>
      </c>
    </row>
    <row r="328" spans="1:46" ht="15.75" customHeight="1">
      <c r="A328" s="95">
        <v>327</v>
      </c>
      <c r="B328" s="79" t="s">
        <v>1961</v>
      </c>
      <c r="C328" s="80" t="s">
        <v>1962</v>
      </c>
      <c r="D328" s="80" t="s">
        <v>1965</v>
      </c>
      <c r="E328" s="80" t="s">
        <v>1966</v>
      </c>
      <c r="F328" s="4" t="s">
        <v>2677</v>
      </c>
      <c r="G328" s="80">
        <v>5.1775012279999997</v>
      </c>
      <c r="H328" s="80">
        <v>-75.093741519999995</v>
      </c>
      <c r="I328" s="80" t="s">
        <v>2101</v>
      </c>
      <c r="J328" s="80" t="s">
        <v>48</v>
      </c>
      <c r="K328" s="80">
        <v>1</v>
      </c>
      <c r="L328" s="80">
        <v>489611.18780871492</v>
      </c>
      <c r="M328" s="80">
        <v>572285.83004388679</v>
      </c>
      <c r="N328" s="80">
        <v>18</v>
      </c>
      <c r="O328" s="80" t="s">
        <v>2634</v>
      </c>
      <c r="P328" s="5">
        <v>4768004.9599575251</v>
      </c>
      <c r="Q328" s="5">
        <v>2130488.2420836659</v>
      </c>
      <c r="R328" s="80" t="str">
        <f t="shared" si="6"/>
        <v>4768004,959957532130488,24208367</v>
      </c>
      <c r="S328" s="80" t="str">
        <f>+'Sheet1 (2)'!R328</f>
        <v>No</v>
      </c>
      <c r="T328" s="80" t="str">
        <f>+'Sheet1 (2)'!S328</f>
        <v>No</v>
      </c>
      <c r="U328" s="80" t="str">
        <f>+VLOOKUP(E328,'Base final IE_Ecoescuelas_ant'!$G$1:$X$1429,16,FALSE)</f>
        <v xml:space="preserve"> </v>
      </c>
      <c r="V328" s="80" t="str">
        <f>+VLOOKUP(E328,'Base final IE_Ecoescuelas_ant'!$G$1:$X$1429,18,FALSE)</f>
        <v xml:space="preserve"> </v>
      </c>
      <c r="W328" s="89">
        <f>+VLOOKUP(E328,'Base final IE_Ecoescuelas_ant'!$G$1:$Y$1429,19,FALSE)</f>
        <v>273283000270</v>
      </c>
      <c r="X328" s="47" t="s">
        <v>2678</v>
      </c>
      <c r="Y328" s="48" t="s">
        <v>2678</v>
      </c>
      <c r="Z328" s="49" t="s">
        <v>3436</v>
      </c>
      <c r="AA328" s="49" t="s">
        <v>3534</v>
      </c>
      <c r="AB328" s="50" t="s">
        <v>25</v>
      </c>
      <c r="AC328" s="50" t="s">
        <v>2600</v>
      </c>
      <c r="AD328" s="50">
        <v>10</v>
      </c>
      <c r="AE328" s="50" t="s">
        <v>2725</v>
      </c>
      <c r="AF328" s="50" t="s">
        <v>2725</v>
      </c>
      <c r="AG328" s="50"/>
      <c r="AH328" s="51" t="s">
        <v>25</v>
      </c>
      <c r="AI328" s="182" t="s">
        <v>2680</v>
      </c>
      <c r="AJ328" s="146" t="s">
        <v>3535</v>
      </c>
      <c r="AK328" s="52" t="s">
        <v>3536</v>
      </c>
      <c r="AL328" s="52" t="s">
        <v>25</v>
      </c>
      <c r="AM328" s="52" t="s">
        <v>2861</v>
      </c>
      <c r="AN328" s="52">
        <v>16</v>
      </c>
      <c r="AO328" s="52">
        <v>1</v>
      </c>
      <c r="AP328" s="53" t="s">
        <v>25</v>
      </c>
      <c r="AQ328" s="144" t="s">
        <v>3537</v>
      </c>
      <c r="AR328" s="94" t="s">
        <v>3441</v>
      </c>
    </row>
    <row r="329" spans="1:46" ht="15.75" customHeight="1">
      <c r="A329" s="95">
        <v>328</v>
      </c>
      <c r="B329" s="96" t="s">
        <v>1488</v>
      </c>
      <c r="C329" s="4" t="s">
        <v>1492</v>
      </c>
      <c r="D329" s="4" t="s">
        <v>1576</v>
      </c>
      <c r="E329" s="4" t="s">
        <v>1577</v>
      </c>
      <c r="F329" s="4" t="s">
        <v>2677</v>
      </c>
      <c r="G329" s="4">
        <v>1.6361016272</v>
      </c>
      <c r="H329" s="4">
        <v>-78.613904394000002</v>
      </c>
      <c r="I329" s="4" t="s">
        <v>2097</v>
      </c>
      <c r="J329" s="4" t="s">
        <v>48</v>
      </c>
      <c r="K329" s="4">
        <v>1</v>
      </c>
      <c r="L329" s="4">
        <v>765482.32228004606</v>
      </c>
      <c r="M329" s="4">
        <v>180996.7835108038</v>
      </c>
      <c r="N329" s="4">
        <v>17</v>
      </c>
      <c r="O329" s="4" t="s">
        <v>2634</v>
      </c>
      <c r="P329" s="5">
        <v>4374809.5806653993</v>
      </c>
      <c r="Q329" s="5">
        <v>1739692.673690265</v>
      </c>
      <c r="R329" s="4" t="str">
        <f t="shared" si="6"/>
        <v>4374809,58066541739692,67369027</v>
      </c>
      <c r="S329" s="4" t="str">
        <f>+'Sheet1 (2)'!R329</f>
        <v>No</v>
      </c>
      <c r="T329" s="4" t="str">
        <f>+'Sheet1 (2)'!S329</f>
        <v>Si</v>
      </c>
      <c r="U329" s="4" t="str">
        <f>+VLOOKUP(E329,'Base final IE_Ecoescuelas_ant'!$G$1:$X$1429,16,FALSE)</f>
        <v xml:space="preserve"> </v>
      </c>
      <c r="V329" s="4" t="str">
        <f>+VLOOKUP(E329,'Base final IE_Ecoescuelas_ant'!$G$1:$X$1429,18,FALSE)</f>
        <v>Consejo Comunitario Union Del Rio Rosario</v>
      </c>
      <c r="W329" s="97">
        <f>+VLOOKUP(E329,'Base final IE_Ecoescuelas_ant'!$G$1:$Y$1429,19,FALSE)</f>
        <v>252835007943</v>
      </c>
      <c r="X329" s="55" t="s">
        <v>2678</v>
      </c>
      <c r="Y329" s="49" t="s">
        <v>2678</v>
      </c>
      <c r="Z329" s="49" t="s">
        <v>3538</v>
      </c>
      <c r="AA329" s="49"/>
      <c r="AB329" s="50" t="s">
        <v>25</v>
      </c>
      <c r="AC329" s="50" t="s">
        <v>2600</v>
      </c>
      <c r="AD329" s="50">
        <v>23</v>
      </c>
      <c r="AE329" s="50" t="s">
        <v>13</v>
      </c>
      <c r="AF329" s="50" t="s">
        <v>2805</v>
      </c>
      <c r="AG329" s="50" t="s">
        <v>25</v>
      </c>
      <c r="AH329" s="51" t="s">
        <v>25</v>
      </c>
      <c r="AI329" s="182" t="s">
        <v>2680</v>
      </c>
      <c r="AJ329" s="146" t="s">
        <v>3539</v>
      </c>
      <c r="AK329" s="52" t="s">
        <v>3540</v>
      </c>
      <c r="AL329" s="52" t="s">
        <v>25</v>
      </c>
      <c r="AM329" s="52" t="s">
        <v>2600</v>
      </c>
      <c r="AN329" s="52">
        <v>99</v>
      </c>
      <c r="AO329" s="53">
        <v>3</v>
      </c>
      <c r="AP329" s="53" t="s">
        <v>2678</v>
      </c>
      <c r="AQ329" s="144" t="s">
        <v>3541</v>
      </c>
      <c r="AR329" s="94" t="s">
        <v>2685</v>
      </c>
      <c r="AS329" s="94" t="s">
        <v>2686</v>
      </c>
    </row>
    <row r="330" spans="1:46" ht="15.75" customHeight="1">
      <c r="A330" s="95">
        <v>329</v>
      </c>
      <c r="B330" s="96" t="s">
        <v>815</v>
      </c>
      <c r="C330" s="4" t="s">
        <v>784</v>
      </c>
      <c r="D330" s="4" t="s">
        <v>941</v>
      </c>
      <c r="E330" s="4" t="s">
        <v>942</v>
      </c>
      <c r="F330" s="4" t="s">
        <v>2677</v>
      </c>
      <c r="G330" s="4">
        <v>4.3316914290000001</v>
      </c>
      <c r="H330" s="4">
        <v>-77.02835777</v>
      </c>
      <c r="I330" s="4" t="s">
        <v>2101</v>
      </c>
      <c r="J330" s="4" t="s">
        <v>48</v>
      </c>
      <c r="K330" s="4">
        <v>1</v>
      </c>
      <c r="L330" s="4">
        <v>274888.18968568777</v>
      </c>
      <c r="M330" s="4">
        <v>479092.25716875662</v>
      </c>
      <c r="N330" s="4">
        <v>18</v>
      </c>
      <c r="O330" s="4" t="s">
        <v>2634</v>
      </c>
      <c r="P330" s="5">
        <v>4552828.5936986189</v>
      </c>
      <c r="Q330" s="5">
        <v>2037837.9560487189</v>
      </c>
      <c r="R330" s="4" t="str">
        <f t="shared" si="6"/>
        <v>4552828,593698622037837,95604872</v>
      </c>
      <c r="S330" s="4" t="str">
        <f>+'Sheet1 (2)'!R330</f>
        <v>No</v>
      </c>
      <c r="T330" s="4" t="str">
        <f>+'Sheet1 (2)'!S330</f>
        <v>Si</v>
      </c>
      <c r="U330" s="4" t="str">
        <f>+VLOOKUP(E330,'Base final IE_Ecoescuelas_ant'!$G$1:$X$1429,16,FALSE)</f>
        <v xml:space="preserve"> </v>
      </c>
      <c r="V330" s="4" t="str">
        <f>+VLOOKUP(E330,'Base final IE_Ecoescuelas_ant'!$G$1:$X$1429,18,FALSE)</f>
        <v xml:space="preserve"> </v>
      </c>
      <c r="W330" s="97">
        <f>+VLOOKUP(E330,'Base final IE_Ecoescuelas_ant'!$G$1:$Y$1429,19,FALSE)</f>
        <v>227250000060</v>
      </c>
      <c r="X330" s="55" t="s">
        <v>25</v>
      </c>
      <c r="Y330" s="49" t="s">
        <v>2678</v>
      </c>
      <c r="Z330" s="49" t="s">
        <v>2764</v>
      </c>
      <c r="AA330" s="49" t="s">
        <v>3542</v>
      </c>
      <c r="AB330" s="50" t="s">
        <v>2678</v>
      </c>
      <c r="AC330" s="50"/>
      <c r="AD330" s="50"/>
      <c r="AE330" s="50" t="s">
        <v>13</v>
      </c>
      <c r="AF330" s="50"/>
      <c r="AG330" s="50"/>
      <c r="AH330" s="51"/>
      <c r="AI330" s="182" t="s">
        <v>2680</v>
      </c>
      <c r="AJ330" s="146">
        <v>4.3437580000000002</v>
      </c>
      <c r="AK330" s="52">
        <v>-77.012691000000004</v>
      </c>
      <c r="AL330" s="52" t="s">
        <v>2691</v>
      </c>
      <c r="AM330" s="52" t="s">
        <v>2691</v>
      </c>
      <c r="AN330" s="130">
        <v>10</v>
      </c>
      <c r="AO330" s="53">
        <v>1</v>
      </c>
      <c r="AP330" s="53" t="s">
        <v>25</v>
      </c>
      <c r="AQ330" s="136" t="s">
        <v>3543</v>
      </c>
      <c r="AR330" s="94" t="s">
        <v>2899</v>
      </c>
    </row>
    <row r="331" spans="1:46" ht="15.75" customHeight="1">
      <c r="A331" s="95">
        <v>330</v>
      </c>
      <c r="B331" s="96" t="s">
        <v>815</v>
      </c>
      <c r="C331" s="4" t="s">
        <v>860</v>
      </c>
      <c r="D331" s="4" t="s">
        <v>943</v>
      </c>
      <c r="E331" s="4" t="s">
        <v>944</v>
      </c>
      <c r="F331" s="4" t="s">
        <v>2677</v>
      </c>
      <c r="G331" s="4">
        <v>7.0336465442099998</v>
      </c>
      <c r="H331" s="4">
        <v>-76.974230172800006</v>
      </c>
      <c r="I331" s="4" t="s">
        <v>2101</v>
      </c>
      <c r="J331" s="4" t="s">
        <v>48</v>
      </c>
      <c r="K331" s="4">
        <v>1</v>
      </c>
      <c r="L331" s="4">
        <v>281917.76013345108</v>
      </c>
      <c r="M331" s="4">
        <v>777928.58835185552</v>
      </c>
      <c r="N331" s="4">
        <v>18</v>
      </c>
      <c r="O331" s="4" t="s">
        <v>2634</v>
      </c>
      <c r="P331" s="5">
        <v>4560905.3818568578</v>
      </c>
      <c r="Q331" s="5">
        <v>2337073.824608231</v>
      </c>
      <c r="R331" s="4" t="str">
        <f t="shared" si="6"/>
        <v>4560905,381856862337073,82460823</v>
      </c>
      <c r="S331" s="4" t="str">
        <f>+'Sheet1 (2)'!R331</f>
        <v>Sí</v>
      </c>
      <c r="T331" s="4" t="str">
        <f>+'Sheet1 (2)'!S331</f>
        <v>No</v>
      </c>
      <c r="U331" s="4" t="str">
        <f>+VLOOKUP(E331,'Base final IE_Ecoescuelas_ant'!$G$1:$X$1429,16,FALSE)</f>
        <v xml:space="preserve"> </v>
      </c>
      <c r="V331" s="4" t="str">
        <f>+VLOOKUP(E331,'Base final IE_Ecoescuelas_ant'!$G$1:$X$1429,18,FALSE)</f>
        <v>Consejo Comunitario de Vígia De Curvaradó y Santa Rosa De Limón</v>
      </c>
      <c r="W331" s="97">
        <f>+VLOOKUP(E331,'Base final IE_Ecoescuelas_ant'!$G$1:$Y$1429,19,FALSE)</f>
        <v>227150800000</v>
      </c>
      <c r="X331" s="55" t="s">
        <v>25</v>
      </c>
      <c r="Y331" s="49" t="s">
        <v>2678</v>
      </c>
      <c r="Z331" s="49" t="s">
        <v>3544</v>
      </c>
      <c r="AA331" s="49" t="s">
        <v>3545</v>
      </c>
      <c r="AB331" s="50" t="s">
        <v>25</v>
      </c>
      <c r="AC331" s="50" t="s">
        <v>2738</v>
      </c>
      <c r="AD331" s="50">
        <v>24</v>
      </c>
      <c r="AE331" s="50" t="s">
        <v>12</v>
      </c>
      <c r="AF331" s="50" t="s">
        <v>2805</v>
      </c>
      <c r="AG331" s="50"/>
      <c r="AH331" s="51" t="s">
        <v>25</v>
      </c>
      <c r="AI331" s="182" t="s">
        <v>2680</v>
      </c>
      <c r="AJ331" s="149">
        <v>72493779</v>
      </c>
      <c r="AK331" s="142">
        <v>-76664349</v>
      </c>
      <c r="AL331" s="52" t="s">
        <v>2691</v>
      </c>
      <c r="AM331" s="52" t="s">
        <v>2691</v>
      </c>
      <c r="AN331" s="130">
        <v>24</v>
      </c>
      <c r="AO331" s="53"/>
      <c r="AP331" s="53" t="s">
        <v>25</v>
      </c>
      <c r="AQ331" s="134" t="s">
        <v>3546</v>
      </c>
      <c r="AR331" s="94" t="s">
        <v>3075</v>
      </c>
    </row>
    <row r="332" spans="1:46" ht="15.75" customHeight="1">
      <c r="A332" s="526">
        <v>331</v>
      </c>
      <c r="B332" s="653" t="s">
        <v>528</v>
      </c>
      <c r="C332" s="649" t="s">
        <v>2809</v>
      </c>
      <c r="D332" s="648" t="s">
        <v>547</v>
      </c>
      <c r="E332" s="649" t="s">
        <v>548</v>
      </c>
      <c r="F332" s="4" t="s">
        <v>2677</v>
      </c>
      <c r="G332" s="4">
        <v>3.048333</v>
      </c>
      <c r="H332" s="4">
        <v>-77.611110999999994</v>
      </c>
      <c r="I332" s="4" t="s">
        <v>2101</v>
      </c>
      <c r="J332" s="4" t="s">
        <v>48</v>
      </c>
      <c r="K332" s="4">
        <v>1</v>
      </c>
      <c r="L332" s="4">
        <v>209756.50725510489</v>
      </c>
      <c r="M332" s="4">
        <v>337287.45803719322</v>
      </c>
      <c r="N332" s="4">
        <v>18</v>
      </c>
      <c r="O332" s="4" t="s">
        <v>2634</v>
      </c>
      <c r="P332" s="5">
        <v>4487270.6404682184</v>
      </c>
      <c r="Q332" s="5">
        <v>1895949.261365168</v>
      </c>
      <c r="R332" s="4" t="str">
        <f t="shared" si="6"/>
        <v>4487270,640468221895949,26136517</v>
      </c>
      <c r="S332" s="4" t="str">
        <f>+'Sheet1 (2)'!R332</f>
        <v>Sí</v>
      </c>
      <c r="T332" s="4" t="str">
        <f>+'Sheet1 (2)'!S332</f>
        <v>No</v>
      </c>
      <c r="U332" s="4" t="str">
        <f>+VLOOKUP(E332,'Base final IE_Ecoescuelas_ant'!$G$1:$X$1429,16,FALSE)</f>
        <v xml:space="preserve"> </v>
      </c>
      <c r="V332" s="4" t="str">
        <f>+VLOOKUP(E332,'Base final IE_Ecoescuelas_ant'!$G$1:$X$1429,18,FALSE)</f>
        <v>Consejo Comunitario Manglares Del Río Micay</v>
      </c>
      <c r="W332" s="97">
        <f>+VLOOKUP(E332,'Base final IE_Ecoescuelas_ant'!$G$1:$Y$1429,19,FALSE)</f>
        <v>219418000131</v>
      </c>
      <c r="X332" s="55" t="s">
        <v>2678</v>
      </c>
      <c r="Y332" s="49" t="s">
        <v>2678</v>
      </c>
      <c r="Z332" s="49" t="s">
        <v>2906</v>
      </c>
      <c r="AA332" s="49" t="s">
        <v>3547</v>
      </c>
      <c r="AB332" s="50" t="s">
        <v>2678</v>
      </c>
      <c r="AC332" s="50" t="s">
        <v>2694</v>
      </c>
      <c r="AD332" s="50">
        <v>22</v>
      </c>
      <c r="AE332" s="50" t="s">
        <v>12</v>
      </c>
      <c r="AF332" s="50" t="s">
        <v>2813</v>
      </c>
      <c r="AG332" s="50"/>
      <c r="AH332" s="51" t="s">
        <v>25</v>
      </c>
      <c r="AI332" s="182" t="s">
        <v>2680</v>
      </c>
      <c r="AJ332" s="489" t="s">
        <v>2813</v>
      </c>
      <c r="AK332" s="489" t="s">
        <v>2813</v>
      </c>
      <c r="AL332" s="52" t="s">
        <v>25</v>
      </c>
      <c r="AM332" s="52" t="s">
        <v>3548</v>
      </c>
      <c r="AN332" s="130">
        <v>22</v>
      </c>
      <c r="AO332" s="313">
        <v>1</v>
      </c>
      <c r="AP332" s="221" t="s">
        <v>25</v>
      </c>
      <c r="AQ332" s="144" t="s">
        <v>3549</v>
      </c>
      <c r="AR332" s="94" t="s">
        <v>3550</v>
      </c>
    </row>
    <row r="333" spans="1:46" ht="15.75" customHeight="1">
      <c r="A333" s="526">
        <v>332</v>
      </c>
      <c r="B333" s="653" t="s">
        <v>528</v>
      </c>
      <c r="C333" s="649" t="s">
        <v>2809</v>
      </c>
      <c r="D333" s="648" t="s">
        <v>549</v>
      </c>
      <c r="E333" s="649" t="s">
        <v>550</v>
      </c>
      <c r="F333" s="4" t="s">
        <v>2677</v>
      </c>
      <c r="G333" s="4">
        <v>3.2493995670000002</v>
      </c>
      <c r="H333" s="4">
        <v>-77.425791509999996</v>
      </c>
      <c r="I333" s="4" t="s">
        <v>2101</v>
      </c>
      <c r="J333" s="4" t="s">
        <v>48</v>
      </c>
      <c r="K333" s="4">
        <v>1</v>
      </c>
      <c r="L333" s="4">
        <v>230420.64609427299</v>
      </c>
      <c r="M333" s="4">
        <v>359483.76315340458</v>
      </c>
      <c r="N333" s="4">
        <v>18</v>
      </c>
      <c r="O333" s="4" t="s">
        <v>2634</v>
      </c>
      <c r="P333" s="5">
        <v>4508013.8244367698</v>
      </c>
      <c r="Q333" s="5">
        <v>1918144.647314233</v>
      </c>
      <c r="R333" s="4" t="str">
        <f t="shared" si="6"/>
        <v>4508013,824436771918144,64731423</v>
      </c>
      <c r="S333" s="4" t="str">
        <f>+'Sheet1 (2)'!R333</f>
        <v>Sí</v>
      </c>
      <c r="T333" s="4" t="str">
        <f>+'Sheet1 (2)'!S333</f>
        <v>No</v>
      </c>
      <c r="U333" s="4" t="str">
        <f>+VLOOKUP(E333,'Base final IE_Ecoescuelas_ant'!$G$1:$X$1429,16,FALSE)</f>
        <v xml:space="preserve"> </v>
      </c>
      <c r="V333" s="4" t="str">
        <f>+VLOOKUP(E333,'Base final IE_Ecoescuelas_ant'!$G$1:$X$1429,18,FALSE)</f>
        <v>Consejo Comunitario del Rio Naya</v>
      </c>
      <c r="W333" s="97">
        <f>+VLOOKUP(E333,'Base final IE_Ecoescuelas_ant'!$G$1:$Y$1429,19,FALSE)</f>
        <v>219418000432</v>
      </c>
      <c r="X333" s="55" t="s">
        <v>2678</v>
      </c>
      <c r="Y333" s="49" t="s">
        <v>2678</v>
      </c>
      <c r="Z333" s="49" t="s">
        <v>3551</v>
      </c>
      <c r="AA333" s="49" t="s">
        <v>3552</v>
      </c>
      <c r="AB333" s="50" t="s">
        <v>25</v>
      </c>
      <c r="AC333" s="50" t="s">
        <v>2738</v>
      </c>
      <c r="AD333" s="50">
        <v>30</v>
      </c>
      <c r="AE333" s="50" t="s">
        <v>12</v>
      </c>
      <c r="AF333" s="50" t="s">
        <v>2813</v>
      </c>
      <c r="AG333" s="50"/>
      <c r="AH333" s="51" t="s">
        <v>25</v>
      </c>
      <c r="AI333" s="182" t="s">
        <v>2680</v>
      </c>
      <c r="AJ333" s="489" t="s">
        <v>2813</v>
      </c>
      <c r="AK333" s="489" t="s">
        <v>2813</v>
      </c>
      <c r="AL333" s="52" t="s">
        <v>25</v>
      </c>
      <c r="AM333" s="52" t="s">
        <v>3548</v>
      </c>
      <c r="AN333" s="130">
        <v>30</v>
      </c>
      <c r="AO333" s="313">
        <v>2</v>
      </c>
      <c r="AP333" s="221" t="s">
        <v>25</v>
      </c>
      <c r="AQ333" s="144" t="s">
        <v>3553</v>
      </c>
      <c r="AS333" s="94" t="s">
        <v>3554</v>
      </c>
    </row>
    <row r="334" spans="1:46" ht="15.75" customHeight="1">
      <c r="A334" s="95">
        <v>333</v>
      </c>
      <c r="B334" s="96" t="s">
        <v>815</v>
      </c>
      <c r="C334" s="4" t="s">
        <v>800</v>
      </c>
      <c r="D334" s="4" t="s">
        <v>945</v>
      </c>
      <c r="E334" s="4" t="s">
        <v>946</v>
      </c>
      <c r="F334" s="4" t="s">
        <v>2677</v>
      </c>
      <c r="G334" s="4">
        <v>6.1115633120000004</v>
      </c>
      <c r="H334" s="4">
        <v>-76.625915980000002</v>
      </c>
      <c r="I334" s="4" t="s">
        <v>2101</v>
      </c>
      <c r="J334" s="4" t="s">
        <v>48</v>
      </c>
      <c r="K334" s="4">
        <v>1</v>
      </c>
      <c r="L334" s="4">
        <v>320073.95620765461</v>
      </c>
      <c r="M334" s="4">
        <v>675808.89250493376</v>
      </c>
      <c r="N334" s="4">
        <v>18</v>
      </c>
      <c r="O334" s="4" t="s">
        <v>2634</v>
      </c>
      <c r="P334" s="5">
        <v>4598701.1713641835</v>
      </c>
      <c r="Q334" s="5">
        <v>2234669.5003829501</v>
      </c>
      <c r="R334" s="4" t="str">
        <f t="shared" si="6"/>
        <v>4598701,171364182234669,50038295</v>
      </c>
      <c r="S334" s="4" t="str">
        <f>+'Sheet1 (2)'!R334</f>
        <v>No</v>
      </c>
      <c r="T334" s="4" t="str">
        <f>+'Sheet1 (2)'!S334</f>
        <v>Si</v>
      </c>
      <c r="U334" s="4" t="str">
        <f>+VLOOKUP(E334,'Base final IE_Ecoescuelas_ant'!$G$1:$X$1429,16,FALSE)</f>
        <v xml:space="preserve"> </v>
      </c>
      <c r="V334" s="4" t="str">
        <f>+VLOOKUP(E334,'Base final IE_Ecoescuelas_ant'!$G$1:$X$1429,18,FALSE)</f>
        <v>Consejo Comunitario Mayor Del Medio Atrato - Acia</v>
      </c>
      <c r="W334" s="97">
        <f>+VLOOKUP(E334,'Base final IE_Ecoescuelas_ant'!$G$1:$Y$1429,19,FALSE)</f>
        <v>227425017963</v>
      </c>
      <c r="X334" s="55" t="s">
        <v>25</v>
      </c>
      <c r="Y334" s="49" t="s">
        <v>2678</v>
      </c>
      <c r="Z334" s="49" t="s">
        <v>3555</v>
      </c>
      <c r="AA334" s="49" t="s">
        <v>3556</v>
      </c>
      <c r="AB334" s="50" t="s">
        <v>2678</v>
      </c>
      <c r="AC334" s="50"/>
      <c r="AD334" s="50">
        <v>16</v>
      </c>
      <c r="AE334" s="50" t="s">
        <v>13</v>
      </c>
      <c r="AF334" s="50" t="s">
        <v>3215</v>
      </c>
      <c r="AG334" s="50"/>
      <c r="AH334" s="51" t="s">
        <v>25</v>
      </c>
      <c r="AI334" s="182" t="s">
        <v>2680</v>
      </c>
      <c r="AJ334" s="146" t="s">
        <v>2691</v>
      </c>
      <c r="AK334" s="52" t="s">
        <v>2691</v>
      </c>
      <c r="AL334" s="52" t="s">
        <v>2691</v>
      </c>
      <c r="AM334" s="52" t="s">
        <v>2691</v>
      </c>
      <c r="AN334" s="130">
        <v>16</v>
      </c>
      <c r="AO334" s="53">
        <v>1</v>
      </c>
      <c r="AP334" s="53" t="s">
        <v>25</v>
      </c>
      <c r="AQ334" s="134" t="s">
        <v>3557</v>
      </c>
      <c r="AR334" s="94" t="s">
        <v>2819</v>
      </c>
    </row>
    <row r="335" spans="1:46" ht="15.75" customHeight="1">
      <c r="A335" s="95">
        <v>334</v>
      </c>
      <c r="B335" s="96" t="s">
        <v>1488</v>
      </c>
      <c r="C335" s="4" t="s">
        <v>3164</v>
      </c>
      <c r="D335" s="4" t="s">
        <v>1539</v>
      </c>
      <c r="E335" s="4" t="s">
        <v>1578</v>
      </c>
      <c r="F335" s="4" t="s">
        <v>2677</v>
      </c>
      <c r="G335" s="4">
        <v>1.8626724349999999</v>
      </c>
      <c r="H335" s="4">
        <v>-78.259571030000004</v>
      </c>
      <c r="I335" s="4" t="s">
        <v>2101</v>
      </c>
      <c r="J335" s="4" t="s">
        <v>48</v>
      </c>
      <c r="K335" s="4">
        <v>1</v>
      </c>
      <c r="L335" s="4">
        <v>804897.88937646768</v>
      </c>
      <c r="M335" s="4">
        <v>206119.13913430009</v>
      </c>
      <c r="N335" s="4">
        <v>17</v>
      </c>
      <c r="O335" s="4" t="s">
        <v>2634</v>
      </c>
      <c r="P335" s="5">
        <v>4414455.9356138902</v>
      </c>
      <c r="Q335" s="5">
        <v>1764724.581394789</v>
      </c>
      <c r="R335" s="4" t="str">
        <f t="shared" si="6"/>
        <v>4414455,935613891764724,58139479</v>
      </c>
      <c r="S335" s="4" t="str">
        <f>+'Sheet1 (2)'!R335</f>
        <v>No</v>
      </c>
      <c r="T335" s="4" t="str">
        <f>+'Sheet1 (2)'!S335</f>
        <v>No</v>
      </c>
      <c r="U335" s="4" t="str">
        <f>+VLOOKUP(E335,'Base final IE_Ecoescuelas_ant'!$G$1:$X$1429,16,FALSE)</f>
        <v xml:space="preserve"> </v>
      </c>
      <c r="V335" s="4" t="str">
        <f>+VLOOKUP(E335,'Base final IE_Ecoescuelas_ant'!$G$1:$X$1429,18,FALSE)</f>
        <v>Consejo Comunitario La Voz De Los Negros</v>
      </c>
      <c r="W335" s="97">
        <f>+VLOOKUP(E335,'Base final IE_Ecoescuelas_ant'!$G$1:$Y$1429,19,FALSE)</f>
        <v>252427000060</v>
      </c>
      <c r="X335" s="55" t="s">
        <v>2678</v>
      </c>
      <c r="Y335" s="49" t="s">
        <v>2678</v>
      </c>
      <c r="Z335" s="49"/>
      <c r="AA335" s="49"/>
      <c r="AB335" s="50"/>
      <c r="AC335" s="50"/>
      <c r="AD335" s="50"/>
      <c r="AE335" s="50"/>
      <c r="AF335" s="50"/>
      <c r="AG335" s="50"/>
      <c r="AH335" s="51"/>
      <c r="AI335" s="182" t="s">
        <v>2701</v>
      </c>
      <c r="AJ335" s="237">
        <v>1.8586800000000001</v>
      </c>
      <c r="AK335" s="237">
        <v>-78.154179999999997</v>
      </c>
      <c r="AL335" s="52" t="s">
        <v>2678</v>
      </c>
      <c r="AM335" s="52" t="s">
        <v>2681</v>
      </c>
      <c r="AN335" s="215" t="s">
        <v>3233</v>
      </c>
      <c r="AO335" s="52">
        <v>1</v>
      </c>
      <c r="AP335" s="53" t="s">
        <v>25</v>
      </c>
      <c r="AQ335" s="144" t="s">
        <v>3558</v>
      </c>
      <c r="AR335" s="94" t="s">
        <v>3167</v>
      </c>
      <c r="AS335" s="94" t="s">
        <v>3168</v>
      </c>
    </row>
    <row r="336" spans="1:46" ht="15.75" customHeight="1">
      <c r="A336" s="95">
        <v>335</v>
      </c>
      <c r="B336" s="79" t="s">
        <v>1488</v>
      </c>
      <c r="C336" s="80" t="s">
        <v>1509</v>
      </c>
      <c r="D336" s="80" t="s">
        <v>1534</v>
      </c>
      <c r="E336" s="80" t="s">
        <v>1579</v>
      </c>
      <c r="F336" s="4" t="s">
        <v>2677</v>
      </c>
      <c r="G336" s="80">
        <v>2.1583069570000002</v>
      </c>
      <c r="H336" s="80">
        <v>-78.431787940000007</v>
      </c>
      <c r="I336" s="80" t="s">
        <v>2101</v>
      </c>
      <c r="J336" s="80" t="s">
        <v>48</v>
      </c>
      <c r="K336" s="80">
        <v>1</v>
      </c>
      <c r="L336" s="80">
        <v>785672.37121098163</v>
      </c>
      <c r="M336" s="80">
        <v>238800.14181041421</v>
      </c>
      <c r="N336" s="80">
        <v>17</v>
      </c>
      <c r="O336" s="80" t="s">
        <v>2634</v>
      </c>
      <c r="P336" s="5">
        <v>4395335.6624678839</v>
      </c>
      <c r="Q336" s="5">
        <v>1797594.8638106789</v>
      </c>
      <c r="R336" s="80" t="str">
        <f t="shared" si="6"/>
        <v>4395335,662467881797594,86381068</v>
      </c>
      <c r="S336" s="80" t="str">
        <f>+'Sheet1 (2)'!R336</f>
        <v>Sí</v>
      </c>
      <c r="T336" s="80" t="str">
        <f>+'Sheet1 (2)'!S336</f>
        <v>No</v>
      </c>
      <c r="U336" s="80" t="str">
        <f>+VLOOKUP(E336,'Base final IE_Ecoescuelas_ant'!$G$1:$X$1429,16,FALSE)</f>
        <v xml:space="preserve"> </v>
      </c>
      <c r="V336" s="80" t="str">
        <f>+VLOOKUP(E336,'Base final IE_Ecoescuelas_ant'!$G$1:$X$1429,18,FALSE)</f>
        <v>Consejo Comuntario El Progreso</v>
      </c>
      <c r="W336" s="89">
        <f>+VLOOKUP(E336,'Base final IE_Ecoescuelas_ant'!$G$1:$Y$1429,19,FALSE)</f>
        <v>252621000917</v>
      </c>
      <c r="X336" s="47" t="s">
        <v>25</v>
      </c>
      <c r="Y336" s="48" t="s">
        <v>2678</v>
      </c>
      <c r="Z336" s="49" t="s">
        <v>2831</v>
      </c>
      <c r="AA336" s="49"/>
      <c r="AB336" s="50" t="s">
        <v>2678</v>
      </c>
      <c r="AC336" s="50" t="s">
        <v>2694</v>
      </c>
      <c r="AD336" s="50"/>
      <c r="AE336" s="50" t="s">
        <v>12</v>
      </c>
      <c r="AF336" s="50" t="s">
        <v>2652</v>
      </c>
      <c r="AG336" s="50" t="s">
        <v>25</v>
      </c>
      <c r="AH336" s="51" t="s">
        <v>25</v>
      </c>
      <c r="AI336" s="182" t="s">
        <v>2701</v>
      </c>
      <c r="AJ336" s="237" t="s">
        <v>3559</v>
      </c>
      <c r="AK336" s="241">
        <v>-78.446219999999997</v>
      </c>
      <c r="AL336" s="52" t="s">
        <v>2678</v>
      </c>
      <c r="AM336" s="52" t="s">
        <v>2681</v>
      </c>
      <c r="AN336" s="52">
        <v>20</v>
      </c>
      <c r="AO336" s="52">
        <v>1</v>
      </c>
      <c r="AP336" s="317" t="s">
        <v>25</v>
      </c>
      <c r="AQ336" s="144" t="s">
        <v>3560</v>
      </c>
      <c r="AR336" s="94" t="s">
        <v>2836</v>
      </c>
      <c r="AS336" s="216" t="s">
        <v>2832</v>
      </c>
    </row>
    <row r="337" spans="1:45" ht="15.75" customHeight="1">
      <c r="A337" s="95">
        <v>336</v>
      </c>
      <c r="B337" s="96" t="s">
        <v>1488</v>
      </c>
      <c r="C337" s="4" t="s">
        <v>1528</v>
      </c>
      <c r="D337" s="4" t="s">
        <v>1529</v>
      </c>
      <c r="E337" s="4" t="s">
        <v>1580</v>
      </c>
      <c r="F337" s="4" t="s">
        <v>2677</v>
      </c>
      <c r="G337" s="4">
        <v>2.4927779999999999</v>
      </c>
      <c r="H337" s="4">
        <v>-77.972222000000002</v>
      </c>
      <c r="I337" s="4" t="s">
        <v>2101</v>
      </c>
      <c r="J337" s="4" t="s">
        <v>48</v>
      </c>
      <c r="K337" s="4">
        <v>1</v>
      </c>
      <c r="L337" s="4">
        <v>169428.25404336379</v>
      </c>
      <c r="M337" s="4">
        <v>275901.78623177798</v>
      </c>
      <c r="N337" s="4">
        <v>18</v>
      </c>
      <c r="O337" s="4" t="s">
        <v>2634</v>
      </c>
      <c r="P337" s="5">
        <v>4446760.5510552786</v>
      </c>
      <c r="Q337" s="5">
        <v>1834513.9706277419</v>
      </c>
      <c r="R337" s="4" t="str">
        <f t="shared" si="6"/>
        <v>4446760,551055281834513,97062774</v>
      </c>
      <c r="S337" s="4" t="str">
        <f>+'Sheet1 (2)'!R337</f>
        <v>Sí</v>
      </c>
      <c r="T337" s="4" t="str">
        <f>+'Sheet1 (2)'!S337</f>
        <v>No</v>
      </c>
      <c r="U337" s="4" t="str">
        <f>+VLOOKUP(E337,'Base final IE_Ecoescuelas_ant'!$G$1:$X$1429,16,FALSE)</f>
        <v xml:space="preserve"> </v>
      </c>
      <c r="V337" s="4" t="str">
        <f>+VLOOKUP(E337,'Base final IE_Ecoescuelas_ant'!$G$1:$X$1429,18,FALSE)</f>
        <v>Consejo Comunitario de Unicosta</v>
      </c>
      <c r="W337" s="97">
        <f>+VLOOKUP(E337,'Base final IE_Ecoescuelas_ant'!$G$1:$Y$1429,19,FALSE)</f>
        <v>252696000319</v>
      </c>
      <c r="X337" s="55" t="s">
        <v>2678</v>
      </c>
      <c r="Y337" s="49" t="s">
        <v>2678</v>
      </c>
      <c r="Z337" s="49"/>
      <c r="AA337" s="49"/>
      <c r="AB337" s="50" t="s">
        <v>2678</v>
      </c>
      <c r="AC337" s="50" t="s">
        <v>2694</v>
      </c>
      <c r="AD337" s="50">
        <v>12</v>
      </c>
      <c r="AE337" s="50" t="s">
        <v>12</v>
      </c>
      <c r="AF337" s="50" t="s">
        <v>2652</v>
      </c>
      <c r="AG337" s="50" t="s">
        <v>1378</v>
      </c>
      <c r="AH337" s="51" t="s">
        <v>25</v>
      </c>
      <c r="AI337" s="182" t="s">
        <v>2701</v>
      </c>
      <c r="AJ337" s="238">
        <v>2.491371</v>
      </c>
      <c r="AK337" s="241">
        <v>-77.977751999999995</v>
      </c>
      <c r="AL337" s="52" t="s">
        <v>2678</v>
      </c>
      <c r="AM337" s="52" t="s">
        <v>2694</v>
      </c>
      <c r="AN337" s="215">
        <v>12</v>
      </c>
      <c r="AO337" s="215">
        <v>1</v>
      </c>
      <c r="AP337" s="317" t="s">
        <v>25</v>
      </c>
      <c r="AQ337" s="144" t="s">
        <v>3561</v>
      </c>
    </row>
    <row r="338" spans="1:45" ht="15.75" customHeight="1">
      <c r="A338" s="101">
        <v>337</v>
      </c>
      <c r="B338" s="81" t="s">
        <v>1726</v>
      </c>
      <c r="C338" s="82" t="s">
        <v>1738</v>
      </c>
      <c r="D338" s="82" t="s">
        <v>1757</v>
      </c>
      <c r="E338" s="82" t="s">
        <v>1758</v>
      </c>
      <c r="F338" s="4" t="s">
        <v>2677</v>
      </c>
      <c r="G338" s="82">
        <v>8.4656000670000005</v>
      </c>
      <c r="H338" s="82">
        <v>-72.989573190000002</v>
      </c>
      <c r="I338" s="82" t="s">
        <v>2101</v>
      </c>
      <c r="J338" s="82" t="s">
        <v>48</v>
      </c>
      <c r="K338" s="82">
        <v>1</v>
      </c>
      <c r="L338" s="82">
        <v>721332.51794882352</v>
      </c>
      <c r="M338" s="82">
        <v>936343.07514284761</v>
      </c>
      <c r="N338" s="82">
        <v>18</v>
      </c>
      <c r="O338" s="82" t="s">
        <v>2635</v>
      </c>
      <c r="P338" s="5">
        <v>5001147.2253943169</v>
      </c>
      <c r="Q338" s="5">
        <v>2493446.3374511632</v>
      </c>
      <c r="R338" s="82" t="str">
        <f t="shared" si="6"/>
        <v>5001147,225394322493446,33745116</v>
      </c>
      <c r="S338" s="82" t="str">
        <f>+'Sheet1 (2)'!R338</f>
        <v>No</v>
      </c>
      <c r="T338" s="82" t="str">
        <f>+'Sheet1 (2)'!S338</f>
        <v>No</v>
      </c>
      <c r="U338" s="82" t="str">
        <f>+VLOOKUP(E338,'Base final IE_Ecoescuelas_ant'!$G$1:$X$1429,16,FALSE)</f>
        <v xml:space="preserve"> </v>
      </c>
      <c r="V338" s="82" t="str">
        <f>+VLOOKUP(E338,'Base final IE_Ecoescuelas_ant'!$G$1:$X$1429,18,FALSE)</f>
        <v xml:space="preserve"> </v>
      </c>
      <c r="W338" s="91">
        <f>+VLOOKUP(E338,'Base final IE_Ecoescuelas_ant'!$G$1:$Y$1429,19,FALSE)</f>
        <v>254670001328</v>
      </c>
      <c r="X338" s="55" t="s">
        <v>2678</v>
      </c>
      <c r="Y338" s="49" t="s">
        <v>2678</v>
      </c>
      <c r="Z338" s="49" t="s">
        <v>3562</v>
      </c>
      <c r="AA338" s="49"/>
      <c r="AB338" s="50" t="s">
        <v>25</v>
      </c>
      <c r="AC338" s="50" t="s">
        <v>2600</v>
      </c>
      <c r="AD338" s="50">
        <v>17</v>
      </c>
      <c r="AE338" s="50"/>
      <c r="AF338" s="50"/>
      <c r="AG338" s="50"/>
      <c r="AH338" s="51"/>
      <c r="AI338" s="182" t="s">
        <v>2680</v>
      </c>
      <c r="AJ338" s="146">
        <v>8480832</v>
      </c>
      <c r="AK338" s="146">
        <v>-73028196</v>
      </c>
      <c r="AL338" s="52" t="s">
        <v>25</v>
      </c>
      <c r="AM338" s="52" t="s">
        <v>3021</v>
      </c>
      <c r="AN338" s="52">
        <v>17</v>
      </c>
      <c r="AO338" s="52">
        <v>1</v>
      </c>
      <c r="AP338" s="53" t="s">
        <v>25</v>
      </c>
      <c r="AQ338" s="144" t="s">
        <v>3563</v>
      </c>
      <c r="AR338" s="94" t="s">
        <v>3024</v>
      </c>
    </row>
    <row r="339" spans="1:45" ht="15.75" customHeight="1">
      <c r="A339" s="95">
        <v>338</v>
      </c>
      <c r="B339" s="79" t="s">
        <v>213</v>
      </c>
      <c r="C339" s="80" t="s">
        <v>214</v>
      </c>
      <c r="D339" s="80" t="s">
        <v>297</v>
      </c>
      <c r="E339" s="80" t="s">
        <v>309</v>
      </c>
      <c r="F339" s="4" t="s">
        <v>2677</v>
      </c>
      <c r="G339" s="80">
        <v>7.77251917281</v>
      </c>
      <c r="H339" s="80">
        <v>-74.262728425899894</v>
      </c>
      <c r="I339" s="80" t="s">
        <v>2101</v>
      </c>
      <c r="J339" s="80" t="s">
        <v>48</v>
      </c>
      <c r="K339" s="80">
        <v>1</v>
      </c>
      <c r="L339" s="80">
        <v>581293.30485051358</v>
      </c>
      <c r="M339" s="80">
        <v>859220.3645949983</v>
      </c>
      <c r="N339" s="80">
        <v>18</v>
      </c>
      <c r="O339" s="80" t="s">
        <v>2634</v>
      </c>
      <c r="P339" s="5">
        <v>4860817.0934818434</v>
      </c>
      <c r="Q339" s="5">
        <v>2417062.809525412</v>
      </c>
      <c r="R339" s="80" t="str">
        <f t="shared" si="6"/>
        <v>4860817,093481842417062,80952541</v>
      </c>
      <c r="S339" s="80" t="str">
        <f>+'Sheet1 (2)'!R596</f>
        <v>No</v>
      </c>
      <c r="T339" s="80" t="str">
        <f>+'Sheet1 (2)'!S596</f>
        <v>No</v>
      </c>
      <c r="U339" s="80" t="str">
        <f>+VLOOKUP(E339,'Base final IE_Ecoescuelas_ant'!$G$1:$X$1429,16,FALSE)</f>
        <v xml:space="preserve"> </v>
      </c>
      <c r="V339" s="80" t="str">
        <f>+VLOOKUP(E339,'Base final IE_Ecoescuelas_ant'!$G$1:$X$1429,18,FALSE)</f>
        <v xml:space="preserve"> </v>
      </c>
      <c r="W339" s="89">
        <f>+VLOOKUP(E339,'Base final IE_Ecoescuelas_ant'!$G$1:$Y$1429,19,FALSE)</f>
        <v>213688000011</v>
      </c>
      <c r="X339" s="47" t="s">
        <v>25</v>
      </c>
      <c r="Y339" s="48" t="s">
        <v>2678</v>
      </c>
      <c r="Z339" s="49"/>
      <c r="AA339" s="49"/>
      <c r="AB339" s="50" t="s">
        <v>2678</v>
      </c>
      <c r="AC339" s="50" t="s">
        <v>2694</v>
      </c>
      <c r="AD339" s="50">
        <v>18</v>
      </c>
      <c r="AE339" s="50" t="s">
        <v>2725</v>
      </c>
      <c r="AF339" s="50" t="s">
        <v>2725</v>
      </c>
      <c r="AG339" s="50"/>
      <c r="AH339" s="51" t="s">
        <v>25</v>
      </c>
      <c r="AI339" s="182" t="s">
        <v>2680</v>
      </c>
      <c r="AJ339" s="148" t="s">
        <v>3564</v>
      </c>
      <c r="AK339" s="131" t="s">
        <v>3565</v>
      </c>
      <c r="AL339" s="52" t="s">
        <v>2678</v>
      </c>
      <c r="AM339" s="326" t="s">
        <v>3566</v>
      </c>
      <c r="AN339" s="52">
        <v>16</v>
      </c>
      <c r="AO339" s="52">
        <v>1</v>
      </c>
      <c r="AP339" s="316" t="s">
        <v>25</v>
      </c>
      <c r="AQ339" s="144" t="s">
        <v>3567</v>
      </c>
      <c r="AR339" s="109" t="s">
        <v>2773</v>
      </c>
    </row>
    <row r="340" spans="1:45" ht="15.75" customHeight="1">
      <c r="A340" s="101">
        <v>339</v>
      </c>
      <c r="B340" s="81" t="s">
        <v>1726</v>
      </c>
      <c r="C340" s="82" t="s">
        <v>1744</v>
      </c>
      <c r="D340" s="82" t="s">
        <v>1751</v>
      </c>
      <c r="E340" s="82" t="s">
        <v>1759</v>
      </c>
      <c r="F340" s="4" t="s">
        <v>2677</v>
      </c>
      <c r="G340" s="82">
        <v>8.7247298559999997</v>
      </c>
      <c r="H340" s="82">
        <v>-73.042563259999994</v>
      </c>
      <c r="I340" s="82" t="s">
        <v>2101</v>
      </c>
      <c r="J340" s="82" t="s">
        <v>48</v>
      </c>
      <c r="K340" s="82">
        <v>1</v>
      </c>
      <c r="L340" s="82">
        <v>715350.09054828796</v>
      </c>
      <c r="M340" s="82">
        <v>964977.45347339939</v>
      </c>
      <c r="N340" s="82">
        <v>18</v>
      </c>
      <c r="O340" s="82" t="s">
        <v>2635</v>
      </c>
      <c r="P340" s="5">
        <v>4995320.0924739446</v>
      </c>
      <c r="Q340" s="5">
        <v>2522083.1750989361</v>
      </c>
      <c r="R340" s="82" t="str">
        <f t="shared" si="6"/>
        <v>4995320,092473942522083,17509894</v>
      </c>
      <c r="S340" s="82" t="str">
        <f>+'Sheet1 (2)'!R340</f>
        <v>No</v>
      </c>
      <c r="T340" s="82" t="str">
        <f>+'Sheet1 (2)'!S340</f>
        <v>No</v>
      </c>
      <c r="U340" s="82" t="str">
        <f>+VLOOKUP(E340,'Base final IE_Ecoescuelas_ant'!$G$1:$X$1429,16,FALSE)</f>
        <v xml:space="preserve"> </v>
      </c>
      <c r="V340" s="82" t="str">
        <f>+VLOOKUP(E340,'Base final IE_Ecoescuelas_ant'!$G$1:$X$1429,18,FALSE)</f>
        <v xml:space="preserve"> </v>
      </c>
      <c r="W340" s="91">
        <f>+VLOOKUP(E340,'Base final IE_Ecoescuelas_ant'!$G$1:$Y$1429,19,FALSE)</f>
        <v>254670001034</v>
      </c>
      <c r="X340" s="55" t="s">
        <v>2678</v>
      </c>
      <c r="Y340" s="49" t="s">
        <v>2678</v>
      </c>
      <c r="Z340" s="57" t="s">
        <v>3568</v>
      </c>
      <c r="AA340" s="49" t="s">
        <v>3569</v>
      </c>
      <c r="AB340" s="50" t="s">
        <v>25</v>
      </c>
      <c r="AC340" s="50" t="s">
        <v>2600</v>
      </c>
      <c r="AD340" s="50">
        <v>10</v>
      </c>
      <c r="AE340" s="50"/>
      <c r="AF340" s="50"/>
      <c r="AG340" s="50"/>
      <c r="AH340" s="51" t="s">
        <v>25</v>
      </c>
      <c r="AI340" s="182" t="s">
        <v>2680</v>
      </c>
      <c r="AJ340" s="149">
        <v>8703279</v>
      </c>
      <c r="AK340" s="142">
        <v>-73040871</v>
      </c>
      <c r="AL340" s="52" t="s">
        <v>25</v>
      </c>
      <c r="AM340" s="52" t="s">
        <v>3570</v>
      </c>
      <c r="AN340" s="52">
        <v>10</v>
      </c>
      <c r="AO340" s="53">
        <v>1</v>
      </c>
      <c r="AP340" s="53" t="s">
        <v>25</v>
      </c>
      <c r="AQ340" s="144" t="s">
        <v>3571</v>
      </c>
    </row>
    <row r="341" spans="1:45" ht="15.75" customHeight="1">
      <c r="A341" s="95">
        <v>340</v>
      </c>
      <c r="B341" s="79" t="s">
        <v>213</v>
      </c>
      <c r="C341" s="80" t="s">
        <v>231</v>
      </c>
      <c r="D341" s="80" t="s">
        <v>232</v>
      </c>
      <c r="E341" s="80" t="s">
        <v>310</v>
      </c>
      <c r="F341" s="4" t="s">
        <v>2677</v>
      </c>
      <c r="G341" s="80">
        <v>8.5323621769999995</v>
      </c>
      <c r="H341" s="80">
        <v>-73.952578239999994</v>
      </c>
      <c r="I341" s="80" t="s">
        <v>2101</v>
      </c>
      <c r="J341" s="80" t="s">
        <v>48</v>
      </c>
      <c r="K341" s="80">
        <v>1</v>
      </c>
      <c r="L341" s="80">
        <v>615276.52086756693</v>
      </c>
      <c r="M341" s="80">
        <v>943308.42792916053</v>
      </c>
      <c r="N341" s="80">
        <v>18</v>
      </c>
      <c r="O341" s="80" t="s">
        <v>2635</v>
      </c>
      <c r="P341" s="5">
        <v>4895204.6343036722</v>
      </c>
      <c r="Q341" s="5">
        <v>2500953.4653524328</v>
      </c>
      <c r="R341" s="80" t="str">
        <f t="shared" si="6"/>
        <v>4895204,634303672500953,46535243</v>
      </c>
      <c r="S341" s="80" t="str">
        <f>+'Sheet1 (2)'!R617</f>
        <v>No</v>
      </c>
      <c r="T341" s="80" t="str">
        <f>+'Sheet1 (2)'!S617</f>
        <v>No</v>
      </c>
      <c r="U341" s="80" t="str">
        <f>+VLOOKUP(E341,'Base final IE_Ecoescuelas_ant'!$G$1:$X$1429,16,FALSE)</f>
        <v xml:space="preserve"> </v>
      </c>
      <c r="V341" s="80" t="str">
        <f>+VLOOKUP(E341,'Base final IE_Ecoescuelas_ant'!$G$1:$X$1429,18,FALSE)</f>
        <v xml:space="preserve"> </v>
      </c>
      <c r="W341" s="89">
        <f>+VLOOKUP(E341,'Base final IE_Ecoescuelas_ant'!$G$1:$Y$1429,19,FALSE)</f>
        <v>213600000725</v>
      </c>
      <c r="X341" s="47" t="s">
        <v>25</v>
      </c>
      <c r="Y341" s="48" t="s">
        <v>2678</v>
      </c>
      <c r="Z341" s="49" t="s">
        <v>3008</v>
      </c>
      <c r="AA341" s="49" t="s">
        <v>3572</v>
      </c>
      <c r="AB341" s="50" t="s">
        <v>25</v>
      </c>
      <c r="AC341" s="50" t="s">
        <v>2600</v>
      </c>
      <c r="AD341" s="50">
        <v>10</v>
      </c>
      <c r="AE341" s="50" t="s">
        <v>2725</v>
      </c>
      <c r="AF341" s="50" t="s">
        <v>2725</v>
      </c>
      <c r="AG341" s="50"/>
      <c r="AH341" s="51" t="s">
        <v>2678</v>
      </c>
      <c r="AI341" s="182" t="s">
        <v>2680</v>
      </c>
      <c r="AJ341" s="419">
        <v>8.5323621769999995</v>
      </c>
      <c r="AK341" s="419">
        <v>-73.952578239999994</v>
      </c>
      <c r="AL341" s="52" t="s">
        <v>25</v>
      </c>
      <c r="AM341" s="52" t="s">
        <v>2600</v>
      </c>
      <c r="AN341" s="52">
        <v>10</v>
      </c>
      <c r="AO341" s="53">
        <v>1</v>
      </c>
      <c r="AP341" s="77" t="s">
        <v>25</v>
      </c>
      <c r="AQ341" s="144" t="s">
        <v>3573</v>
      </c>
      <c r="AR341" s="109" t="s">
        <v>3064</v>
      </c>
    </row>
    <row r="342" spans="1:45" ht="15.75" customHeight="1">
      <c r="A342" s="95">
        <v>341</v>
      </c>
      <c r="B342" s="96" t="s">
        <v>1488</v>
      </c>
      <c r="C342" s="4" t="s">
        <v>1492</v>
      </c>
      <c r="D342" s="4" t="s">
        <v>1520</v>
      </c>
      <c r="E342" s="4" t="s">
        <v>1581</v>
      </c>
      <c r="F342" s="4" t="s">
        <v>2677</v>
      </c>
      <c r="G342" s="4">
        <v>1.548333333</v>
      </c>
      <c r="H342" s="4">
        <v>-78.721944440000001</v>
      </c>
      <c r="I342" s="4" t="s">
        <v>2101</v>
      </c>
      <c r="J342" s="4" t="s">
        <v>48</v>
      </c>
      <c r="K342" s="4">
        <v>1</v>
      </c>
      <c r="L342" s="4">
        <v>753465.75623561745</v>
      </c>
      <c r="M342" s="4">
        <v>171273.9770982186</v>
      </c>
      <c r="N342" s="4">
        <v>17</v>
      </c>
      <c r="O342" s="4" t="s">
        <v>2634</v>
      </c>
      <c r="P342" s="5">
        <v>4362710.6472253865</v>
      </c>
      <c r="Q342" s="5">
        <v>1729980.844239916</v>
      </c>
      <c r="R342" s="4" t="str">
        <f t="shared" si="6"/>
        <v>4362710,647225391729980,84423992</v>
      </c>
      <c r="S342" s="4" t="str">
        <f>+'Sheet1 (2)'!R342</f>
        <v>No</v>
      </c>
      <c r="T342" s="4" t="str">
        <f>+'Sheet1 (2)'!S342</f>
        <v>No</v>
      </c>
      <c r="U342" s="4" t="str">
        <f>+VLOOKUP(E342,'Base final IE_Ecoescuelas_ant'!$G$1:$X$1429,16,FALSE)</f>
        <v xml:space="preserve"> </v>
      </c>
      <c r="V342" s="4" t="str">
        <f>+VLOOKUP(E342,'Base final IE_Ecoescuelas_ant'!$G$1:$X$1429,18,FALSE)</f>
        <v>Consejo Comunitario Alto Mira Y Frontera</v>
      </c>
      <c r="W342" s="97">
        <f>+VLOOKUP(E342,'Base final IE_Ecoescuelas_ant'!$G$1:$Y$1429,19,FALSE)</f>
        <v>252835001643</v>
      </c>
      <c r="X342" s="55" t="s">
        <v>2678</v>
      </c>
      <c r="Y342" s="49" t="s">
        <v>2678</v>
      </c>
      <c r="Z342" s="49" t="s">
        <v>3476</v>
      </c>
      <c r="AA342" s="49"/>
      <c r="AB342" s="50" t="s">
        <v>25</v>
      </c>
      <c r="AC342" s="50" t="s">
        <v>2600</v>
      </c>
      <c r="AD342" s="50">
        <v>14</v>
      </c>
      <c r="AE342" s="50" t="s">
        <v>12</v>
      </c>
      <c r="AF342" s="50" t="s">
        <v>2930</v>
      </c>
      <c r="AG342" s="50" t="s">
        <v>1378</v>
      </c>
      <c r="AH342" s="51" t="s">
        <v>2678</v>
      </c>
      <c r="AI342" s="182" t="s">
        <v>2680</v>
      </c>
      <c r="AJ342" s="146" t="s">
        <v>3574</v>
      </c>
      <c r="AK342" s="52" t="s">
        <v>3575</v>
      </c>
      <c r="AL342" s="52" t="s">
        <v>25</v>
      </c>
      <c r="AM342" s="52" t="s">
        <v>2600</v>
      </c>
      <c r="AN342" s="52">
        <v>14</v>
      </c>
      <c r="AO342" s="53">
        <v>1</v>
      </c>
      <c r="AP342" s="53" t="s">
        <v>2678</v>
      </c>
      <c r="AQ342" s="144" t="s">
        <v>3576</v>
      </c>
    </row>
    <row r="343" spans="1:45" ht="15.75" customHeight="1">
      <c r="A343" s="95">
        <v>342</v>
      </c>
      <c r="B343" s="96" t="s">
        <v>1488</v>
      </c>
      <c r="C343" s="4" t="s">
        <v>1492</v>
      </c>
      <c r="D343" s="4" t="s">
        <v>1582</v>
      </c>
      <c r="E343" s="4" t="s">
        <v>1583</v>
      </c>
      <c r="F343" s="4" t="s">
        <v>2677</v>
      </c>
      <c r="G343" s="4">
        <v>1.5940304489999999</v>
      </c>
      <c r="H343" s="4">
        <v>-78.843963650000006</v>
      </c>
      <c r="I343" s="4" t="s">
        <v>2101</v>
      </c>
      <c r="J343" s="4" t="s">
        <v>48</v>
      </c>
      <c r="K343" s="4">
        <v>1</v>
      </c>
      <c r="L343" s="4">
        <v>739877.55607267923</v>
      </c>
      <c r="M343" s="4">
        <v>176314.30772398991</v>
      </c>
      <c r="N343" s="4">
        <v>17</v>
      </c>
      <c r="O343" s="4" t="s">
        <v>2634</v>
      </c>
      <c r="P343" s="5">
        <v>4349087.7920023119</v>
      </c>
      <c r="Q343" s="5">
        <v>1735093.6018579849</v>
      </c>
      <c r="R343" s="4" t="str">
        <f t="shared" si="6"/>
        <v>4349087,792002311735093,60185798</v>
      </c>
      <c r="S343" s="4" t="str">
        <f>+'Sheet1 (2)'!R343</f>
        <v>Sí</v>
      </c>
      <c r="T343" s="4" t="str">
        <f>+'Sheet1 (2)'!S343</f>
        <v>No</v>
      </c>
      <c r="U343" s="4" t="str">
        <f>+VLOOKUP(E343,'Base final IE_Ecoescuelas_ant'!$G$1:$X$1429,16,FALSE)</f>
        <v xml:space="preserve"> </v>
      </c>
      <c r="V343" s="4" t="str">
        <f>+VLOOKUP(E343,'Base final IE_Ecoescuelas_ant'!$G$1:$X$1429,18,FALSE)</f>
        <v>Consejo Comunitario Bajo Mira y Frontera</v>
      </c>
      <c r="W343" s="97">
        <f>+VLOOKUP(E343,'Base final IE_Ecoescuelas_ant'!$G$1:$Y$1429,19,FALSE)</f>
        <v>252835005223</v>
      </c>
      <c r="X343" s="55" t="s">
        <v>25</v>
      </c>
      <c r="Y343" s="49" t="s">
        <v>25</v>
      </c>
      <c r="Z343" s="49" t="s">
        <v>3577</v>
      </c>
      <c r="AA343" s="49"/>
      <c r="AB343" s="50" t="s">
        <v>25</v>
      </c>
      <c r="AC343" s="50" t="s">
        <v>2732</v>
      </c>
      <c r="AD343" s="50">
        <v>17</v>
      </c>
      <c r="AE343" s="50" t="s">
        <v>12</v>
      </c>
      <c r="AF343" s="50" t="s">
        <v>3578</v>
      </c>
      <c r="AG343" s="50" t="s">
        <v>3277</v>
      </c>
      <c r="AH343" s="51" t="s">
        <v>25</v>
      </c>
      <c r="AI343" s="182" t="s">
        <v>2687</v>
      </c>
      <c r="AJ343" s="238">
        <v>1.588603</v>
      </c>
      <c r="AK343" s="241">
        <v>-78.849620000000002</v>
      </c>
      <c r="AL343" s="52" t="s">
        <v>2678</v>
      </c>
      <c r="AM343" s="52" t="s">
        <v>2681</v>
      </c>
      <c r="AN343" s="52">
        <v>20</v>
      </c>
      <c r="AO343" s="52">
        <v>1</v>
      </c>
      <c r="AP343" s="53" t="s">
        <v>25</v>
      </c>
      <c r="AQ343" s="144" t="s">
        <v>3579</v>
      </c>
    </row>
    <row r="344" spans="1:45" ht="15.75" customHeight="1">
      <c r="A344" s="95">
        <v>343</v>
      </c>
      <c r="B344" s="96" t="s">
        <v>815</v>
      </c>
      <c r="C344" s="4" t="s">
        <v>947</v>
      </c>
      <c r="D344" s="4" t="s">
        <v>948</v>
      </c>
      <c r="E344" s="4" t="s">
        <v>949</v>
      </c>
      <c r="F344" s="4" t="s">
        <v>2677</v>
      </c>
      <c r="G344" s="4">
        <v>4.7398399042400001</v>
      </c>
      <c r="H344" s="4">
        <v>-76.869157947399898</v>
      </c>
      <c r="I344" s="4" t="s">
        <v>2101</v>
      </c>
      <c r="J344" s="4" t="s">
        <v>48</v>
      </c>
      <c r="K344" s="4">
        <v>1</v>
      </c>
      <c r="L344" s="4">
        <v>292679.55391287513</v>
      </c>
      <c r="M344" s="4">
        <v>524186.21510212013</v>
      </c>
      <c r="N344" s="4">
        <v>18</v>
      </c>
      <c r="O344" s="4" t="s">
        <v>2634</v>
      </c>
      <c r="P344" s="5">
        <v>4570769.7945701294</v>
      </c>
      <c r="Q344" s="5">
        <v>2082945.5419582911</v>
      </c>
      <c r="R344" s="4" t="str">
        <f t="shared" si="6"/>
        <v>4570769,794570132082945,54195829</v>
      </c>
      <c r="S344" s="4" t="str">
        <f>+'Sheet1 (2)'!R344</f>
        <v>Sí</v>
      </c>
      <c r="T344" s="4" t="str">
        <f>+'Sheet1 (2)'!S344</f>
        <v>No</v>
      </c>
      <c r="U344" s="4" t="str">
        <f>+VLOOKUP(E344,'Base final IE_Ecoescuelas_ant'!$G$1:$X$1429,16,FALSE)</f>
        <v xml:space="preserve"> </v>
      </c>
      <c r="V344" s="4" t="str">
        <f>+VLOOKUP(E344,'Base final IE_Ecoescuelas_ant'!$G$1:$X$1429,18,FALSE)</f>
        <v>Consejo Comunitario del Medio, Bajo y Zona Costera del Juan "ACADESAN"</v>
      </c>
      <c r="W344" s="97">
        <f>+VLOOKUP(E344,'Base final IE_Ecoescuelas_ant'!$G$1:$Y$1429,19,FALSE)</f>
        <v>427361001323</v>
      </c>
      <c r="X344" s="55" t="s">
        <v>25</v>
      </c>
      <c r="Y344" s="49" t="s">
        <v>2678</v>
      </c>
      <c r="Z344" s="49" t="s">
        <v>3580</v>
      </c>
      <c r="AA344" s="49"/>
      <c r="AB344" s="50" t="s">
        <v>2678</v>
      </c>
      <c r="AC344" s="50" t="s">
        <v>2694</v>
      </c>
      <c r="AD344" s="50">
        <v>16</v>
      </c>
      <c r="AE344" s="50" t="s">
        <v>13</v>
      </c>
      <c r="AF344" s="50"/>
      <c r="AG344" s="50"/>
      <c r="AH344" s="51" t="s">
        <v>25</v>
      </c>
      <c r="AI344" s="182" t="s">
        <v>2687</v>
      </c>
      <c r="AJ344" s="146" t="s">
        <v>2691</v>
      </c>
      <c r="AK344" s="52" t="s">
        <v>2691</v>
      </c>
      <c r="AL344" s="52" t="s">
        <v>2678</v>
      </c>
      <c r="AM344" s="52" t="s">
        <v>2678</v>
      </c>
      <c r="AN344" s="130">
        <v>16</v>
      </c>
      <c r="AO344" s="53"/>
      <c r="AP344" s="53" t="s">
        <v>25</v>
      </c>
      <c r="AQ344" s="134" t="s">
        <v>3581</v>
      </c>
      <c r="AR344" s="94" t="s">
        <v>3582</v>
      </c>
    </row>
    <row r="345" spans="1:45" ht="15.75" customHeight="1">
      <c r="A345" s="95">
        <v>344</v>
      </c>
      <c r="B345" s="96" t="s">
        <v>1365</v>
      </c>
      <c r="C345" s="4" t="s">
        <v>1366</v>
      </c>
      <c r="D345" s="4" t="s">
        <v>1388</v>
      </c>
      <c r="E345" s="4" t="s">
        <v>1389</v>
      </c>
      <c r="F345" s="4" t="s">
        <v>2677</v>
      </c>
      <c r="G345" s="4">
        <v>10.51721944</v>
      </c>
      <c r="H345" s="4">
        <v>-74.135055559999998</v>
      </c>
      <c r="I345" s="4" t="s">
        <v>2101</v>
      </c>
      <c r="J345" s="4" t="s">
        <v>48</v>
      </c>
      <c r="K345" s="4">
        <v>1</v>
      </c>
      <c r="L345" s="4">
        <v>594643.65860562259</v>
      </c>
      <c r="M345" s="4">
        <v>1162729.393047818</v>
      </c>
      <c r="N345" s="4">
        <v>18</v>
      </c>
      <c r="O345" s="4" t="s">
        <v>2635</v>
      </c>
      <c r="P345" s="5">
        <v>4875846.8334088624</v>
      </c>
      <c r="Q345" s="5">
        <v>2720407.7934959009</v>
      </c>
      <c r="R345" s="4" t="str">
        <f t="shared" si="6"/>
        <v>4875846,833408862720407,7934959</v>
      </c>
      <c r="S345" s="4" t="str">
        <f>+'Sheet1 (2)'!R345</f>
        <v>No</v>
      </c>
      <c r="T345" s="4" t="str">
        <f>+'Sheet1 (2)'!S345</f>
        <v>No</v>
      </c>
      <c r="U345" s="4" t="str">
        <f>+VLOOKUP(E345,'Base final IE_Ecoescuelas_ant'!$G$1:$X$1429,16,FALSE)</f>
        <v xml:space="preserve"> </v>
      </c>
      <c r="V345" s="4" t="str">
        <f>+VLOOKUP(E345,'Base final IE_Ecoescuelas_ant'!$G$1:$X$1429,18,FALSE)</f>
        <v xml:space="preserve"> </v>
      </c>
      <c r="W345" s="97">
        <f>+VLOOKUP(E345,'Base final IE_Ecoescuelas_ant'!$G$1:$Y$1429,19,FALSE)</f>
        <v>247053001225</v>
      </c>
      <c r="X345" s="55" t="s">
        <v>2678</v>
      </c>
      <c r="Y345" s="49" t="s">
        <v>2678</v>
      </c>
      <c r="Z345" s="49"/>
      <c r="AA345" s="49" t="s">
        <v>3583</v>
      </c>
      <c r="AB345" s="50" t="s">
        <v>25</v>
      </c>
      <c r="AC345" s="50" t="s">
        <v>2600</v>
      </c>
      <c r="AD345" s="50"/>
      <c r="AE345" s="50"/>
      <c r="AF345" s="50"/>
      <c r="AG345" s="50"/>
      <c r="AH345" s="51" t="s">
        <v>2832</v>
      </c>
      <c r="AI345" s="182" t="s">
        <v>2687</v>
      </c>
      <c r="AJ345" s="149" t="s">
        <v>3584</v>
      </c>
      <c r="AK345" s="142" t="s">
        <v>3585</v>
      </c>
      <c r="AL345" s="52" t="s">
        <v>2678</v>
      </c>
      <c r="AM345" s="52" t="s">
        <v>2681</v>
      </c>
      <c r="AN345" s="52">
        <v>26</v>
      </c>
      <c r="AO345" s="52">
        <v>2</v>
      </c>
      <c r="AP345" s="313" t="s">
        <v>25</v>
      </c>
      <c r="AQ345" s="267" t="s">
        <v>3586</v>
      </c>
    </row>
    <row r="346" spans="1:45" ht="15.75" customHeight="1">
      <c r="A346" s="95">
        <v>345</v>
      </c>
      <c r="B346" s="508" t="s">
        <v>17</v>
      </c>
      <c r="C346" s="509" t="s">
        <v>29</v>
      </c>
      <c r="D346" s="4" t="s">
        <v>57</v>
      </c>
      <c r="E346" s="4" t="s">
        <v>58</v>
      </c>
      <c r="F346" s="4" t="s">
        <v>2677</v>
      </c>
      <c r="G346" s="4">
        <v>6.782222</v>
      </c>
      <c r="H346" s="4">
        <v>-76.216389000000007</v>
      </c>
      <c r="I346" s="4" t="s">
        <v>2101</v>
      </c>
      <c r="J346" s="4" t="s">
        <v>48</v>
      </c>
      <c r="K346" s="4">
        <v>1</v>
      </c>
      <c r="L346" s="4">
        <v>365577.37953026372</v>
      </c>
      <c r="M346" s="4">
        <v>749842.89875097154</v>
      </c>
      <c r="N346" s="4">
        <v>18</v>
      </c>
      <c r="O346" s="4" t="s">
        <v>2634</v>
      </c>
      <c r="P346" s="5">
        <v>4644543.8494518222</v>
      </c>
      <c r="Q346" s="5">
        <v>2308603.0974903549</v>
      </c>
      <c r="R346" s="4" t="str">
        <f t="shared" si="6"/>
        <v>4644543,849451822308603,09749035</v>
      </c>
      <c r="S346" s="4" t="str">
        <f>+'Sheet1 (2)'!R346</f>
        <v>No</v>
      </c>
      <c r="T346" s="4" t="str">
        <f>+'Sheet1 (2)'!S346</f>
        <v>No</v>
      </c>
      <c r="U346" s="4" t="str">
        <f>+VLOOKUP(E346,'Base final IE_Ecoescuelas_ant'!$G$1:$X$1429,16,FALSE)</f>
        <v xml:space="preserve"> </v>
      </c>
      <c r="V346" s="4" t="str">
        <f>+VLOOKUP(E346,'Base final IE_Ecoescuelas_ant'!$G$1:$X$1429,18,FALSE)</f>
        <v xml:space="preserve"> </v>
      </c>
      <c r="W346" s="97">
        <f>+VLOOKUP(E346,'Base final IE_Ecoescuelas_ant'!$G$1:$Y$1429,19,FALSE)</f>
        <v>205284000103</v>
      </c>
      <c r="X346" s="55" t="s">
        <v>2678</v>
      </c>
      <c r="Y346" s="49" t="s">
        <v>2678</v>
      </c>
      <c r="Z346" s="49"/>
      <c r="AA346" s="49"/>
      <c r="AB346" s="50"/>
      <c r="AC346" s="50"/>
      <c r="AD346" s="50">
        <v>7</v>
      </c>
      <c r="AE346" s="50"/>
      <c r="AF346" s="50"/>
      <c r="AG346" s="50"/>
      <c r="AH346" s="416" t="s">
        <v>2678</v>
      </c>
      <c r="AI346" s="340" t="s">
        <v>2680</v>
      </c>
      <c r="AJ346" s="146" t="s">
        <v>2691</v>
      </c>
      <c r="AK346" s="52" t="s">
        <v>2691</v>
      </c>
      <c r="AL346" s="130" t="s">
        <v>25</v>
      </c>
      <c r="AM346" s="52" t="s">
        <v>2600</v>
      </c>
      <c r="AN346" s="130">
        <v>7</v>
      </c>
      <c r="AO346" s="130">
        <v>1</v>
      </c>
      <c r="AP346" s="313" t="s">
        <v>2678</v>
      </c>
      <c r="AQ346" s="136" t="s">
        <v>3587</v>
      </c>
      <c r="AS346" s="94" t="s">
        <v>2971</v>
      </c>
    </row>
    <row r="347" spans="1:45" ht="15.75" customHeight="1">
      <c r="A347" s="102">
        <v>346</v>
      </c>
      <c r="B347" s="79" t="s">
        <v>213</v>
      </c>
      <c r="C347" s="80" t="s">
        <v>288</v>
      </c>
      <c r="D347" s="80" t="s">
        <v>289</v>
      </c>
      <c r="E347" s="80" t="s">
        <v>311</v>
      </c>
      <c r="F347" s="4" t="s">
        <v>2677</v>
      </c>
      <c r="G347" s="80">
        <v>8.3409991794000007</v>
      </c>
      <c r="H347" s="80">
        <v>-74.106975740699895</v>
      </c>
      <c r="I347" s="80" t="s">
        <v>2101</v>
      </c>
      <c r="J347" s="80" t="s">
        <v>48</v>
      </c>
      <c r="K347" s="80">
        <v>1</v>
      </c>
      <c r="L347" s="80">
        <v>598330.88172000949</v>
      </c>
      <c r="M347" s="80">
        <v>922107.31827191054</v>
      </c>
      <c r="N347" s="80">
        <v>18</v>
      </c>
      <c r="O347" s="80" t="s">
        <v>2635</v>
      </c>
      <c r="P347" s="5">
        <v>4878157.147591196</v>
      </c>
      <c r="Q347" s="5">
        <v>2479847.498495033</v>
      </c>
      <c r="R347" s="80" t="str">
        <f t="shared" si="6"/>
        <v>4878157,14759122479847,49849503</v>
      </c>
      <c r="S347" s="80" t="str">
        <f>+'Sheet1 (2)'!R618</f>
        <v>No</v>
      </c>
      <c r="T347" s="80" t="str">
        <f>+'Sheet1 (2)'!S618</f>
        <v>No</v>
      </c>
      <c r="U347" s="80" t="str">
        <f>+VLOOKUP(E347,'Base final IE_Ecoescuelas_ant'!$G$1:$X$1429,16,FALSE)</f>
        <v xml:space="preserve"> </v>
      </c>
      <c r="V347" s="80" t="str">
        <f>+VLOOKUP(E347,'Base final IE_Ecoescuelas_ant'!$G$1:$X$1429,18,FALSE)</f>
        <v xml:space="preserve"> </v>
      </c>
      <c r="W347" s="89">
        <f>+VLOOKUP(E347,'Base final IE_Ecoescuelas_ant'!$G$1:$Y$1429,19,FALSE)</f>
        <v>213042000110</v>
      </c>
      <c r="X347" s="47" t="s">
        <v>25</v>
      </c>
      <c r="Y347" s="48" t="s">
        <v>2678</v>
      </c>
      <c r="Z347" s="49" t="s">
        <v>3008</v>
      </c>
      <c r="AA347" s="49" t="s">
        <v>3588</v>
      </c>
      <c r="AB347" s="50" t="s">
        <v>25</v>
      </c>
      <c r="AC347" s="50" t="s">
        <v>2600</v>
      </c>
      <c r="AD347" s="50">
        <v>14</v>
      </c>
      <c r="AE347" s="50" t="s">
        <v>2725</v>
      </c>
      <c r="AF347" s="50" t="s">
        <v>2725</v>
      </c>
      <c r="AG347" s="50"/>
      <c r="AH347" s="51" t="s">
        <v>2832</v>
      </c>
      <c r="AI347" s="182" t="s">
        <v>2680</v>
      </c>
      <c r="AJ347" s="146" t="s">
        <v>2691</v>
      </c>
      <c r="AK347" s="52" t="s">
        <v>2691</v>
      </c>
      <c r="AL347" s="52" t="s">
        <v>2691</v>
      </c>
      <c r="AM347" s="52" t="s">
        <v>2691</v>
      </c>
      <c r="AN347" s="52" t="s">
        <v>2691</v>
      </c>
      <c r="AO347" s="53"/>
      <c r="AP347" s="53" t="s">
        <v>2678</v>
      </c>
      <c r="AQ347" s="144" t="s">
        <v>3589</v>
      </c>
      <c r="AR347" s="109" t="s">
        <v>2773</v>
      </c>
    </row>
    <row r="348" spans="1:45" ht="15.75" customHeight="1">
      <c r="A348" s="95">
        <v>347</v>
      </c>
      <c r="B348" s="96" t="s">
        <v>1272</v>
      </c>
      <c r="C348" s="4" t="s">
        <v>1187</v>
      </c>
      <c r="D348" s="4" t="s">
        <v>1316</v>
      </c>
      <c r="E348" s="4" t="s">
        <v>1317</v>
      </c>
      <c r="F348" s="4" t="s">
        <v>2677</v>
      </c>
      <c r="G348" s="4">
        <v>11.7740565859</v>
      </c>
      <c r="H348" s="4">
        <v>-72.4396673679</v>
      </c>
      <c r="I348" s="4" t="s">
        <v>2101</v>
      </c>
      <c r="J348" s="4" t="s">
        <v>48</v>
      </c>
      <c r="K348" s="4">
        <v>1</v>
      </c>
      <c r="L348" s="4">
        <v>779031.16547565628</v>
      </c>
      <c r="M348" s="4">
        <v>1302842.224647501</v>
      </c>
      <c r="N348" s="4">
        <v>18</v>
      </c>
      <c r="O348" s="4" t="s">
        <v>2635</v>
      </c>
      <c r="P348" s="5">
        <v>5061024.0984322354</v>
      </c>
      <c r="Q348" s="5">
        <v>2859159.041254763</v>
      </c>
      <c r="R348" s="4" t="str">
        <f t="shared" si="6"/>
        <v>5061024,098432242859159,04125476</v>
      </c>
      <c r="S348" s="4" t="str">
        <f>+'Sheet1 (2)'!R348</f>
        <v>No</v>
      </c>
      <c r="T348" s="4" t="str">
        <f>+'Sheet1 (2)'!S348</f>
        <v>Si</v>
      </c>
      <c r="U348" s="4" t="str">
        <f>+VLOOKUP(E348,'Base final IE_Ecoescuelas_ant'!$G$1:$X$1429,16,FALSE)</f>
        <v xml:space="preserve"> </v>
      </c>
      <c r="V348" s="4" t="str">
        <f>+VLOOKUP(E348,'Base final IE_Ecoescuelas_ant'!$G$1:$X$1429,18,FALSE)</f>
        <v xml:space="preserve"> </v>
      </c>
      <c r="W348" s="97">
        <f>+VLOOKUP(E348,'Base final IE_Ecoescuelas_ant'!$G$1:$Y$1429,19,FALSE)</f>
        <v>244560000363</v>
      </c>
      <c r="X348" s="55" t="s">
        <v>2678</v>
      </c>
      <c r="Y348" s="49" t="s">
        <v>2678</v>
      </c>
      <c r="Z348" s="49"/>
      <c r="AA348" s="49"/>
      <c r="AB348" s="50"/>
      <c r="AC348" s="50"/>
      <c r="AD348" s="50"/>
      <c r="AE348" s="50" t="s">
        <v>13</v>
      </c>
      <c r="AF348" s="50"/>
      <c r="AG348" s="50"/>
      <c r="AH348" s="51"/>
      <c r="AI348" s="182" t="s">
        <v>2701</v>
      </c>
      <c r="AJ348" s="146" t="s">
        <v>3590</v>
      </c>
      <c r="AK348" s="52" t="s">
        <v>3591</v>
      </c>
      <c r="AL348" s="52" t="s">
        <v>25</v>
      </c>
      <c r="AM348" s="52" t="s">
        <v>2600</v>
      </c>
      <c r="AN348" s="52" t="s">
        <v>2691</v>
      </c>
      <c r="AO348" s="52">
        <v>1</v>
      </c>
      <c r="AP348" s="313" t="s">
        <v>2678</v>
      </c>
      <c r="AQ348" s="304" t="s">
        <v>3592</v>
      </c>
    </row>
    <row r="349" spans="1:45" ht="15.75" customHeight="1">
      <c r="A349" s="95">
        <v>348</v>
      </c>
      <c r="B349" s="96" t="s">
        <v>815</v>
      </c>
      <c r="C349" s="4" t="s">
        <v>765</v>
      </c>
      <c r="D349" s="4" t="s">
        <v>950</v>
      </c>
      <c r="E349" s="4" t="s">
        <v>951</v>
      </c>
      <c r="F349" s="4" t="s">
        <v>2677</v>
      </c>
      <c r="G349" s="4">
        <v>5.6833333330000002</v>
      </c>
      <c r="H349" s="4">
        <v>-76.952222219999996</v>
      </c>
      <c r="I349" s="4" t="s">
        <v>2101</v>
      </c>
      <c r="J349" s="4" t="s">
        <v>48</v>
      </c>
      <c r="K349" s="4">
        <v>1</v>
      </c>
      <c r="L349" s="4">
        <v>283785.98199439078</v>
      </c>
      <c r="M349" s="4">
        <v>628564.62492951995</v>
      </c>
      <c r="N349" s="4">
        <v>18</v>
      </c>
      <c r="O349" s="4" t="s">
        <v>2634</v>
      </c>
      <c r="P349" s="5">
        <v>4562196.365200852</v>
      </c>
      <c r="Q349" s="5">
        <v>2187495.0196162621</v>
      </c>
      <c r="R349" s="4" t="str">
        <f t="shared" si="6"/>
        <v>4562196,365200852187495,01961626</v>
      </c>
      <c r="S349" s="4" t="str">
        <f>+'Sheet1 (2)'!R349</f>
        <v>No</v>
      </c>
      <c r="T349" s="4" t="str">
        <f>+'Sheet1 (2)'!S349</f>
        <v>Si</v>
      </c>
      <c r="U349" s="4" t="str">
        <f>+VLOOKUP(E349,'Base final IE_Ecoescuelas_ant'!$G$1:$X$1429,16,FALSE)</f>
        <v xml:space="preserve"> </v>
      </c>
      <c r="V349" s="4" t="str">
        <f>+VLOOKUP(E349,'Base final IE_Ecoescuelas_ant'!$G$1:$X$1429,18,FALSE)</f>
        <v>Consejo Comunitario general del Río Baudó y sus afluentes - Acaba</v>
      </c>
      <c r="W349" s="97">
        <f>+VLOOKUP(E349,'Base final IE_Ecoescuelas_ant'!$G$1:$Y$1429,19,FALSE)</f>
        <v>227025080381</v>
      </c>
      <c r="X349" s="55" t="s">
        <v>25</v>
      </c>
      <c r="Y349" s="49" t="s">
        <v>2678</v>
      </c>
      <c r="Z349" s="49"/>
      <c r="AA349" s="57" t="s">
        <v>2874</v>
      </c>
      <c r="AB349" s="324" t="s">
        <v>2678</v>
      </c>
      <c r="AC349" s="50"/>
      <c r="AD349" s="50">
        <v>28</v>
      </c>
      <c r="AE349" s="50" t="s">
        <v>13</v>
      </c>
      <c r="AF349" s="50"/>
      <c r="AG349" s="50"/>
      <c r="AH349" s="51" t="s">
        <v>25</v>
      </c>
      <c r="AI349" s="182" t="s">
        <v>2680</v>
      </c>
      <c r="AJ349" s="214">
        <v>5.1626899999999996</v>
      </c>
      <c r="AK349" s="130">
        <v>77.061165000000003</v>
      </c>
      <c r="AL349" s="52" t="s">
        <v>2678</v>
      </c>
      <c r="AM349" s="52" t="s">
        <v>2691</v>
      </c>
      <c r="AN349" s="130">
        <v>28</v>
      </c>
      <c r="AO349" s="53">
        <v>2</v>
      </c>
      <c r="AP349" s="317" t="s">
        <v>25</v>
      </c>
      <c r="AQ349" s="136" t="s">
        <v>3593</v>
      </c>
      <c r="AR349" s="94" t="s">
        <v>3407</v>
      </c>
    </row>
    <row r="350" spans="1:45" ht="15.75" customHeight="1">
      <c r="A350" s="95">
        <v>349</v>
      </c>
      <c r="B350" s="79" t="s">
        <v>213</v>
      </c>
      <c r="C350" s="80" t="s">
        <v>312</v>
      </c>
      <c r="D350" s="80" t="s">
        <v>313</v>
      </c>
      <c r="E350" s="80" t="s">
        <v>314</v>
      </c>
      <c r="F350" s="4" t="s">
        <v>2677</v>
      </c>
      <c r="G350" s="80">
        <v>9.9679584754300006</v>
      </c>
      <c r="H350" s="80">
        <v>-75.065724793900003</v>
      </c>
      <c r="I350" s="80" t="s">
        <v>2101</v>
      </c>
      <c r="J350" s="80" t="s">
        <v>48</v>
      </c>
      <c r="K350" s="80">
        <v>1</v>
      </c>
      <c r="L350" s="80">
        <v>492796.15175730508</v>
      </c>
      <c r="M350" s="80">
        <v>1101870.580710911</v>
      </c>
      <c r="N350" s="80">
        <v>18</v>
      </c>
      <c r="O350" s="80" t="s">
        <v>2635</v>
      </c>
      <c r="P350" s="5">
        <v>4773627.8814124335</v>
      </c>
      <c r="Q350" s="5">
        <v>2660185.0783028519</v>
      </c>
      <c r="R350" s="80" t="str">
        <f t="shared" si="6"/>
        <v>4773627,881412432660185,07830285</v>
      </c>
      <c r="S350" s="80" t="str">
        <f>+'Sheet1 (2)'!R621</f>
        <v>No</v>
      </c>
      <c r="T350" s="80" t="str">
        <f>+'Sheet1 (2)'!S621</f>
        <v>No</v>
      </c>
      <c r="U350" s="80" t="str">
        <f>+VLOOKUP(E350,'Base final IE_Ecoescuelas_ant'!$G$1:$X$1429,16,FALSE)</f>
        <v xml:space="preserve"> </v>
      </c>
      <c r="V350" s="80" t="str">
        <f>+VLOOKUP(E350,'Base final IE_Ecoescuelas_ant'!$G$1:$X$1429,18,FALSE)</f>
        <v xml:space="preserve"> </v>
      </c>
      <c r="W350" s="89">
        <f>+VLOOKUP(E350,'Base final IE_Ecoescuelas_ant'!$G$1:$Y$1429,19,FALSE)</f>
        <v>213657000187</v>
      </c>
      <c r="X350" s="47" t="s">
        <v>25</v>
      </c>
      <c r="Y350" s="48" t="s">
        <v>2678</v>
      </c>
      <c r="Z350" s="49" t="s">
        <v>3008</v>
      </c>
      <c r="AA350" s="49"/>
      <c r="AB350" s="50"/>
      <c r="AC350" s="50"/>
      <c r="AD350" s="50"/>
      <c r="AE350" s="50"/>
      <c r="AF350" s="50"/>
      <c r="AG350" s="50"/>
      <c r="AH350" s="51" t="s">
        <v>25</v>
      </c>
      <c r="AI350" s="182" t="s">
        <v>2680</v>
      </c>
      <c r="AJ350" s="146" t="s">
        <v>2691</v>
      </c>
      <c r="AK350" s="52" t="s">
        <v>2691</v>
      </c>
      <c r="AL350" s="52" t="s">
        <v>2691</v>
      </c>
      <c r="AM350" s="52" t="s">
        <v>2691</v>
      </c>
      <c r="AN350" s="52">
        <v>12</v>
      </c>
      <c r="AO350" s="53">
        <v>1</v>
      </c>
      <c r="AP350" s="316" t="s">
        <v>25</v>
      </c>
      <c r="AQ350" s="144" t="s">
        <v>3594</v>
      </c>
      <c r="AR350" s="109"/>
    </row>
    <row r="351" spans="1:45" ht="15.75" customHeight="1">
      <c r="A351" s="95">
        <v>350</v>
      </c>
      <c r="B351" s="96" t="s">
        <v>1365</v>
      </c>
      <c r="C351" s="4" t="s">
        <v>1382</v>
      </c>
      <c r="D351" s="4" t="s">
        <v>1383</v>
      </c>
      <c r="E351" s="4" t="s">
        <v>1390</v>
      </c>
      <c r="F351" s="4" t="s">
        <v>2677</v>
      </c>
      <c r="G351" s="4">
        <v>9.8040744249999996</v>
      </c>
      <c r="H351" s="4">
        <v>-74.392291897000007</v>
      </c>
      <c r="I351" s="4" t="s">
        <v>2101</v>
      </c>
      <c r="J351" s="4" t="s">
        <v>48</v>
      </c>
      <c r="K351" s="4">
        <v>1</v>
      </c>
      <c r="L351" s="4">
        <v>566642.77379468956</v>
      </c>
      <c r="M351" s="4">
        <v>1083810.5732845911</v>
      </c>
      <c r="N351" s="4">
        <v>18</v>
      </c>
      <c r="O351" s="4" t="s">
        <v>2635</v>
      </c>
      <c r="P351" s="5">
        <v>4847367.3914205059</v>
      </c>
      <c r="Q351" s="5">
        <v>2641682.0824802718</v>
      </c>
      <c r="R351" s="4" t="str">
        <f t="shared" si="6"/>
        <v>4847367,391420512641682,08248027</v>
      </c>
      <c r="S351" s="4" t="str">
        <f>+'Sheet1 (2)'!R351</f>
        <v>No</v>
      </c>
      <c r="T351" s="4" t="str">
        <f>+'Sheet1 (2)'!S351</f>
        <v>No</v>
      </c>
      <c r="U351" s="4" t="str">
        <f>+VLOOKUP(E351,'Base final IE_Ecoescuelas_ant'!$G$1:$X$1429,16,FALSE)</f>
        <v xml:space="preserve"> </v>
      </c>
      <c r="V351" s="4" t="str">
        <f>+VLOOKUP(E351,'Base final IE_Ecoescuelas_ant'!$G$1:$X$1429,18,FALSE)</f>
        <v xml:space="preserve"> </v>
      </c>
      <c r="W351" s="97">
        <f>+VLOOKUP(E351,'Base final IE_Ecoescuelas_ant'!$G$1:$Y$1429,19,FALSE)</f>
        <v>247555000761</v>
      </c>
      <c r="X351" s="55" t="s">
        <v>25</v>
      </c>
      <c r="Y351" s="49" t="s">
        <v>2678</v>
      </c>
      <c r="Z351" s="49"/>
      <c r="AA351" s="49"/>
      <c r="AB351" s="50" t="s">
        <v>2678</v>
      </c>
      <c r="AC351" s="50" t="s">
        <v>2694</v>
      </c>
      <c r="AD351" s="50">
        <v>15</v>
      </c>
      <c r="AE351" s="50" t="s">
        <v>13</v>
      </c>
      <c r="AF351" s="50"/>
      <c r="AG351" s="50"/>
      <c r="AH351" s="51" t="s">
        <v>25</v>
      </c>
      <c r="AI351" s="182" t="s">
        <v>2701</v>
      </c>
      <c r="AJ351" s="148" t="s">
        <v>3595</v>
      </c>
      <c r="AK351" s="131" t="s">
        <v>3596</v>
      </c>
      <c r="AL351" s="52" t="s">
        <v>2678</v>
      </c>
      <c r="AM351" s="52" t="s">
        <v>2681</v>
      </c>
      <c r="AN351" s="52">
        <v>15</v>
      </c>
      <c r="AO351" s="52">
        <v>1</v>
      </c>
      <c r="AP351" s="221" t="s">
        <v>25</v>
      </c>
      <c r="AQ351" s="267" t="s">
        <v>3597</v>
      </c>
      <c r="AR351" s="94" t="s">
        <v>2773</v>
      </c>
      <c r="AS351" s="94" t="s">
        <v>2790</v>
      </c>
    </row>
    <row r="352" spans="1:45" ht="15.75" customHeight="1">
      <c r="A352" s="95">
        <v>351</v>
      </c>
      <c r="B352" s="79" t="s">
        <v>213</v>
      </c>
      <c r="C352" s="80" t="s">
        <v>202</v>
      </c>
      <c r="D352" s="80" t="s">
        <v>203</v>
      </c>
      <c r="E352" s="80" t="s">
        <v>204</v>
      </c>
      <c r="F352" s="4" t="s">
        <v>2677</v>
      </c>
      <c r="G352" s="80">
        <v>8.0171001830000002</v>
      </c>
      <c r="H352" s="80">
        <v>-74.387072219999993</v>
      </c>
      <c r="I352" s="80" t="s">
        <v>2097</v>
      </c>
      <c r="J352" s="80" t="s">
        <v>48</v>
      </c>
      <c r="K352" s="80">
        <v>2</v>
      </c>
      <c r="L352" s="80">
        <v>567542.57224857982</v>
      </c>
      <c r="M352" s="80">
        <v>886238.68681966129</v>
      </c>
      <c r="N352" s="80">
        <v>18</v>
      </c>
      <c r="O352" s="80" t="s">
        <v>2635</v>
      </c>
      <c r="P352" s="5">
        <v>4847198.8660809714</v>
      </c>
      <c r="Q352" s="5">
        <v>2444141.2142011761</v>
      </c>
      <c r="R352" s="80" t="str">
        <f t="shared" si="6"/>
        <v>4847198,866080972444141,21420118</v>
      </c>
      <c r="S352" s="80" t="str">
        <f>+'Sheet1 (2)'!R765</f>
        <v>No</v>
      </c>
      <c r="T352" s="80" t="str">
        <f>+'Sheet1 (2)'!S765</f>
        <v>No</v>
      </c>
      <c r="U352" s="80" t="str">
        <f>+VLOOKUP(E352,'Base final IE_Ecoescuelas_ant'!$G$1:$X$1429,16,FALSE)</f>
        <v xml:space="preserve"> </v>
      </c>
      <c r="V352" s="80" t="str">
        <f>+VLOOKUP(E352,'Base final IE_Ecoescuelas_ant'!$G$1:$X$1429,18,FALSE)</f>
        <v xml:space="preserve"> </v>
      </c>
      <c r="W352" s="89">
        <f>+VLOOKUP(E352,'Base final IE_Ecoescuelas_ant'!$G$1:$Y$1429,19,FALSE)</f>
        <v>213006001541</v>
      </c>
      <c r="X352" s="47" t="s">
        <v>25</v>
      </c>
      <c r="Y352" s="48" t="s">
        <v>2678</v>
      </c>
      <c r="Z352" s="49" t="s">
        <v>3008</v>
      </c>
      <c r="AA352" s="49"/>
      <c r="AB352" s="50"/>
      <c r="AC352" s="50"/>
      <c r="AD352" s="50"/>
      <c r="AE352" s="50"/>
      <c r="AF352" s="50"/>
      <c r="AG352" s="50"/>
      <c r="AH352" s="51" t="s">
        <v>25</v>
      </c>
      <c r="AI352" s="182" t="s">
        <v>2680</v>
      </c>
      <c r="AJ352" s="146" t="s">
        <v>2691</v>
      </c>
      <c r="AK352" s="52" t="s">
        <v>2691</v>
      </c>
      <c r="AL352" s="52" t="s">
        <v>2691</v>
      </c>
      <c r="AM352" s="52" t="s">
        <v>2691</v>
      </c>
      <c r="AN352" s="52">
        <v>32</v>
      </c>
      <c r="AO352" s="53">
        <v>2</v>
      </c>
      <c r="AP352" s="344" t="s">
        <v>25</v>
      </c>
      <c r="AQ352" s="144" t="s">
        <v>3598</v>
      </c>
      <c r="AR352" s="109" t="s">
        <v>2773</v>
      </c>
    </row>
    <row r="353" spans="1:46" ht="15.75" customHeight="1">
      <c r="A353" s="95">
        <v>352</v>
      </c>
      <c r="B353" s="79" t="s">
        <v>213</v>
      </c>
      <c r="C353" s="80" t="s">
        <v>205</v>
      </c>
      <c r="D353" s="80" t="s">
        <v>206</v>
      </c>
      <c r="E353" s="80" t="s">
        <v>207</v>
      </c>
      <c r="F353" s="4" t="s">
        <v>2677</v>
      </c>
      <c r="G353" s="80">
        <v>8.4923451730000004</v>
      </c>
      <c r="H353" s="80">
        <v>-74.269948310000004</v>
      </c>
      <c r="I353" s="80" t="s">
        <v>2097</v>
      </c>
      <c r="J353" s="80" t="s">
        <v>48</v>
      </c>
      <c r="K353" s="80">
        <v>2</v>
      </c>
      <c r="L353" s="80">
        <v>580353.72493601101</v>
      </c>
      <c r="M353" s="80">
        <v>938803.63038963685</v>
      </c>
      <c r="N353" s="80">
        <v>18</v>
      </c>
      <c r="O353" s="80" t="s">
        <v>2635</v>
      </c>
      <c r="P353" s="5">
        <v>4860270.6781027764</v>
      </c>
      <c r="Q353" s="5">
        <v>2496630.6336702239</v>
      </c>
      <c r="R353" s="80" t="str">
        <f t="shared" si="6"/>
        <v>4860270,678102782496630,63367022</v>
      </c>
      <c r="S353" s="80" t="str">
        <f>+'Sheet1 (2)'!R766</f>
        <v>No</v>
      </c>
      <c r="T353" s="80" t="str">
        <f>+'Sheet1 (2)'!S766</f>
        <v>No</v>
      </c>
      <c r="U353" s="80" t="str">
        <f>+VLOOKUP(E353,'Base final IE_Ecoescuelas_ant'!$G$1:$X$1429,16,FALSE)</f>
        <v xml:space="preserve"> </v>
      </c>
      <c r="V353" s="80" t="str">
        <f>+VLOOKUP(E353,'Base final IE_Ecoescuelas_ant'!$G$1:$X$1429,18,FALSE)</f>
        <v xml:space="preserve"> </v>
      </c>
      <c r="W353" s="89">
        <f>+'Base final IE_Ecoescuelas_ant'!Y907</f>
        <v>213549002203</v>
      </c>
      <c r="X353" s="47" t="s">
        <v>25</v>
      </c>
      <c r="Y353" s="48" t="s">
        <v>2678</v>
      </c>
      <c r="Z353" s="49" t="s">
        <v>3008</v>
      </c>
      <c r="AA353" s="57" t="s">
        <v>3599</v>
      </c>
      <c r="AB353" s="50" t="s">
        <v>25</v>
      </c>
      <c r="AC353" s="50" t="s">
        <v>2600</v>
      </c>
      <c r="AD353" s="50">
        <v>34</v>
      </c>
      <c r="AE353" s="50" t="s">
        <v>2725</v>
      </c>
      <c r="AF353" s="50" t="s">
        <v>2725</v>
      </c>
      <c r="AG353" s="50"/>
      <c r="AH353" s="51" t="s">
        <v>2678</v>
      </c>
      <c r="AI353" s="182" t="s">
        <v>2680</v>
      </c>
      <c r="AJ353" s="419">
        <v>8.4923451730000004</v>
      </c>
      <c r="AK353" s="419">
        <v>-74.269948310000004</v>
      </c>
      <c r="AL353" s="52" t="s">
        <v>25</v>
      </c>
      <c r="AM353" s="52" t="s">
        <v>2600</v>
      </c>
      <c r="AN353" s="52">
        <v>33</v>
      </c>
      <c r="AO353" s="53">
        <v>2</v>
      </c>
      <c r="AP353" s="315" t="s">
        <v>25</v>
      </c>
      <c r="AQ353" s="144" t="s">
        <v>3600</v>
      </c>
      <c r="AR353" s="109" t="s">
        <v>3029</v>
      </c>
    </row>
    <row r="354" spans="1:46" ht="15.75" customHeight="1">
      <c r="A354" s="526">
        <v>353</v>
      </c>
      <c r="B354" s="653" t="s">
        <v>528</v>
      </c>
      <c r="C354" s="649" t="s">
        <v>535</v>
      </c>
      <c r="D354" s="648" t="s">
        <v>551</v>
      </c>
      <c r="E354" s="649" t="s">
        <v>552</v>
      </c>
      <c r="F354" s="4" t="s">
        <v>2677</v>
      </c>
      <c r="G354" s="4">
        <v>0.99751157700000004</v>
      </c>
      <c r="H354" s="4">
        <v>-76.336170030000005</v>
      </c>
      <c r="I354" s="4" t="s">
        <v>2101</v>
      </c>
      <c r="J354" s="4" t="s">
        <v>48</v>
      </c>
      <c r="K354" s="4">
        <v>1</v>
      </c>
      <c r="L354" s="4">
        <v>351326.5518244151</v>
      </c>
      <c r="M354" s="4">
        <v>110285.2958005431</v>
      </c>
      <c r="N354" s="4">
        <v>18</v>
      </c>
      <c r="O354" s="4" t="s">
        <v>2634</v>
      </c>
      <c r="P354" s="5">
        <v>4628761.0946961241</v>
      </c>
      <c r="Q354" s="5">
        <v>1668448.8442814311</v>
      </c>
      <c r="R354" s="4" t="str">
        <f t="shared" si="6"/>
        <v>4628761,094696121668448,84428143</v>
      </c>
      <c r="S354" s="4" t="str">
        <f>+'Sheet1 (2)'!R354</f>
        <v>No</v>
      </c>
      <c r="T354" s="4" t="str">
        <f>+'Sheet1 (2)'!S354</f>
        <v>No</v>
      </c>
      <c r="U354" s="4" t="str">
        <f>+VLOOKUP(E354,'Base final IE_Ecoescuelas_ant'!$G$1:$X$1429,16,FALSE)</f>
        <v xml:space="preserve"> </v>
      </c>
      <c r="V354" s="4" t="str">
        <f>+VLOOKUP(E354,'Base final IE_Ecoescuelas_ant'!$G$1:$X$1429,18,FALSE)</f>
        <v xml:space="preserve"> </v>
      </c>
      <c r="W354" s="97">
        <f>+VLOOKUP(E354,'Base final IE_Ecoescuelas_ant'!$G$1:$Y$1429,19,FALSE)</f>
        <v>219533001221</v>
      </c>
      <c r="X354" s="55" t="s">
        <v>2678</v>
      </c>
      <c r="Y354" s="49" t="s">
        <v>2678</v>
      </c>
      <c r="Z354" s="49" t="s">
        <v>3551</v>
      </c>
      <c r="AA354" s="49"/>
      <c r="AB354" s="50" t="s">
        <v>25</v>
      </c>
      <c r="AC354" s="50" t="s">
        <v>2600</v>
      </c>
      <c r="AD354" s="50">
        <v>20</v>
      </c>
      <c r="AE354" s="50" t="s">
        <v>2725</v>
      </c>
      <c r="AF354" s="50" t="s">
        <v>2725</v>
      </c>
      <c r="AG354" s="50"/>
      <c r="AH354" s="51" t="s">
        <v>2832</v>
      </c>
      <c r="AI354" s="182" t="s">
        <v>2680</v>
      </c>
      <c r="AJ354" s="172">
        <v>1059</v>
      </c>
      <c r="AK354" s="172">
        <v>-761815</v>
      </c>
      <c r="AL354" s="52" t="s">
        <v>25</v>
      </c>
      <c r="AM354" s="52" t="s">
        <v>2600</v>
      </c>
      <c r="AN354" s="130">
        <v>18</v>
      </c>
      <c r="AO354" s="130">
        <v>1</v>
      </c>
      <c r="AP354" s="313" t="s">
        <v>2678</v>
      </c>
      <c r="AQ354" s="144" t="s">
        <v>3601</v>
      </c>
      <c r="AR354" s="94" t="s">
        <v>2881</v>
      </c>
      <c r="AS354" s="94" t="s">
        <v>2815</v>
      </c>
    </row>
    <row r="355" spans="1:46" ht="15.75" customHeight="1">
      <c r="A355" s="526">
        <v>354</v>
      </c>
      <c r="B355" s="654" t="s">
        <v>528</v>
      </c>
      <c r="C355" s="647" t="s">
        <v>535</v>
      </c>
      <c r="D355" s="646" t="s">
        <v>536</v>
      </c>
      <c r="E355" s="647" t="s">
        <v>553</v>
      </c>
      <c r="F355" s="4" t="s">
        <v>2677</v>
      </c>
      <c r="G355" s="80">
        <v>1.0703973609999999</v>
      </c>
      <c r="H355" s="80">
        <v>-76.187485580000001</v>
      </c>
      <c r="I355" s="80" t="s">
        <v>2101</v>
      </c>
      <c r="J355" s="80" t="s">
        <v>48</v>
      </c>
      <c r="K355" s="80">
        <v>1</v>
      </c>
      <c r="L355" s="80">
        <v>367875.97366797732</v>
      </c>
      <c r="M355" s="80">
        <v>118336.7873391756</v>
      </c>
      <c r="N355" s="80">
        <v>18</v>
      </c>
      <c r="O355" s="80" t="s">
        <v>2634</v>
      </c>
      <c r="P355" s="5">
        <v>4645331.9482970964</v>
      </c>
      <c r="Q355" s="5">
        <v>1676497.8364356011</v>
      </c>
      <c r="R355" s="80" t="str">
        <f t="shared" si="6"/>
        <v>4645331,94829711676497,8364356</v>
      </c>
      <c r="S355" s="80" t="str">
        <f>+'Sheet1 (2)'!R355</f>
        <v>No</v>
      </c>
      <c r="T355" s="80" t="str">
        <f>+'Sheet1 (2)'!S355</f>
        <v>No</v>
      </c>
      <c r="U355" s="80" t="str">
        <f>+VLOOKUP(E355,'Base final IE_Ecoescuelas_ant'!$G$1:$X$1429,16,FALSE)</f>
        <v xml:space="preserve"> </v>
      </c>
      <c r="V355" s="80" t="str">
        <f>+VLOOKUP(E355,'Base final IE_Ecoescuelas_ant'!$G$1:$X$1429,18,FALSE)</f>
        <v xml:space="preserve"> </v>
      </c>
      <c r="W355" s="89">
        <f>+VLOOKUP(E355,'Base final IE_Ecoescuelas_ant'!$G$1:$Y$1429,19,FALSE)</f>
        <v>219701001054</v>
      </c>
      <c r="X355" s="47" t="s">
        <v>25</v>
      </c>
      <c r="Y355" s="48" t="s">
        <v>2678</v>
      </c>
      <c r="Z355" s="49"/>
      <c r="AA355" s="49"/>
      <c r="AB355" s="50" t="s">
        <v>2678</v>
      </c>
      <c r="AC355" s="50" t="s">
        <v>2694</v>
      </c>
      <c r="AD355" s="50">
        <v>12</v>
      </c>
      <c r="AE355" s="50" t="s">
        <v>2725</v>
      </c>
      <c r="AF355" s="50" t="s">
        <v>2725</v>
      </c>
      <c r="AG355" s="50"/>
      <c r="AH355" s="51" t="s">
        <v>25</v>
      </c>
      <c r="AI355" s="182" t="s">
        <v>2680</v>
      </c>
      <c r="AJ355" s="489">
        <v>1.0590079999999999</v>
      </c>
      <c r="AK355" s="52">
        <v>-76.1815</v>
      </c>
      <c r="AL355" s="52" t="s">
        <v>2678</v>
      </c>
      <c r="AM355" s="52" t="s">
        <v>2681</v>
      </c>
      <c r="AN355" s="130">
        <v>10</v>
      </c>
      <c r="AO355" s="130">
        <v>1</v>
      </c>
      <c r="AP355" s="221" t="s">
        <v>25</v>
      </c>
      <c r="AQ355" s="144" t="s">
        <v>3602</v>
      </c>
      <c r="AR355" s="94" t="s">
        <v>2881</v>
      </c>
      <c r="AS355" s="94" t="s">
        <v>2815</v>
      </c>
    </row>
    <row r="356" spans="1:46" ht="15.75" customHeight="1">
      <c r="A356" s="95">
        <v>355</v>
      </c>
      <c r="B356" s="96" t="s">
        <v>1365</v>
      </c>
      <c r="C356" s="4" t="s">
        <v>1391</v>
      </c>
      <c r="D356" s="4" t="s">
        <v>1392</v>
      </c>
      <c r="E356" s="4" t="s">
        <v>1393</v>
      </c>
      <c r="F356" s="4" t="s">
        <v>2677</v>
      </c>
      <c r="G356" s="4">
        <v>9.5221146343100003</v>
      </c>
      <c r="H356" s="4">
        <v>-74.647899990400006</v>
      </c>
      <c r="I356" s="4" t="s">
        <v>2101</v>
      </c>
      <c r="J356" s="4" t="s">
        <v>48</v>
      </c>
      <c r="K356" s="4">
        <v>1</v>
      </c>
      <c r="L356" s="4">
        <v>538643.85919439234</v>
      </c>
      <c r="M356" s="4">
        <v>1052596.1853126639</v>
      </c>
      <c r="N356" s="4">
        <v>18</v>
      </c>
      <c r="O356" s="4" t="s">
        <v>2635</v>
      </c>
      <c r="P356" s="5">
        <v>4819188.5749741681</v>
      </c>
      <c r="Q356" s="5">
        <v>2610635.1124835392</v>
      </c>
      <c r="R356" s="4" t="str">
        <f t="shared" si="6"/>
        <v>4819188,574974172610635,11248354</v>
      </c>
      <c r="S356" s="4" t="str">
        <f>+'Sheet1 (2)'!R356</f>
        <v>No</v>
      </c>
      <c r="T356" s="4" t="str">
        <f>+'Sheet1 (2)'!S356</f>
        <v>No</v>
      </c>
      <c r="U356" s="4" t="str">
        <f>+VLOOKUP(E356,'Base final IE_Ecoescuelas_ant'!$G$1:$X$1429,16,FALSE)</f>
        <v xml:space="preserve"> </v>
      </c>
      <c r="V356" s="4" t="str">
        <f>+VLOOKUP(E356,'Base final IE_Ecoescuelas_ant'!$G$1:$X$1429,18,FALSE)</f>
        <v xml:space="preserve"> </v>
      </c>
      <c r="W356" s="97">
        <f>+VLOOKUP(E356,'Base final IE_Ecoescuelas_ant'!$G$1:$Y$1429,19,FALSE)</f>
        <v>247707001378</v>
      </c>
      <c r="X356" s="55" t="s">
        <v>25</v>
      </c>
      <c r="Y356" s="49" t="s">
        <v>25</v>
      </c>
      <c r="Z356" s="49" t="s">
        <v>3603</v>
      </c>
      <c r="AA356" s="49"/>
      <c r="AB356" s="50" t="s">
        <v>25</v>
      </c>
      <c r="AC356" s="50" t="s">
        <v>2732</v>
      </c>
      <c r="AD356" s="50">
        <v>7</v>
      </c>
      <c r="AE356" s="50" t="s">
        <v>2725</v>
      </c>
      <c r="AF356" s="50" t="s">
        <v>2725</v>
      </c>
      <c r="AG356" s="50"/>
      <c r="AH356" s="51" t="s">
        <v>25</v>
      </c>
      <c r="AI356" s="182" t="s">
        <v>2701</v>
      </c>
      <c r="AJ356" s="148" t="s">
        <v>3604</v>
      </c>
      <c r="AK356" s="131" t="s">
        <v>3605</v>
      </c>
      <c r="AL356" s="52" t="s">
        <v>2678</v>
      </c>
      <c r="AM356" s="52" t="s">
        <v>2681</v>
      </c>
      <c r="AN356" s="52">
        <v>7</v>
      </c>
      <c r="AO356" s="52">
        <v>1</v>
      </c>
      <c r="AP356" s="313" t="s">
        <v>25</v>
      </c>
      <c r="AQ356" s="267" t="s">
        <v>3606</v>
      </c>
      <c r="AR356" s="94" t="s">
        <v>2773</v>
      </c>
      <c r="AS356" s="94" t="s">
        <v>2790</v>
      </c>
    </row>
    <row r="357" spans="1:46" ht="15.75" customHeight="1">
      <c r="A357" s="594">
        <v>356</v>
      </c>
      <c r="B357" s="4" t="s">
        <v>1821</v>
      </c>
      <c r="C357" s="4" t="s">
        <v>1822</v>
      </c>
      <c r="D357" s="4" t="s">
        <v>1841</v>
      </c>
      <c r="E357" s="4" t="s">
        <v>1842</v>
      </c>
      <c r="F357" s="4" t="s">
        <v>2677</v>
      </c>
      <c r="G357" s="4">
        <v>0.41296368771699998</v>
      </c>
      <c r="H357" s="4">
        <v>-76.884092895400002</v>
      </c>
      <c r="I357" s="4" t="s">
        <v>2101</v>
      </c>
      <c r="J357" s="4" t="s">
        <v>48</v>
      </c>
      <c r="K357" s="4">
        <v>1</v>
      </c>
      <c r="L357" s="4">
        <v>290314.99787678069</v>
      </c>
      <c r="M357" s="4">
        <v>45669.758564510441</v>
      </c>
      <c r="N357" s="4">
        <v>18</v>
      </c>
      <c r="O357" s="4" t="s">
        <v>2634</v>
      </c>
      <c r="P357" s="5">
        <v>4567648.3294456247</v>
      </c>
      <c r="Q357" s="5">
        <v>1603781.9163256551</v>
      </c>
      <c r="R357" s="4" t="str">
        <f t="shared" si="6"/>
        <v>4567648,329445621603781,91632566</v>
      </c>
      <c r="S357" s="4" t="str">
        <f>+'Sheet1 (2)'!R357</f>
        <v>No</v>
      </c>
      <c r="T357" s="4" t="str">
        <f>+'Sheet1 (2)'!S357</f>
        <v>No</v>
      </c>
      <c r="U357" s="4" t="str">
        <f>+VLOOKUP(E357,'Base final IE_Ecoescuelas_ant'!$G$1:$X$1429,16,FALSE)</f>
        <v xml:space="preserve"> </v>
      </c>
      <c r="V357" s="4" t="str">
        <f>+VLOOKUP(E357,'Base final IE_Ecoescuelas_ant'!$G$1:$X$1429,18,FALSE)</f>
        <v xml:space="preserve"> </v>
      </c>
      <c r="W357" s="333">
        <f>+VLOOKUP(E357,'Base final IE_Ecoescuelas_ant'!$G$1:$Y$1429,19,FALSE)</f>
        <v>286865003405</v>
      </c>
      <c r="X357" s="55" t="s">
        <v>25</v>
      </c>
      <c r="Y357" s="49" t="s">
        <v>2678</v>
      </c>
      <c r="Z357" s="49" t="s">
        <v>3349</v>
      </c>
      <c r="AA357" s="49"/>
      <c r="AB357" s="50" t="s">
        <v>25</v>
      </c>
      <c r="AC357" s="50" t="s">
        <v>2600</v>
      </c>
      <c r="AD357" s="50"/>
      <c r="AE357" s="50"/>
      <c r="AF357" s="50"/>
      <c r="AG357" s="50"/>
      <c r="AH357" s="51" t="s">
        <v>2678</v>
      </c>
      <c r="AI357" s="182" t="s">
        <v>2680</v>
      </c>
      <c r="AJ357" s="146" t="s">
        <v>2691</v>
      </c>
      <c r="AK357" s="52" t="s">
        <v>2691</v>
      </c>
      <c r="AL357" s="52" t="s">
        <v>2691</v>
      </c>
      <c r="AM357" s="52" t="s">
        <v>2691</v>
      </c>
      <c r="AN357" s="52" t="s">
        <v>2691</v>
      </c>
      <c r="AO357" s="53"/>
      <c r="AP357" s="221" t="s">
        <v>2678</v>
      </c>
      <c r="AQ357" s="134" t="s">
        <v>3607</v>
      </c>
    </row>
    <row r="358" spans="1:46" ht="15.75" customHeight="1">
      <c r="A358" s="594">
        <v>357</v>
      </c>
      <c r="B358" s="4" t="s">
        <v>1821</v>
      </c>
      <c r="C358" s="4" t="s">
        <v>1822</v>
      </c>
      <c r="D358" s="4" t="s">
        <v>1843</v>
      </c>
      <c r="E358" s="4" t="s">
        <v>1844</v>
      </c>
      <c r="F358" s="4" t="s">
        <v>2677</v>
      </c>
      <c r="G358" s="4">
        <v>0.41296368771699998</v>
      </c>
      <c r="H358" s="4">
        <v>-76.884092895400002</v>
      </c>
      <c r="I358" s="4" t="s">
        <v>2101</v>
      </c>
      <c r="J358" s="4" t="s">
        <v>48</v>
      </c>
      <c r="K358" s="4">
        <v>1</v>
      </c>
      <c r="L358" s="4">
        <v>290314.99787678069</v>
      </c>
      <c r="M358" s="4">
        <v>45669.758564510441</v>
      </c>
      <c r="N358" s="4">
        <v>18</v>
      </c>
      <c r="O358" s="4" t="s">
        <v>2634</v>
      </c>
      <c r="P358" s="5">
        <v>4567648.3294456247</v>
      </c>
      <c r="Q358" s="5">
        <v>1603781.9163256551</v>
      </c>
      <c r="R358" s="4" t="str">
        <f t="shared" si="6"/>
        <v>4567648,329445621603781,91632566</v>
      </c>
      <c r="S358" s="4" t="str">
        <f>+'Sheet1 (2)'!R358</f>
        <v>No</v>
      </c>
      <c r="T358" s="4" t="str">
        <f>+'Sheet1 (2)'!S358</f>
        <v>No</v>
      </c>
      <c r="U358" s="4" t="str">
        <f>+VLOOKUP(E358,'Base final IE_Ecoescuelas_ant'!$G$1:$X$1429,16,FALSE)</f>
        <v xml:space="preserve"> </v>
      </c>
      <c r="V358" s="4" t="str">
        <f>+VLOOKUP(E358,'Base final IE_Ecoescuelas_ant'!$G$1:$X$1429,18,FALSE)</f>
        <v xml:space="preserve"> </v>
      </c>
      <c r="W358" s="334">
        <f>+VLOOKUP(E358,'Base final IE_Ecoescuelas_ant'!$G$1:$Y$1429,19,FALSE)</f>
        <v>486865004281</v>
      </c>
      <c r="X358" s="55" t="s">
        <v>25</v>
      </c>
      <c r="Y358" s="49" t="s">
        <v>2678</v>
      </c>
      <c r="Z358" s="49" t="s">
        <v>3047</v>
      </c>
      <c r="AA358" s="49"/>
      <c r="AB358" s="50" t="s">
        <v>25</v>
      </c>
      <c r="AC358" s="50" t="s">
        <v>2732</v>
      </c>
      <c r="AD358" s="50"/>
      <c r="AE358" s="50"/>
      <c r="AF358" s="50"/>
      <c r="AG358" s="50"/>
      <c r="AH358" s="51" t="s">
        <v>2678</v>
      </c>
      <c r="AI358" s="182" t="s">
        <v>2680</v>
      </c>
      <c r="AJ358" s="146" t="s">
        <v>2691</v>
      </c>
      <c r="AK358" s="52" t="s">
        <v>2691</v>
      </c>
      <c r="AL358" s="52" t="s">
        <v>1378</v>
      </c>
      <c r="AM358" s="52" t="s">
        <v>3608</v>
      </c>
      <c r="AN358" s="52">
        <v>16</v>
      </c>
      <c r="AO358" s="52">
        <v>1</v>
      </c>
      <c r="AP358" s="221" t="s">
        <v>2678</v>
      </c>
      <c r="AQ358" s="134" t="s">
        <v>3609</v>
      </c>
    </row>
    <row r="359" spans="1:46" ht="15.75" customHeight="1">
      <c r="A359" s="594">
        <v>358</v>
      </c>
      <c r="B359" s="4" t="s">
        <v>1821</v>
      </c>
      <c r="C359" s="4" t="s">
        <v>1825</v>
      </c>
      <c r="D359" s="4" t="s">
        <v>1826</v>
      </c>
      <c r="E359" s="4" t="s">
        <v>1845</v>
      </c>
      <c r="F359" s="4" t="s">
        <v>2677</v>
      </c>
      <c r="G359" s="4">
        <v>0.48833333299999998</v>
      </c>
      <c r="H359" s="4">
        <v>-76.306944439999995</v>
      </c>
      <c r="I359" s="4" t="s">
        <v>2101</v>
      </c>
      <c r="J359" s="4" t="s">
        <v>48</v>
      </c>
      <c r="K359" s="4">
        <v>1</v>
      </c>
      <c r="L359" s="4">
        <v>354562.35655771551</v>
      </c>
      <c r="M359" s="4">
        <v>53989.657927384127</v>
      </c>
      <c r="N359" s="4">
        <v>18</v>
      </c>
      <c r="O359" s="4" t="s">
        <v>2634</v>
      </c>
      <c r="P359" s="5">
        <v>4631974.6643128647</v>
      </c>
      <c r="Q359" s="5">
        <v>1612094.0473871529</v>
      </c>
      <c r="R359" s="4" t="str">
        <f t="shared" si="6"/>
        <v>4631974,664312861612094,04738715</v>
      </c>
      <c r="S359" s="4" t="str">
        <f>+'Sheet1 (2)'!R359</f>
        <v>No</v>
      </c>
      <c r="T359" s="4" t="str">
        <f>+'Sheet1 (2)'!S359</f>
        <v>No</v>
      </c>
      <c r="U359" s="4" t="str">
        <f>+VLOOKUP(E359,'Base final IE_Ecoescuelas_ant'!$G$1:$X$1429,16,FALSE)</f>
        <v xml:space="preserve"> </v>
      </c>
      <c r="V359" s="4" t="str">
        <f>+VLOOKUP(E359,'Base final IE_Ecoescuelas_ant'!$G$1:$X$1429,18,FALSE)</f>
        <v xml:space="preserve"> </v>
      </c>
      <c r="W359" s="333">
        <f>+VLOOKUP(E359,'Base final IE_Ecoescuelas_ant'!$G$1:$Y$1429,19,FALSE)</f>
        <v>286568005806</v>
      </c>
      <c r="X359" s="47" t="s">
        <v>25</v>
      </c>
      <c r="Y359" s="48" t="s">
        <v>2678</v>
      </c>
      <c r="Z359" s="49" t="s">
        <v>3052</v>
      </c>
      <c r="AA359" s="49"/>
      <c r="AB359" s="50" t="s">
        <v>25</v>
      </c>
      <c r="AC359" s="50" t="s">
        <v>2732</v>
      </c>
      <c r="AD359" s="50">
        <v>14</v>
      </c>
      <c r="AE359" s="50"/>
      <c r="AF359" s="50"/>
      <c r="AG359" s="50"/>
      <c r="AH359" s="51" t="s">
        <v>2678</v>
      </c>
      <c r="AI359" s="182" t="s">
        <v>2680</v>
      </c>
      <c r="AJ359" s="146" t="s">
        <v>2691</v>
      </c>
      <c r="AK359" s="52" t="s">
        <v>2691</v>
      </c>
      <c r="AL359" s="52" t="s">
        <v>3049</v>
      </c>
      <c r="AM359" s="52" t="s">
        <v>2691</v>
      </c>
      <c r="AN359" s="52" t="s">
        <v>2691</v>
      </c>
      <c r="AO359" s="53"/>
      <c r="AP359" s="313" t="s">
        <v>2678</v>
      </c>
      <c r="AQ359" s="134" t="s">
        <v>3610</v>
      </c>
    </row>
    <row r="360" spans="1:46" ht="15.75" customHeight="1">
      <c r="A360" s="95">
        <v>359</v>
      </c>
      <c r="B360" s="79" t="s">
        <v>213</v>
      </c>
      <c r="C360" s="80" t="s">
        <v>205</v>
      </c>
      <c r="D360" s="80" t="s">
        <v>208</v>
      </c>
      <c r="E360" s="80" t="s">
        <v>209</v>
      </c>
      <c r="F360" s="4" t="s">
        <v>2677</v>
      </c>
      <c r="G360" s="80">
        <v>8.4923451730000004</v>
      </c>
      <c r="H360" s="80">
        <v>-74.333691770000001</v>
      </c>
      <c r="I360" s="80" t="s">
        <v>2097</v>
      </c>
      <c r="J360" s="80" t="s">
        <v>48</v>
      </c>
      <c r="K360" s="80">
        <v>2</v>
      </c>
      <c r="L360" s="80">
        <v>573337.43076902034</v>
      </c>
      <c r="M360" s="80">
        <v>938791.00374378811</v>
      </c>
      <c r="N360" s="80">
        <v>18</v>
      </c>
      <c r="O360" s="80" t="s">
        <v>2635</v>
      </c>
      <c r="P360" s="5">
        <v>4853255.9496435216</v>
      </c>
      <c r="Q360" s="5">
        <v>2496654.1748996722</v>
      </c>
      <c r="R360" s="80" t="str">
        <f t="shared" si="6"/>
        <v>4853255,949643522496654,17489967</v>
      </c>
      <c r="S360" s="80" t="str">
        <f>+'Sheet1 (2)'!R767</f>
        <v>No</v>
      </c>
      <c r="T360" s="80" t="str">
        <f>+'Sheet1 (2)'!S767</f>
        <v>No</v>
      </c>
      <c r="U360" s="80" t="str">
        <f>+VLOOKUP(E360,'Base final IE_Ecoescuelas_ant'!$G$1:$X$1429,16,FALSE)</f>
        <v xml:space="preserve"> </v>
      </c>
      <c r="V360" s="80" t="str">
        <f>+VLOOKUP(E360,'Base final IE_Ecoescuelas_ant'!$G$1:$X$1429,18,FALSE)</f>
        <v xml:space="preserve"> </v>
      </c>
      <c r="W360" s="89">
        <f>+VLOOKUP(E360,'Base final IE_Ecoescuelas_ant'!$G$1:$Y$1429,19,FALSE)</f>
        <v>213549002173</v>
      </c>
      <c r="X360" s="47" t="s">
        <v>25</v>
      </c>
      <c r="Y360" s="48" t="s">
        <v>2678</v>
      </c>
      <c r="Z360" s="49" t="s">
        <v>3008</v>
      </c>
      <c r="AA360" s="49" t="s">
        <v>3611</v>
      </c>
      <c r="AB360" s="50" t="s">
        <v>25</v>
      </c>
      <c r="AC360" s="50" t="s">
        <v>2694</v>
      </c>
      <c r="AD360" s="50">
        <v>36</v>
      </c>
      <c r="AE360" s="50" t="s">
        <v>2725</v>
      </c>
      <c r="AF360" s="50" t="s">
        <v>2725</v>
      </c>
      <c r="AG360" s="50"/>
      <c r="AH360" s="51" t="s">
        <v>2678</v>
      </c>
      <c r="AI360" s="182" t="s">
        <v>2680</v>
      </c>
      <c r="AJ360" s="419">
        <v>8.4923451730000004</v>
      </c>
      <c r="AK360" s="419">
        <v>-74.333691770000001</v>
      </c>
      <c r="AL360" s="52" t="s">
        <v>25</v>
      </c>
      <c r="AM360" s="52" t="s">
        <v>2600</v>
      </c>
      <c r="AN360" s="52">
        <v>36</v>
      </c>
      <c r="AO360" s="53">
        <v>2</v>
      </c>
      <c r="AP360" s="77" t="s">
        <v>25</v>
      </c>
      <c r="AQ360" s="144" t="s">
        <v>3612</v>
      </c>
      <c r="AR360" s="109" t="s">
        <v>3029</v>
      </c>
    </row>
    <row r="361" spans="1:46" ht="15.75" customHeight="1">
      <c r="A361" s="95">
        <v>360</v>
      </c>
      <c r="B361" s="79" t="s">
        <v>213</v>
      </c>
      <c r="C361" s="80" t="s">
        <v>210</v>
      </c>
      <c r="D361" s="80" t="s">
        <v>211</v>
      </c>
      <c r="E361" s="80" t="s">
        <v>212</v>
      </c>
      <c r="F361" s="4" t="s">
        <v>2677</v>
      </c>
      <c r="G361" s="80">
        <v>9.5400496910000001</v>
      </c>
      <c r="H361" s="80">
        <v>-74.986224649999997</v>
      </c>
      <c r="I361" s="80" t="s">
        <v>2097</v>
      </c>
      <c r="J361" s="80" t="s">
        <v>48</v>
      </c>
      <c r="K361" s="80">
        <v>2</v>
      </c>
      <c r="L361" s="80">
        <v>501511.79123195063</v>
      </c>
      <c r="M361" s="80">
        <v>1054559.480973619</v>
      </c>
      <c r="N361" s="80">
        <v>18</v>
      </c>
      <c r="O361" s="80" t="s">
        <v>2635</v>
      </c>
      <c r="P361" s="5">
        <v>4782065.2438280713</v>
      </c>
      <c r="Q361" s="5">
        <v>2612813.250645441</v>
      </c>
      <c r="R361" s="80" t="str">
        <f t="shared" si="6"/>
        <v>4782065,243828072612813,25064544</v>
      </c>
      <c r="S361" s="80" t="str">
        <f>+'Sheet1 (2)'!R780</f>
        <v>No</v>
      </c>
      <c r="T361" s="80" t="str">
        <f>+'Sheet1 (2)'!S780</f>
        <v>No</v>
      </c>
      <c r="U361" s="80" t="str">
        <f>+VLOOKUP(E361,'Base final IE_Ecoescuelas_ant'!$G$1:$X$1429,16,FALSE)</f>
        <v xml:space="preserve"> </v>
      </c>
      <c r="V361" s="80" t="str">
        <f>+VLOOKUP(E361,'Base final IE_Ecoescuelas_ant'!$G$1:$X$1429,18,FALSE)</f>
        <v xml:space="preserve"> </v>
      </c>
      <c r="W361" s="89">
        <f>+VLOOKUP(E361,'Base final IE_Ecoescuelas_ant'!$G$1:$Y$1429,19,FALSE)</f>
        <v>213212000071</v>
      </c>
      <c r="X361" s="47" t="s">
        <v>25</v>
      </c>
      <c r="Y361" s="48" t="s">
        <v>2678</v>
      </c>
      <c r="Z361" s="49" t="s">
        <v>3008</v>
      </c>
      <c r="AA361" s="57" t="s">
        <v>3613</v>
      </c>
      <c r="AB361" s="50" t="s">
        <v>25</v>
      </c>
      <c r="AC361" s="50" t="s">
        <v>2600</v>
      </c>
      <c r="AD361" s="50">
        <v>24</v>
      </c>
      <c r="AE361" s="50" t="s">
        <v>2725</v>
      </c>
      <c r="AF361" s="50" t="s">
        <v>2725</v>
      </c>
      <c r="AG361" s="50"/>
      <c r="AH361" s="51" t="s">
        <v>2832</v>
      </c>
      <c r="AI361" s="182" t="s">
        <v>2680</v>
      </c>
      <c r="AJ361" s="146" t="s">
        <v>2691</v>
      </c>
      <c r="AK361" s="52" t="s">
        <v>2691</v>
      </c>
      <c r="AL361" s="52" t="s">
        <v>2691</v>
      </c>
      <c r="AM361" s="52" t="s">
        <v>2691</v>
      </c>
      <c r="AN361" s="52">
        <v>24</v>
      </c>
      <c r="AO361" s="53">
        <v>1</v>
      </c>
      <c r="AP361" s="316" t="s">
        <v>25</v>
      </c>
      <c r="AQ361" s="144" t="s">
        <v>3614</v>
      </c>
      <c r="AR361" s="109" t="s">
        <v>2773</v>
      </c>
    </row>
    <row r="362" spans="1:46" ht="15.75" customHeight="1">
      <c r="A362" s="95">
        <v>361</v>
      </c>
      <c r="B362" s="96" t="s">
        <v>213</v>
      </c>
      <c r="C362" s="4" t="s">
        <v>214</v>
      </c>
      <c r="D362" s="4" t="s">
        <v>215</v>
      </c>
      <c r="E362" s="4" t="s">
        <v>282</v>
      </c>
      <c r="F362" s="4" t="s">
        <v>2677</v>
      </c>
      <c r="G362" s="4">
        <v>7.8451770889999999</v>
      </c>
      <c r="H362" s="4">
        <v>-74.192760620000001</v>
      </c>
      <c r="I362" s="4" t="s">
        <v>2101</v>
      </c>
      <c r="J362" s="4" t="s">
        <v>48</v>
      </c>
      <c r="K362" s="4">
        <v>1</v>
      </c>
      <c r="L362" s="4">
        <v>588993.21555063361</v>
      </c>
      <c r="M362" s="4">
        <v>867267.57379958674</v>
      </c>
      <c r="N362" s="4">
        <v>18</v>
      </c>
      <c r="O362" s="4" t="s">
        <v>2634</v>
      </c>
      <c r="P362" s="5">
        <v>4868553.05161063</v>
      </c>
      <c r="Q362" s="5">
        <v>2425071.2980803922</v>
      </c>
      <c r="R362" s="4" t="str">
        <f t="shared" si="6"/>
        <v>4868553,051610632425071,29808039</v>
      </c>
      <c r="S362" s="4" t="str">
        <f>+'Sheet1 (2)'!R362</f>
        <v>No</v>
      </c>
      <c r="T362" s="4" t="str">
        <f>+'Sheet1 (2)'!S362</f>
        <v>No</v>
      </c>
      <c r="U362" s="4" t="str">
        <f>+VLOOKUP(E362,'Base final IE_Ecoescuelas_ant'!$G$1:$X$1429,16,FALSE)</f>
        <v xml:space="preserve"> </v>
      </c>
      <c r="V362" s="4" t="str">
        <f>+VLOOKUP(E362,'Base final IE_Ecoescuelas_ant'!$G$1:$X$1429,18,FALSE)</f>
        <v xml:space="preserve"> </v>
      </c>
      <c r="W362" s="97">
        <f>+VLOOKUP(E362,'Base final IE_Ecoescuelas_ant'!$G$1:$Y$1429,19,FALSE)</f>
        <v>413683000224</v>
      </c>
      <c r="X362" s="55" t="s">
        <v>2678</v>
      </c>
      <c r="Y362" s="49" t="s">
        <v>2678</v>
      </c>
      <c r="Z362" s="49"/>
      <c r="AA362" s="49"/>
      <c r="AB362" s="50"/>
      <c r="AC362" s="50"/>
      <c r="AD362" s="50"/>
      <c r="AE362" s="50"/>
      <c r="AF362" s="50"/>
      <c r="AG362" s="50"/>
      <c r="AH362" s="51"/>
      <c r="AI362" s="182" t="s">
        <v>2680</v>
      </c>
      <c r="AJ362" s="148" t="s">
        <v>3615</v>
      </c>
      <c r="AK362" s="131" t="s">
        <v>3616</v>
      </c>
      <c r="AL362" s="52" t="s">
        <v>25</v>
      </c>
      <c r="AM362" s="52" t="s">
        <v>3481</v>
      </c>
      <c r="AN362" s="52">
        <v>18</v>
      </c>
      <c r="AO362" s="52">
        <v>1</v>
      </c>
      <c r="AP362" s="344" t="s">
        <v>25</v>
      </c>
      <c r="AQ362" s="144" t="s">
        <v>3617</v>
      </c>
      <c r="AR362" s="109" t="s">
        <v>2773</v>
      </c>
    </row>
    <row r="363" spans="1:46" ht="15.75" customHeight="1">
      <c r="A363" s="95">
        <v>362</v>
      </c>
      <c r="B363" s="79" t="s">
        <v>213</v>
      </c>
      <c r="C363" s="80" t="s">
        <v>205</v>
      </c>
      <c r="D363" s="80" t="s">
        <v>206</v>
      </c>
      <c r="E363" s="80" t="s">
        <v>315</v>
      </c>
      <c r="F363" s="4" t="s">
        <v>2677</v>
      </c>
      <c r="G363" s="80">
        <v>8.5472210000000004</v>
      </c>
      <c r="H363" s="80">
        <v>-74.309764999999999</v>
      </c>
      <c r="I363" s="80" t="s">
        <v>2097</v>
      </c>
      <c r="J363" s="80" t="s">
        <v>22</v>
      </c>
      <c r="K363" s="80">
        <v>3</v>
      </c>
      <c r="L363" s="80">
        <v>575960.23000830505</v>
      </c>
      <c r="M363" s="80">
        <v>944862.79659719777</v>
      </c>
      <c r="N363" s="80">
        <v>18</v>
      </c>
      <c r="O363" s="80" t="s">
        <v>2635</v>
      </c>
      <c r="P363" s="5">
        <v>4855909.5677351914</v>
      </c>
      <c r="Q363" s="5">
        <v>2502711.0657611918</v>
      </c>
      <c r="R363" s="80" t="str">
        <f t="shared" si="6"/>
        <v>4855909,567735192502711,06576119</v>
      </c>
      <c r="S363" s="80" t="str">
        <f>+'Sheet1 (2)'!R826</f>
        <v>No</v>
      </c>
      <c r="T363" s="80" t="str">
        <f>+'Sheet1 (2)'!S826</f>
        <v>No</v>
      </c>
      <c r="U363" s="80" t="str">
        <f>+VLOOKUP(E363,'Base final IE_Ecoescuelas_ant'!$G$1:$X$1429,16,FALSE)</f>
        <v xml:space="preserve"> </v>
      </c>
      <c r="V363" s="80" t="str">
        <f>+VLOOKUP(E363,'Base final IE_Ecoescuelas_ant'!$G$1:$X$1429,18,FALSE)</f>
        <v xml:space="preserve"> </v>
      </c>
      <c r="W363" s="89">
        <f>+VLOOKUP(E363,'Base final IE_Ecoescuelas_ant'!$G$1:$Y$1429,19,FALSE)</f>
        <v>213549001622</v>
      </c>
      <c r="X363" s="47" t="s">
        <v>25</v>
      </c>
      <c r="Y363" s="48" t="s">
        <v>2678</v>
      </c>
      <c r="Z363" s="49" t="s">
        <v>3008</v>
      </c>
      <c r="AA363" s="49" t="s">
        <v>3572</v>
      </c>
      <c r="AB363" s="50" t="s">
        <v>25</v>
      </c>
      <c r="AC363" s="50" t="s">
        <v>2600</v>
      </c>
      <c r="AD363" s="50">
        <v>76</v>
      </c>
      <c r="AE363" s="50" t="s">
        <v>2725</v>
      </c>
      <c r="AF363" s="50" t="s">
        <v>2725</v>
      </c>
      <c r="AG363" s="50"/>
      <c r="AH363" s="51" t="s">
        <v>2678</v>
      </c>
      <c r="AI363" s="182" t="s">
        <v>2680</v>
      </c>
      <c r="AJ363" s="419">
        <v>8.5472210000000004</v>
      </c>
      <c r="AK363" s="419">
        <v>-74.309764999999999</v>
      </c>
      <c r="AL363" s="52" t="s">
        <v>25</v>
      </c>
      <c r="AM363" s="52" t="s">
        <v>2600</v>
      </c>
      <c r="AN363" s="52">
        <v>16</v>
      </c>
      <c r="AO363" s="53">
        <v>1</v>
      </c>
      <c r="AP363" s="315" t="s">
        <v>2678</v>
      </c>
      <c r="AQ363" s="144" t="s">
        <v>3618</v>
      </c>
      <c r="AR363" s="109" t="s">
        <v>2773</v>
      </c>
    </row>
    <row r="364" spans="1:46" ht="15.75" customHeight="1">
      <c r="A364" s="594">
        <v>363</v>
      </c>
      <c r="B364" s="96" t="s">
        <v>148</v>
      </c>
      <c r="C364" s="4" t="s">
        <v>148</v>
      </c>
      <c r="D364" s="4" t="s">
        <v>172</v>
      </c>
      <c r="E364" s="4" t="s">
        <v>173</v>
      </c>
      <c r="F364" s="4" t="s">
        <v>2677</v>
      </c>
      <c r="G364" s="4">
        <v>7.0855560000000004</v>
      </c>
      <c r="H364" s="4">
        <v>-70.756111000000004</v>
      </c>
      <c r="I364" s="4" t="s">
        <v>2101</v>
      </c>
      <c r="J364" s="4" t="s">
        <v>48</v>
      </c>
      <c r="K364" s="4">
        <v>1</v>
      </c>
      <c r="L364" s="4">
        <v>306041.63450978231</v>
      </c>
      <c r="M364" s="4">
        <v>783573.53417409654</v>
      </c>
      <c r="N364" s="4">
        <v>19</v>
      </c>
      <c r="O364" s="4" t="s">
        <v>2634</v>
      </c>
      <c r="P364" s="5">
        <v>5247757.0996072497</v>
      </c>
      <c r="Q364" s="5">
        <v>2341541.5935247522</v>
      </c>
      <c r="R364" s="4" t="str">
        <f t="shared" si="6"/>
        <v>5247757,099607252341541,59352475</v>
      </c>
      <c r="S364" s="4" t="str">
        <f>+'Sheet1 (2)'!R364</f>
        <v>No</v>
      </c>
      <c r="T364" s="4" t="str">
        <f>+'Sheet1 (2)'!S364</f>
        <v>No</v>
      </c>
      <c r="U364" s="4" t="str">
        <f>+VLOOKUP(E364,'Base final IE_Ecoescuelas_ant'!$G$1:$X$1429,16,FALSE)</f>
        <v xml:space="preserve"> </v>
      </c>
      <c r="V364" s="4" t="str">
        <f>+VLOOKUP(E364,'Base final IE_Ecoescuelas_ant'!$G$1:$X$1429,18,FALSE)</f>
        <v xml:space="preserve"> </v>
      </c>
      <c r="W364" s="457">
        <f>+VLOOKUP(E364,'Base final IE_Ecoescuelas_ant'!$G$1:$Y$1429,19,FALSE)</f>
        <v>281001000968</v>
      </c>
      <c r="X364" s="55" t="s">
        <v>25</v>
      </c>
      <c r="Y364" s="49" t="s">
        <v>2678</v>
      </c>
      <c r="Z364" s="49" t="s">
        <v>3619</v>
      </c>
      <c r="AA364" s="49" t="s">
        <v>3620</v>
      </c>
      <c r="AB364" s="50" t="s">
        <v>25</v>
      </c>
      <c r="AC364" s="50" t="s">
        <v>2732</v>
      </c>
      <c r="AD364" s="50">
        <v>14</v>
      </c>
      <c r="AE364" s="50" t="s">
        <v>2725</v>
      </c>
      <c r="AF364" s="50" t="s">
        <v>2725</v>
      </c>
      <c r="AG364" s="50"/>
      <c r="AH364" s="285" t="s">
        <v>25</v>
      </c>
      <c r="AI364" s="182" t="s">
        <v>2680</v>
      </c>
      <c r="AJ364" s="146" t="s">
        <v>2691</v>
      </c>
      <c r="AK364" s="52" t="s">
        <v>2691</v>
      </c>
      <c r="AL364" s="52" t="s">
        <v>2691</v>
      </c>
      <c r="AM364" s="52" t="s">
        <v>2691</v>
      </c>
      <c r="AN364" s="130">
        <v>14</v>
      </c>
      <c r="AO364" s="313">
        <v>1</v>
      </c>
      <c r="AP364" s="313" t="s">
        <v>25</v>
      </c>
      <c r="AQ364" s="304" t="s">
        <v>3621</v>
      </c>
      <c r="AR364" s="109" t="s">
        <v>2773</v>
      </c>
      <c r="AS364" s="188">
        <v>14</v>
      </c>
      <c r="AT364" s="188">
        <v>1</v>
      </c>
    </row>
    <row r="365" spans="1:46" ht="15.75" customHeight="1">
      <c r="A365" s="95">
        <v>364</v>
      </c>
      <c r="B365" s="96" t="s">
        <v>645</v>
      </c>
      <c r="C365" s="4" t="s">
        <v>673</v>
      </c>
      <c r="D365" s="4" t="s">
        <v>674</v>
      </c>
      <c r="E365" s="4" t="s">
        <v>689</v>
      </c>
      <c r="F365" s="4" t="s">
        <v>2677</v>
      </c>
      <c r="G365" s="4">
        <v>10.3823252568</v>
      </c>
      <c r="H365" s="4">
        <v>-73.463145389600001</v>
      </c>
      <c r="I365" s="4" t="s">
        <v>2101</v>
      </c>
      <c r="J365" s="4" t="s">
        <v>48</v>
      </c>
      <c r="K365" s="4">
        <v>1</v>
      </c>
      <c r="L365" s="4">
        <v>668250.73838154192</v>
      </c>
      <c r="M365" s="4">
        <v>1148090.9336884881</v>
      </c>
      <c r="N365" s="4">
        <v>18</v>
      </c>
      <c r="O365" s="4" t="s">
        <v>2635</v>
      </c>
      <c r="P365" s="5">
        <v>4949321.5712807123</v>
      </c>
      <c r="Q365" s="5">
        <v>2705311.3963922178</v>
      </c>
      <c r="R365" s="4" t="str">
        <f t="shared" si="6"/>
        <v>4949321,571280712705311,39639222</v>
      </c>
      <c r="S365" s="4" t="str">
        <f>+'Sheet1 (2)'!R365</f>
        <v>No</v>
      </c>
      <c r="T365" s="4" t="str">
        <f>+'Sheet1 (2)'!S365</f>
        <v>No</v>
      </c>
      <c r="U365" s="4" t="str">
        <f>+VLOOKUP(E365,'Base final IE_Ecoescuelas_ant'!$G$1:$X$1429,16,FALSE)</f>
        <v xml:space="preserve"> </v>
      </c>
      <c r="V365" s="4" t="str">
        <f>+VLOOKUP(E365,'Base final IE_Ecoescuelas_ant'!$G$1:$X$1429,18,FALSE)</f>
        <v xml:space="preserve"> </v>
      </c>
      <c r="W365" s="97">
        <f>+VLOOKUP(E365,'Base final IE_Ecoescuelas_ant'!$G$1:$Y$1429,19,FALSE)</f>
        <v>220001791524</v>
      </c>
      <c r="X365" s="55" t="s">
        <v>2678</v>
      </c>
      <c r="Y365" s="49" t="s">
        <v>2678</v>
      </c>
      <c r="Z365" s="49" t="s">
        <v>3622</v>
      </c>
      <c r="AA365" s="49"/>
      <c r="AB365" s="50" t="s">
        <v>25</v>
      </c>
      <c r="AC365" s="50"/>
      <c r="AD365" s="50"/>
      <c r="AE365" s="50"/>
      <c r="AF365" s="50"/>
      <c r="AG365" s="50"/>
      <c r="AH365" s="51" t="s">
        <v>2832</v>
      </c>
      <c r="AI365" s="182" t="s">
        <v>2680</v>
      </c>
      <c r="AJ365" s="146" t="s">
        <v>2691</v>
      </c>
      <c r="AK365" s="52" t="s">
        <v>2691</v>
      </c>
      <c r="AL365" s="52" t="s">
        <v>3623</v>
      </c>
      <c r="AM365" s="52" t="s">
        <v>2600</v>
      </c>
      <c r="AN365" s="52">
        <v>24</v>
      </c>
      <c r="AO365" s="53">
        <v>1</v>
      </c>
      <c r="AP365" s="617" t="s">
        <v>2678</v>
      </c>
      <c r="AQ365" s="166" t="s">
        <v>3624</v>
      </c>
      <c r="AR365" s="109" t="s">
        <v>2773</v>
      </c>
      <c r="AS365" s="94" t="s">
        <v>3010</v>
      </c>
    </row>
    <row r="366" spans="1:46" ht="15.75" customHeight="1">
      <c r="A366" s="95">
        <v>365</v>
      </c>
      <c r="B366" s="96" t="s">
        <v>1365</v>
      </c>
      <c r="C366" s="4" t="s">
        <v>1394</v>
      </c>
      <c r="D366" s="4" t="s">
        <v>1395</v>
      </c>
      <c r="E366" s="4" t="s">
        <v>1396</v>
      </c>
      <c r="F366" s="4" t="s">
        <v>2677</v>
      </c>
      <c r="G366" s="4">
        <v>11.1218943204999</v>
      </c>
      <c r="H366" s="4">
        <v>-73.885278468699894</v>
      </c>
      <c r="I366" s="4" t="s">
        <v>2101</v>
      </c>
      <c r="J366" s="4" t="s">
        <v>48</v>
      </c>
      <c r="K366" s="4">
        <v>1</v>
      </c>
      <c r="L366" s="4">
        <v>621733.31155893335</v>
      </c>
      <c r="M366" s="4">
        <v>1229685.8424079809</v>
      </c>
      <c r="N366" s="4">
        <v>18</v>
      </c>
      <c r="O366" s="4" t="s">
        <v>2635</v>
      </c>
      <c r="P366" s="5">
        <v>4903363.8326499714</v>
      </c>
      <c r="Q366" s="5">
        <v>2787158.9696168262</v>
      </c>
      <c r="R366" s="4" t="str">
        <f t="shared" si="6"/>
        <v>4903363,832649972787158,96961683</v>
      </c>
      <c r="S366" s="4" t="str">
        <f>+'Sheet1 (2)'!R366</f>
        <v>No</v>
      </c>
      <c r="T366" s="4" t="str">
        <f>+'Sheet1 (2)'!S366</f>
        <v>No</v>
      </c>
      <c r="U366" s="4" t="str">
        <f>+VLOOKUP(E366,'Base final IE_Ecoescuelas_ant'!$G$1:$X$1429,16,FALSE)</f>
        <v>Resguardo Indígena Kogui - Malayo y Arhuaco</v>
      </c>
      <c r="V366" s="4" t="str">
        <f>+VLOOKUP(E366,'Base final IE_Ecoescuelas_ant'!$G$1:$X$1429,18,FALSE)</f>
        <v xml:space="preserve"> </v>
      </c>
      <c r="W366" s="97">
        <f>+VLOOKUP(E366,'Base final IE_Ecoescuelas_ant'!$G$1:$Y$1429,19,FALSE)</f>
        <v>247001006245</v>
      </c>
      <c r="X366" s="55" t="s">
        <v>25</v>
      </c>
      <c r="Y366" s="49" t="s">
        <v>25</v>
      </c>
      <c r="Z366" s="49" t="s">
        <v>3625</v>
      </c>
      <c r="AA366" s="49" t="s">
        <v>3626</v>
      </c>
      <c r="AB366" s="50"/>
      <c r="AC366" s="50" t="s">
        <v>2600</v>
      </c>
      <c r="AD366" s="50"/>
      <c r="AE366" s="50"/>
      <c r="AF366" s="50"/>
      <c r="AG366" s="50"/>
      <c r="AH366" s="51" t="s">
        <v>2678</v>
      </c>
      <c r="AI366" s="182" t="s">
        <v>2701</v>
      </c>
      <c r="AJ366" s="146" t="s">
        <v>2691</v>
      </c>
      <c r="AK366" s="52" t="s">
        <v>2691</v>
      </c>
      <c r="AL366" s="52" t="s">
        <v>25</v>
      </c>
      <c r="AM366" s="52" t="s">
        <v>2600</v>
      </c>
      <c r="AN366" s="52">
        <v>11</v>
      </c>
      <c r="AO366" s="313"/>
      <c r="AP366" s="559" t="s">
        <v>2678</v>
      </c>
      <c r="AQ366" s="585" t="s">
        <v>3627</v>
      </c>
      <c r="AR366" s="109" t="s">
        <v>2773</v>
      </c>
      <c r="AS366" s="94" t="s">
        <v>3010</v>
      </c>
    </row>
    <row r="367" spans="1:46" ht="15.75" customHeight="1">
      <c r="A367" s="594">
        <v>366</v>
      </c>
      <c r="B367" s="79" t="s">
        <v>486</v>
      </c>
      <c r="C367" s="80" t="s">
        <v>499</v>
      </c>
      <c r="D367" s="80" t="s">
        <v>500</v>
      </c>
      <c r="E367" s="80" t="s">
        <v>502</v>
      </c>
      <c r="F367" s="4" t="s">
        <v>2677</v>
      </c>
      <c r="G367" s="80">
        <v>5.9347222220000004</v>
      </c>
      <c r="H367" s="80">
        <v>-71.219166670000007</v>
      </c>
      <c r="I367" s="80" t="s">
        <v>2101</v>
      </c>
      <c r="J367" s="80" t="s">
        <v>48</v>
      </c>
      <c r="K367" s="80">
        <v>1</v>
      </c>
      <c r="L367" s="80">
        <v>254316.49760046921</v>
      </c>
      <c r="M367" s="80">
        <v>656480.75237264112</v>
      </c>
      <c r="N367" s="80">
        <v>19</v>
      </c>
      <c r="O367" s="80" t="s">
        <v>2634</v>
      </c>
      <c r="P367" s="5">
        <v>5197059.5216905456</v>
      </c>
      <c r="Q367" s="5">
        <v>2214092.3789197742</v>
      </c>
      <c r="R367" s="80" t="str">
        <f t="shared" si="6"/>
        <v>5197059,521690552214092,37891977</v>
      </c>
      <c r="S367" s="80" t="str">
        <f>+'Sheet1 (2)'!R367</f>
        <v>No</v>
      </c>
      <c r="T367" s="80" t="str">
        <f>+'Sheet1 (2)'!S367</f>
        <v>No</v>
      </c>
      <c r="U367" s="80" t="str">
        <f>+VLOOKUP(E367,'Base final IE_Ecoescuelas_ant'!$G$1:$X$1429,16,FALSE)</f>
        <v xml:space="preserve"> </v>
      </c>
      <c r="V367" s="80" t="str">
        <f>+VLOOKUP(E367,'Base final IE_Ecoescuelas_ant'!$G$1:$X$1429,18,FALSE)</f>
        <v xml:space="preserve"> </v>
      </c>
      <c r="W367" s="89">
        <f>+VLOOKUP(E367,'Base final IE_Ecoescuelas_ant'!$G$1:$Y$1429,19,FALSE)</f>
        <v>285250000612</v>
      </c>
      <c r="X367" s="47" t="s">
        <v>25</v>
      </c>
      <c r="Y367" s="48" t="s">
        <v>2678</v>
      </c>
      <c r="Z367" s="49" t="s">
        <v>2972</v>
      </c>
      <c r="AA367" s="49" t="s">
        <v>3628</v>
      </c>
      <c r="AB367" s="50" t="s">
        <v>25</v>
      </c>
      <c r="AC367" s="50" t="s">
        <v>2732</v>
      </c>
      <c r="AD367" s="50">
        <v>15</v>
      </c>
      <c r="AE367" s="50" t="s">
        <v>2725</v>
      </c>
      <c r="AF367" s="50" t="s">
        <v>2725</v>
      </c>
      <c r="AG367" s="50"/>
      <c r="AH367" s="285" t="s">
        <v>25</v>
      </c>
      <c r="AI367" s="182" t="s">
        <v>2680</v>
      </c>
      <c r="AJ367" s="146"/>
      <c r="AK367" s="52" t="s">
        <v>2691</v>
      </c>
      <c r="AL367" s="52" t="s">
        <v>2691</v>
      </c>
      <c r="AM367" s="52" t="s">
        <v>2691</v>
      </c>
      <c r="AN367" s="130">
        <v>15</v>
      </c>
      <c r="AO367" s="313">
        <v>1</v>
      </c>
      <c r="AP367" s="313" t="s">
        <v>25</v>
      </c>
      <c r="AQ367" s="144" t="s">
        <v>3629</v>
      </c>
      <c r="AR367" s="109" t="s">
        <v>2727</v>
      </c>
      <c r="AS367" s="188">
        <v>5</v>
      </c>
      <c r="AT367" s="188">
        <v>1</v>
      </c>
    </row>
    <row r="368" spans="1:46" ht="15.75" customHeight="1">
      <c r="A368" s="95">
        <v>367</v>
      </c>
      <c r="B368" s="79" t="s">
        <v>2009</v>
      </c>
      <c r="C368" s="80" t="s">
        <v>1997</v>
      </c>
      <c r="D368" s="80" t="s">
        <v>2014</v>
      </c>
      <c r="E368" s="80" t="s">
        <v>2017</v>
      </c>
      <c r="F368" s="4" t="s">
        <v>2677</v>
      </c>
      <c r="G368" s="80">
        <v>3.3803920000000001</v>
      </c>
      <c r="H368" s="80">
        <v>-77.131867999999997</v>
      </c>
      <c r="I368" s="80" t="s">
        <v>2101</v>
      </c>
      <c r="J368" s="80" t="s">
        <v>48</v>
      </c>
      <c r="K368" s="80">
        <v>1</v>
      </c>
      <c r="L368" s="80">
        <v>263131.81756330619</v>
      </c>
      <c r="M368" s="80">
        <v>373899.16314833763</v>
      </c>
      <c r="N368" s="80">
        <v>18</v>
      </c>
      <c r="O368" s="80" t="s">
        <v>2634</v>
      </c>
      <c r="P368" s="5">
        <v>4540806.7638455257</v>
      </c>
      <c r="Q368" s="5">
        <v>1932516.8350801209</v>
      </c>
      <c r="R368" s="80" t="str">
        <f t="shared" si="6"/>
        <v>4540806,763845531932516,83508012</v>
      </c>
      <c r="S368" s="80" t="str">
        <f>+'Sheet1 (2)'!R368</f>
        <v>Sí</v>
      </c>
      <c r="T368" s="80" t="str">
        <f>+'Sheet1 (2)'!S368</f>
        <v>No</v>
      </c>
      <c r="U368" s="80" t="str">
        <f>+VLOOKUP(E368,'Base final IE_Ecoescuelas_ant'!$G$1:$X$1429,16,FALSE)</f>
        <v xml:space="preserve"> </v>
      </c>
      <c r="V368" s="80" t="str">
        <f>+VLOOKUP(E368,'Base final IE_Ecoescuelas_ant'!$G$1:$X$1429,18,FALSE)</f>
        <v>Consejo Comunitario del Río Cajambre</v>
      </c>
      <c r="W368" s="89">
        <f>+VLOOKUP(E368,'Base final IE_Ecoescuelas_ant'!$G$1:$Y$1429,19,FALSE)</f>
        <v>276109001231</v>
      </c>
      <c r="X368" s="47" t="s">
        <v>2678</v>
      </c>
      <c r="Y368" s="48" t="s">
        <v>2678</v>
      </c>
      <c r="Z368" s="413" t="s">
        <v>2798</v>
      </c>
      <c r="AA368" s="49"/>
      <c r="AB368" s="50" t="s">
        <v>2678</v>
      </c>
      <c r="AC368" s="50"/>
      <c r="AD368" s="50"/>
      <c r="AE368" s="50" t="s">
        <v>12</v>
      </c>
      <c r="AF368" s="50" t="s">
        <v>3434</v>
      </c>
      <c r="AG368" s="50"/>
      <c r="AH368" s="51" t="s">
        <v>25</v>
      </c>
      <c r="AI368" s="182" t="s">
        <v>2687</v>
      </c>
      <c r="AJ368" s="238" t="s">
        <v>3630</v>
      </c>
      <c r="AK368" s="238">
        <v>-77.13279</v>
      </c>
      <c r="AL368" s="52" t="s">
        <v>2678</v>
      </c>
      <c r="AM368" s="52" t="s">
        <v>2681</v>
      </c>
      <c r="AN368" s="130">
        <v>30</v>
      </c>
      <c r="AO368" s="130">
        <v>2</v>
      </c>
      <c r="AP368" s="221" t="s">
        <v>25</v>
      </c>
      <c r="AQ368" s="133" t="s">
        <v>3631</v>
      </c>
      <c r="AR368" s="94" t="s">
        <v>2802</v>
      </c>
      <c r="AS368" s="94" t="s">
        <v>2803</v>
      </c>
    </row>
    <row r="369" spans="1:46" ht="15.75" customHeight="1">
      <c r="A369" s="95">
        <v>368</v>
      </c>
      <c r="B369" s="79" t="s">
        <v>1488</v>
      </c>
      <c r="C369" s="80" t="s">
        <v>1584</v>
      </c>
      <c r="D369" s="80" t="s">
        <v>1585</v>
      </c>
      <c r="E369" s="80" t="s">
        <v>1586</v>
      </c>
      <c r="F369" s="4" t="s">
        <v>2677</v>
      </c>
      <c r="G369" s="80">
        <v>1.1941552820000001</v>
      </c>
      <c r="H369" s="80">
        <v>-77.614181149999993</v>
      </c>
      <c r="I369" s="80" t="s">
        <v>2101</v>
      </c>
      <c r="J369" s="80" t="s">
        <v>48</v>
      </c>
      <c r="K369" s="80">
        <v>1</v>
      </c>
      <c r="L369" s="80">
        <v>209068.29385560279</v>
      </c>
      <c r="M369" s="80">
        <v>132128.62094882311</v>
      </c>
      <c r="N369" s="80">
        <v>18</v>
      </c>
      <c r="O369" s="80" t="s">
        <v>2634</v>
      </c>
      <c r="P369" s="5">
        <v>4486314.5275395326</v>
      </c>
      <c r="Q369" s="5">
        <v>1690418.7241499061</v>
      </c>
      <c r="R369" s="80" t="str">
        <f t="shared" si="6"/>
        <v>4486314,527539531690418,72414991</v>
      </c>
      <c r="S369" s="80" t="str">
        <f>+'Sheet1 (2)'!R369</f>
        <v>No</v>
      </c>
      <c r="T369" s="80" t="str">
        <f>+'Sheet1 (2)'!S369</f>
        <v>Si</v>
      </c>
      <c r="U369" s="80" t="str">
        <f>+VLOOKUP(E369,'Base final IE_Ecoescuelas_ant'!$G$1:$X$1429,16,FALSE)</f>
        <v xml:space="preserve"> </v>
      </c>
      <c r="V369" s="80" t="str">
        <f>+VLOOKUP(E369,'Base final IE_Ecoescuelas_ant'!$G$1:$X$1429,18,FALSE)</f>
        <v xml:space="preserve"> </v>
      </c>
      <c r="W369" s="89">
        <f>+VLOOKUP(E369,'Base final IE_Ecoescuelas_ant'!$G$1:$Y$1429,19,FALSE)</f>
        <v>252838001181</v>
      </c>
      <c r="X369" s="47" t="s">
        <v>25</v>
      </c>
      <c r="Y369" s="48" t="s">
        <v>2678</v>
      </c>
      <c r="Z369" s="49" t="s">
        <v>3632</v>
      </c>
      <c r="AA369" s="49" t="s">
        <v>2665</v>
      </c>
      <c r="AB369" s="50" t="s">
        <v>25</v>
      </c>
      <c r="AC369" s="50" t="s">
        <v>2738</v>
      </c>
      <c r="AD369" s="50">
        <v>17</v>
      </c>
      <c r="AE369" s="50" t="s">
        <v>13</v>
      </c>
      <c r="AF369" s="50" t="s">
        <v>3453</v>
      </c>
      <c r="AG369" s="50" t="s">
        <v>25</v>
      </c>
      <c r="AH369" s="51" t="s">
        <v>25</v>
      </c>
      <c r="AI369" s="182" t="s">
        <v>2680</v>
      </c>
      <c r="AJ369" s="238">
        <v>1.1799869999999999</v>
      </c>
      <c r="AK369" s="238">
        <v>-77.597272000000004</v>
      </c>
      <c r="AL369" s="52" t="s">
        <v>25</v>
      </c>
      <c r="AM369" s="52" t="s">
        <v>2600</v>
      </c>
      <c r="AN369" s="52">
        <v>17</v>
      </c>
      <c r="AO369" s="52">
        <v>1</v>
      </c>
      <c r="AP369" s="53" t="s">
        <v>25</v>
      </c>
      <c r="AQ369" s="144" t="s">
        <v>3633</v>
      </c>
      <c r="AR369" s="109" t="s">
        <v>3314</v>
      </c>
      <c r="AS369" s="94" t="s">
        <v>3010</v>
      </c>
    </row>
    <row r="370" spans="1:46" ht="15.75" customHeight="1">
      <c r="A370" s="95">
        <v>369</v>
      </c>
      <c r="B370" s="79" t="s">
        <v>1488</v>
      </c>
      <c r="C370" s="80" t="s">
        <v>1489</v>
      </c>
      <c r="D370" s="80" t="s">
        <v>1532</v>
      </c>
      <c r="E370" s="80" t="s">
        <v>1587</v>
      </c>
      <c r="F370" s="4" t="s">
        <v>2677</v>
      </c>
      <c r="G370" s="80">
        <v>1.67034519398</v>
      </c>
      <c r="H370" s="80">
        <v>-78.139894931699999</v>
      </c>
      <c r="I370" s="80" t="s">
        <v>2097</v>
      </c>
      <c r="J370" s="80" t="s">
        <v>48</v>
      </c>
      <c r="K370" s="80">
        <v>1</v>
      </c>
      <c r="L370" s="80">
        <v>818256.62232362118</v>
      </c>
      <c r="M370" s="80">
        <v>184855.54260106181</v>
      </c>
      <c r="N370" s="80">
        <v>17</v>
      </c>
      <c r="O370" s="80" t="s">
        <v>2634</v>
      </c>
      <c r="P370" s="5">
        <v>4427756.6443235818</v>
      </c>
      <c r="Q370" s="5">
        <v>1743349.218450747</v>
      </c>
      <c r="R370" s="80" t="str">
        <f t="shared" si="6"/>
        <v>4427756,644323581743349,21845075</v>
      </c>
      <c r="S370" s="80" t="str">
        <f>+'Sheet1 (2)'!R370</f>
        <v>No</v>
      </c>
      <c r="T370" s="80" t="str">
        <f>+'Sheet1 (2)'!S370</f>
        <v>Si</v>
      </c>
      <c r="U370" s="80" t="str">
        <f>+VLOOKUP(E370,'Base final IE_Ecoescuelas_ant'!$G$1:$X$1429,16,FALSE)</f>
        <v xml:space="preserve"> </v>
      </c>
      <c r="V370" s="80" t="str">
        <f>+VLOOKUP(E370,'Base final IE_Ecoescuelas_ant'!$G$1:$X$1429,18,FALSE)</f>
        <v xml:space="preserve"> </v>
      </c>
      <c r="W370" s="89">
        <f>+VLOOKUP(E370,'Base final IE_Ecoescuelas_ant'!$G$1:$Y$1429,19,FALSE)</f>
        <v>252079800022</v>
      </c>
      <c r="X370" s="55" t="s">
        <v>25</v>
      </c>
      <c r="Y370" s="49" t="s">
        <v>2678</v>
      </c>
      <c r="Z370" s="49"/>
      <c r="AA370" s="49"/>
      <c r="AB370" s="50" t="s">
        <v>2678</v>
      </c>
      <c r="AC370" s="50" t="s">
        <v>2694</v>
      </c>
      <c r="AD370" s="50">
        <v>18</v>
      </c>
      <c r="AE370" s="50" t="s">
        <v>13</v>
      </c>
      <c r="AF370" s="50" t="s">
        <v>2679</v>
      </c>
      <c r="AG370" s="50" t="s">
        <v>1378</v>
      </c>
      <c r="AH370" s="51" t="s">
        <v>25</v>
      </c>
      <c r="AI370" s="182" t="s">
        <v>2680</v>
      </c>
      <c r="AJ370" s="238">
        <v>1.68279</v>
      </c>
      <c r="AK370" s="238">
        <v>-78.154642999999993</v>
      </c>
      <c r="AL370" s="52" t="s">
        <v>2600</v>
      </c>
      <c r="AM370" s="52" t="s">
        <v>2600</v>
      </c>
      <c r="AN370" s="52">
        <v>16</v>
      </c>
      <c r="AO370" s="52">
        <v>1</v>
      </c>
      <c r="AP370" s="317" t="s">
        <v>25</v>
      </c>
      <c r="AQ370" s="144" t="s">
        <v>3634</v>
      </c>
      <c r="AR370" s="109" t="s">
        <v>2773</v>
      </c>
      <c r="AS370" s="94" t="s">
        <v>3010</v>
      </c>
    </row>
    <row r="371" spans="1:46" ht="15.75" customHeight="1">
      <c r="A371" s="95">
        <v>370</v>
      </c>
      <c r="B371" s="508" t="s">
        <v>17</v>
      </c>
      <c r="C371" s="509" t="s">
        <v>29</v>
      </c>
      <c r="D371" s="4" t="s">
        <v>59</v>
      </c>
      <c r="E371" s="4" t="s">
        <v>60</v>
      </c>
      <c r="F371" s="4" t="s">
        <v>2677</v>
      </c>
      <c r="G371" s="4">
        <v>6.7541390000000003</v>
      </c>
      <c r="H371" s="4">
        <v>-77.402795999999995</v>
      </c>
      <c r="I371" s="4" t="s">
        <v>2097</v>
      </c>
      <c r="J371" s="4" t="s">
        <v>48</v>
      </c>
      <c r="K371" s="4">
        <v>1</v>
      </c>
      <c r="L371" s="4">
        <v>234396.0159118218</v>
      </c>
      <c r="M371" s="4">
        <v>747225.20699504099</v>
      </c>
      <c r="N371" s="4">
        <v>18</v>
      </c>
      <c r="O371" s="4" t="s">
        <v>2634</v>
      </c>
      <c r="P371" s="5">
        <v>4513182.0748643652</v>
      </c>
      <c r="Q371" s="5">
        <v>2306523.7846013568</v>
      </c>
      <c r="R371" s="4" t="str">
        <f t="shared" si="6"/>
        <v>4513182,074864372306523,78460136</v>
      </c>
      <c r="S371" s="4" t="str">
        <f>+'Sheet1 (2)'!R371</f>
        <v>No</v>
      </c>
      <c r="T371" s="4" t="str">
        <f>+'Sheet1 (2)'!S371</f>
        <v>No</v>
      </c>
      <c r="U371" s="4" t="str">
        <f>+VLOOKUP(E371,'Base final IE_Ecoescuelas_ant'!$G$1:$X$1429,16,FALSE)</f>
        <v xml:space="preserve"> </v>
      </c>
      <c r="V371" s="4" t="str">
        <f>+VLOOKUP(E371,'Base final IE_Ecoescuelas_ant'!$G$1:$X$1429,18,FALSE)</f>
        <v>Consejo Comunitario de Cupica</v>
      </c>
      <c r="W371" s="97">
        <f>+VLOOKUP(E371,'Base final IE_Ecoescuelas_ant'!$G$1:$Y$1429,19,FALSE)</f>
        <v>205284001550</v>
      </c>
      <c r="X371" s="55" t="s">
        <v>2678</v>
      </c>
      <c r="Y371" s="49" t="s">
        <v>2678</v>
      </c>
      <c r="Z371" s="49" t="s">
        <v>3635</v>
      </c>
      <c r="AA371" s="49" t="s">
        <v>3636</v>
      </c>
      <c r="AB371" s="50" t="s">
        <v>25</v>
      </c>
      <c r="AC371" s="50" t="s">
        <v>2600</v>
      </c>
      <c r="AD371" s="50">
        <v>6</v>
      </c>
      <c r="AE371" s="50"/>
      <c r="AF371" s="50"/>
      <c r="AG371" s="50"/>
      <c r="AH371" s="298" t="s">
        <v>2678</v>
      </c>
      <c r="AI371" s="182" t="s">
        <v>2680</v>
      </c>
      <c r="AJ371" s="146" t="s">
        <v>2691</v>
      </c>
      <c r="AK371" s="52" t="s">
        <v>2691</v>
      </c>
      <c r="AL371" s="130" t="s">
        <v>25</v>
      </c>
      <c r="AM371" s="52" t="s">
        <v>2600</v>
      </c>
      <c r="AN371" s="130">
        <v>6</v>
      </c>
      <c r="AO371" s="130">
        <v>1</v>
      </c>
      <c r="AP371" s="313" t="s">
        <v>2678</v>
      </c>
      <c r="AQ371" s="136" t="s">
        <v>3637</v>
      </c>
      <c r="AR371" s="109" t="s">
        <v>2773</v>
      </c>
      <c r="AS371" s="94" t="s">
        <v>3010</v>
      </c>
    </row>
    <row r="372" spans="1:46" ht="15.75" customHeight="1">
      <c r="A372" s="95">
        <v>371</v>
      </c>
      <c r="B372" s="96" t="s">
        <v>815</v>
      </c>
      <c r="C372" s="4" t="s">
        <v>784</v>
      </c>
      <c r="D372" s="4" t="s">
        <v>840</v>
      </c>
      <c r="E372" s="4" t="s">
        <v>952</v>
      </c>
      <c r="F372" s="4" t="s">
        <v>2677</v>
      </c>
      <c r="G372" s="4">
        <v>4.2471613440200002</v>
      </c>
      <c r="H372" s="4">
        <v>-76.962601426099894</v>
      </c>
      <c r="I372" s="4" t="s">
        <v>2101</v>
      </c>
      <c r="J372" s="4" t="s">
        <v>48</v>
      </c>
      <c r="K372" s="4">
        <v>1</v>
      </c>
      <c r="L372" s="4">
        <v>282164.90734824381</v>
      </c>
      <c r="M372" s="4">
        <v>469723.94611134258</v>
      </c>
      <c r="N372" s="4">
        <v>18</v>
      </c>
      <c r="O372" s="4" t="s">
        <v>2634</v>
      </c>
      <c r="P372" s="5">
        <v>4560091.1241590343</v>
      </c>
      <c r="Q372" s="5">
        <v>2028437.204401382</v>
      </c>
      <c r="R372" s="4" t="str">
        <f t="shared" si="6"/>
        <v>4560091,124159032028437,20440138</v>
      </c>
      <c r="S372" s="4" t="str">
        <f>+'Sheet1 (2)'!R372</f>
        <v>No</v>
      </c>
      <c r="T372" s="4" t="str">
        <f>+'Sheet1 (2)'!S372</f>
        <v>Si</v>
      </c>
      <c r="U372" s="4" t="str">
        <f>+VLOOKUP(E372,'Base final IE_Ecoescuelas_ant'!$G$1:$X$1429,16,FALSE)</f>
        <v>Resguardo Indígena Waunana de Santa Maria De Pangala</v>
      </c>
      <c r="V372" s="4" t="str">
        <f>+VLOOKUP(E372,'Base final IE_Ecoescuelas_ant'!$G$1:$X$1429,18,FALSE)</f>
        <v xml:space="preserve"> </v>
      </c>
      <c r="W372" s="97">
        <f>+VLOOKUP(E372,'Base final IE_Ecoescuelas_ant'!$G$1:$Y$1429,19,FALSE)</f>
        <v>427250060045</v>
      </c>
      <c r="X372" s="55" t="s">
        <v>25</v>
      </c>
      <c r="Y372" s="49" t="s">
        <v>2678</v>
      </c>
      <c r="Z372" s="57" t="s">
        <v>2764</v>
      </c>
      <c r="AA372" s="49"/>
      <c r="AB372" s="50" t="s">
        <v>2678</v>
      </c>
      <c r="AC372" s="50"/>
      <c r="AD372" s="50">
        <v>9</v>
      </c>
      <c r="AE372" s="50" t="s">
        <v>13</v>
      </c>
      <c r="AF372" s="68" t="s">
        <v>2900</v>
      </c>
      <c r="AG372" s="50"/>
      <c r="AH372" s="51" t="s">
        <v>2678</v>
      </c>
      <c r="AI372" s="182" t="s">
        <v>2680</v>
      </c>
      <c r="AJ372" s="146">
        <v>4.2360389999999999</v>
      </c>
      <c r="AK372" s="215" t="s">
        <v>3638</v>
      </c>
      <c r="AL372" s="52" t="s">
        <v>2691</v>
      </c>
      <c r="AM372" s="52" t="s">
        <v>2691</v>
      </c>
      <c r="AN372" s="130">
        <v>9</v>
      </c>
      <c r="AO372" s="53"/>
      <c r="AP372" s="53" t="s">
        <v>25</v>
      </c>
      <c r="AQ372" s="136" t="s">
        <v>3639</v>
      </c>
      <c r="AR372" s="109" t="s">
        <v>2899</v>
      </c>
      <c r="AS372" s="94" t="s">
        <v>3010</v>
      </c>
    </row>
    <row r="373" spans="1:46" ht="15.75" customHeight="1">
      <c r="A373" s="95">
        <v>372</v>
      </c>
      <c r="B373" s="96" t="s">
        <v>815</v>
      </c>
      <c r="C373" s="4" t="s">
        <v>807</v>
      </c>
      <c r="D373" s="4" t="s">
        <v>923</v>
      </c>
      <c r="E373" s="4" t="s">
        <v>953</v>
      </c>
      <c r="F373" s="4" t="s">
        <v>2677</v>
      </c>
      <c r="G373" s="4">
        <v>6.4136910169999997</v>
      </c>
      <c r="H373" s="4">
        <v>-77.012848199999993</v>
      </c>
      <c r="I373" s="4" t="s">
        <v>2101</v>
      </c>
      <c r="J373" s="4" t="s">
        <v>48</v>
      </c>
      <c r="K373" s="4">
        <v>1</v>
      </c>
      <c r="L373" s="4">
        <v>277367.96840241947</v>
      </c>
      <c r="M373" s="4">
        <v>709372.19738041807</v>
      </c>
      <c r="N373" s="4">
        <v>18</v>
      </c>
      <c r="O373" s="4" t="s">
        <v>2634</v>
      </c>
      <c r="P373" s="5">
        <v>4556067.8209255673</v>
      </c>
      <c r="Q373" s="5">
        <v>2268439.796408359</v>
      </c>
      <c r="R373" s="4" t="str">
        <f t="shared" si="6"/>
        <v>4556067,820925572268439,79640836</v>
      </c>
      <c r="S373" s="4" t="str">
        <f>+'Sheet1 (2)'!R373</f>
        <v>No</v>
      </c>
      <c r="T373" s="4" t="str">
        <f>+'Sheet1 (2)'!S373</f>
        <v>Si</v>
      </c>
      <c r="U373" s="4" t="str">
        <f>+VLOOKUP(E373,'Base final IE_Ecoescuelas_ant'!$G$1:$X$1429,16,FALSE)</f>
        <v xml:space="preserve"> </v>
      </c>
      <c r="V373" s="4" t="str">
        <f>+VLOOKUP(E373,'Base final IE_Ecoescuelas_ant'!$G$1:$X$1429,18,FALSE)</f>
        <v>Consejo Comunitario Mayor Del Medio Atrato - Acia</v>
      </c>
      <c r="W373" s="97">
        <f>+VLOOKUP(E373,'Base final IE_Ecoescuelas_ant'!$G$1:$Y$1429,19,FALSE)</f>
        <v>227099000621</v>
      </c>
      <c r="X373" s="55" t="s">
        <v>2678</v>
      </c>
      <c r="Y373" s="49" t="s">
        <v>2678</v>
      </c>
      <c r="Z373" s="277"/>
      <c r="AA373" s="277"/>
      <c r="AB373" s="277" t="s">
        <v>23</v>
      </c>
      <c r="AC373" s="277"/>
      <c r="AD373" s="350">
        <v>37</v>
      </c>
      <c r="AE373" s="50" t="s">
        <v>13</v>
      </c>
      <c r="AF373" s="283" t="s">
        <v>3450</v>
      </c>
      <c r="AG373" s="277"/>
      <c r="AH373" s="51" t="s">
        <v>25</v>
      </c>
      <c r="AI373" s="182" t="s">
        <v>2680</v>
      </c>
      <c r="AJ373" s="146" t="s">
        <v>2691</v>
      </c>
      <c r="AK373" s="52" t="s">
        <v>2691</v>
      </c>
      <c r="AL373" s="52" t="s">
        <v>2691</v>
      </c>
      <c r="AM373" s="52" t="s">
        <v>2691</v>
      </c>
      <c r="AN373" s="130">
        <v>70</v>
      </c>
      <c r="AO373" s="53"/>
      <c r="AP373" s="317" t="s">
        <v>25</v>
      </c>
      <c r="AQ373" s="134" t="s">
        <v>3640</v>
      </c>
      <c r="AR373" s="109" t="s">
        <v>3641</v>
      </c>
      <c r="AS373" s="94" t="s">
        <v>3010</v>
      </c>
    </row>
    <row r="374" spans="1:46" ht="15.75" customHeight="1">
      <c r="A374" s="95">
        <v>373</v>
      </c>
      <c r="B374" s="96" t="s">
        <v>1488</v>
      </c>
      <c r="C374" s="4" t="s">
        <v>1144</v>
      </c>
      <c r="D374" s="4" t="s">
        <v>1588</v>
      </c>
      <c r="E374" s="4" t="s">
        <v>1589</v>
      </c>
      <c r="F374" s="4" t="s">
        <v>2677</v>
      </c>
      <c r="G374" s="4">
        <v>1.2027550843000001</v>
      </c>
      <c r="H374" s="4">
        <v>-78.047650359000002</v>
      </c>
      <c r="I374" s="4" t="s">
        <v>2101</v>
      </c>
      <c r="J374" s="4" t="s">
        <v>48</v>
      </c>
      <c r="K374" s="4">
        <v>1</v>
      </c>
      <c r="L374" s="4">
        <v>828596.99611373036</v>
      </c>
      <c r="M374" s="4">
        <v>133118.5951403924</v>
      </c>
      <c r="N374" s="4">
        <v>17</v>
      </c>
      <c r="O374" s="4" t="s">
        <v>2634</v>
      </c>
      <c r="P374" s="5">
        <v>4437938.7373047611</v>
      </c>
      <c r="Q374" s="5">
        <v>1691457.8199971761</v>
      </c>
      <c r="R374" s="4" t="str">
        <f t="shared" si="6"/>
        <v>4437938,737304761691457,81999718</v>
      </c>
      <c r="S374" s="4" t="str">
        <f>+'Sheet1 (2)'!R374</f>
        <v>No</v>
      </c>
      <c r="T374" s="4" t="str">
        <f>+'Sheet1 (2)'!S374</f>
        <v>No</v>
      </c>
      <c r="U374" s="4" t="str">
        <f>+VLOOKUP(E374,'Base final IE_Ecoescuelas_ant'!$G$1:$X$1429,16,FALSE)</f>
        <v>Resguardo Indígena Awa de Cuaiquer Integrado La Milagrosa</v>
      </c>
      <c r="V374" s="4" t="str">
        <f>+VLOOKUP(E374,'Base final IE_Ecoescuelas_ant'!$G$1:$X$1429,18,FALSE)</f>
        <v xml:space="preserve"> </v>
      </c>
      <c r="W374" s="97">
        <f>+VLOOKUP(E374,'Base final IE_Ecoescuelas_ant'!$G$1:$Y$1429,19,FALSE)</f>
        <v>252612000084</v>
      </c>
      <c r="X374" s="55" t="s">
        <v>25</v>
      </c>
      <c r="Y374" s="49" t="s">
        <v>2678</v>
      </c>
      <c r="Z374" s="49" t="s">
        <v>3642</v>
      </c>
      <c r="AA374" s="49" t="s">
        <v>2665</v>
      </c>
      <c r="AB374" s="50" t="s">
        <v>25</v>
      </c>
      <c r="AC374" s="50" t="s">
        <v>2600</v>
      </c>
      <c r="AD374" s="50">
        <v>10</v>
      </c>
      <c r="AE374" s="50" t="s">
        <v>2725</v>
      </c>
      <c r="AF374" s="50"/>
      <c r="AG374" s="50" t="s">
        <v>25</v>
      </c>
      <c r="AH374" s="51" t="s">
        <v>2678</v>
      </c>
      <c r="AI374" s="182" t="s">
        <v>2680</v>
      </c>
      <c r="AJ374" s="146" t="s">
        <v>3643</v>
      </c>
      <c r="AK374" s="52" t="s">
        <v>3644</v>
      </c>
      <c r="AL374" s="52" t="s">
        <v>25</v>
      </c>
      <c r="AM374" s="52" t="s">
        <v>2600</v>
      </c>
      <c r="AN374" s="52">
        <v>10</v>
      </c>
      <c r="AO374" s="52">
        <v>1</v>
      </c>
      <c r="AP374" s="53" t="s">
        <v>2678</v>
      </c>
      <c r="AQ374" s="144" t="s">
        <v>3645</v>
      </c>
      <c r="AR374" s="109" t="s">
        <v>2773</v>
      </c>
      <c r="AS374" s="94" t="s">
        <v>3010</v>
      </c>
    </row>
    <row r="375" spans="1:46" ht="15.75" customHeight="1">
      <c r="A375" s="95">
        <v>374</v>
      </c>
      <c r="B375" s="79" t="s">
        <v>1488</v>
      </c>
      <c r="C375" s="80" t="s">
        <v>1517</v>
      </c>
      <c r="D375" s="80" t="s">
        <v>1590</v>
      </c>
      <c r="E375" s="80" t="s">
        <v>1591</v>
      </c>
      <c r="F375" s="4" t="s">
        <v>2677</v>
      </c>
      <c r="G375" s="80">
        <v>2.2384341449999998</v>
      </c>
      <c r="H375" s="80">
        <v>-78.251076729999994</v>
      </c>
      <c r="I375" s="80" t="s">
        <v>2101</v>
      </c>
      <c r="J375" s="80" t="s">
        <v>48</v>
      </c>
      <c r="K375" s="80">
        <v>1</v>
      </c>
      <c r="L375" s="80">
        <v>805772.24712388508</v>
      </c>
      <c r="M375" s="80">
        <v>247702.15440562641</v>
      </c>
      <c r="N375" s="80">
        <v>17</v>
      </c>
      <c r="O375" s="80" t="s">
        <v>2634</v>
      </c>
      <c r="P375" s="5">
        <v>4415541.3834485076</v>
      </c>
      <c r="Q375" s="5">
        <v>1806414.3240234591</v>
      </c>
      <c r="R375" s="80" t="str">
        <f t="shared" si="6"/>
        <v>4415541,383448511806414,32402346</v>
      </c>
      <c r="S375" s="80" t="str">
        <f>+'Sheet1 (2)'!R375</f>
        <v>Sí</v>
      </c>
      <c r="T375" s="80" t="str">
        <f>+'Sheet1 (2)'!S375</f>
        <v>No</v>
      </c>
      <c r="U375" s="80" t="str">
        <f>+VLOOKUP(E375,'Base final IE_Ecoescuelas_ant'!$G$1:$X$1429,16,FALSE)</f>
        <v xml:space="preserve"> </v>
      </c>
      <c r="V375" s="80" t="str">
        <f>+VLOOKUP(E375,'Base final IE_Ecoescuelas_ant'!$G$1:$X$1429,18,FALSE)</f>
        <v>Consejo Comunitario del Río Satinga</v>
      </c>
      <c r="W375" s="89">
        <f>+VLOOKUP(E375,'Base final IE_Ecoescuelas_ant'!$G$1:$Y$1429,19,FALSE)</f>
        <v>252490000011</v>
      </c>
      <c r="X375" s="47" t="s">
        <v>25</v>
      </c>
      <c r="Y375" s="48" t="s">
        <v>2678</v>
      </c>
      <c r="Z375" s="49" t="s">
        <v>3646</v>
      </c>
      <c r="AA375" s="49"/>
      <c r="AB375" s="50" t="s">
        <v>25</v>
      </c>
      <c r="AC375" s="50" t="s">
        <v>2600</v>
      </c>
      <c r="AD375" s="50">
        <v>15</v>
      </c>
      <c r="AE375" s="50" t="s">
        <v>12</v>
      </c>
      <c r="AF375" s="50" t="s">
        <v>2652</v>
      </c>
      <c r="AG375" s="50" t="s">
        <v>25</v>
      </c>
      <c r="AH375" s="51" t="s">
        <v>25</v>
      </c>
      <c r="AI375" s="182" t="s">
        <v>2680</v>
      </c>
      <c r="AJ375" s="238">
        <v>2.2158340000000001</v>
      </c>
      <c r="AK375" s="241">
        <v>-78.251244</v>
      </c>
      <c r="AL375" s="52" t="s">
        <v>25</v>
      </c>
      <c r="AM375" s="52" t="s">
        <v>2600</v>
      </c>
      <c r="AN375" s="52">
        <v>10</v>
      </c>
      <c r="AO375" s="52">
        <v>1</v>
      </c>
      <c r="AP375" s="53" t="s">
        <v>25</v>
      </c>
      <c r="AQ375" s="133" t="s">
        <v>3647</v>
      </c>
      <c r="AR375" s="109" t="s">
        <v>2773</v>
      </c>
      <c r="AS375" s="94" t="s">
        <v>3010</v>
      </c>
    </row>
    <row r="376" spans="1:46" ht="15.75" customHeight="1">
      <c r="A376" s="95">
        <v>375</v>
      </c>
      <c r="B376" s="96" t="s">
        <v>815</v>
      </c>
      <c r="C376" s="4" t="s">
        <v>925</v>
      </c>
      <c r="D376" s="4" t="s">
        <v>954</v>
      </c>
      <c r="E376" s="4" t="s">
        <v>955</v>
      </c>
      <c r="F376" s="4" t="s">
        <v>2677</v>
      </c>
      <c r="G376" s="4">
        <v>8.0891573819999998</v>
      </c>
      <c r="H376" s="4">
        <v>-77.090864569999994</v>
      </c>
      <c r="I376" s="4" t="s">
        <v>2101</v>
      </c>
      <c r="J376" s="4" t="s">
        <v>48</v>
      </c>
      <c r="K376" s="4">
        <v>1</v>
      </c>
      <c r="L376" s="4">
        <v>269589.30906620238</v>
      </c>
      <c r="M376" s="4">
        <v>894746.12985951989</v>
      </c>
      <c r="N376" s="4">
        <v>18</v>
      </c>
      <c r="O376" s="4" t="s">
        <v>2635</v>
      </c>
      <c r="P376" s="5">
        <v>4549098.3386304267</v>
      </c>
      <c r="Q376" s="5">
        <v>2454114.051100784</v>
      </c>
      <c r="R376" s="4" t="str">
        <f t="shared" si="6"/>
        <v>4549098,338630432454114,05110078</v>
      </c>
      <c r="S376" s="4" t="str">
        <f>+'Sheet1 (2)'!R376</f>
        <v>Sí</v>
      </c>
      <c r="T376" s="4" t="str">
        <f>+'Sheet1 (2)'!S376</f>
        <v>No</v>
      </c>
      <c r="U376" s="4" t="str">
        <f>+VLOOKUP(E376,'Base final IE_Ecoescuelas_ant'!$G$1:$X$1429,16,FALSE)</f>
        <v xml:space="preserve"> </v>
      </c>
      <c r="V376" s="4" t="str">
        <f>+VLOOKUP(E376,'Base final IE_Ecoescuelas_ant'!$G$1:$X$1429,18,FALSE)</f>
        <v xml:space="preserve"> </v>
      </c>
      <c r="W376" s="97">
        <f>+VLOOKUP(E376,'Base final IE_Ecoescuelas_ant'!$G$1:$Y$1429,19,FALSE)</f>
        <v>227800001492</v>
      </c>
      <c r="X376" s="55" t="s">
        <v>2678</v>
      </c>
      <c r="Y376" s="49" t="s">
        <v>2678</v>
      </c>
      <c r="Z376" s="49" t="s">
        <v>3648</v>
      </c>
      <c r="AA376" s="290" t="s">
        <v>3649</v>
      </c>
      <c r="AB376" s="50" t="s">
        <v>2678</v>
      </c>
      <c r="AC376" s="50"/>
      <c r="AD376" s="50">
        <v>18</v>
      </c>
      <c r="AE376" s="50" t="s">
        <v>12</v>
      </c>
      <c r="AF376" s="50"/>
      <c r="AG376" s="50"/>
      <c r="AH376" s="51" t="s">
        <v>25</v>
      </c>
      <c r="AI376" s="182" t="s">
        <v>2680</v>
      </c>
      <c r="AJ376" s="146" t="s">
        <v>2691</v>
      </c>
      <c r="AK376" s="52" t="s">
        <v>2691</v>
      </c>
      <c r="AL376" s="52" t="s">
        <v>2691</v>
      </c>
      <c r="AM376" s="52" t="s">
        <v>2691</v>
      </c>
      <c r="AN376" s="130">
        <v>18</v>
      </c>
      <c r="AO376" s="53">
        <v>1</v>
      </c>
      <c r="AP376" s="317" t="s">
        <v>25</v>
      </c>
      <c r="AQ376" s="136" t="s">
        <v>3650</v>
      </c>
      <c r="AR376" s="109" t="s">
        <v>2773</v>
      </c>
      <c r="AS376" s="94" t="s">
        <v>3010</v>
      </c>
    </row>
    <row r="377" spans="1:46" ht="15.75" customHeight="1">
      <c r="A377" s="95">
        <v>376</v>
      </c>
      <c r="B377" s="96" t="s">
        <v>1272</v>
      </c>
      <c r="C377" s="4" t="s">
        <v>1169</v>
      </c>
      <c r="D377" s="85" t="s">
        <v>3651</v>
      </c>
      <c r="E377" s="4" t="s">
        <v>1350</v>
      </c>
      <c r="F377" s="4" t="s">
        <v>2677</v>
      </c>
      <c r="G377" s="4">
        <v>11.3783268</v>
      </c>
      <c r="H377" s="4">
        <v>-72.241905000000003</v>
      </c>
      <c r="I377" s="4" t="s">
        <v>2097</v>
      </c>
      <c r="J377" s="4" t="s">
        <v>22</v>
      </c>
      <c r="K377" s="4">
        <v>3</v>
      </c>
      <c r="L377" s="4">
        <v>801022.08296911069</v>
      </c>
      <c r="M377" s="4">
        <v>1259241.9332013519</v>
      </c>
      <c r="N377" s="4">
        <v>18</v>
      </c>
      <c r="O377" s="4" t="s">
        <v>2635</v>
      </c>
      <c r="P377" s="5">
        <v>5082678.9484826829</v>
      </c>
      <c r="Q377" s="5">
        <v>2815465.8503692122</v>
      </c>
      <c r="R377" s="4" t="str">
        <f t="shared" si="6"/>
        <v>5082678,948482682815465,85036921</v>
      </c>
      <c r="S377" s="4" t="str">
        <f>+'Sheet1 (2)'!R797</f>
        <v>No</v>
      </c>
      <c r="T377" s="4" t="str">
        <f>+'Sheet1 (2)'!S797</f>
        <v>Si</v>
      </c>
      <c r="U377" s="4" t="str">
        <f>+VLOOKUP(E377,'Base final IE_Ecoescuelas_ant'!$G$1:$X$1429,16,FALSE)</f>
        <v xml:space="preserve"> </v>
      </c>
      <c r="V377" s="4" t="str">
        <f>+VLOOKUP(E377,'Base final IE_Ecoescuelas_ant'!$G$1:$X$1429,18,FALSE)</f>
        <v xml:space="preserve"> </v>
      </c>
      <c r="W377" s="97">
        <f>+VLOOKUP(E377,'Base final IE_Ecoescuelas_ant'!$G$1:$Y$1429,19,FALSE)</f>
        <v>244430800031</v>
      </c>
      <c r="X377" s="55" t="s">
        <v>2678</v>
      </c>
      <c r="Y377" s="49" t="s">
        <v>2678</v>
      </c>
      <c r="Z377" s="49"/>
      <c r="AA377" s="49"/>
      <c r="AB377" s="50" t="s">
        <v>2678</v>
      </c>
      <c r="AC377" s="50"/>
      <c r="AD377" s="50">
        <v>51</v>
      </c>
      <c r="AE377" s="50" t="s">
        <v>13</v>
      </c>
      <c r="AF377" s="50"/>
      <c r="AG377" s="50"/>
      <c r="AH377" s="51" t="s">
        <v>25</v>
      </c>
      <c r="AI377" s="182" t="s">
        <v>2680</v>
      </c>
      <c r="AJ377" s="146" t="s">
        <v>2691</v>
      </c>
      <c r="AK377" s="52" t="s">
        <v>2691</v>
      </c>
      <c r="AL377" s="52" t="s">
        <v>2691</v>
      </c>
      <c r="AM377" s="52" t="s">
        <v>2691</v>
      </c>
      <c r="AN377" s="52" t="s">
        <v>2691</v>
      </c>
      <c r="AO377" s="53"/>
      <c r="AP377" s="313" t="s">
        <v>25</v>
      </c>
      <c r="AQ377" s="134" t="s">
        <v>3652</v>
      </c>
      <c r="AR377" s="109" t="s">
        <v>2773</v>
      </c>
      <c r="AS377" s="94" t="s">
        <v>3010</v>
      </c>
    </row>
    <row r="378" spans="1:46" ht="15.75" customHeight="1">
      <c r="A378" s="95">
        <v>377</v>
      </c>
      <c r="B378" s="79" t="s">
        <v>213</v>
      </c>
      <c r="C378" s="80" t="s">
        <v>231</v>
      </c>
      <c r="D378" s="80" t="s">
        <v>316</v>
      </c>
      <c r="E378" s="80" t="s">
        <v>317</v>
      </c>
      <c r="F378" s="4" t="s">
        <v>2677</v>
      </c>
      <c r="G378" s="80">
        <v>8.6250049999999998</v>
      </c>
      <c r="H378" s="80">
        <v>-73.888099999999994</v>
      </c>
      <c r="I378" s="80" t="s">
        <v>2097</v>
      </c>
      <c r="J378" s="80" t="s">
        <v>22</v>
      </c>
      <c r="K378" s="80">
        <v>3</v>
      </c>
      <c r="L378" s="80">
        <v>622344.00331830292</v>
      </c>
      <c r="M378" s="80">
        <v>953572.23174596496</v>
      </c>
      <c r="N378" s="80">
        <v>18</v>
      </c>
      <c r="O378" s="80" t="s">
        <v>2635</v>
      </c>
      <c r="P378" s="5">
        <v>4902322.2796199396</v>
      </c>
      <c r="Q378" s="5">
        <v>2511175.74589882</v>
      </c>
      <c r="R378" s="80" t="str">
        <f t="shared" si="6"/>
        <v>4902322,279619942511175,74589882</v>
      </c>
      <c r="S378" s="80" t="str">
        <f>+'Sheet1 (2)'!R879</f>
        <v>No</v>
      </c>
      <c r="T378" s="80" t="str">
        <f>+'Sheet1 (2)'!S879</f>
        <v>No</v>
      </c>
      <c r="U378" s="80" t="str">
        <f>+VLOOKUP(E378,'Base final IE_Ecoescuelas_ant'!$G$1:$X$1429,16,FALSE)</f>
        <v xml:space="preserve"> </v>
      </c>
      <c r="V378" s="80" t="str">
        <f>+VLOOKUP(E378,'Base final IE_Ecoescuelas_ant'!$G$1:$X$1429,18,FALSE)</f>
        <v xml:space="preserve"> </v>
      </c>
      <c r="W378" s="89">
        <f>+VLOOKUP(E378,'Base final IE_Ecoescuelas_ant'!$G$1:$Y$1429,19,FALSE)</f>
        <v>213600000105</v>
      </c>
      <c r="X378" s="47" t="s">
        <v>25</v>
      </c>
      <c r="Y378" s="48" t="s">
        <v>2678</v>
      </c>
      <c r="Z378" s="49" t="s">
        <v>3008</v>
      </c>
      <c r="AA378" s="49" t="s">
        <v>3653</v>
      </c>
      <c r="AB378" s="50" t="s">
        <v>25</v>
      </c>
      <c r="AC378" s="50" t="s">
        <v>3096</v>
      </c>
      <c r="AD378" s="50">
        <v>62</v>
      </c>
      <c r="AE378" s="50" t="s">
        <v>2725</v>
      </c>
      <c r="AF378" s="50" t="s">
        <v>2725</v>
      </c>
      <c r="AG378" s="50"/>
      <c r="AH378" s="51" t="s">
        <v>2678</v>
      </c>
      <c r="AI378" s="182" t="s">
        <v>2680</v>
      </c>
      <c r="AJ378" s="419">
        <v>8.6250049999999998</v>
      </c>
      <c r="AK378" s="419">
        <v>-74.309764999999999</v>
      </c>
      <c r="AL378" s="52" t="s">
        <v>25</v>
      </c>
      <c r="AM378" s="52" t="s">
        <v>2600</v>
      </c>
      <c r="AN378" s="52">
        <v>57</v>
      </c>
      <c r="AO378" s="53"/>
      <c r="AP378" s="53" t="s">
        <v>2678</v>
      </c>
      <c r="AQ378" s="144" t="s">
        <v>3654</v>
      </c>
      <c r="AR378" s="109" t="s">
        <v>2773</v>
      </c>
    </row>
    <row r="379" spans="1:46" ht="15.75" customHeight="1">
      <c r="A379" s="95">
        <v>378</v>
      </c>
      <c r="B379" s="79" t="s">
        <v>213</v>
      </c>
      <c r="C379" s="80" t="s">
        <v>214</v>
      </c>
      <c r="D379" s="80" t="s">
        <v>318</v>
      </c>
      <c r="E379" s="80" t="s">
        <v>319</v>
      </c>
      <c r="F379" s="4" t="s">
        <v>2677</v>
      </c>
      <c r="G379" s="80">
        <v>8.1139162999999996</v>
      </c>
      <c r="H379" s="80">
        <v>-74.076566700000001</v>
      </c>
      <c r="I379" s="80" t="s">
        <v>2097</v>
      </c>
      <c r="J379" s="80" t="s">
        <v>22</v>
      </c>
      <c r="K379" s="80">
        <v>3</v>
      </c>
      <c r="L379" s="80">
        <v>601737.40892223897</v>
      </c>
      <c r="M379" s="80">
        <v>897007.2270713636</v>
      </c>
      <c r="N379" s="80">
        <v>18</v>
      </c>
      <c r="O379" s="80" t="s">
        <v>2635</v>
      </c>
      <c r="P379" s="5">
        <v>4881437.1065682638</v>
      </c>
      <c r="Q379" s="5">
        <v>2454739.368873951</v>
      </c>
      <c r="R379" s="80" t="str">
        <f t="shared" si="6"/>
        <v>4881437,106568262454739,36887395</v>
      </c>
      <c r="S379" s="80" t="str">
        <f>+'Sheet1 (2)'!R885</f>
        <v>No</v>
      </c>
      <c r="T379" s="80" t="str">
        <f>+'Sheet1 (2)'!S885</f>
        <v>No</v>
      </c>
      <c r="U379" s="80" t="str">
        <f>+VLOOKUP(E379,'Base final IE_Ecoescuelas_ant'!$G$1:$X$1429,16,FALSE)</f>
        <v xml:space="preserve"> </v>
      </c>
      <c r="V379" s="80" t="str">
        <f>+VLOOKUP(E379,'Base final IE_Ecoescuelas_ant'!$G$1:$X$1429,18,FALSE)</f>
        <v xml:space="preserve"> </v>
      </c>
      <c r="W379" s="89">
        <f>+'Base final IE_Ecoescuelas_ant'!Y1157</f>
        <v>213744000860</v>
      </c>
      <c r="X379" s="47" t="s">
        <v>25</v>
      </c>
      <c r="Y379" s="48" t="s">
        <v>2678</v>
      </c>
      <c r="Z379" s="49" t="s">
        <v>3008</v>
      </c>
      <c r="AA379" s="49"/>
      <c r="AB379" s="50"/>
      <c r="AC379" s="50"/>
      <c r="AD379" s="50"/>
      <c r="AE379" s="50"/>
      <c r="AF379" s="50"/>
      <c r="AG379" s="50"/>
      <c r="AH379" s="51" t="s">
        <v>25</v>
      </c>
      <c r="AI379" s="182" t="s">
        <v>2680</v>
      </c>
      <c r="AJ379" s="148" t="s">
        <v>3655</v>
      </c>
      <c r="AK379" s="131"/>
      <c r="AL379" s="52" t="s">
        <v>25</v>
      </c>
      <c r="AM379" s="52" t="s">
        <v>3656</v>
      </c>
      <c r="AN379" s="52">
        <v>67</v>
      </c>
      <c r="AO379" s="52">
        <v>2</v>
      </c>
      <c r="AP379" s="344" t="s">
        <v>25</v>
      </c>
      <c r="AQ379" s="144" t="s">
        <v>3657</v>
      </c>
      <c r="AR379" s="109" t="s">
        <v>2773</v>
      </c>
    </row>
    <row r="380" spans="1:46" ht="15.75" customHeight="1">
      <c r="A380" s="594">
        <v>379</v>
      </c>
      <c r="B380" s="96" t="s">
        <v>1444</v>
      </c>
      <c r="C380" s="4" t="s">
        <v>1450</v>
      </c>
      <c r="D380" s="4" t="s">
        <v>1467</v>
      </c>
      <c r="E380" s="4" t="s">
        <v>1468</v>
      </c>
      <c r="F380" s="4" t="s">
        <v>2677</v>
      </c>
      <c r="G380" s="4">
        <v>2.2669444439999999</v>
      </c>
      <c r="H380" s="4">
        <v>-74.357777780000006</v>
      </c>
      <c r="I380" s="4" t="s">
        <v>2101</v>
      </c>
      <c r="J380" s="4" t="s">
        <v>48</v>
      </c>
      <c r="K380" s="4">
        <v>1</v>
      </c>
      <c r="L380" s="4">
        <v>571409.19998904702</v>
      </c>
      <c r="M380" s="4">
        <v>250582.61607064441</v>
      </c>
      <c r="N380" s="4">
        <v>18</v>
      </c>
      <c r="O380" s="4" t="s">
        <v>2634</v>
      </c>
      <c r="P380" s="5">
        <v>4849077.0148575297</v>
      </c>
      <c r="Q380" s="5">
        <v>1808586.7965112471</v>
      </c>
      <c r="R380" s="4" t="str">
        <f t="shared" si="6"/>
        <v>4849077,014857531808586,79651125</v>
      </c>
      <c r="S380" s="4" t="str">
        <f>+'Sheet1 (2)'!R380</f>
        <v>No</v>
      </c>
      <c r="T380" s="4" t="str">
        <f>+'Sheet1 (2)'!S380</f>
        <v>No</v>
      </c>
      <c r="U380" s="4" t="str">
        <f>+VLOOKUP(E380,'Base final IE_Ecoescuelas_ant'!$G$1:$X$1429,16,FALSE)</f>
        <v xml:space="preserve"> </v>
      </c>
      <c r="V380" s="4" t="str">
        <f>+VLOOKUP(E380,'Base final IE_Ecoescuelas_ant'!$G$1:$X$1429,18,FALSE)</f>
        <v xml:space="preserve"> </v>
      </c>
      <c r="W380" s="564">
        <f>+VLOOKUP(E380,'Base final IE_Ecoescuelas_ant'!$G$1:$Y$1429,19,FALSE)</f>
        <v>250350001456</v>
      </c>
      <c r="X380" s="55" t="s">
        <v>25</v>
      </c>
      <c r="Y380" s="49" t="s">
        <v>2678</v>
      </c>
      <c r="Z380" s="49"/>
      <c r="AA380" s="49"/>
      <c r="AB380" s="50" t="s">
        <v>2678</v>
      </c>
      <c r="AC380" s="50" t="s">
        <v>2694</v>
      </c>
      <c r="AD380" s="50">
        <v>6</v>
      </c>
      <c r="AE380" s="50" t="s">
        <v>2725</v>
      </c>
      <c r="AF380" s="50" t="s">
        <v>2725</v>
      </c>
      <c r="AG380" s="50"/>
      <c r="AH380" s="51" t="s">
        <v>25</v>
      </c>
      <c r="AI380" s="182" t="s">
        <v>2680</v>
      </c>
      <c r="AJ380" s="146" t="s">
        <v>2691</v>
      </c>
      <c r="AK380" s="52" t="s">
        <v>2691</v>
      </c>
      <c r="AL380" s="52" t="s">
        <v>2691</v>
      </c>
      <c r="AM380" s="52" t="s">
        <v>2691</v>
      </c>
      <c r="AN380" s="130">
        <v>6</v>
      </c>
      <c r="AO380" s="313">
        <v>1</v>
      </c>
      <c r="AP380" s="313" t="s">
        <v>25</v>
      </c>
      <c r="AQ380" s="144" t="s">
        <v>3658</v>
      </c>
      <c r="AR380" s="94" t="s">
        <v>2727</v>
      </c>
      <c r="AS380" s="188">
        <v>6</v>
      </c>
      <c r="AT380" s="188"/>
    </row>
    <row r="381" spans="1:46" ht="15.75" customHeight="1">
      <c r="A381" s="640">
        <v>380</v>
      </c>
      <c r="B381" s="96" t="s">
        <v>815</v>
      </c>
      <c r="C381" s="4" t="s">
        <v>820</v>
      </c>
      <c r="D381" s="4" t="s">
        <v>956</v>
      </c>
      <c r="E381" s="4" t="s">
        <v>957</v>
      </c>
      <c r="F381" s="4" t="s">
        <v>2677</v>
      </c>
      <c r="G381" s="4">
        <v>5.2661015797599999</v>
      </c>
      <c r="H381" s="4">
        <v>-76.331095472100003</v>
      </c>
      <c r="I381" s="4" t="s">
        <v>2101</v>
      </c>
      <c r="J381" s="4" t="s">
        <v>48</v>
      </c>
      <c r="K381" s="4">
        <v>1</v>
      </c>
      <c r="L381" s="4">
        <v>352490.28625287983</v>
      </c>
      <c r="M381" s="4">
        <v>582236.16497376258</v>
      </c>
      <c r="N381" s="4">
        <v>18</v>
      </c>
      <c r="O381" s="4" t="s">
        <v>2634</v>
      </c>
      <c r="P381" s="5">
        <v>4630828.3917743089</v>
      </c>
      <c r="Q381" s="5">
        <v>2140881.2878812049</v>
      </c>
      <c r="R381" s="4" t="str">
        <f t="shared" si="6"/>
        <v>4630828,391774312140881,2878812</v>
      </c>
      <c r="S381" s="4" t="str">
        <f>+'Sheet1 (2)'!R381</f>
        <v>No</v>
      </c>
      <c r="T381" s="4" t="str">
        <f>+'Sheet1 (2)'!S381</f>
        <v>Si</v>
      </c>
      <c r="U381" s="4" t="str">
        <f>+VLOOKUP(E381,'Base final IE_Ecoescuelas_ant'!$G$1:$X$1429,16,FALSE)</f>
        <v>Resguardo Indígena Embera de Mondó Mondocito</v>
      </c>
      <c r="V381" s="4" t="str">
        <f>+VLOOKUP(E381,'Base final IE_Ecoescuelas_ant'!$G$1:$X$1429,18,FALSE)</f>
        <v xml:space="preserve"> </v>
      </c>
      <c r="W381" s="97">
        <f>+VLOOKUP(E381,'Base final IE_Ecoescuelas_ant'!$G$1:$Y$1429,19,FALSE)</f>
        <v>227787088605</v>
      </c>
      <c r="X381" s="55" t="s">
        <v>2678</v>
      </c>
      <c r="Y381" s="49" t="s">
        <v>2678</v>
      </c>
      <c r="Z381" s="49"/>
      <c r="AA381" s="49"/>
      <c r="AB381" s="50"/>
      <c r="AC381" s="50"/>
      <c r="AD381" s="50"/>
      <c r="AE381" s="50" t="s">
        <v>13</v>
      </c>
      <c r="AF381" s="50"/>
      <c r="AG381" s="50"/>
      <c r="AH381" s="51"/>
      <c r="AI381" s="182" t="s">
        <v>2680</v>
      </c>
      <c r="AJ381" s="146" t="s">
        <v>2691</v>
      </c>
      <c r="AK381" s="52" t="s">
        <v>2691</v>
      </c>
      <c r="AL381" s="52" t="s">
        <v>2691</v>
      </c>
      <c r="AM381" s="52" t="s">
        <v>2691</v>
      </c>
      <c r="AN381" s="130" t="s">
        <v>3259</v>
      </c>
      <c r="AO381" s="53">
        <v>1</v>
      </c>
      <c r="AP381" s="53" t="s">
        <v>25</v>
      </c>
      <c r="AQ381" s="134" t="s">
        <v>3659</v>
      </c>
      <c r="AR381" s="94" t="s">
        <v>3660</v>
      </c>
    </row>
    <row r="382" spans="1:46" ht="15.75" customHeight="1">
      <c r="A382" s="95">
        <v>381</v>
      </c>
      <c r="B382" s="96" t="s">
        <v>1488</v>
      </c>
      <c r="C382" s="4" t="s">
        <v>1492</v>
      </c>
      <c r="D382" s="4" t="s">
        <v>1582</v>
      </c>
      <c r="E382" s="4" t="s">
        <v>1592</v>
      </c>
      <c r="F382" s="4" t="s">
        <v>2677</v>
      </c>
      <c r="G382" s="4">
        <v>1.5751851180000001</v>
      </c>
      <c r="H382" s="4">
        <v>-78.855873900000006</v>
      </c>
      <c r="I382" s="4" t="s">
        <v>2101</v>
      </c>
      <c r="J382" s="4" t="s">
        <v>48</v>
      </c>
      <c r="K382" s="4">
        <v>1</v>
      </c>
      <c r="L382" s="4">
        <v>738553.97280209896</v>
      </c>
      <c r="M382" s="4">
        <v>174228.46489902251</v>
      </c>
      <c r="N382" s="4">
        <v>17</v>
      </c>
      <c r="O382" s="4" t="s">
        <v>2634</v>
      </c>
      <c r="P382" s="5">
        <v>4347750.6133353934</v>
      </c>
      <c r="Q382" s="5">
        <v>1733004.2589211101</v>
      </c>
      <c r="R382" s="4" t="str">
        <f t="shared" si="6"/>
        <v>4347750,613335391733004,25892111</v>
      </c>
      <c r="S382" s="4" t="str">
        <f>+'Sheet1 (2)'!R382</f>
        <v>No</v>
      </c>
      <c r="T382" s="4" t="str">
        <f>+'Sheet1 (2)'!S382</f>
        <v>No</v>
      </c>
      <c r="U382" s="4" t="str">
        <f>+VLOOKUP(E382,'Base final IE_Ecoescuelas_ant'!$G$1:$X$1429,16,FALSE)</f>
        <v xml:space="preserve"> </v>
      </c>
      <c r="V382" s="4" t="str">
        <f>+VLOOKUP(E382,'Base final IE_Ecoescuelas_ant'!$G$1:$X$1429,18,FALSE)</f>
        <v>Consejo Comunitario Bajo Mira y Frontera</v>
      </c>
      <c r="W382" s="97">
        <f>+VLOOKUP(E382,'Base final IE_Ecoescuelas_ant'!$G$1:$Y$1429,19,FALSE)</f>
        <v>252835004448</v>
      </c>
      <c r="X382" s="55" t="s">
        <v>25</v>
      </c>
      <c r="Y382" s="49" t="s">
        <v>25</v>
      </c>
      <c r="Z382" s="49" t="s">
        <v>3577</v>
      </c>
      <c r="AA382" s="49"/>
      <c r="AB382" s="50" t="s">
        <v>25</v>
      </c>
      <c r="AC382" s="50" t="s">
        <v>2732</v>
      </c>
      <c r="AD382" s="50">
        <v>19</v>
      </c>
      <c r="AE382" s="50" t="s">
        <v>13</v>
      </c>
      <c r="AF382" s="50" t="s">
        <v>3578</v>
      </c>
      <c r="AG382" s="50" t="s">
        <v>3661</v>
      </c>
      <c r="AH382" s="51" t="s">
        <v>25</v>
      </c>
      <c r="AI382" s="182" t="s">
        <v>2680</v>
      </c>
      <c r="AJ382" s="238">
        <v>1.5910500000000001</v>
      </c>
      <c r="AK382" s="241">
        <v>-78.852317999999997</v>
      </c>
      <c r="AL382" s="52" t="s">
        <v>25</v>
      </c>
      <c r="AM382" s="52" t="s">
        <v>2600</v>
      </c>
      <c r="AN382" s="52">
        <v>22</v>
      </c>
      <c r="AO382" s="52">
        <v>1</v>
      </c>
      <c r="AP382" s="53" t="s">
        <v>25</v>
      </c>
      <c r="AQ382" s="144" t="s">
        <v>3662</v>
      </c>
    </row>
    <row r="383" spans="1:46" ht="15.75" customHeight="1">
      <c r="A383" s="95">
        <v>382</v>
      </c>
      <c r="B383" s="96" t="s">
        <v>1488</v>
      </c>
      <c r="C383" s="4" t="s">
        <v>1492</v>
      </c>
      <c r="D383" s="4" t="s">
        <v>1549</v>
      </c>
      <c r="E383" s="4" t="s">
        <v>1593</v>
      </c>
      <c r="F383" s="4" t="s">
        <v>2677</v>
      </c>
      <c r="G383" s="4">
        <v>1.6361016272</v>
      </c>
      <c r="H383" s="4">
        <v>-78.613904394000002</v>
      </c>
      <c r="I383" s="4" t="s">
        <v>2101</v>
      </c>
      <c r="J383" s="4" t="s">
        <v>48</v>
      </c>
      <c r="K383" s="4">
        <v>1</v>
      </c>
      <c r="L383" s="4">
        <v>765482.32228004606</v>
      </c>
      <c r="M383" s="4">
        <v>180996.7835108038</v>
      </c>
      <c r="N383" s="4">
        <v>17</v>
      </c>
      <c r="O383" s="4" t="s">
        <v>2634</v>
      </c>
      <c r="P383" s="5">
        <v>4374809.5806653993</v>
      </c>
      <c r="Q383" s="5">
        <v>1739692.673690265</v>
      </c>
      <c r="R383" s="4" t="str">
        <f t="shared" si="6"/>
        <v>4374809,58066541739692,67369027</v>
      </c>
      <c r="S383" s="4" t="str">
        <f>+'Sheet1 (2)'!R383</f>
        <v>No</v>
      </c>
      <c r="T383" s="4" t="str">
        <f>+'Sheet1 (2)'!S383</f>
        <v>No</v>
      </c>
      <c r="U383" s="4" t="str">
        <f>+VLOOKUP(E383,'Base final IE_Ecoescuelas_ant'!$G$1:$X$1429,16,FALSE)</f>
        <v xml:space="preserve"> </v>
      </c>
      <c r="V383" s="4" t="str">
        <f>+VLOOKUP(E383,'Base final IE_Ecoescuelas_ant'!$G$1:$X$1429,18,FALSE)</f>
        <v>Consejo Comunitario Union Del Rio Rosario</v>
      </c>
      <c r="W383" s="97">
        <f>+VLOOKUP(E383,'Base final IE_Ecoescuelas_ant'!$G$1:$Y$1429,19,FALSE)</f>
        <v>252835008079</v>
      </c>
      <c r="X383" s="55" t="s">
        <v>25</v>
      </c>
      <c r="Y383" s="49" t="s">
        <v>2678</v>
      </c>
      <c r="Z383" s="49"/>
      <c r="AA383" s="49"/>
      <c r="AB383" s="50" t="s">
        <v>2678</v>
      </c>
      <c r="AC383" s="50" t="s">
        <v>2694</v>
      </c>
      <c r="AD383" s="50">
        <v>11</v>
      </c>
      <c r="AE383" s="50" t="s">
        <v>13</v>
      </c>
      <c r="AF383" s="50" t="s">
        <v>2652</v>
      </c>
      <c r="AG383" s="50" t="s">
        <v>25</v>
      </c>
      <c r="AH383" s="51" t="s">
        <v>25</v>
      </c>
      <c r="AI383" s="182" t="s">
        <v>2680</v>
      </c>
      <c r="AJ383" s="238">
        <v>1.4091670000000001</v>
      </c>
      <c r="AK383" s="241">
        <v>-78.455278000000007</v>
      </c>
      <c r="AL383" s="52" t="s">
        <v>25</v>
      </c>
      <c r="AM383" s="52" t="s">
        <v>2600</v>
      </c>
      <c r="AN383" s="52">
        <v>11</v>
      </c>
      <c r="AO383" s="52">
        <v>1</v>
      </c>
      <c r="AP383" s="317" t="s">
        <v>25</v>
      </c>
      <c r="AQ383" s="144" t="s">
        <v>3663</v>
      </c>
      <c r="AR383" s="94" t="s">
        <v>2685</v>
      </c>
      <c r="AS383" s="94" t="s">
        <v>2686</v>
      </c>
    </row>
    <row r="384" spans="1:46" ht="15.75" customHeight="1">
      <c r="A384" s="594">
        <v>383</v>
      </c>
      <c r="B384" s="79" t="s">
        <v>486</v>
      </c>
      <c r="C384" s="80" t="s">
        <v>493</v>
      </c>
      <c r="D384" s="80" t="s">
        <v>494</v>
      </c>
      <c r="E384" s="80" t="s">
        <v>503</v>
      </c>
      <c r="F384" s="4" t="s">
        <v>2677</v>
      </c>
      <c r="G384" s="80">
        <v>5.7227796419999999</v>
      </c>
      <c r="H384" s="80">
        <v>-72.233389040000006</v>
      </c>
      <c r="I384" s="80" t="s">
        <v>2101</v>
      </c>
      <c r="J384" s="80" t="s">
        <v>48</v>
      </c>
      <c r="K384" s="80">
        <v>1</v>
      </c>
      <c r="L384" s="80">
        <v>806447.90649067657</v>
      </c>
      <c r="M384" s="80">
        <v>633298.36528346105</v>
      </c>
      <c r="N384" s="80">
        <v>18</v>
      </c>
      <c r="O384" s="80" t="s">
        <v>2634</v>
      </c>
      <c r="P384" s="5">
        <v>5084850.8050425015</v>
      </c>
      <c r="Q384" s="5">
        <v>2190413.1905604959</v>
      </c>
      <c r="R384" s="80" t="str">
        <f t="shared" si="6"/>
        <v>5084850,80504252190413,1905605</v>
      </c>
      <c r="S384" s="80" t="str">
        <f>+'Sheet1 (2)'!R384</f>
        <v>No</v>
      </c>
      <c r="T384" s="80" t="str">
        <f>+'Sheet1 (2)'!S384</f>
        <v>No</v>
      </c>
      <c r="U384" s="80" t="str">
        <f>+VLOOKUP(E384,'Base final IE_Ecoescuelas_ant'!$G$1:$X$1429,16,FALSE)</f>
        <v xml:space="preserve"> </v>
      </c>
      <c r="V384" s="80" t="str">
        <f>+VLOOKUP(E384,'Base final IE_Ecoescuelas_ant'!$G$1:$X$1429,18,FALSE)</f>
        <v xml:space="preserve"> </v>
      </c>
      <c r="W384" s="89">
        <f>+VLOOKUP(E384,'Base final IE_Ecoescuelas_ant'!$G$1:$Y$1429,19,FALSE)</f>
        <v>285400001361</v>
      </c>
      <c r="X384" s="47" t="s">
        <v>25</v>
      </c>
      <c r="Y384" s="48" t="s">
        <v>2678</v>
      </c>
      <c r="Z384" s="49" t="s">
        <v>3664</v>
      </c>
      <c r="AA384" s="49"/>
      <c r="AB384" s="50" t="s">
        <v>2678</v>
      </c>
      <c r="AC384" s="50" t="s">
        <v>2694</v>
      </c>
      <c r="AD384" s="50">
        <v>13</v>
      </c>
      <c r="AE384" s="50" t="s">
        <v>2725</v>
      </c>
      <c r="AF384" s="50" t="s">
        <v>2725</v>
      </c>
      <c r="AG384" s="50"/>
      <c r="AH384" s="51" t="s">
        <v>25</v>
      </c>
      <c r="AI384" s="182" t="s">
        <v>2680</v>
      </c>
      <c r="AJ384" s="146" t="s">
        <v>2691</v>
      </c>
      <c r="AK384" s="52" t="s">
        <v>2691</v>
      </c>
      <c r="AL384" s="52" t="s">
        <v>2691</v>
      </c>
      <c r="AM384" s="52" t="s">
        <v>2691</v>
      </c>
      <c r="AN384" s="130">
        <v>13</v>
      </c>
      <c r="AO384" s="313">
        <v>1</v>
      </c>
      <c r="AP384" s="221" t="s">
        <v>25</v>
      </c>
      <c r="AQ384" s="144" t="s">
        <v>3665</v>
      </c>
      <c r="AR384" s="94" t="s">
        <v>2727</v>
      </c>
      <c r="AS384" s="188">
        <v>13</v>
      </c>
      <c r="AT384" s="188">
        <v>1</v>
      </c>
    </row>
    <row r="385" spans="1:46" ht="15.75" customHeight="1">
      <c r="A385" s="594">
        <v>384</v>
      </c>
      <c r="B385" s="79" t="s">
        <v>407</v>
      </c>
      <c r="C385" s="80" t="s">
        <v>430</v>
      </c>
      <c r="D385" s="80" t="s">
        <v>447</v>
      </c>
      <c r="E385" s="80" t="s">
        <v>448</v>
      </c>
      <c r="F385" s="4" t="s">
        <v>2677</v>
      </c>
      <c r="G385" s="80">
        <v>2.3244950000000002</v>
      </c>
      <c r="H385" s="80">
        <v>-74.938225000000003</v>
      </c>
      <c r="I385" s="80" t="s">
        <v>2101</v>
      </c>
      <c r="J385" s="80" t="s">
        <v>48</v>
      </c>
      <c r="K385" s="80">
        <v>1</v>
      </c>
      <c r="L385" s="80">
        <v>506868.39369109011</v>
      </c>
      <c r="M385" s="80">
        <v>256928.10342479509</v>
      </c>
      <c r="N385" s="80">
        <v>18</v>
      </c>
      <c r="O385" s="80" t="s">
        <v>2634</v>
      </c>
      <c r="P385" s="5">
        <v>4784545.3644298939</v>
      </c>
      <c r="Q385" s="5">
        <v>1815022.5233892731</v>
      </c>
      <c r="R385" s="80" t="str">
        <f t="shared" si="6"/>
        <v>4784545,364429891815022,52338927</v>
      </c>
      <c r="S385" s="80" t="str">
        <f>+'Sheet1 (2)'!R385</f>
        <v>No</v>
      </c>
      <c r="T385" s="80" t="str">
        <f>+'Sheet1 (2)'!S385</f>
        <v>No</v>
      </c>
      <c r="U385" s="80" t="str">
        <f>+VLOOKUP(E385,'Base final IE_Ecoescuelas_ant'!$G$1:$X$1429,16,FALSE)</f>
        <v xml:space="preserve"> </v>
      </c>
      <c r="V385" s="80" t="str">
        <f>+VLOOKUP(E385,'Base final IE_Ecoescuelas_ant'!$G$1:$X$1429,18,FALSE)</f>
        <v xml:space="preserve"> </v>
      </c>
      <c r="W385" s="89">
        <f>+VLOOKUP(E385,'Base final IE_Ecoescuelas_ant'!$G$1:$Y$1429,19,FALSE)</f>
        <v>283753000447</v>
      </c>
      <c r="X385" s="47" t="s">
        <v>25</v>
      </c>
      <c r="Y385" s="48" t="s">
        <v>25</v>
      </c>
      <c r="Z385" s="49" t="s">
        <v>3301</v>
      </c>
      <c r="AA385" s="49" t="s">
        <v>2681</v>
      </c>
      <c r="AB385" s="50" t="s">
        <v>2678</v>
      </c>
      <c r="AC385" s="50" t="s">
        <v>2694</v>
      </c>
      <c r="AD385" s="50">
        <v>16</v>
      </c>
      <c r="AE385" s="50" t="s">
        <v>2725</v>
      </c>
      <c r="AF385" s="50" t="s">
        <v>2725</v>
      </c>
      <c r="AG385" s="50"/>
      <c r="AH385" s="51" t="s">
        <v>25</v>
      </c>
      <c r="AI385" s="182" t="s">
        <v>2680</v>
      </c>
      <c r="AJ385" s="489" t="s">
        <v>3666</v>
      </c>
      <c r="AK385" s="173">
        <v>-745617</v>
      </c>
      <c r="AL385" s="52" t="s">
        <v>2691</v>
      </c>
      <c r="AM385" s="52" t="s">
        <v>2732</v>
      </c>
      <c r="AN385" s="52">
        <v>16</v>
      </c>
      <c r="AO385" s="53">
        <v>1</v>
      </c>
      <c r="AP385" s="221" t="s">
        <v>25</v>
      </c>
      <c r="AQ385" s="134" t="s">
        <v>3667</v>
      </c>
      <c r="AR385" s="94" t="s">
        <v>2853</v>
      </c>
      <c r="AS385" s="631" t="s">
        <v>2841</v>
      </c>
      <c r="AT385" s="188"/>
    </row>
    <row r="386" spans="1:46" ht="15.75" customHeight="1">
      <c r="A386" s="95">
        <v>385</v>
      </c>
      <c r="B386" s="96" t="s">
        <v>815</v>
      </c>
      <c r="C386" s="4" t="s">
        <v>947</v>
      </c>
      <c r="D386" s="4" t="s">
        <v>948</v>
      </c>
      <c r="E386" s="4" t="s">
        <v>958</v>
      </c>
      <c r="F386" s="4" t="s">
        <v>2677</v>
      </c>
      <c r="G386" s="4">
        <v>5.983333333</v>
      </c>
      <c r="H386" s="4">
        <v>-76.143055559999993</v>
      </c>
      <c r="I386" s="4" t="s">
        <v>2101</v>
      </c>
      <c r="J386" s="4" t="s">
        <v>48</v>
      </c>
      <c r="K386" s="4">
        <v>1</v>
      </c>
      <c r="L386" s="4">
        <v>373486.58540291648</v>
      </c>
      <c r="M386" s="4">
        <v>661493.75552056893</v>
      </c>
      <c r="N386" s="4">
        <v>18</v>
      </c>
      <c r="O386" s="4" t="s">
        <v>2634</v>
      </c>
      <c r="P386" s="5">
        <v>4652116.5867363177</v>
      </c>
      <c r="Q386" s="5">
        <v>2220142.4700431982</v>
      </c>
      <c r="R386" s="4" t="str">
        <f t="shared" si="6"/>
        <v>4652116,586736322220142,4700432</v>
      </c>
      <c r="S386" s="4" t="str">
        <f>+'Sheet1 (2)'!R386</f>
        <v>Sí</v>
      </c>
      <c r="T386" s="4" t="str">
        <f>+'Sheet1 (2)'!S386</f>
        <v>No</v>
      </c>
      <c r="U386" s="4" t="str">
        <f>+VLOOKUP(E386,'Base final IE_Ecoescuelas_ant'!$G$1:$X$1429,16,FALSE)</f>
        <v xml:space="preserve"> </v>
      </c>
      <c r="V386" s="4" t="str">
        <f>+VLOOKUP(E386,'Base final IE_Ecoescuelas_ant'!$G$1:$X$1429,18,FALSE)</f>
        <v xml:space="preserve"> </v>
      </c>
      <c r="W386" s="97">
        <f>+VLOOKUP(E386,'Base final IE_Ecoescuelas_ant'!$G$1:$Y$1429,19,FALSE)</f>
        <v>227361002452</v>
      </c>
      <c r="X386" s="55" t="s">
        <v>25</v>
      </c>
      <c r="Y386" s="49" t="s">
        <v>2678</v>
      </c>
      <c r="Z386" s="49" t="s">
        <v>3580</v>
      </c>
      <c r="AA386" s="49"/>
      <c r="AB386" s="50" t="s">
        <v>2678</v>
      </c>
      <c r="AC386" s="50" t="s">
        <v>2694</v>
      </c>
      <c r="AD386" s="50">
        <v>7</v>
      </c>
      <c r="AE386" s="50" t="s">
        <v>13</v>
      </c>
      <c r="AF386" s="50"/>
      <c r="AG386" s="50"/>
      <c r="AH386" s="51" t="s">
        <v>25</v>
      </c>
      <c r="AI386" s="182" t="s">
        <v>2687</v>
      </c>
      <c r="AJ386" s="146" t="s">
        <v>2691</v>
      </c>
      <c r="AK386" s="52" t="s">
        <v>2691</v>
      </c>
      <c r="AL386" s="52" t="s">
        <v>2678</v>
      </c>
      <c r="AM386" s="52" t="s">
        <v>2678</v>
      </c>
      <c r="AN386" s="130">
        <v>7</v>
      </c>
      <c r="AO386" s="53"/>
      <c r="AP386" s="53" t="s">
        <v>25</v>
      </c>
      <c r="AQ386" s="134" t="s">
        <v>3668</v>
      </c>
      <c r="AR386" s="94" t="s">
        <v>3582</v>
      </c>
    </row>
    <row r="387" spans="1:46" ht="15.75" customHeight="1">
      <c r="A387" s="95">
        <v>386</v>
      </c>
      <c r="B387" s="96" t="s">
        <v>1365</v>
      </c>
      <c r="C387" s="4" t="s">
        <v>1366</v>
      </c>
      <c r="D387" s="4" t="s">
        <v>1367</v>
      </c>
      <c r="E387" s="4" t="s">
        <v>1397</v>
      </c>
      <c r="F387" s="4" t="s">
        <v>2677</v>
      </c>
      <c r="G387" s="4">
        <v>10.590955309</v>
      </c>
      <c r="H387" s="4">
        <v>-74.190502210000005</v>
      </c>
      <c r="I387" s="4" t="s">
        <v>2101</v>
      </c>
      <c r="J387" s="4" t="s">
        <v>48</v>
      </c>
      <c r="K387" s="4">
        <v>1</v>
      </c>
      <c r="L387" s="4">
        <v>588555.10040275496</v>
      </c>
      <c r="M387" s="4">
        <v>1170866.748446546</v>
      </c>
      <c r="N387" s="4">
        <v>18</v>
      </c>
      <c r="O387" s="4" t="s">
        <v>2635</v>
      </c>
      <c r="P387" s="5">
        <v>4869812.2654570984</v>
      </c>
      <c r="Q387" s="5">
        <v>2728581.4311685339</v>
      </c>
      <c r="R387" s="4" t="str">
        <f t="shared" ref="R387:R450" si="7">+CONCATENATE(P387,Q387)</f>
        <v>4869812,26545712728581,43116853</v>
      </c>
      <c r="S387" s="4" t="str">
        <f>+'Sheet1 (2)'!R387</f>
        <v>No</v>
      </c>
      <c r="T387" s="4" t="str">
        <f>+'Sheet1 (2)'!S387</f>
        <v>No</v>
      </c>
      <c r="U387" s="4" t="str">
        <f>+VLOOKUP(E387,'Base final IE_Ecoescuelas_ant'!$G$1:$X$1429,16,FALSE)</f>
        <v xml:space="preserve"> </v>
      </c>
      <c r="V387" s="4" t="str">
        <f>+VLOOKUP(E387,'Base final IE_Ecoescuelas_ant'!$G$1:$X$1429,18,FALSE)</f>
        <v xml:space="preserve"> </v>
      </c>
      <c r="W387" s="97">
        <f>+VLOOKUP(E387,'Base final IE_Ecoescuelas_ant'!$G$1:$Y$1429,19,FALSE)</f>
        <v>247053001306</v>
      </c>
      <c r="X387" s="55" t="s">
        <v>25</v>
      </c>
      <c r="Y387" s="49" t="s">
        <v>25</v>
      </c>
      <c r="Z387" s="49"/>
      <c r="AA387" s="49"/>
      <c r="AB387" s="50" t="s">
        <v>2678</v>
      </c>
      <c r="AC387" s="50" t="s">
        <v>2694</v>
      </c>
      <c r="AD387" s="50">
        <v>28</v>
      </c>
      <c r="AE387" s="50" t="s">
        <v>2725</v>
      </c>
      <c r="AF387" s="50" t="s">
        <v>2725</v>
      </c>
      <c r="AG387" s="50"/>
      <c r="AH387" s="51" t="s">
        <v>25</v>
      </c>
      <c r="AI387" s="182" t="s">
        <v>2701</v>
      </c>
      <c r="AJ387" s="148" t="s">
        <v>3669</v>
      </c>
      <c r="AK387" s="131" t="s">
        <v>3670</v>
      </c>
      <c r="AL387" s="52" t="s">
        <v>2678</v>
      </c>
      <c r="AM387" s="52" t="s">
        <v>2681</v>
      </c>
      <c r="AN387" s="52">
        <v>28</v>
      </c>
      <c r="AO387" s="52">
        <v>2</v>
      </c>
      <c r="AP387" s="221" t="s">
        <v>25</v>
      </c>
      <c r="AQ387" s="267" t="s">
        <v>3671</v>
      </c>
    </row>
    <row r="388" spans="1:46" ht="15.75" customHeight="1">
      <c r="A388" s="101">
        <v>387</v>
      </c>
      <c r="B388" s="81" t="s">
        <v>1726</v>
      </c>
      <c r="C388" s="82" t="s">
        <v>1735</v>
      </c>
      <c r="D388" s="82" t="s">
        <v>1755</v>
      </c>
      <c r="E388" s="82" t="s">
        <v>1760</v>
      </c>
      <c r="F388" s="4" t="s">
        <v>2677</v>
      </c>
      <c r="G388" s="82">
        <v>8.3568333330000009</v>
      </c>
      <c r="H388" s="82">
        <v>-72.781283329999994</v>
      </c>
      <c r="I388" s="82" t="s">
        <v>2101</v>
      </c>
      <c r="J388" s="82" t="s">
        <v>48</v>
      </c>
      <c r="K388" s="82">
        <v>1</v>
      </c>
      <c r="L388" s="82">
        <v>744342.35000932775</v>
      </c>
      <c r="M388" s="82">
        <v>924434.50980087847</v>
      </c>
      <c r="N388" s="82">
        <v>18</v>
      </c>
      <c r="O388" s="82" t="s">
        <v>2635</v>
      </c>
      <c r="P388" s="5">
        <v>5024071.3972591152</v>
      </c>
      <c r="Q388" s="5">
        <v>2481433.235639215</v>
      </c>
      <c r="R388" s="82" t="str">
        <f t="shared" si="7"/>
        <v>5024071,397259122481433,23563921</v>
      </c>
      <c r="S388" s="82" t="str">
        <f>+'Sheet1 (2)'!R388</f>
        <v>No</v>
      </c>
      <c r="T388" s="82" t="str">
        <f>+'Sheet1 (2)'!S388</f>
        <v>No</v>
      </c>
      <c r="U388" s="82" t="str">
        <f>+VLOOKUP(E388,'Base final IE_Ecoescuelas_ant'!$G$1:$X$1429,16,FALSE)</f>
        <v xml:space="preserve"> </v>
      </c>
      <c r="V388" s="82" t="str">
        <f>+VLOOKUP(E388,'Base final IE_Ecoescuelas_ant'!$G$1:$X$1429,18,FALSE)</f>
        <v xml:space="preserve"> </v>
      </c>
      <c r="W388" s="91">
        <f>+VLOOKUP(E388,'Base final IE_Ecoescuelas_ant'!$G$1:$Y$1429,19,FALSE)</f>
        <v>254720000514</v>
      </c>
      <c r="X388" s="55" t="s">
        <v>2678</v>
      </c>
      <c r="Y388" s="49" t="s">
        <v>2678</v>
      </c>
      <c r="Z388" s="360" t="s">
        <v>3672</v>
      </c>
      <c r="AA388" s="49"/>
      <c r="AB388" s="50" t="s">
        <v>25</v>
      </c>
      <c r="AC388" s="50" t="s">
        <v>2600</v>
      </c>
      <c r="AD388" s="50">
        <v>19</v>
      </c>
      <c r="AE388" s="50"/>
      <c r="AF388" s="50"/>
      <c r="AG388" s="50"/>
      <c r="AH388" s="51" t="s">
        <v>2832</v>
      </c>
      <c r="AI388" s="182" t="s">
        <v>2687</v>
      </c>
      <c r="AJ388" s="52">
        <v>8246635</v>
      </c>
      <c r="AK388" s="52">
        <v>-72841741</v>
      </c>
      <c r="AL388" s="52" t="s">
        <v>25</v>
      </c>
      <c r="AM388" s="52" t="s">
        <v>2948</v>
      </c>
      <c r="AN388" s="52">
        <v>7</v>
      </c>
      <c r="AO388" s="52">
        <v>1</v>
      </c>
      <c r="AP388" s="53" t="s">
        <v>25</v>
      </c>
      <c r="AQ388" s="144" t="s">
        <v>3673</v>
      </c>
      <c r="AR388" s="94" t="s">
        <v>2950</v>
      </c>
    </row>
    <row r="389" spans="1:46" ht="15.75" customHeight="1">
      <c r="A389" s="95">
        <v>388</v>
      </c>
      <c r="B389" s="508" t="s">
        <v>17</v>
      </c>
      <c r="C389" s="509" t="s">
        <v>51</v>
      </c>
      <c r="D389" s="4" t="s">
        <v>61</v>
      </c>
      <c r="E389" s="4" t="s">
        <v>62</v>
      </c>
      <c r="F389" s="4" t="s">
        <v>2677</v>
      </c>
      <c r="G389" s="4">
        <v>7.3029462591699996</v>
      </c>
      <c r="H389" s="4">
        <v>-75.850351056600005</v>
      </c>
      <c r="I389" s="4" t="s">
        <v>2101</v>
      </c>
      <c r="J389" s="4" t="s">
        <v>48</v>
      </c>
      <c r="K389" s="4">
        <v>1</v>
      </c>
      <c r="L389" s="4">
        <v>406136.37279936078</v>
      </c>
      <c r="M389" s="4">
        <v>807327.28371114482</v>
      </c>
      <c r="N389" s="4">
        <v>18</v>
      </c>
      <c r="O389" s="4" t="s">
        <v>2634</v>
      </c>
      <c r="P389" s="5">
        <v>4685382.6575730639</v>
      </c>
      <c r="Q389" s="5">
        <v>2365960.6484714639</v>
      </c>
      <c r="R389" s="4" t="str">
        <f t="shared" si="7"/>
        <v>4685382,657573062365960,64847146</v>
      </c>
      <c r="S389" s="4" t="str">
        <f>+'Sheet1 (2)'!R389</f>
        <v>No</v>
      </c>
      <c r="T389" s="4" t="str">
        <f>+'Sheet1 (2)'!S389</f>
        <v>No</v>
      </c>
      <c r="U389" s="4" t="str">
        <f>+VLOOKUP(E389,'Base final IE_Ecoescuelas_ant'!$G$1:$X$1429,16,FALSE)</f>
        <v xml:space="preserve"> </v>
      </c>
      <c r="V389" s="4" t="str">
        <f>+VLOOKUP(E389,'Base final IE_Ecoescuelas_ant'!$G$1:$X$1429,18,FALSE)</f>
        <v xml:space="preserve"> </v>
      </c>
      <c r="W389" s="97">
        <f>+VLOOKUP(E389,'Base final IE_Ecoescuelas_ant'!$G$1:$Y$1429,19,FALSE)</f>
        <v>205361800045</v>
      </c>
      <c r="X389" s="55" t="s">
        <v>25</v>
      </c>
      <c r="Y389" s="49" t="s">
        <v>2678</v>
      </c>
      <c r="Z389" s="49" t="s">
        <v>3674</v>
      </c>
      <c r="AA389" s="49"/>
      <c r="AB389" s="50" t="s">
        <v>25</v>
      </c>
      <c r="AC389" s="50" t="s">
        <v>2600</v>
      </c>
      <c r="AD389" s="50">
        <v>13</v>
      </c>
      <c r="AE389" s="50"/>
      <c r="AF389" s="50"/>
      <c r="AG389" s="50" t="s">
        <v>2678</v>
      </c>
      <c r="AH389" s="298" t="s">
        <v>2678</v>
      </c>
      <c r="AI389" s="182" t="s">
        <v>2680</v>
      </c>
      <c r="AJ389" s="146" t="s">
        <v>2691</v>
      </c>
      <c r="AK389" s="52" t="s">
        <v>2691</v>
      </c>
      <c r="AL389" s="130" t="s">
        <v>25</v>
      </c>
      <c r="AM389" s="52" t="s">
        <v>2796</v>
      </c>
      <c r="AN389" s="130">
        <v>13</v>
      </c>
      <c r="AO389" s="130">
        <v>1</v>
      </c>
      <c r="AP389" s="313" t="s">
        <v>2678</v>
      </c>
      <c r="AQ389" s="136" t="s">
        <v>3675</v>
      </c>
      <c r="AS389" s="94" t="s">
        <v>2971</v>
      </c>
    </row>
    <row r="390" spans="1:46" ht="15.75" customHeight="1">
      <c r="A390" s="95">
        <v>389</v>
      </c>
      <c r="B390" s="96" t="s">
        <v>815</v>
      </c>
      <c r="C390" s="4" t="s">
        <v>765</v>
      </c>
      <c r="D390" s="4" t="s">
        <v>856</v>
      </c>
      <c r="E390" s="4" t="s">
        <v>959</v>
      </c>
      <c r="F390" s="4" t="s">
        <v>2677</v>
      </c>
      <c r="G390" s="4">
        <v>5.6367170640099999</v>
      </c>
      <c r="H390" s="4">
        <v>-77.084188723799997</v>
      </c>
      <c r="I390" s="4" t="s">
        <v>2101</v>
      </c>
      <c r="J390" s="4" t="s">
        <v>48</v>
      </c>
      <c r="K390" s="4">
        <v>1</v>
      </c>
      <c r="L390" s="4">
        <v>269145.6551023405</v>
      </c>
      <c r="M390" s="4">
        <v>623459.28231859952</v>
      </c>
      <c r="N390" s="4">
        <v>18</v>
      </c>
      <c r="O390" s="4" t="s">
        <v>2634</v>
      </c>
      <c r="P390" s="5">
        <v>4547517.4537297525</v>
      </c>
      <c r="Q390" s="5">
        <v>2182432.999037649</v>
      </c>
      <c r="R390" s="4" t="str">
        <f t="shared" si="7"/>
        <v>4547517,453729752182432,99903765</v>
      </c>
      <c r="S390" s="4" t="str">
        <f>+'Sheet1 (2)'!R390</f>
        <v>No</v>
      </c>
      <c r="T390" s="4" t="str">
        <f>+'Sheet1 (2)'!S390</f>
        <v>Si</v>
      </c>
      <c r="U390" s="4" t="str">
        <f>+VLOOKUP(E390,'Base final IE_Ecoescuelas_ant'!$G$1:$X$1429,16,FALSE)</f>
        <v>Resguardo Indígena Embera de Puerto Alegre y La Divisa</v>
      </c>
      <c r="V390" s="4" t="str">
        <f>+VLOOKUP(E390,'Base final IE_Ecoescuelas_ant'!$G$1:$X$1429,18,FALSE)</f>
        <v xml:space="preserve"> </v>
      </c>
      <c r="W390" s="97">
        <f>+VLOOKUP(E390,'Base final IE_Ecoescuelas_ant'!$G$1:$Y$1429,19,FALSE)</f>
        <v>227025800103</v>
      </c>
      <c r="X390" s="55" t="s">
        <v>25</v>
      </c>
      <c r="Y390" s="49" t="s">
        <v>2678</v>
      </c>
      <c r="Z390" s="164" t="s">
        <v>2756</v>
      </c>
      <c r="AA390" s="164"/>
      <c r="AB390" s="323" t="s">
        <v>23</v>
      </c>
      <c r="AC390" s="164" t="s">
        <v>2757</v>
      </c>
      <c r="AD390" s="349">
        <v>35</v>
      </c>
      <c r="AE390" s="50" t="s">
        <v>13</v>
      </c>
      <c r="AF390" s="346" t="s">
        <v>3043</v>
      </c>
      <c r="AG390" s="164"/>
      <c r="AH390" s="51" t="s">
        <v>25</v>
      </c>
      <c r="AI390" s="182" t="s">
        <v>2680</v>
      </c>
      <c r="AJ390" s="146" t="s">
        <v>2691</v>
      </c>
      <c r="AK390" s="52" t="s">
        <v>2691</v>
      </c>
      <c r="AL390" s="52" t="s">
        <v>2678</v>
      </c>
      <c r="AM390" s="52" t="s">
        <v>2691</v>
      </c>
      <c r="AN390" s="130">
        <v>35</v>
      </c>
      <c r="AO390" s="53">
        <v>2</v>
      </c>
      <c r="AP390" s="317" t="s">
        <v>25</v>
      </c>
      <c r="AQ390" s="136" t="s">
        <v>3676</v>
      </c>
      <c r="AR390" s="94" t="s">
        <v>2763</v>
      </c>
    </row>
    <row r="391" spans="1:46" ht="15.75" customHeight="1">
      <c r="A391" s="95">
        <v>390</v>
      </c>
      <c r="B391" s="96" t="s">
        <v>815</v>
      </c>
      <c r="C391" s="4" t="s">
        <v>935</v>
      </c>
      <c r="D391" s="4" t="s">
        <v>960</v>
      </c>
      <c r="E391" s="4" t="s">
        <v>961</v>
      </c>
      <c r="F391" s="4" t="s">
        <v>2677</v>
      </c>
      <c r="G391" s="4">
        <v>6.7833333329999999</v>
      </c>
      <c r="H391" s="4">
        <v>-77.001388890000001</v>
      </c>
      <c r="I391" s="4" t="s">
        <v>2101</v>
      </c>
      <c r="J391" s="4" t="s">
        <v>48</v>
      </c>
      <c r="K391" s="4">
        <v>1</v>
      </c>
      <c r="L391" s="4">
        <v>278800.12242570153</v>
      </c>
      <c r="M391" s="4">
        <v>750253.68109370256</v>
      </c>
      <c r="N391" s="4">
        <v>18</v>
      </c>
      <c r="O391" s="4" t="s">
        <v>2634</v>
      </c>
      <c r="P391" s="5">
        <v>4557666.6884486843</v>
      </c>
      <c r="Q391" s="5">
        <v>2309373.3317331038</v>
      </c>
      <c r="R391" s="4" t="str">
        <f t="shared" si="7"/>
        <v>4557666,688448682309373,3317331</v>
      </c>
      <c r="S391" s="4" t="str">
        <f>+'Sheet1 (2)'!R391</f>
        <v>No</v>
      </c>
      <c r="T391" s="4" t="str">
        <f>+'Sheet1 (2)'!S391</f>
        <v>Si</v>
      </c>
      <c r="U391" s="4" t="str">
        <f>+VLOOKUP(E391,'Base final IE_Ecoescuelas_ant'!$G$1:$X$1429,16,FALSE)</f>
        <v xml:space="preserve"> </v>
      </c>
      <c r="V391" s="4" t="str">
        <f>+VLOOKUP(E391,'Base final IE_Ecoescuelas_ant'!$G$1:$X$1429,18,FALSE)</f>
        <v>Consejo Comunitario Mayor Del Medio Atrato - Acia</v>
      </c>
      <c r="W391" s="97">
        <f>+VLOOKUP(E391,'Base final IE_Ecoescuelas_ant'!$G$1:$Y$1429,19,FALSE)</f>
        <v>227135000056</v>
      </c>
      <c r="X391" s="55" t="s">
        <v>2678</v>
      </c>
      <c r="Y391" s="49" t="s">
        <v>2678</v>
      </c>
      <c r="Z391" s="49"/>
      <c r="AA391" s="49"/>
      <c r="AB391" s="50" t="s">
        <v>2678</v>
      </c>
      <c r="AC391" s="50" t="s">
        <v>3096</v>
      </c>
      <c r="AD391" s="50">
        <v>20</v>
      </c>
      <c r="AE391" s="50" t="s">
        <v>13</v>
      </c>
      <c r="AF391" s="50"/>
      <c r="AG391" s="50"/>
      <c r="AH391" s="51" t="s">
        <v>25</v>
      </c>
      <c r="AI391" s="182" t="s">
        <v>2680</v>
      </c>
      <c r="AJ391" s="146" t="s">
        <v>2691</v>
      </c>
      <c r="AK391" s="52" t="s">
        <v>2691</v>
      </c>
      <c r="AL391" s="52" t="s">
        <v>2678</v>
      </c>
      <c r="AM391" s="52"/>
      <c r="AN391" s="130">
        <v>20</v>
      </c>
      <c r="AO391" s="53"/>
      <c r="AP391" s="53" t="s">
        <v>25</v>
      </c>
      <c r="AQ391" s="134" t="s">
        <v>3677</v>
      </c>
    </row>
    <row r="392" spans="1:46" ht="15.75" customHeight="1">
      <c r="A392" s="526">
        <v>391</v>
      </c>
      <c r="B392" s="653" t="s">
        <v>528</v>
      </c>
      <c r="C392" s="649" t="s">
        <v>535</v>
      </c>
      <c r="D392" s="648" t="s">
        <v>551</v>
      </c>
      <c r="E392" s="649" t="s">
        <v>554</v>
      </c>
      <c r="F392" s="4" t="s">
        <v>2677</v>
      </c>
      <c r="G392" s="4">
        <v>1.0603084460000001</v>
      </c>
      <c r="H392" s="4">
        <v>-76.339200020000007</v>
      </c>
      <c r="I392" s="4" t="s">
        <v>2101</v>
      </c>
      <c r="J392" s="4" t="s">
        <v>48</v>
      </c>
      <c r="K392" s="4">
        <v>1</v>
      </c>
      <c r="L392" s="4">
        <v>350992.26265929878</v>
      </c>
      <c r="M392" s="4">
        <v>117228.3041245342</v>
      </c>
      <c r="N392" s="4">
        <v>18</v>
      </c>
      <c r="O392" s="4" t="s">
        <v>2634</v>
      </c>
      <c r="P392" s="5">
        <v>4628430.8240835425</v>
      </c>
      <c r="Q392" s="5">
        <v>1675399.244546931</v>
      </c>
      <c r="R392" s="4" t="str">
        <f t="shared" si="7"/>
        <v>4628430,824083541675399,24454693</v>
      </c>
      <c r="S392" s="4" t="str">
        <f>+'Sheet1 (2)'!R392</f>
        <v>No</v>
      </c>
      <c r="T392" s="4" t="str">
        <f>+'Sheet1 (2)'!S392</f>
        <v>No</v>
      </c>
      <c r="U392" s="4" t="str">
        <f>+VLOOKUP(E392,'Base final IE_Ecoescuelas_ant'!$G$1:$X$1429,16,FALSE)</f>
        <v xml:space="preserve"> </v>
      </c>
      <c r="V392" s="4" t="str">
        <f>+VLOOKUP(E392,'Base final IE_Ecoescuelas_ant'!$G$1:$X$1429,18,FALSE)</f>
        <v xml:space="preserve"> </v>
      </c>
      <c r="W392" s="97">
        <f>+VLOOKUP(E392,'Base final IE_Ecoescuelas_ant'!$G$1:$Y$1429,19,FALSE)</f>
        <v>219701001186</v>
      </c>
      <c r="X392" s="55" t="s">
        <v>25</v>
      </c>
      <c r="Y392" s="49" t="s">
        <v>2678</v>
      </c>
      <c r="Z392" s="49"/>
      <c r="AA392" s="49"/>
      <c r="AB392" s="50" t="s">
        <v>2678</v>
      </c>
      <c r="AC392" s="50" t="s">
        <v>2694</v>
      </c>
      <c r="AD392" s="50">
        <v>20</v>
      </c>
      <c r="AE392" s="50" t="s">
        <v>2725</v>
      </c>
      <c r="AF392" s="50" t="s">
        <v>2725</v>
      </c>
      <c r="AG392" s="50"/>
      <c r="AH392" s="51" t="s">
        <v>25</v>
      </c>
      <c r="AI392" s="182" t="s">
        <v>2680</v>
      </c>
      <c r="AJ392" s="489" t="s">
        <v>2813</v>
      </c>
      <c r="AK392" s="489" t="s">
        <v>2813</v>
      </c>
      <c r="AL392" s="52" t="s">
        <v>2678</v>
      </c>
      <c r="AM392" s="52" t="s">
        <v>2681</v>
      </c>
      <c r="AN392" s="130">
        <v>20</v>
      </c>
      <c r="AO392" s="130">
        <v>1</v>
      </c>
      <c r="AP392" s="221" t="s">
        <v>25</v>
      </c>
      <c r="AQ392" s="144" t="s">
        <v>3678</v>
      </c>
      <c r="AR392" s="94" t="s">
        <v>2881</v>
      </c>
      <c r="AS392" s="94" t="s">
        <v>2815</v>
      </c>
    </row>
    <row r="393" spans="1:46" ht="15.75" customHeight="1">
      <c r="A393" s="526">
        <v>392</v>
      </c>
      <c r="B393" s="653" t="s">
        <v>528</v>
      </c>
      <c r="C393" s="649" t="s">
        <v>535</v>
      </c>
      <c r="D393" s="648" t="s">
        <v>544</v>
      </c>
      <c r="E393" s="649" t="s">
        <v>555</v>
      </c>
      <c r="F393" s="4" t="s">
        <v>2677</v>
      </c>
      <c r="G393" s="4">
        <v>1.0582145199999999</v>
      </c>
      <c r="H393" s="4">
        <v>-76.271147429999999</v>
      </c>
      <c r="I393" s="4" t="s">
        <v>2101</v>
      </c>
      <c r="J393" s="4" t="s">
        <v>48</v>
      </c>
      <c r="K393" s="4">
        <v>1</v>
      </c>
      <c r="L393" s="4">
        <v>358565.40633167588</v>
      </c>
      <c r="M393" s="4">
        <v>116993.61135833251</v>
      </c>
      <c r="N393" s="4">
        <v>18</v>
      </c>
      <c r="O393" s="4" t="s">
        <v>2634</v>
      </c>
      <c r="P393" s="5">
        <v>4636011.4977873312</v>
      </c>
      <c r="Q393" s="5">
        <v>1675159.413189552</v>
      </c>
      <c r="R393" s="4" t="str">
        <f t="shared" si="7"/>
        <v>4636011,497787331675159,41318955</v>
      </c>
      <c r="S393" s="4" t="str">
        <f>+'Sheet1 (2)'!R393</f>
        <v>No</v>
      </c>
      <c r="T393" s="4" t="str">
        <f>+'Sheet1 (2)'!S393</f>
        <v>No</v>
      </c>
      <c r="U393" s="4" t="str">
        <f>+VLOOKUP(E393,'Base final IE_Ecoescuelas_ant'!$G$1:$X$1429,16,FALSE)</f>
        <v xml:space="preserve"> </v>
      </c>
      <c r="V393" s="4" t="str">
        <f>+VLOOKUP(E393,'Base final IE_Ecoescuelas_ant'!$G$1:$X$1429,18,FALSE)</f>
        <v xml:space="preserve"> </v>
      </c>
      <c r="W393" s="97">
        <f>+VLOOKUP(E393,'Base final IE_Ecoescuelas_ant'!$G$1:$Y$1429,19,FALSE)</f>
        <v>219701001275</v>
      </c>
      <c r="X393" s="55" t="s">
        <v>25</v>
      </c>
      <c r="Y393" s="49" t="s">
        <v>2678</v>
      </c>
      <c r="Z393" s="49"/>
      <c r="AA393" s="49"/>
      <c r="AB393" s="50" t="s">
        <v>25</v>
      </c>
      <c r="AC393" s="50" t="s">
        <v>2600</v>
      </c>
      <c r="AD393" s="50">
        <v>13</v>
      </c>
      <c r="AE393" s="50" t="s">
        <v>2725</v>
      </c>
      <c r="AF393" s="50" t="s">
        <v>2725</v>
      </c>
      <c r="AG393" s="50"/>
      <c r="AH393" s="51" t="s">
        <v>25</v>
      </c>
      <c r="AI393" s="182" t="s">
        <v>2680</v>
      </c>
      <c r="AJ393" s="489">
        <v>1.0455190000000001</v>
      </c>
      <c r="AK393" s="215">
        <v>-76.277940999999998</v>
      </c>
      <c r="AL393" s="52" t="s">
        <v>25</v>
      </c>
      <c r="AM393" s="52" t="s">
        <v>2600</v>
      </c>
      <c r="AN393" s="130">
        <v>13</v>
      </c>
      <c r="AO393" s="130">
        <v>1</v>
      </c>
      <c r="AP393" s="313" t="s">
        <v>25</v>
      </c>
      <c r="AQ393" s="144" t="s">
        <v>3679</v>
      </c>
      <c r="AR393" s="94" t="s">
        <v>2881</v>
      </c>
      <c r="AS393" s="94" t="s">
        <v>2815</v>
      </c>
    </row>
    <row r="394" spans="1:46" ht="15.75" customHeight="1">
      <c r="A394" s="95">
        <v>393</v>
      </c>
      <c r="B394" s="96" t="s">
        <v>1365</v>
      </c>
      <c r="C394" s="4" t="s">
        <v>1391</v>
      </c>
      <c r="D394" s="4" t="s">
        <v>1398</v>
      </c>
      <c r="E394" s="4" t="s">
        <v>1399</v>
      </c>
      <c r="F394" s="4" t="s">
        <v>2677</v>
      </c>
      <c r="G394" s="4">
        <v>9.5221146343100003</v>
      </c>
      <c r="H394" s="4">
        <v>-74.647899990400006</v>
      </c>
      <c r="I394" s="4" t="s">
        <v>2101</v>
      </c>
      <c r="J394" s="4" t="s">
        <v>48</v>
      </c>
      <c r="K394" s="4">
        <v>1</v>
      </c>
      <c r="L394" s="4">
        <v>538643.85919439234</v>
      </c>
      <c r="M394" s="4">
        <v>1052596.1853126639</v>
      </c>
      <c r="N394" s="4">
        <v>18</v>
      </c>
      <c r="O394" s="4" t="s">
        <v>2635</v>
      </c>
      <c r="P394" s="5">
        <v>4819188.5749741681</v>
      </c>
      <c r="Q394" s="5">
        <v>2610635.1124835392</v>
      </c>
      <c r="R394" s="4" t="str">
        <f t="shared" si="7"/>
        <v>4819188,574974172610635,11248354</v>
      </c>
      <c r="S394" s="4" t="str">
        <f>+'Sheet1 (2)'!R394</f>
        <v>No</v>
      </c>
      <c r="T394" s="4" t="str">
        <f>+'Sheet1 (2)'!S394</f>
        <v>No</v>
      </c>
      <c r="U394" s="4" t="str">
        <f>+VLOOKUP(E394,'Base final IE_Ecoescuelas_ant'!$G$1:$X$1429,16,FALSE)</f>
        <v xml:space="preserve"> </v>
      </c>
      <c r="V394" s="4" t="str">
        <f>+VLOOKUP(E394,'Base final IE_Ecoescuelas_ant'!$G$1:$X$1429,18,FALSE)</f>
        <v xml:space="preserve"> </v>
      </c>
      <c r="W394" s="97">
        <f>+VLOOKUP(E394,'Base final IE_Ecoescuelas_ant'!$G$1:$Y$1429,19,FALSE)</f>
        <v>247555002632</v>
      </c>
      <c r="X394" s="55" t="s">
        <v>25</v>
      </c>
      <c r="Y394" s="49" t="s">
        <v>25</v>
      </c>
      <c r="Z394" s="49"/>
      <c r="AA394" s="49"/>
      <c r="AB394" s="50" t="s">
        <v>2678</v>
      </c>
      <c r="AC394" s="50" t="s">
        <v>2694</v>
      </c>
      <c r="AD394" s="50">
        <v>14</v>
      </c>
      <c r="AE394" s="50" t="s">
        <v>2725</v>
      </c>
      <c r="AF394" s="50" t="s">
        <v>2725</v>
      </c>
      <c r="AG394" s="50"/>
      <c r="AH394" s="51" t="s">
        <v>25</v>
      </c>
      <c r="AI394" s="182" t="s">
        <v>2701</v>
      </c>
      <c r="AJ394" s="148" t="s">
        <v>3680</v>
      </c>
      <c r="AK394" s="131" t="s">
        <v>3681</v>
      </c>
      <c r="AL394" s="52" t="s">
        <v>2678</v>
      </c>
      <c r="AM394" s="52" t="s">
        <v>2681</v>
      </c>
      <c r="AN394" s="52">
        <v>14</v>
      </c>
      <c r="AO394" s="52">
        <v>1</v>
      </c>
      <c r="AP394" s="221" t="s">
        <v>25</v>
      </c>
      <c r="AQ394" s="267" t="s">
        <v>3682</v>
      </c>
      <c r="AR394" s="94" t="s">
        <v>2773</v>
      </c>
      <c r="AS394" s="94" t="s">
        <v>2790</v>
      </c>
    </row>
    <row r="395" spans="1:46" ht="15.75" customHeight="1">
      <c r="A395" s="594">
        <v>394</v>
      </c>
      <c r="B395" s="4" t="s">
        <v>1821</v>
      </c>
      <c r="C395" s="4" t="s">
        <v>1822</v>
      </c>
      <c r="D395" s="4" t="s">
        <v>1836</v>
      </c>
      <c r="E395" s="4" t="s">
        <v>1846</v>
      </c>
      <c r="F395" s="4" t="s">
        <v>2677</v>
      </c>
      <c r="G395" s="4">
        <v>0.41296368771699998</v>
      </c>
      <c r="H395" s="4">
        <v>-76.884092895400002</v>
      </c>
      <c r="I395" s="4" t="s">
        <v>2101</v>
      </c>
      <c r="J395" s="4" t="s">
        <v>48</v>
      </c>
      <c r="K395" s="4">
        <v>1</v>
      </c>
      <c r="L395" s="4">
        <v>290314.99787678069</v>
      </c>
      <c r="M395" s="4">
        <v>45669.758564510441</v>
      </c>
      <c r="N395" s="4">
        <v>18</v>
      </c>
      <c r="O395" s="4" t="s">
        <v>2634</v>
      </c>
      <c r="P395" s="5">
        <v>4567648.3294456247</v>
      </c>
      <c r="Q395" s="5">
        <v>1603781.9163256551</v>
      </c>
      <c r="R395" s="4" t="str">
        <f t="shared" si="7"/>
        <v>4567648,329445621603781,91632566</v>
      </c>
      <c r="S395" s="4" t="str">
        <f>+'Sheet1 (2)'!R395</f>
        <v>No</v>
      </c>
      <c r="T395" s="4" t="str">
        <f>+'Sheet1 (2)'!S395</f>
        <v>No</v>
      </c>
      <c r="U395" s="4" t="str">
        <f>+VLOOKUP(E395,'Base final IE_Ecoescuelas_ant'!$G$1:$X$1429,16,FALSE)</f>
        <v xml:space="preserve"> </v>
      </c>
      <c r="V395" s="4" t="str">
        <f>+VLOOKUP(E395,'Base final IE_Ecoescuelas_ant'!$G$1:$X$1429,18,FALSE)</f>
        <v xml:space="preserve"> </v>
      </c>
      <c r="W395" s="334">
        <f>+VLOOKUP(E395,'Base final IE_Ecoescuelas_ant'!$G$1:$Y$1429,19,FALSE)</f>
        <v>286865003197</v>
      </c>
      <c r="X395" s="55" t="s">
        <v>25</v>
      </c>
      <c r="Y395" s="49" t="s">
        <v>2678</v>
      </c>
      <c r="Z395" s="49" t="s">
        <v>3047</v>
      </c>
      <c r="AA395" s="49"/>
      <c r="AB395" s="50" t="s">
        <v>25</v>
      </c>
      <c r="AC395" s="50" t="s">
        <v>2732</v>
      </c>
      <c r="AD395" s="50"/>
      <c r="AE395" s="50"/>
      <c r="AF395" s="50"/>
      <c r="AG395" s="50"/>
      <c r="AH395" s="51" t="s">
        <v>2678</v>
      </c>
      <c r="AI395" s="182" t="s">
        <v>2680</v>
      </c>
      <c r="AJ395" s="146" t="s">
        <v>2691</v>
      </c>
      <c r="AK395" s="52" t="s">
        <v>2691</v>
      </c>
      <c r="AL395" s="52" t="s">
        <v>2691</v>
      </c>
      <c r="AM395" s="52" t="s">
        <v>2691</v>
      </c>
      <c r="AN395" s="52" t="s">
        <v>2691</v>
      </c>
      <c r="AO395" s="53"/>
      <c r="AP395" s="313" t="s">
        <v>2678</v>
      </c>
      <c r="AQ395" s="134" t="s">
        <v>3683</v>
      </c>
    </row>
    <row r="396" spans="1:46" ht="15.75" customHeight="1">
      <c r="A396" s="95">
        <v>395</v>
      </c>
      <c r="B396" s="123" t="s">
        <v>1928</v>
      </c>
      <c r="C396" s="124" t="s">
        <v>1932</v>
      </c>
      <c r="D396" s="124" t="s">
        <v>1933</v>
      </c>
      <c r="E396" s="124" t="s">
        <v>288</v>
      </c>
      <c r="F396" s="4" t="s">
        <v>2677</v>
      </c>
      <c r="G396" s="4">
        <v>9.4542450000000002</v>
      </c>
      <c r="H396" s="4">
        <v>-75.307827000000003</v>
      </c>
      <c r="I396" s="4" t="s">
        <v>2101</v>
      </c>
      <c r="J396" s="4" t="s">
        <v>48</v>
      </c>
      <c r="K396" s="4">
        <v>1</v>
      </c>
      <c r="L396" s="4">
        <v>466208.6166247428</v>
      </c>
      <c r="M396" s="4">
        <v>1045087.771720357</v>
      </c>
      <c r="N396" s="4">
        <v>18</v>
      </c>
      <c r="O396" s="4" t="s">
        <v>2635</v>
      </c>
      <c r="P396" s="5">
        <v>4746698.0267009176</v>
      </c>
      <c r="Q396" s="5">
        <v>2603542.4955754778</v>
      </c>
      <c r="R396" s="4" t="str">
        <f t="shared" si="7"/>
        <v>4746698,026700922603542,49557548</v>
      </c>
      <c r="S396" s="4" t="str">
        <f>+'Sheet1 (2)'!R396</f>
        <v>No</v>
      </c>
      <c r="T396" s="4" t="str">
        <f>+'Sheet1 (2)'!S396</f>
        <v>No</v>
      </c>
      <c r="U396" s="4" t="str">
        <f>+VLOOKUP(E396,'Base final IE_Ecoescuelas_ant'!$G$1:$X$1429,16,FALSE)</f>
        <v xml:space="preserve"> </v>
      </c>
      <c r="V396" s="4" t="str">
        <f>+VLOOKUP(E396,'Base final IE_Ecoescuelas_ant'!$G$1:$X$1429,18,FALSE)</f>
        <v xml:space="preserve"> </v>
      </c>
      <c r="W396" s="97">
        <f>+VLOOKUP(E396,'Base final IE_Ecoescuelas_ant'!$G$1:$Y$1429,19,FALSE)</f>
        <v>270473003276</v>
      </c>
      <c r="X396" s="55" t="s">
        <v>2678</v>
      </c>
      <c r="Y396" s="49" t="s">
        <v>25</v>
      </c>
      <c r="Z396" s="49" t="s">
        <v>3684</v>
      </c>
      <c r="AA396" s="49"/>
      <c r="AB396" s="50"/>
      <c r="AC396" s="50" t="s">
        <v>2732</v>
      </c>
      <c r="AD396" s="50"/>
      <c r="AE396" s="50"/>
      <c r="AF396" s="50"/>
      <c r="AG396" s="50"/>
      <c r="AH396" s="51" t="s">
        <v>2678</v>
      </c>
      <c r="AI396" s="182" t="s">
        <v>2680</v>
      </c>
      <c r="AJ396" s="146" t="s">
        <v>2691</v>
      </c>
      <c r="AK396" s="52" t="s">
        <v>2691</v>
      </c>
      <c r="AL396" s="52" t="s">
        <v>2691</v>
      </c>
      <c r="AM396" s="52" t="s">
        <v>2691</v>
      </c>
      <c r="AN396" s="52" t="s">
        <v>2691</v>
      </c>
      <c r="AO396" s="53"/>
      <c r="AP396" s="315" t="s">
        <v>25</v>
      </c>
      <c r="AQ396" s="144" t="s">
        <v>3685</v>
      </c>
      <c r="AR396" s="94" t="s">
        <v>3686</v>
      </c>
      <c r="AS396" s="94" t="s">
        <v>3687</v>
      </c>
    </row>
    <row r="397" spans="1:46" ht="15.75" customHeight="1">
      <c r="A397" s="594">
        <v>396</v>
      </c>
      <c r="B397" s="96" t="s">
        <v>1821</v>
      </c>
      <c r="C397" s="4" t="s">
        <v>1825</v>
      </c>
      <c r="D397" s="4" t="s">
        <v>1826</v>
      </c>
      <c r="E397" s="4" t="s">
        <v>1847</v>
      </c>
      <c r="F397" s="4" t="s">
        <v>2677</v>
      </c>
      <c r="G397" s="4">
        <v>0.50504672192900002</v>
      </c>
      <c r="H397" s="4">
        <v>-76.497272847199994</v>
      </c>
      <c r="I397" s="4" t="s">
        <v>2101</v>
      </c>
      <c r="J397" s="4" t="s">
        <v>48</v>
      </c>
      <c r="K397" s="4">
        <v>1</v>
      </c>
      <c r="L397" s="4">
        <v>333378.35843822808</v>
      </c>
      <c r="M397" s="4">
        <v>55842.045359141368</v>
      </c>
      <c r="N397" s="4">
        <v>18</v>
      </c>
      <c r="O397" s="4" t="s">
        <v>2634</v>
      </c>
      <c r="P397" s="5">
        <v>4610768.465599223</v>
      </c>
      <c r="Q397" s="5">
        <v>1613954.854596101</v>
      </c>
      <c r="R397" s="4" t="str">
        <f t="shared" si="7"/>
        <v>4610768,465599221613954,8545961</v>
      </c>
      <c r="S397" s="4" t="str">
        <f>+'Sheet1 (2)'!R397</f>
        <v>No</v>
      </c>
      <c r="T397" s="4" t="str">
        <f>+'Sheet1 (2)'!S397</f>
        <v>No</v>
      </c>
      <c r="U397" s="4" t="str">
        <f>+VLOOKUP(E397,'Base final IE_Ecoescuelas_ant'!$G$1:$X$1429,16,FALSE)</f>
        <v xml:space="preserve"> </v>
      </c>
      <c r="V397" s="4" t="str">
        <f>+VLOOKUP(E397,'Base final IE_Ecoescuelas_ant'!$G$1:$X$1429,18,FALSE)</f>
        <v xml:space="preserve"> </v>
      </c>
      <c r="W397" s="97">
        <f>+VLOOKUP(E397,'Base final IE_Ecoescuelas_ant'!$G$1:$Y$1429,19,FALSE)</f>
        <v>286568000073</v>
      </c>
      <c r="X397" s="55" t="s">
        <v>25</v>
      </c>
      <c r="Y397" s="49" t="s">
        <v>2678</v>
      </c>
      <c r="Z397" s="49" t="s">
        <v>3052</v>
      </c>
      <c r="AA397" s="49"/>
      <c r="AB397" s="50" t="s">
        <v>25</v>
      </c>
      <c r="AC397" s="50" t="s">
        <v>2732</v>
      </c>
      <c r="AD397" s="50">
        <v>7</v>
      </c>
      <c r="AE397" s="50"/>
      <c r="AF397" s="50"/>
      <c r="AG397" s="50"/>
      <c r="AH397" s="51" t="s">
        <v>2678</v>
      </c>
      <c r="AI397" s="182" t="s">
        <v>2680</v>
      </c>
      <c r="AJ397" s="146" t="s">
        <v>2691</v>
      </c>
      <c r="AK397" s="52" t="s">
        <v>2691</v>
      </c>
      <c r="AL397" s="52" t="s">
        <v>3049</v>
      </c>
      <c r="AM397" s="52" t="s">
        <v>2691</v>
      </c>
      <c r="AN397" s="52" t="s">
        <v>2691</v>
      </c>
      <c r="AO397" s="53"/>
      <c r="AP397" s="313" t="s">
        <v>2678</v>
      </c>
      <c r="AQ397" s="134" t="s">
        <v>3688</v>
      </c>
    </row>
    <row r="398" spans="1:46" ht="15.75" customHeight="1">
      <c r="A398" s="95">
        <v>397</v>
      </c>
      <c r="B398" s="79" t="s">
        <v>213</v>
      </c>
      <c r="C398" s="80" t="s">
        <v>320</v>
      </c>
      <c r="D398" s="80" t="s">
        <v>321</v>
      </c>
      <c r="E398" s="80" t="s">
        <v>322</v>
      </c>
      <c r="F398" s="4" t="s">
        <v>2677</v>
      </c>
      <c r="G398" s="80">
        <v>9.3041242000000004</v>
      </c>
      <c r="H398" s="80">
        <v>-74.564985899999996</v>
      </c>
      <c r="I398" s="80" t="s">
        <v>2097</v>
      </c>
      <c r="J398" s="80" t="s">
        <v>22</v>
      </c>
      <c r="K398" s="80">
        <v>3</v>
      </c>
      <c r="L398" s="80">
        <v>547773.96803233959</v>
      </c>
      <c r="M398" s="80">
        <v>1028504.897872791</v>
      </c>
      <c r="N398" s="80">
        <v>18</v>
      </c>
      <c r="O398" s="80" t="s">
        <v>2635</v>
      </c>
      <c r="P398" s="5">
        <v>4828180.624449403</v>
      </c>
      <c r="Q398" s="5">
        <v>2586493.0065678251</v>
      </c>
      <c r="R398" s="80" t="str">
        <f t="shared" si="7"/>
        <v>4828180,62444942586493,00656783</v>
      </c>
      <c r="S398" s="80" t="str">
        <f>+'Sheet1 (2)'!R886</f>
        <v>No</v>
      </c>
      <c r="T398" s="80" t="str">
        <f>+'Sheet1 (2)'!S886</f>
        <v>No</v>
      </c>
      <c r="U398" s="80" t="str">
        <f>+VLOOKUP(E398,'Base final IE_Ecoescuelas_ant'!$G$1:$X$1429,16,FALSE)</f>
        <v xml:space="preserve"> </v>
      </c>
      <c r="V398" s="80" t="str">
        <f>+VLOOKUP(E398,'Base final IE_Ecoescuelas_ant'!$G$1:$X$1429,18,FALSE)</f>
        <v xml:space="preserve"> </v>
      </c>
      <c r="W398" s="89">
        <f>+VLOOKUP(E398,'Base final IE_Ecoescuelas_ant'!$G$1:$Y$1429,19,FALSE)</f>
        <v>213780000272</v>
      </c>
      <c r="X398" s="47" t="s">
        <v>25</v>
      </c>
      <c r="Y398" s="48" t="s">
        <v>2678</v>
      </c>
      <c r="Z398" s="49" t="s">
        <v>3008</v>
      </c>
      <c r="AA398" s="49" t="s">
        <v>3689</v>
      </c>
      <c r="AB398" s="50" t="s">
        <v>25</v>
      </c>
      <c r="AC398" s="50" t="s">
        <v>2600</v>
      </c>
      <c r="AD398" s="50">
        <v>87</v>
      </c>
      <c r="AE398" s="50" t="s">
        <v>2725</v>
      </c>
      <c r="AF398" s="50" t="s">
        <v>2725</v>
      </c>
      <c r="AG398" s="50"/>
      <c r="AH398" s="51" t="s">
        <v>2678</v>
      </c>
      <c r="AI398" s="182" t="s">
        <v>2680</v>
      </c>
      <c r="AJ398" s="605">
        <v>9.3041242000000004</v>
      </c>
      <c r="AK398" s="606">
        <v>-745649859</v>
      </c>
      <c r="AL398" s="605" t="s">
        <v>25</v>
      </c>
      <c r="AM398" s="605" t="s">
        <v>2600</v>
      </c>
      <c r="AN398" s="424" t="s">
        <v>2691</v>
      </c>
      <c r="AO398" s="495"/>
      <c r="AP398" s="495" t="s">
        <v>2678</v>
      </c>
      <c r="AQ398" s="144" t="s">
        <v>3690</v>
      </c>
      <c r="AR398" s="614" t="s">
        <v>3691</v>
      </c>
    </row>
    <row r="399" spans="1:46" ht="15.75" customHeight="1">
      <c r="A399" s="95">
        <v>398</v>
      </c>
      <c r="B399" s="79" t="s">
        <v>213</v>
      </c>
      <c r="C399" s="80" t="s">
        <v>224</v>
      </c>
      <c r="D399" s="80" t="s">
        <v>323</v>
      </c>
      <c r="E399" s="80" t="s">
        <v>324</v>
      </c>
      <c r="F399" s="4" t="s">
        <v>2677</v>
      </c>
      <c r="G399" s="80">
        <v>8.5889024000000003</v>
      </c>
      <c r="H399" s="80">
        <v>-74.039338799999996</v>
      </c>
      <c r="I399" s="80" t="s">
        <v>2097</v>
      </c>
      <c r="J399" s="80" t="s">
        <v>22</v>
      </c>
      <c r="K399" s="80">
        <v>3</v>
      </c>
      <c r="L399" s="80">
        <v>605711.37420523423</v>
      </c>
      <c r="M399" s="80">
        <v>949535.22640084941</v>
      </c>
      <c r="N399" s="80">
        <v>18</v>
      </c>
      <c r="O399" s="80" t="s">
        <v>2635</v>
      </c>
      <c r="P399" s="5">
        <v>4885675.8124144534</v>
      </c>
      <c r="Q399" s="5">
        <v>2507227.3587882309</v>
      </c>
      <c r="R399" s="80" t="str">
        <f t="shared" si="7"/>
        <v>4885675,812414452507227,35878823</v>
      </c>
      <c r="S399" s="80" t="str">
        <f>+'Sheet1 (2)'!R903</f>
        <v>No</v>
      </c>
      <c r="T399" s="80" t="str">
        <f>+'Sheet1 (2)'!S903</f>
        <v>No</v>
      </c>
      <c r="U399" s="80" t="str">
        <f>+VLOOKUP(E399,'Base final IE_Ecoescuelas_ant'!$G$1:$X$1429,16,FALSE)</f>
        <v xml:space="preserve"> </v>
      </c>
      <c r="V399" s="80" t="str">
        <f>+VLOOKUP(E399,'Base final IE_Ecoescuelas_ant'!$G$1:$X$1429,18,FALSE)</f>
        <v xml:space="preserve"> </v>
      </c>
      <c r="W399" s="89">
        <f>+VLOOKUP(E399,'Base final IE_Ecoescuelas_ant'!$G$1:$Y$1429,19,FALSE)</f>
        <v>213490000031</v>
      </c>
      <c r="X399" s="47" t="s">
        <v>25</v>
      </c>
      <c r="Y399" s="48" t="s">
        <v>2678</v>
      </c>
      <c r="Z399" s="49"/>
      <c r="AA399" s="49"/>
      <c r="AB399" s="50"/>
      <c r="AC399" s="50"/>
      <c r="AD399" s="50"/>
      <c r="AE399" s="50" t="s">
        <v>2725</v>
      </c>
      <c r="AF399" s="50" t="s">
        <v>2725</v>
      </c>
      <c r="AG399" s="50"/>
      <c r="AH399" s="51" t="s">
        <v>2678</v>
      </c>
      <c r="AI399" s="182" t="s">
        <v>2680</v>
      </c>
      <c r="AJ399" s="146">
        <v>8.5889024000000003</v>
      </c>
      <c r="AK399" s="52">
        <v>-74.039338799999996</v>
      </c>
      <c r="AL399" s="52" t="s">
        <v>2678</v>
      </c>
      <c r="AM399" s="52" t="s">
        <v>3692</v>
      </c>
      <c r="AN399" s="52">
        <v>68</v>
      </c>
      <c r="AO399" s="52">
        <v>3</v>
      </c>
      <c r="AP399" s="344" t="s">
        <v>25</v>
      </c>
      <c r="AQ399" s="144" t="s">
        <v>3693</v>
      </c>
      <c r="AR399" s="109" t="s">
        <v>2773</v>
      </c>
    </row>
    <row r="400" spans="1:46" ht="15.75" customHeight="1">
      <c r="A400" s="95">
        <v>399</v>
      </c>
      <c r="B400" s="96" t="s">
        <v>1365</v>
      </c>
      <c r="C400" s="4" t="s">
        <v>1406</v>
      </c>
      <c r="D400" s="4" t="s">
        <v>1376</v>
      </c>
      <c r="E400" s="4" t="s">
        <v>1400</v>
      </c>
      <c r="F400" s="4" t="s">
        <v>2677</v>
      </c>
      <c r="G400" s="4">
        <v>10.992911319999999</v>
      </c>
      <c r="H400" s="4">
        <v>-74.032848209999997</v>
      </c>
      <c r="I400" s="4" t="s">
        <v>2101</v>
      </c>
      <c r="J400" s="4" t="s">
        <v>48</v>
      </c>
      <c r="K400" s="4">
        <v>1</v>
      </c>
      <c r="L400" s="4">
        <v>605662.58570265712</v>
      </c>
      <c r="M400" s="4">
        <v>1215365.694437172</v>
      </c>
      <c r="N400" s="4">
        <v>18</v>
      </c>
      <c r="O400" s="4" t="s">
        <v>2635</v>
      </c>
      <c r="P400" s="5">
        <v>4887204.4469058625</v>
      </c>
      <c r="Q400" s="5">
        <v>2772952.7736447351</v>
      </c>
      <c r="R400" s="4" t="str">
        <f t="shared" si="7"/>
        <v>4887204,446905862772952,77364474</v>
      </c>
      <c r="S400" s="4" t="str">
        <f>+'Sheet1 (2)'!R400</f>
        <v>No</v>
      </c>
      <c r="T400" s="4" t="str">
        <f>+'Sheet1 (2)'!S400</f>
        <v>No</v>
      </c>
      <c r="U400" s="4" t="str">
        <f>+VLOOKUP(E400,'Base final IE_Ecoescuelas_ant'!$G$1:$X$1429,16,FALSE)</f>
        <v xml:space="preserve"> </v>
      </c>
      <c r="V400" s="4" t="str">
        <f>+VLOOKUP(E400,'Base final IE_Ecoescuelas_ant'!$G$1:$X$1429,18,FALSE)</f>
        <v xml:space="preserve"> </v>
      </c>
      <c r="W400" s="97">
        <f>+VLOOKUP(E400,'Base final IE_Ecoescuelas_ant'!$G$1:$Y$1429,19,FALSE)</f>
        <v>247189003345</v>
      </c>
      <c r="X400" s="55" t="s">
        <v>2678</v>
      </c>
      <c r="Y400" s="49" t="s">
        <v>2678</v>
      </c>
      <c r="Z400" s="49"/>
      <c r="AA400" s="49"/>
      <c r="AB400" s="50"/>
      <c r="AC400" s="50"/>
      <c r="AD400" s="50"/>
      <c r="AE400" s="50"/>
      <c r="AF400" s="50"/>
      <c r="AG400" s="50"/>
      <c r="AH400" s="51" t="s">
        <v>2678</v>
      </c>
      <c r="AI400" s="182" t="s">
        <v>2680</v>
      </c>
      <c r="AJ400" s="146" t="s">
        <v>3694</v>
      </c>
      <c r="AK400" s="52" t="s">
        <v>3695</v>
      </c>
      <c r="AL400" s="52" t="s">
        <v>2678</v>
      </c>
      <c r="AM400" s="52" t="s">
        <v>2681</v>
      </c>
      <c r="AN400" s="52">
        <v>6</v>
      </c>
      <c r="AO400" s="328">
        <v>1</v>
      </c>
      <c r="AP400" s="313" t="s">
        <v>25</v>
      </c>
      <c r="AQ400" s="583" t="s">
        <v>3696</v>
      </c>
      <c r="AR400" s="109" t="s">
        <v>2787</v>
      </c>
      <c r="AS400" s="94" t="s">
        <v>2788</v>
      </c>
    </row>
    <row r="401" spans="1:46" ht="15.75" customHeight="1">
      <c r="A401" s="95">
        <v>400</v>
      </c>
      <c r="B401" s="96" t="s">
        <v>645</v>
      </c>
      <c r="C401" s="4" t="s">
        <v>673</v>
      </c>
      <c r="D401" s="4" t="s">
        <v>687</v>
      </c>
      <c r="E401" s="4" t="s">
        <v>690</v>
      </c>
      <c r="F401" s="4" t="s">
        <v>2677</v>
      </c>
      <c r="G401" s="4">
        <v>10.3823252568</v>
      </c>
      <c r="H401" s="4">
        <v>-73.463145389600001</v>
      </c>
      <c r="I401" s="4" t="s">
        <v>2101</v>
      </c>
      <c r="J401" s="4" t="s">
        <v>48</v>
      </c>
      <c r="K401" s="4">
        <v>1</v>
      </c>
      <c r="L401" s="4">
        <v>668250.73838154192</v>
      </c>
      <c r="M401" s="4">
        <v>1148090.9336884881</v>
      </c>
      <c r="N401" s="4">
        <v>18</v>
      </c>
      <c r="O401" s="4" t="s">
        <v>2635</v>
      </c>
      <c r="P401" s="5">
        <v>4949321.5712807123</v>
      </c>
      <c r="Q401" s="5">
        <v>2705311.3963922178</v>
      </c>
      <c r="R401" s="4" t="str">
        <f t="shared" si="7"/>
        <v>4949321,571280712705311,39639222</v>
      </c>
      <c r="S401" s="4" t="str">
        <f>+'Sheet1 (2)'!R401</f>
        <v>No</v>
      </c>
      <c r="T401" s="4" t="str">
        <f>+'Sheet1 (2)'!S401</f>
        <v>Si</v>
      </c>
      <c r="U401" s="4" t="str">
        <f>+VLOOKUP(E401,'Base final IE_Ecoescuelas_ant'!$G$1:$X$1429,16,FALSE)</f>
        <v xml:space="preserve"> </v>
      </c>
      <c r="V401" s="4" t="str">
        <f>+VLOOKUP(E401,'Base final IE_Ecoescuelas_ant'!$G$1:$X$1429,18,FALSE)</f>
        <v xml:space="preserve"> </v>
      </c>
      <c r="W401" s="97">
        <f>+VLOOKUP(E401,'Base final IE_Ecoescuelas_ant'!$G$1:$Y$1429,19,FALSE)</f>
        <v>220001068580</v>
      </c>
      <c r="X401" s="55" t="s">
        <v>25</v>
      </c>
      <c r="Y401" s="49" t="s">
        <v>2678</v>
      </c>
      <c r="Z401" s="49" t="s">
        <v>3137</v>
      </c>
      <c r="AA401" s="49"/>
      <c r="AB401" s="50" t="s">
        <v>2678</v>
      </c>
      <c r="AC401" s="50" t="s">
        <v>2694</v>
      </c>
      <c r="AD401" s="50">
        <v>15</v>
      </c>
      <c r="AE401" s="50" t="s">
        <v>13</v>
      </c>
      <c r="AF401" s="50" t="s">
        <v>3526</v>
      </c>
      <c r="AG401" s="50" t="s">
        <v>2678</v>
      </c>
      <c r="AH401" s="51" t="s">
        <v>25</v>
      </c>
      <c r="AI401" s="182" t="s">
        <v>2701</v>
      </c>
      <c r="AJ401" s="146">
        <v>10.800829</v>
      </c>
      <c r="AK401" s="52">
        <v>-73.327914000000007</v>
      </c>
      <c r="AL401" s="52" t="s">
        <v>2678</v>
      </c>
      <c r="AM401" s="52" t="s">
        <v>2681</v>
      </c>
      <c r="AN401" s="52">
        <v>15</v>
      </c>
      <c r="AO401" s="52">
        <v>1</v>
      </c>
      <c r="AP401" s="592" t="s">
        <v>25</v>
      </c>
      <c r="AQ401" s="166" t="s">
        <v>3697</v>
      </c>
      <c r="AR401" s="109" t="s">
        <v>3023</v>
      </c>
      <c r="AS401" s="94" t="s">
        <v>2705</v>
      </c>
    </row>
    <row r="402" spans="1:46" ht="15.75" customHeight="1">
      <c r="A402" s="95">
        <v>401</v>
      </c>
      <c r="B402" s="96" t="s">
        <v>1365</v>
      </c>
      <c r="C402" s="4" t="s">
        <v>1394</v>
      </c>
      <c r="D402" s="4" t="s">
        <v>1395</v>
      </c>
      <c r="E402" s="4" t="s">
        <v>1401</v>
      </c>
      <c r="F402" s="4" t="s">
        <v>2677</v>
      </c>
      <c r="G402" s="4">
        <v>11.1218943204999</v>
      </c>
      <c r="H402" s="4">
        <v>-73.885278468699894</v>
      </c>
      <c r="I402" s="4" t="s">
        <v>2101</v>
      </c>
      <c r="J402" s="4" t="s">
        <v>48</v>
      </c>
      <c r="K402" s="4">
        <v>1</v>
      </c>
      <c r="L402" s="4">
        <v>621733.31155893335</v>
      </c>
      <c r="M402" s="4">
        <v>1229685.8424079809</v>
      </c>
      <c r="N402" s="4">
        <v>18</v>
      </c>
      <c r="O402" s="4" t="s">
        <v>2635</v>
      </c>
      <c r="P402" s="5">
        <v>4903363.8326499714</v>
      </c>
      <c r="Q402" s="5">
        <v>2787158.9696168262</v>
      </c>
      <c r="R402" s="4" t="str">
        <f t="shared" si="7"/>
        <v>4903363,832649972787158,96961683</v>
      </c>
      <c r="S402" s="4" t="str">
        <f>+'Sheet1 (2)'!R402</f>
        <v>No</v>
      </c>
      <c r="T402" s="4" t="str">
        <f>+'Sheet1 (2)'!S402</f>
        <v>No</v>
      </c>
      <c r="U402" s="4" t="str">
        <f>+VLOOKUP(E402,'Base final IE_Ecoescuelas_ant'!$G$1:$X$1429,16,FALSE)</f>
        <v>Resguardo Indígena Kogui - Malayo y Arhuaco</v>
      </c>
      <c r="V402" s="4" t="str">
        <f>+VLOOKUP(E402,'Base final IE_Ecoescuelas_ant'!$G$1:$X$1429,18,FALSE)</f>
        <v xml:space="preserve"> </v>
      </c>
      <c r="W402" s="97">
        <f>+VLOOKUP(E402,'Base final IE_Ecoescuelas_ant'!$G$1:$Y$1429,19,FALSE)</f>
        <v>247001006971</v>
      </c>
      <c r="X402" s="55" t="s">
        <v>25</v>
      </c>
      <c r="Y402" s="49" t="s">
        <v>25</v>
      </c>
      <c r="Z402" s="49"/>
      <c r="AA402" s="49" t="s">
        <v>3698</v>
      </c>
      <c r="AB402" s="50" t="s">
        <v>25</v>
      </c>
      <c r="AC402" s="50" t="s">
        <v>2600</v>
      </c>
      <c r="AD402" s="50">
        <v>18</v>
      </c>
      <c r="AE402" s="50"/>
      <c r="AF402" s="50"/>
      <c r="AG402" s="50"/>
      <c r="AH402" s="51" t="s">
        <v>25</v>
      </c>
      <c r="AI402" s="182" t="s">
        <v>2701</v>
      </c>
      <c r="AJ402" s="148" t="s">
        <v>3699</v>
      </c>
      <c r="AK402" s="131" t="s">
        <v>3700</v>
      </c>
      <c r="AL402" s="52" t="s">
        <v>25</v>
      </c>
      <c r="AM402" s="52" t="s">
        <v>3701</v>
      </c>
      <c r="AN402" s="52">
        <v>18</v>
      </c>
      <c r="AO402" s="52">
        <v>1</v>
      </c>
      <c r="AP402" s="313" t="s">
        <v>25</v>
      </c>
      <c r="AQ402" s="585" t="s">
        <v>3702</v>
      </c>
    </row>
    <row r="403" spans="1:46" ht="15.75" customHeight="1">
      <c r="A403" s="594">
        <v>402</v>
      </c>
      <c r="B403" s="79" t="s">
        <v>486</v>
      </c>
      <c r="C403" s="80" t="s">
        <v>499</v>
      </c>
      <c r="D403" s="80" t="s">
        <v>504</v>
      </c>
      <c r="E403" s="80" t="s">
        <v>505</v>
      </c>
      <c r="F403" s="4" t="s">
        <v>2677</v>
      </c>
      <c r="G403" s="80">
        <v>5.8160030000000003</v>
      </c>
      <c r="H403" s="80">
        <v>-71.680088999999995</v>
      </c>
      <c r="I403" s="80" t="s">
        <v>2101</v>
      </c>
      <c r="J403" s="80" t="s">
        <v>48</v>
      </c>
      <c r="K403" s="80">
        <v>1</v>
      </c>
      <c r="L403" s="80">
        <v>203191.3890582101</v>
      </c>
      <c r="M403" s="80">
        <v>643569.03220773733</v>
      </c>
      <c r="N403" s="80">
        <v>19</v>
      </c>
      <c r="O403" s="80" t="s">
        <v>2634</v>
      </c>
      <c r="P403" s="5">
        <v>5146076.3015473206</v>
      </c>
      <c r="Q403" s="5">
        <v>2200828.0130776088</v>
      </c>
      <c r="R403" s="80" t="str">
        <f t="shared" si="7"/>
        <v>5146076,301547322200828,01307761</v>
      </c>
      <c r="S403" s="80" t="str">
        <f>+'Sheet1 (2)'!R403</f>
        <v>No</v>
      </c>
      <c r="T403" s="80" t="str">
        <f>+'Sheet1 (2)'!S403</f>
        <v>No</v>
      </c>
      <c r="U403" s="80" t="str">
        <f>+VLOOKUP(E403,'Base final IE_Ecoescuelas_ant'!$G$1:$X$1429,16,FALSE)</f>
        <v xml:space="preserve"> </v>
      </c>
      <c r="V403" s="80" t="str">
        <f>+VLOOKUP(E403,'Base final IE_Ecoescuelas_ant'!$G$1:$X$1429,18,FALSE)</f>
        <v xml:space="preserve"> </v>
      </c>
      <c r="W403" s="89">
        <f>+VLOOKUP(E403,'Base final IE_Ecoescuelas_ant'!$G$1:$Y$1429,19,FALSE)</f>
        <v>285250000230</v>
      </c>
      <c r="X403" s="47" t="s">
        <v>25</v>
      </c>
      <c r="Y403" s="48" t="s">
        <v>2678</v>
      </c>
      <c r="Z403" s="49" t="s">
        <v>2724</v>
      </c>
      <c r="AA403" s="49" t="s">
        <v>3703</v>
      </c>
      <c r="AB403" s="50" t="s">
        <v>25</v>
      </c>
      <c r="AC403" s="50" t="s">
        <v>2600</v>
      </c>
      <c r="AD403" s="63">
        <v>19</v>
      </c>
      <c r="AE403" s="50" t="s">
        <v>2725</v>
      </c>
      <c r="AF403" s="50" t="s">
        <v>2725</v>
      </c>
      <c r="AG403" s="50"/>
      <c r="AH403" s="51" t="s">
        <v>25</v>
      </c>
      <c r="AI403" s="182" t="s">
        <v>2680</v>
      </c>
      <c r="AJ403" s="146" t="s">
        <v>2691</v>
      </c>
      <c r="AK403" s="52" t="s">
        <v>2691</v>
      </c>
      <c r="AL403" s="52" t="s">
        <v>2691</v>
      </c>
      <c r="AM403" s="52" t="s">
        <v>2691</v>
      </c>
      <c r="AN403" s="130">
        <v>19</v>
      </c>
      <c r="AO403" s="313">
        <v>1</v>
      </c>
      <c r="AP403" s="313" t="s">
        <v>25</v>
      </c>
      <c r="AQ403" s="144" t="s">
        <v>3704</v>
      </c>
      <c r="AR403" s="94" t="s">
        <v>2727</v>
      </c>
      <c r="AS403" s="188">
        <v>9</v>
      </c>
      <c r="AT403" s="188">
        <v>1</v>
      </c>
    </row>
    <row r="404" spans="1:46" ht="15.75" customHeight="1">
      <c r="A404" s="95">
        <v>403</v>
      </c>
      <c r="B404" s="96" t="s">
        <v>17</v>
      </c>
      <c r="C404" s="4" t="s">
        <v>38</v>
      </c>
      <c r="D404" s="4" t="s">
        <v>63</v>
      </c>
      <c r="E404" s="4" t="s">
        <v>64</v>
      </c>
      <c r="F404" s="4" t="s">
        <v>2677</v>
      </c>
      <c r="G404" s="4">
        <v>8.0627779999999998</v>
      </c>
      <c r="H404" s="4">
        <v>-76.658889000000002</v>
      </c>
      <c r="I404" s="4" t="s">
        <v>2101</v>
      </c>
      <c r="J404" s="4" t="s">
        <v>48</v>
      </c>
      <c r="K404" s="4">
        <v>1</v>
      </c>
      <c r="L404" s="4">
        <v>317195.15240562608</v>
      </c>
      <c r="M404" s="4">
        <v>891609.3160630737</v>
      </c>
      <c r="N404" s="4">
        <v>18</v>
      </c>
      <c r="O404" s="4" t="s">
        <v>2635</v>
      </c>
      <c r="P404" s="5">
        <v>4596751.5001662103</v>
      </c>
      <c r="Q404" s="5">
        <v>2450738.7221341068</v>
      </c>
      <c r="R404" s="4" t="str">
        <f t="shared" si="7"/>
        <v>4596751,500166212450738,72213411</v>
      </c>
      <c r="S404" s="4" t="str">
        <f>+'Sheet1 (2)'!R404</f>
        <v>No</v>
      </c>
      <c r="T404" s="4" t="str">
        <f>+'Sheet1 (2)'!S404</f>
        <v>No</v>
      </c>
      <c r="U404" s="4" t="str">
        <f>+VLOOKUP(E404,'Base final IE_Ecoescuelas_ant'!$G$1:$X$1429,16,FALSE)</f>
        <v xml:space="preserve"> </v>
      </c>
      <c r="V404" s="4" t="str">
        <f>+VLOOKUP(E404,'Base final IE_Ecoescuelas_ant'!$G$1:$X$1429,18,FALSE)</f>
        <v xml:space="preserve"> </v>
      </c>
      <c r="W404" s="97">
        <f>+VLOOKUP(E404,'Base final IE_Ecoescuelas_ant'!$G$1:$Y$1429,19,FALSE)</f>
        <v>205837007331</v>
      </c>
      <c r="X404" s="55" t="s">
        <v>2678</v>
      </c>
      <c r="Y404" s="49" t="s">
        <v>2678</v>
      </c>
      <c r="Z404" s="49"/>
      <c r="AA404" s="49"/>
      <c r="AB404" s="50" t="s">
        <v>2678</v>
      </c>
      <c r="AC404" s="129" t="s">
        <v>2694</v>
      </c>
      <c r="AD404" s="246">
        <v>20</v>
      </c>
      <c r="AE404" s="67" t="s">
        <v>2725</v>
      </c>
      <c r="AF404" s="50"/>
      <c r="AG404" s="50"/>
      <c r="AH404" s="298" t="s">
        <v>25</v>
      </c>
      <c r="AI404" s="182" t="s">
        <v>2680</v>
      </c>
      <c r="AJ404" s="475">
        <v>80898371</v>
      </c>
      <c r="AK404" s="475">
        <v>-764086075</v>
      </c>
      <c r="AL404" s="130" t="s">
        <v>25</v>
      </c>
      <c r="AM404" s="52" t="s">
        <v>2600</v>
      </c>
      <c r="AN404" s="130">
        <v>20</v>
      </c>
      <c r="AO404" s="130">
        <v>1</v>
      </c>
      <c r="AP404" s="313" t="s">
        <v>25</v>
      </c>
      <c r="AQ404" s="136" t="s">
        <v>3705</v>
      </c>
      <c r="AR404" s="94" t="s">
        <v>2853</v>
      </c>
    </row>
    <row r="405" spans="1:46" ht="15.75" customHeight="1">
      <c r="A405" s="95">
        <v>404</v>
      </c>
      <c r="B405" s="79" t="s">
        <v>1488</v>
      </c>
      <c r="C405" s="80" t="s">
        <v>1489</v>
      </c>
      <c r="D405" s="80" t="s">
        <v>1554</v>
      </c>
      <c r="E405" s="80" t="s">
        <v>1594</v>
      </c>
      <c r="F405" s="4" t="s">
        <v>2677</v>
      </c>
      <c r="G405" s="80">
        <v>1.2733333330000001</v>
      </c>
      <c r="H405" s="80">
        <v>-78.371388890000006</v>
      </c>
      <c r="I405" s="80" t="s">
        <v>2097</v>
      </c>
      <c r="J405" s="80" t="s">
        <v>48</v>
      </c>
      <c r="K405" s="80">
        <v>1</v>
      </c>
      <c r="L405" s="80">
        <v>792530.08428798919</v>
      </c>
      <c r="M405" s="80">
        <v>140891.02042486341</v>
      </c>
      <c r="N405" s="80">
        <v>17</v>
      </c>
      <c r="O405" s="80" t="s">
        <v>2634</v>
      </c>
      <c r="P405" s="5">
        <v>4401802.6964297332</v>
      </c>
      <c r="Q405" s="5">
        <v>1699359.537729535</v>
      </c>
      <c r="R405" s="80" t="str">
        <f t="shared" si="7"/>
        <v>4401802,696429731699359,53772954</v>
      </c>
      <c r="S405" s="80" t="str">
        <f>+'Sheet1 (2)'!R405</f>
        <v>No</v>
      </c>
      <c r="T405" s="80" t="str">
        <f>+'Sheet1 (2)'!S405</f>
        <v>Si</v>
      </c>
      <c r="U405" s="80" t="str">
        <f>+VLOOKUP(E405,'Base final IE_Ecoescuelas_ant'!$G$1:$X$1429,16,FALSE)</f>
        <v xml:space="preserve"> </v>
      </c>
      <c r="V405" s="80" t="str">
        <f>+VLOOKUP(E405,'Base final IE_Ecoescuelas_ant'!$G$1:$X$1429,18,FALSE)</f>
        <v xml:space="preserve"> </v>
      </c>
      <c r="W405" s="89">
        <f>+VLOOKUP(E405,'Base final IE_Ecoescuelas_ant'!$G$1:$Y$1429,19,FALSE)</f>
        <v>252079001677</v>
      </c>
      <c r="X405" s="47" t="s">
        <v>25</v>
      </c>
      <c r="Y405" s="48" t="s">
        <v>2678</v>
      </c>
      <c r="Z405" s="49"/>
      <c r="AA405" s="49"/>
      <c r="AB405" s="50" t="s">
        <v>2678</v>
      </c>
      <c r="AC405" s="50" t="s">
        <v>2694</v>
      </c>
      <c r="AD405" s="247">
        <v>16</v>
      </c>
      <c r="AE405" s="50" t="s">
        <v>13</v>
      </c>
      <c r="AF405" s="50" t="s">
        <v>2807</v>
      </c>
      <c r="AG405" s="50" t="s">
        <v>25</v>
      </c>
      <c r="AH405" s="51" t="s">
        <v>25</v>
      </c>
      <c r="AI405" s="182" t="s">
        <v>2680</v>
      </c>
      <c r="AJ405" s="238">
        <v>1.360209</v>
      </c>
      <c r="AK405" s="241">
        <v>-78.398055999999997</v>
      </c>
      <c r="AL405" s="52" t="s">
        <v>2678</v>
      </c>
      <c r="AM405" s="52" t="s">
        <v>2681</v>
      </c>
      <c r="AN405" s="52">
        <v>20</v>
      </c>
      <c r="AO405" s="52">
        <v>1</v>
      </c>
      <c r="AP405" s="317" t="s">
        <v>25</v>
      </c>
      <c r="AQ405" s="144" t="s">
        <v>3706</v>
      </c>
      <c r="AR405" s="94" t="s">
        <v>2683</v>
      </c>
    </row>
    <row r="406" spans="1:46" ht="15.75" customHeight="1">
      <c r="A406" s="594">
        <v>405</v>
      </c>
      <c r="B406" s="96" t="s">
        <v>1230</v>
      </c>
      <c r="C406" s="4" t="s">
        <v>358</v>
      </c>
      <c r="D406" s="4" t="s">
        <v>1242</v>
      </c>
      <c r="E406" s="4" t="s">
        <v>514</v>
      </c>
      <c r="F406" s="4" t="s">
        <v>2677</v>
      </c>
      <c r="G406" s="4">
        <v>2.1166670000000001</v>
      </c>
      <c r="H406" s="4">
        <v>-72.61</v>
      </c>
      <c r="I406" s="4" t="s">
        <v>2097</v>
      </c>
      <c r="J406" s="4" t="s">
        <v>48</v>
      </c>
      <c r="K406" s="4">
        <v>1</v>
      </c>
      <c r="L406" s="4">
        <v>765844.33132571634</v>
      </c>
      <c r="M406" s="4">
        <v>234161.24590052871</v>
      </c>
      <c r="N406" s="4">
        <v>18</v>
      </c>
      <c r="O406" s="4" t="s">
        <v>2634</v>
      </c>
      <c r="P406" s="5">
        <v>5043350.8053356074</v>
      </c>
      <c r="Q406" s="5">
        <v>1791917.7304113731</v>
      </c>
      <c r="R406" s="4" t="str">
        <f t="shared" si="7"/>
        <v>5043350,805335611791917,73041137</v>
      </c>
      <c r="S406" s="4" t="str">
        <f>+'Sheet1 (2)'!R406</f>
        <v>No</v>
      </c>
      <c r="T406" s="4" t="str">
        <f>+'Sheet1 (2)'!S406</f>
        <v>Si</v>
      </c>
      <c r="U406" s="4" t="str">
        <f>+VLOOKUP(E406,'Base final IE_Ecoescuelas_ant'!$G$1:$X$1429,16,FALSE)</f>
        <v xml:space="preserve"> </v>
      </c>
      <c r="V406" s="4" t="str">
        <f>+VLOOKUP(E406,'Base final IE_Ecoescuelas_ant'!$G$1:$X$1429,18,FALSE)</f>
        <v xml:space="preserve"> </v>
      </c>
      <c r="W406" s="97">
        <f>+VLOOKUP(E406,'Base final IE_Ecoescuelas_ant'!$G$1:$Y$1429,19,FALSE)</f>
        <v>295015000228</v>
      </c>
      <c r="X406" s="55" t="s">
        <v>2678</v>
      </c>
      <c r="Y406" s="49"/>
      <c r="Z406" s="49"/>
      <c r="AA406" s="49" t="s">
        <v>3707</v>
      </c>
      <c r="AB406" s="50" t="s">
        <v>25</v>
      </c>
      <c r="AC406" s="50" t="s">
        <v>3096</v>
      </c>
      <c r="AD406" s="247">
        <v>17</v>
      </c>
      <c r="AE406" s="50" t="s">
        <v>13</v>
      </c>
      <c r="AF406" s="50"/>
      <c r="AG406" s="50"/>
      <c r="AH406" s="51" t="s">
        <v>25</v>
      </c>
      <c r="AI406" s="182" t="s">
        <v>2687</v>
      </c>
      <c r="AJ406" s="146" t="s">
        <v>2691</v>
      </c>
      <c r="AK406" s="52" t="s">
        <v>2691</v>
      </c>
      <c r="AL406" s="52" t="s">
        <v>2691</v>
      </c>
      <c r="AM406" s="52" t="s">
        <v>2691</v>
      </c>
      <c r="AN406" s="52" t="s">
        <v>2691</v>
      </c>
      <c r="AO406" s="53"/>
      <c r="AP406" s="53" t="s">
        <v>25</v>
      </c>
      <c r="AQ406" s="134" t="s">
        <v>3708</v>
      </c>
      <c r="AS406" s="631" t="s">
        <v>2841</v>
      </c>
      <c r="AT406" s="188"/>
    </row>
    <row r="407" spans="1:46" ht="15.75" customHeight="1">
      <c r="A407" s="594">
        <v>406</v>
      </c>
      <c r="B407" s="96" t="s">
        <v>1230</v>
      </c>
      <c r="C407" s="4" t="s">
        <v>1234</v>
      </c>
      <c r="D407" s="4" t="s">
        <v>1243</v>
      </c>
      <c r="E407" s="4" t="s">
        <v>1244</v>
      </c>
      <c r="F407" s="4" t="s">
        <v>2677</v>
      </c>
      <c r="G407" s="4">
        <v>2.085277778</v>
      </c>
      <c r="H407" s="4">
        <v>-71.516388890000002</v>
      </c>
      <c r="I407" s="4" t="s">
        <v>2097</v>
      </c>
      <c r="J407" s="4" t="s">
        <v>48</v>
      </c>
      <c r="K407" s="4">
        <v>1</v>
      </c>
      <c r="L407" s="4">
        <v>220082.7392778272</v>
      </c>
      <c r="M407" s="4">
        <v>230710.6443447276</v>
      </c>
      <c r="N407" s="4">
        <v>19</v>
      </c>
      <c r="O407" s="4" t="s">
        <v>2634</v>
      </c>
      <c r="P407" s="5">
        <v>5164932.6655501248</v>
      </c>
      <c r="Q407" s="5">
        <v>1788521.883382394</v>
      </c>
      <c r="R407" s="4" t="str">
        <f t="shared" si="7"/>
        <v>5164932,665550121788521,88338239</v>
      </c>
      <c r="S407" s="4" t="str">
        <f>+'Sheet1 (2)'!R407</f>
        <v>No</v>
      </c>
      <c r="T407" s="4" t="str">
        <f>+'Sheet1 (2)'!S407</f>
        <v>No</v>
      </c>
      <c r="U407" s="4" t="str">
        <f>+VLOOKUP(E407,'Base final IE_Ecoescuelas_ant'!$G$1:$X$1429,16,FALSE)</f>
        <v>Resguardo Indígena Puinave y Curripaco de Morichal Viejo - Santa Rosa, Cerro Cucuy, Santa Cruz, Caño Danta</v>
      </c>
      <c r="V407" s="4" t="str">
        <f>+VLOOKUP(E407,'Base final IE_Ecoescuelas_ant'!$G$1:$X$1429,18,FALSE)</f>
        <v xml:space="preserve"> </v>
      </c>
      <c r="W407" s="97">
        <f>+VLOOKUP(E407,'Base final IE_Ecoescuelas_ant'!$G$1:$Y$1429,19,FALSE)</f>
        <v>295025004027</v>
      </c>
      <c r="X407" s="55" t="s">
        <v>2678</v>
      </c>
      <c r="Y407" s="49"/>
      <c r="Z407" s="49"/>
      <c r="AA407" s="49"/>
      <c r="AB407" s="50" t="s">
        <v>2678</v>
      </c>
      <c r="AC407" s="50" t="s">
        <v>2694</v>
      </c>
      <c r="AD407" s="247">
        <v>16</v>
      </c>
      <c r="AE407" s="50" t="s">
        <v>2725</v>
      </c>
      <c r="AF407" s="50" t="s">
        <v>2725</v>
      </c>
      <c r="AG407" s="50"/>
      <c r="AH407" s="51" t="s">
        <v>25</v>
      </c>
      <c r="AI407" s="182" t="s">
        <v>2687</v>
      </c>
      <c r="AJ407" s="146" t="s">
        <v>2691</v>
      </c>
      <c r="AK407" s="52" t="s">
        <v>2691</v>
      </c>
      <c r="AL407" s="52" t="s">
        <v>2691</v>
      </c>
      <c r="AM407" s="52" t="s">
        <v>2691</v>
      </c>
      <c r="AN407" s="52" t="s">
        <v>2691</v>
      </c>
      <c r="AO407" s="53"/>
      <c r="AP407" s="221" t="s">
        <v>25</v>
      </c>
      <c r="AQ407" s="134" t="s">
        <v>3709</v>
      </c>
      <c r="AS407" s="631" t="s">
        <v>2841</v>
      </c>
      <c r="AT407" s="188"/>
    </row>
    <row r="408" spans="1:46" ht="15.75" customHeight="1">
      <c r="A408" s="95">
        <v>407</v>
      </c>
      <c r="B408" s="96" t="s">
        <v>1488</v>
      </c>
      <c r="C408" s="4" t="s">
        <v>1492</v>
      </c>
      <c r="D408" s="4" t="s">
        <v>1522</v>
      </c>
      <c r="E408" s="4" t="s">
        <v>1595</v>
      </c>
      <c r="F408" s="4" t="s">
        <v>2677</v>
      </c>
      <c r="G408" s="4">
        <v>1.6361016272</v>
      </c>
      <c r="H408" s="4">
        <v>-78.613904394000002</v>
      </c>
      <c r="I408" s="4" t="s">
        <v>2097</v>
      </c>
      <c r="J408" s="4" t="s">
        <v>48</v>
      </c>
      <c r="K408" s="4">
        <v>1</v>
      </c>
      <c r="L408" s="4">
        <v>765482.32228004606</v>
      </c>
      <c r="M408" s="4">
        <v>180996.7835108038</v>
      </c>
      <c r="N408" s="4">
        <v>17</v>
      </c>
      <c r="O408" s="4" t="s">
        <v>2634</v>
      </c>
      <c r="P408" s="5">
        <v>4374809.5806653993</v>
      </c>
      <c r="Q408" s="5">
        <v>1739692.673690265</v>
      </c>
      <c r="R408" s="4" t="str">
        <f t="shared" si="7"/>
        <v>4374809,58066541739692,67369027</v>
      </c>
      <c r="S408" s="4" t="str">
        <f>+'Sheet1 (2)'!R408</f>
        <v>No</v>
      </c>
      <c r="T408" s="4" t="str">
        <f>+'Sheet1 (2)'!S408</f>
        <v>Si</v>
      </c>
      <c r="U408" s="4" t="str">
        <f>+VLOOKUP(E408,'Base final IE_Ecoescuelas_ant'!$G$1:$X$1429,16,FALSE)</f>
        <v xml:space="preserve"> </v>
      </c>
      <c r="V408" s="4" t="str">
        <f>+VLOOKUP(E408,'Base final IE_Ecoescuelas_ant'!$G$1:$X$1429,18,FALSE)</f>
        <v>Consejo Comunitario Union Del Rio Rosario</v>
      </c>
      <c r="W408" s="97">
        <f>+VLOOKUP(E408,'Base final IE_Ecoescuelas_ant'!$G$1:$Y$1429,19,FALSE)</f>
        <v>452835006555</v>
      </c>
      <c r="X408" s="55" t="s">
        <v>2678</v>
      </c>
      <c r="Y408" s="49" t="s">
        <v>25</v>
      </c>
      <c r="Z408" s="49" t="s">
        <v>2894</v>
      </c>
      <c r="AA408" s="49"/>
      <c r="AB408" s="50" t="s">
        <v>2678</v>
      </c>
      <c r="AC408" s="50" t="s">
        <v>2694</v>
      </c>
      <c r="AD408" s="247">
        <v>13</v>
      </c>
      <c r="AE408" s="50" t="s">
        <v>13</v>
      </c>
      <c r="AF408" s="50" t="s">
        <v>2807</v>
      </c>
      <c r="AG408" s="50" t="s">
        <v>25</v>
      </c>
      <c r="AH408" s="51" t="s">
        <v>25</v>
      </c>
      <c r="AI408" s="182" t="s">
        <v>2680</v>
      </c>
      <c r="AJ408" s="238">
        <v>1.5103770000000001</v>
      </c>
      <c r="AK408" s="241">
        <v>-78.608283</v>
      </c>
      <c r="AL408" s="52" t="s">
        <v>2678</v>
      </c>
      <c r="AM408" s="52" t="s">
        <v>2681</v>
      </c>
      <c r="AN408" s="52">
        <v>9</v>
      </c>
      <c r="AO408" s="52">
        <v>1</v>
      </c>
      <c r="AP408" s="317" t="s">
        <v>25</v>
      </c>
      <c r="AQ408" s="144" t="s">
        <v>3710</v>
      </c>
      <c r="AR408" s="94" t="s">
        <v>2685</v>
      </c>
      <c r="AS408" s="94" t="s">
        <v>2686</v>
      </c>
    </row>
    <row r="409" spans="1:46" ht="15.75" customHeight="1">
      <c r="A409" s="594">
        <v>408</v>
      </c>
      <c r="B409" s="96" t="s">
        <v>2058</v>
      </c>
      <c r="C409" s="4" t="s">
        <v>2059</v>
      </c>
      <c r="D409" s="4" t="s">
        <v>2062</v>
      </c>
      <c r="E409" s="4" t="s">
        <v>2064</v>
      </c>
      <c r="F409" s="4" t="s">
        <v>2677</v>
      </c>
      <c r="G409" s="4">
        <v>4.0352779999999999</v>
      </c>
      <c r="H409" s="4">
        <v>-68.179444000000004</v>
      </c>
      <c r="I409" s="4" t="s">
        <v>2101</v>
      </c>
      <c r="J409" s="4" t="s">
        <v>48</v>
      </c>
      <c r="K409" s="4">
        <v>1</v>
      </c>
      <c r="L409" s="4">
        <v>591085.59289006388</v>
      </c>
      <c r="M409" s="4">
        <v>446072.75989222771</v>
      </c>
      <c r="N409" s="4">
        <v>19</v>
      </c>
      <c r="O409" s="4" t="s">
        <v>2634</v>
      </c>
      <c r="P409" s="5">
        <v>5535502.2348212898</v>
      </c>
      <c r="Q409" s="5">
        <v>2005486.0069050449</v>
      </c>
      <c r="R409" s="4" t="str">
        <f t="shared" si="7"/>
        <v>5535502,234821292005486,00690504</v>
      </c>
      <c r="S409" s="4" t="str">
        <f>+'Sheet1 (2)'!R409</f>
        <v>No</v>
      </c>
      <c r="T409" s="4" t="str">
        <f>+'Sheet1 (2)'!S409</f>
        <v>Si</v>
      </c>
      <c r="U409" s="4" t="str">
        <f>+VLOOKUP(E409,'Base final IE_Ecoescuelas_ant'!$G$1:$X$1429,16,FALSE)</f>
        <v>Resguardo Indígena Selva De Mataven</v>
      </c>
      <c r="V409" s="4" t="str">
        <f>+VLOOKUP(E409,'Base final IE_Ecoescuelas_ant'!$G$1:$X$1429,18,FALSE)</f>
        <v xml:space="preserve"> </v>
      </c>
      <c r="W409" s="97">
        <f>+VLOOKUP(E409,'Base final IE_Ecoescuelas_ant'!$G$1:$Y$1429,19,FALSE)</f>
        <v>299572000384</v>
      </c>
      <c r="X409" s="55" t="s">
        <v>2678</v>
      </c>
      <c r="Y409" s="49" t="s">
        <v>2678</v>
      </c>
      <c r="Z409" s="49" t="s">
        <v>3264</v>
      </c>
      <c r="AA409" s="49"/>
      <c r="AB409" s="50" t="s">
        <v>25</v>
      </c>
      <c r="AC409" s="50" t="s">
        <v>3096</v>
      </c>
      <c r="AD409" s="247">
        <v>25</v>
      </c>
      <c r="AE409" s="50" t="s">
        <v>13</v>
      </c>
      <c r="AF409" s="50"/>
      <c r="AG409" s="50"/>
      <c r="AH409" s="51" t="s">
        <v>25</v>
      </c>
      <c r="AI409" s="182" t="s">
        <v>2701</v>
      </c>
      <c r="AJ409" s="146">
        <v>4.0354460000000003</v>
      </c>
      <c r="AK409" s="52">
        <v>68.179873000000001</v>
      </c>
      <c r="AL409" s="130" t="s">
        <v>2678</v>
      </c>
      <c r="AM409" s="130" t="s">
        <v>2681</v>
      </c>
      <c r="AN409" s="52">
        <v>25</v>
      </c>
      <c r="AO409" s="52">
        <v>1</v>
      </c>
      <c r="AP409" s="53" t="s">
        <v>25</v>
      </c>
      <c r="AQ409" s="144" t="s">
        <v>3711</v>
      </c>
      <c r="AR409" s="94" t="s">
        <v>3150</v>
      </c>
      <c r="AS409" s="94" t="s">
        <v>3712</v>
      </c>
      <c r="AT409" s="188">
        <v>1</v>
      </c>
    </row>
    <row r="410" spans="1:46" ht="15.75" customHeight="1">
      <c r="A410" s="526">
        <v>409</v>
      </c>
      <c r="B410" s="653" t="s">
        <v>528</v>
      </c>
      <c r="C410" s="649" t="s">
        <v>2809</v>
      </c>
      <c r="D410" s="648" t="s">
        <v>556</v>
      </c>
      <c r="E410" s="649" t="s">
        <v>557</v>
      </c>
      <c r="F410" s="4" t="s">
        <v>2677</v>
      </c>
      <c r="G410" s="4">
        <v>2.9905560000000002</v>
      </c>
      <c r="H410" s="4">
        <v>-77.486439000000004</v>
      </c>
      <c r="I410" s="4" t="s">
        <v>2101</v>
      </c>
      <c r="J410" s="4" t="s">
        <v>48</v>
      </c>
      <c r="K410" s="4">
        <v>1</v>
      </c>
      <c r="L410" s="4">
        <v>223608.99471028449</v>
      </c>
      <c r="M410" s="4">
        <v>330862.33438570373</v>
      </c>
      <c r="N410" s="4">
        <v>18</v>
      </c>
      <c r="O410" s="4" t="s">
        <v>2634</v>
      </c>
      <c r="P410" s="5">
        <v>4501135.8086841553</v>
      </c>
      <c r="Q410" s="5">
        <v>1889487.126141397</v>
      </c>
      <c r="R410" s="4" t="str">
        <f t="shared" si="7"/>
        <v>4501135,808684161889487,1261414</v>
      </c>
      <c r="S410" s="4" t="str">
        <f>+'Sheet1 (2)'!R410</f>
        <v>No</v>
      </c>
      <c r="T410" s="4" t="str">
        <f>+'Sheet1 (2)'!S410</f>
        <v>No</v>
      </c>
      <c r="U410" s="4" t="str">
        <f>+VLOOKUP(E410,'Base final IE_Ecoescuelas_ant'!$G$1:$X$1429,16,FALSE)</f>
        <v xml:space="preserve"> </v>
      </c>
      <c r="V410" s="4" t="str">
        <f>+VLOOKUP(E410,'Base final IE_Ecoescuelas_ant'!$G$1:$X$1429,18,FALSE)</f>
        <v>Consejo Comunitario La Mamuncia, Parte Media Del Río Micay</v>
      </c>
      <c r="W410" s="97">
        <f>+VLOOKUP(E410,'Base final IE_Ecoescuelas_ant'!$G$1:$Y$1429,19,FALSE)</f>
        <v>219418001366</v>
      </c>
      <c r="X410" s="55" t="s">
        <v>2678</v>
      </c>
      <c r="Y410" s="49" t="s">
        <v>2678</v>
      </c>
      <c r="Z410" s="75" t="s">
        <v>3713</v>
      </c>
      <c r="AA410" s="49" t="s">
        <v>3714</v>
      </c>
      <c r="AB410" s="50" t="s">
        <v>2678</v>
      </c>
      <c r="AC410" s="129" t="s">
        <v>2694</v>
      </c>
      <c r="AD410" s="246">
        <v>21</v>
      </c>
      <c r="AE410" s="67" t="s">
        <v>12</v>
      </c>
      <c r="AF410" s="50" t="s">
        <v>2812</v>
      </c>
      <c r="AG410" s="50"/>
      <c r="AH410" s="51" t="s">
        <v>2678</v>
      </c>
      <c r="AI410" s="182" t="s">
        <v>2680</v>
      </c>
      <c r="AJ410" s="489" t="s">
        <v>3715</v>
      </c>
      <c r="AK410" s="52" t="s">
        <v>3716</v>
      </c>
      <c r="AL410" s="52" t="s">
        <v>2678</v>
      </c>
      <c r="AM410" s="52" t="s">
        <v>2681</v>
      </c>
      <c r="AN410" s="130">
        <v>30</v>
      </c>
      <c r="AO410" s="130">
        <v>1</v>
      </c>
      <c r="AP410" s="313" t="s">
        <v>2678</v>
      </c>
      <c r="AQ410" s="144" t="s">
        <v>3717</v>
      </c>
      <c r="AS410" s="94" t="s">
        <v>2815</v>
      </c>
    </row>
    <row r="411" spans="1:46" ht="15.75" customHeight="1">
      <c r="A411" s="526">
        <v>410</v>
      </c>
      <c r="B411" s="653" t="s">
        <v>528</v>
      </c>
      <c r="C411" s="649" t="s">
        <v>558</v>
      </c>
      <c r="D411" s="659" t="s">
        <v>559</v>
      </c>
      <c r="E411" s="649" t="s">
        <v>560</v>
      </c>
      <c r="F411" s="4" t="s">
        <v>2677</v>
      </c>
      <c r="G411" s="4">
        <v>2.8200554530000002</v>
      </c>
      <c r="H411" s="4">
        <v>-77.541454060000007</v>
      </c>
      <c r="I411" s="4" t="s">
        <v>2101</v>
      </c>
      <c r="J411" s="4" t="s">
        <v>48</v>
      </c>
      <c r="K411" s="4">
        <v>1</v>
      </c>
      <c r="L411" s="4">
        <v>217447.13980168381</v>
      </c>
      <c r="M411" s="4">
        <v>312011.84781572252</v>
      </c>
      <c r="N411" s="4">
        <v>18</v>
      </c>
      <c r="O411" s="4" t="s">
        <v>2634</v>
      </c>
      <c r="P411" s="5">
        <v>4494929.614600921</v>
      </c>
      <c r="Q411" s="5">
        <v>1870614.5710514709</v>
      </c>
      <c r="R411" s="4" t="str">
        <f t="shared" si="7"/>
        <v>4494929,614600921870614,57105147</v>
      </c>
      <c r="S411" s="4" t="str">
        <f>+'Sheet1 (2)'!R411</f>
        <v>Sí</v>
      </c>
      <c r="T411" s="4" t="str">
        <f>+'Sheet1 (2)'!S411</f>
        <v>No</v>
      </c>
      <c r="U411" s="4" t="str">
        <f>+VLOOKUP(E411,'Base final IE_Ecoescuelas_ant'!$G$1:$X$1429,16,FALSE)</f>
        <v xml:space="preserve"> </v>
      </c>
      <c r="V411" s="4" t="str">
        <f>+VLOOKUP(E411,'Base final IE_Ecoescuelas_ant'!$G$1:$X$1429,18,FALSE)</f>
        <v>Consejo Comunitario Parte Baja Del Río Saija</v>
      </c>
      <c r="W411" s="97">
        <f>+VLOOKUP(E411,'Base final IE_Ecoescuelas_ant'!$G$1:$Y$1429,19,FALSE)</f>
        <v>219809000658</v>
      </c>
      <c r="X411" s="55" t="s">
        <v>2678</v>
      </c>
      <c r="Y411" s="49" t="s">
        <v>2678</v>
      </c>
      <c r="Z411" s="49" t="s">
        <v>3551</v>
      </c>
      <c r="AA411" s="49"/>
      <c r="AB411" s="50" t="s">
        <v>2678</v>
      </c>
      <c r="AC411" s="129" t="s">
        <v>2694</v>
      </c>
      <c r="AD411" s="246">
        <v>67</v>
      </c>
      <c r="AE411" s="50" t="s">
        <v>12</v>
      </c>
      <c r="AF411" s="50" t="s">
        <v>2812</v>
      </c>
      <c r="AG411" s="50"/>
      <c r="AH411" s="51" t="s">
        <v>25</v>
      </c>
      <c r="AI411" s="182" t="s">
        <v>2680</v>
      </c>
      <c r="AJ411" s="489" t="s">
        <v>2813</v>
      </c>
      <c r="AK411" s="489" t="s">
        <v>2813</v>
      </c>
      <c r="AL411" s="52" t="s">
        <v>2678</v>
      </c>
      <c r="AM411" s="52" t="s">
        <v>2681</v>
      </c>
      <c r="AN411" s="130" t="s">
        <v>3718</v>
      </c>
      <c r="AO411" s="130">
        <v>1</v>
      </c>
      <c r="AP411" s="221" t="s">
        <v>25</v>
      </c>
      <c r="AQ411" s="144" t="s">
        <v>3719</v>
      </c>
      <c r="AR411" s="94" t="s">
        <v>3720</v>
      </c>
      <c r="AS411" s="94" t="s">
        <v>3721</v>
      </c>
    </row>
    <row r="412" spans="1:46" ht="15.75" customHeight="1">
      <c r="A412" s="95">
        <v>411</v>
      </c>
      <c r="B412" s="79" t="s">
        <v>213</v>
      </c>
      <c r="C412" s="80" t="s">
        <v>202</v>
      </c>
      <c r="D412" s="80" t="s">
        <v>203</v>
      </c>
      <c r="E412" s="80" t="s">
        <v>325</v>
      </c>
      <c r="F412" s="4" t="s">
        <v>2677</v>
      </c>
      <c r="G412" s="80">
        <v>8.3335007000000001</v>
      </c>
      <c r="H412" s="80">
        <v>-74.487385700000004</v>
      </c>
      <c r="I412" s="80" t="s">
        <v>2097</v>
      </c>
      <c r="J412" s="80" t="s">
        <v>22</v>
      </c>
      <c r="K412" s="80">
        <v>3</v>
      </c>
      <c r="L412" s="80">
        <v>556443.54712225555</v>
      </c>
      <c r="M412" s="80">
        <v>921203.76209944184</v>
      </c>
      <c r="N412" s="80">
        <v>18</v>
      </c>
      <c r="O412" s="80" t="s">
        <v>2635</v>
      </c>
      <c r="P412" s="5">
        <v>4836275.0663806684</v>
      </c>
      <c r="Q412" s="5">
        <v>2479156.145162568</v>
      </c>
      <c r="R412" s="80" t="str">
        <f t="shared" si="7"/>
        <v>4836275,066380672479156,14516257</v>
      </c>
      <c r="S412" s="80" t="str">
        <f>+'Sheet1 (2)'!R906</f>
        <v>No</v>
      </c>
      <c r="T412" s="80" t="str">
        <f>+'Sheet1 (2)'!S906</f>
        <v>No</v>
      </c>
      <c r="U412" s="80" t="str">
        <f>+VLOOKUP(E412,'Base final IE_Ecoescuelas_ant'!$G$1:$X$1429,16,FALSE)</f>
        <v xml:space="preserve"> </v>
      </c>
      <c r="V412" s="80" t="str">
        <f>+VLOOKUP(E412,'Base final IE_Ecoescuelas_ant'!$G$1:$X$1429,18,FALSE)</f>
        <v xml:space="preserve"> </v>
      </c>
      <c r="W412" s="89">
        <f>+VLOOKUP(E412,'Base final IE_Ecoescuelas_ant'!$G$1:$Y$1429,19,FALSE)</f>
        <v>213006001860</v>
      </c>
      <c r="X412" s="47" t="s">
        <v>25</v>
      </c>
      <c r="Y412" s="48" t="s">
        <v>2678</v>
      </c>
      <c r="Z412" s="49"/>
      <c r="AA412" s="49"/>
      <c r="AB412" s="50" t="s">
        <v>25</v>
      </c>
      <c r="AC412" s="50" t="s">
        <v>2600</v>
      </c>
      <c r="AD412" s="72">
        <v>87</v>
      </c>
      <c r="AE412" s="50" t="s">
        <v>2725</v>
      </c>
      <c r="AF412" s="50" t="s">
        <v>2725</v>
      </c>
      <c r="AG412" s="50"/>
      <c r="AH412" s="51" t="s">
        <v>2832</v>
      </c>
      <c r="AI412" s="182" t="s">
        <v>2680</v>
      </c>
      <c r="AJ412" s="146" t="s">
        <v>2691</v>
      </c>
      <c r="AK412" s="52" t="s">
        <v>2691</v>
      </c>
      <c r="AL412" s="52" t="s">
        <v>2691</v>
      </c>
      <c r="AM412" s="52" t="s">
        <v>2691</v>
      </c>
      <c r="AN412" s="52">
        <v>87</v>
      </c>
      <c r="AO412" s="53">
        <v>3</v>
      </c>
      <c r="AP412" s="315" t="s">
        <v>25</v>
      </c>
      <c r="AQ412" s="144" t="s">
        <v>3722</v>
      </c>
      <c r="AR412" s="109" t="s">
        <v>2773</v>
      </c>
    </row>
    <row r="413" spans="1:46" ht="15.75" customHeight="1">
      <c r="A413" s="95">
        <v>412</v>
      </c>
      <c r="B413" s="79" t="s">
        <v>213</v>
      </c>
      <c r="C413" s="80" t="s">
        <v>205</v>
      </c>
      <c r="D413" s="80" t="s">
        <v>208</v>
      </c>
      <c r="E413" s="80" t="s">
        <v>326</v>
      </c>
      <c r="F413" s="4" t="s">
        <v>2677</v>
      </c>
      <c r="G413" s="80">
        <v>8.4047674000000008</v>
      </c>
      <c r="H413" s="80">
        <v>-74.358590500000005</v>
      </c>
      <c r="I413" s="80" t="s">
        <v>2097</v>
      </c>
      <c r="J413" s="80" t="s">
        <v>22</v>
      </c>
      <c r="K413" s="80">
        <v>3</v>
      </c>
      <c r="L413" s="80">
        <v>570612.75777933025</v>
      </c>
      <c r="M413" s="80">
        <v>929103.7265617362</v>
      </c>
      <c r="N413" s="80">
        <v>18</v>
      </c>
      <c r="O413" s="80" t="s">
        <v>2635</v>
      </c>
      <c r="P413" s="5">
        <v>4850482.1585322442</v>
      </c>
      <c r="Q413" s="5">
        <v>2486982.8626783271</v>
      </c>
      <c r="R413" s="80" t="str">
        <f t="shared" si="7"/>
        <v>4850482,158532242486982,86267833</v>
      </c>
      <c r="S413" s="80" t="str">
        <f>+'Sheet1 (2)'!R908</f>
        <v>No</v>
      </c>
      <c r="T413" s="80" t="str">
        <f>+'Sheet1 (2)'!S908</f>
        <v>No</v>
      </c>
      <c r="U413" s="80" t="str">
        <f>+VLOOKUP(E413,'Base final IE_Ecoescuelas_ant'!$G$1:$X$1429,16,FALSE)</f>
        <v xml:space="preserve"> </v>
      </c>
      <c r="V413" s="80" t="str">
        <f>+VLOOKUP(E413,'Base final IE_Ecoescuelas_ant'!$G$1:$X$1429,18,FALSE)</f>
        <v xml:space="preserve"> </v>
      </c>
      <c r="W413" s="89">
        <f>+VLOOKUP(E413,'Base final IE_Ecoescuelas_ant'!$G$1:$Y$1429,19,FALSE)</f>
        <v>213549001592</v>
      </c>
      <c r="X413" s="47" t="s">
        <v>25</v>
      </c>
      <c r="Y413" s="48" t="s">
        <v>2678</v>
      </c>
      <c r="Z413" s="49" t="s">
        <v>3008</v>
      </c>
      <c r="AA413" s="49" t="s">
        <v>3611</v>
      </c>
      <c r="AB413" s="50" t="s">
        <v>25</v>
      </c>
      <c r="AC413" s="50" t="s">
        <v>2600</v>
      </c>
      <c r="AD413" s="50">
        <v>83</v>
      </c>
      <c r="AE413" s="50" t="s">
        <v>2725</v>
      </c>
      <c r="AF413" s="50" t="s">
        <v>2725</v>
      </c>
      <c r="AG413" s="50"/>
      <c r="AH413" s="51" t="s">
        <v>2678</v>
      </c>
      <c r="AI413" s="182" t="s">
        <v>2680</v>
      </c>
      <c r="AJ413" s="419">
        <v>8.4047674000000008</v>
      </c>
      <c r="AK413" s="419">
        <v>-74.358590500000005</v>
      </c>
      <c r="AL413" s="52" t="s">
        <v>25</v>
      </c>
      <c r="AM413" s="52" t="s">
        <v>2600</v>
      </c>
      <c r="AN413" s="52">
        <v>82</v>
      </c>
      <c r="AO413" s="53">
        <v>3</v>
      </c>
      <c r="AP413" s="344" t="s">
        <v>25</v>
      </c>
      <c r="AQ413" s="144" t="s">
        <v>3723</v>
      </c>
      <c r="AR413" s="109" t="s">
        <v>3029</v>
      </c>
    </row>
    <row r="414" spans="1:46" ht="15.75" customHeight="1">
      <c r="A414" s="95">
        <v>413</v>
      </c>
      <c r="B414" s="79" t="s">
        <v>213</v>
      </c>
      <c r="C414" s="80" t="s">
        <v>205</v>
      </c>
      <c r="D414" s="80" t="s">
        <v>327</v>
      </c>
      <c r="E414" s="80" t="s">
        <v>328</v>
      </c>
      <c r="F414" s="4" t="s">
        <v>2677</v>
      </c>
      <c r="G414" s="80">
        <v>8.6325000000000003</v>
      </c>
      <c r="H414" s="80">
        <v>-74.217753000000002</v>
      </c>
      <c r="I414" s="80" t="s">
        <v>2097</v>
      </c>
      <c r="J414" s="80" t="s">
        <v>22</v>
      </c>
      <c r="K414" s="80">
        <v>3</v>
      </c>
      <c r="L414" s="80">
        <v>586067.47449845914</v>
      </c>
      <c r="M414" s="80">
        <v>954310.98609643371</v>
      </c>
      <c r="N414" s="80">
        <v>18</v>
      </c>
      <c r="O414" s="80" t="s">
        <v>2635</v>
      </c>
      <c r="P414" s="5">
        <v>4866063.4819570975</v>
      </c>
      <c r="Q414" s="5">
        <v>2512104.1507705101</v>
      </c>
      <c r="R414" s="80" t="str">
        <f t="shared" si="7"/>
        <v>4866063,48195712512104,15077051</v>
      </c>
      <c r="S414" s="80" t="str">
        <f>+'Sheet1 (2)'!R913</f>
        <v>No</v>
      </c>
      <c r="T414" s="80" t="str">
        <f>+'Sheet1 (2)'!S913</f>
        <v>No</v>
      </c>
      <c r="U414" s="80" t="str">
        <f>+VLOOKUP(E414,'Base final IE_Ecoescuelas_ant'!$G$1:$X$1429,16,FALSE)</f>
        <v xml:space="preserve"> </v>
      </c>
      <c r="V414" s="80" t="str">
        <f>+VLOOKUP(E414,'Base final IE_Ecoescuelas_ant'!$G$1:$X$1429,18,FALSE)</f>
        <v xml:space="preserve"> </v>
      </c>
      <c r="W414" s="89">
        <f>+VLOOKUP(E414,'Base final IE_Ecoescuelas_ant'!$G$1:$Y$1429,19,FALSE)</f>
        <v>213810000019</v>
      </c>
      <c r="X414" s="47" t="s">
        <v>25</v>
      </c>
      <c r="Y414" s="48" t="s">
        <v>2678</v>
      </c>
      <c r="Z414" s="49" t="s">
        <v>3008</v>
      </c>
      <c r="AA414" s="49" t="s">
        <v>3067</v>
      </c>
      <c r="AB414" s="50" t="s">
        <v>2678</v>
      </c>
      <c r="AC414" s="50" t="s">
        <v>2694</v>
      </c>
      <c r="AD414" s="50">
        <v>35</v>
      </c>
      <c r="AE414" s="50" t="s">
        <v>2725</v>
      </c>
      <c r="AF414" s="50" t="s">
        <v>2725</v>
      </c>
      <c r="AG414" s="50"/>
      <c r="AH414" s="51" t="s">
        <v>2678</v>
      </c>
      <c r="AI414" s="182" t="s">
        <v>2680</v>
      </c>
      <c r="AJ414" s="419">
        <v>8.6325000000000003</v>
      </c>
      <c r="AK414" s="419">
        <v>-74.217753000000002</v>
      </c>
      <c r="AL414" s="52" t="s">
        <v>2678</v>
      </c>
      <c r="AM414" s="52" t="s">
        <v>3027</v>
      </c>
      <c r="AN414" s="52">
        <v>55</v>
      </c>
      <c r="AO414" s="53">
        <v>3</v>
      </c>
      <c r="AP414" s="344" t="s">
        <v>25</v>
      </c>
      <c r="AQ414" s="144" t="s">
        <v>3724</v>
      </c>
      <c r="AR414" s="109" t="s">
        <v>3725</v>
      </c>
    </row>
    <row r="415" spans="1:46" ht="15.75" customHeight="1">
      <c r="A415" s="95">
        <v>414</v>
      </c>
      <c r="B415" s="79" t="s">
        <v>213</v>
      </c>
      <c r="C415" s="80" t="s">
        <v>329</v>
      </c>
      <c r="D415" s="80" t="s">
        <v>330</v>
      </c>
      <c r="E415" s="80" t="s">
        <v>331</v>
      </c>
      <c r="F415" s="4" t="s">
        <v>2677</v>
      </c>
      <c r="G415" s="80">
        <v>9.0889729999999993</v>
      </c>
      <c r="H415" s="80">
        <v>-74.392172000000002</v>
      </c>
      <c r="I415" s="80" t="s">
        <v>2097</v>
      </c>
      <c r="J415" s="80" t="s">
        <v>22</v>
      </c>
      <c r="K415" s="80">
        <v>3</v>
      </c>
      <c r="L415" s="80">
        <v>566793.59293576132</v>
      </c>
      <c r="M415" s="80">
        <v>1004744.7715738961</v>
      </c>
      <c r="N415" s="80">
        <v>18</v>
      </c>
      <c r="O415" s="80" t="s">
        <v>2635</v>
      </c>
      <c r="P415" s="5">
        <v>4847065.2199795153</v>
      </c>
      <c r="Q415" s="5">
        <v>2562629.8514797469</v>
      </c>
      <c r="R415" s="80" t="str">
        <f t="shared" si="7"/>
        <v>4847065,219979522562629,85147975</v>
      </c>
      <c r="S415" s="80" t="str">
        <f>+'Sheet1 (2)'!R915</f>
        <v>No</v>
      </c>
      <c r="T415" s="80" t="str">
        <f>+'Sheet1 (2)'!S915</f>
        <v>No</v>
      </c>
      <c r="U415" s="80" t="str">
        <f>+VLOOKUP(E415,'Base final IE_Ecoescuelas_ant'!$G$1:$X$1429,16,FALSE)</f>
        <v xml:space="preserve"> </v>
      </c>
      <c r="V415" s="80" t="str">
        <f>+VLOOKUP(E415,'Base final IE_Ecoescuelas_ant'!$G$1:$X$1429,18,FALSE)</f>
        <v xml:space="preserve"> </v>
      </c>
      <c r="W415" s="89">
        <f>+VLOOKUP(E415,'Base final IE_Ecoescuelas_ant'!$G$1:$Y$1429,19,FALSE)</f>
        <v>213650000505</v>
      </c>
      <c r="X415" s="47" t="s">
        <v>25</v>
      </c>
      <c r="Y415" s="48" t="s">
        <v>2678</v>
      </c>
      <c r="Z415" s="49" t="s">
        <v>3008</v>
      </c>
      <c r="AA415" s="49" t="s">
        <v>3726</v>
      </c>
      <c r="AB415" s="50" t="s">
        <v>25</v>
      </c>
      <c r="AC415" s="50" t="s">
        <v>2600</v>
      </c>
      <c r="AD415" s="50">
        <v>57</v>
      </c>
      <c r="AE415" s="50" t="s">
        <v>2725</v>
      </c>
      <c r="AF415" s="50" t="s">
        <v>2725</v>
      </c>
      <c r="AG415" s="50"/>
      <c r="AH415" s="51" t="s">
        <v>2832</v>
      </c>
      <c r="AI415" s="182" t="s">
        <v>2680</v>
      </c>
      <c r="AJ415" s="146" t="s">
        <v>2691</v>
      </c>
      <c r="AK415" s="52" t="s">
        <v>2691</v>
      </c>
      <c r="AL415" s="52" t="s">
        <v>2691</v>
      </c>
      <c r="AM415" s="52" t="s">
        <v>2691</v>
      </c>
      <c r="AN415" s="52" t="s">
        <v>2691</v>
      </c>
      <c r="AO415" s="53"/>
      <c r="AP415" s="53" t="s">
        <v>2678</v>
      </c>
      <c r="AQ415" s="144" t="s">
        <v>3727</v>
      </c>
      <c r="AR415" s="109" t="s">
        <v>2773</v>
      </c>
    </row>
    <row r="416" spans="1:46" ht="15.75" customHeight="1">
      <c r="A416" s="95">
        <v>415</v>
      </c>
      <c r="B416" s="79" t="s">
        <v>1488</v>
      </c>
      <c r="C416" s="80" t="s">
        <v>1509</v>
      </c>
      <c r="D416" s="80" t="s">
        <v>1596</v>
      </c>
      <c r="E416" s="80" t="s">
        <v>1597</v>
      </c>
      <c r="F416" s="4" t="s">
        <v>2677</v>
      </c>
      <c r="G416" s="80">
        <v>1.7044440000000001</v>
      </c>
      <c r="H416" s="80">
        <v>-78.3125</v>
      </c>
      <c r="I416" s="80" t="s">
        <v>2101</v>
      </c>
      <c r="J416" s="80" t="s">
        <v>48</v>
      </c>
      <c r="K416" s="80">
        <v>1</v>
      </c>
      <c r="L416" s="80">
        <v>799030.25038613449</v>
      </c>
      <c r="M416" s="80">
        <v>188601.5431830466</v>
      </c>
      <c r="N416" s="80">
        <v>17</v>
      </c>
      <c r="O416" s="80" t="s">
        <v>2634</v>
      </c>
      <c r="P416" s="5">
        <v>4408495.6470649773</v>
      </c>
      <c r="Q416" s="5">
        <v>1747184.40445138</v>
      </c>
      <c r="R416" s="80" t="str">
        <f t="shared" si="7"/>
        <v>4408495,647064981747184,40445138</v>
      </c>
      <c r="S416" s="80" t="str">
        <f>+'Sheet1 (2)'!R416</f>
        <v>Sí</v>
      </c>
      <c r="T416" s="80" t="str">
        <f>+'Sheet1 (2)'!S416</f>
        <v>No</v>
      </c>
      <c r="U416" s="80" t="str">
        <f>+VLOOKUP(E416,'Base final IE_Ecoescuelas_ant'!$G$1:$X$1429,16,FALSE)</f>
        <v xml:space="preserve"> </v>
      </c>
      <c r="V416" s="80" t="str">
        <f>+VLOOKUP(E416,'Base final IE_Ecoescuelas_ant'!$G$1:$X$1429,18,FALSE)</f>
        <v>Consejo Comunitario Unión De Cuencas De Isagualpi</v>
      </c>
      <c r="W416" s="89">
        <f>+VLOOKUP(E416,'Base final IE_Ecoescuelas_ant'!$G$1:$Y$1429,19,FALSE)</f>
        <v>252621000178</v>
      </c>
      <c r="X416" s="47" t="s">
        <v>25</v>
      </c>
      <c r="Y416" s="48" t="s">
        <v>2678</v>
      </c>
      <c r="Z416" s="49" t="s">
        <v>3728</v>
      </c>
      <c r="AA416" s="49"/>
      <c r="AB416" s="50" t="s">
        <v>2678</v>
      </c>
      <c r="AC416" s="50" t="s">
        <v>2694</v>
      </c>
      <c r="AD416" s="50">
        <v>15</v>
      </c>
      <c r="AE416" s="50" t="s">
        <v>12</v>
      </c>
      <c r="AF416" s="50" t="s">
        <v>3453</v>
      </c>
      <c r="AG416" s="50" t="s">
        <v>1378</v>
      </c>
      <c r="AH416" s="51" t="s">
        <v>25</v>
      </c>
      <c r="AI416" s="182" t="s">
        <v>2701</v>
      </c>
      <c r="AJ416" s="237" t="s">
        <v>3729</v>
      </c>
      <c r="AK416" s="241">
        <v>-78.333511999999999</v>
      </c>
      <c r="AL416" s="52" t="s">
        <v>2678</v>
      </c>
      <c r="AM416" s="52" t="s">
        <v>2681</v>
      </c>
      <c r="AN416" s="52">
        <v>16</v>
      </c>
      <c r="AO416" s="52">
        <v>1</v>
      </c>
      <c r="AP416" s="317" t="s">
        <v>25</v>
      </c>
      <c r="AQ416" s="144" t="s">
        <v>3730</v>
      </c>
      <c r="AR416" s="94" t="s">
        <v>2836</v>
      </c>
      <c r="AS416" s="216" t="s">
        <v>2832</v>
      </c>
    </row>
    <row r="417" spans="1:46" ht="15.75" customHeight="1">
      <c r="A417" s="95">
        <v>416</v>
      </c>
      <c r="B417" s="79" t="s">
        <v>1488</v>
      </c>
      <c r="C417" s="80" t="s">
        <v>1517</v>
      </c>
      <c r="D417" s="80" t="s">
        <v>1518</v>
      </c>
      <c r="E417" s="80" t="s">
        <v>1598</v>
      </c>
      <c r="F417" s="4" t="s">
        <v>2677</v>
      </c>
      <c r="G417" s="80">
        <v>2.3111080519999998</v>
      </c>
      <c r="H417" s="80">
        <v>-78.317858110000003</v>
      </c>
      <c r="I417" s="80" t="s">
        <v>2101</v>
      </c>
      <c r="J417" s="80" t="s">
        <v>48</v>
      </c>
      <c r="K417" s="80">
        <v>1</v>
      </c>
      <c r="L417" s="80">
        <v>798323.45230209897</v>
      </c>
      <c r="M417" s="80">
        <v>255730.00103730921</v>
      </c>
      <c r="N417" s="80">
        <v>17</v>
      </c>
      <c r="O417" s="80" t="s">
        <v>2634</v>
      </c>
      <c r="P417" s="5">
        <v>4408116.8881184831</v>
      </c>
      <c r="Q417" s="5">
        <v>1814505.65255715</v>
      </c>
      <c r="R417" s="80" t="str">
        <f t="shared" si="7"/>
        <v>4408116,888118481814505,65255715</v>
      </c>
      <c r="S417" s="80" t="str">
        <f>+'Sheet1 (2)'!R417</f>
        <v>Sí</v>
      </c>
      <c r="T417" s="80" t="str">
        <f>+'Sheet1 (2)'!S417</f>
        <v>No</v>
      </c>
      <c r="U417" s="80" t="str">
        <f>+VLOOKUP(E417,'Base final IE_Ecoescuelas_ant'!$G$1:$X$1429,16,FALSE)</f>
        <v xml:space="preserve"> </v>
      </c>
      <c r="V417" s="80" t="str">
        <f>+VLOOKUP(E417,'Base final IE_Ecoescuelas_ant'!$G$1:$X$1429,18,FALSE)</f>
        <v>Consejo Comunitario del Río Satinga</v>
      </c>
      <c r="W417" s="89">
        <f>+VLOOKUP(E417,'Base final IE_Ecoescuelas_ant'!$G$1:$Y$1429,19,FALSE)</f>
        <v>252490000355</v>
      </c>
      <c r="X417" s="47" t="s">
        <v>25</v>
      </c>
      <c r="Y417" s="48" t="s">
        <v>2678</v>
      </c>
      <c r="Z417" s="49" t="s">
        <v>3731</v>
      </c>
      <c r="AA417" s="49"/>
      <c r="AB417" s="50" t="s">
        <v>25</v>
      </c>
      <c r="AC417" s="50" t="s">
        <v>2600</v>
      </c>
      <c r="AD417" s="50">
        <v>12</v>
      </c>
      <c r="AE417" s="50" t="s">
        <v>12</v>
      </c>
      <c r="AF417" s="50" t="s">
        <v>2652</v>
      </c>
      <c r="AG417" s="50" t="s">
        <v>25</v>
      </c>
      <c r="AH417" s="51" t="s">
        <v>25</v>
      </c>
      <c r="AI417" s="182" t="s">
        <v>2680</v>
      </c>
      <c r="AJ417" s="238" t="s">
        <v>3732</v>
      </c>
      <c r="AK417" s="241" t="s">
        <v>3733</v>
      </c>
      <c r="AL417" s="52" t="s">
        <v>25</v>
      </c>
      <c r="AM417" s="52" t="s">
        <v>2600</v>
      </c>
      <c r="AN417" s="52">
        <v>11</v>
      </c>
      <c r="AO417" s="52">
        <v>1</v>
      </c>
      <c r="AP417" s="53" t="s">
        <v>25</v>
      </c>
      <c r="AQ417" s="133" t="s">
        <v>3734</v>
      </c>
    </row>
    <row r="418" spans="1:46" ht="15.75" customHeight="1">
      <c r="A418" s="95">
        <v>417</v>
      </c>
      <c r="B418" s="96" t="s">
        <v>1488</v>
      </c>
      <c r="C418" s="4" t="s">
        <v>1517</v>
      </c>
      <c r="D418" s="4" t="s">
        <v>1526</v>
      </c>
      <c r="E418" s="4" t="s">
        <v>1599</v>
      </c>
      <c r="F418" s="4" t="s">
        <v>2677</v>
      </c>
      <c r="G418" s="4">
        <v>2.4730560000000001</v>
      </c>
      <c r="H418" s="4">
        <v>-78.277221999999995</v>
      </c>
      <c r="I418" s="4" t="s">
        <v>2101</v>
      </c>
      <c r="J418" s="4" t="s">
        <v>48</v>
      </c>
      <c r="K418" s="4">
        <v>1</v>
      </c>
      <c r="L418" s="4">
        <v>802811.05663915852</v>
      </c>
      <c r="M418" s="4">
        <v>273659.3345846021</v>
      </c>
      <c r="N418" s="4">
        <v>17</v>
      </c>
      <c r="O418" s="4" t="s">
        <v>2634</v>
      </c>
      <c r="P418" s="5">
        <v>4412721.9291235106</v>
      </c>
      <c r="Q418" s="5">
        <v>1832458.370011152</v>
      </c>
      <c r="R418" s="4" t="str">
        <f t="shared" si="7"/>
        <v>4412721,929123511832458,37001115</v>
      </c>
      <c r="S418" s="4" t="str">
        <f>+'Sheet1 (2)'!R418</f>
        <v>No</v>
      </c>
      <c r="T418" s="4" t="str">
        <f>+'Sheet1 (2)'!S418</f>
        <v>No</v>
      </c>
      <c r="U418" s="4" t="str">
        <f>+VLOOKUP(E418,'Base final IE_Ecoescuelas_ant'!$G$1:$X$1429,16,FALSE)</f>
        <v xml:space="preserve"> </v>
      </c>
      <c r="V418" s="4" t="str">
        <f>+VLOOKUP(E418,'Base final IE_Ecoescuelas_ant'!$G$1:$X$1429,18,FALSE)</f>
        <v xml:space="preserve"> </v>
      </c>
      <c r="W418" s="97">
        <f>+VLOOKUP(E418,'Base final IE_Ecoescuelas_ant'!$G$1:$Y$1429,19,FALSE)</f>
        <v>252490000321</v>
      </c>
      <c r="X418" s="55" t="s">
        <v>25</v>
      </c>
      <c r="Y418" s="49" t="s">
        <v>25</v>
      </c>
      <c r="Z418" s="49"/>
      <c r="AA418" s="49"/>
      <c r="AB418" s="50" t="s">
        <v>2678</v>
      </c>
      <c r="AC418" s="50" t="s">
        <v>2694</v>
      </c>
      <c r="AD418" s="50">
        <v>16</v>
      </c>
      <c r="AE418" s="50" t="s">
        <v>13</v>
      </c>
      <c r="AF418" s="50" t="s">
        <v>2652</v>
      </c>
      <c r="AG418" s="50" t="s">
        <v>1378</v>
      </c>
      <c r="AH418" s="51" t="s">
        <v>25</v>
      </c>
      <c r="AI418" s="182" t="s">
        <v>2701</v>
      </c>
      <c r="AJ418" s="238" t="s">
        <v>3735</v>
      </c>
      <c r="AK418" s="238" t="s">
        <v>3736</v>
      </c>
      <c r="AL418" s="52" t="s">
        <v>2678</v>
      </c>
      <c r="AM418" s="52" t="s">
        <v>2681</v>
      </c>
      <c r="AN418" s="52">
        <v>16</v>
      </c>
      <c r="AO418" s="52">
        <v>1</v>
      </c>
      <c r="AP418" s="317" t="s">
        <v>25</v>
      </c>
      <c r="AQ418" s="144" t="s">
        <v>3737</v>
      </c>
    </row>
    <row r="419" spans="1:46" ht="15.75" customHeight="1">
      <c r="A419" s="95">
        <v>418</v>
      </c>
      <c r="B419" s="79" t="s">
        <v>1488</v>
      </c>
      <c r="C419" s="80" t="s">
        <v>1528</v>
      </c>
      <c r="D419" s="80" t="s">
        <v>1529</v>
      </c>
      <c r="E419" s="80" t="s">
        <v>1600</v>
      </c>
      <c r="F419" s="4" t="s">
        <v>2677</v>
      </c>
      <c r="G419" s="80">
        <v>2.4675242329999998</v>
      </c>
      <c r="H419" s="80">
        <v>-77.988093149999997</v>
      </c>
      <c r="I419" s="80" t="s">
        <v>2101</v>
      </c>
      <c r="J419" s="80" t="s">
        <v>48</v>
      </c>
      <c r="K419" s="80">
        <v>1</v>
      </c>
      <c r="L419" s="80">
        <v>167655.14208646459</v>
      </c>
      <c r="M419" s="80">
        <v>273110.62270167371</v>
      </c>
      <c r="N419" s="80">
        <v>18</v>
      </c>
      <c r="O419" s="80" t="s">
        <v>2634</v>
      </c>
      <c r="P419" s="5">
        <v>4444979.5732449796</v>
      </c>
      <c r="Q419" s="5">
        <v>1831719.8062084829</v>
      </c>
      <c r="R419" s="80" t="str">
        <f t="shared" si="7"/>
        <v>4444979,573244981831719,80620848</v>
      </c>
      <c r="S419" s="80" t="str">
        <f>+'Sheet1 (2)'!R419</f>
        <v>No</v>
      </c>
      <c r="T419" s="80" t="str">
        <f>+'Sheet1 (2)'!S419</f>
        <v>No</v>
      </c>
      <c r="U419" s="80" t="str">
        <f>+VLOOKUP(E419,'Base final IE_Ecoescuelas_ant'!$G$1:$X$1429,16,FALSE)</f>
        <v xml:space="preserve"> </v>
      </c>
      <c r="V419" s="80" t="str">
        <f>+VLOOKUP(E419,'Base final IE_Ecoescuelas_ant'!$G$1:$X$1429,18,FALSE)</f>
        <v>Consejo Comunitario De La Cuenca Del Río Iscuandé</v>
      </c>
      <c r="W419" s="89">
        <f>+VLOOKUP(E419,'Base final IE_Ecoescuelas_ant'!$G$1:$Y$1429,19,FALSE)</f>
        <v>252696000815</v>
      </c>
      <c r="X419" s="47" t="s">
        <v>25</v>
      </c>
      <c r="Y419" s="48" t="s">
        <v>2678</v>
      </c>
      <c r="Z419" s="49"/>
      <c r="AA419" s="49"/>
      <c r="AB419" s="50" t="s">
        <v>2678</v>
      </c>
      <c r="AC419" s="50" t="s">
        <v>2694</v>
      </c>
      <c r="AD419" s="50">
        <v>9</v>
      </c>
      <c r="AE419" s="50" t="s">
        <v>13</v>
      </c>
      <c r="AF419" s="50" t="s">
        <v>2652</v>
      </c>
      <c r="AG419" s="50" t="s">
        <v>25</v>
      </c>
      <c r="AH419" s="51" t="s">
        <v>25</v>
      </c>
      <c r="AI419" s="182" t="s">
        <v>2701</v>
      </c>
      <c r="AJ419" s="238">
        <v>2.4855149999999999</v>
      </c>
      <c r="AK419" s="238">
        <v>-77.990688000000006</v>
      </c>
      <c r="AL419" s="52" t="s">
        <v>2678</v>
      </c>
      <c r="AM419" s="52" t="s">
        <v>2681</v>
      </c>
      <c r="AN419" s="215">
        <v>10</v>
      </c>
      <c r="AO419" s="215">
        <v>1</v>
      </c>
      <c r="AP419" s="317" t="s">
        <v>25</v>
      </c>
      <c r="AQ419" s="144" t="s">
        <v>3738</v>
      </c>
    </row>
    <row r="420" spans="1:46" ht="15.75" customHeight="1">
      <c r="A420" s="95">
        <v>419</v>
      </c>
      <c r="B420" s="96" t="s">
        <v>815</v>
      </c>
      <c r="C420" s="4" t="s">
        <v>925</v>
      </c>
      <c r="D420" s="4" t="s">
        <v>962</v>
      </c>
      <c r="E420" s="4" t="s">
        <v>963</v>
      </c>
      <c r="F420" s="4" t="s">
        <v>2677</v>
      </c>
      <c r="G420" s="4">
        <v>8.1172810793900005</v>
      </c>
      <c r="H420" s="4">
        <v>-77.1037272298</v>
      </c>
      <c r="I420" s="4" t="s">
        <v>2101</v>
      </c>
      <c r="J420" s="4" t="s">
        <v>48</v>
      </c>
      <c r="K420" s="4">
        <v>1</v>
      </c>
      <c r="L420" s="4">
        <v>268187.35483567719</v>
      </c>
      <c r="M420" s="4">
        <v>897864.59827552957</v>
      </c>
      <c r="N420" s="4">
        <v>18</v>
      </c>
      <c r="O420" s="4" t="s">
        <v>2635</v>
      </c>
      <c r="P420" s="5">
        <v>4547709.7612261148</v>
      </c>
      <c r="Q420" s="5">
        <v>2457243.977470221</v>
      </c>
      <c r="R420" s="4" t="str">
        <f t="shared" si="7"/>
        <v>4547709,761226112457243,97747022</v>
      </c>
      <c r="S420" s="4" t="str">
        <f>+'Sheet1 (2)'!R420</f>
        <v>No</v>
      </c>
      <c r="T420" s="4" t="str">
        <f>+'Sheet1 (2)'!S420</f>
        <v>Si</v>
      </c>
      <c r="U420" s="4" t="str">
        <f>+VLOOKUP(E420,'Base final IE_Ecoescuelas_ant'!$G$1:$X$1429,16,FALSE)</f>
        <v xml:space="preserve"> </v>
      </c>
      <c r="V420" s="4" t="str">
        <f>+VLOOKUP(E420,'Base final IE_Ecoescuelas_ant'!$G$1:$X$1429,18,FALSE)</f>
        <v xml:space="preserve"> </v>
      </c>
      <c r="W420" s="97">
        <f>+VLOOKUP(E420,'Base final IE_Ecoescuelas_ant'!$G$1:$Y$1429,19,FALSE)</f>
        <v>427800000002</v>
      </c>
      <c r="X420" s="55" t="s">
        <v>2678</v>
      </c>
      <c r="Y420" s="49" t="s">
        <v>2678</v>
      </c>
      <c r="Z420" s="49" t="s">
        <v>3648</v>
      </c>
      <c r="AA420" s="290" t="s">
        <v>3739</v>
      </c>
      <c r="AB420" s="50" t="s">
        <v>2678</v>
      </c>
      <c r="AC420" s="50"/>
      <c r="AD420" s="50">
        <v>18</v>
      </c>
      <c r="AE420" s="50" t="s">
        <v>13</v>
      </c>
      <c r="AF420" s="50"/>
      <c r="AG420" s="50"/>
      <c r="AH420" s="51" t="s">
        <v>25</v>
      </c>
      <c r="AI420" s="182" t="s">
        <v>2680</v>
      </c>
      <c r="AJ420" s="146" t="s">
        <v>2691</v>
      </c>
      <c r="AK420" s="52" t="s">
        <v>2691</v>
      </c>
      <c r="AL420" s="52" t="s">
        <v>2691</v>
      </c>
      <c r="AM420" s="52" t="s">
        <v>2691</v>
      </c>
      <c r="AN420" s="130">
        <v>18</v>
      </c>
      <c r="AO420" s="53">
        <v>1</v>
      </c>
      <c r="AP420" s="317" t="s">
        <v>25</v>
      </c>
      <c r="AQ420" s="136" t="s">
        <v>3740</v>
      </c>
    </row>
    <row r="421" spans="1:46" ht="15.75" customHeight="1">
      <c r="A421" s="95">
        <v>420</v>
      </c>
      <c r="B421" s="96" t="s">
        <v>17</v>
      </c>
      <c r="C421" s="4" t="s">
        <v>18</v>
      </c>
      <c r="D421" s="4" t="s">
        <v>19</v>
      </c>
      <c r="E421" s="4" t="s">
        <v>65</v>
      </c>
      <c r="F421" s="4" t="s">
        <v>2677</v>
      </c>
      <c r="G421" s="4">
        <v>6.6872220000000002</v>
      </c>
      <c r="H421" s="4">
        <v>-76.611389000000003</v>
      </c>
      <c r="I421" s="4" t="s">
        <v>2101</v>
      </c>
      <c r="J421" s="4" t="s">
        <v>48</v>
      </c>
      <c r="K421" s="4">
        <v>1</v>
      </c>
      <c r="L421" s="4">
        <v>321881.55643927021</v>
      </c>
      <c r="M421" s="4">
        <v>739464.29339465126</v>
      </c>
      <c r="N421" s="4">
        <v>18</v>
      </c>
      <c r="O421" s="4" t="s">
        <v>2634</v>
      </c>
      <c r="P421" s="5">
        <v>4600759.4050108474</v>
      </c>
      <c r="Q421" s="5">
        <v>2298392.9657386979</v>
      </c>
      <c r="R421" s="4" t="str">
        <f t="shared" si="7"/>
        <v>4600759,405010852298392,9657387</v>
      </c>
      <c r="S421" s="4" t="str">
        <f>+'Sheet1 (2)'!R421</f>
        <v>No</v>
      </c>
      <c r="T421" s="4" t="str">
        <f>+'Sheet1 (2)'!S421</f>
        <v>Si</v>
      </c>
      <c r="U421" s="4" t="str">
        <f>+VLOOKUP(E421,'Base final IE_Ecoescuelas_ant'!$G$1:$X$1429,16,FALSE)</f>
        <v>Resguardo Indígena Embera - Catio del Rio Chajerado</v>
      </c>
      <c r="V421" s="4" t="str">
        <f>+VLOOKUP(E421,'Base final IE_Ecoescuelas_ant'!$G$1:$X$1429,18,FALSE)</f>
        <v xml:space="preserve"> </v>
      </c>
      <c r="W421" s="97">
        <f>+VLOOKUP(E421,'Base final IE_Ecoescuelas_ant'!$G$1:$Y$1429,19,FALSE)</f>
        <v>205475000286</v>
      </c>
      <c r="X421" s="55" t="s">
        <v>25</v>
      </c>
      <c r="Y421" s="49" t="s">
        <v>2678</v>
      </c>
      <c r="Z421" s="49"/>
      <c r="AA421" s="49"/>
      <c r="AB421" s="50" t="s">
        <v>2678</v>
      </c>
      <c r="AC421" s="50"/>
      <c r="AD421" s="50">
        <v>22</v>
      </c>
      <c r="AE421" s="50" t="s">
        <v>13</v>
      </c>
      <c r="AF421" s="50"/>
      <c r="AG421" s="50"/>
      <c r="AH421" s="298" t="s">
        <v>25</v>
      </c>
      <c r="AI421" s="182" t="s">
        <v>2680</v>
      </c>
      <c r="AJ421" s="146" t="s">
        <v>2691</v>
      </c>
      <c r="AK421" s="52" t="s">
        <v>2691</v>
      </c>
      <c r="AL421" s="130" t="s">
        <v>2678</v>
      </c>
      <c r="AM421" s="52" t="s">
        <v>2691</v>
      </c>
      <c r="AN421" s="130">
        <v>22</v>
      </c>
      <c r="AO421" s="130">
        <v>1</v>
      </c>
      <c r="AP421" s="313" t="s">
        <v>25</v>
      </c>
      <c r="AQ421" s="136" t="s">
        <v>3741</v>
      </c>
      <c r="AR421" s="94" t="s">
        <v>2714</v>
      </c>
    </row>
    <row r="422" spans="1:46" ht="15.75" customHeight="1">
      <c r="A422" s="101">
        <v>421</v>
      </c>
      <c r="B422" s="81" t="s">
        <v>1726</v>
      </c>
      <c r="C422" s="82" t="s">
        <v>1738</v>
      </c>
      <c r="D422" s="82" t="s">
        <v>1757</v>
      </c>
      <c r="E422" s="82" t="s">
        <v>1761</v>
      </c>
      <c r="F422" s="4" t="s">
        <v>2677</v>
      </c>
      <c r="G422" s="82">
        <v>8.5294648009999996</v>
      </c>
      <c r="H422" s="82">
        <v>-73.03687687</v>
      </c>
      <c r="I422" s="82" t="s">
        <v>2101</v>
      </c>
      <c r="J422" s="82" t="s">
        <v>48</v>
      </c>
      <c r="K422" s="82">
        <v>1</v>
      </c>
      <c r="L422" s="82">
        <v>716086.97840860439</v>
      </c>
      <c r="M422" s="82">
        <v>943380.98141856038</v>
      </c>
      <c r="N422" s="82">
        <v>18</v>
      </c>
      <c r="O422" s="82" t="s">
        <v>2635</v>
      </c>
      <c r="P422" s="5">
        <v>4995943.238101786</v>
      </c>
      <c r="Q422" s="5">
        <v>2500504.2103962228</v>
      </c>
      <c r="R422" s="82" t="str">
        <f t="shared" si="7"/>
        <v>4995943,238101792500504,21039622</v>
      </c>
      <c r="S422" s="82" t="str">
        <f>+'Sheet1 (2)'!R422</f>
        <v>No</v>
      </c>
      <c r="T422" s="82" t="str">
        <f>+'Sheet1 (2)'!S422</f>
        <v>No</v>
      </c>
      <c r="U422" s="82" t="str">
        <f>+VLOOKUP(E422,'Base final IE_Ecoescuelas_ant'!$G$1:$X$1429,16,FALSE)</f>
        <v xml:space="preserve"> </v>
      </c>
      <c r="V422" s="82" t="str">
        <f>+VLOOKUP(E422,'Base final IE_Ecoescuelas_ant'!$G$1:$X$1429,18,FALSE)</f>
        <v xml:space="preserve"> </v>
      </c>
      <c r="W422" s="91">
        <f>+VLOOKUP(E422,'Base final IE_Ecoescuelas_ant'!$G$1:$Y$1429,19,FALSE)</f>
        <v>254670001239</v>
      </c>
      <c r="X422" s="55" t="s">
        <v>2678</v>
      </c>
      <c r="Y422" s="49" t="s">
        <v>2678</v>
      </c>
      <c r="Z422" s="49" t="s">
        <v>3742</v>
      </c>
      <c r="AA422" s="49"/>
      <c r="AB422" s="50" t="s">
        <v>25</v>
      </c>
      <c r="AC422" s="50" t="s">
        <v>2600</v>
      </c>
      <c r="AD422" s="50">
        <v>11</v>
      </c>
      <c r="AE422" s="50"/>
      <c r="AF422" s="50"/>
      <c r="AG422" s="50"/>
      <c r="AH422" s="51"/>
      <c r="AI422" s="182" t="s">
        <v>2680</v>
      </c>
      <c r="AJ422" s="149">
        <v>8521611</v>
      </c>
      <c r="AK422" s="142">
        <v>-73050056</v>
      </c>
      <c r="AL422" s="52" t="s">
        <v>25</v>
      </c>
      <c r="AM422" s="52" t="s">
        <v>3200</v>
      </c>
      <c r="AN422" s="52">
        <v>11</v>
      </c>
      <c r="AO422" s="52">
        <v>1</v>
      </c>
      <c r="AP422" s="53" t="s">
        <v>25</v>
      </c>
      <c r="AQ422" s="144" t="s">
        <v>3743</v>
      </c>
      <c r="AR422" s="94" t="s">
        <v>3024</v>
      </c>
    </row>
    <row r="423" spans="1:46" ht="15.75" customHeight="1">
      <c r="A423" s="594">
        <v>422</v>
      </c>
      <c r="B423" s="96" t="s">
        <v>1230</v>
      </c>
      <c r="C423" s="4" t="s">
        <v>1245</v>
      </c>
      <c r="D423" s="4" t="s">
        <v>1243</v>
      </c>
      <c r="E423" s="4" t="s">
        <v>1246</v>
      </c>
      <c r="F423" s="4" t="s">
        <v>2677</v>
      </c>
      <c r="G423" s="4">
        <v>2.3301615491200001</v>
      </c>
      <c r="H423" s="4">
        <v>-72.627185993300003</v>
      </c>
      <c r="I423" s="4" t="s">
        <v>2101</v>
      </c>
      <c r="J423" s="4" t="s">
        <v>48</v>
      </c>
      <c r="K423" s="4">
        <v>1</v>
      </c>
      <c r="L423" s="4">
        <v>763893.62903097086</v>
      </c>
      <c r="M423" s="4">
        <v>257776.55271275461</v>
      </c>
      <c r="N423" s="4">
        <v>18</v>
      </c>
      <c r="O423" s="4" t="s">
        <v>2634</v>
      </c>
      <c r="P423" s="5">
        <v>5041434.4980133986</v>
      </c>
      <c r="Q423" s="5">
        <v>1815506.238273683</v>
      </c>
      <c r="R423" s="4" t="str">
        <f t="shared" si="7"/>
        <v>5041434,49801341815506,23827368</v>
      </c>
      <c r="S423" s="4" t="str">
        <f>+'Sheet1 (2)'!R423</f>
        <v>No</v>
      </c>
      <c r="T423" s="4" t="str">
        <f>+'Sheet1 (2)'!S423</f>
        <v>No</v>
      </c>
      <c r="U423" s="4" t="str">
        <f>+VLOOKUP(E423,'Base final IE_Ecoescuelas_ant'!$G$1:$X$1429,16,FALSE)</f>
        <v xml:space="preserve"> </v>
      </c>
      <c r="V423" s="4" t="str">
        <f>+VLOOKUP(E423,'Base final IE_Ecoescuelas_ant'!$G$1:$X$1429,18,FALSE)</f>
        <v xml:space="preserve"> </v>
      </c>
      <c r="W423" s="97">
        <f>+VLOOKUP(E423,'Base final IE_Ecoescuelas_ant'!$G$1:$Y$1429,19,FALSE)</f>
        <v>495025000152</v>
      </c>
      <c r="X423" s="55" t="s">
        <v>2678</v>
      </c>
      <c r="Y423" s="49"/>
      <c r="Z423" s="49"/>
      <c r="AA423" s="49"/>
      <c r="AB423" s="50" t="s">
        <v>2678</v>
      </c>
      <c r="AC423" s="50" t="s">
        <v>2694</v>
      </c>
      <c r="AD423" s="50">
        <v>36</v>
      </c>
      <c r="AE423" s="50" t="s">
        <v>2725</v>
      </c>
      <c r="AF423" s="50" t="s">
        <v>2725</v>
      </c>
      <c r="AG423" s="50"/>
      <c r="AH423" s="51" t="s">
        <v>25</v>
      </c>
      <c r="AI423" s="182" t="s">
        <v>2687</v>
      </c>
      <c r="AJ423" s="146" t="s">
        <v>2691</v>
      </c>
      <c r="AK423" s="52" t="s">
        <v>2691</v>
      </c>
      <c r="AL423" s="52" t="s">
        <v>2691</v>
      </c>
      <c r="AM423" s="52" t="s">
        <v>2691</v>
      </c>
      <c r="AN423" s="52" t="s">
        <v>2691</v>
      </c>
      <c r="AO423" s="53"/>
      <c r="AP423" s="221" t="s">
        <v>25</v>
      </c>
      <c r="AQ423" s="134" t="s">
        <v>3744</v>
      </c>
      <c r="AS423" s="631" t="s">
        <v>2841</v>
      </c>
      <c r="AT423" s="188"/>
    </row>
    <row r="424" spans="1:46" ht="15.75" customHeight="1">
      <c r="A424" s="594">
        <v>423</v>
      </c>
      <c r="B424" s="79" t="s">
        <v>407</v>
      </c>
      <c r="C424" s="80" t="s">
        <v>423</v>
      </c>
      <c r="D424" s="80" t="s">
        <v>449</v>
      </c>
      <c r="E424" s="80" t="s">
        <v>450</v>
      </c>
      <c r="F424" s="4" t="s">
        <v>2677</v>
      </c>
      <c r="G424" s="80">
        <v>1.0592838979999999</v>
      </c>
      <c r="H424" s="80">
        <v>-75.188094550000002</v>
      </c>
      <c r="I424" s="80" t="s">
        <v>2101</v>
      </c>
      <c r="J424" s="80" t="s">
        <v>48</v>
      </c>
      <c r="K424" s="80">
        <v>1</v>
      </c>
      <c r="L424" s="80">
        <v>479073.30108623282</v>
      </c>
      <c r="M424" s="80">
        <v>117083.4664637176</v>
      </c>
      <c r="N424" s="80">
        <v>18</v>
      </c>
      <c r="O424" s="80" t="s">
        <v>2634</v>
      </c>
      <c r="P424" s="5">
        <v>4756599.0767457727</v>
      </c>
      <c r="Q424" s="5">
        <v>1675171.464742278</v>
      </c>
      <c r="R424" s="80" t="str">
        <f t="shared" si="7"/>
        <v>4756599,076745771675171,46474228</v>
      </c>
      <c r="S424" s="80" t="str">
        <f>+'Sheet1 (2)'!R424</f>
        <v>No</v>
      </c>
      <c r="T424" s="80" t="str">
        <f>+'Sheet1 (2)'!S424</f>
        <v>No</v>
      </c>
      <c r="U424" s="80" t="str">
        <f>+VLOOKUP(E424,'Base final IE_Ecoescuelas_ant'!$G$1:$X$1429,16,FALSE)</f>
        <v xml:space="preserve"> </v>
      </c>
      <c r="V424" s="80" t="str">
        <f>+VLOOKUP(E424,'Base final IE_Ecoescuelas_ant'!$G$1:$X$1429,18,FALSE)</f>
        <v xml:space="preserve"> </v>
      </c>
      <c r="W424" s="89">
        <f>+VLOOKUP(E424,'Base final IE_Ecoescuelas_ant'!$G$1:$Y$1429,19,FALSE)</f>
        <v>218410001387</v>
      </c>
      <c r="X424" s="47" t="s">
        <v>25</v>
      </c>
      <c r="Y424" s="48" t="s">
        <v>25</v>
      </c>
      <c r="Z424" s="49" t="s">
        <v>3301</v>
      </c>
      <c r="AA424" s="49" t="s">
        <v>3745</v>
      </c>
      <c r="AB424" s="50" t="s">
        <v>25</v>
      </c>
      <c r="AC424" s="50" t="s">
        <v>2600</v>
      </c>
      <c r="AD424" s="50">
        <v>20</v>
      </c>
      <c r="AE424" s="50" t="s">
        <v>2725</v>
      </c>
      <c r="AF424" s="50"/>
      <c r="AG424" s="50"/>
      <c r="AH424" s="51" t="s">
        <v>25</v>
      </c>
      <c r="AI424" s="182" t="s">
        <v>2680</v>
      </c>
      <c r="AJ424" s="489" t="s">
        <v>3746</v>
      </c>
      <c r="AK424" s="215" t="s">
        <v>3747</v>
      </c>
      <c r="AL424" s="52" t="s">
        <v>25</v>
      </c>
      <c r="AM424" s="52" t="s">
        <v>2600</v>
      </c>
      <c r="AN424" s="52">
        <v>20</v>
      </c>
      <c r="AO424" s="52">
        <v>1</v>
      </c>
      <c r="AP424" s="313" t="s">
        <v>25</v>
      </c>
      <c r="AQ424" s="134" t="s">
        <v>3748</v>
      </c>
      <c r="AR424" s="94" t="s">
        <v>2853</v>
      </c>
      <c r="AS424" s="631" t="s">
        <v>2841</v>
      </c>
      <c r="AT424" s="188"/>
    </row>
    <row r="425" spans="1:46" ht="15.75" customHeight="1">
      <c r="A425" s="101">
        <v>424</v>
      </c>
      <c r="B425" s="81" t="s">
        <v>1726</v>
      </c>
      <c r="C425" s="82" t="s">
        <v>1744</v>
      </c>
      <c r="D425" s="82" t="s">
        <v>1747</v>
      </c>
      <c r="E425" s="82" t="s">
        <v>1762</v>
      </c>
      <c r="F425" s="4" t="s">
        <v>2677</v>
      </c>
      <c r="G425" s="82">
        <v>8.6566869040000007</v>
      </c>
      <c r="H425" s="82">
        <v>-73.048969999999997</v>
      </c>
      <c r="I425" s="82" t="s">
        <v>2101</v>
      </c>
      <c r="J425" s="82" t="s">
        <v>48</v>
      </c>
      <c r="K425" s="82">
        <v>1</v>
      </c>
      <c r="L425" s="82">
        <v>714683.72420637414</v>
      </c>
      <c r="M425" s="82">
        <v>957447.09675961547</v>
      </c>
      <c r="N425" s="82">
        <v>18</v>
      </c>
      <c r="O425" s="82" t="s">
        <v>2635</v>
      </c>
      <c r="P425" s="5">
        <v>4994614.6885556746</v>
      </c>
      <c r="Q425" s="5">
        <v>2514563.7528257468</v>
      </c>
      <c r="R425" s="82" t="str">
        <f t="shared" si="7"/>
        <v>4994614,688555672514563,75282575</v>
      </c>
      <c r="S425" s="82" t="str">
        <f>+'Sheet1 (2)'!R425</f>
        <v>No</v>
      </c>
      <c r="T425" s="82" t="str">
        <f>+'Sheet1 (2)'!S425</f>
        <v>No</v>
      </c>
      <c r="U425" s="82" t="str">
        <f>+VLOOKUP(E425,'Base final IE_Ecoescuelas_ant'!$G$1:$X$1429,16,FALSE)</f>
        <v xml:space="preserve"> </v>
      </c>
      <c r="V425" s="82" t="str">
        <f>+VLOOKUP(E425,'Base final IE_Ecoescuelas_ant'!$G$1:$X$1429,18,FALSE)</f>
        <v xml:space="preserve"> </v>
      </c>
      <c r="W425" s="91">
        <f>+VLOOKUP(E425,'Base final IE_Ecoescuelas_ant'!$G$1:$Y$1429,19,FALSE)</f>
        <v>254250000067</v>
      </c>
      <c r="X425" s="55" t="s">
        <v>2678</v>
      </c>
      <c r="Y425" s="49" t="s">
        <v>2678</v>
      </c>
      <c r="Z425" s="57" t="s">
        <v>3187</v>
      </c>
      <c r="AA425" s="49" t="s">
        <v>3749</v>
      </c>
      <c r="AB425" s="50" t="s">
        <v>25</v>
      </c>
      <c r="AC425" s="50" t="s">
        <v>2600</v>
      </c>
      <c r="AD425" s="50">
        <v>16</v>
      </c>
      <c r="AE425" s="50"/>
      <c r="AF425" s="50"/>
      <c r="AG425" s="50"/>
      <c r="AH425" s="51" t="s">
        <v>2832</v>
      </c>
      <c r="AI425" s="182" t="s">
        <v>2680</v>
      </c>
      <c r="AJ425" s="149">
        <v>8661103</v>
      </c>
      <c r="AK425" s="142">
        <v>-73026215</v>
      </c>
      <c r="AL425" s="52" t="s">
        <v>25</v>
      </c>
      <c r="AM425" s="52" t="s">
        <v>2948</v>
      </c>
      <c r="AN425" s="52">
        <v>16</v>
      </c>
      <c r="AO425" s="53">
        <v>1</v>
      </c>
      <c r="AP425" s="53" t="s">
        <v>25</v>
      </c>
      <c r="AQ425" s="144" t="s">
        <v>3750</v>
      </c>
    </row>
    <row r="426" spans="1:46" ht="15.75" customHeight="1">
      <c r="A426" s="95">
        <v>425</v>
      </c>
      <c r="B426" s="96" t="s">
        <v>213</v>
      </c>
      <c r="C426" s="4" t="s">
        <v>288</v>
      </c>
      <c r="D426" s="4" t="s">
        <v>289</v>
      </c>
      <c r="E426" s="4" t="s">
        <v>290</v>
      </c>
      <c r="F426" s="4" t="s">
        <v>2677</v>
      </c>
      <c r="G426" s="4">
        <v>8.4408379999999994</v>
      </c>
      <c r="H426" s="4">
        <v>-73.900041999999999</v>
      </c>
      <c r="I426" s="4" t="s">
        <v>2101</v>
      </c>
      <c r="J426" s="4" t="s">
        <v>48</v>
      </c>
      <c r="K426" s="4">
        <v>1</v>
      </c>
      <c r="L426" s="4">
        <v>621087.86646107037</v>
      </c>
      <c r="M426" s="4">
        <v>933204.32762588712</v>
      </c>
      <c r="N426" s="4">
        <v>18</v>
      </c>
      <c r="O426" s="4" t="s">
        <v>2635</v>
      </c>
      <c r="P426" s="5">
        <v>4900961.2877672743</v>
      </c>
      <c r="Q426" s="5">
        <v>2490824.06236764</v>
      </c>
      <c r="R426" s="4" t="str">
        <f t="shared" si="7"/>
        <v>4900961,287767272490824,06236764</v>
      </c>
      <c r="S426" s="4" t="str">
        <f>+'Sheet1 (2)'!R426</f>
        <v>No</v>
      </c>
      <c r="T426" s="4" t="str">
        <f>+'Sheet1 (2)'!S426</f>
        <v>No</v>
      </c>
      <c r="U426" s="4" t="str">
        <f>+VLOOKUP(E426,'Base final IE_Ecoescuelas_ant'!$G$1:$X$1429,16,FALSE)</f>
        <v xml:space="preserve"> </v>
      </c>
      <c r="V426" s="4" t="str">
        <f>+VLOOKUP(E426,'Base final IE_Ecoescuelas_ant'!$G$1:$X$1429,18,FALSE)</f>
        <v xml:space="preserve"> </v>
      </c>
      <c r="W426" s="97">
        <f>+VLOOKUP(E426,'Base final IE_Ecoescuelas_ant'!$G$1:$Y$1429,19,FALSE)</f>
        <v>213042000039</v>
      </c>
      <c r="X426" s="55" t="s">
        <v>2678</v>
      </c>
      <c r="Y426" s="49" t="s">
        <v>2678</v>
      </c>
      <c r="Z426" s="49"/>
      <c r="AA426" s="49"/>
      <c r="AB426" s="50"/>
      <c r="AC426" s="50"/>
      <c r="AD426" s="50"/>
      <c r="AE426" s="50"/>
      <c r="AF426" s="50"/>
      <c r="AG426" s="50"/>
      <c r="AH426" s="51"/>
      <c r="AI426" s="182" t="s">
        <v>2680</v>
      </c>
      <c r="AJ426" s="146" t="s">
        <v>2691</v>
      </c>
      <c r="AK426" s="52" t="s">
        <v>2691</v>
      </c>
      <c r="AL426" s="52" t="s">
        <v>2691</v>
      </c>
      <c r="AM426" s="52" t="s">
        <v>2691</v>
      </c>
      <c r="AN426" s="52" t="s">
        <v>2691</v>
      </c>
      <c r="AO426" s="53"/>
      <c r="AP426" s="77" t="s">
        <v>2678</v>
      </c>
      <c r="AQ426" s="144" t="s">
        <v>3751</v>
      </c>
      <c r="AR426" s="109" t="s">
        <v>2773</v>
      </c>
    </row>
    <row r="427" spans="1:46" ht="15.75" customHeight="1">
      <c r="A427" s="95">
        <v>426</v>
      </c>
      <c r="B427" s="79" t="s">
        <v>213</v>
      </c>
      <c r="C427" s="80" t="s">
        <v>214</v>
      </c>
      <c r="D427" s="80" t="s">
        <v>332</v>
      </c>
      <c r="E427" s="80" t="s">
        <v>333</v>
      </c>
      <c r="F427" s="4" t="s">
        <v>2677</v>
      </c>
      <c r="G427" s="80">
        <v>8.1196605999999996</v>
      </c>
      <c r="H427" s="80">
        <v>-74.162751400000005</v>
      </c>
      <c r="I427" s="80" t="s">
        <v>2097</v>
      </c>
      <c r="J427" s="80" t="s">
        <v>22</v>
      </c>
      <c r="K427" s="80">
        <v>3</v>
      </c>
      <c r="L427" s="80">
        <v>592240.1853035806</v>
      </c>
      <c r="M427" s="80">
        <v>897621.74279553897</v>
      </c>
      <c r="N427" s="80">
        <v>18</v>
      </c>
      <c r="O427" s="80" t="s">
        <v>2635</v>
      </c>
      <c r="P427" s="5">
        <v>4871946.143801434</v>
      </c>
      <c r="Q427" s="5">
        <v>2455400.4719487508</v>
      </c>
      <c r="R427" s="80" t="str">
        <f t="shared" si="7"/>
        <v>4871946,143801432455400,47194875</v>
      </c>
      <c r="S427" s="80" t="str">
        <f>+'Sheet1 (2)'!R927</f>
        <v>No</v>
      </c>
      <c r="T427" s="80" t="str">
        <f>+'Sheet1 (2)'!S927</f>
        <v>No</v>
      </c>
      <c r="U427" s="80" t="str">
        <f>+VLOOKUP(E427,'Base final IE_Ecoescuelas_ant'!$G$1:$X$1429,16,FALSE)</f>
        <v xml:space="preserve"> </v>
      </c>
      <c r="V427" s="80" t="str">
        <f>+VLOOKUP(E427,'Base final IE_Ecoescuelas_ant'!$G$1:$X$1429,18,FALSE)</f>
        <v xml:space="preserve"> </v>
      </c>
      <c r="W427" s="89">
        <f>+'Base final IE_Ecoescuelas_ant'!Y1199</f>
        <v>213744000991</v>
      </c>
      <c r="X427" s="47" t="s">
        <v>25</v>
      </c>
      <c r="Y427" s="48" t="s">
        <v>2678</v>
      </c>
      <c r="Z427" s="49"/>
      <c r="AA427" s="49"/>
      <c r="AB427" s="50" t="s">
        <v>2678</v>
      </c>
      <c r="AC427" s="50" t="s">
        <v>2694</v>
      </c>
      <c r="AD427" s="50">
        <v>62</v>
      </c>
      <c r="AE427" s="50" t="s">
        <v>2725</v>
      </c>
      <c r="AF427" s="50" t="s">
        <v>2725</v>
      </c>
      <c r="AG427" s="50"/>
      <c r="AH427" s="51" t="s">
        <v>25</v>
      </c>
      <c r="AI427" s="182" t="s">
        <v>2680</v>
      </c>
      <c r="AJ427" s="148" t="s">
        <v>3752</v>
      </c>
      <c r="AK427" s="131" t="s">
        <v>3753</v>
      </c>
      <c r="AL427" s="52" t="s">
        <v>2678</v>
      </c>
      <c r="AM427" s="326"/>
      <c r="AN427" s="52">
        <v>41</v>
      </c>
      <c r="AO427" s="52">
        <v>2</v>
      </c>
      <c r="AP427" s="316" t="s">
        <v>25</v>
      </c>
      <c r="AQ427" s="144" t="s">
        <v>3754</v>
      </c>
      <c r="AR427" s="109" t="s">
        <v>2773</v>
      </c>
    </row>
    <row r="428" spans="1:46" ht="15.75" customHeight="1">
      <c r="A428" s="95">
        <v>427</v>
      </c>
      <c r="B428" s="96" t="s">
        <v>815</v>
      </c>
      <c r="C428" s="4" t="s">
        <v>844</v>
      </c>
      <c r="D428" s="4" t="s">
        <v>964</v>
      </c>
      <c r="E428" s="4" t="s">
        <v>965</v>
      </c>
      <c r="F428" s="4" t="s">
        <v>2677</v>
      </c>
      <c r="G428" s="4">
        <v>5.9666666670000001</v>
      </c>
      <c r="H428" s="4">
        <v>-76.145833330000002</v>
      </c>
      <c r="I428" s="4" t="s">
        <v>2101</v>
      </c>
      <c r="J428" s="4" t="s">
        <v>48</v>
      </c>
      <c r="K428" s="4">
        <v>1</v>
      </c>
      <c r="L428" s="4">
        <v>373175.26482629823</v>
      </c>
      <c r="M428" s="4">
        <v>659651.66508479055</v>
      </c>
      <c r="N428" s="4">
        <v>18</v>
      </c>
      <c r="O428" s="4" t="s">
        <v>2634</v>
      </c>
      <c r="P428" s="5">
        <v>4651798.2778856214</v>
      </c>
      <c r="Q428" s="5">
        <v>2218299.8645093408</v>
      </c>
      <c r="R428" s="4" t="str">
        <f t="shared" si="7"/>
        <v>4651798,277885622218299,86450934</v>
      </c>
      <c r="S428" s="4" t="str">
        <f>+'Sheet1 (2)'!R428</f>
        <v>No</v>
      </c>
      <c r="T428" s="4" t="str">
        <f>+'Sheet1 (2)'!S428</f>
        <v>No</v>
      </c>
      <c r="U428" s="4" t="str">
        <f>+VLOOKUP(E428,'Base final IE_Ecoescuelas_ant'!$G$1:$X$1429,16,FALSE)</f>
        <v xml:space="preserve"> </v>
      </c>
      <c r="V428" s="4" t="str">
        <f>+VLOOKUP(E428,'Base final IE_Ecoescuelas_ant'!$G$1:$X$1429,18,FALSE)</f>
        <v xml:space="preserve"> </v>
      </c>
      <c r="W428" s="97">
        <f>+VLOOKUP(E428,'Base final IE_Ecoescuelas_ant'!$G$1:$Y$1429,19,FALSE)</f>
        <v>227245000469</v>
      </c>
      <c r="X428" s="55" t="s">
        <v>2678</v>
      </c>
      <c r="Y428" s="49" t="s">
        <v>2678</v>
      </c>
      <c r="Z428" s="49" t="s">
        <v>3755</v>
      </c>
      <c r="AA428" s="49" t="s">
        <v>3756</v>
      </c>
      <c r="AB428" s="50" t="s">
        <v>25</v>
      </c>
      <c r="AC428" s="50" t="s">
        <v>2600</v>
      </c>
      <c r="AD428" s="50">
        <v>19</v>
      </c>
      <c r="AE428" s="50"/>
      <c r="AF428" s="50"/>
      <c r="AG428" s="50"/>
      <c r="AH428" s="51" t="s">
        <v>25</v>
      </c>
      <c r="AI428" s="182" t="s">
        <v>2680</v>
      </c>
      <c r="AJ428" s="146" t="s">
        <v>2691</v>
      </c>
      <c r="AK428" s="52" t="s">
        <v>2691</v>
      </c>
      <c r="AL428" s="52" t="s">
        <v>2691</v>
      </c>
      <c r="AM428" s="52" t="s">
        <v>2691</v>
      </c>
      <c r="AN428" s="130">
        <v>19</v>
      </c>
      <c r="AO428" s="53"/>
      <c r="AP428" s="53" t="s">
        <v>25</v>
      </c>
      <c r="AQ428" s="134" t="s">
        <v>3757</v>
      </c>
      <c r="AR428" s="94" t="s">
        <v>2926</v>
      </c>
    </row>
    <row r="429" spans="1:46" ht="15.75" customHeight="1">
      <c r="A429" s="95">
        <v>428</v>
      </c>
      <c r="B429" s="79" t="s">
        <v>1488</v>
      </c>
      <c r="C429" s="80" t="s">
        <v>1560</v>
      </c>
      <c r="D429" s="80" t="s">
        <v>1561</v>
      </c>
      <c r="E429" s="80" t="s">
        <v>1601</v>
      </c>
      <c r="F429" s="4" t="s">
        <v>2677</v>
      </c>
      <c r="G429" s="80">
        <v>1.929086544</v>
      </c>
      <c r="H429" s="80">
        <v>-77.390310049999997</v>
      </c>
      <c r="I429" s="80" t="s">
        <v>2101</v>
      </c>
      <c r="J429" s="80" t="s">
        <v>48</v>
      </c>
      <c r="K429" s="80">
        <v>1</v>
      </c>
      <c r="L429" s="80">
        <v>234090.58388194421</v>
      </c>
      <c r="M429" s="80">
        <v>213409.6307489897</v>
      </c>
      <c r="N429" s="80">
        <v>18</v>
      </c>
      <c r="O429" s="80" t="s">
        <v>2634</v>
      </c>
      <c r="P429" s="5">
        <v>4511458.3686155546</v>
      </c>
      <c r="Q429" s="5">
        <v>1771818.055842309</v>
      </c>
      <c r="R429" s="80" t="str">
        <f t="shared" si="7"/>
        <v>4511458,368615551771818,05584231</v>
      </c>
      <c r="S429" s="80" t="str">
        <f>+'Sheet1 (2)'!R429</f>
        <v>No</v>
      </c>
      <c r="T429" s="80" t="str">
        <f>+'Sheet1 (2)'!S429</f>
        <v>No</v>
      </c>
      <c r="U429" s="80" t="str">
        <f>+VLOOKUP(E429,'Base final IE_Ecoescuelas_ant'!$G$1:$X$1429,16,FALSE)</f>
        <v xml:space="preserve"> </v>
      </c>
      <c r="V429" s="80" t="str">
        <f>+VLOOKUP(E429,'Base final IE_Ecoescuelas_ant'!$G$1:$X$1429,18,FALSE)</f>
        <v xml:space="preserve"> </v>
      </c>
      <c r="W429" s="89">
        <f>+VLOOKUP(E429,'Base final IE_Ecoescuelas_ant'!$G$1:$Y$1429,19,FALSE)</f>
        <v>252405000678</v>
      </c>
      <c r="X429" s="47" t="s">
        <v>25</v>
      </c>
      <c r="Y429" s="48" t="s">
        <v>2678</v>
      </c>
      <c r="Z429" s="49" t="s">
        <v>3758</v>
      </c>
      <c r="AA429" s="49" t="s">
        <v>3312</v>
      </c>
      <c r="AB429" s="50" t="s">
        <v>25</v>
      </c>
      <c r="AC429" s="50" t="s">
        <v>2600</v>
      </c>
      <c r="AD429" s="50">
        <v>23</v>
      </c>
      <c r="AE429" s="50" t="s">
        <v>2725</v>
      </c>
      <c r="AF429" s="50"/>
      <c r="AG429" s="50" t="s">
        <v>25</v>
      </c>
      <c r="AH429" s="51" t="s">
        <v>25</v>
      </c>
      <c r="AI429" s="182" t="s">
        <v>2680</v>
      </c>
      <c r="AJ429" s="238">
        <v>1.929386</v>
      </c>
      <c r="AK429" s="241">
        <v>-77.387585000000001</v>
      </c>
      <c r="AL429" s="52" t="s">
        <v>25</v>
      </c>
      <c r="AM429" s="52" t="s">
        <v>2600</v>
      </c>
      <c r="AN429" s="52">
        <v>23</v>
      </c>
      <c r="AO429" s="52">
        <v>1</v>
      </c>
      <c r="AP429" s="53" t="s">
        <v>25</v>
      </c>
      <c r="AQ429" s="144" t="s">
        <v>3759</v>
      </c>
      <c r="AR429" s="94" t="s">
        <v>3314</v>
      </c>
      <c r="AS429" s="94" t="s">
        <v>3315</v>
      </c>
    </row>
    <row r="430" spans="1:46" ht="15.75" customHeight="1">
      <c r="A430" s="640">
        <v>429</v>
      </c>
      <c r="B430" s="96" t="s">
        <v>815</v>
      </c>
      <c r="C430" s="4" t="s">
        <v>820</v>
      </c>
      <c r="D430" s="4" t="s">
        <v>956</v>
      </c>
      <c r="E430" s="4" t="s">
        <v>966</v>
      </c>
      <c r="F430" s="4" t="s">
        <v>2677</v>
      </c>
      <c r="G430" s="4">
        <v>5.2661015797599999</v>
      </c>
      <c r="H430" s="4">
        <v>-76.331095472100003</v>
      </c>
      <c r="I430" s="4" t="s">
        <v>2101</v>
      </c>
      <c r="J430" s="4" t="s">
        <v>48</v>
      </c>
      <c r="K430" s="4">
        <v>1</v>
      </c>
      <c r="L430" s="4">
        <v>352490.28625287983</v>
      </c>
      <c r="M430" s="4">
        <v>582236.16497376258</v>
      </c>
      <c r="N430" s="4">
        <v>18</v>
      </c>
      <c r="O430" s="4" t="s">
        <v>2634</v>
      </c>
      <c r="P430" s="5">
        <v>4630828.3917743089</v>
      </c>
      <c r="Q430" s="5">
        <v>2140881.2878812049</v>
      </c>
      <c r="R430" s="4" t="str">
        <f t="shared" si="7"/>
        <v>4630828,391774312140881,2878812</v>
      </c>
      <c r="S430" s="4" t="str">
        <f>+'Sheet1 (2)'!R430</f>
        <v>No</v>
      </c>
      <c r="T430" s="4" t="str">
        <f>+'Sheet1 (2)'!S430</f>
        <v>Si</v>
      </c>
      <c r="U430" s="4" t="str">
        <f>+VLOOKUP(E430,'Base final IE_Ecoescuelas_ant'!$G$1:$X$1429,16,FALSE)</f>
        <v>Resguardo Indígena Embera de Mondó Mondocito</v>
      </c>
      <c r="V430" s="4" t="str">
        <f>+VLOOKUP(E430,'Base final IE_Ecoescuelas_ant'!$G$1:$X$1429,18,FALSE)</f>
        <v xml:space="preserve"> </v>
      </c>
      <c r="W430" s="97">
        <f>+VLOOKUP(E430,'Base final IE_Ecoescuelas_ant'!$G$1:$Y$1429,19,FALSE)</f>
        <v>227787800011</v>
      </c>
      <c r="X430" s="55" t="s">
        <v>2678</v>
      </c>
      <c r="Y430" s="49" t="s">
        <v>2678</v>
      </c>
      <c r="Z430" s="49"/>
      <c r="AA430" s="49"/>
      <c r="AB430" s="50"/>
      <c r="AC430" s="50"/>
      <c r="AD430" s="50"/>
      <c r="AE430" s="50" t="s">
        <v>13</v>
      </c>
      <c r="AF430" s="50"/>
      <c r="AG430" s="50"/>
      <c r="AH430" s="51"/>
      <c r="AI430" s="182" t="s">
        <v>2680</v>
      </c>
      <c r="AJ430" s="146" t="s">
        <v>2691</v>
      </c>
      <c r="AK430" s="52" t="s">
        <v>2691</v>
      </c>
      <c r="AL430" s="52" t="s">
        <v>2691</v>
      </c>
      <c r="AM430" s="52" t="s">
        <v>2691</v>
      </c>
      <c r="AN430" s="130">
        <v>12</v>
      </c>
      <c r="AO430" s="53">
        <v>1</v>
      </c>
      <c r="AP430" s="53" t="s">
        <v>25</v>
      </c>
      <c r="AQ430" s="134" t="s">
        <v>3760</v>
      </c>
      <c r="AR430" s="94" t="s">
        <v>3660</v>
      </c>
    </row>
    <row r="431" spans="1:46" ht="15.75" customHeight="1">
      <c r="A431" s="95">
        <v>430</v>
      </c>
      <c r="B431" s="96" t="s">
        <v>1488</v>
      </c>
      <c r="C431" s="4" t="s">
        <v>1492</v>
      </c>
      <c r="D431" s="4" t="s">
        <v>1547</v>
      </c>
      <c r="E431" s="4" t="s">
        <v>1602</v>
      </c>
      <c r="F431" s="4" t="s">
        <v>2677</v>
      </c>
      <c r="G431" s="4">
        <v>1.8108031</v>
      </c>
      <c r="H431" s="4">
        <v>-78.769147099999898</v>
      </c>
      <c r="I431" s="4" t="s">
        <v>2101</v>
      </c>
      <c r="J431" s="4" t="s">
        <v>48</v>
      </c>
      <c r="K431" s="4">
        <v>1</v>
      </c>
      <c r="L431" s="4">
        <v>748177.94846755266</v>
      </c>
      <c r="M431" s="4">
        <v>200301.54796206811</v>
      </c>
      <c r="N431" s="4">
        <v>17</v>
      </c>
      <c r="O431" s="4" t="s">
        <v>2634</v>
      </c>
      <c r="P431" s="5">
        <v>4357521.8576936983</v>
      </c>
      <c r="Q431" s="5">
        <v>1759142.998849465</v>
      </c>
      <c r="R431" s="4" t="str">
        <f t="shared" si="7"/>
        <v>4357521,85769371759142,99884947</v>
      </c>
      <c r="S431" s="4" t="str">
        <f>+'Sheet1 (2)'!R431</f>
        <v>No</v>
      </c>
      <c r="T431" s="4" t="str">
        <f>+'Sheet1 (2)'!S431</f>
        <v>No</v>
      </c>
      <c r="U431" s="4" t="str">
        <f>+VLOOKUP(E431,'Base final IE_Ecoescuelas_ant'!$G$1:$X$1429,16,FALSE)</f>
        <v xml:space="preserve"> </v>
      </c>
      <c r="V431" s="4" t="str">
        <f>+VLOOKUP(E431,'Base final IE_Ecoescuelas_ant'!$G$1:$X$1429,18,FALSE)</f>
        <v xml:space="preserve"> </v>
      </c>
      <c r="W431" s="97">
        <f>+VLOOKUP(E431,'Base final IE_Ecoescuelas_ant'!$G$1:$Y$1429,19,FALSE)</f>
        <v>252835005142</v>
      </c>
      <c r="X431" s="55" t="s">
        <v>2678</v>
      </c>
      <c r="Y431" s="49" t="s">
        <v>2678</v>
      </c>
      <c r="Z431" s="49" t="s">
        <v>3761</v>
      </c>
      <c r="AA431" s="49"/>
      <c r="AB431" s="50" t="s">
        <v>2678</v>
      </c>
      <c r="AC431" s="50" t="s">
        <v>2694</v>
      </c>
      <c r="AD431" s="50">
        <v>120</v>
      </c>
      <c r="AE431" s="50" t="s">
        <v>12</v>
      </c>
      <c r="AF431" s="50" t="s">
        <v>3191</v>
      </c>
      <c r="AG431" s="50" t="s">
        <v>1378</v>
      </c>
      <c r="AH431" s="51" t="s">
        <v>25</v>
      </c>
      <c r="AI431" s="182" t="s">
        <v>2680</v>
      </c>
      <c r="AJ431" s="238">
        <v>1.5664089999999999</v>
      </c>
      <c r="AK431" s="238">
        <v>-78.750896999999995</v>
      </c>
      <c r="AL431" s="52" t="s">
        <v>25</v>
      </c>
      <c r="AM431" s="52" t="s">
        <v>2600</v>
      </c>
      <c r="AN431" s="52">
        <v>20</v>
      </c>
      <c r="AO431" s="52">
        <v>1</v>
      </c>
      <c r="AP431" s="317" t="s">
        <v>25</v>
      </c>
      <c r="AQ431" s="144" t="s">
        <v>3762</v>
      </c>
      <c r="AR431" s="94" t="s">
        <v>2685</v>
      </c>
      <c r="AS431" s="94" t="s">
        <v>2686</v>
      </c>
    </row>
    <row r="432" spans="1:46" ht="15.75" customHeight="1">
      <c r="A432" s="95">
        <v>431</v>
      </c>
      <c r="B432" s="79" t="s">
        <v>213</v>
      </c>
      <c r="C432" s="80" t="s">
        <v>334</v>
      </c>
      <c r="D432" s="80" t="s">
        <v>335</v>
      </c>
      <c r="E432" s="80" t="s">
        <v>336</v>
      </c>
      <c r="F432" s="4" t="s">
        <v>2677</v>
      </c>
      <c r="G432" s="80">
        <v>10.786652</v>
      </c>
      <c r="H432" s="80">
        <v>-75.262943100000001</v>
      </c>
      <c r="I432" s="80" t="s">
        <v>2097</v>
      </c>
      <c r="J432" s="80" t="s">
        <v>22</v>
      </c>
      <c r="K432" s="80">
        <v>3</v>
      </c>
      <c r="L432" s="80">
        <v>471254.53210256889</v>
      </c>
      <c r="M432" s="80">
        <v>1192401.948294685</v>
      </c>
      <c r="N432" s="80">
        <v>18</v>
      </c>
      <c r="O432" s="80" t="s">
        <v>2635</v>
      </c>
      <c r="P432" s="5">
        <v>4752650.1101939017</v>
      </c>
      <c r="Q432" s="5">
        <v>2750876.520650208</v>
      </c>
      <c r="R432" s="80" t="str">
        <f t="shared" si="7"/>
        <v>4752650,11019392750876,52065021</v>
      </c>
      <c r="S432" s="80" t="str">
        <f>+'Sheet1 (2)'!R931</f>
        <v>No</v>
      </c>
      <c r="T432" s="80" t="str">
        <f>+'Sheet1 (2)'!S931</f>
        <v>No</v>
      </c>
      <c r="U432" s="80" t="str">
        <f>+VLOOKUP(E432,'Base final IE_Ecoescuelas_ant'!$G$1:$X$1429,16,FALSE)</f>
        <v xml:space="preserve"> </v>
      </c>
      <c r="V432" s="80" t="str">
        <f>+VLOOKUP(E432,'Base final IE_Ecoescuelas_ant'!$G$1:$X$1429,18,FALSE)</f>
        <v xml:space="preserve"> </v>
      </c>
      <c r="W432" s="89">
        <f>+VLOOKUP(E432,'Base final IE_Ecoescuelas_ant'!$G$1:$Y$1429,19,FALSE)</f>
        <v>213673000090</v>
      </c>
      <c r="X432" s="47" t="s">
        <v>25</v>
      </c>
      <c r="Y432" s="48" t="s">
        <v>2678</v>
      </c>
      <c r="Z432" s="49" t="s">
        <v>3008</v>
      </c>
      <c r="AA432" s="49" t="s">
        <v>3763</v>
      </c>
      <c r="AB432" s="50" t="s">
        <v>25</v>
      </c>
      <c r="AC432" s="50" t="s">
        <v>2600</v>
      </c>
      <c r="AD432" s="50">
        <v>82</v>
      </c>
      <c r="AE432" s="50" t="s">
        <v>2725</v>
      </c>
      <c r="AF432" s="50" t="s">
        <v>2725</v>
      </c>
      <c r="AG432" s="50"/>
      <c r="AH432" s="51" t="s">
        <v>25</v>
      </c>
      <c r="AI432" s="182" t="s">
        <v>2680</v>
      </c>
      <c r="AJ432" s="148" t="s">
        <v>3764</v>
      </c>
      <c r="AK432" s="131" t="s">
        <v>3765</v>
      </c>
      <c r="AL432" s="131" t="s">
        <v>25</v>
      </c>
      <c r="AM432" s="52" t="s">
        <v>3481</v>
      </c>
      <c r="AN432" s="52">
        <v>81</v>
      </c>
      <c r="AO432" s="52">
        <v>3</v>
      </c>
      <c r="AP432" s="315" t="s">
        <v>25</v>
      </c>
      <c r="AQ432" s="144" t="s">
        <v>3766</v>
      </c>
      <c r="AR432" s="109" t="s">
        <v>2773</v>
      </c>
    </row>
    <row r="433" spans="1:46" ht="15.75" customHeight="1">
      <c r="A433" s="594">
        <v>432</v>
      </c>
      <c r="B433" s="79" t="s">
        <v>407</v>
      </c>
      <c r="C433" s="80" t="s">
        <v>430</v>
      </c>
      <c r="D433" s="80" t="s">
        <v>447</v>
      </c>
      <c r="E433" s="80" t="s">
        <v>451</v>
      </c>
      <c r="F433" s="4" t="s">
        <v>2677</v>
      </c>
      <c r="G433" s="80">
        <v>2.2864270000000002</v>
      </c>
      <c r="H433" s="80">
        <v>-74.945404999999994</v>
      </c>
      <c r="I433" s="80" t="s">
        <v>2101</v>
      </c>
      <c r="J433" s="80" t="s">
        <v>48</v>
      </c>
      <c r="K433" s="80">
        <v>1</v>
      </c>
      <c r="L433" s="80">
        <v>506070.25335541542</v>
      </c>
      <c r="M433" s="80">
        <v>252720.34247864501</v>
      </c>
      <c r="N433" s="80">
        <v>18</v>
      </c>
      <c r="O433" s="80" t="s">
        <v>2634</v>
      </c>
      <c r="P433" s="5">
        <v>4783741.1721617756</v>
      </c>
      <c r="Q433" s="5">
        <v>1810815.1448441781</v>
      </c>
      <c r="R433" s="80" t="str">
        <f t="shared" si="7"/>
        <v>4783741,172161781810815,14484418</v>
      </c>
      <c r="S433" s="80" t="str">
        <f>+'Sheet1 (2)'!R433</f>
        <v>No</v>
      </c>
      <c r="T433" s="80" t="str">
        <f>+'Sheet1 (2)'!S433</f>
        <v>No</v>
      </c>
      <c r="U433" s="80" t="str">
        <f>+VLOOKUP(E433,'Base final IE_Ecoescuelas_ant'!$G$1:$X$1429,16,FALSE)</f>
        <v xml:space="preserve"> </v>
      </c>
      <c r="V433" s="80" t="str">
        <f>+VLOOKUP(E433,'Base final IE_Ecoescuelas_ant'!$G$1:$X$1429,18,FALSE)</f>
        <v xml:space="preserve"> </v>
      </c>
      <c r="W433" s="89">
        <f>+VLOOKUP(E433,'Base final IE_Ecoescuelas_ant'!$G$1:$Y$1429,19,FALSE)</f>
        <v>218753002745</v>
      </c>
      <c r="X433" s="47" t="s">
        <v>25</v>
      </c>
      <c r="Y433" s="48" t="s">
        <v>25</v>
      </c>
      <c r="Z433" s="49" t="s">
        <v>3301</v>
      </c>
      <c r="AA433" s="49" t="s">
        <v>2681</v>
      </c>
      <c r="AB433" s="50" t="s">
        <v>2678</v>
      </c>
      <c r="AC433" s="50" t="s">
        <v>2694</v>
      </c>
      <c r="AD433" s="50">
        <v>6</v>
      </c>
      <c r="AE433" s="50" t="s">
        <v>2725</v>
      </c>
      <c r="AF433" s="50" t="s">
        <v>2725</v>
      </c>
      <c r="AG433" s="50"/>
      <c r="AH433" s="51" t="s">
        <v>25</v>
      </c>
      <c r="AI433" s="182" t="s">
        <v>2680</v>
      </c>
      <c r="AJ433" s="172">
        <v>21711</v>
      </c>
      <c r="AK433" s="173">
        <v>-745643</v>
      </c>
      <c r="AL433" s="52" t="s">
        <v>2851</v>
      </c>
      <c r="AM433" s="52" t="s">
        <v>2691</v>
      </c>
      <c r="AN433" s="52">
        <v>6</v>
      </c>
      <c r="AO433" s="53">
        <v>1</v>
      </c>
      <c r="AP433" s="221" t="s">
        <v>25</v>
      </c>
      <c r="AQ433" s="134" t="s">
        <v>3767</v>
      </c>
      <c r="AR433" s="94" t="s">
        <v>2853</v>
      </c>
      <c r="AS433" s="631" t="s">
        <v>2841</v>
      </c>
      <c r="AT433" s="188"/>
    </row>
    <row r="434" spans="1:46" ht="15.75" customHeight="1">
      <c r="A434" s="95">
        <v>433</v>
      </c>
      <c r="B434" s="79" t="s">
        <v>1961</v>
      </c>
      <c r="C434" s="80" t="s">
        <v>1967</v>
      </c>
      <c r="D434" s="80" t="s">
        <v>1968</v>
      </c>
      <c r="E434" s="80" t="s">
        <v>419</v>
      </c>
      <c r="F434" s="4" t="s">
        <v>2677</v>
      </c>
      <c r="G434" s="80">
        <v>4.0125000000000002</v>
      </c>
      <c r="H434" s="80">
        <v>-75.303333330000001</v>
      </c>
      <c r="I434" s="80" t="s">
        <v>2101</v>
      </c>
      <c r="J434" s="80" t="s">
        <v>48</v>
      </c>
      <c r="K434" s="80">
        <v>1</v>
      </c>
      <c r="L434" s="80">
        <v>466328.62235784909</v>
      </c>
      <c r="M434" s="80">
        <v>443515.31820940471</v>
      </c>
      <c r="N434" s="80">
        <v>18</v>
      </c>
      <c r="O434" s="80" t="s">
        <v>2634</v>
      </c>
      <c r="P434" s="5">
        <v>4744354.3873241907</v>
      </c>
      <c r="Q434" s="5">
        <v>2001740.8545914609</v>
      </c>
      <c r="R434" s="80" t="str">
        <f t="shared" si="7"/>
        <v>4744354,387324192001740,85459146</v>
      </c>
      <c r="S434" s="80" t="str">
        <f>+'Sheet1 (2)'!R434</f>
        <v>No</v>
      </c>
      <c r="T434" s="80" t="str">
        <f>+'Sheet1 (2)'!S434</f>
        <v>No</v>
      </c>
      <c r="U434" s="80" t="str">
        <f>+VLOOKUP(E434,'Base final IE_Ecoescuelas_ant'!$G$1:$X$1429,16,FALSE)</f>
        <v xml:space="preserve"> </v>
      </c>
      <c r="V434" s="80" t="str">
        <f>+VLOOKUP(E434,'Base final IE_Ecoescuelas_ant'!$G$1:$X$1429,18,FALSE)</f>
        <v xml:space="preserve"> </v>
      </c>
      <c r="W434" s="89">
        <f>+'Base final IE_Ecoescuelas_ant'!Y438</f>
        <v>273504001675</v>
      </c>
      <c r="X434" s="47" t="s">
        <v>25</v>
      </c>
      <c r="Y434" s="48" t="s">
        <v>2678</v>
      </c>
      <c r="Z434" s="49"/>
      <c r="AA434" s="49" t="s">
        <v>3768</v>
      </c>
      <c r="AB434" s="50" t="s">
        <v>25</v>
      </c>
      <c r="AC434" s="50" t="s">
        <v>2600</v>
      </c>
      <c r="AD434" s="50">
        <v>27</v>
      </c>
      <c r="AE434" s="50" t="s">
        <v>2725</v>
      </c>
      <c r="AF434" s="50" t="s">
        <v>2725</v>
      </c>
      <c r="AG434" s="50"/>
      <c r="AH434" s="51" t="s">
        <v>25</v>
      </c>
      <c r="AI434" s="182" t="s">
        <v>2680</v>
      </c>
      <c r="AJ434" s="146" t="s">
        <v>3769</v>
      </c>
      <c r="AK434" s="329">
        <v>-75.400562598265495</v>
      </c>
      <c r="AL434" s="52" t="s">
        <v>25</v>
      </c>
      <c r="AM434" s="52" t="s">
        <v>2600</v>
      </c>
      <c r="AN434" s="52">
        <v>27</v>
      </c>
      <c r="AO434" s="52">
        <v>2</v>
      </c>
      <c r="AP434" s="53" t="s">
        <v>25</v>
      </c>
      <c r="AQ434" s="144" t="s">
        <v>3770</v>
      </c>
      <c r="AR434" s="94" t="s">
        <v>3771</v>
      </c>
    </row>
    <row r="435" spans="1:46" ht="15.75" customHeight="1">
      <c r="A435" s="95">
        <v>434</v>
      </c>
      <c r="B435" s="79" t="s">
        <v>1961</v>
      </c>
      <c r="C435" s="80" t="s">
        <v>1967</v>
      </c>
      <c r="D435" s="80" t="s">
        <v>1969</v>
      </c>
      <c r="E435" s="80" t="s">
        <v>1970</v>
      </c>
      <c r="F435" s="4" t="s">
        <v>2677</v>
      </c>
      <c r="G435" s="80">
        <v>3.8811110000000002</v>
      </c>
      <c r="H435" s="80">
        <v>-75.176389</v>
      </c>
      <c r="I435" s="80" t="s">
        <v>2101</v>
      </c>
      <c r="J435" s="80" t="s">
        <v>48</v>
      </c>
      <c r="K435" s="80">
        <v>1</v>
      </c>
      <c r="L435" s="80">
        <v>480417.00257529528</v>
      </c>
      <c r="M435" s="80">
        <v>428987.99851580558</v>
      </c>
      <c r="N435" s="80">
        <v>18</v>
      </c>
      <c r="O435" s="80" t="s">
        <v>2634</v>
      </c>
      <c r="P435" s="5">
        <v>4758412.8177470053</v>
      </c>
      <c r="Q435" s="5">
        <v>1987174.5119442181</v>
      </c>
      <c r="R435" s="80" t="str">
        <f t="shared" si="7"/>
        <v>4758412,817747011987174,51194422</v>
      </c>
      <c r="S435" s="80" t="str">
        <f>+'Sheet1 (2)'!R435</f>
        <v>No</v>
      </c>
      <c r="T435" s="80" t="str">
        <f>+'Sheet1 (2)'!S435</f>
        <v>Si</v>
      </c>
      <c r="U435" s="80" t="str">
        <f>+VLOOKUP(E435,'Base final IE_Ecoescuelas_ant'!$G$1:$X$1429,16,FALSE)</f>
        <v xml:space="preserve"> </v>
      </c>
      <c r="V435" s="80" t="str">
        <f>+VLOOKUP(E435,'Base final IE_Ecoescuelas_ant'!$G$1:$X$1429,18,FALSE)</f>
        <v xml:space="preserve"> </v>
      </c>
      <c r="W435" s="89">
        <f>+VLOOKUP(E435,'Base final IE_Ecoescuelas_ant'!$G$1:$Y$1429,19,FALSE)</f>
        <v>273504000440</v>
      </c>
      <c r="X435" s="47" t="s">
        <v>25</v>
      </c>
      <c r="Y435" s="48" t="s">
        <v>2678</v>
      </c>
      <c r="Z435" s="49"/>
      <c r="AA435" s="49" t="s">
        <v>3772</v>
      </c>
      <c r="AB435" s="50" t="s">
        <v>25</v>
      </c>
      <c r="AC435" s="50" t="s">
        <v>2600</v>
      </c>
      <c r="AD435" s="50">
        <v>17</v>
      </c>
      <c r="AE435" s="50" t="s">
        <v>2725</v>
      </c>
      <c r="AF435" s="50" t="s">
        <v>2725</v>
      </c>
      <c r="AG435" s="50"/>
      <c r="AH435" s="51" t="s">
        <v>2832</v>
      </c>
      <c r="AI435" s="182" t="s">
        <v>2680</v>
      </c>
      <c r="AJ435" s="146" t="s">
        <v>3773</v>
      </c>
      <c r="AK435" s="159">
        <v>-75.177823958449096</v>
      </c>
      <c r="AL435" s="52" t="s">
        <v>25</v>
      </c>
      <c r="AM435" s="52" t="s">
        <v>2600</v>
      </c>
      <c r="AN435" s="52">
        <v>17</v>
      </c>
      <c r="AO435" s="52">
        <v>1</v>
      </c>
      <c r="AP435" s="53" t="s">
        <v>25</v>
      </c>
      <c r="AQ435" s="137" t="s">
        <v>3774</v>
      </c>
      <c r="AR435" s="94" t="s">
        <v>3771</v>
      </c>
    </row>
    <row r="436" spans="1:46" ht="15.75" customHeight="1">
      <c r="A436" s="101">
        <v>435</v>
      </c>
      <c r="B436" s="81" t="s">
        <v>1726</v>
      </c>
      <c r="C436" s="82" t="s">
        <v>1735</v>
      </c>
      <c r="D436" s="82" t="s">
        <v>1742</v>
      </c>
      <c r="E436" s="82" t="s">
        <v>1763</v>
      </c>
      <c r="F436" s="4" t="s">
        <v>2677</v>
      </c>
      <c r="G436" s="82">
        <v>8.2860589640000004</v>
      </c>
      <c r="H436" s="82">
        <v>-72.741427950000002</v>
      </c>
      <c r="I436" s="82" t="s">
        <v>2101</v>
      </c>
      <c r="J436" s="82" t="s">
        <v>48</v>
      </c>
      <c r="K436" s="82">
        <v>1</v>
      </c>
      <c r="L436" s="82">
        <v>748778.40378901805</v>
      </c>
      <c r="M436" s="82">
        <v>916629.25223304273</v>
      </c>
      <c r="N436" s="82">
        <v>18</v>
      </c>
      <c r="O436" s="82" t="s">
        <v>2635</v>
      </c>
      <c r="P436" s="5">
        <v>5028462.9133793553</v>
      </c>
      <c r="Q436" s="5">
        <v>2473614.605229585</v>
      </c>
      <c r="R436" s="82" t="str">
        <f t="shared" si="7"/>
        <v>5028462,913379362473614,60522958</v>
      </c>
      <c r="S436" s="82" t="str">
        <f>+'Sheet1 (2)'!R436</f>
        <v>No</v>
      </c>
      <c r="T436" s="82" t="str">
        <f>+'Sheet1 (2)'!S436</f>
        <v>No</v>
      </c>
      <c r="U436" s="82" t="str">
        <f>+VLOOKUP(E436,'Base final IE_Ecoescuelas_ant'!$G$1:$X$1429,16,FALSE)</f>
        <v xml:space="preserve"> </v>
      </c>
      <c r="V436" s="82" t="str">
        <f>+VLOOKUP(E436,'Base final IE_Ecoescuelas_ant'!$G$1:$X$1429,18,FALSE)</f>
        <v xml:space="preserve"> </v>
      </c>
      <c r="W436" s="91">
        <f>+VLOOKUP(E436,'Base final IE_Ecoescuelas_ant'!$G$1:$Y$1429,19,FALSE)</f>
        <v>254720001715</v>
      </c>
      <c r="X436" s="55" t="s">
        <v>2678</v>
      </c>
      <c r="Y436" s="49" t="s">
        <v>2678</v>
      </c>
      <c r="Z436" s="365" t="s">
        <v>3775</v>
      </c>
      <c r="AA436" s="49"/>
      <c r="AB436" s="50" t="s">
        <v>25</v>
      </c>
      <c r="AC436" s="50" t="s">
        <v>2600</v>
      </c>
      <c r="AD436" s="50"/>
      <c r="AE436" s="50"/>
      <c r="AF436" s="50"/>
      <c r="AG436" s="50"/>
      <c r="AH436" s="51"/>
      <c r="AI436" s="182" t="s">
        <v>2687</v>
      </c>
      <c r="AJ436" s="369">
        <v>8286002</v>
      </c>
      <c r="AK436" s="370">
        <v>-72741405</v>
      </c>
      <c r="AL436" s="52" t="s">
        <v>25</v>
      </c>
      <c r="AM436" s="52" t="s">
        <v>3776</v>
      </c>
      <c r="AN436" s="52">
        <v>7</v>
      </c>
      <c r="AO436" s="52">
        <v>1</v>
      </c>
      <c r="AP436" s="53" t="s">
        <v>25</v>
      </c>
      <c r="AQ436" s="144" t="s">
        <v>3777</v>
      </c>
      <c r="AR436" s="94" t="s">
        <v>3778</v>
      </c>
    </row>
    <row r="437" spans="1:46" ht="15.75" customHeight="1">
      <c r="A437" s="95">
        <v>436</v>
      </c>
      <c r="B437" s="96" t="s">
        <v>17</v>
      </c>
      <c r="C437" s="4" t="s">
        <v>35</v>
      </c>
      <c r="D437" s="4" t="s">
        <v>36</v>
      </c>
      <c r="E437" s="4" t="s">
        <v>66</v>
      </c>
      <c r="F437" s="4" t="s">
        <v>2677</v>
      </c>
      <c r="G437" s="4">
        <v>7.0019100000000662</v>
      </c>
      <c r="H437" s="4">
        <v>-76.264679999999942</v>
      </c>
      <c r="I437" s="4" t="s">
        <v>2101</v>
      </c>
      <c r="J437" s="4" t="s">
        <v>48</v>
      </c>
      <c r="K437" s="4">
        <v>1</v>
      </c>
      <c r="L437" s="4">
        <v>360304.28188998508</v>
      </c>
      <c r="M437" s="4">
        <v>774147.97050466028</v>
      </c>
      <c r="N437" s="4">
        <v>18</v>
      </c>
      <c r="O437" s="4" t="s">
        <v>2634</v>
      </c>
      <c r="P437" s="5">
        <v>4639367.8333768575</v>
      </c>
      <c r="Q437" s="5">
        <v>2332953.3192063938</v>
      </c>
      <c r="R437" s="4" t="str">
        <f t="shared" si="7"/>
        <v>4639367,833376862332953,31920639</v>
      </c>
      <c r="S437" s="4" t="str">
        <f>+'Sheet1 (2)'!R437</f>
        <v>No</v>
      </c>
      <c r="T437" s="4" t="str">
        <f>+'Sheet1 (2)'!S437</f>
        <v>Si</v>
      </c>
      <c r="U437" s="4" t="str">
        <f>+VLOOKUP(E437,'Base final IE_Ecoescuelas_ant'!$G$1:$X$1429,16,FALSE)</f>
        <v xml:space="preserve"> </v>
      </c>
      <c r="V437" s="4" t="str">
        <f>+VLOOKUP(E437,'Base final IE_Ecoescuelas_ant'!$G$1:$X$1429,18,FALSE)</f>
        <v xml:space="preserve"> </v>
      </c>
      <c r="W437" s="97">
        <f>+VLOOKUP(E437,'Base final IE_Ecoescuelas_ant'!$G$1:$Y$1429,19,FALSE)</f>
        <v>205234800061</v>
      </c>
      <c r="X437" s="55" t="s">
        <v>2678</v>
      </c>
      <c r="Y437" s="49" t="s">
        <v>2678</v>
      </c>
      <c r="Z437" s="49"/>
      <c r="AA437" s="49"/>
      <c r="AB437" s="50"/>
      <c r="AC437" s="50" t="s">
        <v>2732</v>
      </c>
      <c r="AD437" s="50">
        <v>10</v>
      </c>
      <c r="AE437" s="50" t="s">
        <v>13</v>
      </c>
      <c r="AF437" s="50"/>
      <c r="AG437" s="50"/>
      <c r="AH437" s="416" t="s">
        <v>25</v>
      </c>
      <c r="AI437" s="182" t="s">
        <v>2680</v>
      </c>
      <c r="AJ437" s="146" t="s">
        <v>2691</v>
      </c>
      <c r="AK437" s="52" t="s">
        <v>2691</v>
      </c>
      <c r="AL437" s="130" t="s">
        <v>2691</v>
      </c>
      <c r="AM437" s="52" t="s">
        <v>2691</v>
      </c>
      <c r="AN437" s="130">
        <v>10</v>
      </c>
      <c r="AO437" s="53"/>
      <c r="AP437" s="313" t="s">
        <v>25</v>
      </c>
      <c r="AQ437" s="136" t="s">
        <v>3779</v>
      </c>
      <c r="AR437" s="94" t="s">
        <v>2940</v>
      </c>
    </row>
    <row r="438" spans="1:46" ht="15.75" customHeight="1">
      <c r="A438" s="95">
        <v>437</v>
      </c>
      <c r="B438" s="96" t="s">
        <v>17</v>
      </c>
      <c r="C438" s="4" t="s">
        <v>29</v>
      </c>
      <c r="D438" s="4" t="s">
        <v>67</v>
      </c>
      <c r="E438" s="4" t="s">
        <v>68</v>
      </c>
      <c r="F438" s="4" t="s">
        <v>2677</v>
      </c>
      <c r="G438" s="4">
        <v>6.672041589</v>
      </c>
      <c r="H438" s="4">
        <v>-76.517162279999994</v>
      </c>
      <c r="I438" s="4" t="s">
        <v>2101</v>
      </c>
      <c r="J438" s="4" t="s">
        <v>48</v>
      </c>
      <c r="K438" s="4">
        <v>1</v>
      </c>
      <c r="L438" s="4">
        <v>332294.40234301501</v>
      </c>
      <c r="M438" s="4">
        <v>737752.46746207098</v>
      </c>
      <c r="N438" s="4">
        <v>18</v>
      </c>
      <c r="O438" s="4" t="s">
        <v>2634</v>
      </c>
      <c r="P438" s="5">
        <v>4611177.1968840817</v>
      </c>
      <c r="Q438" s="5">
        <v>2296636.763037472</v>
      </c>
      <c r="R438" s="4" t="str">
        <f t="shared" si="7"/>
        <v>4611177,196884082296636,76303747</v>
      </c>
      <c r="S438" s="4" t="str">
        <f>+'Sheet1 (2)'!R438</f>
        <v>No</v>
      </c>
      <c r="T438" s="4" t="str">
        <f>+'Sheet1 (2)'!S438</f>
        <v>Si</v>
      </c>
      <c r="U438" s="4" t="str">
        <f>+VLOOKUP(E438,'Base final IE_Ecoescuelas_ant'!$G$1:$X$1429,16,FALSE)</f>
        <v>Resguardo Indígena Murri-pantanos</v>
      </c>
      <c r="V438" s="4" t="str">
        <f>+VLOOKUP(E438,'Base final IE_Ecoescuelas_ant'!$G$1:$X$1429,18,FALSE)</f>
        <v xml:space="preserve"> </v>
      </c>
      <c r="W438" s="97">
        <f>+VLOOKUP(E438,'Base final IE_Ecoescuelas_ant'!$G$1:$Y$1429,19,FALSE)</f>
        <v>205284001568</v>
      </c>
      <c r="X438" s="55" t="s">
        <v>2678</v>
      </c>
      <c r="Y438" s="49" t="s">
        <v>2678</v>
      </c>
      <c r="Z438" s="49" t="s">
        <v>3780</v>
      </c>
      <c r="AA438" s="49" t="s">
        <v>3781</v>
      </c>
      <c r="AB438" s="50" t="s">
        <v>25</v>
      </c>
      <c r="AC438" s="50" t="s">
        <v>2732</v>
      </c>
      <c r="AD438" s="50">
        <v>7</v>
      </c>
      <c r="AE438" s="50" t="s">
        <v>13</v>
      </c>
      <c r="AF438" s="50"/>
      <c r="AG438" s="50"/>
      <c r="AH438" s="416" t="s">
        <v>25</v>
      </c>
      <c r="AI438" s="182" t="s">
        <v>2680</v>
      </c>
      <c r="AJ438" s="146">
        <v>6.73339</v>
      </c>
      <c r="AK438" s="52">
        <v>-76.471329999999995</v>
      </c>
      <c r="AL438" s="130" t="s">
        <v>25</v>
      </c>
      <c r="AM438" s="52" t="s">
        <v>2600</v>
      </c>
      <c r="AN438" s="130">
        <v>7</v>
      </c>
      <c r="AO438" s="130">
        <v>1</v>
      </c>
      <c r="AP438" s="313" t="s">
        <v>25</v>
      </c>
      <c r="AQ438" s="136" t="s">
        <v>3782</v>
      </c>
      <c r="AS438" s="94" t="s">
        <v>2971</v>
      </c>
    </row>
    <row r="439" spans="1:46" ht="15.75" customHeight="1">
      <c r="A439" s="594">
        <v>438</v>
      </c>
      <c r="B439" s="96" t="s">
        <v>2040</v>
      </c>
      <c r="C439" s="4" t="s">
        <v>2041</v>
      </c>
      <c r="D439" s="4" t="s">
        <v>2046</v>
      </c>
      <c r="E439" s="4" t="s">
        <v>2052</v>
      </c>
      <c r="F439" s="4" t="s">
        <v>2677</v>
      </c>
      <c r="G439" s="4">
        <v>1.01557185049</v>
      </c>
      <c r="H439" s="4">
        <v>-70.417552875799899</v>
      </c>
      <c r="I439" s="4" t="s">
        <v>2097</v>
      </c>
      <c r="J439" s="4" t="s">
        <v>48</v>
      </c>
      <c r="K439" s="4">
        <v>1</v>
      </c>
      <c r="L439" s="4">
        <v>342270.27809305961</v>
      </c>
      <c r="M439" s="4">
        <v>112285.9094926937</v>
      </c>
      <c r="N439" s="4">
        <v>19</v>
      </c>
      <c r="O439" s="4" t="s">
        <v>2634</v>
      </c>
      <c r="P439" s="5">
        <v>5287299.7834260389</v>
      </c>
      <c r="Q439" s="5">
        <v>1670370.750773926</v>
      </c>
      <c r="R439" s="4" t="str">
        <f t="shared" si="7"/>
        <v>5287299,783426041670370,75077393</v>
      </c>
      <c r="S439" s="4" t="str">
        <f>+'Sheet1 (2)'!R439</f>
        <v>No</v>
      </c>
      <c r="T439" s="4" t="str">
        <f>+'Sheet1 (2)'!S439</f>
        <v>Si</v>
      </c>
      <c r="U439" s="4" t="str">
        <f>+VLOOKUP(E439,'Base final IE_Ecoescuelas_ant'!$G$1:$X$1429,16,FALSE)</f>
        <v>Resguardo Indígena Vaupes</v>
      </c>
      <c r="V439" s="4" t="str">
        <f>+VLOOKUP(E439,'Base final IE_Ecoescuelas_ant'!$G$1:$X$1429,18,FALSE)</f>
        <v xml:space="preserve"> </v>
      </c>
      <c r="W439" s="97">
        <f>+VLOOKUP(E439,'Base final IE_Ecoescuelas_ant'!$G$1:$Y$1429,19,FALSE)</f>
        <v>297001002506</v>
      </c>
      <c r="X439" s="55" t="s">
        <v>2678</v>
      </c>
      <c r="Y439" s="49" t="s">
        <v>2678</v>
      </c>
      <c r="Z439" s="49"/>
      <c r="AA439" s="49"/>
      <c r="AB439" s="50" t="s">
        <v>2678</v>
      </c>
      <c r="AC439" s="50"/>
      <c r="AD439" s="50">
        <v>17</v>
      </c>
      <c r="AE439" s="50" t="s">
        <v>13</v>
      </c>
      <c r="AF439" s="50"/>
      <c r="AG439" s="50"/>
      <c r="AH439" s="51" t="s">
        <v>25</v>
      </c>
      <c r="AI439" s="182" t="s">
        <v>2680</v>
      </c>
      <c r="AJ439" s="146" t="s">
        <v>2691</v>
      </c>
      <c r="AK439" s="52" t="s">
        <v>2691</v>
      </c>
      <c r="AL439" s="52" t="s">
        <v>2691</v>
      </c>
      <c r="AM439" s="52" t="s">
        <v>2691</v>
      </c>
      <c r="AN439" s="52" t="s">
        <v>2691</v>
      </c>
      <c r="AO439" s="53"/>
      <c r="AP439" s="221" t="s">
        <v>25</v>
      </c>
      <c r="AQ439" s="134" t="s">
        <v>3783</v>
      </c>
      <c r="AS439" s="631" t="s">
        <v>2841</v>
      </c>
      <c r="AT439" s="188"/>
    </row>
    <row r="440" spans="1:46" ht="15.75" customHeight="1">
      <c r="A440" s="594">
        <v>439</v>
      </c>
      <c r="B440" s="96" t="s">
        <v>1230</v>
      </c>
      <c r="C440" s="4" t="s">
        <v>1231</v>
      </c>
      <c r="D440" s="4" t="s">
        <v>1247</v>
      </c>
      <c r="E440" s="4" t="s">
        <v>1248</v>
      </c>
      <c r="F440" s="4" t="s">
        <v>2677</v>
      </c>
      <c r="G440" s="4">
        <v>2.2516669999999999</v>
      </c>
      <c r="H440" s="4">
        <v>-73.352500000000006</v>
      </c>
      <c r="I440" s="4" t="s">
        <v>2097</v>
      </c>
      <c r="J440" s="4" t="s">
        <v>48</v>
      </c>
      <c r="K440" s="4">
        <v>1</v>
      </c>
      <c r="L440" s="4">
        <v>683210.24130724557</v>
      </c>
      <c r="M440" s="4">
        <v>248981.65235076149</v>
      </c>
      <c r="N440" s="4">
        <v>18</v>
      </c>
      <c r="O440" s="4" t="s">
        <v>2634</v>
      </c>
      <c r="P440" s="5">
        <v>4960821.0944192447</v>
      </c>
      <c r="Q440" s="5">
        <v>1806832.8190264481</v>
      </c>
      <c r="R440" s="4" t="str">
        <f t="shared" si="7"/>
        <v>4960821,094419241806832,81902645</v>
      </c>
      <c r="S440" s="4" t="str">
        <f>+'Sheet1 (2)'!R440</f>
        <v>No</v>
      </c>
      <c r="T440" s="4" t="str">
        <f>+'Sheet1 (2)'!S440</f>
        <v>No</v>
      </c>
      <c r="U440" s="4" t="str">
        <f>+VLOOKUP(E440,'Base final IE_Ecoescuelas_ant'!$G$1:$X$1429,16,FALSE)</f>
        <v xml:space="preserve"> </v>
      </c>
      <c r="V440" s="4" t="str">
        <f>+VLOOKUP(E440,'Base final IE_Ecoescuelas_ant'!$G$1:$X$1429,18,FALSE)</f>
        <v xml:space="preserve"> </v>
      </c>
      <c r="W440" s="97">
        <f>+VLOOKUP(E440,'Base final IE_Ecoescuelas_ant'!$G$1:$Y$1429,19,FALSE)</f>
        <v>295001003321</v>
      </c>
      <c r="X440" s="55" t="s">
        <v>2678</v>
      </c>
      <c r="Y440" s="49"/>
      <c r="Z440" s="49"/>
      <c r="AA440" s="49" t="s">
        <v>3707</v>
      </c>
      <c r="AB440" s="50" t="s">
        <v>25</v>
      </c>
      <c r="AC440" s="50" t="s">
        <v>3096</v>
      </c>
      <c r="AD440" s="50">
        <v>7</v>
      </c>
      <c r="AE440" s="50"/>
      <c r="AF440" s="50"/>
      <c r="AG440" s="50"/>
      <c r="AH440" s="51" t="s">
        <v>25</v>
      </c>
      <c r="AI440" s="182" t="s">
        <v>2687</v>
      </c>
      <c r="AJ440" s="146" t="s">
        <v>2691</v>
      </c>
      <c r="AK440" s="52" t="s">
        <v>2691</v>
      </c>
      <c r="AL440" s="52" t="s">
        <v>2691</v>
      </c>
      <c r="AM440" s="52" t="s">
        <v>2691</v>
      </c>
      <c r="AN440" s="52" t="s">
        <v>2691</v>
      </c>
      <c r="AO440" s="53"/>
      <c r="AP440" s="53" t="s">
        <v>25</v>
      </c>
      <c r="AQ440" s="134" t="s">
        <v>3784</v>
      </c>
      <c r="AS440" s="631" t="s">
        <v>2841</v>
      </c>
      <c r="AT440" s="188"/>
    </row>
    <row r="441" spans="1:46" ht="15.75" customHeight="1">
      <c r="A441" s="95">
        <v>440</v>
      </c>
      <c r="B441" s="123" t="s">
        <v>815</v>
      </c>
      <c r="C441" s="4" t="s">
        <v>765</v>
      </c>
      <c r="D441" s="4" t="s">
        <v>967</v>
      </c>
      <c r="E441" s="4" t="s">
        <v>968</v>
      </c>
      <c r="F441" s="4" t="s">
        <v>2677</v>
      </c>
      <c r="G441" s="4">
        <v>5.6833333330000002</v>
      </c>
      <c r="H441" s="4">
        <v>-76.952222219999996</v>
      </c>
      <c r="I441" s="4" t="s">
        <v>2101</v>
      </c>
      <c r="J441" s="4" t="s">
        <v>48</v>
      </c>
      <c r="K441" s="4">
        <v>1</v>
      </c>
      <c r="L441" s="4">
        <v>283785.98199439078</v>
      </c>
      <c r="M441" s="4">
        <v>628564.62492951995</v>
      </c>
      <c r="N441" s="4">
        <v>18</v>
      </c>
      <c r="O441" s="4" t="s">
        <v>2634</v>
      </c>
      <c r="P441" s="5">
        <v>4562196.365200852</v>
      </c>
      <c r="Q441" s="5">
        <v>2187495.0196162621</v>
      </c>
      <c r="R441" s="4" t="str">
        <f t="shared" si="7"/>
        <v>4562196,365200852187495,01961626</v>
      </c>
      <c r="S441" s="4" t="str">
        <f>+'Sheet1 (2)'!R441</f>
        <v>Sí</v>
      </c>
      <c r="T441" s="4" t="str">
        <f>+'Sheet1 (2)'!S441</f>
        <v>No</v>
      </c>
      <c r="U441" s="4" t="str">
        <f>+VLOOKUP(E441,'Base final IE_Ecoescuelas_ant'!$G$1:$X$1429,16,FALSE)</f>
        <v xml:space="preserve"> </v>
      </c>
      <c r="V441" s="4" t="str">
        <f>+VLOOKUP(E441,'Base final IE_Ecoescuelas_ant'!$G$1:$X$1429,18,FALSE)</f>
        <v>Consejo Comunitario general del Río Baudó y sus afluentes - Acaba</v>
      </c>
      <c r="W441" s="97">
        <f>+VLOOKUP(E441,'Base final IE_Ecoescuelas_ant'!$G$1:$Y$1429,19,FALSE)</f>
        <v>227025000336</v>
      </c>
      <c r="X441" s="55" t="s">
        <v>2678</v>
      </c>
      <c r="Y441" s="49" t="s">
        <v>2678</v>
      </c>
      <c r="Z441" s="49"/>
      <c r="AA441" s="57" t="s">
        <v>2874</v>
      </c>
      <c r="AB441" s="50" t="s">
        <v>25</v>
      </c>
      <c r="AC441" s="50"/>
      <c r="AD441" s="50"/>
      <c r="AE441" s="50" t="s">
        <v>12</v>
      </c>
      <c r="AF441" s="50"/>
      <c r="AG441" s="50"/>
      <c r="AH441" s="51" t="s">
        <v>2678</v>
      </c>
      <c r="AI441" s="182" t="s">
        <v>2678</v>
      </c>
      <c r="AJ441" s="146">
        <v>5.6833</v>
      </c>
      <c r="AK441" s="52">
        <v>-76.952200000000005</v>
      </c>
      <c r="AL441" s="52" t="s">
        <v>2691</v>
      </c>
      <c r="AM441" s="52" t="s">
        <v>2691</v>
      </c>
      <c r="AN441" s="130" t="s">
        <v>2691</v>
      </c>
      <c r="AO441" s="53"/>
      <c r="AP441" s="53" t="s">
        <v>2678</v>
      </c>
      <c r="AQ441" s="136" t="s">
        <v>3785</v>
      </c>
      <c r="AR441" s="94" t="s">
        <v>3054</v>
      </c>
    </row>
    <row r="442" spans="1:46" ht="15.75" customHeight="1">
      <c r="A442" s="95">
        <v>441</v>
      </c>
      <c r="B442" s="96" t="s">
        <v>1365</v>
      </c>
      <c r="C442" s="4" t="s">
        <v>1382</v>
      </c>
      <c r="D442" s="4" t="s">
        <v>1383</v>
      </c>
      <c r="E442" s="4" t="s">
        <v>1402</v>
      </c>
      <c r="F442" s="4" t="s">
        <v>2677</v>
      </c>
      <c r="G442" s="4">
        <v>9.8040744249999996</v>
      </c>
      <c r="H442" s="4">
        <v>-74.392291897000007</v>
      </c>
      <c r="I442" s="4" t="s">
        <v>2101</v>
      </c>
      <c r="J442" s="4" t="s">
        <v>48</v>
      </c>
      <c r="K442" s="4">
        <v>1</v>
      </c>
      <c r="L442" s="4">
        <v>566642.77379468956</v>
      </c>
      <c r="M442" s="4">
        <v>1083810.5732845911</v>
      </c>
      <c r="N442" s="4">
        <v>18</v>
      </c>
      <c r="O442" s="4" t="s">
        <v>2635</v>
      </c>
      <c r="P442" s="5">
        <v>4847367.3914205059</v>
      </c>
      <c r="Q442" s="5">
        <v>2641682.0824802718</v>
      </c>
      <c r="R442" s="4" t="str">
        <f t="shared" si="7"/>
        <v>4847367,391420512641682,08248027</v>
      </c>
      <c r="S442" s="4" t="str">
        <f>+'Sheet1 (2)'!R442</f>
        <v>No</v>
      </c>
      <c r="T442" s="4" t="str">
        <f>+'Sheet1 (2)'!S442</f>
        <v>No</v>
      </c>
      <c r="U442" s="4" t="str">
        <f>+VLOOKUP(E442,'Base final IE_Ecoescuelas_ant'!$G$1:$X$1429,16,FALSE)</f>
        <v xml:space="preserve"> </v>
      </c>
      <c r="V442" s="4" t="str">
        <f>+VLOOKUP(E442,'Base final IE_Ecoescuelas_ant'!$G$1:$X$1429,18,FALSE)</f>
        <v xml:space="preserve"> </v>
      </c>
      <c r="W442" s="97">
        <f>+VLOOKUP(E442,'Base final IE_Ecoescuelas_ant'!$G$1:$Y$1429,19,FALSE)</f>
        <v>247555002411</v>
      </c>
      <c r="X442" s="55" t="s">
        <v>25</v>
      </c>
      <c r="Y442" s="49" t="s">
        <v>25</v>
      </c>
      <c r="Z442" s="49"/>
      <c r="AA442" s="49"/>
      <c r="AB442" s="50"/>
      <c r="AC442" s="50"/>
      <c r="AD442" s="50">
        <v>12</v>
      </c>
      <c r="AE442" s="50"/>
      <c r="AF442" s="50"/>
      <c r="AG442" s="50"/>
      <c r="AH442" s="51" t="s">
        <v>25</v>
      </c>
      <c r="AI442" s="182" t="s">
        <v>2701</v>
      </c>
      <c r="AJ442" s="148" t="s">
        <v>3786</v>
      </c>
      <c r="AK442" s="131" t="s">
        <v>3787</v>
      </c>
      <c r="AL442" s="52" t="s">
        <v>25</v>
      </c>
      <c r="AM442" s="52" t="s">
        <v>2681</v>
      </c>
      <c r="AN442" s="52">
        <v>12</v>
      </c>
      <c r="AO442" s="52">
        <v>1</v>
      </c>
      <c r="AP442" s="313" t="s">
        <v>25</v>
      </c>
      <c r="AQ442" s="267" t="s">
        <v>3788</v>
      </c>
      <c r="AR442" s="94" t="s">
        <v>2773</v>
      </c>
      <c r="AS442" s="94" t="s">
        <v>2790</v>
      </c>
    </row>
    <row r="443" spans="1:46" ht="15.75" customHeight="1">
      <c r="A443" s="594">
        <v>442</v>
      </c>
      <c r="B443" s="4" t="s">
        <v>1821</v>
      </c>
      <c r="C443" s="4" t="s">
        <v>1822</v>
      </c>
      <c r="D443" s="4" t="s">
        <v>1823</v>
      </c>
      <c r="E443" s="4" t="s">
        <v>1848</v>
      </c>
      <c r="F443" s="4" t="s">
        <v>2677</v>
      </c>
      <c r="G443" s="4">
        <v>0.41296368771699998</v>
      </c>
      <c r="H443" s="4">
        <v>-76.884092895400002</v>
      </c>
      <c r="I443" s="4" t="s">
        <v>2101</v>
      </c>
      <c r="J443" s="4" t="s">
        <v>48</v>
      </c>
      <c r="K443" s="4">
        <v>1</v>
      </c>
      <c r="L443" s="4">
        <v>290314.99787678069</v>
      </c>
      <c r="M443" s="4">
        <v>45669.758564510441</v>
      </c>
      <c r="N443" s="4">
        <v>18</v>
      </c>
      <c r="O443" s="4" t="s">
        <v>2634</v>
      </c>
      <c r="P443" s="5">
        <v>4567648.3294456247</v>
      </c>
      <c r="Q443" s="5">
        <v>1603781.9163256551</v>
      </c>
      <c r="R443" s="4" t="str">
        <f t="shared" si="7"/>
        <v>4567648,329445621603781,91632566</v>
      </c>
      <c r="S443" s="4" t="str">
        <f>+'Sheet1 (2)'!R443</f>
        <v>No</v>
      </c>
      <c r="T443" s="4" t="str">
        <f>+'Sheet1 (2)'!S443</f>
        <v>No</v>
      </c>
      <c r="U443" s="4" t="str">
        <f>+VLOOKUP(E443,'Base final IE_Ecoescuelas_ant'!$G$1:$X$1429,16,FALSE)</f>
        <v xml:space="preserve"> </v>
      </c>
      <c r="V443" s="4" t="str">
        <f>+VLOOKUP(E443,'Base final IE_Ecoescuelas_ant'!$G$1:$X$1429,18,FALSE)</f>
        <v xml:space="preserve"> </v>
      </c>
      <c r="W443" s="334">
        <f>+VLOOKUP(E443,'Base final IE_Ecoescuelas_ant'!$G$1:$Y$1429,19,FALSE)</f>
        <v>286865002069</v>
      </c>
      <c r="X443" s="55" t="s">
        <v>25</v>
      </c>
      <c r="Y443" s="49" t="s">
        <v>2678</v>
      </c>
      <c r="Z443" s="49" t="s">
        <v>3047</v>
      </c>
      <c r="AA443" s="49"/>
      <c r="AB443" s="50" t="s">
        <v>25</v>
      </c>
      <c r="AC443" s="50" t="s">
        <v>2732</v>
      </c>
      <c r="AD443" s="50"/>
      <c r="AE443" s="50"/>
      <c r="AF443" s="50"/>
      <c r="AG443" s="50"/>
      <c r="AH443" s="51" t="s">
        <v>2678</v>
      </c>
      <c r="AI443" s="182" t="s">
        <v>2680</v>
      </c>
      <c r="AJ443" s="146" t="s">
        <v>2691</v>
      </c>
      <c r="AK443" s="52" t="s">
        <v>2691</v>
      </c>
      <c r="AL443" s="52" t="s">
        <v>2691</v>
      </c>
      <c r="AM443" s="52" t="s">
        <v>2691</v>
      </c>
      <c r="AN443" s="52" t="s">
        <v>2691</v>
      </c>
      <c r="AO443" s="53"/>
      <c r="AP443" s="313" t="s">
        <v>2678</v>
      </c>
      <c r="AQ443" s="134" t="s">
        <v>3789</v>
      </c>
    </row>
    <row r="444" spans="1:46" ht="15.75" customHeight="1">
      <c r="A444" s="594">
        <v>443</v>
      </c>
      <c r="B444" s="4" t="s">
        <v>1821</v>
      </c>
      <c r="C444" s="4" t="s">
        <v>1822</v>
      </c>
      <c r="D444" s="4" t="s">
        <v>1849</v>
      </c>
      <c r="E444" s="4" t="s">
        <v>1850</v>
      </c>
      <c r="F444" s="4" t="s">
        <v>2677</v>
      </c>
      <c r="G444" s="4">
        <v>0.43030000000000002</v>
      </c>
      <c r="H444" s="4">
        <v>-76.881456</v>
      </c>
      <c r="I444" s="4" t="s">
        <v>2101</v>
      </c>
      <c r="J444" s="4" t="s">
        <v>48</v>
      </c>
      <c r="K444" s="4">
        <v>1</v>
      </c>
      <c r="L444" s="4">
        <v>290609.03374258592</v>
      </c>
      <c r="M444" s="4">
        <v>47586.913876740822</v>
      </c>
      <c r="N444" s="4">
        <v>18</v>
      </c>
      <c r="O444" s="4" t="s">
        <v>2634</v>
      </c>
      <c r="P444" s="5">
        <v>4567943.2627212321</v>
      </c>
      <c r="Q444" s="5">
        <v>1605701.6230804869</v>
      </c>
      <c r="R444" s="4" t="str">
        <f t="shared" si="7"/>
        <v>4567943,262721231605701,62308049</v>
      </c>
      <c r="S444" s="4" t="str">
        <f>+'Sheet1 (2)'!R444</f>
        <v>No</v>
      </c>
      <c r="T444" s="4" t="str">
        <f>+'Sheet1 (2)'!S444</f>
        <v>No</v>
      </c>
      <c r="U444" s="4" t="str">
        <f>+VLOOKUP(E444,'Base final IE_Ecoescuelas_ant'!$G$1:$X$1429,16,FALSE)</f>
        <v xml:space="preserve"> </v>
      </c>
      <c r="V444" s="4" t="str">
        <f>+VLOOKUP(E444,'Base final IE_Ecoescuelas_ant'!$G$1:$X$1429,18,FALSE)</f>
        <v xml:space="preserve"> </v>
      </c>
      <c r="W444" s="97">
        <f>+VLOOKUP(E444,'Base final IE_Ecoescuelas_ant'!$G$1:$Y$1429,19,FALSE)</f>
        <v>286865003294</v>
      </c>
      <c r="X444" s="55" t="s">
        <v>25</v>
      </c>
      <c r="Y444" s="49" t="s">
        <v>2678</v>
      </c>
      <c r="Z444" s="49" t="s">
        <v>3047</v>
      </c>
      <c r="AA444" s="49"/>
      <c r="AB444" s="50" t="s">
        <v>2678</v>
      </c>
      <c r="AC444" s="50" t="s">
        <v>2732</v>
      </c>
      <c r="AD444" s="50"/>
      <c r="AE444" s="50"/>
      <c r="AF444" s="50"/>
      <c r="AG444" s="50"/>
      <c r="AH444" s="51" t="s">
        <v>25</v>
      </c>
      <c r="AI444" s="182" t="s">
        <v>2680</v>
      </c>
      <c r="AJ444" s="146" t="s">
        <v>2691</v>
      </c>
      <c r="AK444" s="52" t="s">
        <v>2691</v>
      </c>
      <c r="AL444" s="52" t="s">
        <v>23</v>
      </c>
      <c r="AM444" s="52" t="s">
        <v>2691</v>
      </c>
      <c r="AN444" s="52">
        <v>12</v>
      </c>
      <c r="AO444" s="52">
        <v>1</v>
      </c>
      <c r="AP444" s="221" t="s">
        <v>25</v>
      </c>
      <c r="AQ444" s="134" t="s">
        <v>3790</v>
      </c>
      <c r="AS444" s="631" t="s">
        <v>2841</v>
      </c>
      <c r="AT444" s="188"/>
    </row>
    <row r="445" spans="1:46" ht="15.75" customHeight="1">
      <c r="A445" s="594">
        <v>444</v>
      </c>
      <c r="B445" s="96" t="s">
        <v>1230</v>
      </c>
      <c r="C445" s="4" t="s">
        <v>1231</v>
      </c>
      <c r="D445" s="4" t="s">
        <v>1232</v>
      </c>
      <c r="E445" s="4" t="s">
        <v>1250</v>
      </c>
      <c r="F445" s="4" t="s">
        <v>2677</v>
      </c>
      <c r="G445" s="4">
        <v>2.610555556</v>
      </c>
      <c r="H445" s="4">
        <v>-72.804166670000001</v>
      </c>
      <c r="I445" s="4" t="s">
        <v>2101</v>
      </c>
      <c r="J445" s="4" t="s">
        <v>48</v>
      </c>
      <c r="K445" s="4">
        <v>1</v>
      </c>
      <c r="L445" s="4">
        <v>744149.31595587032</v>
      </c>
      <c r="M445" s="4">
        <v>288759.9971985314</v>
      </c>
      <c r="N445" s="4">
        <v>18</v>
      </c>
      <c r="O445" s="4" t="s">
        <v>2634</v>
      </c>
      <c r="P445" s="5">
        <v>5021760.21399487</v>
      </c>
      <c r="Q445" s="5">
        <v>1846482.59051318</v>
      </c>
      <c r="R445" s="4" t="str">
        <f t="shared" si="7"/>
        <v>5021760,213994871846482,59051318</v>
      </c>
      <c r="S445" s="4" t="str">
        <f>+'Sheet1 (2)'!R445</f>
        <v>No</v>
      </c>
      <c r="T445" s="4" t="str">
        <f>+'Sheet1 (2)'!S445</f>
        <v>Si</v>
      </c>
      <c r="U445" s="4" t="str">
        <f>+VLOOKUP(E445,'Base final IE_Ecoescuelas_ant'!$G$1:$X$1429,16,FALSE)</f>
        <v xml:space="preserve"> </v>
      </c>
      <c r="V445" s="4" t="str">
        <f>+VLOOKUP(E445,'Base final IE_Ecoescuelas_ant'!$G$1:$X$1429,18,FALSE)</f>
        <v xml:space="preserve"> </v>
      </c>
      <c r="W445" s="97">
        <f>+VLOOKUP(E445,'Base final IE_Ecoescuelas_ant'!$G$1:$Y$1429,19,FALSE)</f>
        <v>295001003178</v>
      </c>
      <c r="X445" s="55" t="s">
        <v>2678</v>
      </c>
      <c r="Y445" s="49"/>
      <c r="Z445" s="49" t="s">
        <v>3791</v>
      </c>
      <c r="AA445" s="127" t="s">
        <v>3792</v>
      </c>
      <c r="AB445" s="50" t="s">
        <v>2678</v>
      </c>
      <c r="AC445" s="50" t="s">
        <v>2694</v>
      </c>
      <c r="AD445" s="50">
        <v>15</v>
      </c>
      <c r="AE445" s="50" t="s">
        <v>13</v>
      </c>
      <c r="AF445" s="50" t="s">
        <v>3793</v>
      </c>
      <c r="AG445" s="50"/>
      <c r="AH445" s="51" t="s">
        <v>25</v>
      </c>
      <c r="AI445" s="182" t="s">
        <v>2687</v>
      </c>
      <c r="AJ445" s="146" t="s">
        <v>2691</v>
      </c>
      <c r="AK445" s="52" t="s">
        <v>2691</v>
      </c>
      <c r="AL445" s="52" t="s">
        <v>2691</v>
      </c>
      <c r="AM445" s="52" t="s">
        <v>2691</v>
      </c>
      <c r="AN445" s="52" t="s">
        <v>2691</v>
      </c>
      <c r="AO445" s="53"/>
      <c r="AP445" s="221" t="s">
        <v>25</v>
      </c>
      <c r="AQ445" s="134" t="s">
        <v>3794</v>
      </c>
      <c r="AS445" s="632" t="s">
        <v>2841</v>
      </c>
      <c r="AT445" s="633"/>
    </row>
    <row r="446" spans="1:46" ht="15.75" customHeight="1">
      <c r="A446" s="95">
        <v>445</v>
      </c>
      <c r="B446" s="123" t="s">
        <v>815</v>
      </c>
      <c r="C446" s="85" t="s">
        <v>901</v>
      </c>
      <c r="D446" s="85" t="s">
        <v>969</v>
      </c>
      <c r="E446" s="85" t="s">
        <v>970</v>
      </c>
      <c r="F446" s="4" t="s">
        <v>2677</v>
      </c>
      <c r="G446" s="85">
        <v>5.735417</v>
      </c>
      <c r="H446" s="85">
        <v>-76.578963999999999</v>
      </c>
      <c r="I446" s="85" t="s">
        <v>2101</v>
      </c>
      <c r="J446" s="85" t="s">
        <v>48</v>
      </c>
      <c r="K446" s="85">
        <v>1</v>
      </c>
      <c r="L446" s="85">
        <v>325152.71083561552</v>
      </c>
      <c r="M446" s="85">
        <v>634197.93501387781</v>
      </c>
      <c r="N446" s="85">
        <v>18</v>
      </c>
      <c r="O446" s="85" t="s">
        <v>2634</v>
      </c>
      <c r="P446" s="5">
        <v>4603635.4864757042</v>
      </c>
      <c r="Q446" s="5">
        <v>2192991.32520271</v>
      </c>
      <c r="R446" s="85" t="str">
        <f t="shared" si="7"/>
        <v>4603635,48647572192991,32520271</v>
      </c>
      <c r="S446" s="85" t="str">
        <f>+'Sheet1 (2)'!R446</f>
        <v>No</v>
      </c>
      <c r="T446" s="85" t="str">
        <f>+'Sheet1 (2)'!S446</f>
        <v>No</v>
      </c>
      <c r="U446" s="85" t="str">
        <f>+VLOOKUP(E446,'Base final IE_Ecoescuelas_ant'!$G$1:$X$1429,16,FALSE)</f>
        <v xml:space="preserve"> </v>
      </c>
      <c r="V446" s="85" t="str">
        <f>+VLOOKUP(E446,'Base final IE_Ecoescuelas_ant'!$G$1:$X$1429,18,FALSE)</f>
        <v>Consejo Comunitario Mayor Del Medio Atrato - Acia</v>
      </c>
      <c r="W446" s="90">
        <f>+VLOOKUP(E446,'Base final IE_Ecoescuelas_ant'!$G$1:$Y$1429,19,FALSE)</f>
        <v>227001002486</v>
      </c>
      <c r="X446" s="55" t="s">
        <v>2678</v>
      </c>
      <c r="Y446" s="49" t="s">
        <v>2678</v>
      </c>
      <c r="Z446" s="49" t="s">
        <v>3795</v>
      </c>
      <c r="AA446" s="49" t="s">
        <v>3796</v>
      </c>
      <c r="AB446" s="50" t="s">
        <v>25</v>
      </c>
      <c r="AC446" s="50" t="s">
        <v>2732</v>
      </c>
      <c r="AD446" s="50"/>
      <c r="AE446" s="50"/>
      <c r="AF446" s="50"/>
      <c r="AG446" s="50"/>
      <c r="AH446" s="51"/>
      <c r="AI446" s="182" t="s">
        <v>2680</v>
      </c>
      <c r="AJ446" s="146" t="s">
        <v>2691</v>
      </c>
      <c r="AK446" s="52" t="s">
        <v>2691</v>
      </c>
      <c r="AL446" s="52" t="s">
        <v>2691</v>
      </c>
      <c r="AM446" s="52" t="s">
        <v>2691</v>
      </c>
      <c r="AN446" s="130" t="s">
        <v>2691</v>
      </c>
      <c r="AO446" s="53"/>
      <c r="AP446" s="53" t="s">
        <v>2678</v>
      </c>
      <c r="AQ446" s="134" t="s">
        <v>3797</v>
      </c>
    </row>
    <row r="447" spans="1:46" ht="15.75" customHeight="1">
      <c r="A447" s="95">
        <v>446</v>
      </c>
      <c r="B447" s="96" t="s">
        <v>1365</v>
      </c>
      <c r="C447" s="4" t="s">
        <v>1406</v>
      </c>
      <c r="D447" s="4" t="s">
        <v>3249</v>
      </c>
      <c r="E447" s="4" t="s">
        <v>1403</v>
      </c>
      <c r="F447" s="4" t="s">
        <v>2677</v>
      </c>
      <c r="G447" s="4">
        <v>10.84403811</v>
      </c>
      <c r="H447" s="4">
        <v>-74.032138369999998</v>
      </c>
      <c r="I447" s="4" t="s">
        <v>2101</v>
      </c>
      <c r="J447" s="4" t="s">
        <v>48</v>
      </c>
      <c r="K447" s="4">
        <v>1</v>
      </c>
      <c r="L447" s="4">
        <v>605792.82422593201</v>
      </c>
      <c r="M447" s="4">
        <v>1198902.8565642131</v>
      </c>
      <c r="N447" s="4">
        <v>18</v>
      </c>
      <c r="O447" s="4" t="s">
        <v>2635</v>
      </c>
      <c r="P447" s="5">
        <v>4887225.8165507317</v>
      </c>
      <c r="Q447" s="5">
        <v>2756495.706233114</v>
      </c>
      <c r="R447" s="4" t="str">
        <f t="shared" si="7"/>
        <v>4887225,816550732756495,70623311</v>
      </c>
      <c r="S447" s="4" t="str">
        <f>+'Sheet1 (2)'!R447</f>
        <v>No</v>
      </c>
      <c r="T447" s="4" t="str">
        <f>+'Sheet1 (2)'!S447</f>
        <v>No</v>
      </c>
      <c r="U447" s="4" t="str">
        <f>+VLOOKUP(E447,'Base final IE_Ecoescuelas_ant'!$G$1:$X$1429,16,FALSE)</f>
        <v xml:space="preserve"> </v>
      </c>
      <c r="V447" s="4" t="str">
        <f>+VLOOKUP(E447,'Base final IE_Ecoescuelas_ant'!$G$1:$X$1429,18,FALSE)</f>
        <v xml:space="preserve"> </v>
      </c>
      <c r="W447" s="97">
        <f>+VLOOKUP(E447,'Base final IE_Ecoescuelas_ant'!$G$1:$Y$1429,19,FALSE)</f>
        <v>247189042712</v>
      </c>
      <c r="X447" s="55" t="s">
        <v>2678</v>
      </c>
      <c r="Y447" s="49" t="s">
        <v>2678</v>
      </c>
      <c r="Z447" s="49"/>
      <c r="AA447" s="49"/>
      <c r="AB447" s="50" t="s">
        <v>25</v>
      </c>
      <c r="AC447" s="50" t="s">
        <v>2600</v>
      </c>
      <c r="AD447" s="50">
        <v>8</v>
      </c>
      <c r="AE447" s="50"/>
      <c r="AF447" s="50"/>
      <c r="AG447" s="50"/>
      <c r="AH447" s="51" t="s">
        <v>2832</v>
      </c>
      <c r="AI447" s="182" t="s">
        <v>2680</v>
      </c>
      <c r="AJ447" s="146" t="s">
        <v>2691</v>
      </c>
      <c r="AK447" s="131" t="s">
        <v>2691</v>
      </c>
      <c r="AL447" s="52" t="s">
        <v>2691</v>
      </c>
      <c r="AM447" s="52" t="s">
        <v>2691</v>
      </c>
      <c r="AN447" s="52" t="s">
        <v>2691</v>
      </c>
      <c r="AO447" s="53"/>
      <c r="AP447" s="621" t="s">
        <v>2678</v>
      </c>
      <c r="AQ447" s="267" t="s">
        <v>3798</v>
      </c>
      <c r="AR447" s="109" t="s">
        <v>2787</v>
      </c>
      <c r="AS447" s="94" t="s">
        <v>2788</v>
      </c>
    </row>
    <row r="448" spans="1:46" ht="15.75" customHeight="1">
      <c r="A448" s="594">
        <v>447</v>
      </c>
      <c r="B448" s="79" t="s">
        <v>486</v>
      </c>
      <c r="C448" s="80" t="s">
        <v>506</v>
      </c>
      <c r="D448" s="80" t="s">
        <v>507</v>
      </c>
      <c r="E448" s="80" t="s">
        <v>508</v>
      </c>
      <c r="F448" s="4" t="s">
        <v>2677</v>
      </c>
      <c r="G448" s="80">
        <v>5.8052777779999998</v>
      </c>
      <c r="H448" s="80">
        <v>-71.766388890000002</v>
      </c>
      <c r="I448" s="80" t="s">
        <v>2101</v>
      </c>
      <c r="J448" s="80" t="s">
        <v>48</v>
      </c>
      <c r="K448" s="80">
        <v>1</v>
      </c>
      <c r="L448" s="80">
        <v>193621.01744137509</v>
      </c>
      <c r="M448" s="80">
        <v>642428.18838850362</v>
      </c>
      <c r="N448" s="80">
        <v>19</v>
      </c>
      <c r="O448" s="80" t="s">
        <v>2634</v>
      </c>
      <c r="P448" s="5">
        <v>5136526.4560947381</v>
      </c>
      <c r="Q448" s="5">
        <v>2199621.0612960071</v>
      </c>
      <c r="R448" s="80" t="str">
        <f t="shared" si="7"/>
        <v>5136526,456094742199621,06129601</v>
      </c>
      <c r="S448" s="80" t="str">
        <f>+'Sheet1 (2)'!R448</f>
        <v>No</v>
      </c>
      <c r="T448" s="80" t="str">
        <f>+'Sheet1 (2)'!S448</f>
        <v>No</v>
      </c>
      <c r="U448" s="80" t="str">
        <f>+VLOOKUP(E448,'Base final IE_Ecoescuelas_ant'!$G$1:$X$1429,16,FALSE)</f>
        <v xml:space="preserve"> </v>
      </c>
      <c r="V448" s="80" t="str">
        <f>+VLOOKUP(E448,'Base final IE_Ecoescuelas_ant'!$G$1:$X$1429,18,FALSE)</f>
        <v xml:space="preserve"> </v>
      </c>
      <c r="W448" s="89">
        <f>+VLOOKUP(E448,'Base final IE_Ecoescuelas_ant'!$G$1:$Y$1429,19,FALSE)</f>
        <v>285250001155</v>
      </c>
      <c r="X448" s="47" t="s">
        <v>25</v>
      </c>
      <c r="Y448" s="48" t="s">
        <v>2678</v>
      </c>
      <c r="Z448" s="49" t="s">
        <v>3799</v>
      </c>
      <c r="AA448" s="57" t="s">
        <v>2791</v>
      </c>
      <c r="AB448" s="50" t="s">
        <v>25</v>
      </c>
      <c r="AC448" s="50" t="s">
        <v>2600</v>
      </c>
      <c r="AD448" s="50">
        <v>16</v>
      </c>
      <c r="AE448" s="50" t="s">
        <v>2725</v>
      </c>
      <c r="AF448" s="50" t="s">
        <v>2725</v>
      </c>
      <c r="AG448" s="50"/>
      <c r="AH448" s="51" t="s">
        <v>25</v>
      </c>
      <c r="AI448" s="182" t="s">
        <v>2680</v>
      </c>
      <c r="AJ448" s="146" t="s">
        <v>2691</v>
      </c>
      <c r="AK448" s="52" t="s">
        <v>2691</v>
      </c>
      <c r="AL448" s="52" t="s">
        <v>2691</v>
      </c>
      <c r="AM448" s="52" t="s">
        <v>2691</v>
      </c>
      <c r="AN448" s="130">
        <v>16</v>
      </c>
      <c r="AO448" s="313">
        <v>1</v>
      </c>
      <c r="AP448" s="313" t="s">
        <v>25</v>
      </c>
      <c r="AQ448" s="144" t="s">
        <v>3800</v>
      </c>
      <c r="AR448" s="94" t="s">
        <v>2727</v>
      </c>
      <c r="AS448" s="188">
        <v>13</v>
      </c>
      <c r="AT448" s="188">
        <v>1</v>
      </c>
    </row>
    <row r="449" spans="1:46" ht="15.75" customHeight="1">
      <c r="A449" s="95">
        <v>448</v>
      </c>
      <c r="B449" s="96" t="s">
        <v>17</v>
      </c>
      <c r="C449" s="4" t="s">
        <v>38</v>
      </c>
      <c r="D449" s="4" t="s">
        <v>69</v>
      </c>
      <c r="E449" s="4" t="s">
        <v>70</v>
      </c>
      <c r="F449" s="4" t="s">
        <v>2677</v>
      </c>
      <c r="G449" s="4">
        <v>7.5163890000000002</v>
      </c>
      <c r="H449" s="4">
        <v>-76.709999999999994</v>
      </c>
      <c r="I449" s="4" t="s">
        <v>2101</v>
      </c>
      <c r="J449" s="4" t="s">
        <v>48</v>
      </c>
      <c r="K449" s="4">
        <v>1</v>
      </c>
      <c r="L449" s="4">
        <v>311316.75659472961</v>
      </c>
      <c r="M449" s="4">
        <v>831202.90983513382</v>
      </c>
      <c r="N449" s="4">
        <v>18</v>
      </c>
      <c r="O449" s="4" t="s">
        <v>2634</v>
      </c>
      <c r="P449" s="5">
        <v>4590579.2193562305</v>
      </c>
      <c r="Q449" s="5">
        <v>2390287.3402485298</v>
      </c>
      <c r="R449" s="4" t="str">
        <f t="shared" si="7"/>
        <v>4590579,219356232390287,34024853</v>
      </c>
      <c r="S449" s="4" t="str">
        <f>+'Sheet1 (2)'!R449</f>
        <v>No</v>
      </c>
      <c r="T449" s="4" t="str">
        <f>+'Sheet1 (2)'!S449</f>
        <v>No</v>
      </c>
      <c r="U449" s="4" t="str">
        <f>+VLOOKUP(E449,'Base final IE_Ecoescuelas_ant'!$G$1:$X$1429,16,FALSE)</f>
        <v xml:space="preserve"> </v>
      </c>
      <c r="V449" s="4" t="str">
        <f>+VLOOKUP(E449,'Base final IE_Ecoescuelas_ant'!$G$1:$X$1429,18,FALSE)</f>
        <v xml:space="preserve"> </v>
      </c>
      <c r="W449" s="97">
        <f>+VLOOKUP(E449,'Base final IE_Ecoescuelas_ant'!$G$1:$Y$1429,19,FALSE)</f>
        <v>405837004691</v>
      </c>
      <c r="X449" s="55" t="s">
        <v>2678</v>
      </c>
      <c r="Y449" s="49" t="s">
        <v>2678</v>
      </c>
      <c r="Z449" s="49"/>
      <c r="AA449" s="49"/>
      <c r="AB449" s="50" t="s">
        <v>25</v>
      </c>
      <c r="AC449" s="50" t="s">
        <v>2600</v>
      </c>
      <c r="AD449" s="50">
        <v>15</v>
      </c>
      <c r="AE449" s="50"/>
      <c r="AF449" s="50"/>
      <c r="AG449" s="50"/>
      <c r="AH449" s="298" t="s">
        <v>25</v>
      </c>
      <c r="AI449" s="182" t="s">
        <v>2680</v>
      </c>
      <c r="AJ449" s="146">
        <v>7.5219100000000001</v>
      </c>
      <c r="AK449" s="52">
        <v>-76.712100000000007</v>
      </c>
      <c r="AL449" s="130" t="s">
        <v>25</v>
      </c>
      <c r="AM449" s="52" t="s">
        <v>2600</v>
      </c>
      <c r="AN449" s="130">
        <v>15</v>
      </c>
      <c r="AO449" s="130">
        <v>1</v>
      </c>
      <c r="AP449" s="313" t="s">
        <v>25</v>
      </c>
      <c r="AQ449" s="136" t="s">
        <v>3801</v>
      </c>
      <c r="AR449" s="94" t="s">
        <v>3802</v>
      </c>
    </row>
    <row r="450" spans="1:46" ht="15.75" customHeight="1">
      <c r="A450" s="95">
        <v>449</v>
      </c>
      <c r="B450" s="510" t="s">
        <v>17</v>
      </c>
      <c r="C450" s="511" t="s">
        <v>38</v>
      </c>
      <c r="D450" s="4" t="s">
        <v>71</v>
      </c>
      <c r="E450" s="4" t="s">
        <v>72</v>
      </c>
      <c r="F450" s="4" t="s">
        <v>2677</v>
      </c>
      <c r="G450" s="4">
        <v>7.9611109999999998</v>
      </c>
      <c r="H450" s="4">
        <v>-76.715277999999998</v>
      </c>
      <c r="I450" s="4" t="s">
        <v>2101</v>
      </c>
      <c r="J450" s="4" t="s">
        <v>48</v>
      </c>
      <c r="K450" s="4">
        <v>1</v>
      </c>
      <c r="L450" s="4">
        <v>310932.54590857978</v>
      </c>
      <c r="M450" s="4">
        <v>880390.66790394101</v>
      </c>
      <c r="N450" s="4">
        <v>18</v>
      </c>
      <c r="O450" s="4" t="s">
        <v>2634</v>
      </c>
      <c r="P450" s="5">
        <v>4590426.5685309172</v>
      </c>
      <c r="Q450" s="5">
        <v>2439537.1234735688</v>
      </c>
      <c r="R450" s="4" t="str">
        <f t="shared" si="7"/>
        <v>4590426,568530922439537,12347357</v>
      </c>
      <c r="S450" s="4" t="str">
        <f>+'Sheet1 (2)'!R450</f>
        <v>No</v>
      </c>
      <c r="T450" s="4" t="str">
        <f>+'Sheet1 (2)'!S450</f>
        <v>No</v>
      </c>
      <c r="U450" s="4" t="str">
        <f>+VLOOKUP(E450,'Base final IE_Ecoescuelas_ant'!$G$1:$X$1429,16,FALSE)</f>
        <v xml:space="preserve"> </v>
      </c>
      <c r="V450" s="4" t="str">
        <f>+VLOOKUP(E450,'Base final IE_Ecoescuelas_ant'!$G$1:$X$1429,18,FALSE)</f>
        <v xml:space="preserve"> </v>
      </c>
      <c r="W450" s="97">
        <f>+VLOOKUP(E450,'Base final IE_Ecoescuelas_ant'!$G$1:$Y$1429,19,FALSE)</f>
        <v>205837005907</v>
      </c>
      <c r="X450" s="55" t="s">
        <v>2678</v>
      </c>
      <c r="Y450" s="49" t="s">
        <v>2678</v>
      </c>
      <c r="Z450" s="49"/>
      <c r="AA450" s="49"/>
      <c r="AB450" s="50" t="s">
        <v>25</v>
      </c>
      <c r="AC450" s="50" t="s">
        <v>2600</v>
      </c>
      <c r="AD450" s="50">
        <v>9</v>
      </c>
      <c r="AE450" s="50" t="s">
        <v>2725</v>
      </c>
      <c r="AF450" s="50"/>
      <c r="AG450" s="50"/>
      <c r="AH450" s="298" t="s">
        <v>2678</v>
      </c>
      <c r="AI450" s="182" t="s">
        <v>2680</v>
      </c>
      <c r="AJ450" s="149">
        <v>8221923</v>
      </c>
      <c r="AK450" s="142">
        <v>763207</v>
      </c>
      <c r="AL450" s="130" t="s">
        <v>25</v>
      </c>
      <c r="AM450" s="52" t="s">
        <v>2600</v>
      </c>
      <c r="AN450" s="130">
        <v>9</v>
      </c>
      <c r="AO450" s="130">
        <v>1</v>
      </c>
      <c r="AP450" s="313" t="s">
        <v>2678</v>
      </c>
      <c r="AQ450" s="136" t="s">
        <v>3803</v>
      </c>
      <c r="AR450" s="94" t="s">
        <v>2853</v>
      </c>
    </row>
    <row r="451" spans="1:46" ht="15.75" customHeight="1">
      <c r="A451" s="95">
        <v>450</v>
      </c>
      <c r="B451" s="96" t="s">
        <v>2003</v>
      </c>
      <c r="C451" s="4" t="s">
        <v>1997</v>
      </c>
      <c r="D451" s="4" t="s">
        <v>2000</v>
      </c>
      <c r="E451" s="4" t="s">
        <v>2001</v>
      </c>
      <c r="F451" s="4" t="s">
        <v>2677</v>
      </c>
      <c r="G451" s="4">
        <v>3.2877260000000001</v>
      </c>
      <c r="H451" s="4">
        <v>-77.226200000000006</v>
      </c>
      <c r="I451" s="4" t="s">
        <v>2101</v>
      </c>
      <c r="J451" s="4" t="s">
        <v>48</v>
      </c>
      <c r="K451" s="4">
        <v>1</v>
      </c>
      <c r="L451" s="4">
        <v>252622.41305717191</v>
      </c>
      <c r="M451" s="4">
        <v>363672.22907844401</v>
      </c>
      <c r="N451" s="4">
        <v>18</v>
      </c>
      <c r="O451" s="4" t="s">
        <v>2634</v>
      </c>
      <c r="P451" s="5">
        <v>4530260.2688131332</v>
      </c>
      <c r="Q451" s="5">
        <v>1922295.544877196</v>
      </c>
      <c r="R451" s="4" t="str">
        <f t="shared" ref="R451:R514" si="8">+CONCATENATE(P451,Q451)</f>
        <v>4530260,268813131922295,5448772</v>
      </c>
      <c r="S451" s="4" t="str">
        <f>+'Sheet1 (2)'!R451</f>
        <v>Sí</v>
      </c>
      <c r="T451" s="4" t="str">
        <f>+'Sheet1 (2)'!S451</f>
        <v>No</v>
      </c>
      <c r="U451" s="4" t="str">
        <f>+VLOOKUP(E451,'Base final IE_Ecoescuelas_ant'!$G$1:$X$1429,16,FALSE)</f>
        <v xml:space="preserve"> </v>
      </c>
      <c r="V451" s="4" t="str">
        <f>+VLOOKUP(E451,'Base final IE_Ecoescuelas_ant'!$G$1:$X$1429,18,FALSE)</f>
        <v>Consejo Comunitario del Río Yurumanguí</v>
      </c>
      <c r="W451" s="97">
        <f>+VLOOKUP(E451,'Base final IE_Ecoescuelas_ant'!$G$1:$Y$1429,19,FALSE)</f>
        <v>276109008562</v>
      </c>
      <c r="X451" s="55" t="s">
        <v>2678</v>
      </c>
      <c r="Y451" s="49" t="s">
        <v>2678</v>
      </c>
      <c r="Z451" s="49"/>
      <c r="AA451" s="49"/>
      <c r="AB451" s="50" t="s">
        <v>2678</v>
      </c>
      <c r="AC451" s="50"/>
      <c r="AD451" s="50"/>
      <c r="AE451" s="50" t="s">
        <v>12</v>
      </c>
      <c r="AF451" s="50"/>
      <c r="AG451" s="50"/>
      <c r="AH451" s="51" t="s">
        <v>25</v>
      </c>
      <c r="AI451" s="182" t="s">
        <v>2687</v>
      </c>
      <c r="AJ451" s="238" t="s">
        <v>3804</v>
      </c>
      <c r="AK451" s="241" t="s">
        <v>3805</v>
      </c>
      <c r="AL451" s="52" t="s">
        <v>2678</v>
      </c>
      <c r="AM451" s="52" t="s">
        <v>2681</v>
      </c>
      <c r="AN451" s="130" t="s">
        <v>3806</v>
      </c>
      <c r="AO451" s="313">
        <v>1</v>
      </c>
      <c r="AP451" s="221" t="s">
        <v>25</v>
      </c>
      <c r="AQ451" s="133" t="s">
        <v>3807</v>
      </c>
      <c r="AR451" s="94" t="s">
        <v>2802</v>
      </c>
      <c r="AS451" s="94" t="s">
        <v>2803</v>
      </c>
    </row>
    <row r="452" spans="1:46" ht="15.75" customHeight="1">
      <c r="A452" s="95">
        <v>451</v>
      </c>
      <c r="B452" s="96" t="s">
        <v>2003</v>
      </c>
      <c r="C452" s="4" t="s">
        <v>1997</v>
      </c>
      <c r="D452" s="4" t="s">
        <v>2018</v>
      </c>
      <c r="E452" s="4" t="s">
        <v>2019</v>
      </c>
      <c r="F452" s="4" t="s">
        <v>2677</v>
      </c>
      <c r="G452" s="4">
        <v>3.5672652249999999</v>
      </c>
      <c r="H452" s="4">
        <v>-77.112625570000006</v>
      </c>
      <c r="I452" s="4" t="s">
        <v>2101</v>
      </c>
      <c r="J452" s="4" t="s">
        <v>48</v>
      </c>
      <c r="K452" s="4">
        <v>1</v>
      </c>
      <c r="L452" s="4">
        <v>265316.98612138559</v>
      </c>
      <c r="M452" s="4">
        <v>394564.39733211917</v>
      </c>
      <c r="N452" s="4">
        <v>18</v>
      </c>
      <c r="O452" s="4" t="s">
        <v>2634</v>
      </c>
      <c r="P452" s="5">
        <v>4543039.1407044698</v>
      </c>
      <c r="Q452" s="5">
        <v>1953208.6031415481</v>
      </c>
      <c r="R452" s="4" t="str">
        <f t="shared" si="8"/>
        <v>4543039,140704471953208,60314155</v>
      </c>
      <c r="S452" s="4" t="str">
        <f>+'Sheet1 (2)'!R452</f>
        <v>No</v>
      </c>
      <c r="T452" s="4" t="str">
        <f>+'Sheet1 (2)'!S452</f>
        <v>No</v>
      </c>
      <c r="U452" s="4" t="str">
        <f>+VLOOKUP(E452,'Base final IE_Ecoescuelas_ant'!$G$1:$X$1429,16,FALSE)</f>
        <v xml:space="preserve"> </v>
      </c>
      <c r="V452" s="4" t="str">
        <f>+VLOOKUP(E452,'Base final IE_Ecoescuelas_ant'!$G$1:$X$1429,18,FALSE)</f>
        <v>Consejo Comunitario del Río Mayorquín y Papayal</v>
      </c>
      <c r="W452" s="97">
        <f>+VLOOKUP(E452,'Base final IE_Ecoescuelas_ant'!$G$1:$Y$1429,19,FALSE)</f>
        <v>276109015534</v>
      </c>
      <c r="X452" s="55" t="s">
        <v>2678</v>
      </c>
      <c r="Y452" s="49" t="s">
        <v>2678</v>
      </c>
      <c r="Z452" s="49" t="s">
        <v>2798</v>
      </c>
      <c r="AA452" s="49"/>
      <c r="AB452" s="50" t="s">
        <v>2678</v>
      </c>
      <c r="AC452" s="50"/>
      <c r="AD452" s="50">
        <v>19</v>
      </c>
      <c r="AE452" s="50" t="s">
        <v>12</v>
      </c>
      <c r="AF452" s="50" t="s">
        <v>3808</v>
      </c>
      <c r="AG452" s="50"/>
      <c r="AH452" s="51" t="s">
        <v>25</v>
      </c>
      <c r="AI452" s="182" t="s">
        <v>2687</v>
      </c>
      <c r="AJ452" s="238">
        <v>35.984580000000001</v>
      </c>
      <c r="AK452" s="241">
        <v>-77.209924000000001</v>
      </c>
      <c r="AL452" s="52" t="s">
        <v>2678</v>
      </c>
      <c r="AM452" s="52" t="s">
        <v>2681</v>
      </c>
      <c r="AN452" s="130">
        <v>19</v>
      </c>
      <c r="AO452" s="130">
        <v>1</v>
      </c>
      <c r="AP452" s="221" t="s">
        <v>25</v>
      </c>
      <c r="AQ452" s="133" t="s">
        <v>3809</v>
      </c>
      <c r="AR452" s="94" t="s">
        <v>2802</v>
      </c>
      <c r="AS452" s="94" t="s">
        <v>2803</v>
      </c>
    </row>
    <row r="453" spans="1:46" ht="15.75" customHeight="1">
      <c r="A453" s="594">
        <v>452</v>
      </c>
      <c r="B453" s="96" t="s">
        <v>1230</v>
      </c>
      <c r="C453" s="4" t="s">
        <v>1234</v>
      </c>
      <c r="D453" s="4" t="s">
        <v>1235</v>
      </c>
      <c r="E453" s="4" t="s">
        <v>1251</v>
      </c>
      <c r="F453" s="4" t="s">
        <v>2677</v>
      </c>
      <c r="G453" s="4">
        <v>1.989722</v>
      </c>
      <c r="H453" s="4">
        <v>-70.451667</v>
      </c>
      <c r="I453" s="4" t="s">
        <v>2097</v>
      </c>
      <c r="J453" s="4" t="s">
        <v>48</v>
      </c>
      <c r="K453" s="4">
        <v>1</v>
      </c>
      <c r="L453" s="4">
        <v>338545.20123520988</v>
      </c>
      <c r="M453" s="4">
        <v>219995.9769550004</v>
      </c>
      <c r="N453" s="4">
        <v>19</v>
      </c>
      <c r="O453" s="4" t="s">
        <v>2634</v>
      </c>
      <c r="P453" s="5">
        <v>5283376.277321252</v>
      </c>
      <c r="Q453" s="5">
        <v>1778105.389258075</v>
      </c>
      <c r="R453" s="4" t="str">
        <f t="shared" si="8"/>
        <v>5283376,277321251778105,38925808</v>
      </c>
      <c r="S453" s="4" t="str">
        <f>+'Sheet1 (2)'!R453</f>
        <v>No</v>
      </c>
      <c r="T453" s="4" t="str">
        <f>+'Sheet1 (2)'!S453</f>
        <v>Si</v>
      </c>
      <c r="U453" s="4" t="str">
        <f>+VLOOKUP(E453,'Base final IE_Ecoescuelas_ant'!$G$1:$X$1429,16,FALSE)</f>
        <v>Resguardo Indígena Puinave y Curripaco de Morichal Viejo - Santa Rosa, Cerro Cucuy, Santa Cruz, Caño Danta</v>
      </c>
      <c r="V453" s="4" t="str">
        <f>+VLOOKUP(E453,'Base final IE_Ecoescuelas_ant'!$G$1:$X$1429,18,FALSE)</f>
        <v xml:space="preserve"> </v>
      </c>
      <c r="W453" s="97">
        <f>+VLOOKUP(E453,'Base final IE_Ecoescuelas_ant'!$G$1:$Y$1429,19,FALSE)</f>
        <v>295025000200</v>
      </c>
      <c r="X453" s="55" t="s">
        <v>2678</v>
      </c>
      <c r="Y453" s="49"/>
      <c r="Z453" s="49"/>
      <c r="AA453" s="126" t="s">
        <v>3262</v>
      </c>
      <c r="AB453" s="50"/>
      <c r="AC453" s="50"/>
      <c r="AD453" s="50">
        <v>10</v>
      </c>
      <c r="AE453" s="50" t="s">
        <v>13</v>
      </c>
      <c r="AF453" s="50"/>
      <c r="AG453" s="50"/>
      <c r="AH453" s="51" t="s">
        <v>25</v>
      </c>
      <c r="AI453" s="182" t="s">
        <v>2687</v>
      </c>
      <c r="AJ453" s="146" t="s">
        <v>2691</v>
      </c>
      <c r="AK453" s="52" t="s">
        <v>2691</v>
      </c>
      <c r="AL453" s="52" t="s">
        <v>2691</v>
      </c>
      <c r="AM453" s="52" t="s">
        <v>2691</v>
      </c>
      <c r="AN453" s="52" t="s">
        <v>2691</v>
      </c>
      <c r="AO453" s="53"/>
      <c r="AP453" s="53" t="s">
        <v>25</v>
      </c>
      <c r="AQ453" s="134" t="s">
        <v>3810</v>
      </c>
      <c r="AS453" s="632" t="s">
        <v>2841</v>
      </c>
      <c r="AT453" s="188"/>
    </row>
    <row r="454" spans="1:46" ht="15.75" customHeight="1">
      <c r="A454" s="95">
        <v>453</v>
      </c>
      <c r="B454" s="96" t="s">
        <v>1488</v>
      </c>
      <c r="C454" s="4" t="s">
        <v>1492</v>
      </c>
      <c r="D454" s="4" t="s">
        <v>1576</v>
      </c>
      <c r="E454" s="4" t="s">
        <v>1603</v>
      </c>
      <c r="F454" s="4" t="s">
        <v>2677</v>
      </c>
      <c r="G454" s="4">
        <v>1.6361016272</v>
      </c>
      <c r="H454" s="4">
        <v>-78.613904394000002</v>
      </c>
      <c r="I454" s="4" t="s">
        <v>2097</v>
      </c>
      <c r="J454" s="4" t="s">
        <v>48</v>
      </c>
      <c r="K454" s="4">
        <v>1</v>
      </c>
      <c r="L454" s="4">
        <v>765482.32228004606</v>
      </c>
      <c r="M454" s="4">
        <v>180996.7835108038</v>
      </c>
      <c r="N454" s="4">
        <v>17</v>
      </c>
      <c r="O454" s="4" t="s">
        <v>2634</v>
      </c>
      <c r="P454" s="5">
        <v>4374809.5806653993</v>
      </c>
      <c r="Q454" s="5">
        <v>1739692.673690265</v>
      </c>
      <c r="R454" s="4" t="str">
        <f t="shared" si="8"/>
        <v>4374809,58066541739692,67369027</v>
      </c>
      <c r="S454" s="4" t="str">
        <f>+'Sheet1 (2)'!R454</f>
        <v>No</v>
      </c>
      <c r="T454" s="4" t="str">
        <f>+'Sheet1 (2)'!S454</f>
        <v>Si</v>
      </c>
      <c r="U454" s="4" t="str">
        <f>+VLOOKUP(E454,'Base final IE_Ecoescuelas_ant'!$G$1:$X$1429,16,FALSE)</f>
        <v xml:space="preserve"> </v>
      </c>
      <c r="V454" s="4" t="str">
        <f>+VLOOKUP(E454,'Base final IE_Ecoescuelas_ant'!$G$1:$X$1429,18,FALSE)</f>
        <v>Consejo Comunitario Union Del Rio Rosario</v>
      </c>
      <c r="W454" s="97">
        <f>+VLOOKUP(E454,'Base final IE_Ecoescuelas_ant'!$G$1:$Y$1429,19,FALSE)</f>
        <v>252835800066</v>
      </c>
      <c r="X454" s="55" t="s">
        <v>25</v>
      </c>
      <c r="Y454" s="49" t="s">
        <v>2678</v>
      </c>
      <c r="Z454" s="49"/>
      <c r="AA454" s="49"/>
      <c r="AB454" s="50" t="s">
        <v>2678</v>
      </c>
      <c r="AC454" s="50" t="s">
        <v>2694</v>
      </c>
      <c r="AD454" s="50">
        <v>12</v>
      </c>
      <c r="AE454" s="50" t="s">
        <v>13</v>
      </c>
      <c r="AF454" s="50" t="s">
        <v>2805</v>
      </c>
      <c r="AG454" s="50" t="s">
        <v>25</v>
      </c>
      <c r="AH454" s="51" t="s">
        <v>25</v>
      </c>
      <c r="AI454" s="182" t="s">
        <v>2680</v>
      </c>
      <c r="AJ454" s="238">
        <v>1.353191</v>
      </c>
      <c r="AK454" s="241">
        <v>-78.510622999999995</v>
      </c>
      <c r="AL454" s="52" t="s">
        <v>25</v>
      </c>
      <c r="AM454" s="52" t="s">
        <v>2600</v>
      </c>
      <c r="AN454" s="52">
        <v>15</v>
      </c>
      <c r="AO454" s="52">
        <v>1</v>
      </c>
      <c r="AP454" s="317" t="s">
        <v>25</v>
      </c>
      <c r="AQ454" s="144" t="s">
        <v>3811</v>
      </c>
      <c r="AR454" s="94" t="s">
        <v>2685</v>
      </c>
      <c r="AS454" s="94" t="s">
        <v>2686</v>
      </c>
    </row>
    <row r="455" spans="1:46" ht="15.75" customHeight="1">
      <c r="A455" s="95">
        <v>454</v>
      </c>
      <c r="B455" s="96" t="s">
        <v>1488</v>
      </c>
      <c r="C455" s="4" t="s">
        <v>1492</v>
      </c>
      <c r="D455" s="4" t="s">
        <v>1576</v>
      </c>
      <c r="E455" s="4" t="s">
        <v>1604</v>
      </c>
      <c r="F455" s="4" t="s">
        <v>2677</v>
      </c>
      <c r="G455" s="4">
        <v>1.6575</v>
      </c>
      <c r="H455" s="4">
        <v>-78.74472222</v>
      </c>
      <c r="I455" s="4" t="s">
        <v>2097</v>
      </c>
      <c r="J455" s="4" t="s">
        <v>48</v>
      </c>
      <c r="K455" s="4">
        <v>1</v>
      </c>
      <c r="L455" s="4">
        <v>750916.78137391619</v>
      </c>
      <c r="M455" s="4">
        <v>183346.95863769439</v>
      </c>
      <c r="N455" s="4">
        <v>17</v>
      </c>
      <c r="O455" s="4" t="s">
        <v>2634</v>
      </c>
      <c r="P455" s="5">
        <v>4360199.299528488</v>
      </c>
      <c r="Q455" s="5">
        <v>1742110.4116015399</v>
      </c>
      <c r="R455" s="4" t="str">
        <f t="shared" si="8"/>
        <v>4360199,299528491742110,41160154</v>
      </c>
      <c r="S455" s="4" t="str">
        <f>+'Sheet1 (2)'!R455</f>
        <v>No</v>
      </c>
      <c r="T455" s="4" t="str">
        <f>+'Sheet1 (2)'!S455</f>
        <v>Si</v>
      </c>
      <c r="U455" s="4" t="str">
        <f>+VLOOKUP(E455,'Base final IE_Ecoescuelas_ant'!$G$1:$X$1429,16,FALSE)</f>
        <v xml:space="preserve"> </v>
      </c>
      <c r="V455" s="4" t="str">
        <f>+VLOOKUP(E455,'Base final IE_Ecoescuelas_ant'!$G$1:$X$1429,18,FALSE)</f>
        <v xml:space="preserve"> </v>
      </c>
      <c r="W455" s="97">
        <f>+VLOOKUP(E455,'Base final IE_Ecoescuelas_ant'!$G$1:$Y$1429,19,FALSE)</f>
        <v>252835006424</v>
      </c>
      <c r="X455" s="55" t="s">
        <v>2678</v>
      </c>
      <c r="Y455" s="49" t="s">
        <v>2678</v>
      </c>
      <c r="Z455" s="49"/>
      <c r="AA455" s="49"/>
      <c r="AB455" s="50" t="s">
        <v>2678</v>
      </c>
      <c r="AC455" s="50" t="s">
        <v>2694</v>
      </c>
      <c r="AD455" s="50">
        <v>8</v>
      </c>
      <c r="AE455" s="50" t="s">
        <v>13</v>
      </c>
      <c r="AF455" s="50" t="s">
        <v>2805</v>
      </c>
      <c r="AG455" s="50" t="s">
        <v>25</v>
      </c>
      <c r="AH455" s="51" t="s">
        <v>25</v>
      </c>
      <c r="AI455" s="182" t="s">
        <v>2680</v>
      </c>
      <c r="AJ455" s="238">
        <v>1.411724</v>
      </c>
      <c r="AK455" s="241">
        <v>-78.447663000000006</v>
      </c>
      <c r="AL455" s="52" t="s">
        <v>2678</v>
      </c>
      <c r="AM455" s="52" t="s">
        <v>2681</v>
      </c>
      <c r="AN455" s="52">
        <v>9</v>
      </c>
      <c r="AO455" s="52">
        <v>1</v>
      </c>
      <c r="AP455" s="317" t="s">
        <v>25</v>
      </c>
      <c r="AQ455" s="144" t="s">
        <v>3812</v>
      </c>
      <c r="AR455" s="94" t="s">
        <v>2685</v>
      </c>
      <c r="AS455" s="94" t="s">
        <v>2686</v>
      </c>
    </row>
    <row r="456" spans="1:46" ht="15.75" customHeight="1">
      <c r="A456" s="95">
        <v>455</v>
      </c>
      <c r="B456" s="79" t="s">
        <v>1488</v>
      </c>
      <c r="C456" s="80" t="s">
        <v>3164</v>
      </c>
      <c r="D456" s="80" t="s">
        <v>1541</v>
      </c>
      <c r="E456" s="80" t="s">
        <v>1605</v>
      </c>
      <c r="F456" s="4" t="s">
        <v>2677</v>
      </c>
      <c r="G456" s="80">
        <v>2.019799001</v>
      </c>
      <c r="H456" s="80">
        <v>-78.252313670000007</v>
      </c>
      <c r="I456" s="80" t="s">
        <v>2101</v>
      </c>
      <c r="J456" s="80" t="s">
        <v>48</v>
      </c>
      <c r="K456" s="80">
        <v>1</v>
      </c>
      <c r="L456" s="80">
        <v>805677.69092124933</v>
      </c>
      <c r="M456" s="80">
        <v>223507.88323425889</v>
      </c>
      <c r="N456" s="80">
        <v>17</v>
      </c>
      <c r="O456" s="80" t="s">
        <v>2634</v>
      </c>
      <c r="P456" s="5">
        <v>4415320.4662980186</v>
      </c>
      <c r="Q456" s="5">
        <v>1782156.141684968</v>
      </c>
      <c r="R456" s="80" t="str">
        <f t="shared" si="8"/>
        <v>4415320,466298021782156,14168497</v>
      </c>
      <c r="S456" s="80" t="str">
        <f>+'Sheet1 (2)'!R456</f>
        <v>No</v>
      </c>
      <c r="T456" s="80" t="str">
        <f>+'Sheet1 (2)'!S456</f>
        <v>No</v>
      </c>
      <c r="U456" s="80" t="str">
        <f>+VLOOKUP(E456,'Base final IE_Ecoescuelas_ant'!$G$1:$X$1429,16,FALSE)</f>
        <v xml:space="preserve"> </v>
      </c>
      <c r="V456" s="80" t="str">
        <f>+VLOOKUP(E456,'Base final IE_Ecoescuelas_ant'!$G$1:$X$1429,18,FALSE)</f>
        <v>Consejo Comunitario de Unión Patía Viejo</v>
      </c>
      <c r="W456" s="89">
        <f>+VLOOKUP(E456,'Base final IE_Ecoescuelas_ant'!$G$1:$Y$1429,19,FALSE)</f>
        <v>252427000540</v>
      </c>
      <c r="X456" s="55" t="s">
        <v>25</v>
      </c>
      <c r="Y456" s="49" t="s">
        <v>2678</v>
      </c>
      <c r="Z456" s="49" t="s">
        <v>3813</v>
      </c>
      <c r="AA456" s="49"/>
      <c r="AB456" s="50" t="s">
        <v>2678</v>
      </c>
      <c r="AC456" s="50" t="s">
        <v>2694</v>
      </c>
      <c r="AD456" s="50">
        <v>11</v>
      </c>
      <c r="AE456" s="50" t="s">
        <v>13</v>
      </c>
      <c r="AF456" s="50" t="s">
        <v>2807</v>
      </c>
      <c r="AG456" s="50" t="s">
        <v>25</v>
      </c>
      <c r="AH456" s="51" t="s">
        <v>25</v>
      </c>
      <c r="AI456" s="182" t="s">
        <v>2701</v>
      </c>
      <c r="AJ456" s="238">
        <v>2.0100799999999999</v>
      </c>
      <c r="AK456" s="238">
        <v>-78.151219999999995</v>
      </c>
      <c r="AL456" s="52" t="s">
        <v>2678</v>
      </c>
      <c r="AM456" s="52" t="s">
        <v>3814</v>
      </c>
      <c r="AN456" s="52">
        <v>11</v>
      </c>
      <c r="AO456" s="52">
        <v>1</v>
      </c>
      <c r="AP456" s="317" t="s">
        <v>25</v>
      </c>
      <c r="AQ456" s="144" t="s">
        <v>3815</v>
      </c>
      <c r="AR456" s="94" t="s">
        <v>3167</v>
      </c>
      <c r="AS456" s="94" t="s">
        <v>3168</v>
      </c>
    </row>
    <row r="457" spans="1:46" ht="15.75" customHeight="1">
      <c r="A457" s="95">
        <v>456</v>
      </c>
      <c r="B457" s="79" t="s">
        <v>213</v>
      </c>
      <c r="C457" s="80" t="s">
        <v>277</v>
      </c>
      <c r="D457" s="80" t="s">
        <v>337</v>
      </c>
      <c r="E457" s="80" t="s">
        <v>338</v>
      </c>
      <c r="F457" s="4" t="s">
        <v>2677</v>
      </c>
      <c r="G457" s="80">
        <v>8.7948457999999992</v>
      </c>
      <c r="H457" s="80">
        <v>-74.391169599999998</v>
      </c>
      <c r="I457" s="80" t="s">
        <v>2097</v>
      </c>
      <c r="J457" s="80" t="s">
        <v>22</v>
      </c>
      <c r="K457" s="80">
        <v>3</v>
      </c>
      <c r="L457" s="80">
        <v>566957.46236880275</v>
      </c>
      <c r="M457" s="80">
        <v>972225.41538054368</v>
      </c>
      <c r="N457" s="80">
        <v>18</v>
      </c>
      <c r="O457" s="80" t="s">
        <v>2635</v>
      </c>
      <c r="P457" s="5">
        <v>4847052.6259410549</v>
      </c>
      <c r="Q457" s="5">
        <v>2530115.4769849801</v>
      </c>
      <c r="R457" s="80" t="str">
        <f t="shared" si="8"/>
        <v>4847052,625941052530115,47698498</v>
      </c>
      <c r="S457" s="80" t="str">
        <f>+'Sheet1 (2)'!R937</f>
        <v>No</v>
      </c>
      <c r="T457" s="80" t="str">
        <f>+'Sheet1 (2)'!S937</f>
        <v>No</v>
      </c>
      <c r="U457" s="80" t="str">
        <f>+VLOOKUP(E457,'Base final IE_Ecoescuelas_ant'!$G$1:$X$1429,16,FALSE)</f>
        <v xml:space="preserve"> </v>
      </c>
      <c r="V457" s="80" t="str">
        <f>+VLOOKUP(E457,'Base final IE_Ecoescuelas_ant'!$G$1:$X$1429,18,FALSE)</f>
        <v xml:space="preserve"> </v>
      </c>
      <c r="W457" s="89">
        <f>+VLOOKUP(E457,'Base final IE_Ecoescuelas_ant'!$G$1:$Y$1429,19,FALSE)</f>
        <v>113549000141</v>
      </c>
      <c r="X457" s="47" t="s">
        <v>25</v>
      </c>
      <c r="Y457" s="48" t="s">
        <v>2678</v>
      </c>
      <c r="Z457" s="49" t="s">
        <v>3008</v>
      </c>
      <c r="AA457" s="49"/>
      <c r="AB457" s="50" t="s">
        <v>2678</v>
      </c>
      <c r="AC457" s="50" t="s">
        <v>2694</v>
      </c>
      <c r="AD457" s="50">
        <v>80</v>
      </c>
      <c r="AE457" s="50" t="s">
        <v>2725</v>
      </c>
      <c r="AF457" s="50" t="s">
        <v>2725</v>
      </c>
      <c r="AG457" s="50"/>
      <c r="AH457" s="51" t="s">
        <v>25</v>
      </c>
      <c r="AI457" s="182" t="s">
        <v>2680</v>
      </c>
      <c r="AJ457" s="149">
        <v>8822274</v>
      </c>
      <c r="AK457" s="131" t="s">
        <v>3816</v>
      </c>
      <c r="AL457" s="52" t="s">
        <v>2678</v>
      </c>
      <c r="AM457" s="52" t="s">
        <v>2691</v>
      </c>
      <c r="AN457" s="52">
        <v>130</v>
      </c>
      <c r="AO457" s="52">
        <v>3</v>
      </c>
      <c r="AP457" s="316" t="s">
        <v>25</v>
      </c>
      <c r="AQ457" s="144" t="s">
        <v>3817</v>
      </c>
      <c r="AR457" s="109" t="s">
        <v>3298</v>
      </c>
    </row>
    <row r="458" spans="1:46" ht="15.75" customHeight="1">
      <c r="A458" s="594">
        <v>457</v>
      </c>
      <c r="B458" s="79" t="s">
        <v>407</v>
      </c>
      <c r="C458" s="80" t="s">
        <v>401</v>
      </c>
      <c r="D458" s="80" t="s">
        <v>421</v>
      </c>
      <c r="E458" s="80" t="s">
        <v>452</v>
      </c>
      <c r="F458" s="4" t="s">
        <v>2677</v>
      </c>
      <c r="G458" s="80">
        <v>0.59682777799999998</v>
      </c>
      <c r="H458" s="80">
        <v>-75.180205560000005</v>
      </c>
      <c r="I458" s="80" t="s">
        <v>2101</v>
      </c>
      <c r="J458" s="80" t="s">
        <v>48</v>
      </c>
      <c r="K458" s="80">
        <v>1</v>
      </c>
      <c r="L458" s="80">
        <v>479948.68031174538</v>
      </c>
      <c r="M458" s="80">
        <v>65967.75390192082</v>
      </c>
      <c r="N458" s="80">
        <v>18</v>
      </c>
      <c r="O458" s="80" t="s">
        <v>2634</v>
      </c>
      <c r="P458" s="5">
        <v>4757448.9330841377</v>
      </c>
      <c r="Q458" s="5">
        <v>1624038.6465797981</v>
      </c>
      <c r="R458" s="80" t="str">
        <f t="shared" si="8"/>
        <v>4757448,933084141624038,6465798</v>
      </c>
      <c r="S458" s="80" t="str">
        <f>+'Sheet1 (2)'!R458</f>
        <v>No</v>
      </c>
      <c r="T458" s="80" t="str">
        <f>+'Sheet1 (2)'!S458</f>
        <v>No</v>
      </c>
      <c r="U458" s="80" t="str">
        <f>+VLOOKUP(E458,'Base final IE_Ecoescuelas_ant'!$G$1:$X$1429,16,FALSE)</f>
        <v xml:space="preserve"> </v>
      </c>
      <c r="V458" s="80" t="str">
        <f>+VLOOKUP(E458,'Base final IE_Ecoescuelas_ant'!$G$1:$X$1429,18,FALSE)</f>
        <v xml:space="preserve"> </v>
      </c>
      <c r="W458" s="89">
        <f>+VLOOKUP(E458,'Base final IE_Ecoescuelas_ant'!$G$1:$Y$1429,19,FALSE)</f>
        <v>218756001421</v>
      </c>
      <c r="X458" s="47" t="s">
        <v>25</v>
      </c>
      <c r="Y458" s="48" t="s">
        <v>25</v>
      </c>
      <c r="Z458" s="49" t="s">
        <v>3818</v>
      </c>
      <c r="AA458" s="49" t="s">
        <v>3819</v>
      </c>
      <c r="AB458" s="50" t="s">
        <v>2678</v>
      </c>
      <c r="AC458" s="50" t="s">
        <v>2694</v>
      </c>
      <c r="AD458" s="50">
        <v>14</v>
      </c>
      <c r="AE458" s="50" t="s">
        <v>2725</v>
      </c>
      <c r="AF458" s="50" t="s">
        <v>2725</v>
      </c>
      <c r="AG458" s="50"/>
      <c r="AH458" s="51" t="s">
        <v>25</v>
      </c>
      <c r="AI458" s="182" t="s">
        <v>2680</v>
      </c>
      <c r="AJ458" s="489" t="s">
        <v>3820</v>
      </c>
      <c r="AK458" s="173">
        <v>744122</v>
      </c>
      <c r="AL458" s="52" t="s">
        <v>2691</v>
      </c>
      <c r="AM458" s="52" t="s">
        <v>2691</v>
      </c>
      <c r="AN458" s="52">
        <v>14</v>
      </c>
      <c r="AO458" s="53">
        <v>1</v>
      </c>
      <c r="AP458" s="221" t="s">
        <v>25</v>
      </c>
      <c r="AQ458" s="134" t="s">
        <v>3821</v>
      </c>
      <c r="AR458" s="94" t="s">
        <v>2840</v>
      </c>
      <c r="AS458" s="632" t="s">
        <v>2841</v>
      </c>
      <c r="AT458" s="188"/>
    </row>
    <row r="459" spans="1:46" ht="15.75" customHeight="1">
      <c r="A459" s="95">
        <v>458</v>
      </c>
      <c r="B459" s="79" t="s">
        <v>213</v>
      </c>
      <c r="C459" s="80" t="s">
        <v>339</v>
      </c>
      <c r="D459" s="80" t="s">
        <v>340</v>
      </c>
      <c r="E459" s="80" t="s">
        <v>341</v>
      </c>
      <c r="F459" s="4" t="s">
        <v>2677</v>
      </c>
      <c r="G459" s="80">
        <v>10.1673878</v>
      </c>
      <c r="H459" s="80">
        <v>-75.108986999999999</v>
      </c>
      <c r="I459" s="80" t="s">
        <v>2097</v>
      </c>
      <c r="J459" s="80" t="s">
        <v>22</v>
      </c>
      <c r="K459" s="80">
        <v>3</v>
      </c>
      <c r="L459" s="80">
        <v>488061.67125277332</v>
      </c>
      <c r="M459" s="80">
        <v>1123921.5682180631</v>
      </c>
      <c r="N459" s="80">
        <v>18</v>
      </c>
      <c r="O459" s="80" t="s">
        <v>2635</v>
      </c>
      <c r="P459" s="5">
        <v>4769026.9731856994</v>
      </c>
      <c r="Q459" s="5">
        <v>2682269.9967908692</v>
      </c>
      <c r="R459" s="80" t="str">
        <f t="shared" si="8"/>
        <v>4769026,97318572682269,99679087</v>
      </c>
      <c r="S459" s="80" t="str">
        <f>+'Sheet1 (2)'!R951</f>
        <v>No</v>
      </c>
      <c r="T459" s="80" t="str">
        <f>+'Sheet1 (2)'!S951</f>
        <v>No</v>
      </c>
      <c r="U459" s="80" t="str">
        <f>+VLOOKUP(E459,'Base final IE_Ecoescuelas_ant'!$G$1:$X$1429,16,FALSE)</f>
        <v xml:space="preserve"> </v>
      </c>
      <c r="V459" s="80" t="str">
        <f>+VLOOKUP(E459,'Base final IE_Ecoescuelas_ant'!$G$1:$X$1429,18,FALSE)</f>
        <v xml:space="preserve"> </v>
      </c>
      <c r="W459" s="89">
        <f>+VLOOKUP(E459,'Base final IE_Ecoescuelas_ant'!$G$1:$Y$1429,19,FALSE)</f>
        <v>213433000386</v>
      </c>
      <c r="X459" s="47" t="s">
        <v>25</v>
      </c>
      <c r="Y459" s="48" t="s">
        <v>2678</v>
      </c>
      <c r="Z459" s="49" t="s">
        <v>3008</v>
      </c>
      <c r="AA459" s="57" t="s">
        <v>3822</v>
      </c>
      <c r="AB459" s="50"/>
      <c r="AC459" s="50"/>
      <c r="AD459" s="50"/>
      <c r="AE459" s="50"/>
      <c r="AF459" s="50"/>
      <c r="AG459" s="50"/>
      <c r="AH459" s="51" t="s">
        <v>25</v>
      </c>
      <c r="AI459" s="182" t="s">
        <v>2680</v>
      </c>
      <c r="AJ459" s="146" t="s">
        <v>2691</v>
      </c>
      <c r="AK459" s="52" t="s">
        <v>2691</v>
      </c>
      <c r="AL459" s="52" t="s">
        <v>2691</v>
      </c>
      <c r="AM459" s="52" t="s">
        <v>2691</v>
      </c>
      <c r="AN459" s="52" t="s">
        <v>2691</v>
      </c>
      <c r="AO459" s="53"/>
      <c r="AP459" s="380" t="s">
        <v>2678</v>
      </c>
      <c r="AQ459" s="144" t="s">
        <v>3823</v>
      </c>
      <c r="AR459" s="109" t="s">
        <v>2773</v>
      </c>
    </row>
    <row r="460" spans="1:46" ht="15.75" customHeight="1">
      <c r="A460" s="95">
        <v>459</v>
      </c>
      <c r="B460" s="79" t="s">
        <v>213</v>
      </c>
      <c r="C460" s="80" t="s">
        <v>273</v>
      </c>
      <c r="D460" s="80" t="s">
        <v>342</v>
      </c>
      <c r="E460" s="80" t="s">
        <v>343</v>
      </c>
      <c r="F460" s="4" t="s">
        <v>2677</v>
      </c>
      <c r="G460" s="80">
        <v>7.9045801000000004</v>
      </c>
      <c r="H460" s="80">
        <v>-73.854728699999995</v>
      </c>
      <c r="I460" s="80" t="s">
        <v>2097</v>
      </c>
      <c r="J460" s="80" t="s">
        <v>22</v>
      </c>
      <c r="K460" s="80">
        <v>3</v>
      </c>
      <c r="L460" s="80">
        <v>626245.28204971342</v>
      </c>
      <c r="M460" s="80">
        <v>873922.59035358368</v>
      </c>
      <c r="N460" s="80">
        <v>18</v>
      </c>
      <c r="O460" s="80" t="s">
        <v>2634</v>
      </c>
      <c r="P460" s="5">
        <v>4905822.1368784225</v>
      </c>
      <c r="Q460" s="5">
        <v>2431545.560753407</v>
      </c>
      <c r="R460" s="80" t="str">
        <f t="shared" si="8"/>
        <v>4905822,136878422431545,56075341</v>
      </c>
      <c r="S460" s="80" t="str">
        <f>+'Sheet1 (2)'!R959</f>
        <v>No</v>
      </c>
      <c r="T460" s="80" t="str">
        <f>+'Sheet1 (2)'!S959</f>
        <v>No</v>
      </c>
      <c r="U460" s="80" t="str">
        <f>+VLOOKUP(E460,'Base final IE_Ecoescuelas_ant'!$G$1:$X$1429,16,FALSE)</f>
        <v xml:space="preserve"> </v>
      </c>
      <c r="V460" s="80" t="str">
        <f>+VLOOKUP(E460,'Base final IE_Ecoescuelas_ant'!$G$1:$X$1429,18,FALSE)</f>
        <v xml:space="preserve"> </v>
      </c>
      <c r="W460" s="89">
        <f>+VLOOKUP(E460,'Base final IE_Ecoescuelas_ant'!$G$1:$Y$1429,19,FALSE)</f>
        <v>213744001084</v>
      </c>
      <c r="X460" s="47" t="s">
        <v>25</v>
      </c>
      <c r="Y460" s="48" t="s">
        <v>2678</v>
      </c>
      <c r="Z460" s="49" t="s">
        <v>3008</v>
      </c>
      <c r="AA460" s="49"/>
      <c r="AB460" s="50"/>
      <c r="AC460" s="50"/>
      <c r="AD460" s="50"/>
      <c r="AE460" s="50"/>
      <c r="AF460" s="50"/>
      <c r="AG460" s="50"/>
      <c r="AH460" s="51" t="s">
        <v>25</v>
      </c>
      <c r="AI460" s="182" t="s">
        <v>2680</v>
      </c>
      <c r="AJ460" s="146" t="s">
        <v>2691</v>
      </c>
      <c r="AK460" s="52" t="s">
        <v>2691</v>
      </c>
      <c r="AL460" s="52" t="s">
        <v>2691</v>
      </c>
      <c r="AM460" s="52" t="s">
        <v>2691</v>
      </c>
      <c r="AN460" s="52">
        <v>90</v>
      </c>
      <c r="AO460" s="77">
        <v>3</v>
      </c>
      <c r="AP460" s="52" t="s">
        <v>25</v>
      </c>
      <c r="AQ460" s="304" t="s">
        <v>3824</v>
      </c>
      <c r="AR460" s="109" t="s">
        <v>2773</v>
      </c>
    </row>
    <row r="461" spans="1:46" ht="15.75" customHeight="1">
      <c r="A461" s="594">
        <v>460</v>
      </c>
      <c r="B461" s="79" t="s">
        <v>407</v>
      </c>
      <c r="C461" s="80" t="s">
        <v>417</v>
      </c>
      <c r="D461" s="80" t="s">
        <v>453</v>
      </c>
      <c r="E461" s="80" t="s">
        <v>454</v>
      </c>
      <c r="F461" s="4" t="s">
        <v>2677</v>
      </c>
      <c r="G461" s="80">
        <v>1.076017148</v>
      </c>
      <c r="H461" s="80">
        <v>-74.815953399999998</v>
      </c>
      <c r="I461" s="80" t="s">
        <v>2101</v>
      </c>
      <c r="J461" s="80" t="s">
        <v>48</v>
      </c>
      <c r="K461" s="80">
        <v>1</v>
      </c>
      <c r="L461" s="80">
        <v>520476.22680008411</v>
      </c>
      <c r="M461" s="80">
        <v>118932.9823577926</v>
      </c>
      <c r="N461" s="80">
        <v>18</v>
      </c>
      <c r="O461" s="80" t="s">
        <v>2634</v>
      </c>
      <c r="P461" s="5">
        <v>4798012.069325231</v>
      </c>
      <c r="Q461" s="5">
        <v>1676994.430460688</v>
      </c>
      <c r="R461" s="80" t="str">
        <f t="shared" si="8"/>
        <v>4798012,069325231676994,43046069</v>
      </c>
      <c r="S461" s="80" t="str">
        <f>+'Sheet1 (2)'!R461</f>
        <v>No</v>
      </c>
      <c r="T461" s="80" t="str">
        <f>+'Sheet1 (2)'!S461</f>
        <v>No</v>
      </c>
      <c r="U461" s="80" t="str">
        <f>+VLOOKUP(E461,'Base final IE_Ecoescuelas_ant'!$G$1:$X$1429,16,FALSE)</f>
        <v xml:space="preserve"> </v>
      </c>
      <c r="V461" s="80" t="str">
        <f>+VLOOKUP(E461,'Base final IE_Ecoescuelas_ant'!$G$1:$X$1429,18,FALSE)</f>
        <v xml:space="preserve"> </v>
      </c>
      <c r="W461" s="89">
        <f>+VLOOKUP(E461,'Base final IE_Ecoescuelas_ant'!$G$1:$Y$1429,19,FALSE)</f>
        <v>218150000098</v>
      </c>
      <c r="X461" s="47" t="s">
        <v>25</v>
      </c>
      <c r="Y461" s="48" t="s">
        <v>25</v>
      </c>
      <c r="Z461" s="49" t="s">
        <v>3825</v>
      </c>
      <c r="AA461" s="49" t="s">
        <v>3826</v>
      </c>
      <c r="AB461" s="50" t="s">
        <v>25</v>
      </c>
      <c r="AC461" s="50" t="s">
        <v>2732</v>
      </c>
      <c r="AD461" s="50"/>
      <c r="AE461" s="50"/>
      <c r="AF461" s="50"/>
      <c r="AG461" s="50"/>
      <c r="AH461" s="51" t="s">
        <v>25</v>
      </c>
      <c r="AI461" s="182" t="s">
        <v>2680</v>
      </c>
      <c r="AJ461" s="172">
        <v>107622</v>
      </c>
      <c r="AK461" s="173">
        <v>7481593</v>
      </c>
      <c r="AL461" s="52" t="s">
        <v>2851</v>
      </c>
      <c r="AM461" s="52" t="s">
        <v>2691</v>
      </c>
      <c r="AN461" s="52">
        <v>11</v>
      </c>
      <c r="AO461" s="53">
        <v>1</v>
      </c>
      <c r="AP461" s="382" t="s">
        <v>25</v>
      </c>
      <c r="AQ461" s="134" t="s">
        <v>3827</v>
      </c>
      <c r="AR461" s="94" t="s">
        <v>2940</v>
      </c>
      <c r="AS461" s="632" t="s">
        <v>2841</v>
      </c>
      <c r="AT461" s="188"/>
    </row>
    <row r="462" spans="1:46" ht="15.75" customHeight="1">
      <c r="A462" s="95">
        <v>461</v>
      </c>
      <c r="B462" s="79" t="s">
        <v>213</v>
      </c>
      <c r="C462" s="80" t="s">
        <v>344</v>
      </c>
      <c r="D462" s="80" t="s">
        <v>345</v>
      </c>
      <c r="E462" s="80" t="s">
        <v>346</v>
      </c>
      <c r="F462" s="4" t="s">
        <v>2677</v>
      </c>
      <c r="G462" s="80">
        <v>9.6872880000000006</v>
      </c>
      <c r="H462" s="80">
        <v>-75.224030999999997</v>
      </c>
      <c r="I462" s="80" t="s">
        <v>2097</v>
      </c>
      <c r="J462" s="80" t="s">
        <v>22</v>
      </c>
      <c r="K462" s="80">
        <v>3</v>
      </c>
      <c r="L462" s="80">
        <v>475424.03749317979</v>
      </c>
      <c r="M462" s="80">
        <v>1070846.351750215</v>
      </c>
      <c r="N462" s="80">
        <v>18</v>
      </c>
      <c r="O462" s="80" t="s">
        <v>2635</v>
      </c>
      <c r="P462" s="5">
        <v>4756066.198718477</v>
      </c>
      <c r="Q462" s="5">
        <v>2629256.2478476092</v>
      </c>
      <c r="R462" s="80" t="str">
        <f t="shared" si="8"/>
        <v>4756066,198718482629256,24784761</v>
      </c>
      <c r="S462" s="80" t="str">
        <f>+'Sheet1 (2)'!R976</f>
        <v>No</v>
      </c>
      <c r="T462" s="80" t="str">
        <f>+'Sheet1 (2)'!S976</f>
        <v>No</v>
      </c>
      <c r="U462" s="80" t="str">
        <f>+VLOOKUP(E462,'Base final IE_Ecoescuelas_ant'!$G$1:$X$1429,16,FALSE)</f>
        <v xml:space="preserve"> </v>
      </c>
      <c r="V462" s="80" t="str">
        <f>+VLOOKUP(E462,'Base final IE_Ecoescuelas_ant'!$G$1:$X$1429,18,FALSE)</f>
        <v xml:space="preserve"> </v>
      </c>
      <c r="W462" s="89">
        <f>+VLOOKUP(E462,'Base final IE_Ecoescuelas_ant'!$G$1:$Y$1429,19,FALSE)</f>
        <v>213244001622</v>
      </c>
      <c r="X462" s="47" t="s">
        <v>25</v>
      </c>
      <c r="Y462" s="48" t="s">
        <v>2678</v>
      </c>
      <c r="Z462" s="49" t="s">
        <v>3008</v>
      </c>
      <c r="AA462" s="49" t="s">
        <v>3828</v>
      </c>
      <c r="AB462" s="50" t="s">
        <v>25</v>
      </c>
      <c r="AC462" s="50" t="s">
        <v>2600</v>
      </c>
      <c r="AD462" s="50">
        <v>69</v>
      </c>
      <c r="AE462" s="50" t="s">
        <v>2725</v>
      </c>
      <c r="AF462" s="50" t="s">
        <v>2725</v>
      </c>
      <c r="AG462" s="50"/>
      <c r="AH462" s="51" t="s">
        <v>2832</v>
      </c>
      <c r="AI462" s="182" t="s">
        <v>2687</v>
      </c>
      <c r="AJ462" s="335">
        <v>9.6872880000000006</v>
      </c>
      <c r="AK462" s="424">
        <v>-75.224030999999997</v>
      </c>
      <c r="AL462" s="424" t="s">
        <v>25</v>
      </c>
      <c r="AM462" s="424" t="s">
        <v>2600</v>
      </c>
      <c r="AN462" s="424">
        <v>69</v>
      </c>
      <c r="AO462" s="496">
        <v>2</v>
      </c>
      <c r="AP462" s="496" t="s">
        <v>2678</v>
      </c>
      <c r="AQ462" s="144" t="s">
        <v>3829</v>
      </c>
      <c r="AR462" s="109" t="s">
        <v>3691</v>
      </c>
    </row>
    <row r="463" spans="1:46" ht="15.75" customHeight="1">
      <c r="A463" s="95">
        <v>462</v>
      </c>
      <c r="B463" s="79" t="s">
        <v>213</v>
      </c>
      <c r="C463" s="80" t="s">
        <v>344</v>
      </c>
      <c r="D463" s="80" t="s">
        <v>347</v>
      </c>
      <c r="E463" s="80" t="s">
        <v>348</v>
      </c>
      <c r="F463" s="4" t="s">
        <v>2677</v>
      </c>
      <c r="G463" s="80">
        <v>9.7733150999999996</v>
      </c>
      <c r="H463" s="80">
        <v>-75.233525900000004</v>
      </c>
      <c r="I463" s="80" t="s">
        <v>2097</v>
      </c>
      <c r="J463" s="80" t="s">
        <v>22</v>
      </c>
      <c r="K463" s="80">
        <v>3</v>
      </c>
      <c r="L463" s="80">
        <v>474389.00367196213</v>
      </c>
      <c r="M463" s="80">
        <v>1080358.4339148791</v>
      </c>
      <c r="N463" s="80">
        <v>18</v>
      </c>
      <c r="O463" s="80" t="s">
        <v>2635</v>
      </c>
      <c r="P463" s="5">
        <v>4755087.0062021706</v>
      </c>
      <c r="Q463" s="5">
        <v>2638777.4337624651</v>
      </c>
      <c r="R463" s="80" t="str">
        <f t="shared" si="8"/>
        <v>4755087,006202172638777,43376247</v>
      </c>
      <c r="S463" s="80" t="str">
        <f>+'Sheet1 (2)'!R977</f>
        <v>No</v>
      </c>
      <c r="T463" s="80" t="str">
        <f>+'Sheet1 (2)'!S977</f>
        <v>No</v>
      </c>
      <c r="U463" s="80" t="str">
        <f>+VLOOKUP(E463,'Base final IE_Ecoescuelas_ant'!$G$1:$X$1429,16,FALSE)</f>
        <v xml:space="preserve"> </v>
      </c>
      <c r="V463" s="80" t="str">
        <f>+VLOOKUP(E463,'Base final IE_Ecoescuelas_ant'!$G$1:$X$1429,18,FALSE)</f>
        <v xml:space="preserve"> </v>
      </c>
      <c r="W463" s="89">
        <f>+VLOOKUP(E463,'Base final IE_Ecoescuelas_ant'!$G$1:$Y$1429,19,FALSE)</f>
        <v>213244003404</v>
      </c>
      <c r="X463" s="47" t="s">
        <v>25</v>
      </c>
      <c r="Y463" s="48" t="s">
        <v>2678</v>
      </c>
      <c r="Z463" s="49" t="s">
        <v>3008</v>
      </c>
      <c r="AA463" s="49"/>
      <c r="AB463" s="50"/>
      <c r="AC463" s="50"/>
      <c r="AD463" s="50"/>
      <c r="AE463" s="50"/>
      <c r="AF463" s="50"/>
      <c r="AG463" s="50"/>
      <c r="AH463" s="51" t="s">
        <v>25</v>
      </c>
      <c r="AI463" s="182" t="s">
        <v>2687</v>
      </c>
      <c r="AJ463" s="335">
        <v>9.7733150999999996</v>
      </c>
      <c r="AK463" s="424">
        <v>-75.233525900000004</v>
      </c>
      <c r="AL463" s="605" t="s">
        <v>25</v>
      </c>
      <c r="AM463" s="605" t="s">
        <v>3830</v>
      </c>
      <c r="AN463" s="424">
        <v>86</v>
      </c>
      <c r="AO463" s="496">
        <v>3</v>
      </c>
      <c r="AP463" s="497" t="s">
        <v>25</v>
      </c>
      <c r="AQ463" s="144" t="s">
        <v>3831</v>
      </c>
      <c r="AR463" s="109" t="s">
        <v>3691</v>
      </c>
    </row>
    <row r="464" spans="1:46" ht="15.75" customHeight="1">
      <c r="A464" s="594">
        <v>463</v>
      </c>
      <c r="B464" s="79" t="s">
        <v>407</v>
      </c>
      <c r="C464" s="80" t="s">
        <v>430</v>
      </c>
      <c r="D464" s="80" t="s">
        <v>447</v>
      </c>
      <c r="E464" s="80" t="s">
        <v>455</v>
      </c>
      <c r="F464" s="4" t="s">
        <v>2677</v>
      </c>
      <c r="G464" s="80">
        <v>2.3664890000000001</v>
      </c>
      <c r="H464" s="80">
        <v>-74.926831000000007</v>
      </c>
      <c r="I464" s="80" t="s">
        <v>2101</v>
      </c>
      <c r="J464" s="80" t="s">
        <v>48</v>
      </c>
      <c r="K464" s="80">
        <v>1</v>
      </c>
      <c r="L464" s="80">
        <v>508134.98262161831</v>
      </c>
      <c r="M464" s="80">
        <v>261569.84452942989</v>
      </c>
      <c r="N464" s="80">
        <v>18</v>
      </c>
      <c r="O464" s="80" t="s">
        <v>2634</v>
      </c>
      <c r="P464" s="5">
        <v>4785818.8030945221</v>
      </c>
      <c r="Q464" s="5">
        <v>1819663.2425682689</v>
      </c>
      <c r="R464" s="80" t="str">
        <f t="shared" si="8"/>
        <v>4785818,803094521819663,24256827</v>
      </c>
      <c r="S464" s="80" t="str">
        <f>+'Sheet1 (2)'!R464</f>
        <v>No</v>
      </c>
      <c r="T464" s="80" t="str">
        <f>+'Sheet1 (2)'!S464</f>
        <v>No</v>
      </c>
      <c r="U464" s="80" t="str">
        <f>+VLOOKUP(E464,'Base final IE_Ecoescuelas_ant'!$G$1:$X$1429,16,FALSE)</f>
        <v xml:space="preserve"> </v>
      </c>
      <c r="V464" s="80" t="str">
        <f>+VLOOKUP(E464,'Base final IE_Ecoescuelas_ant'!$G$1:$X$1429,18,FALSE)</f>
        <v xml:space="preserve"> </v>
      </c>
      <c r="W464" s="89">
        <f>+VLOOKUP(E464,'Base final IE_Ecoescuelas_ant'!$G$1:$Y$1429,19,FALSE)</f>
        <v>283753001834</v>
      </c>
      <c r="X464" s="47" t="s">
        <v>25</v>
      </c>
      <c r="Y464" s="48" t="s">
        <v>25</v>
      </c>
      <c r="Z464" s="49" t="s">
        <v>3832</v>
      </c>
      <c r="AA464" s="49" t="s">
        <v>3182</v>
      </c>
      <c r="AB464" s="50" t="s">
        <v>2678</v>
      </c>
      <c r="AC464" s="50" t="s">
        <v>2694</v>
      </c>
      <c r="AD464" s="50">
        <v>10</v>
      </c>
      <c r="AE464" s="50" t="s">
        <v>2725</v>
      </c>
      <c r="AF464" s="50" t="s">
        <v>2725</v>
      </c>
      <c r="AG464" s="50"/>
      <c r="AH464" s="51" t="s">
        <v>25</v>
      </c>
      <c r="AI464" s="182" t="s">
        <v>2680</v>
      </c>
      <c r="AJ464" s="172">
        <v>22159</v>
      </c>
      <c r="AK464" s="173">
        <v>-745536</v>
      </c>
      <c r="AL464" s="52" t="s">
        <v>2851</v>
      </c>
      <c r="AM464" s="52" t="s">
        <v>2691</v>
      </c>
      <c r="AN464" s="52">
        <v>10</v>
      </c>
      <c r="AO464" s="53">
        <v>1</v>
      </c>
      <c r="AP464" s="221" t="s">
        <v>25</v>
      </c>
      <c r="AQ464" s="134" t="s">
        <v>3833</v>
      </c>
      <c r="AR464" s="94" t="s">
        <v>2853</v>
      </c>
      <c r="AS464" s="632" t="s">
        <v>2841</v>
      </c>
      <c r="AT464" s="188"/>
    </row>
    <row r="465" spans="1:46" ht="15.75" customHeight="1">
      <c r="A465" s="594">
        <v>464</v>
      </c>
      <c r="B465" s="79" t="s">
        <v>407</v>
      </c>
      <c r="C465" s="80" t="s">
        <v>247</v>
      </c>
      <c r="D465" s="80" t="s">
        <v>456</v>
      </c>
      <c r="E465" s="80" t="s">
        <v>457</v>
      </c>
      <c r="F465" s="4" t="s">
        <v>2677</v>
      </c>
      <c r="G465" s="80">
        <v>1.4358333329999999</v>
      </c>
      <c r="H465" s="80">
        <v>-74.903333329999995</v>
      </c>
      <c r="I465" s="80" t="s">
        <v>2101</v>
      </c>
      <c r="J465" s="80" t="s">
        <v>48</v>
      </c>
      <c r="K465" s="80">
        <v>1</v>
      </c>
      <c r="L465" s="80">
        <v>510753.23044188612</v>
      </c>
      <c r="M465" s="80">
        <v>158703.28455760411</v>
      </c>
      <c r="N465" s="80">
        <v>18</v>
      </c>
      <c r="O465" s="80" t="s">
        <v>2634</v>
      </c>
      <c r="P465" s="5">
        <v>4788318.2843669076</v>
      </c>
      <c r="Q465" s="5">
        <v>1716777.2087451241</v>
      </c>
      <c r="R465" s="80" t="str">
        <f t="shared" si="8"/>
        <v>4788318,284366911716777,20874512</v>
      </c>
      <c r="S465" s="80" t="str">
        <f>+'Sheet1 (2)'!R465</f>
        <v>No</v>
      </c>
      <c r="T465" s="80" t="str">
        <f>+'Sheet1 (2)'!S465</f>
        <v>No</v>
      </c>
      <c r="U465" s="80" t="str">
        <f>+VLOOKUP(E465,'Base final IE_Ecoescuelas_ant'!$G$1:$X$1429,16,FALSE)</f>
        <v xml:space="preserve"> </v>
      </c>
      <c r="V465" s="80" t="str">
        <f>+VLOOKUP(E465,'Base final IE_Ecoescuelas_ant'!$G$1:$X$1429,18,FALSE)</f>
        <v xml:space="preserve"> </v>
      </c>
      <c r="W465" s="89">
        <f>+VLOOKUP(E465,'Base final IE_Ecoescuelas_ant'!$G$1:$Y$1429,19,FALSE)</f>
        <v>283592003491</v>
      </c>
      <c r="X465" s="47" t="s">
        <v>25</v>
      </c>
      <c r="Y465" s="48" t="s">
        <v>25</v>
      </c>
      <c r="Z465" s="49" t="s">
        <v>3834</v>
      </c>
      <c r="AA465" s="49" t="s">
        <v>2681</v>
      </c>
      <c r="AB465" s="50" t="s">
        <v>25</v>
      </c>
      <c r="AC465" s="50" t="s">
        <v>3096</v>
      </c>
      <c r="AD465" s="50">
        <v>6</v>
      </c>
      <c r="AE465" s="50" t="s">
        <v>2725</v>
      </c>
      <c r="AF465" s="50"/>
      <c r="AG465" s="50"/>
      <c r="AH465" s="51" t="s">
        <v>25</v>
      </c>
      <c r="AI465" s="182" t="s">
        <v>2680</v>
      </c>
      <c r="AJ465" s="172">
        <v>135497</v>
      </c>
      <c r="AK465" s="517">
        <v>74561891</v>
      </c>
      <c r="AL465" s="52" t="s">
        <v>2691</v>
      </c>
      <c r="AM465" s="52" t="s">
        <v>2691</v>
      </c>
      <c r="AN465" s="52">
        <v>6</v>
      </c>
      <c r="AO465" s="53">
        <v>1</v>
      </c>
      <c r="AP465" s="313" t="s">
        <v>25</v>
      </c>
      <c r="AQ465" s="134" t="s">
        <v>3835</v>
      </c>
      <c r="AR465" s="94" t="s">
        <v>2840</v>
      </c>
      <c r="AS465" s="632" t="s">
        <v>2841</v>
      </c>
      <c r="AT465" s="188"/>
    </row>
    <row r="466" spans="1:46" ht="15.75" customHeight="1">
      <c r="A466" s="101">
        <v>465</v>
      </c>
      <c r="B466" s="81" t="s">
        <v>1726</v>
      </c>
      <c r="C466" s="4" t="s">
        <v>1727</v>
      </c>
      <c r="D466" s="82" t="s">
        <v>1764</v>
      </c>
      <c r="E466" s="82" t="s">
        <v>1765</v>
      </c>
      <c r="F466" s="4" t="s">
        <v>2677</v>
      </c>
      <c r="G466" s="82">
        <v>8.2769092240000006</v>
      </c>
      <c r="H466" s="82">
        <v>-72.718394950000004</v>
      </c>
      <c r="I466" s="82" t="s">
        <v>2101</v>
      </c>
      <c r="J466" s="82" t="s">
        <v>48</v>
      </c>
      <c r="K466" s="82">
        <v>1</v>
      </c>
      <c r="L466" s="82">
        <v>751322.55256956397</v>
      </c>
      <c r="M466" s="82">
        <v>915631.44732737984</v>
      </c>
      <c r="N466" s="82">
        <v>18</v>
      </c>
      <c r="O466" s="82" t="s">
        <v>2635</v>
      </c>
      <c r="P466" s="5">
        <v>5030999.05856854</v>
      </c>
      <c r="Q466" s="5">
        <v>2472605.1887714919</v>
      </c>
      <c r="R466" s="82" t="str">
        <f t="shared" si="8"/>
        <v>5030999,058568542472605,18877149</v>
      </c>
      <c r="S466" s="82" t="str">
        <f>+'Sheet1 (2)'!R466</f>
        <v>No</v>
      </c>
      <c r="T466" s="82" t="str">
        <f>+'Sheet1 (2)'!S466</f>
        <v>No</v>
      </c>
      <c r="U466" s="82" t="str">
        <f>+VLOOKUP(E466,'Base final IE_Ecoescuelas_ant'!$G$1:$X$1429,16,FALSE)</f>
        <v xml:space="preserve"> </v>
      </c>
      <c r="V466" s="82" t="str">
        <f>+VLOOKUP(E466,'Base final IE_Ecoescuelas_ant'!$G$1:$X$1429,18,FALSE)</f>
        <v xml:space="preserve"> </v>
      </c>
      <c r="W466" s="91">
        <f>+VLOOKUP(E466,'Base final IE_Ecoescuelas_ant'!$G$1:$Y$1429,19,FALSE)</f>
        <v>254810003300</v>
      </c>
      <c r="X466" s="55" t="s">
        <v>25</v>
      </c>
      <c r="Y466" s="49" t="s">
        <v>2678</v>
      </c>
      <c r="Z466" s="49" t="s">
        <v>3836</v>
      </c>
      <c r="AA466" s="49" t="s">
        <v>3837</v>
      </c>
      <c r="AB466" s="50" t="s">
        <v>25</v>
      </c>
      <c r="AC466" s="50" t="s">
        <v>2732</v>
      </c>
      <c r="AD466" s="50">
        <v>12</v>
      </c>
      <c r="AE466" s="50"/>
      <c r="AF466" s="50"/>
      <c r="AG466" s="50"/>
      <c r="AH466" s="51" t="s">
        <v>2832</v>
      </c>
      <c r="AI466" s="182" t="s">
        <v>2687</v>
      </c>
      <c r="AJ466" s="146" t="s">
        <v>2691</v>
      </c>
      <c r="AK466" s="52" t="s">
        <v>2691</v>
      </c>
      <c r="AL466" s="52" t="s">
        <v>25</v>
      </c>
      <c r="AM466" s="52" t="s">
        <v>2732</v>
      </c>
      <c r="AN466" s="52">
        <v>6</v>
      </c>
      <c r="AO466" s="52">
        <v>1</v>
      </c>
      <c r="AP466" s="53" t="s">
        <v>2678</v>
      </c>
      <c r="AQ466" s="304" t="s">
        <v>3838</v>
      </c>
      <c r="AR466" s="94" t="s">
        <v>3023</v>
      </c>
      <c r="AS466" s="94" t="s">
        <v>3024</v>
      </c>
    </row>
    <row r="467" spans="1:46" ht="15.75" customHeight="1">
      <c r="A467" s="101">
        <v>466</v>
      </c>
      <c r="B467" s="81" t="s">
        <v>1726</v>
      </c>
      <c r="C467" s="82" t="s">
        <v>1735</v>
      </c>
      <c r="D467" s="82" t="s">
        <v>1766</v>
      </c>
      <c r="E467" s="82" t="s">
        <v>1767</v>
      </c>
      <c r="F467" s="4" t="s">
        <v>2677</v>
      </c>
      <c r="G467" s="82">
        <v>8.1606462200000003</v>
      </c>
      <c r="H467" s="82">
        <v>-72.751583800000006</v>
      </c>
      <c r="I467" s="82" t="s">
        <v>2101</v>
      </c>
      <c r="J467" s="82" t="s">
        <v>48</v>
      </c>
      <c r="K467" s="82">
        <v>1</v>
      </c>
      <c r="L467" s="82">
        <v>747737.11633616965</v>
      </c>
      <c r="M467" s="82">
        <v>902747.86658973387</v>
      </c>
      <c r="N467" s="82">
        <v>18</v>
      </c>
      <c r="O467" s="82" t="s">
        <v>2635</v>
      </c>
      <c r="P467" s="5">
        <v>5027353.5727203246</v>
      </c>
      <c r="Q467" s="5">
        <v>2459754.5901458189</v>
      </c>
      <c r="R467" s="82" t="str">
        <f t="shared" si="8"/>
        <v>5027353,572720322459754,59014582</v>
      </c>
      <c r="S467" s="82" t="str">
        <f>+'Sheet1 (2)'!R467</f>
        <v>No</v>
      </c>
      <c r="T467" s="82" t="str">
        <f>+'Sheet1 (2)'!S467</f>
        <v>No</v>
      </c>
      <c r="U467" s="82" t="str">
        <f>+VLOOKUP(E467,'Base final IE_Ecoescuelas_ant'!$G$1:$X$1429,16,FALSE)</f>
        <v xml:space="preserve"> </v>
      </c>
      <c r="V467" s="82" t="str">
        <f>+VLOOKUP(E467,'Base final IE_Ecoescuelas_ant'!$G$1:$X$1429,18,FALSE)</f>
        <v xml:space="preserve"> </v>
      </c>
      <c r="W467" s="91">
        <f>+VLOOKUP(E467,'Base final IE_Ecoescuelas_ant'!$G$1:$Y$1429,19,FALSE)</f>
        <v>254720001189</v>
      </c>
      <c r="X467" s="55" t="s">
        <v>2678</v>
      </c>
      <c r="Y467" s="49" t="s">
        <v>2678</v>
      </c>
      <c r="Z467" s="57" t="s">
        <v>3839</v>
      </c>
      <c r="AA467" s="49"/>
      <c r="AB467" s="50" t="s">
        <v>25</v>
      </c>
      <c r="AC467" s="50" t="s">
        <v>2732</v>
      </c>
      <c r="AD467" s="50"/>
      <c r="AE467" s="50"/>
      <c r="AF467" s="50"/>
      <c r="AG467" s="50"/>
      <c r="AH467" s="51"/>
      <c r="AI467" s="182" t="s">
        <v>2687</v>
      </c>
      <c r="AJ467" s="146">
        <v>8174977</v>
      </c>
      <c r="AK467" s="52" t="s">
        <v>3840</v>
      </c>
      <c r="AL467" s="52" t="s">
        <v>25</v>
      </c>
      <c r="AM467" s="52" t="s">
        <v>3841</v>
      </c>
      <c r="AN467" s="52">
        <v>11</v>
      </c>
      <c r="AO467" s="52">
        <v>1</v>
      </c>
      <c r="AP467" s="53" t="s">
        <v>25</v>
      </c>
      <c r="AQ467" s="144" t="s">
        <v>3842</v>
      </c>
    </row>
    <row r="468" spans="1:46" ht="15.75" customHeight="1">
      <c r="A468" s="594">
        <v>467</v>
      </c>
      <c r="B468" s="79" t="s">
        <v>486</v>
      </c>
      <c r="C468" s="80" t="s">
        <v>496</v>
      </c>
      <c r="D468" s="80" t="s">
        <v>509</v>
      </c>
      <c r="E468" s="80" t="s">
        <v>510</v>
      </c>
      <c r="F468" s="4" t="s">
        <v>2677</v>
      </c>
      <c r="G468" s="80">
        <v>5.8955555559999997</v>
      </c>
      <c r="H468" s="80">
        <v>-71.513333329999995</v>
      </c>
      <c r="I468" s="80" t="s">
        <v>2101</v>
      </c>
      <c r="J468" s="80" t="s">
        <v>48</v>
      </c>
      <c r="K468" s="80">
        <v>1</v>
      </c>
      <c r="L468" s="80">
        <v>221710.37441009359</v>
      </c>
      <c r="M468" s="80">
        <v>652286.3180991133</v>
      </c>
      <c r="N468" s="80">
        <v>19</v>
      </c>
      <c r="O468" s="80" t="s">
        <v>2634</v>
      </c>
      <c r="P468" s="5">
        <v>5164511.9451061683</v>
      </c>
      <c r="Q468" s="5">
        <v>2209667.1009855219</v>
      </c>
      <c r="R468" s="80" t="str">
        <f t="shared" si="8"/>
        <v>5164511,945106172209667,10098552</v>
      </c>
      <c r="S468" s="80" t="str">
        <f>+'Sheet1 (2)'!R468</f>
        <v>No</v>
      </c>
      <c r="T468" s="80" t="str">
        <f>+'Sheet1 (2)'!S468</f>
        <v>No</v>
      </c>
      <c r="U468" s="80" t="str">
        <f>+VLOOKUP(E468,'Base final IE_Ecoescuelas_ant'!$G$1:$X$1429,16,FALSE)</f>
        <v xml:space="preserve"> </v>
      </c>
      <c r="V468" s="80" t="str">
        <f>+VLOOKUP(E468,'Base final IE_Ecoescuelas_ant'!$G$1:$X$1429,18,FALSE)</f>
        <v xml:space="preserve"> </v>
      </c>
      <c r="W468" s="89">
        <f>+VLOOKUP(E468,'Base final IE_Ecoescuelas_ant'!$G$1:$Y$1429,19,FALSE)</f>
        <v>285125000678</v>
      </c>
      <c r="X468" s="47" t="s">
        <v>25</v>
      </c>
      <c r="Y468" s="48" t="s">
        <v>2678</v>
      </c>
      <c r="Z468" s="49" t="s">
        <v>3619</v>
      </c>
      <c r="AA468" s="127" t="s">
        <v>3843</v>
      </c>
      <c r="AB468" s="50" t="s">
        <v>25</v>
      </c>
      <c r="AC468" s="50" t="s">
        <v>2732</v>
      </c>
      <c r="AD468" s="50">
        <v>13</v>
      </c>
      <c r="AE468" s="50" t="s">
        <v>2725</v>
      </c>
      <c r="AF468" s="50" t="s">
        <v>2725</v>
      </c>
      <c r="AG468" s="50"/>
      <c r="AH468" s="51" t="s">
        <v>25</v>
      </c>
      <c r="AI468" s="182" t="s">
        <v>2680</v>
      </c>
      <c r="AJ468" s="146" t="s">
        <v>2691</v>
      </c>
      <c r="AK468" s="52" t="s">
        <v>2691</v>
      </c>
      <c r="AL468" s="52" t="s">
        <v>2691</v>
      </c>
      <c r="AM468" s="52" t="s">
        <v>2691</v>
      </c>
      <c r="AN468" s="130">
        <v>13</v>
      </c>
      <c r="AO468" s="313">
        <v>1</v>
      </c>
      <c r="AP468" s="313" t="s">
        <v>25</v>
      </c>
      <c r="AQ468" s="144" t="s">
        <v>3844</v>
      </c>
      <c r="AR468" s="94" t="s">
        <v>2727</v>
      </c>
      <c r="AS468" s="188">
        <v>10</v>
      </c>
      <c r="AT468" s="188">
        <v>1</v>
      </c>
    </row>
    <row r="469" spans="1:46" ht="15.75" customHeight="1">
      <c r="A469" s="594">
        <v>468</v>
      </c>
      <c r="B469" s="79" t="s">
        <v>486</v>
      </c>
      <c r="C469" s="80" t="s">
        <v>496</v>
      </c>
      <c r="D469" s="80" t="s">
        <v>509</v>
      </c>
      <c r="E469" s="80" t="s">
        <v>511</v>
      </c>
      <c r="F469" s="4" t="s">
        <v>2677</v>
      </c>
      <c r="G469" s="80">
        <v>6.1388889999999998</v>
      </c>
      <c r="H469" s="80">
        <v>-70.696388999999996</v>
      </c>
      <c r="I469" s="80" t="s">
        <v>2101</v>
      </c>
      <c r="J469" s="80" t="s">
        <v>48</v>
      </c>
      <c r="K469" s="80">
        <v>1</v>
      </c>
      <c r="L469" s="80">
        <v>312282.67085997481</v>
      </c>
      <c r="M469" s="80">
        <v>678854.93594064773</v>
      </c>
      <c r="N469" s="80">
        <v>19</v>
      </c>
      <c r="O469" s="80" t="s">
        <v>2634</v>
      </c>
      <c r="P469" s="5">
        <v>5254839.6169992695</v>
      </c>
      <c r="Q469" s="5">
        <v>2236883.7686728742</v>
      </c>
      <c r="R469" s="80" t="str">
        <f t="shared" si="8"/>
        <v>5254839,616999272236883,76867287</v>
      </c>
      <c r="S469" s="80" t="str">
        <f>+'Sheet1 (2)'!R469</f>
        <v>No</v>
      </c>
      <c r="T469" s="80" t="str">
        <f>+'Sheet1 (2)'!S469</f>
        <v>No</v>
      </c>
      <c r="U469" s="80" t="str">
        <f>+VLOOKUP(E469,'Base final IE_Ecoescuelas_ant'!$G$1:$X$1429,16,FALSE)</f>
        <v xml:space="preserve"> </v>
      </c>
      <c r="V469" s="80" t="str">
        <f>+VLOOKUP(E469,'Base final IE_Ecoescuelas_ant'!$G$1:$X$1429,18,FALSE)</f>
        <v xml:space="preserve"> </v>
      </c>
      <c r="W469" s="89">
        <f>+VLOOKUP(E469,'Base final IE_Ecoescuelas_ant'!$G$1:$Y$1429,19,FALSE)</f>
        <v>285125000376</v>
      </c>
      <c r="X469" s="47" t="s">
        <v>25</v>
      </c>
      <c r="Y469" s="48" t="s">
        <v>2678</v>
      </c>
      <c r="Z469" s="49" t="s">
        <v>3056</v>
      </c>
      <c r="AA469" s="49"/>
      <c r="AB469" s="50" t="s">
        <v>2678</v>
      </c>
      <c r="AC469" s="50" t="s">
        <v>2694</v>
      </c>
      <c r="AD469" s="50">
        <v>10</v>
      </c>
      <c r="AE469" s="50" t="s">
        <v>2725</v>
      </c>
      <c r="AF469" s="50" t="s">
        <v>2725</v>
      </c>
      <c r="AG469" s="50"/>
      <c r="AH469" s="51" t="s">
        <v>25</v>
      </c>
      <c r="AI469" s="182" t="s">
        <v>2680</v>
      </c>
      <c r="AJ469" s="146" t="s">
        <v>2691</v>
      </c>
      <c r="AK469" s="52" t="s">
        <v>2691</v>
      </c>
      <c r="AL469" s="52" t="s">
        <v>2691</v>
      </c>
      <c r="AM469" s="52" t="s">
        <v>2691</v>
      </c>
      <c r="AN469" s="130">
        <v>10</v>
      </c>
      <c r="AO469" s="313">
        <v>1</v>
      </c>
      <c r="AP469" s="221" t="s">
        <v>25</v>
      </c>
      <c r="AQ469" s="144" t="s">
        <v>3845</v>
      </c>
      <c r="AR469" s="94" t="s">
        <v>2727</v>
      </c>
      <c r="AS469" s="188">
        <v>8</v>
      </c>
      <c r="AT469" s="188">
        <v>1</v>
      </c>
    </row>
    <row r="470" spans="1:46" ht="15.75" customHeight="1">
      <c r="A470" s="95">
        <v>469</v>
      </c>
      <c r="B470" s="79" t="s">
        <v>1488</v>
      </c>
      <c r="C470" s="80" t="s">
        <v>1489</v>
      </c>
      <c r="D470" s="80" t="s">
        <v>1551</v>
      </c>
      <c r="E470" s="80" t="s">
        <v>1606</v>
      </c>
      <c r="F470" s="4" t="s">
        <v>2677</v>
      </c>
      <c r="G470" s="80">
        <v>1.67034519398</v>
      </c>
      <c r="H470" s="80">
        <v>-78.139894931699999</v>
      </c>
      <c r="I470" s="80" t="s">
        <v>2097</v>
      </c>
      <c r="J470" s="80" t="s">
        <v>48</v>
      </c>
      <c r="K470" s="80">
        <v>1</v>
      </c>
      <c r="L470" s="80">
        <v>818256.62232362118</v>
      </c>
      <c r="M470" s="80">
        <v>184855.54260106181</v>
      </c>
      <c r="N470" s="80">
        <v>17</v>
      </c>
      <c r="O470" s="80" t="s">
        <v>2634</v>
      </c>
      <c r="P470" s="5">
        <v>4427756.6443235818</v>
      </c>
      <c r="Q470" s="5">
        <v>1743349.218450747</v>
      </c>
      <c r="R470" s="80" t="str">
        <f t="shared" si="8"/>
        <v>4427756,644323581743349,21845075</v>
      </c>
      <c r="S470" s="80" t="str">
        <f>+'Sheet1 (2)'!R470</f>
        <v>No</v>
      </c>
      <c r="T470" s="80" t="str">
        <f>+'Sheet1 (2)'!S470</f>
        <v>No</v>
      </c>
      <c r="U470" s="80" t="str">
        <f>+VLOOKUP(E470,'Base final IE_Ecoescuelas_ant'!$G$1:$X$1429,16,FALSE)</f>
        <v xml:space="preserve"> </v>
      </c>
      <c r="V470" s="80" t="str">
        <f>+VLOOKUP(E470,'Base final IE_Ecoescuelas_ant'!$G$1:$X$1429,18,FALSE)</f>
        <v xml:space="preserve"> </v>
      </c>
      <c r="W470" s="89">
        <f>+VLOOKUP(E470,'Base final IE_Ecoescuelas_ant'!$G$1:$Y$1429,19,FALSE)</f>
        <v>252079800228</v>
      </c>
      <c r="X470" s="47" t="s">
        <v>25</v>
      </c>
      <c r="Y470" s="48" t="s">
        <v>2678</v>
      </c>
      <c r="Z470" s="49"/>
      <c r="AA470" s="49"/>
      <c r="AB470" s="50" t="s">
        <v>2678</v>
      </c>
      <c r="AC470" s="50" t="s">
        <v>2694</v>
      </c>
      <c r="AD470" s="50">
        <v>14</v>
      </c>
      <c r="AE470" s="50" t="s">
        <v>13</v>
      </c>
      <c r="AF470" s="50" t="s">
        <v>2807</v>
      </c>
      <c r="AG470" s="50" t="s">
        <v>25</v>
      </c>
      <c r="AH470" s="51" t="s">
        <v>25</v>
      </c>
      <c r="AI470" s="182" t="s">
        <v>2680</v>
      </c>
      <c r="AJ470" s="238">
        <v>1.4212320000000001</v>
      </c>
      <c r="AK470" s="241">
        <v>-78.022367000000003</v>
      </c>
      <c r="AL470" s="52" t="s">
        <v>2678</v>
      </c>
      <c r="AM470" s="52" t="s">
        <v>2681</v>
      </c>
      <c r="AN470" s="52">
        <v>14</v>
      </c>
      <c r="AO470" s="52">
        <v>1</v>
      </c>
      <c r="AP470" s="317" t="s">
        <v>25</v>
      </c>
      <c r="AQ470" s="144" t="s">
        <v>3846</v>
      </c>
      <c r="AR470" s="94" t="s">
        <v>2683</v>
      </c>
    </row>
    <row r="471" spans="1:46" ht="15.75" customHeight="1">
      <c r="A471" s="594">
        <v>470</v>
      </c>
      <c r="B471" s="96" t="s">
        <v>1156</v>
      </c>
      <c r="C471" s="4" t="s">
        <v>1151</v>
      </c>
      <c r="D471" s="4" t="s">
        <v>1161</v>
      </c>
      <c r="E471" s="4" t="s">
        <v>1164</v>
      </c>
      <c r="F471" s="4" t="s">
        <v>2677</v>
      </c>
      <c r="G471" s="4">
        <v>3.4739330000000002</v>
      </c>
      <c r="H471" s="4">
        <v>-67.949409000000003</v>
      </c>
      <c r="I471" s="4" t="s">
        <v>2097</v>
      </c>
      <c r="J471" s="4" t="s">
        <v>48</v>
      </c>
      <c r="K471" s="4">
        <v>1</v>
      </c>
      <c r="L471" s="4">
        <v>616697.62846134673</v>
      </c>
      <c r="M471" s="4">
        <v>384043.5295530124</v>
      </c>
      <c r="N471" s="4">
        <v>19</v>
      </c>
      <c r="O471" s="4" t="s">
        <v>2634</v>
      </c>
      <c r="P471" s="5">
        <v>5561481.1831252687</v>
      </c>
      <c r="Q471" s="5">
        <v>1943377.0720942409</v>
      </c>
      <c r="R471" s="4" t="str">
        <f t="shared" si="8"/>
        <v>5561481,183125271943377,07209424</v>
      </c>
      <c r="S471" s="4" t="str">
        <f>+'Sheet1 (2)'!R471</f>
        <v>No</v>
      </c>
      <c r="T471" s="4" t="str">
        <f>+'Sheet1 (2)'!S471</f>
        <v>Si</v>
      </c>
      <c r="U471" s="4" t="str">
        <f>+VLOOKUP(E471,'Base final IE_Ecoescuelas_ant'!$G$1:$X$1429,16,FALSE)</f>
        <v>Resguardo Indígena Puinave y Curripaco de los Parajes Remanso - Chorro Bocon</v>
      </c>
      <c r="V471" s="4" t="str">
        <f>+VLOOKUP(E471,'Base final IE_Ecoescuelas_ant'!$G$1:$X$1429,18,FALSE)</f>
        <v xml:space="preserve"> </v>
      </c>
      <c r="W471" s="97">
        <f>+VLOOKUP(E471,'Base final IE_Ecoescuelas_ant'!$G$1:$Y$1429,19,FALSE)</f>
        <v>294001000113</v>
      </c>
      <c r="X471" s="55" t="s">
        <v>25</v>
      </c>
      <c r="Y471" s="49" t="s">
        <v>2678</v>
      </c>
      <c r="Z471" s="49" t="s">
        <v>3847</v>
      </c>
      <c r="AA471" s="49" t="s">
        <v>2821</v>
      </c>
      <c r="AB471" s="50" t="s">
        <v>25</v>
      </c>
      <c r="AC471" s="50" t="s">
        <v>2600</v>
      </c>
      <c r="AD471" s="50">
        <v>19</v>
      </c>
      <c r="AE471" s="50" t="s">
        <v>13</v>
      </c>
      <c r="AF471" s="68" t="s">
        <v>3848</v>
      </c>
      <c r="AG471" s="50"/>
      <c r="AH471" s="51" t="s">
        <v>25</v>
      </c>
      <c r="AI471" s="182" t="s">
        <v>2701</v>
      </c>
      <c r="AJ471" s="214">
        <v>3.4728159999999999</v>
      </c>
      <c r="AK471" s="130">
        <v>-67.961799999999997</v>
      </c>
      <c r="AL471" s="130" t="s">
        <v>2678</v>
      </c>
      <c r="AM471" s="52" t="s">
        <v>2691</v>
      </c>
      <c r="AN471" s="52">
        <v>19</v>
      </c>
      <c r="AO471" s="52">
        <v>1</v>
      </c>
      <c r="AP471" s="53" t="s">
        <v>25</v>
      </c>
      <c r="AQ471" s="134" t="s">
        <v>3849</v>
      </c>
      <c r="AR471" s="94" t="s">
        <v>3343</v>
      </c>
      <c r="AS471" s="632" t="s">
        <v>2841</v>
      </c>
      <c r="AT471" s="188"/>
    </row>
    <row r="472" spans="1:46" ht="15.75" customHeight="1">
      <c r="A472" s="594">
        <v>471</v>
      </c>
      <c r="B472" s="96" t="s">
        <v>1156</v>
      </c>
      <c r="C472" s="4" t="s">
        <v>1151</v>
      </c>
      <c r="D472" s="4" t="s">
        <v>1159</v>
      </c>
      <c r="E472" s="4" t="s">
        <v>1165</v>
      </c>
      <c r="F472" s="4" t="s">
        <v>2677</v>
      </c>
      <c r="G472" s="4">
        <v>3.3169444440000002</v>
      </c>
      <c r="H472" s="4">
        <v>-68.457499999999996</v>
      </c>
      <c r="I472" s="4" t="s">
        <v>2097</v>
      </c>
      <c r="J472" s="4" t="s">
        <v>48</v>
      </c>
      <c r="K472" s="4">
        <v>1</v>
      </c>
      <c r="L472" s="4">
        <v>560267.11393103132</v>
      </c>
      <c r="M472" s="4">
        <v>366642.63912815938</v>
      </c>
      <c r="N472" s="4">
        <v>19</v>
      </c>
      <c r="O472" s="4" t="s">
        <v>2634</v>
      </c>
      <c r="P472" s="5">
        <v>5504952.7225163979</v>
      </c>
      <c r="Q472" s="5">
        <v>1925688.9563029101</v>
      </c>
      <c r="R472" s="4" t="str">
        <f t="shared" si="8"/>
        <v>5504952,72251641925688,95630291</v>
      </c>
      <c r="S472" s="4" t="str">
        <f>+'Sheet1 (2)'!R472</f>
        <v>No</v>
      </c>
      <c r="T472" s="4" t="str">
        <f>+'Sheet1 (2)'!S472</f>
        <v>Si</v>
      </c>
      <c r="U472" s="4" t="str">
        <f>+VLOOKUP(E472,'Base final IE_Ecoescuelas_ant'!$G$1:$X$1429,16,FALSE)</f>
        <v>Resguardo Indígena de la Cuenca Media Y Alta del Rio Inirida</v>
      </c>
      <c r="V472" s="4" t="str">
        <f>+VLOOKUP(E472,'Base final IE_Ecoescuelas_ant'!$G$1:$X$1429,18,FALSE)</f>
        <v xml:space="preserve"> </v>
      </c>
      <c r="W472" s="97">
        <f>+VLOOKUP(E472,'Base final IE_Ecoescuelas_ant'!$G$1:$Y$1429,19,FALSE)</f>
        <v>294001001454</v>
      </c>
      <c r="X472" s="55" t="s">
        <v>25</v>
      </c>
      <c r="Y472" s="49" t="s">
        <v>2678</v>
      </c>
      <c r="Z472" s="49" t="s">
        <v>3847</v>
      </c>
      <c r="AA472" s="49" t="s">
        <v>3850</v>
      </c>
      <c r="AB472" s="50" t="s">
        <v>25</v>
      </c>
      <c r="AC472" s="50" t="s">
        <v>2732</v>
      </c>
      <c r="AD472" s="50">
        <v>15</v>
      </c>
      <c r="AE472" s="50" t="s">
        <v>13</v>
      </c>
      <c r="AF472" s="50" t="s">
        <v>3851</v>
      </c>
      <c r="AG472" s="50"/>
      <c r="AH472" s="51" t="s">
        <v>25</v>
      </c>
      <c r="AI472" s="182" t="s">
        <v>2701</v>
      </c>
      <c r="AJ472" s="214" t="s">
        <v>3852</v>
      </c>
      <c r="AK472" s="130">
        <v>-68.067099999999996</v>
      </c>
      <c r="AL472" s="130" t="s">
        <v>2678</v>
      </c>
      <c r="AM472" s="52" t="s">
        <v>2691</v>
      </c>
      <c r="AN472" s="52">
        <v>15</v>
      </c>
      <c r="AO472" s="52">
        <v>1</v>
      </c>
      <c r="AP472" s="53" t="s">
        <v>25</v>
      </c>
      <c r="AQ472" s="134" t="s">
        <v>3853</v>
      </c>
      <c r="AR472" s="94" t="s">
        <v>3343</v>
      </c>
      <c r="AS472" s="94" t="s">
        <v>3854</v>
      </c>
      <c r="AT472" s="632" t="s">
        <v>2841</v>
      </c>
    </row>
    <row r="473" spans="1:46" ht="15.75" customHeight="1">
      <c r="A473" s="95">
        <v>472</v>
      </c>
      <c r="B473" s="79" t="s">
        <v>213</v>
      </c>
      <c r="C473" s="80" t="s">
        <v>344</v>
      </c>
      <c r="D473" s="80" t="s">
        <v>349</v>
      </c>
      <c r="E473" s="80" t="s">
        <v>350</v>
      </c>
      <c r="F473" s="4" t="s">
        <v>2677</v>
      </c>
      <c r="G473" s="80">
        <v>9.7251478000000002</v>
      </c>
      <c r="H473" s="80">
        <v>-75.167333799999994</v>
      </c>
      <c r="I473" s="80" t="s">
        <v>2097</v>
      </c>
      <c r="J473" s="80" t="s">
        <v>22</v>
      </c>
      <c r="K473" s="80">
        <v>3</v>
      </c>
      <c r="L473" s="80">
        <v>481645.74077163631</v>
      </c>
      <c r="M473" s="80">
        <v>1075028.634412396</v>
      </c>
      <c r="N473" s="80">
        <v>18</v>
      </c>
      <c r="O473" s="80" t="s">
        <v>2635</v>
      </c>
      <c r="P473" s="5">
        <v>4762314.3713787869</v>
      </c>
      <c r="Q473" s="5">
        <v>2633403.1181361661</v>
      </c>
      <c r="R473" s="80" t="str">
        <f t="shared" si="8"/>
        <v>4762314,371378792633403,11813617</v>
      </c>
      <c r="S473" s="80" t="str">
        <f>+'Sheet1 (2)'!R978</f>
        <v>No</v>
      </c>
      <c r="T473" s="80" t="str">
        <f>+'Sheet1 (2)'!S978</f>
        <v>No</v>
      </c>
      <c r="U473" s="80" t="str">
        <f>+VLOOKUP(E473,'Base final IE_Ecoescuelas_ant'!$G$1:$X$1429,16,FALSE)</f>
        <v xml:space="preserve"> </v>
      </c>
      <c r="V473" s="80" t="str">
        <f>+VLOOKUP(E473,'Base final IE_Ecoescuelas_ant'!$G$1:$X$1429,18,FALSE)</f>
        <v xml:space="preserve"> </v>
      </c>
      <c r="W473" s="89">
        <f>+VLOOKUP(E473,'Base final IE_Ecoescuelas_ant'!$G$1:$Y$1429,19,FALSE)</f>
        <v>213244001169</v>
      </c>
      <c r="X473" s="47" t="s">
        <v>25</v>
      </c>
      <c r="Y473" s="48" t="s">
        <v>2678</v>
      </c>
      <c r="Z473" s="57" t="s">
        <v>3855</v>
      </c>
      <c r="AA473" s="49"/>
      <c r="AB473" s="50"/>
      <c r="AC473" s="50"/>
      <c r="AD473" s="50"/>
      <c r="AE473" s="50"/>
      <c r="AF473" s="50"/>
      <c r="AG473" s="50"/>
      <c r="AH473" s="51" t="s">
        <v>25</v>
      </c>
      <c r="AI473" s="182" t="s">
        <v>2687</v>
      </c>
      <c r="AJ473" s="615">
        <v>9.7251478000000002</v>
      </c>
      <c r="AK473" s="615">
        <v>-75.167333799999994</v>
      </c>
      <c r="AL473" s="605" t="s">
        <v>25</v>
      </c>
      <c r="AM473" s="605" t="s">
        <v>2600</v>
      </c>
      <c r="AN473" s="424">
        <v>67</v>
      </c>
      <c r="AO473" s="496">
        <v>3</v>
      </c>
      <c r="AP473" s="497" t="s">
        <v>25</v>
      </c>
      <c r="AQ473" s="144" t="s">
        <v>3856</v>
      </c>
      <c r="AR473" s="94" t="s">
        <v>3691</v>
      </c>
    </row>
    <row r="474" spans="1:46" ht="15.75" customHeight="1">
      <c r="A474" s="594">
        <v>473</v>
      </c>
      <c r="B474" s="96" t="s">
        <v>1230</v>
      </c>
      <c r="C474" s="4" t="s">
        <v>1231</v>
      </c>
      <c r="D474" s="4" t="s">
        <v>1247</v>
      </c>
      <c r="E474" s="4" t="s">
        <v>1252</v>
      </c>
      <c r="F474" s="4" t="s">
        <v>2677</v>
      </c>
      <c r="G474" s="4">
        <v>2.4950000000000001</v>
      </c>
      <c r="H474" s="4">
        <v>-71.877222219999993</v>
      </c>
      <c r="I474" s="4" t="s">
        <v>2097</v>
      </c>
      <c r="J474" s="4" t="s">
        <v>48</v>
      </c>
      <c r="K474" s="4">
        <v>1</v>
      </c>
      <c r="L474" s="4">
        <v>180003.76855290559</v>
      </c>
      <c r="M474" s="4">
        <v>276124.20070976572</v>
      </c>
      <c r="N474" s="4">
        <v>19</v>
      </c>
      <c r="O474" s="4" t="s">
        <v>2634</v>
      </c>
      <c r="P474" s="5">
        <v>5124777.4722017888</v>
      </c>
      <c r="Q474" s="5">
        <v>1833766.619204347</v>
      </c>
      <c r="R474" s="4" t="str">
        <f t="shared" si="8"/>
        <v>5124777,472201791833766,61920435</v>
      </c>
      <c r="S474" s="4" t="str">
        <f>+'Sheet1 (2)'!R474</f>
        <v>No</v>
      </c>
      <c r="T474" s="4" t="str">
        <f>+'Sheet1 (2)'!S474</f>
        <v>No</v>
      </c>
      <c r="U474" s="4" t="str">
        <f>+VLOOKUP(E474,'Base final IE_Ecoescuelas_ant'!$G$1:$X$1429,16,FALSE)</f>
        <v>Resguardo Indígena Nukak Maku</v>
      </c>
      <c r="V474" s="4" t="str">
        <f>+VLOOKUP(E474,'Base final IE_Ecoescuelas_ant'!$G$1:$X$1429,18,FALSE)</f>
        <v xml:space="preserve"> </v>
      </c>
      <c r="W474" s="97">
        <f>+VLOOKUP(E474,'Base final IE_Ecoescuelas_ant'!$G$1:$Y$1429,19,FALSE)</f>
        <v>295001003852</v>
      </c>
      <c r="X474" s="55" t="s">
        <v>2678</v>
      </c>
      <c r="Y474" s="49"/>
      <c r="Z474" s="49"/>
      <c r="AA474" s="49" t="s">
        <v>3857</v>
      </c>
      <c r="AB474" s="50" t="s">
        <v>25</v>
      </c>
      <c r="AC474" s="50" t="s">
        <v>2732</v>
      </c>
      <c r="AD474" s="50">
        <v>10</v>
      </c>
      <c r="AE474" s="50"/>
      <c r="AF474" s="50"/>
      <c r="AG474" s="50"/>
      <c r="AH474" s="51" t="s">
        <v>25</v>
      </c>
      <c r="AI474" s="182" t="s">
        <v>2687</v>
      </c>
      <c r="AJ474" s="146" t="s">
        <v>2691</v>
      </c>
      <c r="AK474" s="52" t="s">
        <v>2691</v>
      </c>
      <c r="AL474" s="52" t="s">
        <v>2691</v>
      </c>
      <c r="AM474" s="52" t="s">
        <v>2691</v>
      </c>
      <c r="AN474" s="52" t="s">
        <v>2691</v>
      </c>
      <c r="AO474" s="53"/>
      <c r="AP474" s="65" t="s">
        <v>25</v>
      </c>
      <c r="AQ474" s="134" t="s">
        <v>3858</v>
      </c>
      <c r="AR474" s="94" t="s">
        <v>3343</v>
      </c>
      <c r="AS474" s="94" t="s">
        <v>3854</v>
      </c>
      <c r="AT474" s="632" t="s">
        <v>2841</v>
      </c>
    </row>
    <row r="475" spans="1:46" ht="15.75" customHeight="1">
      <c r="A475" s="95">
        <v>474</v>
      </c>
      <c r="B475" s="79" t="s">
        <v>213</v>
      </c>
      <c r="C475" s="80" t="s">
        <v>277</v>
      </c>
      <c r="D475" s="80" t="s">
        <v>351</v>
      </c>
      <c r="E475" s="80" t="s">
        <v>352</v>
      </c>
      <c r="F475" s="4" t="s">
        <v>2677</v>
      </c>
      <c r="G475" s="80">
        <v>8.8613219999999995</v>
      </c>
      <c r="H475" s="80">
        <v>-74.470286599999994</v>
      </c>
      <c r="I475" s="80" t="s">
        <v>2097</v>
      </c>
      <c r="J475" s="80" t="s">
        <v>22</v>
      </c>
      <c r="K475" s="80">
        <v>3</v>
      </c>
      <c r="L475" s="80">
        <v>558245.71208702761</v>
      </c>
      <c r="M475" s="80">
        <v>979561.85334661533</v>
      </c>
      <c r="N475" s="80">
        <v>18</v>
      </c>
      <c r="O475" s="80" t="s">
        <v>2635</v>
      </c>
      <c r="P475" s="5">
        <v>4838381.5428273845</v>
      </c>
      <c r="Q475" s="5">
        <v>2537497.4362303</v>
      </c>
      <c r="R475" s="80" t="str">
        <f t="shared" si="8"/>
        <v>4838381,542827382537497,4362303</v>
      </c>
      <c r="S475" s="80" t="str">
        <f>+'Sheet1 (2)'!R980</f>
        <v>No</v>
      </c>
      <c r="T475" s="80" t="str">
        <f>+'Sheet1 (2)'!S980</f>
        <v>No</v>
      </c>
      <c r="U475" s="80" t="str">
        <f>+VLOOKUP(E475,'Base final IE_Ecoescuelas_ant'!$G$1:$X$1429,16,FALSE)</f>
        <v xml:space="preserve"> </v>
      </c>
      <c r="V475" s="80" t="str">
        <f>+VLOOKUP(E475,'Base final IE_Ecoescuelas_ant'!$G$1:$X$1429,18,FALSE)</f>
        <v xml:space="preserve"> </v>
      </c>
      <c r="W475" s="89">
        <f>+VLOOKUP(E475,'Base final IE_Ecoescuelas_ant'!$G$1:$Y$1429,19,FALSE)</f>
        <v>213006001681</v>
      </c>
      <c r="X475" s="47" t="s">
        <v>25</v>
      </c>
      <c r="Y475" s="48" t="s">
        <v>2678</v>
      </c>
      <c r="Z475" s="49"/>
      <c r="AA475" s="57" t="s">
        <v>3859</v>
      </c>
      <c r="AB475" s="50" t="s">
        <v>25</v>
      </c>
      <c r="AC475" s="50" t="s">
        <v>2600</v>
      </c>
      <c r="AD475" s="50">
        <v>69</v>
      </c>
      <c r="AE475" s="50" t="s">
        <v>2725</v>
      </c>
      <c r="AF475" s="50" t="s">
        <v>2725</v>
      </c>
      <c r="AG475" s="50"/>
      <c r="AH475" s="51" t="s">
        <v>2832</v>
      </c>
      <c r="AI475" s="182" t="s">
        <v>2680</v>
      </c>
      <c r="AJ475" s="146" t="s">
        <v>2691</v>
      </c>
      <c r="AK475" s="52" t="s">
        <v>2691</v>
      </c>
      <c r="AL475" s="52" t="s">
        <v>2691</v>
      </c>
      <c r="AM475" s="52" t="s">
        <v>2691</v>
      </c>
      <c r="AN475" s="52">
        <v>60</v>
      </c>
      <c r="AO475" s="77">
        <v>2</v>
      </c>
      <c r="AP475" s="241" t="s">
        <v>25</v>
      </c>
      <c r="AQ475" s="304" t="s">
        <v>3860</v>
      </c>
      <c r="AR475" s="109" t="s">
        <v>3298</v>
      </c>
    </row>
    <row r="476" spans="1:46" ht="15.75" customHeight="1">
      <c r="A476" s="594">
        <v>475</v>
      </c>
      <c r="B476" s="96" t="s">
        <v>2040</v>
      </c>
      <c r="C476" s="4" t="s">
        <v>2053</v>
      </c>
      <c r="D476" s="4" t="s">
        <v>2054</v>
      </c>
      <c r="E476" s="4" t="s">
        <v>2055</v>
      </c>
      <c r="F476" s="4" t="s">
        <v>2677</v>
      </c>
      <c r="G476" s="4">
        <v>0.19477000518599999</v>
      </c>
      <c r="H476" s="4">
        <v>-70.936472290500006</v>
      </c>
      <c r="I476" s="4" t="s">
        <v>2101</v>
      </c>
      <c r="J476" s="4" t="s">
        <v>48</v>
      </c>
      <c r="K476" s="4">
        <v>1</v>
      </c>
      <c r="L476" s="4">
        <v>284479.04335631599</v>
      </c>
      <c r="M476" s="4">
        <v>21540.32269096404</v>
      </c>
      <c r="N476" s="4">
        <v>19</v>
      </c>
      <c r="O476" s="4" t="s">
        <v>2634</v>
      </c>
      <c r="P476" s="5">
        <v>5229575.7373950751</v>
      </c>
      <c r="Q476" s="5">
        <v>1579582.913410434</v>
      </c>
      <c r="R476" s="4" t="str">
        <f t="shared" si="8"/>
        <v>5229575,737395081579582,91341043</v>
      </c>
      <c r="S476" s="4" t="str">
        <f>+'Sheet1 (2)'!R476</f>
        <v>No</v>
      </c>
      <c r="T476" s="4" t="str">
        <f>+'Sheet1 (2)'!S476</f>
        <v>Si</v>
      </c>
      <c r="U476" s="4" t="str">
        <f>+VLOOKUP(E476,'Base final IE_Ecoescuelas_ant'!$G$1:$X$1429,16,FALSE)</f>
        <v>Resguardo Indígena Vaupes</v>
      </c>
      <c r="V476" s="4" t="str">
        <f>+VLOOKUP(E476,'Base final IE_Ecoescuelas_ant'!$G$1:$X$1429,18,FALSE)</f>
        <v xml:space="preserve"> </v>
      </c>
      <c r="W476" s="97">
        <f>+VLOOKUP(E476,'Base final IE_Ecoescuelas_ant'!$G$1:$Y$1429,19,FALSE)</f>
        <v>297001002247</v>
      </c>
      <c r="X476" s="55" t="s">
        <v>2678</v>
      </c>
      <c r="Y476" s="49" t="s">
        <v>2678</v>
      </c>
      <c r="Z476" s="49"/>
      <c r="AA476" s="49"/>
      <c r="AB476" s="50" t="s">
        <v>2678</v>
      </c>
      <c r="AC476" s="50"/>
      <c r="AD476" s="50">
        <v>27</v>
      </c>
      <c r="AE476" s="50" t="s">
        <v>13</v>
      </c>
      <c r="AF476" s="50"/>
      <c r="AG476" s="50"/>
      <c r="AH476" s="51" t="s">
        <v>25</v>
      </c>
      <c r="AI476" s="182" t="s">
        <v>2680</v>
      </c>
      <c r="AJ476" s="146" t="s">
        <v>2691</v>
      </c>
      <c r="AK476" s="52" t="s">
        <v>2691</v>
      </c>
      <c r="AL476" s="52" t="s">
        <v>2691</v>
      </c>
      <c r="AM476" s="52" t="s">
        <v>2691</v>
      </c>
      <c r="AN476" s="52" t="s">
        <v>2691</v>
      </c>
      <c r="AO476" s="53"/>
      <c r="AP476" s="383" t="s">
        <v>25</v>
      </c>
      <c r="AQ476" s="134" t="s">
        <v>3861</v>
      </c>
      <c r="AR476" s="109" t="s">
        <v>3298</v>
      </c>
      <c r="AS476" s="94" t="s">
        <v>3862</v>
      </c>
      <c r="AT476" s="632" t="s">
        <v>2841</v>
      </c>
    </row>
    <row r="477" spans="1:46" ht="15.75" customHeight="1">
      <c r="A477" s="95">
        <v>476</v>
      </c>
      <c r="B477" s="96" t="s">
        <v>1272</v>
      </c>
      <c r="C477" s="4" t="s">
        <v>1187</v>
      </c>
      <c r="D477" s="4" t="s">
        <v>1316</v>
      </c>
      <c r="E477" s="4" t="s">
        <v>1319</v>
      </c>
      <c r="F477" s="4" t="s">
        <v>2677</v>
      </c>
      <c r="G477" s="4">
        <v>11.7740565859</v>
      </c>
      <c r="H477" s="4">
        <v>-72.4396673679</v>
      </c>
      <c r="I477" s="4" t="s">
        <v>2101</v>
      </c>
      <c r="J477" s="4" t="s">
        <v>48</v>
      </c>
      <c r="K477" s="4">
        <v>1</v>
      </c>
      <c r="L477" s="4">
        <v>779031.16547565628</v>
      </c>
      <c r="M477" s="4">
        <v>1302842.224647501</v>
      </c>
      <c r="N477" s="4">
        <v>18</v>
      </c>
      <c r="O477" s="4" t="s">
        <v>2635</v>
      </c>
      <c r="P477" s="5">
        <v>5061024.0984322354</v>
      </c>
      <c r="Q477" s="5">
        <v>2859159.041254763</v>
      </c>
      <c r="R477" s="4" t="str">
        <f t="shared" si="8"/>
        <v>5061024,098432242859159,04125476</v>
      </c>
      <c r="S477" s="4" t="str">
        <f>+'Sheet1 (2)'!R477</f>
        <v>No</v>
      </c>
      <c r="T477" s="4" t="str">
        <f>+'Sheet1 (2)'!S477</f>
        <v>Si</v>
      </c>
      <c r="U477" s="4" t="str">
        <f>+VLOOKUP(E477,'Base final IE_Ecoescuelas_ant'!$G$1:$X$1429,16,FALSE)</f>
        <v xml:space="preserve"> </v>
      </c>
      <c r="V477" s="4" t="str">
        <f>+VLOOKUP(E477,'Base final IE_Ecoescuelas_ant'!$G$1:$X$1429,18,FALSE)</f>
        <v xml:space="preserve"> </v>
      </c>
      <c r="W477" s="97">
        <f>+VLOOKUP(E477,'Base final IE_Ecoescuelas_ant'!$G$1:$Y$1429,19,FALSE)</f>
        <v>244560001921</v>
      </c>
      <c r="X477" s="55" t="s">
        <v>2678</v>
      </c>
      <c r="Y477" s="49" t="s">
        <v>25</v>
      </c>
      <c r="Z477" s="49"/>
      <c r="AA477" s="49"/>
      <c r="AB477" s="50"/>
      <c r="AC477" s="50"/>
      <c r="AD477" s="50"/>
      <c r="AE477" s="50" t="s">
        <v>13</v>
      </c>
      <c r="AF477" s="50"/>
      <c r="AG477" s="50"/>
      <c r="AH477" s="51"/>
      <c r="AI477" s="182" t="s">
        <v>2701</v>
      </c>
      <c r="AJ477" s="146" t="s">
        <v>3863</v>
      </c>
      <c r="AK477" s="52" t="s">
        <v>3864</v>
      </c>
      <c r="AL477" s="52" t="s">
        <v>25</v>
      </c>
      <c r="AM477" s="52" t="s">
        <v>3865</v>
      </c>
      <c r="AN477" s="52" t="s">
        <v>2691</v>
      </c>
      <c r="AO477" s="52">
        <v>1</v>
      </c>
      <c r="AP477" s="313" t="s">
        <v>25</v>
      </c>
      <c r="AQ477" s="304" t="s">
        <v>3866</v>
      </c>
      <c r="AR477" s="109" t="s">
        <v>3298</v>
      </c>
      <c r="AS477" s="94" t="s">
        <v>3862</v>
      </c>
    </row>
    <row r="478" spans="1:46" ht="15.75" customHeight="1">
      <c r="A478" s="95">
        <v>477</v>
      </c>
      <c r="B478" s="96" t="s">
        <v>815</v>
      </c>
      <c r="C478" s="4" t="s">
        <v>765</v>
      </c>
      <c r="D478" s="4" t="s">
        <v>836</v>
      </c>
      <c r="E478" s="4" t="s">
        <v>971</v>
      </c>
      <c r="F478" s="4" t="s">
        <v>2677</v>
      </c>
      <c r="G478" s="4">
        <v>5.5267600000000003</v>
      </c>
      <c r="H478" s="4">
        <v>-76.991339999999894</v>
      </c>
      <c r="I478" s="4" t="s">
        <v>2101</v>
      </c>
      <c r="J478" s="4" t="s">
        <v>48</v>
      </c>
      <c r="K478" s="4">
        <v>1</v>
      </c>
      <c r="L478" s="4">
        <v>279393.06235176569</v>
      </c>
      <c r="M478" s="4">
        <v>611261.35790292209</v>
      </c>
      <c r="N478" s="4">
        <v>18</v>
      </c>
      <c r="O478" s="4" t="s">
        <v>2634</v>
      </c>
      <c r="P478" s="5">
        <v>4557738.0444200709</v>
      </c>
      <c r="Q478" s="5">
        <v>2170182.535593248</v>
      </c>
      <c r="R478" s="4" t="str">
        <f t="shared" si="8"/>
        <v>4557738,044420072170182,53559325</v>
      </c>
      <c r="S478" s="4" t="str">
        <f>+'Sheet1 (2)'!R478</f>
        <v>No</v>
      </c>
      <c r="T478" s="4" t="str">
        <f>+'Sheet1 (2)'!S478</f>
        <v>Si</v>
      </c>
      <c r="U478" s="4" t="str">
        <f>+VLOOKUP(E478,'Base final IE_Ecoescuelas_ant'!$G$1:$X$1429,16,FALSE)</f>
        <v xml:space="preserve"> </v>
      </c>
      <c r="V478" s="4" t="str">
        <f>+VLOOKUP(E478,'Base final IE_Ecoescuelas_ant'!$G$1:$X$1429,18,FALSE)</f>
        <v>Consejo Comunitario general del Río Baudó y sus afluentes - Acaba</v>
      </c>
      <c r="W478" s="97">
        <f>+VLOOKUP(E478,'Base final IE_Ecoescuelas_ant'!$G$1:$Y$1429,19,FALSE)</f>
        <v>227025080712</v>
      </c>
      <c r="X478" s="55" t="s">
        <v>2678</v>
      </c>
      <c r="Y478" s="49" t="s">
        <v>2678</v>
      </c>
      <c r="Z478" s="49"/>
      <c r="AA478" s="57" t="s">
        <v>2874</v>
      </c>
      <c r="AB478" s="50" t="s">
        <v>2678</v>
      </c>
      <c r="AC478" s="50"/>
      <c r="AD478" s="50"/>
      <c r="AE478" s="50" t="s">
        <v>13</v>
      </c>
      <c r="AF478" s="50"/>
      <c r="AG478" s="50"/>
      <c r="AH478" s="51" t="s">
        <v>25</v>
      </c>
      <c r="AI478" s="182" t="s">
        <v>2680</v>
      </c>
      <c r="AJ478" s="214" t="s">
        <v>3867</v>
      </c>
      <c r="AK478" s="130">
        <v>-76.514712000000003</v>
      </c>
      <c r="AL478" s="52" t="s">
        <v>2678</v>
      </c>
      <c r="AM478" s="52" t="s">
        <v>2691</v>
      </c>
      <c r="AN478" s="130">
        <v>28</v>
      </c>
      <c r="AO478" s="53">
        <v>2</v>
      </c>
      <c r="AP478" s="53" t="s">
        <v>25</v>
      </c>
      <c r="AQ478" s="136" t="s">
        <v>3868</v>
      </c>
      <c r="AR478" s="109" t="s">
        <v>3298</v>
      </c>
      <c r="AS478" s="94" t="s">
        <v>3862</v>
      </c>
    </row>
    <row r="479" spans="1:46" ht="15.75" customHeight="1">
      <c r="A479" s="95">
        <v>478</v>
      </c>
      <c r="B479" s="96" t="s">
        <v>815</v>
      </c>
      <c r="C479" s="4" t="s">
        <v>765</v>
      </c>
      <c r="D479" s="4" t="s">
        <v>858</v>
      </c>
      <c r="E479" s="4" t="s">
        <v>972</v>
      </c>
      <c r="F479" s="4" t="s">
        <v>2677</v>
      </c>
      <c r="G479" s="4">
        <v>5.5163098689099996</v>
      </c>
      <c r="H479" s="4">
        <v>-76.974399188000007</v>
      </c>
      <c r="I479" s="4" t="s">
        <v>2101</v>
      </c>
      <c r="J479" s="4" t="s">
        <v>48</v>
      </c>
      <c r="K479" s="4">
        <v>1</v>
      </c>
      <c r="L479" s="4">
        <v>281266.72248937719</v>
      </c>
      <c r="M479" s="4">
        <v>610099.25865640678</v>
      </c>
      <c r="N479" s="4">
        <v>18</v>
      </c>
      <c r="O479" s="4" t="s">
        <v>2634</v>
      </c>
      <c r="P479" s="5">
        <v>4559610.4254092379</v>
      </c>
      <c r="Q479" s="5">
        <v>2169012.478589721</v>
      </c>
      <c r="R479" s="4" t="str">
        <f t="shared" si="8"/>
        <v>4559610,425409242169012,47858972</v>
      </c>
      <c r="S479" s="4" t="str">
        <f>+'Sheet1 (2)'!R479</f>
        <v>No</v>
      </c>
      <c r="T479" s="4" t="str">
        <f>+'Sheet1 (2)'!S479</f>
        <v>Si</v>
      </c>
      <c r="U479" s="4" t="str">
        <f>+VLOOKUP(E479,'Base final IE_Ecoescuelas_ant'!$G$1:$X$1429,16,FALSE)</f>
        <v xml:space="preserve"> </v>
      </c>
      <c r="V479" s="4" t="str">
        <f>+VLOOKUP(E479,'Base final IE_Ecoescuelas_ant'!$G$1:$X$1429,18,FALSE)</f>
        <v>Consejo Comunitario general del Río Baudó y sus afluentes - Acaba</v>
      </c>
      <c r="W479" s="97">
        <f>+VLOOKUP(E479,'Base final IE_Ecoescuelas_ant'!$G$1:$Y$1429,19,FALSE)</f>
        <v>227025800022</v>
      </c>
      <c r="X479" s="55" t="s">
        <v>2678</v>
      </c>
      <c r="Y479" s="49" t="s">
        <v>2678</v>
      </c>
      <c r="Z479" s="49"/>
      <c r="AA479" s="57" t="s">
        <v>2874</v>
      </c>
      <c r="AB479" s="50" t="s">
        <v>2678</v>
      </c>
      <c r="AC479" s="50"/>
      <c r="AD479" s="50">
        <v>16</v>
      </c>
      <c r="AE479" s="50" t="s">
        <v>13</v>
      </c>
      <c r="AF479" s="50"/>
      <c r="AG479" s="50"/>
      <c r="AH479" s="51" t="s">
        <v>25</v>
      </c>
      <c r="AI479" s="182" t="s">
        <v>2680</v>
      </c>
      <c r="AJ479" s="415">
        <v>5.5009420000000002</v>
      </c>
      <c r="AK479" s="414">
        <v>-77.083650000000006</v>
      </c>
      <c r="AL479" s="52" t="s">
        <v>2678</v>
      </c>
      <c r="AM479" s="52" t="s">
        <v>2691</v>
      </c>
      <c r="AN479" s="130">
        <v>16</v>
      </c>
      <c r="AO479" s="53">
        <v>1</v>
      </c>
      <c r="AP479" s="53" t="s">
        <v>25</v>
      </c>
      <c r="AQ479" s="136" t="s">
        <v>3869</v>
      </c>
      <c r="AR479" s="109" t="s">
        <v>3298</v>
      </c>
      <c r="AS479" s="94" t="s">
        <v>3862</v>
      </c>
    </row>
    <row r="480" spans="1:46" ht="15.75" customHeight="1">
      <c r="A480" s="95">
        <v>479</v>
      </c>
      <c r="B480" s="79" t="s">
        <v>815</v>
      </c>
      <c r="C480" s="80" t="s">
        <v>765</v>
      </c>
      <c r="D480" s="80" t="s">
        <v>909</v>
      </c>
      <c r="E480" s="80" t="s">
        <v>973</v>
      </c>
      <c r="F480" s="4" t="s">
        <v>2677</v>
      </c>
      <c r="G480" s="80">
        <v>5.6367441926700002</v>
      </c>
      <c r="H480" s="80">
        <v>-77.084216198199897</v>
      </c>
      <c r="I480" s="80" t="s">
        <v>2101</v>
      </c>
      <c r="J480" s="80" t="s">
        <v>48</v>
      </c>
      <c r="K480" s="80">
        <v>1</v>
      </c>
      <c r="L480" s="80">
        <v>269142.62131180818</v>
      </c>
      <c r="M480" s="80">
        <v>623462.29398368602</v>
      </c>
      <c r="N480" s="80">
        <v>18</v>
      </c>
      <c r="O480" s="80" t="s">
        <v>2634</v>
      </c>
      <c r="P480" s="5">
        <v>4547514.4258512072</v>
      </c>
      <c r="Q480" s="5">
        <v>2182436.0255790581</v>
      </c>
      <c r="R480" s="80" t="str">
        <f t="shared" si="8"/>
        <v>4547514,425851212182436,02557906</v>
      </c>
      <c r="S480" s="80" t="str">
        <f>+'Sheet1 (2)'!R480</f>
        <v>No</v>
      </c>
      <c r="T480" s="80" t="str">
        <f>+'Sheet1 (2)'!S480</f>
        <v>Si</v>
      </c>
      <c r="U480" s="80" t="str">
        <f>+VLOOKUP(E480,'Base final IE_Ecoescuelas_ant'!$G$1:$X$1429,16,FALSE)</f>
        <v>Resguardo Indígena Embera de Puerto Alegre y La Divisa</v>
      </c>
      <c r="V480" s="80" t="str">
        <f>+VLOOKUP(E480,'Base final IE_Ecoescuelas_ant'!$G$1:$X$1429,18,FALSE)</f>
        <v xml:space="preserve"> </v>
      </c>
      <c r="W480" s="89">
        <f>+VLOOKUP(E480,'Base final IE_Ecoescuelas_ant'!$G$1:$Y$1429,19,FALSE)</f>
        <v>227025080674</v>
      </c>
      <c r="X480" s="181" t="s">
        <v>25</v>
      </c>
      <c r="Y480" s="181" t="s">
        <v>2678</v>
      </c>
      <c r="Z480" s="164"/>
      <c r="AA480" s="164"/>
      <c r="AB480" s="50" t="s">
        <v>2678</v>
      </c>
      <c r="AC480" s="164"/>
      <c r="AD480" s="181">
        <v>15</v>
      </c>
      <c r="AE480" s="50" t="s">
        <v>13</v>
      </c>
      <c r="AF480" s="181" t="s">
        <v>3405</v>
      </c>
      <c r="AG480" s="164"/>
      <c r="AH480" s="51" t="s">
        <v>25</v>
      </c>
      <c r="AI480" s="182" t="s">
        <v>2680</v>
      </c>
      <c r="AJ480" s="146" t="s">
        <v>2691</v>
      </c>
      <c r="AK480" s="52" t="s">
        <v>2691</v>
      </c>
      <c r="AL480" s="52" t="s">
        <v>2678</v>
      </c>
      <c r="AM480" s="52" t="s">
        <v>2691</v>
      </c>
      <c r="AN480" s="130">
        <v>15</v>
      </c>
      <c r="AO480" s="53">
        <v>1</v>
      </c>
      <c r="AP480" s="317" t="s">
        <v>25</v>
      </c>
      <c r="AQ480" s="136" t="s">
        <v>3870</v>
      </c>
      <c r="AR480" s="109" t="s">
        <v>3298</v>
      </c>
      <c r="AS480" s="94" t="s">
        <v>3862</v>
      </c>
    </row>
    <row r="481" spans="1:46" ht="15.75" customHeight="1">
      <c r="A481" s="95">
        <v>480</v>
      </c>
      <c r="B481" s="79" t="s">
        <v>815</v>
      </c>
      <c r="C481" s="80" t="s">
        <v>765</v>
      </c>
      <c r="D481" s="80" t="s">
        <v>909</v>
      </c>
      <c r="E481" s="80" t="s">
        <v>974</v>
      </c>
      <c r="F481" s="4" t="s">
        <v>2677</v>
      </c>
      <c r="G481" s="80">
        <v>5.6833333330000002</v>
      </c>
      <c r="H481" s="80">
        <v>-76.952222219999996</v>
      </c>
      <c r="I481" s="80" t="s">
        <v>2101</v>
      </c>
      <c r="J481" s="80" t="s">
        <v>48</v>
      </c>
      <c r="K481" s="80">
        <v>1</v>
      </c>
      <c r="L481" s="80">
        <v>283785.98199439078</v>
      </c>
      <c r="M481" s="80">
        <v>628564.62492951995</v>
      </c>
      <c r="N481" s="80">
        <v>18</v>
      </c>
      <c r="O481" s="80" t="s">
        <v>2634</v>
      </c>
      <c r="P481" s="5">
        <v>4562196.365200852</v>
      </c>
      <c r="Q481" s="5">
        <v>2187495.0196162621</v>
      </c>
      <c r="R481" s="80" t="str">
        <f t="shared" si="8"/>
        <v>4562196,365200852187495,01961626</v>
      </c>
      <c r="S481" s="80" t="str">
        <f>+'Sheet1 (2)'!R481</f>
        <v>No</v>
      </c>
      <c r="T481" s="80" t="str">
        <f>+'Sheet1 (2)'!S481</f>
        <v>Si</v>
      </c>
      <c r="U481" s="80" t="str">
        <f>+VLOOKUP(E481,'Base final IE_Ecoescuelas_ant'!$G$1:$X$1429,16,FALSE)</f>
        <v xml:space="preserve"> </v>
      </c>
      <c r="V481" s="80" t="str">
        <f>+VLOOKUP(E481,'Base final IE_Ecoescuelas_ant'!$G$1:$X$1429,18,FALSE)</f>
        <v>Consejo Comunitario general del Río Baudó y sus afluentes - Acaba</v>
      </c>
      <c r="W481" s="89">
        <f>+VLOOKUP(E481,'Base final IE_Ecoescuelas_ant'!$G$1:$Y$1429,19,FALSE)</f>
        <v>227025080500</v>
      </c>
      <c r="X481" s="47" t="s">
        <v>25</v>
      </c>
      <c r="Y481" s="48" t="s">
        <v>2678</v>
      </c>
      <c r="Z481" s="49"/>
      <c r="AA481" s="57" t="s">
        <v>2874</v>
      </c>
      <c r="AB481" s="50" t="s">
        <v>2678</v>
      </c>
      <c r="AC481" s="50"/>
      <c r="AD481" s="50">
        <v>17</v>
      </c>
      <c r="AE481" s="50" t="s">
        <v>13</v>
      </c>
      <c r="AF481" s="50" t="s">
        <v>3405</v>
      </c>
      <c r="AG481" s="50"/>
      <c r="AH481" s="51" t="s">
        <v>25</v>
      </c>
      <c r="AI481" s="182" t="s">
        <v>2680</v>
      </c>
      <c r="AJ481" s="146" t="s">
        <v>2691</v>
      </c>
      <c r="AK481" s="52" t="s">
        <v>2691</v>
      </c>
      <c r="AL481" s="52" t="s">
        <v>2678</v>
      </c>
      <c r="AM481" s="52" t="s">
        <v>2691</v>
      </c>
      <c r="AN481" s="130">
        <v>17</v>
      </c>
      <c r="AO481" s="53">
        <v>1</v>
      </c>
      <c r="AP481" s="317" t="s">
        <v>25</v>
      </c>
      <c r="AQ481" s="136" t="s">
        <v>3871</v>
      </c>
      <c r="AR481" s="109" t="s">
        <v>3298</v>
      </c>
      <c r="AS481" s="94" t="s">
        <v>3862</v>
      </c>
    </row>
    <row r="482" spans="1:46" ht="15.75" customHeight="1">
      <c r="A482" s="95">
        <v>481</v>
      </c>
      <c r="B482" s="96" t="s">
        <v>815</v>
      </c>
      <c r="C482" s="4" t="s">
        <v>873</v>
      </c>
      <c r="D482" s="4" t="s">
        <v>911</v>
      </c>
      <c r="E482" s="4" t="s">
        <v>975</v>
      </c>
      <c r="F482" s="4" t="s">
        <v>2677</v>
      </c>
      <c r="G482" s="4">
        <v>5.6833333330000002</v>
      </c>
      <c r="H482" s="4">
        <v>-76.452500000000001</v>
      </c>
      <c r="I482" s="4" t="s">
        <v>2101</v>
      </c>
      <c r="J482" s="4" t="s">
        <v>48</v>
      </c>
      <c r="K482" s="4">
        <v>1</v>
      </c>
      <c r="L482" s="4">
        <v>339145.32044809329</v>
      </c>
      <c r="M482" s="4">
        <v>628401.68684107217</v>
      </c>
      <c r="N482" s="4">
        <v>18</v>
      </c>
      <c r="O482" s="4" t="s">
        <v>2634</v>
      </c>
      <c r="P482" s="5">
        <v>4617623.6189339599</v>
      </c>
      <c r="Q482" s="5">
        <v>2187139.821823535</v>
      </c>
      <c r="R482" s="4" t="str">
        <f t="shared" si="8"/>
        <v>4617623,618933962187139,82182354</v>
      </c>
      <c r="S482" s="4" t="str">
        <f>+'Sheet1 (2)'!R482</f>
        <v>No</v>
      </c>
      <c r="T482" s="4" t="str">
        <f>+'Sheet1 (2)'!S482</f>
        <v>Si</v>
      </c>
      <c r="U482" s="4" t="str">
        <f>+VLOOKUP(E482,'Base final IE_Ecoescuelas_ant'!$G$1:$X$1429,16,FALSE)</f>
        <v>Resguardo Indígena Embera-Katio de Playalta, El Veinte y El Noventa</v>
      </c>
      <c r="V482" s="4" t="str">
        <f>+VLOOKUP(E482,'Base final IE_Ecoescuelas_ant'!$G$1:$X$1429,18,FALSE)</f>
        <v xml:space="preserve"> </v>
      </c>
      <c r="W482" s="97">
        <f>+VLOOKUP(E482,'Base final IE_Ecoescuelas_ant'!$G$1:$Y$1429,19,FALSE)</f>
        <v>227413000798</v>
      </c>
      <c r="X482" s="55" t="s">
        <v>25</v>
      </c>
      <c r="Y482" s="49" t="s">
        <v>2678</v>
      </c>
      <c r="Z482" s="57"/>
      <c r="AA482" s="49"/>
      <c r="AB482" s="50" t="s">
        <v>2678</v>
      </c>
      <c r="AC482" s="50"/>
      <c r="AD482" s="50">
        <v>10</v>
      </c>
      <c r="AE482" s="50" t="s">
        <v>13</v>
      </c>
      <c r="AF482" s="50" t="s">
        <v>2807</v>
      </c>
      <c r="AG482" s="50"/>
      <c r="AH482" s="51" t="s">
        <v>25</v>
      </c>
      <c r="AI482" s="182" t="s">
        <v>2680</v>
      </c>
      <c r="AJ482" s="146" t="s">
        <v>2691</v>
      </c>
      <c r="AK482" s="52" t="s">
        <v>2691</v>
      </c>
      <c r="AL482" s="52" t="s">
        <v>2678</v>
      </c>
      <c r="AM482" s="52" t="s">
        <v>2681</v>
      </c>
      <c r="AN482" s="130">
        <v>10</v>
      </c>
      <c r="AO482" s="53">
        <v>1</v>
      </c>
      <c r="AP482" s="53" t="s">
        <v>25</v>
      </c>
      <c r="AQ482" s="134" t="s">
        <v>3872</v>
      </c>
      <c r="AR482" s="109" t="s">
        <v>3298</v>
      </c>
      <c r="AS482" s="94" t="s">
        <v>3862</v>
      </c>
    </row>
    <row r="483" spans="1:46" ht="15.75" customHeight="1">
      <c r="A483" s="95">
        <v>482</v>
      </c>
      <c r="B483" s="96" t="s">
        <v>815</v>
      </c>
      <c r="C483" s="4" t="s">
        <v>915</v>
      </c>
      <c r="D483" s="4" t="s">
        <v>916</v>
      </c>
      <c r="E483" s="4" t="s">
        <v>976</v>
      </c>
      <c r="F483" s="4" t="s">
        <v>2677</v>
      </c>
      <c r="G483" s="4">
        <v>5.5327599999999997</v>
      </c>
      <c r="H483" s="4">
        <v>-76.627269999999896</v>
      </c>
      <c r="I483" s="4" t="s">
        <v>2101</v>
      </c>
      <c r="J483" s="4" t="s">
        <v>48</v>
      </c>
      <c r="K483" s="4">
        <v>1</v>
      </c>
      <c r="L483" s="4">
        <v>319739.6209927476</v>
      </c>
      <c r="M483" s="4">
        <v>611802.12072744255</v>
      </c>
      <c r="N483" s="4">
        <v>18</v>
      </c>
      <c r="O483" s="4" t="s">
        <v>2634</v>
      </c>
      <c r="P483" s="5">
        <v>4598139.0175657878</v>
      </c>
      <c r="Q483" s="5">
        <v>2170587.7662235792</v>
      </c>
      <c r="R483" s="4" t="str">
        <f t="shared" si="8"/>
        <v>4598139,017565792170587,76622358</v>
      </c>
      <c r="S483" s="4" t="str">
        <f>+'Sheet1 (2)'!R483</f>
        <v>Sí</v>
      </c>
      <c r="T483" s="4" t="str">
        <f>+'Sheet1 (2)'!S483</f>
        <v>No</v>
      </c>
      <c r="U483" s="4" t="str">
        <f>+VLOOKUP(E483,'Base final IE_Ecoescuelas_ant'!$G$1:$X$1429,16,FALSE)</f>
        <v xml:space="preserve"> </v>
      </c>
      <c r="V483" s="4" t="str">
        <f>+VLOOKUP(E483,'Base final IE_Ecoescuelas_ant'!$G$1:$X$1429,18,FALSE)</f>
        <v xml:space="preserve"> </v>
      </c>
      <c r="W483" s="97">
        <f>+VLOOKUP(E483,'Base final IE_Ecoescuelas_ant'!$G$1:$Y$1429,19,FALSE)</f>
        <v>227001001218</v>
      </c>
      <c r="X483" s="55" t="s">
        <v>25</v>
      </c>
      <c r="Y483" s="49" t="s">
        <v>2678</v>
      </c>
      <c r="Z483" s="49"/>
      <c r="AA483" s="57" t="s">
        <v>2874</v>
      </c>
      <c r="AB483" s="50" t="s">
        <v>2678</v>
      </c>
      <c r="AC483" s="50" t="s">
        <v>2694</v>
      </c>
      <c r="AD483" s="50">
        <v>8</v>
      </c>
      <c r="AE483" s="50" t="s">
        <v>12</v>
      </c>
      <c r="AF483" s="50"/>
      <c r="AG483" s="50"/>
      <c r="AH483" s="51" t="s">
        <v>25</v>
      </c>
      <c r="AI483" s="182" t="s">
        <v>2680</v>
      </c>
      <c r="AJ483" s="146" t="s">
        <v>2691</v>
      </c>
      <c r="AK483" s="52" t="s">
        <v>2691</v>
      </c>
      <c r="AL483" s="52" t="s">
        <v>2678</v>
      </c>
      <c r="AM483" s="52" t="s">
        <v>2691</v>
      </c>
      <c r="AN483" s="130">
        <v>8</v>
      </c>
      <c r="AO483" s="52">
        <v>1</v>
      </c>
      <c r="AP483" s="53" t="s">
        <v>25</v>
      </c>
      <c r="AQ483" s="134" t="s">
        <v>3873</v>
      </c>
      <c r="AR483" s="109" t="s">
        <v>3298</v>
      </c>
      <c r="AS483" s="94" t="s">
        <v>3862</v>
      </c>
    </row>
    <row r="484" spans="1:46" ht="15.75" customHeight="1">
      <c r="A484" s="95">
        <v>483</v>
      </c>
      <c r="B484" s="79" t="s">
        <v>213</v>
      </c>
      <c r="C484" s="80" t="s">
        <v>277</v>
      </c>
      <c r="D484" s="80" t="s">
        <v>356</v>
      </c>
      <c r="E484" s="80" t="s">
        <v>357</v>
      </c>
      <c r="F484" s="4" t="s">
        <v>2677</v>
      </c>
      <c r="G484" s="80">
        <v>8.6970959000000008</v>
      </c>
      <c r="H484" s="80">
        <v>-74.268809300000001</v>
      </c>
      <c r="I484" s="80" t="s">
        <v>2097</v>
      </c>
      <c r="J484" s="80" t="s">
        <v>22</v>
      </c>
      <c r="K484" s="80">
        <v>3</v>
      </c>
      <c r="L484" s="80">
        <v>580435.92095422908</v>
      </c>
      <c r="M484" s="80">
        <v>961441.82313481928</v>
      </c>
      <c r="N484" s="80">
        <v>18</v>
      </c>
      <c r="O484" s="80" t="s">
        <v>2635</v>
      </c>
      <c r="P484" s="5">
        <v>4860470.9332801551</v>
      </c>
      <c r="Q484" s="5">
        <v>2519262.686292625</v>
      </c>
      <c r="R484" s="80" t="str">
        <f t="shared" si="8"/>
        <v>4860470,933280162519262,68629263</v>
      </c>
      <c r="S484" s="80" t="str">
        <f>+'Sheet1 (2)'!R1003</f>
        <v>No</v>
      </c>
      <c r="T484" s="80" t="str">
        <f>+'Sheet1 (2)'!S1003</f>
        <v>No</v>
      </c>
      <c r="U484" s="80" t="str">
        <f>+VLOOKUP(E484,'Base final IE_Ecoescuelas_ant'!$G$1:$X$1429,16,FALSE)</f>
        <v xml:space="preserve"> </v>
      </c>
      <c r="V484" s="80" t="str">
        <f>+VLOOKUP(E484,'Base final IE_Ecoescuelas_ant'!$G$1:$X$1429,18,FALSE)</f>
        <v xml:space="preserve"> </v>
      </c>
      <c r="W484" s="89">
        <f>+VLOOKUP(E484,'Base final IE_Ecoescuelas_ant'!$G$1:$Y$1429,19,FALSE)</f>
        <v>213549003099</v>
      </c>
      <c r="X484" s="47" t="s">
        <v>25</v>
      </c>
      <c r="Y484" s="48" t="s">
        <v>2678</v>
      </c>
      <c r="Z484" s="49" t="s">
        <v>3008</v>
      </c>
      <c r="AA484" s="49"/>
      <c r="AB484" s="50" t="s">
        <v>2678</v>
      </c>
      <c r="AC484" s="50" t="s">
        <v>2694</v>
      </c>
      <c r="AD484" s="50">
        <v>47</v>
      </c>
      <c r="AE484" s="50" t="s">
        <v>2725</v>
      </c>
      <c r="AF484" s="50" t="s">
        <v>2725</v>
      </c>
      <c r="AG484" s="50"/>
      <c r="AH484" s="51" t="s">
        <v>25</v>
      </c>
      <c r="AI484" s="182" t="s">
        <v>2680</v>
      </c>
      <c r="AJ484" s="146"/>
      <c r="AK484" s="52"/>
      <c r="AL484" s="52"/>
      <c r="AM484" s="52"/>
      <c r="AN484" s="52">
        <v>151</v>
      </c>
      <c r="AO484" s="52">
        <v>3</v>
      </c>
      <c r="AP484" s="316" t="s">
        <v>25</v>
      </c>
      <c r="AQ484" s="144" t="s">
        <v>3874</v>
      </c>
      <c r="AR484" s="109" t="s">
        <v>3298</v>
      </c>
    </row>
    <row r="485" spans="1:46" ht="15.75" customHeight="1">
      <c r="A485" s="594">
        <v>484</v>
      </c>
      <c r="B485" s="4" t="s">
        <v>1821</v>
      </c>
      <c r="C485" s="4" t="s">
        <v>1822</v>
      </c>
      <c r="D485" s="4" t="s">
        <v>1841</v>
      </c>
      <c r="E485" s="4" t="s">
        <v>1851</v>
      </c>
      <c r="F485" s="4" t="s">
        <v>2677</v>
      </c>
      <c r="G485" s="4">
        <v>0.41296368771699998</v>
      </c>
      <c r="H485" s="4">
        <v>-76.884092895400002</v>
      </c>
      <c r="I485" s="4" t="s">
        <v>2101</v>
      </c>
      <c r="J485" s="4" t="s">
        <v>48</v>
      </c>
      <c r="K485" s="4">
        <v>1</v>
      </c>
      <c r="L485" s="4">
        <v>290314.99787678069</v>
      </c>
      <c r="M485" s="4">
        <v>45669.758564510441</v>
      </c>
      <c r="N485" s="4">
        <v>18</v>
      </c>
      <c r="O485" s="4" t="s">
        <v>2634</v>
      </c>
      <c r="P485" s="5">
        <v>4567648.3294456247</v>
      </c>
      <c r="Q485" s="5">
        <v>1603781.9163256551</v>
      </c>
      <c r="R485" s="4" t="str">
        <f t="shared" si="8"/>
        <v>4567648,329445621603781,91632566</v>
      </c>
      <c r="S485" s="4" t="str">
        <f>+'Sheet1 (2)'!R485</f>
        <v>No</v>
      </c>
      <c r="T485" s="4" t="str">
        <f>+'Sheet1 (2)'!S485</f>
        <v>No</v>
      </c>
      <c r="U485" s="4" t="str">
        <f>+VLOOKUP(E485,'Base final IE_Ecoescuelas_ant'!$G$1:$X$1429,16,FALSE)</f>
        <v xml:space="preserve"> </v>
      </c>
      <c r="V485" s="4" t="str">
        <f>+VLOOKUP(E485,'Base final IE_Ecoescuelas_ant'!$G$1:$X$1429,18,FALSE)</f>
        <v xml:space="preserve"> </v>
      </c>
      <c r="W485" s="334">
        <f>+VLOOKUP(E485,'Base final IE_Ecoescuelas_ant'!$G$1:$Y$1429,19,FALSE)</f>
        <v>286865003286</v>
      </c>
      <c r="X485" s="55" t="s">
        <v>25</v>
      </c>
      <c r="Y485" s="49" t="s">
        <v>2678</v>
      </c>
      <c r="Z485" s="49" t="s">
        <v>3349</v>
      </c>
      <c r="AA485" s="49"/>
      <c r="AB485" s="50" t="s">
        <v>25</v>
      </c>
      <c r="AC485" s="50" t="s">
        <v>2600</v>
      </c>
      <c r="AD485" s="50"/>
      <c r="AE485" s="50"/>
      <c r="AF485" s="50"/>
      <c r="AG485" s="50"/>
      <c r="AH485" s="51" t="s">
        <v>2678</v>
      </c>
      <c r="AI485" s="182" t="s">
        <v>2680</v>
      </c>
      <c r="AJ485" s="146" t="s">
        <v>2691</v>
      </c>
      <c r="AK485" s="52" t="s">
        <v>2691</v>
      </c>
      <c r="AL485" s="52" t="s">
        <v>2691</v>
      </c>
      <c r="AM485" s="52" t="s">
        <v>2691</v>
      </c>
      <c r="AN485" s="52" t="s">
        <v>2691</v>
      </c>
      <c r="AO485" s="53"/>
      <c r="AP485" s="313" t="s">
        <v>2678</v>
      </c>
      <c r="AQ485" s="134" t="s">
        <v>3875</v>
      </c>
    </row>
    <row r="486" spans="1:46" ht="15.75" customHeight="1">
      <c r="A486" s="594">
        <v>485</v>
      </c>
      <c r="B486" s="4" t="s">
        <v>1821</v>
      </c>
      <c r="C486" s="4" t="s">
        <v>1822</v>
      </c>
      <c r="D486" s="4" t="s">
        <v>1841</v>
      </c>
      <c r="E486" s="4" t="s">
        <v>1852</v>
      </c>
      <c r="F486" s="4" t="s">
        <v>2677</v>
      </c>
      <c r="G486" s="4">
        <v>0.41296368771699998</v>
      </c>
      <c r="H486" s="4">
        <v>-76.884092895400002</v>
      </c>
      <c r="I486" s="4" t="s">
        <v>2101</v>
      </c>
      <c r="J486" s="4" t="s">
        <v>48</v>
      </c>
      <c r="K486" s="4">
        <v>1</v>
      </c>
      <c r="L486" s="4">
        <v>290314.99787678069</v>
      </c>
      <c r="M486" s="4">
        <v>45669.758564510441</v>
      </c>
      <c r="N486" s="4">
        <v>18</v>
      </c>
      <c r="O486" s="4" t="s">
        <v>2634</v>
      </c>
      <c r="P486" s="5">
        <v>4567648.3294456247</v>
      </c>
      <c r="Q486" s="5">
        <v>1603781.9163256551</v>
      </c>
      <c r="R486" s="4" t="str">
        <f t="shared" si="8"/>
        <v>4567648,329445621603781,91632566</v>
      </c>
      <c r="S486" s="4" t="str">
        <f>+'Sheet1 (2)'!R486</f>
        <v>No</v>
      </c>
      <c r="T486" s="4" t="str">
        <f>+'Sheet1 (2)'!S486</f>
        <v>No</v>
      </c>
      <c r="U486" s="4" t="str">
        <f>+VLOOKUP(E486,'Base final IE_Ecoescuelas_ant'!$G$1:$X$1429,16,FALSE)</f>
        <v xml:space="preserve"> </v>
      </c>
      <c r="V486" s="4" t="str">
        <f>+VLOOKUP(E486,'Base final IE_Ecoescuelas_ant'!$G$1:$X$1429,18,FALSE)</f>
        <v xml:space="preserve"> </v>
      </c>
      <c r="W486" s="97">
        <f>+VLOOKUP(E486,'Base final IE_Ecoescuelas_ant'!$G$1:$Y$1429,19,FALSE)</f>
        <v>286865001798</v>
      </c>
      <c r="X486" s="55" t="s">
        <v>25</v>
      </c>
      <c r="Y486" s="49" t="s">
        <v>2678</v>
      </c>
      <c r="Z486" s="49" t="s">
        <v>3349</v>
      </c>
      <c r="AA486" s="49"/>
      <c r="AB486" s="50" t="s">
        <v>25</v>
      </c>
      <c r="AC486" s="50" t="s">
        <v>2600</v>
      </c>
      <c r="AD486" s="50"/>
      <c r="AE486" s="50"/>
      <c r="AF486" s="50"/>
      <c r="AG486" s="50"/>
      <c r="AH486" s="51" t="s">
        <v>2678</v>
      </c>
      <c r="AI486" s="182" t="s">
        <v>2680</v>
      </c>
      <c r="AJ486" s="146" t="s">
        <v>2691</v>
      </c>
      <c r="AK486" s="52" t="s">
        <v>2691</v>
      </c>
      <c r="AL486" s="52" t="s">
        <v>2691</v>
      </c>
      <c r="AM486" s="52" t="s">
        <v>2691</v>
      </c>
      <c r="AN486" s="52" t="s">
        <v>2691</v>
      </c>
      <c r="AO486" s="53"/>
      <c r="AP486" s="313" t="s">
        <v>2678</v>
      </c>
      <c r="AQ486" s="134" t="s">
        <v>3876</v>
      </c>
    </row>
    <row r="487" spans="1:46" ht="15.75" customHeight="1">
      <c r="A487" s="95">
        <v>486</v>
      </c>
      <c r="B487" s="96" t="s">
        <v>1726</v>
      </c>
      <c r="C487" s="4" t="s">
        <v>1768</v>
      </c>
      <c r="D487" s="4" t="s">
        <v>1769</v>
      </c>
      <c r="E487" s="4" t="s">
        <v>1770</v>
      </c>
      <c r="F487" s="4" t="s">
        <v>2677</v>
      </c>
      <c r="G487" s="4">
        <v>7.9305458700000004</v>
      </c>
      <c r="H487" s="4">
        <v>-72.999895129999999</v>
      </c>
      <c r="I487" s="4" t="s">
        <v>2101</v>
      </c>
      <c r="J487" s="4" t="s">
        <v>48</v>
      </c>
      <c r="K487" s="4">
        <v>1</v>
      </c>
      <c r="L487" s="4">
        <v>720490.44466153183</v>
      </c>
      <c r="M487" s="4">
        <v>877150.74492225144</v>
      </c>
      <c r="N487" s="4">
        <v>18</v>
      </c>
      <c r="O487" s="4" t="s">
        <v>2634</v>
      </c>
      <c r="P487" s="5">
        <v>5000011.55391098</v>
      </c>
      <c r="Q487" s="5">
        <v>2434318.3458053549</v>
      </c>
      <c r="R487" s="4" t="str">
        <f t="shared" si="8"/>
        <v>5000011,553910982434318,34580535</v>
      </c>
      <c r="S487" s="4" t="str">
        <f>+'Sheet1 (2)'!R487</f>
        <v>No</v>
      </c>
      <c r="T487" s="4" t="str">
        <f>+'Sheet1 (2)'!S487</f>
        <v>No</v>
      </c>
      <c r="U487" s="4" t="str">
        <f>+VLOOKUP(E487,'Base final IE_Ecoescuelas_ant'!$G$1:$X$1429,16,FALSE)</f>
        <v xml:space="preserve"> </v>
      </c>
      <c r="V487" s="4" t="str">
        <f>+VLOOKUP(E487,'Base final IE_Ecoescuelas_ant'!$G$1:$X$1429,18,FALSE)</f>
        <v xml:space="preserve"> </v>
      </c>
      <c r="W487" s="97">
        <f>+VLOOKUP(E487,'Base final IE_Ecoescuelas_ant'!$G$1:$Y$1429,19,FALSE)</f>
        <v>254871000109</v>
      </c>
      <c r="X487" s="55" t="s">
        <v>2678</v>
      </c>
      <c r="Y487" s="49" t="s">
        <v>2678</v>
      </c>
      <c r="Z487" s="49" t="s">
        <v>3877</v>
      </c>
      <c r="AA487" s="49" t="s">
        <v>3878</v>
      </c>
      <c r="AB487" s="50" t="s">
        <v>25</v>
      </c>
      <c r="AC487" s="50" t="s">
        <v>2600</v>
      </c>
      <c r="AD487" s="50">
        <v>14</v>
      </c>
      <c r="AE487" s="50"/>
      <c r="AF487" s="50"/>
      <c r="AG487" s="50"/>
      <c r="AH487" s="51"/>
      <c r="AI487" s="182" t="s">
        <v>2680</v>
      </c>
      <c r="AJ487" s="149">
        <v>7928923</v>
      </c>
      <c r="AK487" s="142">
        <v>-73004076</v>
      </c>
      <c r="AL487" s="52" t="s">
        <v>25</v>
      </c>
      <c r="AM487" s="52" t="s">
        <v>3879</v>
      </c>
      <c r="AN487" s="52">
        <v>14</v>
      </c>
      <c r="AO487" s="52">
        <v>1</v>
      </c>
      <c r="AP487" s="53" t="s">
        <v>25</v>
      </c>
      <c r="AQ487" s="144" t="s">
        <v>3880</v>
      </c>
      <c r="AR487" s="94" t="s">
        <v>3024</v>
      </c>
      <c r="AS487" s="94" t="s">
        <v>3881</v>
      </c>
    </row>
    <row r="488" spans="1:46" ht="15.75" customHeight="1">
      <c r="A488" s="594">
        <v>487</v>
      </c>
      <c r="B488" s="96" t="s">
        <v>148</v>
      </c>
      <c r="C488" s="4" t="s">
        <v>149</v>
      </c>
      <c r="D488" s="4" t="s">
        <v>155</v>
      </c>
      <c r="E488" s="4" t="s">
        <v>175</v>
      </c>
      <c r="F488" s="4" t="s">
        <v>2677</v>
      </c>
      <c r="G488" s="4">
        <v>6.7993381320999999</v>
      </c>
      <c r="H488" s="4">
        <v>-71.298264376199896</v>
      </c>
      <c r="I488" s="4" t="s">
        <v>2101</v>
      </c>
      <c r="J488" s="4" t="s">
        <v>48</v>
      </c>
      <c r="K488" s="4">
        <v>1</v>
      </c>
      <c r="L488" s="4">
        <v>245980.78369337451</v>
      </c>
      <c r="M488" s="4">
        <v>752169.89216397819</v>
      </c>
      <c r="N488" s="4">
        <v>19</v>
      </c>
      <c r="O488" s="4" t="s">
        <v>2634</v>
      </c>
      <c r="P488" s="5">
        <v>5187989.3963981168</v>
      </c>
      <c r="Q488" s="5">
        <v>2309645.8629135899</v>
      </c>
      <c r="R488" s="4" t="str">
        <f t="shared" si="8"/>
        <v>5187989,396398122309645,86291359</v>
      </c>
      <c r="S488" s="4" t="str">
        <f>+'Sheet1 (2)'!R488</f>
        <v>No</v>
      </c>
      <c r="T488" s="4" t="str">
        <f>+'Sheet1 (2)'!S488</f>
        <v>No</v>
      </c>
      <c r="U488" s="4" t="str">
        <f>+VLOOKUP(E488,'Base final IE_Ecoescuelas_ant'!$G$1:$X$1429,16,FALSE)</f>
        <v xml:space="preserve"> </v>
      </c>
      <c r="V488" s="4" t="str">
        <f>+VLOOKUP(E488,'Base final IE_Ecoescuelas_ant'!$G$1:$X$1429,18,FALSE)</f>
        <v xml:space="preserve"> </v>
      </c>
      <c r="W488" s="457">
        <f>+VLOOKUP(E488,'Base final IE_Ecoescuelas_ant'!$G$1:$Y$1429,19,FALSE)</f>
        <v>281065001844</v>
      </c>
      <c r="X488" s="55" t="s">
        <v>25</v>
      </c>
      <c r="Y488" s="49" t="s">
        <v>2678</v>
      </c>
      <c r="Z488" s="49" t="s">
        <v>3056</v>
      </c>
      <c r="AA488" s="49" t="s">
        <v>2724</v>
      </c>
      <c r="AB488" s="50" t="s">
        <v>25</v>
      </c>
      <c r="AC488" s="50" t="s">
        <v>2600</v>
      </c>
      <c r="AD488" s="50">
        <v>10</v>
      </c>
      <c r="AE488" s="50" t="s">
        <v>2725</v>
      </c>
      <c r="AF488" s="50" t="s">
        <v>2725</v>
      </c>
      <c r="AG488" s="50"/>
      <c r="AH488" s="285" t="s">
        <v>25</v>
      </c>
      <c r="AI488" s="182" t="s">
        <v>2680</v>
      </c>
      <c r="AJ488" s="146" t="s">
        <v>2691</v>
      </c>
      <c r="AK488" s="52" t="s">
        <v>2691</v>
      </c>
      <c r="AL488" s="52" t="s">
        <v>2691</v>
      </c>
      <c r="AM488" s="52" t="s">
        <v>2691</v>
      </c>
      <c r="AN488" s="130">
        <v>10</v>
      </c>
      <c r="AO488" s="313">
        <v>1</v>
      </c>
      <c r="AP488" s="313" t="s">
        <v>25</v>
      </c>
      <c r="AQ488" s="144" t="s">
        <v>3882</v>
      </c>
      <c r="AR488" s="94" t="s">
        <v>2727</v>
      </c>
      <c r="AS488" s="94" t="s">
        <v>3854</v>
      </c>
      <c r="AT488" s="188">
        <v>1</v>
      </c>
    </row>
    <row r="489" spans="1:46" ht="15.75" customHeight="1">
      <c r="A489" s="95">
        <v>488</v>
      </c>
      <c r="B489" s="79" t="s">
        <v>213</v>
      </c>
      <c r="C489" s="80" t="s">
        <v>358</v>
      </c>
      <c r="D489" s="80" t="s">
        <v>359</v>
      </c>
      <c r="E489" s="80" t="s">
        <v>360</v>
      </c>
      <c r="F489" s="4" t="s">
        <v>2677</v>
      </c>
      <c r="G489" s="80">
        <v>10.172586000000001</v>
      </c>
      <c r="H489" s="80">
        <v>-75.030103400000002</v>
      </c>
      <c r="I489" s="80" t="s">
        <v>2097</v>
      </c>
      <c r="J489" s="80" t="s">
        <v>22</v>
      </c>
      <c r="K489" s="80">
        <v>3</v>
      </c>
      <c r="L489" s="80">
        <v>496702.55823526031</v>
      </c>
      <c r="M489" s="80">
        <v>1124494.454072901</v>
      </c>
      <c r="N489" s="80">
        <v>18</v>
      </c>
      <c r="O489" s="80" t="s">
        <v>2635</v>
      </c>
      <c r="P489" s="5">
        <v>4777673.2626138646</v>
      </c>
      <c r="Q489" s="5">
        <v>2682789.7131923642</v>
      </c>
      <c r="R489" s="80" t="str">
        <f t="shared" si="8"/>
        <v>4777673,262613862682789,71319236</v>
      </c>
      <c r="S489" s="80" t="str">
        <f>+'Sheet1 (2)'!R1010</f>
        <v>No</v>
      </c>
      <c r="T489" s="80" t="str">
        <f>+'Sheet1 (2)'!S1010</f>
        <v>No</v>
      </c>
      <c r="U489" s="80" t="str">
        <f>+VLOOKUP(E489,'Base final IE_Ecoescuelas_ant'!$G$1:$X$1429,16,FALSE)</f>
        <v xml:space="preserve"> </v>
      </c>
      <c r="V489" s="80" t="str">
        <f>+VLOOKUP(E489,'Base final IE_Ecoescuelas_ant'!$G$1:$X$1429,18,FALSE)</f>
        <v xml:space="preserve"> </v>
      </c>
      <c r="W489" s="89">
        <f>+VLOOKUP(E489,'Base final IE_Ecoescuelas_ant'!$G$1:$Y$1429,19,FALSE)</f>
        <v>213140000331</v>
      </c>
      <c r="X489" s="47" t="s">
        <v>25</v>
      </c>
      <c r="Y489" s="48" t="s">
        <v>2678</v>
      </c>
      <c r="Z489" s="49"/>
      <c r="AA489" s="49"/>
      <c r="AB489" s="50"/>
      <c r="AC489" s="50"/>
      <c r="AD489" s="50"/>
      <c r="AE489" s="50"/>
      <c r="AF489" s="50"/>
      <c r="AG489" s="50"/>
      <c r="AH489" s="51" t="s">
        <v>25</v>
      </c>
      <c r="AI489" s="182" t="s">
        <v>2680</v>
      </c>
      <c r="AJ489" s="146" t="s">
        <v>2691</v>
      </c>
      <c r="AK489" s="52" t="s">
        <v>2691</v>
      </c>
      <c r="AL489" s="52" t="s">
        <v>2691</v>
      </c>
      <c r="AM489" s="52" t="s">
        <v>2691</v>
      </c>
      <c r="AN489" s="52" t="s">
        <v>2691</v>
      </c>
      <c r="AO489" s="53"/>
      <c r="AP489" s="77" t="s">
        <v>2678</v>
      </c>
      <c r="AQ489" s="144" t="s">
        <v>3883</v>
      </c>
      <c r="AR489" s="94" t="s">
        <v>2773</v>
      </c>
    </row>
    <row r="490" spans="1:46" ht="15.75" customHeight="1">
      <c r="A490" s="95">
        <v>489</v>
      </c>
      <c r="B490" s="96" t="s">
        <v>213</v>
      </c>
      <c r="C490" s="4" t="s">
        <v>214</v>
      </c>
      <c r="D490" s="4" t="s">
        <v>215</v>
      </c>
      <c r="E490" s="4" t="s">
        <v>294</v>
      </c>
      <c r="F490" s="4" t="s">
        <v>2677</v>
      </c>
      <c r="G490" s="4">
        <v>7.8515573280000002</v>
      </c>
      <c r="H490" s="4">
        <v>-74.120006040000007</v>
      </c>
      <c r="I490" s="4" t="s">
        <v>2101</v>
      </c>
      <c r="J490" s="4" t="s">
        <v>48</v>
      </c>
      <c r="K490" s="4">
        <v>1</v>
      </c>
      <c r="L490" s="4">
        <v>597013.0704835396</v>
      </c>
      <c r="M490" s="4">
        <v>867989.11676593078</v>
      </c>
      <c r="N490" s="4">
        <v>18</v>
      </c>
      <c r="O490" s="4" t="s">
        <v>2634</v>
      </c>
      <c r="P490" s="5">
        <v>4876573.7994164359</v>
      </c>
      <c r="Q490" s="5">
        <v>2425754.3925714162</v>
      </c>
      <c r="R490" s="4" t="str">
        <f t="shared" si="8"/>
        <v>4876573,799416442425754,39257142</v>
      </c>
      <c r="S490" s="4" t="str">
        <f>+'Sheet1 (2)'!R490</f>
        <v>No</v>
      </c>
      <c r="T490" s="4" t="str">
        <f>+'Sheet1 (2)'!S490</f>
        <v>No</v>
      </c>
      <c r="U490" s="4" t="str">
        <f>+VLOOKUP(E490,'Base final IE_Ecoescuelas_ant'!$G$1:$X$1429,16,FALSE)</f>
        <v xml:space="preserve"> </v>
      </c>
      <c r="V490" s="4" t="str">
        <f>+VLOOKUP(E490,'Base final IE_Ecoescuelas_ant'!$G$1:$X$1429,18,FALSE)</f>
        <v xml:space="preserve"> </v>
      </c>
      <c r="W490" s="97">
        <f>+VLOOKUP(E490,'Base final IE_Ecoescuelas_ant'!$G$1:$Y$1429,19,FALSE)</f>
        <v>213744000088</v>
      </c>
      <c r="X490" s="55" t="s">
        <v>2678</v>
      </c>
      <c r="Y490" s="49" t="s">
        <v>2678</v>
      </c>
      <c r="Z490" s="49"/>
      <c r="AA490" s="49"/>
      <c r="AB490" s="50"/>
      <c r="AC490" s="50"/>
      <c r="AD490" s="50"/>
      <c r="AE490" s="50"/>
      <c r="AF490" s="50"/>
      <c r="AG490" s="50"/>
      <c r="AH490" s="51"/>
      <c r="AI490" s="182" t="s">
        <v>2680</v>
      </c>
      <c r="AJ490" s="146">
        <v>7.8515573280000002</v>
      </c>
      <c r="AK490" s="342">
        <v>-74.120006040000007</v>
      </c>
      <c r="AL490" s="52" t="s">
        <v>2678</v>
      </c>
      <c r="AM490" s="326" t="s">
        <v>3884</v>
      </c>
      <c r="AN490" s="52">
        <v>18</v>
      </c>
      <c r="AO490" s="52">
        <v>1</v>
      </c>
      <c r="AP490" s="344" t="s">
        <v>25</v>
      </c>
      <c r="AQ490" s="144" t="s">
        <v>3885</v>
      </c>
      <c r="AR490" s="109" t="s">
        <v>2773</v>
      </c>
    </row>
    <row r="491" spans="1:46" ht="15.75" customHeight="1">
      <c r="A491" s="95">
        <v>490</v>
      </c>
      <c r="B491" s="79" t="s">
        <v>213</v>
      </c>
      <c r="C491" s="80" t="s">
        <v>320</v>
      </c>
      <c r="D491" s="80" t="s">
        <v>361</v>
      </c>
      <c r="E491" s="80" t="s">
        <v>362</v>
      </c>
      <c r="F491" s="4" t="s">
        <v>2677</v>
      </c>
      <c r="G491" s="80">
        <v>9.3010590000000004</v>
      </c>
      <c r="H491" s="80">
        <v>-74.565876000000003</v>
      </c>
      <c r="I491" s="80" t="s">
        <v>2097</v>
      </c>
      <c r="J491" s="80" t="s">
        <v>22</v>
      </c>
      <c r="K491" s="80">
        <v>3</v>
      </c>
      <c r="L491" s="80">
        <v>547676.62907556782</v>
      </c>
      <c r="M491" s="80">
        <v>1028165.883106497</v>
      </c>
      <c r="N491" s="80">
        <v>18</v>
      </c>
      <c r="O491" s="80" t="s">
        <v>2635</v>
      </c>
      <c r="P491" s="5">
        <v>4828081.3799563404</v>
      </c>
      <c r="Q491" s="5">
        <v>2586154.567707818</v>
      </c>
      <c r="R491" s="80" t="str">
        <f t="shared" si="8"/>
        <v>4828081,379956342586154,56770782</v>
      </c>
      <c r="S491" s="80" t="str">
        <f>+'Sheet1 (2)'!R1020</f>
        <v>No</v>
      </c>
      <c r="T491" s="80" t="str">
        <f>+'Sheet1 (2)'!S1020</f>
        <v>No</v>
      </c>
      <c r="U491" s="80" t="str">
        <f>+VLOOKUP(E491,'Base final IE_Ecoescuelas_ant'!$G$1:$X$1429,16,FALSE)</f>
        <v xml:space="preserve"> </v>
      </c>
      <c r="V491" s="80" t="str">
        <f>+VLOOKUP(E491,'Base final IE_Ecoescuelas_ant'!$G$1:$X$1429,18,FALSE)</f>
        <v xml:space="preserve"> </v>
      </c>
      <c r="W491" s="89">
        <f>+'Base final IE_Ecoescuelas_ant'!Y1292</f>
        <v>213780000001</v>
      </c>
      <c r="X491" s="47" t="s">
        <v>25</v>
      </c>
      <c r="Y491" s="48" t="s">
        <v>2678</v>
      </c>
      <c r="Z491" s="49"/>
      <c r="AA491" s="49"/>
      <c r="AB491" s="50" t="s">
        <v>25</v>
      </c>
      <c r="AC491" s="50" t="s">
        <v>2600</v>
      </c>
      <c r="AD491" s="50">
        <v>100</v>
      </c>
      <c r="AE491" s="50" t="s">
        <v>2725</v>
      </c>
      <c r="AF491" s="50" t="s">
        <v>2725</v>
      </c>
      <c r="AG491" s="50"/>
      <c r="AH491" s="51" t="s">
        <v>2832</v>
      </c>
      <c r="AI491" s="182" t="s">
        <v>2687</v>
      </c>
      <c r="AJ491" s="606">
        <v>9384019</v>
      </c>
      <c r="AK491" s="606">
        <v>-74660138</v>
      </c>
      <c r="AL491" s="605" t="s">
        <v>25</v>
      </c>
      <c r="AM491" s="605" t="s">
        <v>2600</v>
      </c>
      <c r="AN491" s="424">
        <v>82</v>
      </c>
      <c r="AO491" s="495">
        <v>3</v>
      </c>
      <c r="AP491" s="625" t="s">
        <v>25</v>
      </c>
      <c r="AQ491" s="144" t="s">
        <v>3886</v>
      </c>
      <c r="AR491" s="614" t="s">
        <v>3691</v>
      </c>
    </row>
    <row r="492" spans="1:46" ht="15.75" customHeight="1">
      <c r="A492" s="95">
        <v>491</v>
      </c>
      <c r="B492" s="79" t="s">
        <v>213</v>
      </c>
      <c r="C492" s="80" t="s">
        <v>214</v>
      </c>
      <c r="D492" s="80" t="s">
        <v>363</v>
      </c>
      <c r="E492" s="80" t="s">
        <v>364</v>
      </c>
      <c r="F492" s="4" t="s">
        <v>2677</v>
      </c>
      <c r="G492" s="80">
        <v>7.9031395</v>
      </c>
      <c r="H492" s="80">
        <v>-74.201839899999996</v>
      </c>
      <c r="I492" s="80" t="s">
        <v>2097</v>
      </c>
      <c r="J492" s="80" t="s">
        <v>22</v>
      </c>
      <c r="K492" s="80">
        <v>3</v>
      </c>
      <c r="L492" s="80">
        <v>587979.98630290641</v>
      </c>
      <c r="M492" s="80">
        <v>873674.05750426382</v>
      </c>
      <c r="N492" s="80">
        <v>18</v>
      </c>
      <c r="O492" s="80" t="s">
        <v>2634</v>
      </c>
      <c r="P492" s="5">
        <v>4867570.7504754178</v>
      </c>
      <c r="Q492" s="5">
        <v>2431480.7499349299</v>
      </c>
      <c r="R492" s="80" t="str">
        <f t="shared" si="8"/>
        <v>4867570,750475422431480,74993493</v>
      </c>
      <c r="S492" s="80" t="str">
        <f>+'Sheet1 (2)'!R1023</f>
        <v>No</v>
      </c>
      <c r="T492" s="80" t="str">
        <f>+'Sheet1 (2)'!S1023</f>
        <v>No</v>
      </c>
      <c r="U492" s="80" t="str">
        <f>+VLOOKUP(E492,'Base final IE_Ecoescuelas_ant'!$G$1:$X$1429,16,FALSE)</f>
        <v xml:space="preserve"> </v>
      </c>
      <c r="V492" s="80" t="str">
        <f>+VLOOKUP(E492,'Base final IE_Ecoescuelas_ant'!$G$1:$X$1429,18,FALSE)</f>
        <v xml:space="preserve"> </v>
      </c>
      <c r="W492" s="89">
        <f>+'Base final IE_Ecoescuelas_ant'!Y1295</f>
        <v>213688011047</v>
      </c>
      <c r="X492" s="47" t="s">
        <v>25</v>
      </c>
      <c r="Y492" s="48" t="s">
        <v>2678</v>
      </c>
      <c r="Z492" s="49" t="s">
        <v>3887</v>
      </c>
      <c r="AA492" s="49"/>
      <c r="AB492" s="50" t="s">
        <v>2678</v>
      </c>
      <c r="AC492" s="50"/>
      <c r="AD492" s="50">
        <v>87</v>
      </c>
      <c r="AE492" s="50" t="s">
        <v>2725</v>
      </c>
      <c r="AF492" s="50" t="s">
        <v>2725</v>
      </c>
      <c r="AG492" s="50"/>
      <c r="AH492" s="51" t="s">
        <v>25</v>
      </c>
      <c r="AI492" s="182" t="s">
        <v>2680</v>
      </c>
      <c r="AJ492" s="148" t="s">
        <v>3888</v>
      </c>
      <c r="AK492" s="131" t="s">
        <v>3889</v>
      </c>
      <c r="AL492" s="52" t="s">
        <v>25</v>
      </c>
      <c r="AM492" s="131" t="s">
        <v>3890</v>
      </c>
      <c r="AN492" s="52">
        <v>126</v>
      </c>
      <c r="AO492" s="52">
        <v>3</v>
      </c>
      <c r="AP492" s="316" t="s">
        <v>25</v>
      </c>
      <c r="AQ492" s="144" t="s">
        <v>3891</v>
      </c>
      <c r="AR492" s="94" t="s">
        <v>2773</v>
      </c>
    </row>
    <row r="493" spans="1:46" ht="15.75" customHeight="1">
      <c r="A493" s="95">
        <v>492</v>
      </c>
      <c r="B493" s="96" t="s">
        <v>1365</v>
      </c>
      <c r="C493" s="4" t="s">
        <v>1406</v>
      </c>
      <c r="D493" s="4" t="s">
        <v>3892</v>
      </c>
      <c r="E493" s="4" t="s">
        <v>1405</v>
      </c>
      <c r="F493" s="4" t="s">
        <v>2677</v>
      </c>
      <c r="G493" s="4">
        <v>10.84332427</v>
      </c>
      <c r="H493" s="4">
        <v>-74.024428909999997</v>
      </c>
      <c r="I493" s="4" t="s">
        <v>2101</v>
      </c>
      <c r="J493" s="4" t="s">
        <v>48</v>
      </c>
      <c r="K493" s="4">
        <v>1</v>
      </c>
      <c r="L493" s="4">
        <v>606635.84117423266</v>
      </c>
      <c r="M493" s="4">
        <v>1198826.6063310171</v>
      </c>
      <c r="N493" s="4">
        <v>18</v>
      </c>
      <c r="O493" s="4" t="s">
        <v>2635</v>
      </c>
      <c r="P493" s="5">
        <v>4888067.9914938798</v>
      </c>
      <c r="Q493" s="5">
        <v>2756413.9524154142</v>
      </c>
      <c r="R493" s="4" t="str">
        <f t="shared" si="8"/>
        <v>4888067,991493882756413,95241541</v>
      </c>
      <c r="S493" s="4" t="str">
        <f>+'Sheet1 (2)'!R493</f>
        <v>No</v>
      </c>
      <c r="T493" s="4" t="str">
        <f>+'Sheet1 (2)'!S493</f>
        <v>No</v>
      </c>
      <c r="U493" s="4" t="str">
        <f>+VLOOKUP(E493,'Base final IE_Ecoescuelas_ant'!$G$1:$X$1429,16,FALSE)</f>
        <v xml:space="preserve"> </v>
      </c>
      <c r="V493" s="4" t="str">
        <f>+VLOOKUP(E493,'Base final IE_Ecoescuelas_ant'!$G$1:$X$1429,18,FALSE)</f>
        <v xml:space="preserve"> </v>
      </c>
      <c r="W493" s="97">
        <f>+VLOOKUP(E493,'Base final IE_Ecoescuelas_ant'!$G$1:$Y$1429,19,FALSE)</f>
        <v>247189042783</v>
      </c>
      <c r="X493" s="55" t="s">
        <v>25</v>
      </c>
      <c r="Y493" s="49" t="s">
        <v>2678</v>
      </c>
      <c r="Z493" s="49"/>
      <c r="AA493" s="49"/>
      <c r="AB493" s="50"/>
      <c r="AC493" s="50"/>
      <c r="AD493" s="50"/>
      <c r="AE493" s="50"/>
      <c r="AF493" s="50"/>
      <c r="AG493" s="50"/>
      <c r="AH493" s="51" t="s">
        <v>25</v>
      </c>
      <c r="AI493" s="182" t="s">
        <v>2701</v>
      </c>
      <c r="AJ493" s="148" t="s">
        <v>3893</v>
      </c>
      <c r="AK493" s="131" t="s">
        <v>3894</v>
      </c>
      <c r="AL493" s="52" t="s">
        <v>2678</v>
      </c>
      <c r="AM493" s="52" t="s">
        <v>2681</v>
      </c>
      <c r="AN493" s="52">
        <v>11</v>
      </c>
      <c r="AO493" s="52">
        <v>1</v>
      </c>
      <c r="AP493" s="313" t="s">
        <v>25</v>
      </c>
      <c r="AQ493" s="267" t="s">
        <v>3895</v>
      </c>
      <c r="AR493" s="109" t="s">
        <v>2787</v>
      </c>
      <c r="AS493" s="94" t="s">
        <v>2788</v>
      </c>
    </row>
    <row r="494" spans="1:46" ht="15.75" customHeight="1">
      <c r="A494" s="95">
        <v>493</v>
      </c>
      <c r="B494" s="96" t="s">
        <v>1365</v>
      </c>
      <c r="C494" s="4" t="s">
        <v>1406</v>
      </c>
      <c r="D494" s="4" t="s">
        <v>3892</v>
      </c>
      <c r="E494" s="4" t="s">
        <v>1408</v>
      </c>
      <c r="F494" s="4" t="s">
        <v>2677</v>
      </c>
      <c r="G494" s="4">
        <v>10.8613011</v>
      </c>
      <c r="H494" s="4">
        <v>-74.035554869999999</v>
      </c>
      <c r="I494" s="4" t="s">
        <v>2101</v>
      </c>
      <c r="J494" s="4" t="s">
        <v>48</v>
      </c>
      <c r="K494" s="4">
        <v>1</v>
      </c>
      <c r="L494" s="4">
        <v>605413.29724728374</v>
      </c>
      <c r="M494" s="4">
        <v>1200810.6830951881</v>
      </c>
      <c r="N494" s="4">
        <v>18</v>
      </c>
      <c r="O494" s="4" t="s">
        <v>2635</v>
      </c>
      <c r="P494" s="5">
        <v>4886858.9773634085</v>
      </c>
      <c r="Q494" s="5">
        <v>2758405.259990037</v>
      </c>
      <c r="R494" s="4" t="str">
        <f t="shared" si="8"/>
        <v>4886858,977363412758405,25999004</v>
      </c>
      <c r="S494" s="4" t="str">
        <f>+'Sheet1 (2)'!R494</f>
        <v>No</v>
      </c>
      <c r="T494" s="4" t="str">
        <f>+'Sheet1 (2)'!S494</f>
        <v>No</v>
      </c>
      <c r="U494" s="4" t="str">
        <f>+VLOOKUP(E494,'Base final IE_Ecoescuelas_ant'!$G$1:$X$1429,16,FALSE)</f>
        <v xml:space="preserve"> </v>
      </c>
      <c r="V494" s="4" t="str">
        <f>+VLOOKUP(E494,'Base final IE_Ecoescuelas_ant'!$G$1:$X$1429,18,FALSE)</f>
        <v xml:space="preserve"> </v>
      </c>
      <c r="W494" s="97">
        <f>+VLOOKUP(E494,'Base final IE_Ecoescuelas_ant'!$G$1:$Y$1429,19,FALSE)</f>
        <v>247189000648</v>
      </c>
      <c r="X494" s="55" t="s">
        <v>2678</v>
      </c>
      <c r="Y494" s="49" t="s">
        <v>2678</v>
      </c>
      <c r="Z494" s="49"/>
      <c r="AA494" s="49"/>
      <c r="AB494" s="50" t="s">
        <v>25</v>
      </c>
      <c r="AC494" s="50" t="s">
        <v>2600</v>
      </c>
      <c r="AD494" s="50">
        <v>16</v>
      </c>
      <c r="AE494" s="50"/>
      <c r="AF494" s="50"/>
      <c r="AG494" s="50"/>
      <c r="AH494" s="51" t="s">
        <v>2832</v>
      </c>
      <c r="AI494" s="182" t="s">
        <v>2680</v>
      </c>
      <c r="AJ494" s="146" t="s">
        <v>2691</v>
      </c>
      <c r="AK494" s="52" t="s">
        <v>2691</v>
      </c>
      <c r="AL494" s="52" t="s">
        <v>2691</v>
      </c>
      <c r="AM494" s="52" t="s">
        <v>2691</v>
      </c>
      <c r="AN494" s="52" t="s">
        <v>2691</v>
      </c>
      <c r="AO494" s="53"/>
      <c r="AP494" s="621" t="s">
        <v>2678</v>
      </c>
      <c r="AQ494" s="267" t="s">
        <v>3896</v>
      </c>
      <c r="AR494" s="109" t="s">
        <v>2787</v>
      </c>
      <c r="AS494" s="94" t="s">
        <v>2788</v>
      </c>
    </row>
    <row r="495" spans="1:46" ht="15.75" customHeight="1">
      <c r="A495" s="95">
        <v>494</v>
      </c>
      <c r="B495" s="79" t="s">
        <v>213</v>
      </c>
      <c r="C495" s="80" t="s">
        <v>205</v>
      </c>
      <c r="D495" s="80" t="s">
        <v>208</v>
      </c>
      <c r="E495" s="80" t="s">
        <v>373</v>
      </c>
      <c r="F495" s="4" t="s">
        <v>2677</v>
      </c>
      <c r="G495" s="80">
        <v>8.4286572</v>
      </c>
      <c r="H495" s="80">
        <v>-74.386097000000007</v>
      </c>
      <c r="I495" s="80" t="s">
        <v>2097</v>
      </c>
      <c r="J495" s="80" t="s">
        <v>22</v>
      </c>
      <c r="K495" s="80">
        <v>3</v>
      </c>
      <c r="L495" s="80">
        <v>567580.31112652039</v>
      </c>
      <c r="M495" s="80">
        <v>931740.13242309622</v>
      </c>
      <c r="N495" s="80">
        <v>18</v>
      </c>
      <c r="O495" s="80" t="s">
        <v>2635</v>
      </c>
      <c r="P495" s="5">
        <v>4847463.7572211204</v>
      </c>
      <c r="Q495" s="5">
        <v>2489634.2613398968</v>
      </c>
      <c r="R495" s="80" t="str">
        <f t="shared" si="8"/>
        <v>4847463,757221122489634,2613399</v>
      </c>
      <c r="S495" s="80" t="str">
        <f>+'Sheet1 (2)'!R1094</f>
        <v>No</v>
      </c>
      <c r="T495" s="80" t="str">
        <f>+'Sheet1 (2)'!S1094</f>
        <v>No</v>
      </c>
      <c r="U495" s="80" t="str">
        <f>+VLOOKUP(E495,'Base final IE_Ecoescuelas_ant'!$G$1:$X$1429,16,FALSE)</f>
        <v xml:space="preserve"> </v>
      </c>
      <c r="V495" s="80" t="str">
        <f>+VLOOKUP(E495,'Base final IE_Ecoescuelas_ant'!$G$1:$X$1429,18,FALSE)</f>
        <v xml:space="preserve"> </v>
      </c>
      <c r="W495" s="89">
        <f>+VLOOKUP(E495,'Base final IE_Ecoescuelas_ant'!$G$1:$Y$1429,19,FALSE)</f>
        <v>213549003366</v>
      </c>
      <c r="X495" s="47" t="s">
        <v>25</v>
      </c>
      <c r="Y495" s="48" t="s">
        <v>2678</v>
      </c>
      <c r="Z495" s="49" t="s">
        <v>3161</v>
      </c>
      <c r="AA495" s="49" t="s">
        <v>3611</v>
      </c>
      <c r="AB495" s="50" t="s">
        <v>25</v>
      </c>
      <c r="AC495" s="50" t="s">
        <v>2600</v>
      </c>
      <c r="AD495" s="50">
        <v>42</v>
      </c>
      <c r="AE495" s="50" t="s">
        <v>2725</v>
      </c>
      <c r="AF495" s="50" t="s">
        <v>2725</v>
      </c>
      <c r="AG495" s="50"/>
      <c r="AH495" s="51" t="s">
        <v>2678</v>
      </c>
      <c r="AI495" s="182" t="s">
        <v>2680</v>
      </c>
      <c r="AJ495" s="419">
        <v>8.4286572</v>
      </c>
      <c r="AK495" s="419">
        <v>-74.386097000000007</v>
      </c>
      <c r="AL495" s="52" t="s">
        <v>25</v>
      </c>
      <c r="AM495" s="52" t="s">
        <v>2600</v>
      </c>
      <c r="AN495" s="52">
        <v>54</v>
      </c>
      <c r="AO495" s="53">
        <v>3</v>
      </c>
      <c r="AP495" s="344" t="s">
        <v>25</v>
      </c>
      <c r="AQ495" s="144" t="s">
        <v>3897</v>
      </c>
      <c r="AR495" s="94" t="s">
        <v>3029</v>
      </c>
    </row>
    <row r="496" spans="1:46" ht="15.75" customHeight="1">
      <c r="A496" s="594">
        <v>495</v>
      </c>
      <c r="B496" s="96" t="s">
        <v>148</v>
      </c>
      <c r="C496" s="4" t="s">
        <v>148</v>
      </c>
      <c r="D496" s="4" t="s">
        <v>172</v>
      </c>
      <c r="E496" s="4" t="s">
        <v>177</v>
      </c>
      <c r="F496" s="4" t="s">
        <v>2677</v>
      </c>
      <c r="G496" s="4">
        <v>7.0813889999999997</v>
      </c>
      <c r="H496" s="4">
        <v>-70.757221999999999</v>
      </c>
      <c r="I496" s="4" t="s">
        <v>2101</v>
      </c>
      <c r="J496" s="4" t="s">
        <v>48</v>
      </c>
      <c r="K496" s="4">
        <v>1</v>
      </c>
      <c r="L496" s="4">
        <v>305917.14606827259</v>
      </c>
      <c r="M496" s="4">
        <v>783113.13794103626</v>
      </c>
      <c r="N496" s="4">
        <v>19</v>
      </c>
      <c r="O496" s="4" t="s">
        <v>2634</v>
      </c>
      <c r="P496" s="5">
        <v>5247636.593785244</v>
      </c>
      <c r="Q496" s="5">
        <v>2341080.1912011672</v>
      </c>
      <c r="R496" s="4" t="str">
        <f t="shared" si="8"/>
        <v>5247636,593785242341080,19120117</v>
      </c>
      <c r="S496" s="4" t="str">
        <f>+'Sheet1 (2)'!R496</f>
        <v>No</v>
      </c>
      <c r="T496" s="4" t="str">
        <f>+'Sheet1 (2)'!S496</f>
        <v>No</v>
      </c>
      <c r="U496" s="4" t="str">
        <f>+VLOOKUP(E496,'Base final IE_Ecoescuelas_ant'!$G$1:$X$1429,16,FALSE)</f>
        <v xml:space="preserve"> </v>
      </c>
      <c r="V496" s="4" t="str">
        <f>+VLOOKUP(E496,'Base final IE_Ecoescuelas_ant'!$G$1:$X$1429,18,FALSE)</f>
        <v xml:space="preserve"> </v>
      </c>
      <c r="W496" s="457">
        <f>+VLOOKUP(E496,'Base final IE_Ecoescuelas_ant'!$G$1:$Y$1429,19,FALSE)</f>
        <v>281001000828</v>
      </c>
      <c r="X496" s="55" t="s">
        <v>25</v>
      </c>
      <c r="Y496" s="49" t="s">
        <v>2678</v>
      </c>
      <c r="Z496" s="49" t="s">
        <v>3619</v>
      </c>
      <c r="AA496" s="49" t="s">
        <v>3898</v>
      </c>
      <c r="AB496" s="50" t="s">
        <v>2678</v>
      </c>
      <c r="AC496" s="50" t="s">
        <v>2694</v>
      </c>
      <c r="AD496" s="50">
        <v>14</v>
      </c>
      <c r="AE496" s="50" t="s">
        <v>2725</v>
      </c>
      <c r="AF496" s="50" t="s">
        <v>2725</v>
      </c>
      <c r="AG496" s="50"/>
      <c r="AH496" s="285" t="s">
        <v>25</v>
      </c>
      <c r="AI496" s="182" t="s">
        <v>2680</v>
      </c>
      <c r="AJ496" s="146" t="s">
        <v>2691</v>
      </c>
      <c r="AK496" s="52" t="s">
        <v>2691</v>
      </c>
      <c r="AL496" s="52" t="s">
        <v>2691</v>
      </c>
      <c r="AM496" s="52" t="s">
        <v>2691</v>
      </c>
      <c r="AN496" s="130">
        <v>14</v>
      </c>
      <c r="AO496" s="313">
        <v>1</v>
      </c>
      <c r="AP496" s="221" t="s">
        <v>25</v>
      </c>
      <c r="AQ496" s="304" t="s">
        <v>3899</v>
      </c>
      <c r="AR496" s="94" t="s">
        <v>2785</v>
      </c>
      <c r="AS496" s="94" t="s">
        <v>3854</v>
      </c>
      <c r="AT496" s="188">
        <v>1</v>
      </c>
    </row>
    <row r="497" spans="1:46" ht="15.75" customHeight="1">
      <c r="A497" s="95">
        <v>496</v>
      </c>
      <c r="B497" s="96" t="s">
        <v>645</v>
      </c>
      <c r="C497" s="4" t="s">
        <v>673</v>
      </c>
      <c r="D497" s="4" t="s">
        <v>695</v>
      </c>
      <c r="E497" s="4" t="s">
        <v>696</v>
      </c>
      <c r="F497" s="4" t="s">
        <v>2677</v>
      </c>
      <c r="G497" s="4">
        <v>10.3823252568</v>
      </c>
      <c r="H497" s="4">
        <v>-73.463145389600001</v>
      </c>
      <c r="I497" s="4" t="s">
        <v>2101</v>
      </c>
      <c r="J497" s="4" t="s">
        <v>48</v>
      </c>
      <c r="K497" s="4">
        <v>1</v>
      </c>
      <c r="L497" s="4">
        <v>668250.73838154192</v>
      </c>
      <c r="M497" s="4">
        <v>1148090.9336884881</v>
      </c>
      <c r="N497" s="4">
        <v>18</v>
      </c>
      <c r="O497" s="4" t="s">
        <v>2635</v>
      </c>
      <c r="P497" s="5">
        <v>4949321.5712807123</v>
      </c>
      <c r="Q497" s="5">
        <v>2705311.3963922178</v>
      </c>
      <c r="R497" s="4" t="str">
        <f t="shared" si="8"/>
        <v>4949321,571280712705311,39639222</v>
      </c>
      <c r="S497" s="4" t="str">
        <f>+'Sheet1 (2)'!R497</f>
        <v>No</v>
      </c>
      <c r="T497" s="4" t="str">
        <f>+'Sheet1 (2)'!S497</f>
        <v>No</v>
      </c>
      <c r="U497" s="4" t="str">
        <f>+VLOOKUP(E497,'Base final IE_Ecoescuelas_ant'!$G$1:$X$1429,16,FALSE)</f>
        <v xml:space="preserve"> </v>
      </c>
      <c r="V497" s="4" t="str">
        <f>+VLOOKUP(E497,'Base final IE_Ecoescuelas_ant'!$G$1:$X$1429,18,FALSE)</f>
        <v xml:space="preserve"> </v>
      </c>
      <c r="W497" s="97">
        <f>+VLOOKUP(E497,'Base final IE_Ecoescuelas_ant'!$G$1:$Y$1429,19,FALSE)</f>
        <v>220001006452</v>
      </c>
      <c r="X497" s="55" t="s">
        <v>2678</v>
      </c>
      <c r="Y497" s="49" t="s">
        <v>2678</v>
      </c>
      <c r="Z497" s="49" t="s">
        <v>3137</v>
      </c>
      <c r="AA497" s="49"/>
      <c r="AB497" s="50" t="s">
        <v>2678</v>
      </c>
      <c r="AC497" s="50" t="s">
        <v>2694</v>
      </c>
      <c r="AD497" s="50">
        <v>15</v>
      </c>
      <c r="AE497" s="50" t="s">
        <v>13</v>
      </c>
      <c r="AF497" s="50"/>
      <c r="AG497" s="50"/>
      <c r="AH497" s="51" t="s">
        <v>25</v>
      </c>
      <c r="AI497" s="182" t="s">
        <v>2701</v>
      </c>
      <c r="AJ497" s="146">
        <v>10.240402</v>
      </c>
      <c r="AK497" s="52">
        <v>-73.697838000000004</v>
      </c>
      <c r="AL497" s="52" t="s">
        <v>3623</v>
      </c>
      <c r="AM497" s="52" t="s">
        <v>2732</v>
      </c>
      <c r="AN497" s="52">
        <v>15</v>
      </c>
      <c r="AO497" s="52">
        <v>1</v>
      </c>
      <c r="AP497" s="592" t="s">
        <v>25</v>
      </c>
      <c r="AQ497" s="166" t="s">
        <v>3900</v>
      </c>
      <c r="AR497" s="109" t="s">
        <v>2704</v>
      </c>
      <c r="AS497" s="94" t="s">
        <v>2705</v>
      </c>
    </row>
    <row r="498" spans="1:46" ht="15.75" customHeight="1">
      <c r="A498" s="95">
        <v>497</v>
      </c>
      <c r="B498" s="79" t="s">
        <v>213</v>
      </c>
      <c r="C498" s="80" t="s">
        <v>224</v>
      </c>
      <c r="D498" s="80" t="s">
        <v>323</v>
      </c>
      <c r="E498" s="80" t="s">
        <v>374</v>
      </c>
      <c r="F498" s="4" t="s">
        <v>2677</v>
      </c>
      <c r="G498" s="80">
        <v>8.5354014389999993</v>
      </c>
      <c r="H498" s="80">
        <v>-74.093172359999997</v>
      </c>
      <c r="I498" s="80" t="s">
        <v>2097</v>
      </c>
      <c r="J498" s="80" t="s">
        <v>22</v>
      </c>
      <c r="K498" s="80">
        <v>3</v>
      </c>
      <c r="L498" s="80"/>
      <c r="M498" s="80"/>
      <c r="N498" s="80"/>
      <c r="O498" s="80"/>
      <c r="P498" s="5">
        <v>4879736.8064380269</v>
      </c>
      <c r="Q498" s="5">
        <v>2501330.371151452</v>
      </c>
      <c r="R498" s="80" t="str">
        <f t="shared" si="8"/>
        <v>4879736,806438032501330,37115145</v>
      </c>
      <c r="S498" s="80" t="str">
        <f>+'Sheet1 (2)'!R1096</f>
        <v>No</v>
      </c>
      <c r="T498" s="80" t="str">
        <f>+'Sheet1 (2)'!S1096</f>
        <v>No</v>
      </c>
      <c r="U498" s="80" t="str">
        <f>+VLOOKUP(E498,'Base final IE_Ecoescuelas_ant'!$G$1:$X$1429,16,FALSE)</f>
        <v xml:space="preserve"> </v>
      </c>
      <c r="V498" s="80" t="str">
        <f>+VLOOKUP(E498,'Base final IE_Ecoescuelas_ant'!$G$1:$X$1429,18,FALSE)</f>
        <v xml:space="preserve"> </v>
      </c>
      <c r="W498" s="89">
        <f>+VLOOKUP(E498,'Base final IE_Ecoescuelas_ant'!$G$1:$Y$1429,19,FALSE)</f>
        <v>213490800003</v>
      </c>
      <c r="X498" s="47" t="s">
        <v>25</v>
      </c>
      <c r="Y498" s="48" t="s">
        <v>2678</v>
      </c>
      <c r="Z498" s="49"/>
      <c r="AA498" s="49"/>
      <c r="AB498" s="50"/>
      <c r="AC498" s="50"/>
      <c r="AD498" s="50"/>
      <c r="AE498" s="50" t="s">
        <v>2725</v>
      </c>
      <c r="AF498" s="50" t="s">
        <v>2725</v>
      </c>
      <c r="AG498" s="50"/>
      <c r="AH498" s="51" t="s">
        <v>2678</v>
      </c>
      <c r="AI498" s="182" t="s">
        <v>2680</v>
      </c>
      <c r="AJ498" s="146">
        <v>8.5354014389999993</v>
      </c>
      <c r="AK498" s="52">
        <v>-74.093172359999997</v>
      </c>
      <c r="AL498" s="52" t="s">
        <v>2678</v>
      </c>
      <c r="AM498" s="52" t="s">
        <v>3692</v>
      </c>
      <c r="AN498" s="52">
        <v>56</v>
      </c>
      <c r="AO498" s="52">
        <v>2</v>
      </c>
      <c r="AP498" s="344" t="s">
        <v>25</v>
      </c>
      <c r="AQ498" s="304" t="s">
        <v>3901</v>
      </c>
      <c r="AR498" s="94" t="s">
        <v>2773</v>
      </c>
    </row>
    <row r="499" spans="1:46" ht="15.75" customHeight="1">
      <c r="A499" s="95">
        <v>498</v>
      </c>
      <c r="B499" s="96" t="s">
        <v>645</v>
      </c>
      <c r="C499" s="4" t="s">
        <v>697</v>
      </c>
      <c r="D499" s="4" t="s">
        <v>700</v>
      </c>
      <c r="E499" s="4" t="s">
        <v>701</v>
      </c>
      <c r="F499" s="4" t="s">
        <v>2677</v>
      </c>
      <c r="G499" s="4">
        <v>8.2487351676399996</v>
      </c>
      <c r="H499" s="4">
        <v>-73.622740603500006</v>
      </c>
      <c r="I499" s="4" t="s">
        <v>2101</v>
      </c>
      <c r="J499" s="4" t="s">
        <v>48</v>
      </c>
      <c r="K499" s="4">
        <v>1</v>
      </c>
      <c r="L499" s="4">
        <v>651693.555189376</v>
      </c>
      <c r="M499" s="4">
        <v>912057.68229904317</v>
      </c>
      <c r="N499" s="4">
        <v>18</v>
      </c>
      <c r="O499" s="4" t="s">
        <v>2635</v>
      </c>
      <c r="P499" s="5">
        <v>4931442.8704730598</v>
      </c>
      <c r="Q499" s="5">
        <v>2469534.197229614</v>
      </c>
      <c r="R499" s="4" t="str">
        <f t="shared" si="8"/>
        <v>4931442,870473062469534,19722961</v>
      </c>
      <c r="S499" s="4" t="str">
        <f>+'Sheet1 (2)'!R499</f>
        <v>No</v>
      </c>
      <c r="T499" s="4" t="str">
        <f>+'Sheet1 (2)'!S499</f>
        <v>No</v>
      </c>
      <c r="U499" s="4" t="str">
        <f>+VLOOKUP(E499,'Base final IE_Ecoescuelas_ant'!$G$1:$X$1429,16,FALSE)</f>
        <v xml:space="preserve"> </v>
      </c>
      <c r="V499" s="4" t="str">
        <f>+VLOOKUP(E499,'Base final IE_Ecoescuelas_ant'!$G$1:$X$1429,18,FALSE)</f>
        <v xml:space="preserve"> </v>
      </c>
      <c r="W499" s="97">
        <f>+VLOOKUP(E499,'Base final IE_Ecoescuelas_ant'!$G$1:$Y$1429,19,FALSE)</f>
        <v>220011001891</v>
      </c>
      <c r="X499" s="55" t="s">
        <v>2678</v>
      </c>
      <c r="Y499" s="49" t="s">
        <v>2678</v>
      </c>
      <c r="Z499" s="49" t="s">
        <v>3902</v>
      </c>
      <c r="AA499" s="49"/>
      <c r="AB499" s="50"/>
      <c r="AC499" s="50"/>
      <c r="AD499" s="50"/>
      <c r="AE499" s="50"/>
      <c r="AF499" s="50"/>
      <c r="AG499" s="50"/>
      <c r="AH499" s="51"/>
      <c r="AI499" s="182" t="s">
        <v>2680</v>
      </c>
      <c r="AJ499" s="146" t="s">
        <v>3903</v>
      </c>
      <c r="AK499" s="52" t="s">
        <v>3904</v>
      </c>
      <c r="AL499" s="52" t="s">
        <v>2678</v>
      </c>
      <c r="AM499" s="52" t="s">
        <v>2681</v>
      </c>
      <c r="AN499" s="52">
        <v>18</v>
      </c>
      <c r="AO499" s="53">
        <v>1</v>
      </c>
      <c r="AP499" s="592" t="s">
        <v>25</v>
      </c>
      <c r="AQ499" s="166" t="s">
        <v>3905</v>
      </c>
      <c r="AR499" s="109" t="s">
        <v>2704</v>
      </c>
      <c r="AS499" s="94" t="s">
        <v>2705</v>
      </c>
    </row>
    <row r="500" spans="1:46" ht="15.75" customHeight="1">
      <c r="A500" s="594">
        <v>499</v>
      </c>
      <c r="B500" s="79" t="s">
        <v>486</v>
      </c>
      <c r="C500" s="80" t="s">
        <v>499</v>
      </c>
      <c r="D500" s="80" t="s">
        <v>512</v>
      </c>
      <c r="E500" s="80" t="s">
        <v>513</v>
      </c>
      <c r="F500" s="4" t="s">
        <v>2677</v>
      </c>
      <c r="G500" s="80">
        <v>6.0608333329999997</v>
      </c>
      <c r="H500" s="80">
        <v>-69.997500000000002</v>
      </c>
      <c r="I500" s="80" t="s">
        <v>2101</v>
      </c>
      <c r="J500" s="80" t="s">
        <v>48</v>
      </c>
      <c r="K500" s="80">
        <v>1</v>
      </c>
      <c r="L500" s="80">
        <v>389614.04955802322</v>
      </c>
      <c r="M500" s="80">
        <v>670030.68312193954</v>
      </c>
      <c r="N500" s="80">
        <v>19</v>
      </c>
      <c r="O500" s="80" t="s">
        <v>2634</v>
      </c>
      <c r="P500" s="5">
        <v>5332264.7210381525</v>
      </c>
      <c r="Q500" s="5">
        <v>2228630.5216472801</v>
      </c>
      <c r="R500" s="80" t="str">
        <f t="shared" si="8"/>
        <v>5332264,721038152228630,52164728</v>
      </c>
      <c r="S500" s="80" t="str">
        <f>+'Sheet1 (2)'!R500</f>
        <v>No</v>
      </c>
      <c r="T500" s="80" t="str">
        <f>+'Sheet1 (2)'!S500</f>
        <v>Si</v>
      </c>
      <c r="U500" s="80" t="str">
        <f>+VLOOKUP(E500,'Base final IE_Ecoescuelas_ant'!$G$1:$X$1429,16,FALSE)</f>
        <v>Resguardo Indígena Morichito y Caño Mochuelo</v>
      </c>
      <c r="V500" s="80" t="str">
        <f>+VLOOKUP(E500,'Base final IE_Ecoescuelas_ant'!$G$1:$X$1429,18,FALSE)</f>
        <v xml:space="preserve"> </v>
      </c>
      <c r="W500" s="89">
        <f>+VLOOKUP(E500,'Base final IE_Ecoescuelas_ant'!$G$1:$Y$1429,19,FALSE)</f>
        <v>285250001881</v>
      </c>
      <c r="X500" s="47" t="s">
        <v>25</v>
      </c>
      <c r="Y500" s="48" t="s">
        <v>2678</v>
      </c>
      <c r="Z500" s="49" t="s">
        <v>3906</v>
      </c>
      <c r="AA500" s="49" t="s">
        <v>3907</v>
      </c>
      <c r="AB500" s="50" t="s">
        <v>2678</v>
      </c>
      <c r="AC500" s="50" t="s">
        <v>2694</v>
      </c>
      <c r="AD500" s="50">
        <v>14</v>
      </c>
      <c r="AE500" s="50" t="s">
        <v>13</v>
      </c>
      <c r="AF500" s="50" t="s">
        <v>3207</v>
      </c>
      <c r="AG500" s="50"/>
      <c r="AH500" s="51" t="s">
        <v>25</v>
      </c>
      <c r="AI500" s="182" t="s">
        <v>2680</v>
      </c>
      <c r="AJ500" s="146" t="s">
        <v>2691</v>
      </c>
      <c r="AK500" s="52" t="s">
        <v>2691</v>
      </c>
      <c r="AL500" s="52" t="s">
        <v>2691</v>
      </c>
      <c r="AM500" s="52" t="s">
        <v>2691</v>
      </c>
      <c r="AN500" s="130">
        <v>14</v>
      </c>
      <c r="AO500" s="313">
        <v>1</v>
      </c>
      <c r="AP500" s="313" t="s">
        <v>25</v>
      </c>
      <c r="AQ500" s="304" t="s">
        <v>3908</v>
      </c>
      <c r="AR500" s="94" t="s">
        <v>2727</v>
      </c>
      <c r="AS500" s="94" t="s">
        <v>3854</v>
      </c>
      <c r="AT500" s="188">
        <v>1</v>
      </c>
    </row>
    <row r="501" spans="1:46" ht="15.75" customHeight="1">
      <c r="A501" s="95">
        <v>500</v>
      </c>
      <c r="B501" s="79" t="s">
        <v>377</v>
      </c>
      <c r="C501" s="80" t="s">
        <v>378</v>
      </c>
      <c r="D501" s="80" t="s">
        <v>379</v>
      </c>
      <c r="E501" s="80" t="s">
        <v>380</v>
      </c>
      <c r="F501" s="4" t="s">
        <v>2677</v>
      </c>
      <c r="G501" s="80">
        <v>5.256691</v>
      </c>
      <c r="H501" s="80">
        <v>-73.307537999999994</v>
      </c>
      <c r="I501" s="80" t="s">
        <v>2101</v>
      </c>
      <c r="J501" s="80" t="s">
        <v>48</v>
      </c>
      <c r="K501" s="80">
        <v>1</v>
      </c>
      <c r="L501" s="80">
        <v>687568.85169097234</v>
      </c>
      <c r="M501" s="80">
        <v>581292.50378390844</v>
      </c>
      <c r="N501" s="80">
        <v>18</v>
      </c>
      <c r="O501" s="80" t="s">
        <v>2634</v>
      </c>
      <c r="P501" s="5">
        <v>4965935.1644808622</v>
      </c>
      <c r="Q501" s="5">
        <v>2138864.040923967</v>
      </c>
      <c r="R501" s="80" t="str">
        <f t="shared" si="8"/>
        <v>4965935,164480862138864,04092397</v>
      </c>
      <c r="S501" s="80" t="str">
        <f>+'Sheet1 (2)'!R64</f>
        <v>No</v>
      </c>
      <c r="T501" s="80" t="str">
        <f>+'Sheet1 (2)'!S64</f>
        <v>No</v>
      </c>
      <c r="U501" s="80" t="str">
        <f>+VLOOKUP(E501,'Base final IE_Ecoescuelas_ant'!$G$1:$X$1429,16,FALSE)</f>
        <v xml:space="preserve"> </v>
      </c>
      <c r="V501" s="80" t="str">
        <f>+VLOOKUP(E501,'Base final IE_Ecoescuelas_ant'!$G$1:$X$1429,18,FALSE)</f>
        <v xml:space="preserve"> </v>
      </c>
      <c r="W501" s="89">
        <f>+VLOOKUP(E501,'Base final IE_Ecoescuelas_ant'!$G$1:$Y$1429,19,FALSE)</f>
        <v>215599000051</v>
      </c>
      <c r="X501" s="47" t="s">
        <v>25</v>
      </c>
      <c r="Y501" s="48" t="s">
        <v>25</v>
      </c>
      <c r="Z501" s="49" t="s">
        <v>3909</v>
      </c>
      <c r="AA501" s="49" t="s">
        <v>3910</v>
      </c>
      <c r="AB501" s="50" t="s">
        <v>25</v>
      </c>
      <c r="AC501" s="50" t="s">
        <v>2600</v>
      </c>
      <c r="AD501" s="50">
        <v>23</v>
      </c>
      <c r="AE501" s="50" t="s">
        <v>2725</v>
      </c>
      <c r="AF501" s="50" t="s">
        <v>2725</v>
      </c>
      <c r="AG501" s="50"/>
      <c r="AH501" s="51" t="s">
        <v>25</v>
      </c>
      <c r="AI501" s="182" t="s">
        <v>2680</v>
      </c>
      <c r="AJ501" s="146">
        <v>5.2539889999999998</v>
      </c>
      <c r="AK501" s="52">
        <v>-73.31</v>
      </c>
      <c r="AL501" s="52" t="s">
        <v>25</v>
      </c>
      <c r="AM501" s="52" t="s">
        <v>2600</v>
      </c>
      <c r="AN501" s="52" t="s">
        <v>2691</v>
      </c>
      <c r="AO501" s="52">
        <v>1</v>
      </c>
      <c r="AP501" s="53" t="s">
        <v>25</v>
      </c>
      <c r="AQ501" s="144" t="s">
        <v>3911</v>
      </c>
      <c r="AR501" s="94" t="s">
        <v>2891</v>
      </c>
      <c r="AS501" s="94" t="s">
        <v>3854</v>
      </c>
    </row>
    <row r="502" spans="1:46" ht="15.75" customHeight="1">
      <c r="A502" s="594">
        <v>501</v>
      </c>
      <c r="B502" s="96" t="s">
        <v>1230</v>
      </c>
      <c r="C502" s="4" t="s">
        <v>1234</v>
      </c>
      <c r="D502" s="4" t="s">
        <v>1253</v>
      </c>
      <c r="E502" s="4" t="s">
        <v>1254</v>
      </c>
      <c r="F502" s="4" t="s">
        <v>2677</v>
      </c>
      <c r="G502" s="4">
        <v>2.1741670000000002</v>
      </c>
      <c r="H502" s="4">
        <v>-72.501389000000003</v>
      </c>
      <c r="I502" s="4" t="s">
        <v>2097</v>
      </c>
      <c r="J502" s="4" t="s">
        <v>48</v>
      </c>
      <c r="K502" s="4">
        <v>1</v>
      </c>
      <c r="L502" s="4">
        <v>777922.47744425386</v>
      </c>
      <c r="M502" s="4">
        <v>240541.9439782071</v>
      </c>
      <c r="N502" s="4">
        <v>18</v>
      </c>
      <c r="O502" s="4" t="s">
        <v>2634</v>
      </c>
      <c r="P502" s="5">
        <v>5055421.762828094</v>
      </c>
      <c r="Q502" s="5">
        <v>1798274.4537010361</v>
      </c>
      <c r="R502" s="4" t="str">
        <f t="shared" si="8"/>
        <v>5055421,762828091798274,45370104</v>
      </c>
      <c r="S502" s="4" t="str">
        <f>+'Sheet1 (2)'!R502</f>
        <v>No</v>
      </c>
      <c r="T502" s="4" t="str">
        <f>+'Sheet1 (2)'!S502</f>
        <v>No</v>
      </c>
      <c r="U502" s="4" t="str">
        <f>+VLOOKUP(E502,'Base final IE_Ecoescuelas_ant'!$G$1:$X$1429,16,FALSE)</f>
        <v xml:space="preserve"> </v>
      </c>
      <c r="V502" s="4" t="str">
        <f>+VLOOKUP(E502,'Base final IE_Ecoescuelas_ant'!$G$1:$X$1429,18,FALSE)</f>
        <v xml:space="preserve"> </v>
      </c>
      <c r="W502" s="97">
        <f>+VLOOKUP(E502,'Base final IE_Ecoescuelas_ant'!$G$1:$Y$1429,19,FALSE)</f>
        <v>295105001053</v>
      </c>
      <c r="X502" s="55" t="s">
        <v>25</v>
      </c>
      <c r="Y502" s="49"/>
      <c r="Z502" s="49"/>
      <c r="AA502" s="49" t="s">
        <v>3857</v>
      </c>
      <c r="AB502" s="50" t="s">
        <v>25</v>
      </c>
      <c r="AC502" s="50" t="s">
        <v>2732</v>
      </c>
      <c r="AD502" s="50">
        <v>8</v>
      </c>
      <c r="AE502" s="50" t="s">
        <v>13</v>
      </c>
      <c r="AF502" s="50" t="s">
        <v>3912</v>
      </c>
      <c r="AG502" s="50"/>
      <c r="AH502" s="51" t="s">
        <v>25</v>
      </c>
      <c r="AI502" s="182" t="s">
        <v>2687</v>
      </c>
      <c r="AJ502" s="146" t="s">
        <v>2691</v>
      </c>
      <c r="AK502" s="52" t="s">
        <v>2691</v>
      </c>
      <c r="AL502" s="52" t="s">
        <v>2691</v>
      </c>
      <c r="AM502" s="52" t="s">
        <v>2691</v>
      </c>
      <c r="AN502" s="52" t="s">
        <v>2691</v>
      </c>
      <c r="AO502" s="53"/>
      <c r="AP502" s="53" t="s">
        <v>25</v>
      </c>
      <c r="AQ502" s="134" t="s">
        <v>3913</v>
      </c>
      <c r="AR502" s="94" t="s">
        <v>3343</v>
      </c>
      <c r="AS502" s="94" t="s">
        <v>3854</v>
      </c>
      <c r="AT502" s="632" t="s">
        <v>2841</v>
      </c>
    </row>
    <row r="503" spans="1:46" ht="15.75" customHeight="1">
      <c r="A503" s="95">
        <v>502</v>
      </c>
      <c r="B503" s="79" t="s">
        <v>1488</v>
      </c>
      <c r="C503" s="80" t="s">
        <v>1492</v>
      </c>
      <c r="D503" s="80" t="s">
        <v>1507</v>
      </c>
      <c r="E503" s="80" t="s">
        <v>1607</v>
      </c>
      <c r="F503" s="4" t="s">
        <v>2677</v>
      </c>
      <c r="G503" s="80">
        <v>1.6361016272</v>
      </c>
      <c r="H503" s="80">
        <v>-78.613904394000002</v>
      </c>
      <c r="I503" s="80" t="s">
        <v>2097</v>
      </c>
      <c r="J503" s="80" t="s">
        <v>48</v>
      </c>
      <c r="K503" s="80">
        <v>1</v>
      </c>
      <c r="L503" s="80">
        <v>765482.32228004606</v>
      </c>
      <c r="M503" s="80">
        <v>180996.7835108038</v>
      </c>
      <c r="N503" s="80">
        <v>17</v>
      </c>
      <c r="O503" s="80" t="s">
        <v>2634</v>
      </c>
      <c r="P503" s="5">
        <v>4374809.5806653993</v>
      </c>
      <c r="Q503" s="5">
        <v>1739692.673690265</v>
      </c>
      <c r="R503" s="80" t="str">
        <f t="shared" si="8"/>
        <v>4374809,58066541739692,67369027</v>
      </c>
      <c r="S503" s="80" t="str">
        <f>+'Sheet1 (2)'!R503</f>
        <v>No</v>
      </c>
      <c r="T503" s="80" t="str">
        <f>+'Sheet1 (2)'!S503</f>
        <v>No</v>
      </c>
      <c r="U503" s="80" t="str">
        <f>+VLOOKUP(E503,'Base final IE_Ecoescuelas_ant'!$G$1:$X$1429,16,FALSE)</f>
        <v xml:space="preserve"> </v>
      </c>
      <c r="V503" s="80" t="str">
        <f>+VLOOKUP(E503,'Base final IE_Ecoescuelas_ant'!$G$1:$X$1429,18,FALSE)</f>
        <v>Consejo Comunitario Union Del Rio Rosario</v>
      </c>
      <c r="W503" s="89">
        <f>+VLOOKUP(E503,'Base final IE_Ecoescuelas_ant'!$G$1:$Y$1429,19,FALSE)</f>
        <v>252835007641</v>
      </c>
      <c r="X503" s="55" t="s">
        <v>25</v>
      </c>
      <c r="Y503" s="49" t="s">
        <v>2678</v>
      </c>
      <c r="Z503" s="62"/>
      <c r="AA503" s="62"/>
      <c r="AB503" s="63" t="s">
        <v>2678</v>
      </c>
      <c r="AC503" s="63" t="s">
        <v>2694</v>
      </c>
      <c r="AD503" s="63">
        <v>12</v>
      </c>
      <c r="AE503" s="50" t="s">
        <v>13</v>
      </c>
      <c r="AF503" s="50" t="s">
        <v>2807</v>
      </c>
      <c r="AG503" s="50" t="s">
        <v>25</v>
      </c>
      <c r="AH503" s="51" t="s">
        <v>25</v>
      </c>
      <c r="AI503" s="182" t="s">
        <v>2680</v>
      </c>
      <c r="AJ503" s="238">
        <v>1.2855810000000001</v>
      </c>
      <c r="AK503" s="238">
        <v>-78.496512999999993</v>
      </c>
      <c r="AL503" s="52" t="s">
        <v>2678</v>
      </c>
      <c r="AM503" s="52" t="s">
        <v>2681</v>
      </c>
      <c r="AN503" s="52">
        <v>12</v>
      </c>
      <c r="AO503" s="52">
        <v>1</v>
      </c>
      <c r="AP503" s="317" t="s">
        <v>25</v>
      </c>
      <c r="AQ503" s="144" t="s">
        <v>3914</v>
      </c>
      <c r="AR503" s="94" t="s">
        <v>3343</v>
      </c>
      <c r="AS503" s="94" t="s">
        <v>3854</v>
      </c>
    </row>
    <row r="504" spans="1:46" ht="15.75" customHeight="1">
      <c r="A504" s="526">
        <v>503</v>
      </c>
      <c r="B504" s="96" t="s">
        <v>528</v>
      </c>
      <c r="C504" s="649" t="s">
        <v>2809</v>
      </c>
      <c r="D504" s="648" t="s">
        <v>540</v>
      </c>
      <c r="E504" s="649" t="s">
        <v>561</v>
      </c>
      <c r="F504" s="4" t="s">
        <v>2677</v>
      </c>
      <c r="G504" s="4">
        <v>3.1505559999999999</v>
      </c>
      <c r="H504" s="4">
        <v>-77.567222000000001</v>
      </c>
      <c r="I504" s="4" t="s">
        <v>2101</v>
      </c>
      <c r="J504" s="4" t="s">
        <v>48</v>
      </c>
      <c r="K504" s="4">
        <v>1</v>
      </c>
      <c r="L504" s="4">
        <v>214665.79882926511</v>
      </c>
      <c r="M504" s="4">
        <v>348586.12414581957</v>
      </c>
      <c r="N504" s="4">
        <v>18</v>
      </c>
      <c r="O504" s="4" t="s">
        <v>2634</v>
      </c>
      <c r="P504" s="5">
        <v>4492210.2079326482</v>
      </c>
      <c r="Q504" s="5">
        <v>1907258.917713379</v>
      </c>
      <c r="R504" s="4" t="str">
        <f t="shared" si="8"/>
        <v>4492210,207932651907258,91771338</v>
      </c>
      <c r="S504" s="4" t="str">
        <f>+'Sheet1 (2)'!R504</f>
        <v>Sí</v>
      </c>
      <c r="T504" s="4" t="str">
        <f>+'Sheet1 (2)'!S504</f>
        <v>No</v>
      </c>
      <c r="U504" s="4" t="str">
        <f>+VLOOKUP(E504,'Base final IE_Ecoescuelas_ant'!$G$1:$X$1429,16,FALSE)</f>
        <v xml:space="preserve"> </v>
      </c>
      <c r="V504" s="4" t="str">
        <f>+VLOOKUP(E504,'Base final IE_Ecoescuelas_ant'!$G$1:$X$1429,18,FALSE)</f>
        <v>Consejo Comunitario Manglares Del Río Micay</v>
      </c>
      <c r="W504" s="97">
        <f>+VLOOKUP(E504,'Base final IE_Ecoescuelas_ant'!$G$1:$Y$1429,19,FALSE)</f>
        <v>219418000289</v>
      </c>
      <c r="X504" s="55" t="s">
        <v>2678</v>
      </c>
      <c r="Y504" s="51" t="s">
        <v>2678</v>
      </c>
      <c r="Z504" s="75" t="s">
        <v>3152</v>
      </c>
      <c r="AA504" s="512" t="s">
        <v>3915</v>
      </c>
      <c r="AB504" s="67" t="s">
        <v>25</v>
      </c>
      <c r="AC504" s="50" t="s">
        <v>2694</v>
      </c>
      <c r="AD504" s="50">
        <v>5</v>
      </c>
      <c r="AE504" s="67" t="s">
        <v>12</v>
      </c>
      <c r="AF504" s="50" t="s">
        <v>2812</v>
      </c>
      <c r="AG504" s="50"/>
      <c r="AH504" s="51"/>
      <c r="AI504" s="182" t="s">
        <v>2680</v>
      </c>
      <c r="AJ504" s="489" t="s">
        <v>3916</v>
      </c>
      <c r="AK504" s="52" t="s">
        <v>3917</v>
      </c>
      <c r="AL504" s="52" t="s">
        <v>2678</v>
      </c>
      <c r="AM504" s="52" t="s">
        <v>2681</v>
      </c>
      <c r="AN504" s="130" t="s">
        <v>3918</v>
      </c>
      <c r="AO504" s="313">
        <v>1</v>
      </c>
      <c r="AP504" s="221" t="s">
        <v>25</v>
      </c>
      <c r="AQ504" s="144" t="s">
        <v>3919</v>
      </c>
      <c r="AR504" s="94" t="s">
        <v>3157</v>
      </c>
      <c r="AS504" s="94" t="s">
        <v>2815</v>
      </c>
    </row>
    <row r="505" spans="1:46" ht="15.75" customHeight="1">
      <c r="A505" s="526">
        <v>504</v>
      </c>
      <c r="B505" s="653" t="s">
        <v>528</v>
      </c>
      <c r="C505" s="649" t="s">
        <v>2809</v>
      </c>
      <c r="D505" s="648" t="s">
        <v>562</v>
      </c>
      <c r="E505" s="649" t="s">
        <v>563</v>
      </c>
      <c r="F505" s="4" t="s">
        <v>2677</v>
      </c>
      <c r="G505" s="4">
        <v>2.8408910000000001</v>
      </c>
      <c r="H505" s="4">
        <v>-77.243244000000004</v>
      </c>
      <c r="I505" s="4" t="s">
        <v>2101</v>
      </c>
      <c r="J505" s="4" t="s">
        <v>48</v>
      </c>
      <c r="K505" s="4">
        <v>1</v>
      </c>
      <c r="L505" s="4">
        <v>250623.99837212151</v>
      </c>
      <c r="M505" s="4">
        <v>314248.44160395372</v>
      </c>
      <c r="N505" s="4">
        <v>18</v>
      </c>
      <c r="O505" s="4" t="s">
        <v>2634</v>
      </c>
      <c r="P505" s="5">
        <v>4528166.0171170942</v>
      </c>
      <c r="Q505" s="5">
        <v>1872797.42248006</v>
      </c>
      <c r="R505" s="4" t="str">
        <f t="shared" si="8"/>
        <v>4528166,017117091872797,42248006</v>
      </c>
      <c r="S505" s="4" t="str">
        <f>+'Sheet1 (2)'!R505</f>
        <v>Sí</v>
      </c>
      <c r="T505" s="4" t="str">
        <f>+'Sheet1 (2)'!S505</f>
        <v>No</v>
      </c>
      <c r="U505" s="4" t="str">
        <f>+VLOOKUP(E505,'Base final IE_Ecoescuelas_ant'!$G$1:$X$1429,16,FALSE)</f>
        <v xml:space="preserve"> </v>
      </c>
      <c r="V505" s="4" t="str">
        <f>+VLOOKUP(E505,'Base final IE_Ecoescuelas_ant'!$G$1:$X$1429,18,FALSE)</f>
        <v>Consejo Comunitario La Mamuncia, Parte Media Del Río Micay</v>
      </c>
      <c r="W505" s="97">
        <f>+VLOOKUP(E505,'Base final IE_Ecoescuelas_ant'!$G$1:$Y$1429,19,FALSE)</f>
        <v>219418000211</v>
      </c>
      <c r="X505" s="55" t="s">
        <v>2678</v>
      </c>
      <c r="Y505" s="49" t="s">
        <v>2678</v>
      </c>
      <c r="Z505" s="66" t="s">
        <v>3551</v>
      </c>
      <c r="AA505" s="66" t="s">
        <v>3920</v>
      </c>
      <c r="AB505" s="72" t="s">
        <v>25</v>
      </c>
      <c r="AC505" s="72" t="s">
        <v>2600</v>
      </c>
      <c r="AD505" s="72">
        <v>12</v>
      </c>
      <c r="AE505" s="50" t="s">
        <v>12</v>
      </c>
      <c r="AF505" s="50" t="s">
        <v>2652</v>
      </c>
      <c r="AG505" s="50"/>
      <c r="AH505" s="51" t="s">
        <v>2832</v>
      </c>
      <c r="AI505" s="182" t="s">
        <v>2680</v>
      </c>
      <c r="AJ505" s="489" t="s">
        <v>2813</v>
      </c>
      <c r="AK505" s="489" t="s">
        <v>2813</v>
      </c>
      <c r="AL505" s="52" t="s">
        <v>25</v>
      </c>
      <c r="AM505" s="52" t="s">
        <v>2600</v>
      </c>
      <c r="AN505" s="130">
        <v>14</v>
      </c>
      <c r="AO505" s="130">
        <v>1</v>
      </c>
      <c r="AP505" s="221" t="s">
        <v>2678</v>
      </c>
      <c r="AQ505" s="144" t="s">
        <v>3921</v>
      </c>
      <c r="AR505" s="94" t="s">
        <v>3922</v>
      </c>
      <c r="AS505" s="94" t="s">
        <v>3923</v>
      </c>
    </row>
    <row r="506" spans="1:46" ht="15.75" customHeight="1">
      <c r="A506" s="95">
        <v>505</v>
      </c>
      <c r="B506" s="96" t="s">
        <v>815</v>
      </c>
      <c r="C506" s="4" t="s">
        <v>800</v>
      </c>
      <c r="D506" s="4" t="s">
        <v>945</v>
      </c>
      <c r="E506" s="4" t="s">
        <v>977</v>
      </c>
      <c r="F506" s="4" t="s">
        <v>2677</v>
      </c>
      <c r="G506" s="4">
        <v>6.1164174129999997</v>
      </c>
      <c r="H506" s="4">
        <v>-76.633768200000006</v>
      </c>
      <c r="I506" s="4" t="s">
        <v>2101</v>
      </c>
      <c r="J506" s="4" t="s">
        <v>48</v>
      </c>
      <c r="K506" s="4">
        <v>1</v>
      </c>
      <c r="L506" s="4">
        <v>319206.4184995098</v>
      </c>
      <c r="M506" s="4">
        <v>676348.32533358864</v>
      </c>
      <c r="N506" s="4">
        <v>18</v>
      </c>
      <c r="O506" s="4" t="s">
        <v>2634</v>
      </c>
      <c r="P506" s="5">
        <v>4597834.6142140059</v>
      </c>
      <c r="Q506" s="5">
        <v>2235212.8111801692</v>
      </c>
      <c r="R506" s="4" t="str">
        <f t="shared" si="8"/>
        <v>4597834,614214012235212,81118017</v>
      </c>
      <c r="S506" s="4" t="str">
        <f>+'Sheet1 (2)'!R506</f>
        <v>No</v>
      </c>
      <c r="T506" s="4" t="str">
        <f>+'Sheet1 (2)'!S506</f>
        <v>Si</v>
      </c>
      <c r="U506" s="4" t="str">
        <f>+VLOOKUP(E506,'Base final IE_Ecoescuelas_ant'!$G$1:$X$1429,16,FALSE)</f>
        <v xml:space="preserve"> </v>
      </c>
      <c r="V506" s="4" t="str">
        <f>+VLOOKUP(E506,'Base final IE_Ecoescuelas_ant'!$G$1:$X$1429,18,FALSE)</f>
        <v>Consejo Comunitario Mayor Del Medio Atrato - Acia</v>
      </c>
      <c r="W506" s="97">
        <f>+VLOOKUP(E506,'Base final IE_Ecoescuelas_ant'!$G$1:$Y$1429,19,FALSE)</f>
        <v>227425017939</v>
      </c>
      <c r="X506" s="55" t="s">
        <v>25</v>
      </c>
      <c r="Y506" s="49" t="s">
        <v>2678</v>
      </c>
      <c r="Z506" s="49" t="s">
        <v>3555</v>
      </c>
      <c r="AA506" s="49" t="s">
        <v>3556</v>
      </c>
      <c r="AB506" s="50" t="s">
        <v>2678</v>
      </c>
      <c r="AC506" s="50"/>
      <c r="AD506" s="50">
        <v>15</v>
      </c>
      <c r="AE506" s="50" t="s">
        <v>13</v>
      </c>
      <c r="AF506" s="50" t="s">
        <v>3215</v>
      </c>
      <c r="AG506" s="50"/>
      <c r="AH506" s="51" t="s">
        <v>25</v>
      </c>
      <c r="AI506" s="182" t="s">
        <v>2680</v>
      </c>
      <c r="AJ506" s="149">
        <v>6141490</v>
      </c>
      <c r="AK506" s="142">
        <v>-76542604</v>
      </c>
      <c r="AL506" s="52" t="s">
        <v>2691</v>
      </c>
      <c r="AM506" s="52" t="s">
        <v>2691</v>
      </c>
      <c r="AN506" s="130">
        <v>15</v>
      </c>
      <c r="AO506" s="53">
        <v>1</v>
      </c>
      <c r="AP506" s="53" t="s">
        <v>25</v>
      </c>
      <c r="AQ506" s="134" t="s">
        <v>3924</v>
      </c>
      <c r="AR506" s="94" t="s">
        <v>2819</v>
      </c>
      <c r="AS506" s="94" t="s">
        <v>3854</v>
      </c>
    </row>
    <row r="507" spans="1:46" ht="15.75" customHeight="1">
      <c r="A507" s="526">
        <v>506</v>
      </c>
      <c r="B507" s="653" t="s">
        <v>528</v>
      </c>
      <c r="C507" s="649" t="s">
        <v>558</v>
      </c>
      <c r="D507" s="659" t="s">
        <v>564</v>
      </c>
      <c r="E507" s="649" t="s">
        <v>565</v>
      </c>
      <c r="F507" s="4" t="s">
        <v>2677</v>
      </c>
      <c r="G507" s="4">
        <v>2.805612</v>
      </c>
      <c r="H507" s="4">
        <v>-77.399438000000004</v>
      </c>
      <c r="I507" s="4" t="s">
        <v>2101</v>
      </c>
      <c r="J507" s="4" t="s">
        <v>48</v>
      </c>
      <c r="K507" s="4">
        <v>1</v>
      </c>
      <c r="L507" s="4">
        <v>233242.39090655651</v>
      </c>
      <c r="M507" s="4">
        <v>310380.43483270361</v>
      </c>
      <c r="N507" s="4">
        <v>18</v>
      </c>
      <c r="O507" s="4" t="s">
        <v>2634</v>
      </c>
      <c r="P507" s="5">
        <v>4510749.3186536105</v>
      </c>
      <c r="Q507" s="5">
        <v>1868953.1338289019</v>
      </c>
      <c r="R507" s="4" t="str">
        <f t="shared" si="8"/>
        <v>4510749,318653611868953,1338289</v>
      </c>
      <c r="S507" s="4" t="str">
        <f>+'Sheet1 (2)'!R507</f>
        <v>Sí</v>
      </c>
      <c r="T507" s="4" t="str">
        <f>+'Sheet1 (2)'!S507</f>
        <v>No</v>
      </c>
      <c r="U507" s="4" t="str">
        <f>+VLOOKUP(E507,'Base final IE_Ecoescuelas_ant'!$G$1:$X$1429,16,FALSE)</f>
        <v>Resguardo Indígena Embera - Cholo Del Rio Guangüi</v>
      </c>
      <c r="V507" s="4" t="str">
        <f>+VLOOKUP(E507,'Base final IE_Ecoescuelas_ant'!$G$1:$X$1429,18,FALSE)</f>
        <v xml:space="preserve"> </v>
      </c>
      <c r="W507" s="97">
        <f>+VLOOKUP(E507,'Base final IE_Ecoescuelas_ant'!$G$1:$Y$1429,19,FALSE)</f>
        <v>219809000259</v>
      </c>
      <c r="X507" s="55" t="s">
        <v>2678</v>
      </c>
      <c r="Y507" s="49" t="s">
        <v>2678</v>
      </c>
      <c r="Z507" s="49"/>
      <c r="AA507" s="49" t="s">
        <v>3925</v>
      </c>
      <c r="AB507" s="50" t="s">
        <v>2678</v>
      </c>
      <c r="AC507" s="50" t="s">
        <v>2694</v>
      </c>
      <c r="AD507" s="50">
        <v>8</v>
      </c>
      <c r="AE507" s="50" t="s">
        <v>12</v>
      </c>
      <c r="AF507" s="50" t="s">
        <v>3926</v>
      </c>
      <c r="AG507" s="50"/>
      <c r="AH507" s="51" t="s">
        <v>25</v>
      </c>
      <c r="AI507" s="182" t="s">
        <v>2680</v>
      </c>
      <c r="AJ507" s="489" t="s">
        <v>3927</v>
      </c>
      <c r="AK507" s="52" t="s">
        <v>3928</v>
      </c>
      <c r="AL507" s="52" t="s">
        <v>2678</v>
      </c>
      <c r="AM507" s="52" t="s">
        <v>2681</v>
      </c>
      <c r="AN507" s="130">
        <v>12</v>
      </c>
      <c r="AO507" s="130">
        <v>1</v>
      </c>
      <c r="AP507" s="221" t="s">
        <v>25</v>
      </c>
      <c r="AQ507" s="144" t="s">
        <v>3929</v>
      </c>
      <c r="AR507" s="94" t="s">
        <v>3441</v>
      </c>
      <c r="AS507" s="94" t="s">
        <v>2803</v>
      </c>
    </row>
    <row r="508" spans="1:46" ht="15.75" customHeight="1">
      <c r="A508" s="95">
        <v>507</v>
      </c>
      <c r="B508" s="79" t="s">
        <v>815</v>
      </c>
      <c r="C508" s="80" t="s">
        <v>812</v>
      </c>
      <c r="D508" s="80" t="s">
        <v>978</v>
      </c>
      <c r="E508" s="80" t="s">
        <v>979</v>
      </c>
      <c r="F508" s="4" t="s">
        <v>2677</v>
      </c>
      <c r="G508" s="80">
        <v>7.3898879374500002</v>
      </c>
      <c r="H508" s="80">
        <v>-77.240674833200003</v>
      </c>
      <c r="I508" s="80" t="s">
        <v>2101</v>
      </c>
      <c r="J508" s="80" t="s">
        <v>48</v>
      </c>
      <c r="K508" s="80">
        <v>1</v>
      </c>
      <c r="L508" s="80">
        <v>252664.89541474971</v>
      </c>
      <c r="M508" s="80">
        <v>817472.26728459634</v>
      </c>
      <c r="N508" s="80">
        <v>18</v>
      </c>
      <c r="O508" s="80" t="s">
        <v>2634</v>
      </c>
      <c r="P508" s="5">
        <v>4531783.6217418099</v>
      </c>
      <c r="Q508" s="5">
        <v>2376804.356973839</v>
      </c>
      <c r="R508" s="80" t="str">
        <f t="shared" si="8"/>
        <v>4531783,621741812376804,35697384</v>
      </c>
      <c r="S508" s="80" t="str">
        <f>+'Sheet1 (2)'!R508</f>
        <v>No</v>
      </c>
      <c r="T508" s="80" t="str">
        <f>+'Sheet1 (2)'!S508</f>
        <v>Si</v>
      </c>
      <c r="U508" s="80" t="str">
        <f>+VLOOKUP(E508,'Base final IE_Ecoescuelas_ant'!$G$1:$X$1429,16,FALSE)</f>
        <v xml:space="preserve"> </v>
      </c>
      <c r="V508" s="80" t="str">
        <f>+VLOOKUP(E508,'Base final IE_Ecoescuelas_ant'!$G$1:$X$1429,18,FALSE)</f>
        <v>Consejo Comunitario de La Cuenca Del Río Salaquí</v>
      </c>
      <c r="W508" s="89">
        <f>+VLOOKUP(E508,'Base final IE_Ecoescuelas_ant'!$G$1:$Y$1429,19,FALSE)</f>
        <v>227615800036</v>
      </c>
      <c r="X508" s="55" t="s">
        <v>25</v>
      </c>
      <c r="Y508" s="49" t="s">
        <v>2678</v>
      </c>
      <c r="Z508" s="57" t="s">
        <v>3930</v>
      </c>
      <c r="AA508" s="49" t="s">
        <v>3931</v>
      </c>
      <c r="AB508" s="50" t="s">
        <v>2678</v>
      </c>
      <c r="AC508" s="50"/>
      <c r="AD508" s="50">
        <v>18</v>
      </c>
      <c r="AE508" s="50" t="s">
        <v>13</v>
      </c>
      <c r="AF508" s="50"/>
      <c r="AG508" s="50"/>
      <c r="AH508" s="51" t="s">
        <v>25</v>
      </c>
      <c r="AI508" s="182" t="s">
        <v>2680</v>
      </c>
      <c r="AJ508" s="146">
        <v>7.3794826000000002</v>
      </c>
      <c r="AK508" s="52" t="s">
        <v>3932</v>
      </c>
      <c r="AL508" s="52" t="s">
        <v>2691</v>
      </c>
      <c r="AM508" s="52" t="s">
        <v>2691</v>
      </c>
      <c r="AN508" s="130">
        <v>36</v>
      </c>
      <c r="AO508" s="53"/>
      <c r="AP508" s="317" t="s">
        <v>25</v>
      </c>
      <c r="AQ508" s="137" t="s">
        <v>3933</v>
      </c>
      <c r="AR508" s="94" t="s">
        <v>3934</v>
      </c>
    </row>
    <row r="509" spans="1:46" ht="42.75" customHeight="1">
      <c r="A509" s="95">
        <v>508</v>
      </c>
      <c r="B509" s="79" t="s">
        <v>1488</v>
      </c>
      <c r="C509" s="80" t="s">
        <v>1498</v>
      </c>
      <c r="D509" s="80" t="s">
        <v>1608</v>
      </c>
      <c r="E509" s="80" t="s">
        <v>1609</v>
      </c>
      <c r="F509" s="4" t="s">
        <v>2677</v>
      </c>
      <c r="G509" s="80">
        <v>2.237458851</v>
      </c>
      <c r="H509" s="80">
        <v>-78.100889820000006</v>
      </c>
      <c r="I509" s="80" t="s">
        <v>2101</v>
      </c>
      <c r="J509" s="80" t="s">
        <v>48</v>
      </c>
      <c r="K509" s="80">
        <v>1</v>
      </c>
      <c r="L509" s="80">
        <v>822492.22058985219</v>
      </c>
      <c r="M509" s="80">
        <v>247626.4285997749</v>
      </c>
      <c r="N509" s="80">
        <v>17</v>
      </c>
      <c r="O509" s="80" t="s">
        <v>2634</v>
      </c>
      <c r="P509" s="5">
        <v>4432302.3033278808</v>
      </c>
      <c r="Q509" s="5">
        <v>1806246.830369659</v>
      </c>
      <c r="R509" s="80" t="str">
        <f t="shared" si="8"/>
        <v>4432302,303327881806246,83036966</v>
      </c>
      <c r="S509" s="80" t="str">
        <f>+'Sheet1 (2)'!R509</f>
        <v>Sí</v>
      </c>
      <c r="T509" s="80" t="str">
        <f>+'Sheet1 (2)'!S509</f>
        <v>No</v>
      </c>
      <c r="U509" s="80" t="str">
        <f>+VLOOKUP(E509,'Base final IE_Ecoescuelas_ant'!$G$1:$X$1429,16,FALSE)</f>
        <v xml:space="preserve"> </v>
      </c>
      <c r="V509" s="80" t="str">
        <f>+VLOOKUP(E509,'Base final IE_Ecoescuelas_ant'!$G$1:$X$1429,18,FALSE)</f>
        <v>Consejo Comunitario Pro-Defensa Del Río Tapaje</v>
      </c>
      <c r="W509" s="89">
        <f>+VLOOKUP(E509,'Base final IE_Ecoescuelas_ant'!$G$1:$Y$1429,19,FALSE)</f>
        <v>252250000692</v>
      </c>
      <c r="X509" s="47" t="s">
        <v>25</v>
      </c>
      <c r="Y509" s="48" t="s">
        <v>25</v>
      </c>
      <c r="Z509" s="57" t="s">
        <v>3935</v>
      </c>
      <c r="AA509" s="154" t="s">
        <v>3283</v>
      </c>
      <c r="AB509" s="177" t="s">
        <v>2678</v>
      </c>
      <c r="AC509" s="177" t="s">
        <v>2694</v>
      </c>
      <c r="AD509" s="50">
        <v>14</v>
      </c>
      <c r="AE509" s="50" t="s">
        <v>12</v>
      </c>
      <c r="AF509" s="50" t="s">
        <v>2652</v>
      </c>
      <c r="AG509" s="50" t="s">
        <v>25</v>
      </c>
      <c r="AH509" s="51" t="s">
        <v>25</v>
      </c>
      <c r="AI509" s="182" t="s">
        <v>2701</v>
      </c>
      <c r="AJ509" s="238">
        <v>2.2295500000000001</v>
      </c>
      <c r="AK509" s="238">
        <v>-78.107592999999994</v>
      </c>
      <c r="AL509" s="145" t="s">
        <v>2678</v>
      </c>
      <c r="AM509" s="52" t="s">
        <v>2681</v>
      </c>
      <c r="AN509" s="215">
        <v>14</v>
      </c>
      <c r="AO509" s="215">
        <v>1</v>
      </c>
      <c r="AP509" s="317" t="s">
        <v>25</v>
      </c>
      <c r="AQ509" s="144" t="s">
        <v>3936</v>
      </c>
      <c r="AR509" s="94" t="s">
        <v>3343</v>
      </c>
      <c r="AS509" s="94" t="s">
        <v>3854</v>
      </c>
    </row>
    <row r="510" spans="1:46" ht="15.75" customHeight="1">
      <c r="A510" s="594">
        <v>509</v>
      </c>
      <c r="B510" s="79" t="s">
        <v>407</v>
      </c>
      <c r="C510" s="80" t="s">
        <v>401</v>
      </c>
      <c r="D510" s="80" t="s">
        <v>421</v>
      </c>
      <c r="E510" s="80" t="s">
        <v>458</v>
      </c>
      <c r="F510" s="4" t="s">
        <v>2677</v>
      </c>
      <c r="G510" s="80">
        <v>7.5841667000000001E-2</v>
      </c>
      <c r="H510" s="80">
        <v>-74.632877780000001</v>
      </c>
      <c r="I510" s="80" t="s">
        <v>2101</v>
      </c>
      <c r="J510" s="80" t="s">
        <v>48</v>
      </c>
      <c r="K510" s="80">
        <v>1</v>
      </c>
      <c r="L510" s="80">
        <v>540851.75731503381</v>
      </c>
      <c r="M510" s="80">
        <v>8382.9562012308215</v>
      </c>
      <c r="N510" s="80">
        <v>18</v>
      </c>
      <c r="O510" s="80" t="s">
        <v>2634</v>
      </c>
      <c r="P510" s="5">
        <v>4818349.6952601867</v>
      </c>
      <c r="Q510" s="5">
        <v>1566432.3870132761</v>
      </c>
      <c r="R510" s="80" t="str">
        <f t="shared" si="8"/>
        <v>4818349,695260191566432,38701328</v>
      </c>
      <c r="S510" s="80" t="str">
        <f>+'Sheet1 (2)'!R510</f>
        <v>No</v>
      </c>
      <c r="T510" s="80" t="str">
        <f>+'Sheet1 (2)'!S510</f>
        <v>No</v>
      </c>
      <c r="U510" s="80" t="str">
        <f>+VLOOKUP(E510,'Base final IE_Ecoescuelas_ant'!$G$1:$X$1429,16,FALSE)</f>
        <v xml:space="preserve"> </v>
      </c>
      <c r="V510" s="80" t="str">
        <f>+VLOOKUP(E510,'Base final IE_Ecoescuelas_ant'!$G$1:$X$1429,18,FALSE)</f>
        <v xml:space="preserve"> </v>
      </c>
      <c r="W510" s="89">
        <f>+VLOOKUP(E510,'Base final IE_Ecoescuelas_ant'!$G$1:$Y$1429,19,FALSE)</f>
        <v>283765000191</v>
      </c>
      <c r="X510" s="47" t="s">
        <v>25</v>
      </c>
      <c r="Y510" s="48" t="s">
        <v>25</v>
      </c>
      <c r="Z510" s="49" t="s">
        <v>3834</v>
      </c>
      <c r="AA510" s="49" t="s">
        <v>2681</v>
      </c>
      <c r="AB510" s="50" t="s">
        <v>25</v>
      </c>
      <c r="AC510" s="50" t="s">
        <v>3096</v>
      </c>
      <c r="AD510" s="50">
        <v>15</v>
      </c>
      <c r="AE510" s="50" t="s">
        <v>2725</v>
      </c>
      <c r="AF510" s="50" t="s">
        <v>2725</v>
      </c>
      <c r="AG510" s="50"/>
      <c r="AH510" s="51" t="s">
        <v>25</v>
      </c>
      <c r="AI510" s="182" t="s">
        <v>2680</v>
      </c>
      <c r="AJ510" s="489" t="s">
        <v>2691</v>
      </c>
      <c r="AK510" s="215" t="s">
        <v>2691</v>
      </c>
      <c r="AL510" s="52" t="s">
        <v>2691</v>
      </c>
      <c r="AM510" s="52" t="s">
        <v>2691</v>
      </c>
      <c r="AN510" s="52" t="s">
        <v>2691</v>
      </c>
      <c r="AO510" s="53"/>
      <c r="AP510" s="313" t="s">
        <v>25</v>
      </c>
      <c r="AQ510" s="137" t="s">
        <v>3937</v>
      </c>
      <c r="AR510" s="94" t="s">
        <v>3938</v>
      </c>
      <c r="AT510" s="632" t="s">
        <v>2841</v>
      </c>
    </row>
    <row r="511" spans="1:46" ht="15.75" customHeight="1">
      <c r="A511" s="594">
        <v>510</v>
      </c>
      <c r="B511" s="79" t="s">
        <v>407</v>
      </c>
      <c r="C511" s="80" t="s">
        <v>401</v>
      </c>
      <c r="D511" s="80" t="s">
        <v>426</v>
      </c>
      <c r="E511" s="80" t="s">
        <v>459</v>
      </c>
      <c r="F511" s="4" t="s">
        <v>2677</v>
      </c>
      <c r="G511" s="80">
        <v>0.934413889</v>
      </c>
      <c r="H511" s="80">
        <v>-75.174499999999995</v>
      </c>
      <c r="I511" s="80" t="s">
        <v>2101</v>
      </c>
      <c r="J511" s="80" t="s">
        <v>48</v>
      </c>
      <c r="K511" s="80">
        <v>1</v>
      </c>
      <c r="L511" s="80">
        <v>480585.053654027</v>
      </c>
      <c r="M511" s="80">
        <v>103281.3837986412</v>
      </c>
      <c r="N511" s="80">
        <v>18</v>
      </c>
      <c r="O511" s="80" t="s">
        <v>2634</v>
      </c>
      <c r="P511" s="5">
        <v>4758102.9302940657</v>
      </c>
      <c r="Q511" s="5">
        <v>1661363.9895690919</v>
      </c>
      <c r="R511" s="80" t="str">
        <f t="shared" si="8"/>
        <v>4758102,930294071661363,98956909</v>
      </c>
      <c r="S511" s="80" t="str">
        <f>+'Sheet1 (2)'!R511</f>
        <v>No</v>
      </c>
      <c r="T511" s="80" t="str">
        <f>+'Sheet1 (2)'!S511</f>
        <v>Si</v>
      </c>
      <c r="U511" s="80" t="str">
        <f>+VLOOKUP(E511,'Base final IE_Ecoescuelas_ant'!$G$1:$X$1429,16,FALSE)</f>
        <v xml:space="preserve"> </v>
      </c>
      <c r="V511" s="80" t="str">
        <f>+VLOOKUP(E511,'Base final IE_Ecoescuelas_ant'!$G$1:$X$1429,18,FALSE)</f>
        <v xml:space="preserve"> </v>
      </c>
      <c r="W511" s="89">
        <f>+VLOOKUP(E511,'Base final IE_Ecoescuelas_ant'!$G$1:$Y$1429,19,FALSE)</f>
        <v>218756001596</v>
      </c>
      <c r="X511" s="47" t="s">
        <v>25</v>
      </c>
      <c r="Y511" s="48" t="s">
        <v>25</v>
      </c>
      <c r="Z511" s="49" t="s">
        <v>3825</v>
      </c>
      <c r="AA511" s="57" t="s">
        <v>3939</v>
      </c>
      <c r="AB511" s="50" t="s">
        <v>25</v>
      </c>
      <c r="AC511" s="50" t="s">
        <v>2732</v>
      </c>
      <c r="AD511" s="50">
        <v>11</v>
      </c>
      <c r="AE511" s="50" t="s">
        <v>13</v>
      </c>
      <c r="AF511" s="50" t="s">
        <v>2807</v>
      </c>
      <c r="AG511" s="50"/>
      <c r="AH511" s="51" t="s">
        <v>2678</v>
      </c>
      <c r="AI511" s="182" t="s">
        <v>2680</v>
      </c>
      <c r="AJ511" s="489" t="s">
        <v>3940</v>
      </c>
      <c r="AK511" s="215" t="s">
        <v>3941</v>
      </c>
      <c r="AL511" s="52" t="s">
        <v>25</v>
      </c>
      <c r="AM511" s="52" t="s">
        <v>2732</v>
      </c>
      <c r="AN511" s="52">
        <v>10</v>
      </c>
      <c r="AO511" s="52">
        <v>1</v>
      </c>
      <c r="AP511" s="313" t="s">
        <v>2678</v>
      </c>
      <c r="AQ511" s="137" t="s">
        <v>3942</v>
      </c>
      <c r="AR511" s="94" t="s">
        <v>2853</v>
      </c>
    </row>
    <row r="512" spans="1:46" ht="15.75" customHeight="1">
      <c r="A512" s="95">
        <v>511</v>
      </c>
      <c r="B512" s="79" t="s">
        <v>1488</v>
      </c>
      <c r="C512" s="80" t="s">
        <v>1517</v>
      </c>
      <c r="D512" s="80" t="s">
        <v>1610</v>
      </c>
      <c r="E512" s="80" t="s">
        <v>1611</v>
      </c>
      <c r="F512" s="4" t="s">
        <v>2677</v>
      </c>
      <c r="G512" s="80">
        <v>2.337520069</v>
      </c>
      <c r="H512" s="80">
        <v>-78.295015280000001</v>
      </c>
      <c r="I512" s="80" t="s">
        <v>2101</v>
      </c>
      <c r="J512" s="80" t="s">
        <v>48</v>
      </c>
      <c r="K512" s="80">
        <v>1</v>
      </c>
      <c r="L512" s="80">
        <v>800860.4524097133</v>
      </c>
      <c r="M512" s="80">
        <v>258657.46209585521</v>
      </c>
      <c r="N512" s="80">
        <v>17</v>
      </c>
      <c r="O512" s="80" t="s">
        <v>2634</v>
      </c>
      <c r="P512" s="5">
        <v>4410677.6348737543</v>
      </c>
      <c r="Q512" s="5">
        <v>1817426.8528244761</v>
      </c>
      <c r="R512" s="80" t="str">
        <f t="shared" si="8"/>
        <v>4410677,634873751817426,85282448</v>
      </c>
      <c r="S512" s="80" t="str">
        <f>+'Sheet1 (2)'!R512</f>
        <v>Sí</v>
      </c>
      <c r="T512" s="80" t="str">
        <f>+'Sheet1 (2)'!S512</f>
        <v>No</v>
      </c>
      <c r="U512" s="80" t="str">
        <f>+VLOOKUP(E512,'Base final IE_Ecoescuelas_ant'!$G$1:$X$1429,16,FALSE)</f>
        <v xml:space="preserve"> </v>
      </c>
      <c r="V512" s="80" t="str">
        <f>+VLOOKUP(E512,'Base final IE_Ecoescuelas_ant'!$G$1:$X$1429,18,FALSE)</f>
        <v>Consejo Comunitario del Río Satinga</v>
      </c>
      <c r="W512" s="89">
        <f>+VLOOKUP(E512,'Base final IE_Ecoescuelas_ant'!$G$1:$Y$1429,19,FALSE)</f>
        <v>252490001122</v>
      </c>
      <c r="X512" s="47" t="s">
        <v>25</v>
      </c>
      <c r="Y512" s="48" t="s">
        <v>2678</v>
      </c>
      <c r="Z512" s="49"/>
      <c r="AA512" s="49"/>
      <c r="AB512" s="50" t="s">
        <v>25</v>
      </c>
      <c r="AC512" s="50" t="s">
        <v>2600</v>
      </c>
      <c r="AD512" s="50">
        <v>13</v>
      </c>
      <c r="AE512" s="50" t="s">
        <v>12</v>
      </c>
      <c r="AF512" s="50" t="s">
        <v>2652</v>
      </c>
      <c r="AG512" s="50" t="s">
        <v>25</v>
      </c>
      <c r="AH512" s="51" t="s">
        <v>2832</v>
      </c>
      <c r="AI512" s="182" t="s">
        <v>2680</v>
      </c>
      <c r="AJ512" s="238">
        <v>2.3380550000000002</v>
      </c>
      <c r="AK512" s="241">
        <v>-78.300664999999995</v>
      </c>
      <c r="AL512" s="52" t="s">
        <v>25</v>
      </c>
      <c r="AM512" s="52" t="s">
        <v>2600</v>
      </c>
      <c r="AN512" s="52">
        <v>15</v>
      </c>
      <c r="AO512" s="52">
        <v>1</v>
      </c>
      <c r="AP512" s="53" t="s">
        <v>25</v>
      </c>
      <c r="AQ512" s="144" t="s">
        <v>3943</v>
      </c>
      <c r="AR512" s="94" t="s">
        <v>3343</v>
      </c>
      <c r="AS512" s="94" t="s">
        <v>3854</v>
      </c>
    </row>
    <row r="513" spans="1:46" ht="15.75" customHeight="1">
      <c r="A513" s="594">
        <v>512</v>
      </c>
      <c r="B513" s="79" t="s">
        <v>407</v>
      </c>
      <c r="C513" s="80" t="s">
        <v>404</v>
      </c>
      <c r="D513" s="80" t="s">
        <v>460</v>
      </c>
      <c r="E513" s="80" t="s">
        <v>461</v>
      </c>
      <c r="F513" s="4" t="s">
        <v>2677</v>
      </c>
      <c r="G513" s="80">
        <v>0.97739531099999999</v>
      </c>
      <c r="H513" s="80">
        <v>-75.349481699999998</v>
      </c>
      <c r="I513" s="80" t="s">
        <v>2101</v>
      </c>
      <c r="J513" s="80" t="s">
        <v>48</v>
      </c>
      <c r="K513" s="80">
        <v>1</v>
      </c>
      <c r="L513" s="80">
        <v>461116.81447875098</v>
      </c>
      <c r="M513" s="80">
        <v>108033.6763176041</v>
      </c>
      <c r="N513" s="80">
        <v>18</v>
      </c>
      <c r="O513" s="80" t="s">
        <v>2634</v>
      </c>
      <c r="P513" s="5">
        <v>4738630.1863552555</v>
      </c>
      <c r="Q513" s="5">
        <v>1666129.406216362</v>
      </c>
      <c r="R513" s="80" t="str">
        <f t="shared" si="8"/>
        <v>4738630,186355261666129,40621636</v>
      </c>
      <c r="S513" s="80" t="str">
        <f>+'Sheet1 (2)'!R513</f>
        <v>No</v>
      </c>
      <c r="T513" s="80" t="str">
        <f>+'Sheet1 (2)'!S513</f>
        <v>No</v>
      </c>
      <c r="U513" s="80" t="str">
        <f>+VLOOKUP(E513,'Base final IE_Ecoescuelas_ant'!$G$1:$X$1429,16,FALSE)</f>
        <v xml:space="preserve"> </v>
      </c>
      <c r="V513" s="80" t="str">
        <f>+VLOOKUP(E513,'Base final IE_Ecoescuelas_ant'!$G$1:$X$1429,18,FALSE)</f>
        <v xml:space="preserve"> </v>
      </c>
      <c r="W513" s="89">
        <f>+VLOOKUP(E513,'Base final IE_Ecoescuelas_ant'!$G$1:$Y$1429,19,FALSE)</f>
        <v>218460001533</v>
      </c>
      <c r="X513" s="47" t="s">
        <v>25</v>
      </c>
      <c r="Y513" s="48" t="s">
        <v>25</v>
      </c>
      <c r="Z513" s="49" t="s">
        <v>3301</v>
      </c>
      <c r="AA513" s="49" t="s">
        <v>2681</v>
      </c>
      <c r="AB513" s="50" t="s">
        <v>2678</v>
      </c>
      <c r="AC513" s="50" t="s">
        <v>2694</v>
      </c>
      <c r="AD513" s="50"/>
      <c r="AE513" s="50"/>
      <c r="AF513" s="50"/>
      <c r="AG513" s="50"/>
      <c r="AH513" s="51" t="s">
        <v>25</v>
      </c>
      <c r="AI513" s="182" t="s">
        <v>2680</v>
      </c>
      <c r="AJ513" s="489" t="s">
        <v>2691</v>
      </c>
      <c r="AK513" s="215" t="s">
        <v>2691</v>
      </c>
      <c r="AL513" s="52" t="s">
        <v>2691</v>
      </c>
      <c r="AM513" s="52" t="s">
        <v>2691</v>
      </c>
      <c r="AN513" s="52" t="s">
        <v>2691</v>
      </c>
      <c r="AO513" s="53"/>
      <c r="AP513" s="221" t="s">
        <v>25</v>
      </c>
      <c r="AQ513" s="137" t="s">
        <v>3944</v>
      </c>
      <c r="AR513" s="94" t="s">
        <v>3938</v>
      </c>
      <c r="AT513" s="632" t="s">
        <v>2841</v>
      </c>
    </row>
    <row r="514" spans="1:46" ht="15.75" customHeight="1">
      <c r="A514" s="101">
        <v>513</v>
      </c>
      <c r="B514" s="81" t="s">
        <v>1726</v>
      </c>
      <c r="C514" s="82" t="s">
        <v>1738</v>
      </c>
      <c r="D514" s="82" t="s">
        <v>1757</v>
      </c>
      <c r="E514" s="82" t="s">
        <v>1729</v>
      </c>
      <c r="F514" s="4" t="s">
        <v>2677</v>
      </c>
      <c r="G514" s="82">
        <v>8.5309876560000006</v>
      </c>
      <c r="H514" s="82">
        <v>-73.019459220000002</v>
      </c>
      <c r="I514" s="82" t="s">
        <v>2101</v>
      </c>
      <c r="J514" s="82" t="s">
        <v>48</v>
      </c>
      <c r="K514" s="82">
        <v>1</v>
      </c>
      <c r="L514" s="82">
        <v>718004.06040334166</v>
      </c>
      <c r="M514" s="82">
        <v>943559.23048463021</v>
      </c>
      <c r="N514" s="82">
        <v>18</v>
      </c>
      <c r="O514" s="82" t="s">
        <v>2635</v>
      </c>
      <c r="P514" s="5">
        <v>4997859.3328057434</v>
      </c>
      <c r="Q514" s="5">
        <v>2500672.361748667</v>
      </c>
      <c r="R514" s="82" t="str">
        <f t="shared" si="8"/>
        <v>4997859,332805742500672,36174867</v>
      </c>
      <c r="S514" s="82" t="str">
        <f>+'Sheet1 (2)'!R514</f>
        <v>No</v>
      </c>
      <c r="T514" s="82" t="str">
        <f>+'Sheet1 (2)'!S514</f>
        <v>No</v>
      </c>
      <c r="U514" s="82" t="str">
        <f>+VLOOKUP(E514,'Base final IE_Ecoescuelas_ant'!$G$1:$X$1429,16,FALSE)</f>
        <v xml:space="preserve"> </v>
      </c>
      <c r="V514" s="82" t="str">
        <f>+VLOOKUP(E514,'Base final IE_Ecoescuelas_ant'!$G$1:$X$1429,18,FALSE)</f>
        <v xml:space="preserve"> </v>
      </c>
      <c r="W514" s="91">
        <f>+'Base final IE_Ecoescuelas_ant'!Y518</f>
        <v>254670001255</v>
      </c>
      <c r="X514" s="55" t="s">
        <v>2678</v>
      </c>
      <c r="Y514" s="49" t="s">
        <v>25</v>
      </c>
      <c r="Z514" s="49" t="s">
        <v>3945</v>
      </c>
      <c r="AA514" s="49" t="s">
        <v>3946</v>
      </c>
      <c r="AB514" s="50" t="s">
        <v>2678</v>
      </c>
      <c r="AC514" s="50"/>
      <c r="AD514" s="50">
        <v>15</v>
      </c>
      <c r="AE514" s="50"/>
      <c r="AF514" s="50"/>
      <c r="AG514" s="50"/>
      <c r="AH514" s="51"/>
      <c r="AI514" s="182" t="s">
        <v>2680</v>
      </c>
      <c r="AJ514" s="330">
        <v>8.5357099999999999</v>
      </c>
      <c r="AK514" s="329">
        <v>-73.035821999999996</v>
      </c>
      <c r="AL514" s="52" t="s">
        <v>2678</v>
      </c>
      <c r="AM514" s="52" t="s">
        <v>2691</v>
      </c>
      <c r="AN514" s="52">
        <v>15</v>
      </c>
      <c r="AO514" s="52">
        <v>1</v>
      </c>
      <c r="AP514" s="53" t="s">
        <v>25</v>
      </c>
      <c r="AQ514" s="144" t="s">
        <v>3947</v>
      </c>
      <c r="AR514" s="94" t="s">
        <v>3024</v>
      </c>
      <c r="AS514" s="94" t="s">
        <v>3881</v>
      </c>
    </row>
    <row r="515" spans="1:46" ht="15.75" customHeight="1">
      <c r="A515" s="594">
        <v>514</v>
      </c>
      <c r="B515" s="79" t="s">
        <v>407</v>
      </c>
      <c r="C515" s="80" t="s">
        <v>423</v>
      </c>
      <c r="D515" s="80" t="s">
        <v>424</v>
      </c>
      <c r="E515" s="80" t="s">
        <v>462</v>
      </c>
      <c r="F515" s="4" t="s">
        <v>2677</v>
      </c>
      <c r="G515" s="80">
        <v>1.108153752</v>
      </c>
      <c r="H515" s="80">
        <v>-75.030243839999997</v>
      </c>
      <c r="I515" s="80" t="s">
        <v>2101</v>
      </c>
      <c r="J515" s="80" t="s">
        <v>48</v>
      </c>
      <c r="K515" s="80">
        <v>1</v>
      </c>
      <c r="L515" s="80">
        <v>496635.24288085877</v>
      </c>
      <c r="M515" s="80">
        <v>122484.45520840021</v>
      </c>
      <c r="N515" s="80">
        <v>18</v>
      </c>
      <c r="O515" s="80" t="s">
        <v>2634</v>
      </c>
      <c r="P515" s="5">
        <v>4774169.500712391</v>
      </c>
      <c r="Q515" s="5">
        <v>1680562.361392234</v>
      </c>
      <c r="R515" s="80" t="str">
        <f t="shared" ref="R515:R578" si="9">+CONCATENATE(P515,Q515)</f>
        <v>4774169,500712391680562,36139223</v>
      </c>
      <c r="S515" s="80" t="str">
        <f>+'Sheet1 (2)'!R515</f>
        <v>No</v>
      </c>
      <c r="T515" s="80" t="str">
        <f>+'Sheet1 (2)'!S515</f>
        <v>No</v>
      </c>
      <c r="U515" s="80" t="str">
        <f>+VLOOKUP(E515,'Base final IE_Ecoescuelas_ant'!$G$1:$X$1429,16,FALSE)</f>
        <v xml:space="preserve"> </v>
      </c>
      <c r="V515" s="80" t="str">
        <f>+VLOOKUP(E515,'Base final IE_Ecoescuelas_ant'!$G$1:$X$1429,18,FALSE)</f>
        <v xml:space="preserve"> </v>
      </c>
      <c r="W515" s="89">
        <f>+VLOOKUP(E515,'Base final IE_Ecoescuelas_ant'!$G$1:$Y$1429,19,FALSE)</f>
        <v>218410001891</v>
      </c>
      <c r="X515" s="47" t="s">
        <v>25</v>
      </c>
      <c r="Y515" s="48" t="s">
        <v>25</v>
      </c>
      <c r="Z515" s="49" t="s">
        <v>3948</v>
      </c>
      <c r="AA515" s="49" t="s">
        <v>3949</v>
      </c>
      <c r="AB515" s="50" t="s">
        <v>2678</v>
      </c>
      <c r="AC515" s="50" t="s">
        <v>2694</v>
      </c>
      <c r="AD515" s="50">
        <v>12</v>
      </c>
      <c r="AE515" s="50" t="s">
        <v>2725</v>
      </c>
      <c r="AF515" s="50" t="s">
        <v>2725</v>
      </c>
      <c r="AG515" s="50"/>
      <c r="AH515" s="51" t="s">
        <v>25</v>
      </c>
      <c r="AI515" s="182" t="s">
        <v>2680</v>
      </c>
      <c r="AJ515" s="489" t="s">
        <v>2691</v>
      </c>
      <c r="AK515" s="215" t="s">
        <v>2691</v>
      </c>
      <c r="AL515" s="52" t="s">
        <v>2691</v>
      </c>
      <c r="AM515" s="52" t="s">
        <v>2691</v>
      </c>
      <c r="AN515" s="52" t="s">
        <v>2691</v>
      </c>
      <c r="AO515" s="53"/>
      <c r="AP515" s="221" t="s">
        <v>25</v>
      </c>
      <c r="AQ515" s="137" t="s">
        <v>3950</v>
      </c>
      <c r="AR515" s="94" t="s">
        <v>3938</v>
      </c>
      <c r="AT515" s="632" t="s">
        <v>2841</v>
      </c>
    </row>
    <row r="516" spans="1:46" ht="15.75" customHeight="1">
      <c r="A516" s="526">
        <v>515</v>
      </c>
      <c r="B516" s="96" t="s">
        <v>528</v>
      </c>
      <c r="C516" s="4" t="s">
        <v>566</v>
      </c>
      <c r="D516" s="20" t="s">
        <v>567</v>
      </c>
      <c r="E516" s="4" t="s">
        <v>568</v>
      </c>
      <c r="F516" s="4" t="s">
        <v>2677</v>
      </c>
      <c r="G516" s="4">
        <v>2.951085</v>
      </c>
      <c r="H516" s="4">
        <v>-77.281160999999997</v>
      </c>
      <c r="I516" s="4" t="s">
        <v>2101</v>
      </c>
      <c r="J516" s="4" t="s">
        <v>48</v>
      </c>
      <c r="K516" s="4">
        <v>1</v>
      </c>
      <c r="L516" s="4">
        <v>246431.17654533649</v>
      </c>
      <c r="M516" s="4">
        <v>326446.4341930896</v>
      </c>
      <c r="N516" s="4">
        <v>18</v>
      </c>
      <c r="O516" s="4" t="s">
        <v>2634</v>
      </c>
      <c r="P516" s="5">
        <v>4523988.1170957806</v>
      </c>
      <c r="Q516" s="5">
        <v>1885022.3337053</v>
      </c>
      <c r="R516" s="4" t="str">
        <f t="shared" si="9"/>
        <v>4523988,117095781885022,3337053</v>
      </c>
      <c r="S516" s="4" t="str">
        <f>+'Sheet1 (2)'!R516</f>
        <v>No</v>
      </c>
      <c r="T516" s="4" t="str">
        <f>+'Sheet1 (2)'!S516</f>
        <v>No</v>
      </c>
      <c r="U516" s="4" t="str">
        <f>+VLOOKUP(E516,'Base final IE_Ecoescuelas_ant'!$G$1:$X$1429,16,FALSE)</f>
        <v>Resguardo Indígena Embera La Iguana</v>
      </c>
      <c r="V516" s="4" t="str">
        <f>+VLOOKUP(E516,'Base final IE_Ecoescuelas_ant'!$G$1:$X$1429,18,FALSE)</f>
        <v xml:space="preserve"> </v>
      </c>
      <c r="W516" s="97">
        <f>+VLOOKUP(E516,'Base final IE_Ecoescuelas_ant'!$G$1:$Y$1429,19,FALSE)</f>
        <v>219050000071</v>
      </c>
      <c r="X516" s="55" t="s">
        <v>25</v>
      </c>
      <c r="Y516" s="49" t="s">
        <v>2678</v>
      </c>
      <c r="Z516" s="49"/>
      <c r="AA516" s="57"/>
      <c r="AB516" s="50" t="s">
        <v>25</v>
      </c>
      <c r="AC516" s="50" t="s">
        <v>2600</v>
      </c>
      <c r="AD516" s="50">
        <v>10</v>
      </c>
      <c r="AE516" s="50" t="s">
        <v>2725</v>
      </c>
      <c r="AF516" s="50" t="s">
        <v>2725</v>
      </c>
      <c r="AG516" s="50"/>
      <c r="AH516" s="51" t="s">
        <v>2678</v>
      </c>
      <c r="AI516" s="182" t="s">
        <v>2680</v>
      </c>
      <c r="AJ516" s="489" t="s">
        <v>3951</v>
      </c>
      <c r="AK516" s="490">
        <v>-77.271337000000003</v>
      </c>
      <c r="AL516" s="52" t="s">
        <v>25</v>
      </c>
      <c r="AM516" s="52" t="s">
        <v>2600</v>
      </c>
      <c r="AN516" s="130" t="s">
        <v>3952</v>
      </c>
      <c r="AO516" s="130">
        <v>1</v>
      </c>
      <c r="AP516" s="313" t="s">
        <v>2678</v>
      </c>
      <c r="AQ516" s="144" t="s">
        <v>3953</v>
      </c>
      <c r="AR516" s="94" t="s">
        <v>2881</v>
      </c>
      <c r="AS516" s="94" t="s">
        <v>2815</v>
      </c>
    </row>
    <row r="517" spans="1:46" ht="15.75" customHeight="1">
      <c r="A517" s="101">
        <v>516</v>
      </c>
      <c r="B517" s="81" t="s">
        <v>1726</v>
      </c>
      <c r="C517" s="82" t="s">
        <v>1744</v>
      </c>
      <c r="D517" s="82" t="s">
        <v>1771</v>
      </c>
      <c r="E517" s="82" t="s">
        <v>275</v>
      </c>
      <c r="F517" s="4" t="s">
        <v>2677</v>
      </c>
      <c r="G517" s="82">
        <v>8.6751418880000006</v>
      </c>
      <c r="H517" s="82">
        <v>-73.125368499999993</v>
      </c>
      <c r="I517" s="82" t="s">
        <v>2101</v>
      </c>
      <c r="J517" s="82" t="s">
        <v>48</v>
      </c>
      <c r="K517" s="82">
        <v>1</v>
      </c>
      <c r="L517" s="82">
        <v>706264.1216112891</v>
      </c>
      <c r="M517" s="82">
        <v>959446.16888900707</v>
      </c>
      <c r="N517" s="82">
        <v>18</v>
      </c>
      <c r="O517" s="82" t="s">
        <v>2635</v>
      </c>
      <c r="P517" s="5">
        <v>4986213.6832825029</v>
      </c>
      <c r="Q517" s="5">
        <v>2516605.1603076681</v>
      </c>
      <c r="R517" s="82" t="str">
        <f t="shared" si="9"/>
        <v>4986213,68328252516605,16030767</v>
      </c>
      <c r="S517" s="82" t="str">
        <f>+'Sheet1 (2)'!R517</f>
        <v>No</v>
      </c>
      <c r="T517" s="82" t="str">
        <f>+'Sheet1 (2)'!S517</f>
        <v>No</v>
      </c>
      <c r="U517" s="82" t="str">
        <f>+VLOOKUP(E517,'Base final IE_Ecoescuelas_ant'!$G$1:$X$1429,16,FALSE)</f>
        <v xml:space="preserve"> </v>
      </c>
      <c r="V517" s="82" t="str">
        <f>+VLOOKUP(E517,'Base final IE_Ecoescuelas_ant'!$G$1:$X$1429,18,FALSE)</f>
        <v xml:space="preserve"> </v>
      </c>
      <c r="W517" s="91">
        <f>+'Base final IE_Ecoescuelas_ant'!Y521</f>
        <v>254250002019</v>
      </c>
      <c r="X517" s="55" t="s">
        <v>2678</v>
      </c>
      <c r="Y517" s="49" t="s">
        <v>2678</v>
      </c>
      <c r="Z517" s="57" t="s">
        <v>3954</v>
      </c>
      <c r="AA517" s="49" t="s">
        <v>3955</v>
      </c>
      <c r="AB517" s="50" t="s">
        <v>25</v>
      </c>
      <c r="AC517" s="50" t="s">
        <v>2600</v>
      </c>
      <c r="AD517" s="50">
        <v>26</v>
      </c>
      <c r="AE517" s="50"/>
      <c r="AF517" s="50"/>
      <c r="AG517" s="50"/>
      <c r="AH517" s="51" t="s">
        <v>2832</v>
      </c>
      <c r="AI517" s="182" t="s">
        <v>2680</v>
      </c>
      <c r="AJ517" s="149">
        <v>8727560</v>
      </c>
      <c r="AK517" s="142">
        <v>-73083916</v>
      </c>
      <c r="AL517" s="52" t="s">
        <v>25</v>
      </c>
      <c r="AM517" s="52" t="s">
        <v>2600</v>
      </c>
      <c r="AN517" s="52">
        <v>26</v>
      </c>
      <c r="AO517" s="53">
        <v>2</v>
      </c>
      <c r="AP517" s="53" t="s">
        <v>25</v>
      </c>
      <c r="AQ517" s="144" t="s">
        <v>3956</v>
      </c>
    </row>
    <row r="518" spans="1:46" ht="15.75" customHeight="1">
      <c r="A518" s="101">
        <v>517</v>
      </c>
      <c r="B518" s="81" t="s">
        <v>1726</v>
      </c>
      <c r="C518" s="82" t="s">
        <v>1744</v>
      </c>
      <c r="D518" s="82" t="s">
        <v>1772</v>
      </c>
      <c r="E518" s="82" t="s">
        <v>1773</v>
      </c>
      <c r="F518" s="4" t="s">
        <v>2677</v>
      </c>
      <c r="G518" s="82">
        <v>8.5336544940000003</v>
      </c>
      <c r="H518" s="82">
        <v>-73.111644279999993</v>
      </c>
      <c r="I518" s="82" t="s">
        <v>2101</v>
      </c>
      <c r="J518" s="82" t="s">
        <v>48</v>
      </c>
      <c r="K518" s="82">
        <v>1</v>
      </c>
      <c r="L518" s="82">
        <v>707851.90800388169</v>
      </c>
      <c r="M518" s="82">
        <v>943803.35646775807</v>
      </c>
      <c r="N518" s="82">
        <v>18</v>
      </c>
      <c r="O518" s="82" t="s">
        <v>2635</v>
      </c>
      <c r="P518" s="5">
        <v>4987718.3293686695</v>
      </c>
      <c r="Q518" s="5">
        <v>2500968.7963476898</v>
      </c>
      <c r="R518" s="82" t="str">
        <f t="shared" si="9"/>
        <v>4987718,329368672500968,79634769</v>
      </c>
      <c r="S518" s="82" t="str">
        <f>+'Sheet1 (2)'!R518</f>
        <v>No</v>
      </c>
      <c r="T518" s="82" t="str">
        <f>+'Sheet1 (2)'!S518</f>
        <v>No</v>
      </c>
      <c r="U518" s="82" t="str">
        <f>+VLOOKUP(E518,'Base final IE_Ecoescuelas_ant'!$G$1:$X$1429,16,FALSE)</f>
        <v xml:space="preserve"> </v>
      </c>
      <c r="V518" s="82" t="str">
        <f>+VLOOKUP(E518,'Base final IE_Ecoescuelas_ant'!$G$1:$X$1429,18,FALSE)</f>
        <v xml:space="preserve"> </v>
      </c>
      <c r="W518" s="91">
        <f>+VLOOKUP(E518,'Base final IE_Ecoescuelas_ant'!$G$1:$Y$1429,19,FALSE)</f>
        <v>254250000288</v>
      </c>
      <c r="X518" s="55" t="s">
        <v>2678</v>
      </c>
      <c r="Y518" s="49" t="s">
        <v>2678</v>
      </c>
      <c r="Z518" s="49" t="s">
        <v>3957</v>
      </c>
      <c r="AA518" s="49"/>
      <c r="AB518" s="50" t="s">
        <v>25</v>
      </c>
      <c r="AC518" s="50" t="s">
        <v>2600</v>
      </c>
      <c r="AD518" s="50">
        <v>14</v>
      </c>
      <c r="AE518" s="50"/>
      <c r="AF518" s="50"/>
      <c r="AG518" s="50"/>
      <c r="AH518" s="51"/>
      <c r="AI518" s="182" t="s">
        <v>2680</v>
      </c>
      <c r="AJ518" s="146" t="s">
        <v>2691</v>
      </c>
      <c r="AK518" s="52" t="s">
        <v>2691</v>
      </c>
      <c r="AL518" s="52" t="s">
        <v>25</v>
      </c>
      <c r="AM518" s="52" t="s">
        <v>3570</v>
      </c>
      <c r="AN518" s="52">
        <v>14</v>
      </c>
      <c r="AO518" s="53">
        <v>1</v>
      </c>
      <c r="AP518" s="53" t="s">
        <v>2678</v>
      </c>
      <c r="AQ518" s="144" t="s">
        <v>3958</v>
      </c>
      <c r="AR518" s="94" t="s">
        <v>3343</v>
      </c>
      <c r="AS518" s="94" t="s">
        <v>3854</v>
      </c>
    </row>
    <row r="519" spans="1:46" ht="15.75" customHeight="1">
      <c r="A519" s="95">
        <v>518</v>
      </c>
      <c r="B519" s="84" t="s">
        <v>377</v>
      </c>
      <c r="C519" s="85" t="s">
        <v>381</v>
      </c>
      <c r="D519" s="85" t="s">
        <v>382</v>
      </c>
      <c r="E519" s="85" t="s">
        <v>383</v>
      </c>
      <c r="F519" s="4" t="s">
        <v>2677</v>
      </c>
      <c r="G519" s="85">
        <v>4.9947220000000003</v>
      </c>
      <c r="H519" s="85">
        <v>-73.459444000000005</v>
      </c>
      <c r="I519" s="85" t="s">
        <v>2101</v>
      </c>
      <c r="J519" s="85" t="s">
        <v>48</v>
      </c>
      <c r="K519" s="85">
        <v>1</v>
      </c>
      <c r="L519" s="85">
        <v>670799.10121396091</v>
      </c>
      <c r="M519" s="85">
        <v>552280.82497099403</v>
      </c>
      <c r="N519" s="85">
        <v>18</v>
      </c>
      <c r="O519" s="85" t="s">
        <v>2634</v>
      </c>
      <c r="P519" s="5">
        <v>4949088.0678724516</v>
      </c>
      <c r="Q519" s="5">
        <v>2109927.2579492019</v>
      </c>
      <c r="R519" s="85" t="str">
        <f t="shared" si="9"/>
        <v>4949088,067872452109927,2579492</v>
      </c>
      <c r="S519" s="85" t="str">
        <f>+'Sheet1 (2)'!R640</f>
        <v>No</v>
      </c>
      <c r="T519" s="85" t="str">
        <f>+'Sheet1 (2)'!S640</f>
        <v>No</v>
      </c>
      <c r="U519" s="85" t="str">
        <f>+VLOOKUP(E519,'Base final IE_Ecoescuelas_ant'!$G$1:$X$1429,16,FALSE)</f>
        <v xml:space="preserve"> </v>
      </c>
      <c r="V519" s="85" t="str">
        <f>+VLOOKUP(E519,'Base final IE_Ecoescuelas_ant'!$G$1:$X$1429,18,FALSE)</f>
        <v xml:space="preserve"> </v>
      </c>
      <c r="W519" s="90">
        <f>+VLOOKUP(E519,'Base final IE_Ecoescuelas_ant'!$G$1:$Y$1429,19,FALSE)</f>
        <v>215322000100</v>
      </c>
      <c r="X519" s="47" t="s">
        <v>25</v>
      </c>
      <c r="Y519" s="48" t="s">
        <v>25</v>
      </c>
      <c r="Z519" s="49" t="s">
        <v>3959</v>
      </c>
      <c r="AA519" s="49" t="s">
        <v>3910</v>
      </c>
      <c r="AB519" s="50" t="s">
        <v>25</v>
      </c>
      <c r="AC519" s="50" t="s">
        <v>2732</v>
      </c>
      <c r="AD519" s="50">
        <v>14</v>
      </c>
      <c r="AE519" s="50" t="s">
        <v>2725</v>
      </c>
      <c r="AF519" s="50" t="s">
        <v>2725</v>
      </c>
      <c r="AG519" s="50"/>
      <c r="AH519" s="51" t="s">
        <v>2678</v>
      </c>
      <c r="AI519" s="182" t="s">
        <v>2680</v>
      </c>
      <c r="AJ519" s="146">
        <v>4.9950000000000001</v>
      </c>
      <c r="AK519" s="52">
        <v>-73.459000000000003</v>
      </c>
      <c r="AL519" s="52" t="s">
        <v>25</v>
      </c>
      <c r="AM519" s="52" t="s">
        <v>2732</v>
      </c>
      <c r="AN519" s="52" t="s">
        <v>2691</v>
      </c>
      <c r="AO519" s="52">
        <v>1</v>
      </c>
      <c r="AP519" s="53" t="s">
        <v>2678</v>
      </c>
      <c r="AQ519" s="144" t="s">
        <v>3960</v>
      </c>
      <c r="AR519" s="94" t="s">
        <v>3961</v>
      </c>
    </row>
    <row r="520" spans="1:46" ht="15.75" customHeight="1">
      <c r="A520" s="95">
        <v>519</v>
      </c>
      <c r="B520" s="96" t="s">
        <v>815</v>
      </c>
      <c r="C520" s="4" t="s">
        <v>820</v>
      </c>
      <c r="D520" s="4" t="s">
        <v>821</v>
      </c>
      <c r="E520" s="4" t="s">
        <v>980</v>
      </c>
      <c r="F520" s="4" t="s">
        <v>2677</v>
      </c>
      <c r="G520" s="4">
        <v>7.9166666670000003</v>
      </c>
      <c r="H520" s="4">
        <v>-77.117222220000002</v>
      </c>
      <c r="I520" s="4" t="s">
        <v>2101</v>
      </c>
      <c r="J520" s="4" t="s">
        <v>48</v>
      </c>
      <c r="K520" s="4">
        <v>1</v>
      </c>
      <c r="L520" s="4">
        <v>266585.24338100117</v>
      </c>
      <c r="M520" s="4">
        <v>875679.42841402919</v>
      </c>
      <c r="N520" s="4">
        <v>18</v>
      </c>
      <c r="O520" s="4" t="s">
        <v>2634</v>
      </c>
      <c r="P520" s="5">
        <v>4545996.8154597227</v>
      </c>
      <c r="Q520" s="5">
        <v>2435034.223670241</v>
      </c>
      <c r="R520" s="4" t="str">
        <f t="shared" si="9"/>
        <v>4545996,815459722435034,22367024</v>
      </c>
      <c r="S520" s="4" t="str">
        <f>+'Sheet1 (2)'!R520</f>
        <v>No</v>
      </c>
      <c r="T520" s="4" t="str">
        <f>+'Sheet1 (2)'!S520</f>
        <v>Si</v>
      </c>
      <c r="U520" s="4" t="str">
        <f>+VLOOKUP(E520,'Base final IE_Ecoescuelas_ant'!$G$1:$X$1429,16,FALSE)</f>
        <v xml:space="preserve"> </v>
      </c>
      <c r="V520" s="4" t="str">
        <f>+VLOOKUP(E520,'Base final IE_Ecoescuelas_ant'!$G$1:$X$1429,18,FALSE)</f>
        <v xml:space="preserve"> </v>
      </c>
      <c r="W520" s="97">
        <f>+VLOOKUP(E520,'Base final IE_Ecoescuelas_ant'!$G$1:$Y$1429,19,FALSE)</f>
        <v>227787088575</v>
      </c>
      <c r="X520" s="55" t="s">
        <v>2678</v>
      </c>
      <c r="Y520" s="49" t="s">
        <v>2678</v>
      </c>
      <c r="Z520" s="49"/>
      <c r="AA520" s="49"/>
      <c r="AB520" s="50"/>
      <c r="AC520" s="50"/>
      <c r="AD520" s="50"/>
      <c r="AE520" s="50" t="s">
        <v>13</v>
      </c>
      <c r="AF520" s="50"/>
      <c r="AG520" s="50"/>
      <c r="AH520" s="51"/>
      <c r="AI520" s="182" t="s">
        <v>2680</v>
      </c>
      <c r="AJ520" s="146" t="s">
        <v>2691</v>
      </c>
      <c r="AK520" s="52" t="s">
        <v>2691</v>
      </c>
      <c r="AL520" s="52" t="s">
        <v>2691</v>
      </c>
      <c r="AM520" s="52" t="s">
        <v>2691</v>
      </c>
      <c r="AN520" s="130" t="s">
        <v>2691</v>
      </c>
      <c r="AO520" s="53"/>
      <c r="AP520" s="53" t="s">
        <v>2678</v>
      </c>
      <c r="AQ520" s="137" t="s">
        <v>3962</v>
      </c>
      <c r="AR520" s="94" t="s">
        <v>3963</v>
      </c>
      <c r="AS520" s="94" t="s">
        <v>3854</v>
      </c>
      <c r="AT520" s="94" t="s">
        <v>3964</v>
      </c>
    </row>
    <row r="521" spans="1:46" ht="15.75" customHeight="1">
      <c r="A521" s="95">
        <v>520</v>
      </c>
      <c r="B521" s="96" t="s">
        <v>1488</v>
      </c>
      <c r="C521" s="4" t="s">
        <v>1492</v>
      </c>
      <c r="D521" s="4" t="s">
        <v>1612</v>
      </c>
      <c r="E521" s="4" t="s">
        <v>1613</v>
      </c>
      <c r="F521" s="4" t="s">
        <v>2677</v>
      </c>
      <c r="G521" s="4">
        <v>1.643055556</v>
      </c>
      <c r="H521" s="4">
        <v>-78.660555560000006</v>
      </c>
      <c r="I521" s="4" t="s">
        <v>2101</v>
      </c>
      <c r="J521" s="4" t="s">
        <v>48</v>
      </c>
      <c r="K521" s="4">
        <v>1</v>
      </c>
      <c r="L521" s="4">
        <v>760287.98046655103</v>
      </c>
      <c r="M521" s="4">
        <v>181759.93401087099</v>
      </c>
      <c r="N521" s="4">
        <v>17</v>
      </c>
      <c r="O521" s="4" t="s">
        <v>2634</v>
      </c>
      <c r="P521" s="5">
        <v>4369599.5056472244</v>
      </c>
      <c r="Q521" s="5">
        <v>1740479.4650359061</v>
      </c>
      <c r="R521" s="4" t="str">
        <f t="shared" si="9"/>
        <v>4369599,505647221740479,46503591</v>
      </c>
      <c r="S521" s="4" t="str">
        <f>+'Sheet1 (2)'!R521</f>
        <v>No</v>
      </c>
      <c r="T521" s="4" t="str">
        <f>+'Sheet1 (2)'!S521</f>
        <v>No</v>
      </c>
      <c r="U521" s="4" t="str">
        <f>+VLOOKUP(E521,'Base final IE_Ecoescuelas_ant'!$G$1:$X$1429,16,FALSE)</f>
        <v xml:space="preserve"> </v>
      </c>
      <c r="V521" s="4" t="str">
        <f>+VLOOKUP(E521,'Base final IE_Ecoescuelas_ant'!$G$1:$X$1429,18,FALSE)</f>
        <v>Consejo Comunitario Union Rio Caunapi</v>
      </c>
      <c r="W521" s="97">
        <f>+VLOOKUP(E521,'Base final IE_Ecoescuelas_ant'!$G$1:$Y$1429,19,FALSE)</f>
        <v>252835007463</v>
      </c>
      <c r="X521" s="55" t="s">
        <v>2678</v>
      </c>
      <c r="Y521" s="49" t="s">
        <v>2678</v>
      </c>
      <c r="Z521" s="49" t="s">
        <v>3965</v>
      </c>
      <c r="AA521" s="49"/>
      <c r="AB521" s="50" t="s">
        <v>25</v>
      </c>
      <c r="AC521" s="50" t="s">
        <v>2600</v>
      </c>
      <c r="AD521" s="50">
        <v>20</v>
      </c>
      <c r="AE521" s="50" t="s">
        <v>13</v>
      </c>
      <c r="AF521" s="50" t="s">
        <v>2930</v>
      </c>
      <c r="AG521" s="50" t="s">
        <v>1378</v>
      </c>
      <c r="AH521" s="51" t="s">
        <v>1378</v>
      </c>
      <c r="AI521" s="182" t="s">
        <v>2680</v>
      </c>
      <c r="AJ521" s="238">
        <v>1.6430556000000001</v>
      </c>
      <c r="AK521" s="238">
        <v>-78.660555599999995</v>
      </c>
      <c r="AL521" s="52" t="s">
        <v>25</v>
      </c>
      <c r="AM521" s="52" t="s">
        <v>2600</v>
      </c>
      <c r="AN521" s="52">
        <v>16</v>
      </c>
      <c r="AO521" s="52">
        <v>1</v>
      </c>
      <c r="AP521" s="53" t="s">
        <v>2678</v>
      </c>
      <c r="AQ521" s="144" t="s">
        <v>3966</v>
      </c>
      <c r="AR521" s="94" t="s">
        <v>3343</v>
      </c>
      <c r="AS521" s="94" t="s">
        <v>3854</v>
      </c>
    </row>
    <row r="522" spans="1:46" ht="15.75" customHeight="1">
      <c r="A522" s="594">
        <v>521</v>
      </c>
      <c r="B522" s="79" t="s">
        <v>407</v>
      </c>
      <c r="C522" s="80" t="s">
        <v>411</v>
      </c>
      <c r="D522" s="80" t="s">
        <v>412</v>
      </c>
      <c r="E522" s="80" t="s">
        <v>463</v>
      </c>
      <c r="F522" s="4" t="s">
        <v>2677</v>
      </c>
      <c r="G522" s="80">
        <v>1.60646177381</v>
      </c>
      <c r="H522" s="80">
        <v>-74.253428676599896</v>
      </c>
      <c r="I522" s="80" t="s">
        <v>2101</v>
      </c>
      <c r="J522" s="80" t="s">
        <v>48</v>
      </c>
      <c r="K522" s="80">
        <v>1</v>
      </c>
      <c r="L522" s="80">
        <v>583044.6252343161</v>
      </c>
      <c r="M522" s="80">
        <v>177577.92858215221</v>
      </c>
      <c r="N522" s="80">
        <v>18</v>
      </c>
      <c r="O522" s="80" t="s">
        <v>2634</v>
      </c>
      <c r="P522" s="5">
        <v>4860623.8387599885</v>
      </c>
      <c r="Q522" s="5">
        <v>1735583.983432929</v>
      </c>
      <c r="R522" s="80" t="str">
        <f t="shared" si="9"/>
        <v>4860623,838759991735583,98343293</v>
      </c>
      <c r="S522" s="80" t="str">
        <f>+'Sheet1 (2)'!R522</f>
        <v>No</v>
      </c>
      <c r="T522" s="80" t="str">
        <f>+'Sheet1 (2)'!S522</f>
        <v>No</v>
      </c>
      <c r="U522" s="80" t="str">
        <f>+VLOOKUP(E522,'Base final IE_Ecoescuelas_ant'!$G$1:$X$1429,16,FALSE)</f>
        <v xml:space="preserve"> </v>
      </c>
      <c r="V522" s="80" t="str">
        <f>+VLOOKUP(E522,'Base final IE_Ecoescuelas_ant'!$G$1:$X$1429,18,FALSE)</f>
        <v xml:space="preserve"> </v>
      </c>
      <c r="W522" s="89">
        <f>+VLOOKUP(E522,'Base final IE_Ecoescuelas_ant'!$G$1:$Y$1429,19,FALSE)</f>
        <v>218753800056</v>
      </c>
      <c r="X522" s="47" t="s">
        <v>25</v>
      </c>
      <c r="Y522" s="48" t="s">
        <v>25</v>
      </c>
      <c r="Z522" s="49" t="s">
        <v>3825</v>
      </c>
      <c r="AA522" s="49" t="s">
        <v>3967</v>
      </c>
      <c r="AB522" s="50" t="s">
        <v>25</v>
      </c>
      <c r="AC522" s="50" t="s">
        <v>2732</v>
      </c>
      <c r="AD522" s="50">
        <v>28</v>
      </c>
      <c r="AE522" s="50" t="s">
        <v>13</v>
      </c>
      <c r="AF522" s="50" t="s">
        <v>2807</v>
      </c>
      <c r="AG522" s="50"/>
      <c r="AH522" s="51" t="s">
        <v>25</v>
      </c>
      <c r="AI522" s="182" t="s">
        <v>2680</v>
      </c>
      <c r="AJ522" s="489" t="s">
        <v>3968</v>
      </c>
      <c r="AK522" s="215" t="s">
        <v>3969</v>
      </c>
      <c r="AL522" s="52" t="s">
        <v>25</v>
      </c>
      <c r="AM522" s="52" t="s">
        <v>2732</v>
      </c>
      <c r="AN522" s="52">
        <v>15</v>
      </c>
      <c r="AO522" s="52">
        <v>1</v>
      </c>
      <c r="AP522" s="313" t="s">
        <v>25</v>
      </c>
      <c r="AQ522" s="137" t="s">
        <v>3970</v>
      </c>
      <c r="AR522" s="94" t="s">
        <v>2853</v>
      </c>
      <c r="AT522" s="632" t="s">
        <v>2841</v>
      </c>
    </row>
    <row r="523" spans="1:46" ht="15.75" customHeight="1">
      <c r="A523" s="594">
        <v>522</v>
      </c>
      <c r="B523" s="79" t="s">
        <v>407</v>
      </c>
      <c r="C523" s="80" t="s">
        <v>430</v>
      </c>
      <c r="D523" s="80" t="s">
        <v>464</v>
      </c>
      <c r="E523" s="80" t="s">
        <v>465</v>
      </c>
      <c r="F523" s="4" t="s">
        <v>2677</v>
      </c>
      <c r="G523" s="80">
        <v>1.60646177381</v>
      </c>
      <c r="H523" s="80">
        <v>-74.253428676599896</v>
      </c>
      <c r="I523" s="80" t="s">
        <v>2101</v>
      </c>
      <c r="J523" s="80" t="s">
        <v>48</v>
      </c>
      <c r="K523" s="80">
        <v>1</v>
      </c>
      <c r="L523" s="80">
        <v>583044.6252343161</v>
      </c>
      <c r="M523" s="80">
        <v>177577.92858215221</v>
      </c>
      <c r="N523" s="80">
        <v>18</v>
      </c>
      <c r="O523" s="80" t="s">
        <v>2634</v>
      </c>
      <c r="P523" s="5">
        <v>4860623.8387599885</v>
      </c>
      <c r="Q523" s="5">
        <v>1735583.983432929</v>
      </c>
      <c r="R523" s="80" t="str">
        <f t="shared" si="9"/>
        <v>4860623,838759991735583,98343293</v>
      </c>
      <c r="S523" s="80" t="str">
        <f>+'Sheet1 (2)'!R523</f>
        <v>No</v>
      </c>
      <c r="T523" s="80" t="str">
        <f>+'Sheet1 (2)'!S523</f>
        <v>No</v>
      </c>
      <c r="U523" s="80" t="str">
        <f>+VLOOKUP(E523,'Base final IE_Ecoescuelas_ant'!$G$1:$X$1429,16,FALSE)</f>
        <v xml:space="preserve"> </v>
      </c>
      <c r="V523" s="80" t="str">
        <f>+VLOOKUP(E523,'Base final IE_Ecoescuelas_ant'!$G$1:$X$1429,18,FALSE)</f>
        <v xml:space="preserve"> </v>
      </c>
      <c r="W523" s="89">
        <f>+VLOOKUP(E523,'Base final IE_Ecoescuelas_ant'!$G$1:$Y$1429,19,FALSE)</f>
        <v>218753004641</v>
      </c>
      <c r="X523" s="47" t="s">
        <v>25</v>
      </c>
      <c r="Y523" s="48" t="s">
        <v>25</v>
      </c>
      <c r="Z523" s="49" t="s">
        <v>3971</v>
      </c>
      <c r="AA523" s="49" t="s">
        <v>3972</v>
      </c>
      <c r="AB523" s="50" t="s">
        <v>2678</v>
      </c>
      <c r="AC523" s="50" t="s">
        <v>2694</v>
      </c>
      <c r="AD523" s="50">
        <v>12</v>
      </c>
      <c r="AE523" s="50" t="s">
        <v>2725</v>
      </c>
      <c r="AF523" s="50" t="s">
        <v>2725</v>
      </c>
      <c r="AG523" s="50"/>
      <c r="AH523" s="51" t="s">
        <v>25</v>
      </c>
      <c r="AI523" s="182" t="s">
        <v>2680</v>
      </c>
      <c r="AJ523" s="489" t="s">
        <v>3973</v>
      </c>
      <c r="AK523" s="215" t="s">
        <v>3974</v>
      </c>
      <c r="AL523" s="52" t="s">
        <v>2851</v>
      </c>
      <c r="AM523" s="52" t="s">
        <v>2691</v>
      </c>
      <c r="AN523" s="52">
        <v>14</v>
      </c>
      <c r="AO523" s="53">
        <v>1</v>
      </c>
      <c r="AP523" s="221" t="s">
        <v>25</v>
      </c>
      <c r="AQ523" s="137" t="s">
        <v>3975</v>
      </c>
      <c r="AR523" s="94" t="s">
        <v>2853</v>
      </c>
      <c r="AT523" s="632" t="s">
        <v>2841</v>
      </c>
    </row>
    <row r="524" spans="1:46" ht="15.75" customHeight="1">
      <c r="A524" s="95">
        <v>523</v>
      </c>
      <c r="B524" s="96" t="s">
        <v>1365</v>
      </c>
      <c r="C524" s="4" t="s">
        <v>1366</v>
      </c>
      <c r="D524" s="4" t="s">
        <v>1367</v>
      </c>
      <c r="E524" s="4" t="s">
        <v>1409</v>
      </c>
      <c r="F524" s="4" t="s">
        <v>2677</v>
      </c>
      <c r="G524" s="4">
        <v>10.590955309</v>
      </c>
      <c r="H524" s="4">
        <v>-74.190502210000005</v>
      </c>
      <c r="I524" s="4" t="s">
        <v>2101</v>
      </c>
      <c r="J524" s="4" t="s">
        <v>48</v>
      </c>
      <c r="K524" s="4">
        <v>1</v>
      </c>
      <c r="L524" s="4">
        <v>588555.10040275496</v>
      </c>
      <c r="M524" s="4">
        <v>1170866.748446546</v>
      </c>
      <c r="N524" s="4">
        <v>18</v>
      </c>
      <c r="O524" s="4" t="s">
        <v>2635</v>
      </c>
      <c r="P524" s="5">
        <v>4869812.2654570984</v>
      </c>
      <c r="Q524" s="5">
        <v>2728581.4311685339</v>
      </c>
      <c r="R524" s="4" t="str">
        <f t="shared" si="9"/>
        <v>4869812,26545712728581,43116853</v>
      </c>
      <c r="S524" s="4" t="str">
        <f>+'Sheet1 (2)'!R524</f>
        <v>No</v>
      </c>
      <c r="T524" s="4" t="str">
        <f>+'Sheet1 (2)'!S524</f>
        <v>No</v>
      </c>
      <c r="U524" s="4" t="str">
        <f>+VLOOKUP(E524,'Base final IE_Ecoescuelas_ant'!$G$1:$X$1429,16,FALSE)</f>
        <v xml:space="preserve"> </v>
      </c>
      <c r="V524" s="4" t="str">
        <f>+VLOOKUP(E524,'Base final IE_Ecoescuelas_ant'!$G$1:$X$1429,18,FALSE)</f>
        <v xml:space="preserve"> </v>
      </c>
      <c r="W524" s="97">
        <f>+VLOOKUP(E524,'Base final IE_Ecoescuelas_ant'!$G$1:$Y$1429,19,FALSE)</f>
        <v>247053000776</v>
      </c>
      <c r="X524" s="55" t="s">
        <v>25</v>
      </c>
      <c r="Y524" s="49" t="s">
        <v>25</v>
      </c>
      <c r="Z524" s="49"/>
      <c r="AA524" s="49"/>
      <c r="AB524" s="50" t="s">
        <v>2678</v>
      </c>
      <c r="AC524" s="50" t="s">
        <v>2694</v>
      </c>
      <c r="AD524" s="50">
        <v>30</v>
      </c>
      <c r="AE524" s="50" t="s">
        <v>13</v>
      </c>
      <c r="AF524" s="50"/>
      <c r="AG524" s="50"/>
      <c r="AH524" s="51" t="s">
        <v>25</v>
      </c>
      <c r="AI524" s="182" t="s">
        <v>2701</v>
      </c>
      <c r="AJ524" s="148" t="s">
        <v>3976</v>
      </c>
      <c r="AK524" s="131" t="s">
        <v>3977</v>
      </c>
      <c r="AL524" s="52" t="s">
        <v>2678</v>
      </c>
      <c r="AM524" s="52" t="s">
        <v>2681</v>
      </c>
      <c r="AN524" s="52">
        <v>11</v>
      </c>
      <c r="AO524" s="52">
        <v>1</v>
      </c>
      <c r="AP524" s="221" t="s">
        <v>25</v>
      </c>
      <c r="AQ524" s="267" t="s">
        <v>3978</v>
      </c>
    </row>
    <row r="525" spans="1:46" ht="15.75" customHeight="1">
      <c r="A525" s="101">
        <v>524</v>
      </c>
      <c r="B525" s="81" t="s">
        <v>1726</v>
      </c>
      <c r="C525" s="82" t="s">
        <v>1735</v>
      </c>
      <c r="D525" s="82" t="s">
        <v>1742</v>
      </c>
      <c r="E525" s="82" t="s">
        <v>1774</v>
      </c>
      <c r="F525" s="4" t="s">
        <v>2677</v>
      </c>
      <c r="G525" s="82">
        <v>8.1388746279999999</v>
      </c>
      <c r="H525" s="82">
        <v>-72.852243209999997</v>
      </c>
      <c r="I525" s="82" t="s">
        <v>2101</v>
      </c>
      <c r="J525" s="82" t="s">
        <v>48</v>
      </c>
      <c r="K525" s="82">
        <v>1</v>
      </c>
      <c r="L525" s="82">
        <v>736653.83222071989</v>
      </c>
      <c r="M525" s="82">
        <v>900278.87484612956</v>
      </c>
      <c r="N525" s="82">
        <v>18</v>
      </c>
      <c r="O525" s="82" t="s">
        <v>2635</v>
      </c>
      <c r="P525" s="5">
        <v>5016270.6244299514</v>
      </c>
      <c r="Q525" s="5">
        <v>2457343.2053340399</v>
      </c>
      <c r="R525" s="82" t="str">
        <f t="shared" si="9"/>
        <v>5016270,624429952457343,20533404</v>
      </c>
      <c r="S525" s="82" t="str">
        <f>+'Sheet1 (2)'!R525</f>
        <v>No</v>
      </c>
      <c r="T525" s="82" t="str">
        <f>+'Sheet1 (2)'!S525</f>
        <v>No</v>
      </c>
      <c r="U525" s="82" t="str">
        <f>+VLOOKUP(E525,'Base final IE_Ecoescuelas_ant'!$G$1:$X$1429,16,FALSE)</f>
        <v xml:space="preserve"> </v>
      </c>
      <c r="V525" s="82" t="str">
        <f>+VLOOKUP(E525,'Base final IE_Ecoescuelas_ant'!$G$1:$X$1429,18,FALSE)</f>
        <v xml:space="preserve"> </v>
      </c>
      <c r="W525" s="91">
        <f>+VLOOKUP(E525,'Base final IE_Ecoescuelas_ant'!$G$1:$Y$1429,19,FALSE)</f>
        <v>254720000344</v>
      </c>
      <c r="X525" s="55" t="s">
        <v>2678</v>
      </c>
      <c r="Y525" s="49" t="s">
        <v>2678</v>
      </c>
      <c r="Z525" s="365" t="s">
        <v>3979</v>
      </c>
      <c r="AA525" s="49"/>
      <c r="AB525" s="50" t="s">
        <v>25</v>
      </c>
      <c r="AC525" s="50" t="s">
        <v>2600</v>
      </c>
      <c r="AD525" s="50"/>
      <c r="AE525" s="50"/>
      <c r="AF525" s="50"/>
      <c r="AG525" s="50"/>
      <c r="AH525" s="51"/>
      <c r="AI525" s="182" t="s">
        <v>2687</v>
      </c>
      <c r="AJ525" s="369">
        <v>8133940</v>
      </c>
      <c r="AK525" s="370">
        <v>-72851479</v>
      </c>
      <c r="AL525" s="52" t="s">
        <v>25</v>
      </c>
      <c r="AM525" s="52" t="s">
        <v>3104</v>
      </c>
      <c r="AN525" s="52" t="s">
        <v>2691</v>
      </c>
      <c r="AO525" s="53"/>
      <c r="AP525" s="53" t="s">
        <v>2678</v>
      </c>
      <c r="AQ525" s="144" t="s">
        <v>3980</v>
      </c>
      <c r="AR525" s="94" t="s">
        <v>3981</v>
      </c>
      <c r="AT525" s="94" t="s">
        <v>3024</v>
      </c>
    </row>
    <row r="526" spans="1:46" ht="15.75" customHeight="1">
      <c r="A526" s="594">
        <v>525</v>
      </c>
      <c r="B526" s="79" t="s">
        <v>486</v>
      </c>
      <c r="C526" s="80" t="s">
        <v>496</v>
      </c>
      <c r="D526" s="80" t="s">
        <v>509</v>
      </c>
      <c r="E526" s="80" t="s">
        <v>514</v>
      </c>
      <c r="F526" s="4" t="s">
        <v>2677</v>
      </c>
      <c r="G526" s="80">
        <v>6.2063889999999997</v>
      </c>
      <c r="H526" s="80">
        <v>-71.464721999999995</v>
      </c>
      <c r="I526" s="80" t="s">
        <v>2101</v>
      </c>
      <c r="J526" s="80" t="s">
        <v>48</v>
      </c>
      <c r="K526" s="80">
        <v>1</v>
      </c>
      <c r="L526" s="80">
        <v>227252.23600319459</v>
      </c>
      <c r="M526" s="80">
        <v>686653.85820051387</v>
      </c>
      <c r="N526" s="80">
        <v>19</v>
      </c>
      <c r="O526" s="80" t="s">
        <v>2634</v>
      </c>
      <c r="P526" s="5">
        <v>5169795.3656295696</v>
      </c>
      <c r="Q526" s="5">
        <v>2244040.34009588</v>
      </c>
      <c r="R526" s="80" t="str">
        <f t="shared" si="9"/>
        <v>5169795,365629572244040,34009588</v>
      </c>
      <c r="S526" s="80" t="str">
        <f>+'Sheet1 (2)'!R526</f>
        <v>No</v>
      </c>
      <c r="T526" s="80" t="str">
        <f>+'Sheet1 (2)'!S526</f>
        <v>No</v>
      </c>
      <c r="U526" s="80" t="str">
        <f>+VLOOKUP(E526,'Base final IE_Ecoescuelas_ant'!$G$1:$X$1429,16,FALSE)</f>
        <v xml:space="preserve"> </v>
      </c>
      <c r="V526" s="80" t="str">
        <f>+VLOOKUP(E526,'Base final IE_Ecoescuelas_ant'!$G$1:$X$1429,18,FALSE)</f>
        <v xml:space="preserve"> </v>
      </c>
      <c r="W526" s="89">
        <f>+'Base final IE_Ecoescuelas_ant'!Y530</f>
        <v>285125000520</v>
      </c>
      <c r="X526" s="47" t="s">
        <v>25</v>
      </c>
      <c r="Y526" s="48" t="s">
        <v>2678</v>
      </c>
      <c r="Z526" s="49" t="s">
        <v>3056</v>
      </c>
      <c r="AA526" s="49" t="s">
        <v>3982</v>
      </c>
      <c r="AB526" s="50" t="s">
        <v>25</v>
      </c>
      <c r="AC526" s="50" t="s">
        <v>2732</v>
      </c>
      <c r="AD526" s="50">
        <v>12</v>
      </c>
      <c r="AE526" s="50" t="s">
        <v>2725</v>
      </c>
      <c r="AF526" s="50" t="s">
        <v>2725</v>
      </c>
      <c r="AG526" s="50"/>
      <c r="AH526" s="51" t="s">
        <v>25</v>
      </c>
      <c r="AI526" s="182" t="s">
        <v>2680</v>
      </c>
      <c r="AJ526" s="146" t="s">
        <v>2691</v>
      </c>
      <c r="AK526" s="52" t="s">
        <v>2691</v>
      </c>
      <c r="AL526" s="52" t="s">
        <v>2691</v>
      </c>
      <c r="AM526" s="52" t="s">
        <v>2691</v>
      </c>
      <c r="AN526" s="130">
        <v>12</v>
      </c>
      <c r="AO526" s="313">
        <v>1</v>
      </c>
      <c r="AP526" s="313" t="s">
        <v>25</v>
      </c>
      <c r="AQ526" s="144" t="s">
        <v>3983</v>
      </c>
      <c r="AR526" s="94" t="s">
        <v>2727</v>
      </c>
      <c r="AS526" s="94" t="s">
        <v>3854</v>
      </c>
      <c r="AT526" s="94">
        <v>1</v>
      </c>
    </row>
    <row r="527" spans="1:46" ht="15.75" customHeight="1">
      <c r="A527" s="95">
        <v>526</v>
      </c>
      <c r="B527" s="79" t="s">
        <v>377</v>
      </c>
      <c r="C527" s="80" t="s">
        <v>384</v>
      </c>
      <c r="D527" s="80" t="s">
        <v>385</v>
      </c>
      <c r="E527" s="80" t="s">
        <v>386</v>
      </c>
      <c r="F527" s="4" t="s">
        <v>2677</v>
      </c>
      <c r="G527" s="80">
        <v>7.0270035999999996</v>
      </c>
      <c r="H527" s="80">
        <v>-72.200846499999997</v>
      </c>
      <c r="I527" s="80" t="s">
        <v>2097</v>
      </c>
      <c r="J527" s="80" t="s">
        <v>22</v>
      </c>
      <c r="K527" s="80">
        <v>3</v>
      </c>
      <c r="L527" s="80">
        <v>809271.7419353507</v>
      </c>
      <c r="M527" s="80">
        <v>777658.78323958197</v>
      </c>
      <c r="N527" s="80">
        <v>18</v>
      </c>
      <c r="O527" s="80" t="s">
        <v>2634</v>
      </c>
      <c r="P527" s="5">
        <v>5088229.7159081921</v>
      </c>
      <c r="Q527" s="5">
        <v>2334548.0140212299</v>
      </c>
      <c r="R527" s="80" t="str">
        <f t="shared" si="9"/>
        <v>5088229,715908192334548,01402123</v>
      </c>
      <c r="S527" s="80" t="str">
        <f>+'Sheet1 (2)'!R841</f>
        <v>No</v>
      </c>
      <c r="T527" s="80" t="str">
        <f>+'Sheet1 (2)'!S841</f>
        <v>Si</v>
      </c>
      <c r="U527" s="80" t="str">
        <f>+VLOOKUP(E527,'Base final IE_Ecoescuelas_ant'!$G$1:$X$1429,16,FALSE)</f>
        <v>Resguardo Unido U´Wa Cubara De Tunebo</v>
      </c>
      <c r="V527" s="80" t="str">
        <f>+VLOOKUP(E527,'Base final IE_Ecoescuelas_ant'!$G$1:$X$1429,18,FALSE)</f>
        <v xml:space="preserve"> </v>
      </c>
      <c r="W527" s="89">
        <f>+VLOOKUP(E527,'Base final IE_Ecoescuelas_ant'!$G$1:$Y$1429,19,FALSE)</f>
        <v>215223000599</v>
      </c>
      <c r="X527" s="47" t="s">
        <v>25</v>
      </c>
      <c r="Y527" s="48" t="s">
        <v>2678</v>
      </c>
      <c r="Z527" s="49" t="s">
        <v>3984</v>
      </c>
      <c r="AA527" s="49" t="s">
        <v>3985</v>
      </c>
      <c r="AB527" s="50" t="s">
        <v>2678</v>
      </c>
      <c r="AC527" s="50" t="s">
        <v>2694</v>
      </c>
      <c r="AD527" s="50">
        <v>52</v>
      </c>
      <c r="AE527" s="50" t="s">
        <v>13</v>
      </c>
      <c r="AF527" s="50" t="s">
        <v>3986</v>
      </c>
      <c r="AG527" s="50"/>
      <c r="AH527" s="51" t="s">
        <v>25</v>
      </c>
      <c r="AI527" s="182" t="s">
        <v>2680</v>
      </c>
      <c r="AJ527" s="146" t="s">
        <v>3987</v>
      </c>
      <c r="AK527" s="52" t="s">
        <v>3988</v>
      </c>
      <c r="AL527" s="52" t="s">
        <v>2851</v>
      </c>
      <c r="AM527" s="52" t="s">
        <v>2725</v>
      </c>
      <c r="AN527" s="52">
        <v>52</v>
      </c>
      <c r="AO527" s="52">
        <v>3</v>
      </c>
      <c r="AP527" s="53" t="s">
        <v>25</v>
      </c>
      <c r="AQ527" s="144" t="s">
        <v>3989</v>
      </c>
      <c r="AR527" s="94" t="s">
        <v>2891</v>
      </c>
    </row>
    <row r="528" spans="1:46" ht="15.75" customHeight="1">
      <c r="A528" s="95">
        <v>527</v>
      </c>
      <c r="B528" s="79" t="s">
        <v>377</v>
      </c>
      <c r="C528" s="80" t="s">
        <v>387</v>
      </c>
      <c r="D528" s="80" t="s">
        <v>388</v>
      </c>
      <c r="E528" s="80" t="s">
        <v>389</v>
      </c>
      <c r="F528" s="4" t="s">
        <v>2677</v>
      </c>
      <c r="G528" s="80">
        <v>5.5936567999999998</v>
      </c>
      <c r="H528" s="80">
        <v>-73.309612599999994</v>
      </c>
      <c r="I528" s="80" t="s">
        <v>2097</v>
      </c>
      <c r="J528" s="80" t="s">
        <v>22</v>
      </c>
      <c r="K528" s="80">
        <v>3</v>
      </c>
      <c r="L528" s="80">
        <v>687234.8917276928</v>
      </c>
      <c r="M528" s="80">
        <v>618556.10502469249</v>
      </c>
      <c r="N528" s="80">
        <v>18</v>
      </c>
      <c r="O528" s="80" t="s">
        <v>2634</v>
      </c>
      <c r="P528" s="5">
        <v>4965724.3895901246</v>
      </c>
      <c r="Q528" s="5">
        <v>2176097.9764118632</v>
      </c>
      <c r="R528" s="80" t="str">
        <f t="shared" si="9"/>
        <v>4965724,389590122176097,97641186</v>
      </c>
      <c r="S528" s="80" t="str">
        <f>+'Sheet1 (2)'!R999</f>
        <v>No</v>
      </c>
      <c r="T528" s="80" t="str">
        <f>+'Sheet1 (2)'!S999</f>
        <v>No</v>
      </c>
      <c r="U528" s="80" t="str">
        <f>+VLOOKUP(E528,'Base final IE_Ecoescuelas_ant'!$G$1:$X$1429,16,FALSE)</f>
        <v xml:space="preserve"> </v>
      </c>
      <c r="V528" s="80" t="str">
        <f>+VLOOKUP(E528,'Base final IE_Ecoescuelas_ant'!$G$1:$X$1429,18,FALSE)</f>
        <v xml:space="preserve"> </v>
      </c>
      <c r="W528" s="89">
        <f>+VLOOKUP(E528,'Base final IE_Ecoescuelas_ant'!$G$1:$Y$1429,19,FALSE)</f>
        <v>115500000068</v>
      </c>
      <c r="X528" s="47" t="s">
        <v>25</v>
      </c>
      <c r="Y528" s="48" t="s">
        <v>25</v>
      </c>
      <c r="Z528" s="57" t="s">
        <v>3990</v>
      </c>
      <c r="AA528" s="49" t="s">
        <v>3910</v>
      </c>
      <c r="AB528" s="50" t="s">
        <v>25</v>
      </c>
      <c r="AC528" s="50" t="s">
        <v>2600</v>
      </c>
      <c r="AD528" s="50">
        <v>56</v>
      </c>
      <c r="AE528" s="50" t="s">
        <v>2725</v>
      </c>
      <c r="AF528" s="50" t="s">
        <v>2725</v>
      </c>
      <c r="AG528" s="50"/>
      <c r="AH528" s="51" t="s">
        <v>2678</v>
      </c>
      <c r="AI528" s="182" t="s">
        <v>2680</v>
      </c>
      <c r="AJ528" s="152">
        <v>5.5939439999999996</v>
      </c>
      <c r="AK528" s="59">
        <v>-73.309399999999997</v>
      </c>
      <c r="AL528" s="52" t="s">
        <v>25</v>
      </c>
      <c r="AM528" s="52" t="s">
        <v>2600</v>
      </c>
      <c r="AN528" s="52" t="s">
        <v>2691</v>
      </c>
      <c r="AO528" s="52">
        <v>3</v>
      </c>
      <c r="AP528" s="53" t="s">
        <v>2678</v>
      </c>
      <c r="AQ528" s="144" t="s">
        <v>3991</v>
      </c>
      <c r="AR528" s="94" t="s">
        <v>2891</v>
      </c>
    </row>
    <row r="529" spans="1:47" ht="15.75" customHeight="1">
      <c r="A529" s="95">
        <v>528</v>
      </c>
      <c r="B529" s="79" t="s">
        <v>1488</v>
      </c>
      <c r="C529" s="80" t="s">
        <v>1489</v>
      </c>
      <c r="D529" s="80" t="s">
        <v>1551</v>
      </c>
      <c r="E529" s="80" t="s">
        <v>1614</v>
      </c>
      <c r="F529" s="4" t="s">
        <v>2677</v>
      </c>
      <c r="G529" s="80">
        <v>1.683055556</v>
      </c>
      <c r="H529" s="80">
        <v>-78.183333329999996</v>
      </c>
      <c r="I529" s="80" t="s">
        <v>2097</v>
      </c>
      <c r="J529" s="80" t="s">
        <v>48</v>
      </c>
      <c r="K529" s="80">
        <v>1</v>
      </c>
      <c r="L529" s="80">
        <v>813417.06668200355</v>
      </c>
      <c r="M529" s="80">
        <v>186255.14819156501</v>
      </c>
      <c r="N529" s="80">
        <v>17</v>
      </c>
      <c r="O529" s="80" t="s">
        <v>2634</v>
      </c>
      <c r="P529" s="5">
        <v>4422910.9907383164</v>
      </c>
      <c r="Q529" s="5">
        <v>1744772.1101104971</v>
      </c>
      <c r="R529" s="80" t="str">
        <f t="shared" si="9"/>
        <v>4422910,990738321744772,1101105</v>
      </c>
      <c r="S529" s="80" t="str">
        <f>+'Sheet1 (2)'!R529</f>
        <v>No</v>
      </c>
      <c r="T529" s="80" t="str">
        <f>+'Sheet1 (2)'!S529</f>
        <v>Si</v>
      </c>
      <c r="U529" s="80" t="str">
        <f>+VLOOKUP(E529,'Base final IE_Ecoescuelas_ant'!$G$1:$X$1429,16,FALSE)</f>
        <v xml:space="preserve"> </v>
      </c>
      <c r="V529" s="80" t="str">
        <f>+VLOOKUP(E529,'Base final IE_Ecoescuelas_ant'!$G$1:$X$1429,18,FALSE)</f>
        <v>Consejo Comunitario El Bien Del Futuro</v>
      </c>
      <c r="W529" s="89">
        <f>+VLOOKUP(E529,'Base final IE_Ecoescuelas_ant'!$G$1:$Y$1429,19,FALSE)</f>
        <v>252079001596</v>
      </c>
      <c r="X529" s="47" t="s">
        <v>25</v>
      </c>
      <c r="Y529" s="48" t="s">
        <v>2678</v>
      </c>
      <c r="Z529" s="49"/>
      <c r="AA529" s="49"/>
      <c r="AB529" s="50" t="s">
        <v>2678</v>
      </c>
      <c r="AC529" s="50" t="s">
        <v>2694</v>
      </c>
      <c r="AD529" s="50">
        <v>18</v>
      </c>
      <c r="AE529" s="50" t="s">
        <v>13</v>
      </c>
      <c r="AF529" s="50" t="s">
        <v>2807</v>
      </c>
      <c r="AG529" s="50" t="s">
        <v>2678</v>
      </c>
      <c r="AH529" s="51" t="s">
        <v>25</v>
      </c>
      <c r="AI529" s="182" t="s">
        <v>2680</v>
      </c>
      <c r="AJ529" s="238">
        <v>1.4891943999999999</v>
      </c>
      <c r="AK529" s="241">
        <v>-77.883611110000004</v>
      </c>
      <c r="AL529" s="52" t="s">
        <v>2678</v>
      </c>
      <c r="AM529" s="52" t="s">
        <v>2681</v>
      </c>
      <c r="AN529" s="52">
        <v>18</v>
      </c>
      <c r="AO529" s="52">
        <v>1</v>
      </c>
      <c r="AP529" s="317" t="s">
        <v>25</v>
      </c>
      <c r="AQ529" s="144" t="s">
        <v>3992</v>
      </c>
      <c r="AR529" s="94" t="s">
        <v>3343</v>
      </c>
      <c r="AS529" s="94" t="s">
        <v>3854</v>
      </c>
    </row>
    <row r="530" spans="1:47" ht="15.75" customHeight="1">
      <c r="A530" s="594">
        <v>529</v>
      </c>
      <c r="B530" s="96" t="s">
        <v>1230</v>
      </c>
      <c r="C530" s="4" t="s">
        <v>1231</v>
      </c>
      <c r="D530" s="4" t="s">
        <v>1255</v>
      </c>
      <c r="E530" s="4" t="s">
        <v>1256</v>
      </c>
      <c r="F530" s="4" t="s">
        <v>2677</v>
      </c>
      <c r="G530" s="4">
        <v>2.4950000000000001</v>
      </c>
      <c r="H530" s="4">
        <v>-71.877222219999993</v>
      </c>
      <c r="I530" s="4" t="s">
        <v>2097</v>
      </c>
      <c r="J530" s="4" t="s">
        <v>48</v>
      </c>
      <c r="K530" s="4">
        <v>1</v>
      </c>
      <c r="L530" s="4">
        <v>180003.76855290559</v>
      </c>
      <c r="M530" s="4">
        <v>276124.20070976572</v>
      </c>
      <c r="N530" s="4">
        <v>19</v>
      </c>
      <c r="O530" s="4" t="s">
        <v>2634</v>
      </c>
      <c r="P530" s="5">
        <v>5124777.4722017888</v>
      </c>
      <c r="Q530" s="5">
        <v>1833766.619204347</v>
      </c>
      <c r="R530" s="4" t="str">
        <f t="shared" si="9"/>
        <v>5124777,472201791833766,61920435</v>
      </c>
      <c r="S530" s="4" t="str">
        <f>+'Sheet1 (2)'!R530</f>
        <v>No</v>
      </c>
      <c r="T530" s="4" t="str">
        <f>+'Sheet1 (2)'!S530</f>
        <v>Si</v>
      </c>
      <c r="U530" s="4" t="str">
        <f>+VLOOKUP(E530,'Base final IE_Ecoescuelas_ant'!$G$1:$X$1429,16,FALSE)</f>
        <v>Resguardo Indígena Nukak Maku</v>
      </c>
      <c r="V530" s="4" t="str">
        <f>+VLOOKUP(E530,'Base final IE_Ecoescuelas_ant'!$G$1:$X$1429,18,FALSE)</f>
        <v xml:space="preserve"> </v>
      </c>
      <c r="W530" s="97">
        <f>+VLOOKUP(E530,'Base final IE_Ecoescuelas_ant'!$G$1:$Y$1429,19,FALSE)</f>
        <v>295001002708</v>
      </c>
      <c r="X530" s="55" t="s">
        <v>25</v>
      </c>
      <c r="Y530" s="49"/>
      <c r="Z530" s="49"/>
      <c r="AA530" s="126" t="s">
        <v>3262</v>
      </c>
      <c r="AB530" s="50"/>
      <c r="AC530" s="50"/>
      <c r="AD530" s="50">
        <v>9</v>
      </c>
      <c r="AE530" s="50" t="s">
        <v>13</v>
      </c>
      <c r="AF530" s="50"/>
      <c r="AG530" s="50"/>
      <c r="AH530" s="51" t="s">
        <v>25</v>
      </c>
      <c r="AI530" s="182" t="s">
        <v>2687</v>
      </c>
      <c r="AJ530" s="146" t="s">
        <v>2691</v>
      </c>
      <c r="AK530" s="52" t="s">
        <v>2691</v>
      </c>
      <c r="AL530" s="52" t="s">
        <v>2691</v>
      </c>
      <c r="AM530" s="52" t="s">
        <v>2691</v>
      </c>
      <c r="AN530" s="52" t="s">
        <v>2691</v>
      </c>
      <c r="AO530" s="53"/>
      <c r="AP530" s="53" t="s">
        <v>25</v>
      </c>
      <c r="AQ530" s="134" t="s">
        <v>3993</v>
      </c>
      <c r="AR530" s="94" t="s">
        <v>3343</v>
      </c>
      <c r="AS530" s="94" t="s">
        <v>3854</v>
      </c>
      <c r="AT530" s="632" t="s">
        <v>2841</v>
      </c>
    </row>
    <row r="531" spans="1:47" ht="15.75" customHeight="1">
      <c r="A531" s="95">
        <v>530</v>
      </c>
      <c r="B531" s="79" t="s">
        <v>377</v>
      </c>
      <c r="C531" s="80" t="s">
        <v>390</v>
      </c>
      <c r="D531" s="80" t="s">
        <v>391</v>
      </c>
      <c r="E531" s="80" t="s">
        <v>392</v>
      </c>
      <c r="F531" s="4" t="s">
        <v>2677</v>
      </c>
      <c r="G531" s="80">
        <v>5.7144624000000004</v>
      </c>
      <c r="H531" s="80">
        <v>-73.331188900000001</v>
      </c>
      <c r="I531" s="80" t="s">
        <v>2097</v>
      </c>
      <c r="J531" s="80" t="s">
        <v>22</v>
      </c>
      <c r="K531" s="80">
        <v>3</v>
      </c>
      <c r="L531" s="80">
        <v>684805.98477546324</v>
      </c>
      <c r="M531" s="80">
        <v>631908.81616545038</v>
      </c>
      <c r="N531" s="80">
        <v>18</v>
      </c>
      <c r="O531" s="80" t="s">
        <v>2634</v>
      </c>
      <c r="P531" s="5">
        <v>4963343.3656404866</v>
      </c>
      <c r="Q531" s="5">
        <v>2189448.104996</v>
      </c>
      <c r="R531" s="80" t="str">
        <f t="shared" si="9"/>
        <v>4963343,365640492189448,104996</v>
      </c>
      <c r="S531" s="80" t="str">
        <f>+'Sheet1 (2)'!R1028</f>
        <v>No</v>
      </c>
      <c r="T531" s="80" t="str">
        <f>+'Sheet1 (2)'!S1028</f>
        <v>No</v>
      </c>
      <c r="U531" s="80" t="str">
        <f>+VLOOKUP(E531,'Base final IE_Ecoescuelas_ant'!$G$1:$X$1429,16,FALSE)</f>
        <v xml:space="preserve"> </v>
      </c>
      <c r="V531" s="80" t="str">
        <f>+VLOOKUP(E531,'Base final IE_Ecoescuelas_ant'!$G$1:$X$1429,18,FALSE)</f>
        <v xml:space="preserve"> </v>
      </c>
      <c r="W531" s="89">
        <f>+VLOOKUP(E531,'Base final IE_Ecoescuelas_ant'!$G$1:$Y$1429,19,FALSE)</f>
        <v>215204000278</v>
      </c>
      <c r="X531" s="47" t="s">
        <v>25</v>
      </c>
      <c r="Y531" s="48" t="s">
        <v>25</v>
      </c>
      <c r="Z531" s="62" t="s">
        <v>3994</v>
      </c>
      <c r="AA531" s="318" t="s">
        <v>3995</v>
      </c>
      <c r="AB531" s="50" t="s">
        <v>25</v>
      </c>
      <c r="AC531" s="50" t="s">
        <v>2600</v>
      </c>
      <c r="AD531" s="50">
        <v>162</v>
      </c>
      <c r="AE531" s="50" t="s">
        <v>2725</v>
      </c>
      <c r="AF531" s="50" t="s">
        <v>2725</v>
      </c>
      <c r="AG531" s="50"/>
      <c r="AH531" s="51" t="s">
        <v>25</v>
      </c>
      <c r="AI531" s="182" t="s">
        <v>2680</v>
      </c>
      <c r="AJ531" s="146">
        <v>5.7144620000000002</v>
      </c>
      <c r="AK531" s="52">
        <v>-73.331199999999995</v>
      </c>
      <c r="AL531" s="52" t="s">
        <v>25</v>
      </c>
      <c r="AM531" s="52" t="s">
        <v>2600</v>
      </c>
      <c r="AN531" s="52" t="s">
        <v>2691</v>
      </c>
      <c r="AO531" s="52">
        <v>3</v>
      </c>
      <c r="AP531" s="53" t="s">
        <v>25</v>
      </c>
      <c r="AQ531" s="304" t="s">
        <v>3996</v>
      </c>
      <c r="AR531" s="94" t="s">
        <v>2891</v>
      </c>
      <c r="AS531" s="94" t="s">
        <v>3854</v>
      </c>
    </row>
    <row r="532" spans="1:47" ht="15.75" customHeight="1">
      <c r="A532" s="95">
        <v>531</v>
      </c>
      <c r="B532" s="79" t="s">
        <v>645</v>
      </c>
      <c r="C532" s="80" t="s">
        <v>657</v>
      </c>
      <c r="D532" s="80" t="s">
        <v>658</v>
      </c>
      <c r="E532" s="80" t="s">
        <v>659</v>
      </c>
      <c r="F532" s="4" t="s">
        <v>2677</v>
      </c>
      <c r="G532" s="80">
        <v>8.9881593909999999</v>
      </c>
      <c r="H532" s="80">
        <v>-73.532190240000006</v>
      </c>
      <c r="I532" s="80" t="s">
        <v>2101</v>
      </c>
      <c r="J532" s="80" t="s">
        <v>48</v>
      </c>
      <c r="K532" s="80">
        <v>1</v>
      </c>
      <c r="L532" s="80">
        <v>661354.96745958901</v>
      </c>
      <c r="M532" s="80">
        <v>993866.05831109581</v>
      </c>
      <c r="N532" s="80">
        <v>18</v>
      </c>
      <c r="O532" s="80" t="s">
        <v>2635</v>
      </c>
      <c r="P532" s="5">
        <v>4941525.5509324335</v>
      </c>
      <c r="Q532" s="5">
        <v>2551237.496409521</v>
      </c>
      <c r="R532" s="80" t="str">
        <f t="shared" si="9"/>
        <v>4941525,550932432551237,49640952</v>
      </c>
      <c r="S532" s="80" t="str">
        <f>+'Sheet1 (2)'!R28</f>
        <v>No</v>
      </c>
      <c r="T532" s="80" t="str">
        <f>+'Sheet1 (2)'!S28</f>
        <v>No</v>
      </c>
      <c r="U532" s="80" t="str">
        <f>+VLOOKUP(E532,'Base final IE_Ecoescuelas_ant'!$G$1:$X$1429,16,FALSE)</f>
        <v xml:space="preserve"> </v>
      </c>
      <c r="V532" s="80" t="str">
        <f>+VLOOKUP(E532,'Base final IE_Ecoescuelas_ant'!$G$1:$X$1429,18,FALSE)</f>
        <v xml:space="preserve"> </v>
      </c>
      <c r="W532" s="89">
        <f>+VLOOKUP(E532,'Base final IE_Ecoescuelas_ant'!$G$1:$Y$1429,19,FALSE)</f>
        <v>220517000035</v>
      </c>
      <c r="X532" s="55" t="s">
        <v>25</v>
      </c>
      <c r="Y532" s="51" t="s">
        <v>2678</v>
      </c>
      <c r="Z532" s="57" t="s">
        <v>3997</v>
      </c>
      <c r="AA532" s="125" t="s">
        <v>3998</v>
      </c>
      <c r="AB532" s="67" t="s">
        <v>25</v>
      </c>
      <c r="AC532" s="50" t="s">
        <v>2732</v>
      </c>
      <c r="AD532" s="50">
        <v>29</v>
      </c>
      <c r="AE532" s="50"/>
      <c r="AF532" s="50"/>
      <c r="AG532" s="50"/>
      <c r="AH532" s="51" t="s">
        <v>2678</v>
      </c>
      <c r="AI532" s="182" t="s">
        <v>2680</v>
      </c>
      <c r="AJ532" s="146" t="s">
        <v>3999</v>
      </c>
      <c r="AK532" s="52" t="s">
        <v>4000</v>
      </c>
      <c r="AL532" s="52" t="s">
        <v>25</v>
      </c>
      <c r="AM532" s="52" t="s">
        <v>2600</v>
      </c>
      <c r="AN532" s="52">
        <v>25</v>
      </c>
      <c r="AO532" s="53">
        <v>1</v>
      </c>
      <c r="AP532" s="592" t="s">
        <v>2678</v>
      </c>
      <c r="AQ532" s="166" t="s">
        <v>4001</v>
      </c>
      <c r="AR532" s="109" t="s">
        <v>2704</v>
      </c>
      <c r="AS532" s="94" t="s">
        <v>2705</v>
      </c>
    </row>
    <row r="533" spans="1:47" ht="15.75" customHeight="1">
      <c r="A533" s="95">
        <v>532</v>
      </c>
      <c r="B533" s="96" t="s">
        <v>815</v>
      </c>
      <c r="C533" s="4" t="s">
        <v>765</v>
      </c>
      <c r="D533" s="4" t="s">
        <v>950</v>
      </c>
      <c r="E533" s="4" t="s">
        <v>981</v>
      </c>
      <c r="F533" s="4" t="s">
        <v>2677</v>
      </c>
      <c r="G533" s="4">
        <v>5.6833333330000002</v>
      </c>
      <c r="H533" s="4">
        <v>-76.952222219999996</v>
      </c>
      <c r="I533" s="4" t="s">
        <v>2101</v>
      </c>
      <c r="J533" s="4" t="s">
        <v>48</v>
      </c>
      <c r="K533" s="4">
        <v>1</v>
      </c>
      <c r="L533" s="4">
        <v>283785.98199439078</v>
      </c>
      <c r="M533" s="4">
        <v>628564.62492951995</v>
      </c>
      <c r="N533" s="4">
        <v>18</v>
      </c>
      <c r="O533" s="4" t="s">
        <v>2634</v>
      </c>
      <c r="P533" s="5">
        <v>4562196.365200852</v>
      </c>
      <c r="Q533" s="5">
        <v>2187495.0196162621</v>
      </c>
      <c r="R533" s="4" t="str">
        <f t="shared" si="9"/>
        <v>4562196,365200852187495,01961626</v>
      </c>
      <c r="S533" s="4" t="str">
        <f>+'Sheet1 (2)'!R533</f>
        <v>No</v>
      </c>
      <c r="T533" s="4" t="str">
        <f>+'Sheet1 (2)'!S533</f>
        <v>Si</v>
      </c>
      <c r="U533" s="4" t="str">
        <f>+VLOOKUP(E533,'Base final IE_Ecoescuelas_ant'!$G$1:$X$1429,16,FALSE)</f>
        <v xml:space="preserve"> </v>
      </c>
      <c r="V533" s="4" t="str">
        <f>+VLOOKUP(E533,'Base final IE_Ecoescuelas_ant'!$G$1:$X$1429,18,FALSE)</f>
        <v>Consejo Comunitario general del Río Baudó y sus afluentes - Acaba</v>
      </c>
      <c r="W533" s="97">
        <f>+VLOOKUP(E533,'Base final IE_Ecoescuelas_ant'!$G$1:$Y$1429,19,FALSE)</f>
        <v>227025080747</v>
      </c>
      <c r="X533" s="55" t="s">
        <v>25</v>
      </c>
      <c r="Y533" s="49" t="s">
        <v>2678</v>
      </c>
      <c r="Z533" s="66"/>
      <c r="AA533" s="57" t="s">
        <v>2874</v>
      </c>
      <c r="AB533" s="324" t="s">
        <v>2678</v>
      </c>
      <c r="AC533" s="50"/>
      <c r="AD533" s="50">
        <v>12</v>
      </c>
      <c r="AE533" s="50" t="s">
        <v>13</v>
      </c>
      <c r="AF533" s="50"/>
      <c r="AG533" s="50"/>
      <c r="AH533" s="51" t="s">
        <v>25</v>
      </c>
      <c r="AI533" s="182" t="s">
        <v>2680</v>
      </c>
      <c r="AJ533" s="415">
        <v>519203</v>
      </c>
      <c r="AK533" s="130">
        <v>77.04298</v>
      </c>
      <c r="AL533" s="52" t="s">
        <v>2678</v>
      </c>
      <c r="AM533" s="52" t="s">
        <v>2691</v>
      </c>
      <c r="AN533" s="130">
        <v>12</v>
      </c>
      <c r="AO533" s="53">
        <v>1</v>
      </c>
      <c r="AP533" s="317" t="s">
        <v>25</v>
      </c>
      <c r="AQ533" s="136" t="s">
        <v>4002</v>
      </c>
      <c r="AR533" s="94" t="s">
        <v>3407</v>
      </c>
    </row>
    <row r="534" spans="1:47" ht="15.75" customHeight="1">
      <c r="A534" s="95">
        <v>533</v>
      </c>
      <c r="B534" s="96" t="s">
        <v>815</v>
      </c>
      <c r="C534" s="4" t="s">
        <v>765</v>
      </c>
      <c r="D534" s="4" t="s">
        <v>950</v>
      </c>
      <c r="E534" s="4" t="s">
        <v>982</v>
      </c>
      <c r="F534" s="4" t="s">
        <v>2677</v>
      </c>
      <c r="G534" s="4">
        <v>5.6510943600000001</v>
      </c>
      <c r="H534" s="4">
        <v>-77.0697499999999</v>
      </c>
      <c r="I534" s="4" t="s">
        <v>2101</v>
      </c>
      <c r="J534" s="4" t="s">
        <v>48</v>
      </c>
      <c r="K534" s="4">
        <v>1</v>
      </c>
      <c r="L534" s="4">
        <v>270751.29645407881</v>
      </c>
      <c r="M534" s="4">
        <v>625043.8848681571</v>
      </c>
      <c r="N534" s="4">
        <v>18</v>
      </c>
      <c r="O534" s="4" t="s">
        <v>2634</v>
      </c>
      <c r="P534" s="5">
        <v>4549130.9127784194</v>
      </c>
      <c r="Q534" s="5">
        <v>2184014.3873689282</v>
      </c>
      <c r="R534" s="4" t="str">
        <f t="shared" si="9"/>
        <v>4549130,912778422184014,38736893</v>
      </c>
      <c r="S534" s="4" t="str">
        <f>+'Sheet1 (2)'!R534</f>
        <v>No</v>
      </c>
      <c r="T534" s="4" t="str">
        <f>+'Sheet1 (2)'!S534</f>
        <v>Si</v>
      </c>
      <c r="U534" s="4" t="str">
        <f>+VLOOKUP(E534,'Base final IE_Ecoescuelas_ant'!$G$1:$X$1429,16,FALSE)</f>
        <v>Resguardo Indígena Embera de Dearade Biakirude</v>
      </c>
      <c r="V534" s="4" t="str">
        <f>+VLOOKUP(E534,'Base final IE_Ecoescuelas_ant'!$G$1:$X$1429,18,FALSE)</f>
        <v xml:space="preserve"> </v>
      </c>
      <c r="W534" s="97">
        <f>+VLOOKUP(E534,'Base final IE_Ecoescuelas_ant'!$G$1:$Y$1429,19,FALSE)</f>
        <v>227025080496</v>
      </c>
      <c r="X534" s="55" t="s">
        <v>25</v>
      </c>
      <c r="Y534" s="49" t="s">
        <v>2678</v>
      </c>
      <c r="Z534" s="49"/>
      <c r="AA534" s="57" t="s">
        <v>2874</v>
      </c>
      <c r="AB534" s="324" t="s">
        <v>2678</v>
      </c>
      <c r="AC534" s="50"/>
      <c r="AD534" s="50">
        <v>13</v>
      </c>
      <c r="AE534" s="50" t="s">
        <v>13</v>
      </c>
      <c r="AF534" s="50"/>
      <c r="AG534" s="50"/>
      <c r="AH534" s="51" t="s">
        <v>25</v>
      </c>
      <c r="AI534" s="182" t="s">
        <v>2680</v>
      </c>
      <c r="AJ534" s="415">
        <v>519192</v>
      </c>
      <c r="AK534" s="414">
        <v>7704286</v>
      </c>
      <c r="AL534" s="52" t="s">
        <v>2678</v>
      </c>
      <c r="AM534" s="52" t="s">
        <v>2691</v>
      </c>
      <c r="AN534" s="130">
        <v>13</v>
      </c>
      <c r="AO534" s="53">
        <v>1</v>
      </c>
      <c r="AP534" s="317" t="s">
        <v>25</v>
      </c>
      <c r="AQ534" s="135" t="s">
        <v>4003</v>
      </c>
      <c r="AR534" s="94" t="s">
        <v>3407</v>
      </c>
    </row>
    <row r="535" spans="1:47" ht="15.75" customHeight="1">
      <c r="A535" s="95">
        <v>534</v>
      </c>
      <c r="B535" s="96" t="s">
        <v>815</v>
      </c>
      <c r="C535" s="4" t="s">
        <v>882</v>
      </c>
      <c r="D535" s="4" t="s">
        <v>883</v>
      </c>
      <c r="E535" s="4" t="s">
        <v>983</v>
      </c>
      <c r="F535" s="4" t="s">
        <v>2677</v>
      </c>
      <c r="G535" s="4">
        <v>4.8666666669999996</v>
      </c>
      <c r="H535" s="4">
        <v>-76.636944439999994</v>
      </c>
      <c r="I535" s="4" t="s">
        <v>2101</v>
      </c>
      <c r="J535" s="4" t="s">
        <v>48</v>
      </c>
      <c r="K535" s="4">
        <v>1</v>
      </c>
      <c r="L535" s="4">
        <v>318476.87733841088</v>
      </c>
      <c r="M535" s="4">
        <v>538145.8937123029</v>
      </c>
      <c r="N535" s="4">
        <v>18</v>
      </c>
      <c r="O535" s="4" t="s">
        <v>2634</v>
      </c>
      <c r="P535" s="5">
        <v>4596640.9485039962</v>
      </c>
      <c r="Q535" s="5">
        <v>2096847.3269075491</v>
      </c>
      <c r="R535" s="4" t="str">
        <f t="shared" si="9"/>
        <v>4596640,9485042096847,32690755</v>
      </c>
      <c r="S535" s="4" t="str">
        <f>+'Sheet1 (2)'!R535</f>
        <v>No</v>
      </c>
      <c r="T535" s="4" t="str">
        <f>+'Sheet1 (2)'!S535</f>
        <v>Si</v>
      </c>
      <c r="U535" s="4" t="str">
        <f>+VLOOKUP(E535,'Base final IE_Ecoescuelas_ant'!$G$1:$X$1429,16,FALSE)</f>
        <v xml:space="preserve"> </v>
      </c>
      <c r="V535" s="4" t="str">
        <f>+VLOOKUP(E535,'Base final IE_Ecoescuelas_ant'!$G$1:$X$1429,18,FALSE)</f>
        <v>Consejo Comunitario Mayor De Novita</v>
      </c>
      <c r="W535" s="97">
        <f>+VLOOKUP(E535,'Base final IE_Ecoescuelas_ant'!$G$1:$Y$1429,19,FALSE)</f>
        <v>227495000294</v>
      </c>
      <c r="X535" s="55" t="s">
        <v>25</v>
      </c>
      <c r="Y535" s="49" t="s">
        <v>2678</v>
      </c>
      <c r="Z535" s="49" t="s">
        <v>4004</v>
      </c>
      <c r="AA535" s="75" t="s">
        <v>4005</v>
      </c>
      <c r="AB535" s="50" t="s">
        <v>25</v>
      </c>
      <c r="AC535" s="50" t="s">
        <v>3096</v>
      </c>
      <c r="AD535" s="50"/>
      <c r="AE535" s="50" t="s">
        <v>13</v>
      </c>
      <c r="AF535" s="289" t="s">
        <v>3229</v>
      </c>
      <c r="AG535" s="50"/>
      <c r="AH535" s="51" t="s">
        <v>25</v>
      </c>
      <c r="AI535" s="182" t="s">
        <v>2680</v>
      </c>
      <c r="AJ535" s="149">
        <v>5875614</v>
      </c>
      <c r="AK535" s="142">
        <v>-77253498</v>
      </c>
      <c r="AL535" s="52" t="s">
        <v>25</v>
      </c>
      <c r="AM535" s="52" t="s">
        <v>4006</v>
      </c>
      <c r="AN535" s="130">
        <v>57</v>
      </c>
      <c r="AO535" s="53">
        <v>3</v>
      </c>
      <c r="AP535" s="53" t="s">
        <v>25</v>
      </c>
      <c r="AQ535" s="137" t="s">
        <v>4007</v>
      </c>
      <c r="AR535" s="94" t="s">
        <v>3231</v>
      </c>
      <c r="AS535" s="94" t="s">
        <v>3854</v>
      </c>
    </row>
    <row r="536" spans="1:47" ht="15.75" customHeight="1">
      <c r="A536" s="95">
        <v>535</v>
      </c>
      <c r="B536" s="96" t="s">
        <v>815</v>
      </c>
      <c r="C536" s="4" t="s">
        <v>873</v>
      </c>
      <c r="D536" s="4" t="s">
        <v>874</v>
      </c>
      <c r="E536" s="4" t="s">
        <v>984</v>
      </c>
      <c r="F536" s="4" t="s">
        <v>2677</v>
      </c>
      <c r="G536" s="4">
        <v>5.6833333330000002</v>
      </c>
      <c r="H536" s="4">
        <v>-76.452500000000001</v>
      </c>
      <c r="I536" s="4" t="s">
        <v>2101</v>
      </c>
      <c r="J536" s="4" t="s">
        <v>48</v>
      </c>
      <c r="K536" s="4">
        <v>1</v>
      </c>
      <c r="L536" s="4">
        <v>339145.32044809329</v>
      </c>
      <c r="M536" s="4">
        <v>628401.68684107217</v>
      </c>
      <c r="N536" s="4">
        <v>18</v>
      </c>
      <c r="O536" s="4" t="s">
        <v>2634</v>
      </c>
      <c r="P536" s="5">
        <v>4617623.6189339599</v>
      </c>
      <c r="Q536" s="5">
        <v>2187139.821823535</v>
      </c>
      <c r="R536" s="4" t="str">
        <f t="shared" si="9"/>
        <v>4617623,618933962187139,82182354</v>
      </c>
      <c r="S536" s="4" t="str">
        <f>+'Sheet1 (2)'!R536</f>
        <v>Sí</v>
      </c>
      <c r="T536" s="4" t="str">
        <f>+'Sheet1 (2)'!S536</f>
        <v>No</v>
      </c>
      <c r="U536" s="4" t="str">
        <f>+VLOOKUP(E536,'Base final IE_Ecoescuelas_ant'!$G$1:$X$1429,16,FALSE)</f>
        <v>Resguardo Indígena Embera-Katio de Playalta, El Veinte y El Noventa</v>
      </c>
      <c r="V536" s="4" t="str">
        <f>+VLOOKUP(E536,'Base final IE_Ecoescuelas_ant'!$G$1:$X$1429,18,FALSE)</f>
        <v xml:space="preserve"> </v>
      </c>
      <c r="W536" s="97">
        <f>+VLOOKUP(E536,'Base final IE_Ecoescuelas_ant'!$G$1:$Y$1429,19,FALSE)</f>
        <v>227413000461</v>
      </c>
      <c r="X536" s="55" t="s">
        <v>25</v>
      </c>
      <c r="Y536" s="49" t="s">
        <v>2678</v>
      </c>
      <c r="Z536" s="384" t="s">
        <v>3129</v>
      </c>
      <c r="AA536" s="57"/>
      <c r="AB536" s="50" t="s">
        <v>25</v>
      </c>
      <c r="AC536" s="50" t="s">
        <v>2600</v>
      </c>
      <c r="AD536" s="50">
        <v>12</v>
      </c>
      <c r="AE536" s="50" t="s">
        <v>12</v>
      </c>
      <c r="AF536" s="50" t="s">
        <v>3130</v>
      </c>
      <c r="AG536" s="50"/>
      <c r="AH536" s="51" t="s">
        <v>25</v>
      </c>
      <c r="AI536" s="182" t="s">
        <v>2680</v>
      </c>
      <c r="AJ536" s="149">
        <v>5487642</v>
      </c>
      <c r="AK536" s="142">
        <v>-76436860</v>
      </c>
      <c r="AL536" s="52" t="s">
        <v>25</v>
      </c>
      <c r="AM536" s="52" t="s">
        <v>2600</v>
      </c>
      <c r="AN536" s="130">
        <v>12</v>
      </c>
      <c r="AO536" s="53">
        <v>1</v>
      </c>
      <c r="AP536" s="53" t="s">
        <v>25</v>
      </c>
      <c r="AQ536" s="137" t="s">
        <v>4008</v>
      </c>
      <c r="AR536" s="94" t="s">
        <v>3132</v>
      </c>
      <c r="AS536" s="94" t="s">
        <v>3854</v>
      </c>
    </row>
    <row r="537" spans="1:47" ht="15.75" customHeight="1">
      <c r="A537" s="95">
        <v>536</v>
      </c>
      <c r="B537" s="96" t="s">
        <v>815</v>
      </c>
      <c r="C537" s="4" t="s">
        <v>915</v>
      </c>
      <c r="D537" s="4" t="s">
        <v>985</v>
      </c>
      <c r="E537" s="4" t="s">
        <v>986</v>
      </c>
      <c r="F537" s="4" t="s">
        <v>2677</v>
      </c>
      <c r="G537" s="4">
        <v>5.5864900000000004</v>
      </c>
      <c r="H537" s="4">
        <v>-76.65137</v>
      </c>
      <c r="I537" s="4" t="s">
        <v>2101</v>
      </c>
      <c r="J537" s="4" t="s">
        <v>48</v>
      </c>
      <c r="K537" s="4">
        <v>1</v>
      </c>
      <c r="L537" s="4">
        <v>317085.82093628822</v>
      </c>
      <c r="M537" s="4">
        <v>617751.26610976376</v>
      </c>
      <c r="N537" s="4">
        <v>18</v>
      </c>
      <c r="O537" s="4" t="s">
        <v>2634</v>
      </c>
      <c r="P537" s="5">
        <v>4595502.2225977648</v>
      </c>
      <c r="Q537" s="5">
        <v>2176553.053486112</v>
      </c>
      <c r="R537" s="4" t="str">
        <f t="shared" si="9"/>
        <v>4595502,222597762176553,05348611</v>
      </c>
      <c r="S537" s="4" t="str">
        <f>+'Sheet1 (2)'!R537</f>
        <v>Sí</v>
      </c>
      <c r="T537" s="4" t="str">
        <f>+'Sheet1 (2)'!S537</f>
        <v>No</v>
      </c>
      <c r="U537" s="4" t="str">
        <f>+VLOOKUP(E537,'Base final IE_Ecoescuelas_ant'!$G$1:$X$1429,16,FALSE)</f>
        <v xml:space="preserve"> </v>
      </c>
      <c r="V537" s="4" t="str">
        <f>+VLOOKUP(E537,'Base final IE_Ecoescuelas_ant'!$G$1:$X$1429,18,FALSE)</f>
        <v>Consejo Comunitario Mayor De La Organización Campesina Popular Del Alto Atrato  - Cocomopoca</v>
      </c>
      <c r="W537" s="97">
        <f>+VLOOKUP(E537,'Base final IE_Ecoescuelas_ant'!$G$1:$Y$1429,19,FALSE)</f>
        <v>227001000041</v>
      </c>
      <c r="X537" s="55" t="s">
        <v>2678</v>
      </c>
      <c r="Y537" s="49" t="s">
        <v>2678</v>
      </c>
      <c r="Z537" s="49" t="s">
        <v>4009</v>
      </c>
      <c r="AA537" s="57" t="s">
        <v>4010</v>
      </c>
      <c r="AB537" s="50"/>
      <c r="AC537" s="50"/>
      <c r="AD537" s="50"/>
      <c r="AE537" s="50" t="s">
        <v>12</v>
      </c>
      <c r="AF537" s="50"/>
      <c r="AG537" s="50"/>
      <c r="AH537" s="51" t="s">
        <v>2678</v>
      </c>
      <c r="AI537" s="182" t="s">
        <v>2680</v>
      </c>
      <c r="AJ537" s="146"/>
      <c r="AK537" s="52" t="s">
        <v>2691</v>
      </c>
      <c r="AL537" s="52" t="s">
        <v>25</v>
      </c>
      <c r="AM537" s="52" t="s">
        <v>2600</v>
      </c>
      <c r="AN537" s="130" t="s">
        <v>2691</v>
      </c>
      <c r="AO537" s="53"/>
      <c r="AP537" s="53" t="s">
        <v>2678</v>
      </c>
      <c r="AQ537" s="137" t="s">
        <v>4011</v>
      </c>
      <c r="AR537" s="94" t="s">
        <v>3343</v>
      </c>
      <c r="AS537" s="94" t="s">
        <v>3854</v>
      </c>
    </row>
    <row r="538" spans="1:47" ht="15.75" customHeight="1">
      <c r="A538" s="594">
        <v>537</v>
      </c>
      <c r="B538" s="4" t="s">
        <v>1821</v>
      </c>
      <c r="C538" s="4" t="s">
        <v>1853</v>
      </c>
      <c r="D538" s="4" t="s">
        <v>1854</v>
      </c>
      <c r="E538" s="4" t="s">
        <v>1855</v>
      </c>
      <c r="F538" s="4" t="s">
        <v>2677</v>
      </c>
      <c r="G538" s="4">
        <v>0.67222222200000004</v>
      </c>
      <c r="H538" s="4">
        <v>-76.934722219999998</v>
      </c>
      <c r="I538" s="4" t="s">
        <v>2101</v>
      </c>
      <c r="J538" s="4" t="s">
        <v>48</v>
      </c>
      <c r="K538" s="4">
        <v>1</v>
      </c>
      <c r="L538" s="4">
        <v>284687.38845931977</v>
      </c>
      <c r="M538" s="4">
        <v>74343.448995139624</v>
      </c>
      <c r="N538" s="4">
        <v>18</v>
      </c>
      <c r="O538" s="4" t="s">
        <v>2634</v>
      </c>
      <c r="P538" s="5">
        <v>4562022.4338040929</v>
      </c>
      <c r="Q538" s="5">
        <v>1632497.2369370291</v>
      </c>
      <c r="R538" s="4" t="str">
        <f t="shared" si="9"/>
        <v>4562022,433804091632497,23693703</v>
      </c>
      <c r="S538" s="4" t="str">
        <f>+'Sheet1 (2)'!R538</f>
        <v>No</v>
      </c>
      <c r="T538" s="4" t="str">
        <f>+'Sheet1 (2)'!S538</f>
        <v>No</v>
      </c>
      <c r="U538" s="4" t="str">
        <f>+VLOOKUP(E538,'Base final IE_Ecoescuelas_ant'!$G$1:$X$1429,16,FALSE)</f>
        <v xml:space="preserve"> </v>
      </c>
      <c r="V538" s="4" t="str">
        <f>+VLOOKUP(E538,'Base final IE_Ecoescuelas_ant'!$G$1:$X$1429,18,FALSE)</f>
        <v xml:space="preserve"> </v>
      </c>
      <c r="W538" s="334">
        <f>+VLOOKUP(E538,'Base final IE_Ecoescuelas_ant'!$G$1:$Y$1429,19,FALSE)</f>
        <v>286320000433</v>
      </c>
      <c r="X538" s="47" t="s">
        <v>25</v>
      </c>
      <c r="Y538" s="48" t="s">
        <v>2678</v>
      </c>
      <c r="Z538" s="49" t="s">
        <v>3415</v>
      </c>
      <c r="AA538" s="57" t="s">
        <v>4012</v>
      </c>
      <c r="AB538" s="50" t="s">
        <v>2678</v>
      </c>
      <c r="AC538" s="50"/>
      <c r="AD538" s="50">
        <v>13</v>
      </c>
      <c r="AE538" s="50"/>
      <c r="AF538" s="50"/>
      <c r="AG538" s="50"/>
      <c r="AH538" s="51" t="s">
        <v>25</v>
      </c>
      <c r="AI538" s="182" t="s">
        <v>2701</v>
      </c>
      <c r="AJ538" s="146" t="s">
        <v>4013</v>
      </c>
      <c r="AK538" s="52" t="s">
        <v>4014</v>
      </c>
      <c r="AL538" s="52" t="s">
        <v>2678</v>
      </c>
      <c r="AM538" s="52" t="s">
        <v>2691</v>
      </c>
      <c r="AN538" s="52">
        <v>13</v>
      </c>
      <c r="AO538" s="52">
        <v>1</v>
      </c>
      <c r="AP538" s="221" t="s">
        <v>25</v>
      </c>
      <c r="AQ538" s="137" t="s">
        <v>4015</v>
      </c>
      <c r="AR538" s="94" t="s">
        <v>4016</v>
      </c>
      <c r="AS538" s="94" t="s">
        <v>3854</v>
      </c>
      <c r="AT538" s="632" t="s">
        <v>2841</v>
      </c>
    </row>
    <row r="539" spans="1:47" ht="15.75" customHeight="1">
      <c r="A539" s="594">
        <v>538</v>
      </c>
      <c r="B539" s="4" t="s">
        <v>1821</v>
      </c>
      <c r="C539" s="4" t="s">
        <v>1822</v>
      </c>
      <c r="D539" s="4" t="s">
        <v>1836</v>
      </c>
      <c r="E539" s="4" t="s">
        <v>1856</v>
      </c>
      <c r="F539" s="4" t="s">
        <v>2677</v>
      </c>
      <c r="G539" s="4">
        <v>0.41296368771699998</v>
      </c>
      <c r="H539" s="4">
        <v>-76.884092895400002</v>
      </c>
      <c r="I539" s="4" t="s">
        <v>2101</v>
      </c>
      <c r="J539" s="4" t="s">
        <v>48</v>
      </c>
      <c r="K539" s="4">
        <v>1</v>
      </c>
      <c r="L539" s="4">
        <v>290314.99787678069</v>
      </c>
      <c r="M539" s="4">
        <v>45669.758564510441</v>
      </c>
      <c r="N539" s="4">
        <v>18</v>
      </c>
      <c r="O539" s="4" t="s">
        <v>2634</v>
      </c>
      <c r="P539" s="5">
        <v>4567648.3294456247</v>
      </c>
      <c r="Q539" s="5">
        <v>1603781.9163256551</v>
      </c>
      <c r="R539" s="4" t="str">
        <f t="shared" si="9"/>
        <v>4567648,329445621603781,91632566</v>
      </c>
      <c r="S539" s="4" t="str">
        <f>+'Sheet1 (2)'!R539</f>
        <v>No</v>
      </c>
      <c r="T539" s="4" t="str">
        <f>+'Sheet1 (2)'!S539</f>
        <v>No</v>
      </c>
      <c r="U539" s="4" t="str">
        <f>+VLOOKUP(E539,'Base final IE_Ecoescuelas_ant'!$G$1:$X$1429,16,FALSE)</f>
        <v xml:space="preserve"> </v>
      </c>
      <c r="V539" s="4" t="str">
        <f>+VLOOKUP(E539,'Base final IE_Ecoescuelas_ant'!$G$1:$X$1429,18,FALSE)</f>
        <v xml:space="preserve"> </v>
      </c>
      <c r="W539" s="97">
        <f>+VLOOKUP(E539,'Base final IE_Ecoescuelas_ant'!$G$1:$Y$1429,19,FALSE)</f>
        <v>286865003774</v>
      </c>
      <c r="X539" s="55" t="s">
        <v>25</v>
      </c>
      <c r="Y539" s="49" t="s">
        <v>2678</v>
      </c>
      <c r="Z539" s="62" t="s">
        <v>3047</v>
      </c>
      <c r="AA539" s="62"/>
      <c r="AB539" s="50" t="s">
        <v>25</v>
      </c>
      <c r="AC539" s="50"/>
      <c r="AD539" s="50"/>
      <c r="AE539" s="50"/>
      <c r="AF539" s="50"/>
      <c r="AG539" s="50"/>
      <c r="AH539" s="51" t="s">
        <v>2678</v>
      </c>
      <c r="AI539" s="182" t="s">
        <v>2680</v>
      </c>
      <c r="AJ539" s="146" t="s">
        <v>2691</v>
      </c>
      <c r="AK539" s="52" t="s">
        <v>2691</v>
      </c>
      <c r="AL539" s="52" t="s">
        <v>2691</v>
      </c>
      <c r="AM539" s="52" t="s">
        <v>2691</v>
      </c>
      <c r="AN539" s="52" t="s">
        <v>2691</v>
      </c>
      <c r="AO539" s="53"/>
      <c r="AP539" s="313" t="s">
        <v>2678</v>
      </c>
      <c r="AQ539" s="134" t="s">
        <v>4017</v>
      </c>
    </row>
    <row r="540" spans="1:47" ht="15.75" customHeight="1">
      <c r="A540" s="95">
        <v>539</v>
      </c>
      <c r="B540" s="79" t="s">
        <v>645</v>
      </c>
      <c r="C540" s="80" t="s">
        <v>667</v>
      </c>
      <c r="D540" s="80" t="s">
        <v>668</v>
      </c>
      <c r="E540" s="80" t="s">
        <v>669</v>
      </c>
      <c r="F540" s="4" t="s">
        <v>2677</v>
      </c>
      <c r="G540" s="80">
        <v>10.293354969999999</v>
      </c>
      <c r="H540" s="80">
        <v>-73.000538090000006</v>
      </c>
      <c r="I540" s="80" t="s">
        <v>2101</v>
      </c>
      <c r="J540" s="80" t="s">
        <v>48</v>
      </c>
      <c r="K540" s="80">
        <v>1</v>
      </c>
      <c r="L540" s="80">
        <v>718974.5339618146</v>
      </c>
      <c r="M540" s="80">
        <v>1138530.0688140669</v>
      </c>
      <c r="N540" s="80">
        <v>18</v>
      </c>
      <c r="O540" s="80" t="s">
        <v>2635</v>
      </c>
      <c r="P540" s="5">
        <v>4999941.1049921541</v>
      </c>
      <c r="Q540" s="5">
        <v>2695441.3483935259</v>
      </c>
      <c r="R540" s="80" t="str">
        <f t="shared" si="9"/>
        <v>4999941,104992152695441,34839353</v>
      </c>
      <c r="S540" s="80" t="str">
        <f>+'Sheet1 (2)'!R126</f>
        <v>No</v>
      </c>
      <c r="T540" s="80" t="str">
        <f>+'Sheet1 (2)'!S126</f>
        <v>No</v>
      </c>
      <c r="U540" s="80" t="str">
        <f>+VLOOKUP(E540,'Base final IE_Ecoescuelas_ant'!$G$1:$X$1429,16,FALSE)</f>
        <v xml:space="preserve"> </v>
      </c>
      <c r="V540" s="80" t="str">
        <f>+VLOOKUP(E540,'Base final IE_Ecoescuelas_ant'!$G$1:$X$1429,18,FALSE)</f>
        <v xml:space="preserve"> </v>
      </c>
      <c r="W540" s="89">
        <f>+VLOOKUP(E540,'Base final IE_Ecoescuelas_ant'!$G$1:$Y$1429,19,FALSE)</f>
        <v>220621001001</v>
      </c>
      <c r="X540" s="55" t="s">
        <v>25</v>
      </c>
      <c r="Y540" s="51" t="s">
        <v>2678</v>
      </c>
      <c r="Z540" s="125" t="s">
        <v>4018</v>
      </c>
      <c r="AA540" s="125" t="s">
        <v>3998</v>
      </c>
      <c r="AB540" s="67" t="s">
        <v>25</v>
      </c>
      <c r="AC540" s="50" t="s">
        <v>2732</v>
      </c>
      <c r="AD540" s="50">
        <v>30</v>
      </c>
      <c r="AE540" s="50"/>
      <c r="AF540" s="50"/>
      <c r="AG540" s="50"/>
      <c r="AH540" s="51" t="s">
        <v>2678</v>
      </c>
      <c r="AI540" s="182" t="s">
        <v>2680</v>
      </c>
      <c r="AJ540" s="146" t="s">
        <v>2691</v>
      </c>
      <c r="AK540" s="52" t="s">
        <v>2691</v>
      </c>
      <c r="AL540" s="52" t="s">
        <v>25</v>
      </c>
      <c r="AM540" s="52" t="s">
        <v>2600</v>
      </c>
      <c r="AN540" s="52">
        <v>35</v>
      </c>
      <c r="AO540" s="53">
        <v>2</v>
      </c>
      <c r="AP540" s="592" t="s">
        <v>2678</v>
      </c>
      <c r="AQ540" s="166" t="s">
        <v>4019</v>
      </c>
      <c r="AR540" s="109" t="s">
        <v>2704</v>
      </c>
      <c r="AS540" s="94" t="s">
        <v>2705</v>
      </c>
      <c r="AU540" s="184"/>
    </row>
    <row r="541" spans="1:47" ht="15.75" customHeight="1">
      <c r="A541" s="95">
        <v>540</v>
      </c>
      <c r="B541" s="79" t="s">
        <v>645</v>
      </c>
      <c r="C541" s="80" t="s">
        <v>651</v>
      </c>
      <c r="D541" s="80" t="s">
        <v>676</v>
      </c>
      <c r="E541" s="80" t="s">
        <v>677</v>
      </c>
      <c r="F541" s="4" t="s">
        <v>2677</v>
      </c>
      <c r="G541" s="80">
        <v>10.062983989999999</v>
      </c>
      <c r="H541" s="80">
        <v>-73.120756330000006</v>
      </c>
      <c r="I541" s="80" t="s">
        <v>2101</v>
      </c>
      <c r="J541" s="80" t="s">
        <v>48</v>
      </c>
      <c r="K541" s="80">
        <v>1</v>
      </c>
      <c r="L541" s="80">
        <v>705951.7876054229</v>
      </c>
      <c r="M541" s="80">
        <v>1112966.5413753861</v>
      </c>
      <c r="N541" s="80">
        <v>18</v>
      </c>
      <c r="O541" s="80" t="s">
        <v>2635</v>
      </c>
      <c r="P541" s="5">
        <v>4986773.4907464059</v>
      </c>
      <c r="Q541" s="5">
        <v>2669983.0745533998</v>
      </c>
      <c r="R541" s="80" t="str">
        <f t="shared" si="9"/>
        <v>4986773,490746412669983,0745534</v>
      </c>
      <c r="S541" s="80" t="str">
        <f>+'Sheet1 (2)'!R203</f>
        <v>No</v>
      </c>
      <c r="T541" s="80" t="str">
        <f>+'Sheet1 (2)'!S203</f>
        <v>No</v>
      </c>
      <c r="U541" s="80" t="str">
        <f>+VLOOKUP(E541,'Base final IE_Ecoescuelas_ant'!$G$1:$X$1429,16,FALSE)</f>
        <v xml:space="preserve"> </v>
      </c>
      <c r="V541" s="80" t="str">
        <f>+VLOOKUP(E541,'Base final IE_Ecoescuelas_ant'!$G$1:$X$1429,18,FALSE)</f>
        <v xml:space="preserve"> </v>
      </c>
      <c r="W541" s="89">
        <f>+VLOOKUP(E541,'Base final IE_Ecoescuelas_ant'!$G$1:$Y$1429,19,FALSE)</f>
        <v>220013022381</v>
      </c>
      <c r="X541" s="463" t="s">
        <v>25</v>
      </c>
      <c r="Y541" s="441" t="s">
        <v>25</v>
      </c>
      <c r="Z541" s="459" t="s">
        <v>4020</v>
      </c>
      <c r="AA541" s="459" t="s">
        <v>4021</v>
      </c>
      <c r="AB541" s="441" t="s">
        <v>25</v>
      </c>
      <c r="AC541" s="441" t="s">
        <v>2600</v>
      </c>
      <c r="AD541" s="441">
        <v>14</v>
      </c>
      <c r="AE541" s="441" t="s">
        <v>2725</v>
      </c>
      <c r="AF541" s="441" t="s">
        <v>2725</v>
      </c>
      <c r="AG541" s="441" t="s">
        <v>2691</v>
      </c>
      <c r="AH541" s="442" t="s">
        <v>2832</v>
      </c>
      <c r="AI541" s="443" t="s">
        <v>2687</v>
      </c>
      <c r="AJ541" s="146" t="s">
        <v>4022</v>
      </c>
      <c r="AK541" s="146" t="s">
        <v>4023</v>
      </c>
      <c r="AL541" s="146" t="s">
        <v>25</v>
      </c>
      <c r="AM541" s="146" t="s">
        <v>2600</v>
      </c>
      <c r="AN541" s="146">
        <v>14</v>
      </c>
      <c r="AO541" s="146">
        <v>1</v>
      </c>
      <c r="AP541" s="586" t="s">
        <v>2678</v>
      </c>
      <c r="AQ541" s="166" t="s">
        <v>4024</v>
      </c>
      <c r="AR541" s="109" t="s">
        <v>2776</v>
      </c>
    </row>
    <row r="542" spans="1:47" ht="15.75" customHeight="1">
      <c r="A542" s="594">
        <v>541</v>
      </c>
      <c r="B542" s="4" t="s">
        <v>1821</v>
      </c>
      <c r="C542" s="4" t="s">
        <v>1838</v>
      </c>
      <c r="D542" s="4" t="s">
        <v>1857</v>
      </c>
      <c r="E542" s="4" t="s">
        <v>1858</v>
      </c>
      <c r="F542" s="4" t="s">
        <v>2677</v>
      </c>
      <c r="G542" s="4">
        <v>1.085488373</v>
      </c>
      <c r="H542" s="4">
        <v>-76.656365031999897</v>
      </c>
      <c r="I542" s="4" t="s">
        <v>2101</v>
      </c>
      <c r="J542" s="4" t="s">
        <v>48</v>
      </c>
      <c r="K542" s="4">
        <v>1</v>
      </c>
      <c r="L542" s="4">
        <v>315695.06934317271</v>
      </c>
      <c r="M542" s="4">
        <v>120029.7021807558</v>
      </c>
      <c r="N542" s="4">
        <v>18</v>
      </c>
      <c r="O542" s="4" t="s">
        <v>2634</v>
      </c>
      <c r="P542" s="5">
        <v>4593095.4831721801</v>
      </c>
      <c r="Q542" s="5">
        <v>1678226.9601659621</v>
      </c>
      <c r="R542" s="4" t="str">
        <f t="shared" si="9"/>
        <v>4593095,483172181678226,96016596</v>
      </c>
      <c r="S542" s="4" t="str">
        <f>+'Sheet1 (2)'!R542</f>
        <v>No</v>
      </c>
      <c r="T542" s="4" t="str">
        <f>+'Sheet1 (2)'!S542</f>
        <v>No</v>
      </c>
      <c r="U542" s="4" t="str">
        <f>+VLOOKUP(E542,'Base final IE_Ecoescuelas_ant'!$G$1:$X$1429,16,FALSE)</f>
        <v xml:space="preserve"> </v>
      </c>
      <c r="V542" s="4" t="str">
        <f>+VLOOKUP(E542,'Base final IE_Ecoescuelas_ant'!$G$1:$X$1429,18,FALSE)</f>
        <v xml:space="preserve"> </v>
      </c>
      <c r="W542" s="334">
        <f>+VLOOKUP(E542,'Base final IE_Ecoescuelas_ant'!$G$1:$Y$1429,19,FALSE)</f>
        <v>286001000269</v>
      </c>
      <c r="X542" s="55" t="s">
        <v>25</v>
      </c>
      <c r="Y542" s="49" t="s">
        <v>2678</v>
      </c>
      <c r="Z542" s="49" t="s">
        <v>3349</v>
      </c>
      <c r="AA542" s="49"/>
      <c r="AB542" s="50" t="s">
        <v>25</v>
      </c>
      <c r="AC542" s="50"/>
      <c r="AD542" s="50"/>
      <c r="AE542" s="50"/>
      <c r="AF542" s="50"/>
      <c r="AG542" s="50"/>
      <c r="AH542" s="51" t="s">
        <v>2678</v>
      </c>
      <c r="AI542" s="182" t="s">
        <v>2680</v>
      </c>
      <c r="AJ542" s="146" t="s">
        <v>2691</v>
      </c>
      <c r="AK542" s="52" t="s">
        <v>2691</v>
      </c>
      <c r="AL542" s="52" t="s">
        <v>2691</v>
      </c>
      <c r="AM542" s="52" t="s">
        <v>2691</v>
      </c>
      <c r="AN542" s="52" t="s">
        <v>2691</v>
      </c>
      <c r="AO542" s="53"/>
      <c r="AP542" s="313" t="s">
        <v>2678</v>
      </c>
      <c r="AQ542" s="134" t="s">
        <v>4025</v>
      </c>
      <c r="AR542" s="94" t="s">
        <v>3343</v>
      </c>
      <c r="AS542" s="94" t="s">
        <v>3854</v>
      </c>
    </row>
    <row r="543" spans="1:47" ht="15.75" customHeight="1">
      <c r="A543" s="95">
        <v>542</v>
      </c>
      <c r="B543" s="79" t="s">
        <v>645</v>
      </c>
      <c r="C543" s="80" t="s">
        <v>651</v>
      </c>
      <c r="D543" s="80" t="s">
        <v>678</v>
      </c>
      <c r="E543" s="80" t="s">
        <v>679</v>
      </c>
      <c r="F543" s="4" t="s">
        <v>2677</v>
      </c>
      <c r="G543" s="80">
        <v>9.8508700549999997</v>
      </c>
      <c r="H543" s="80">
        <v>-73.231270670000001</v>
      </c>
      <c r="I543" s="80" t="s">
        <v>2101</v>
      </c>
      <c r="J543" s="80" t="s">
        <v>48</v>
      </c>
      <c r="K543" s="80">
        <v>1</v>
      </c>
      <c r="L543" s="80">
        <v>693961.7242155748</v>
      </c>
      <c r="M543" s="80">
        <v>1089436.542707633</v>
      </c>
      <c r="N543" s="80">
        <v>18</v>
      </c>
      <c r="O543" s="80" t="s">
        <v>2635</v>
      </c>
      <c r="P543" s="5">
        <v>4974652.38362897</v>
      </c>
      <c r="Q543" s="5">
        <v>2646546.7723621889</v>
      </c>
      <c r="R543" s="80" t="str">
        <f t="shared" si="9"/>
        <v>4974652,383628972646546,77236219</v>
      </c>
      <c r="S543" s="80" t="str">
        <f>+'Sheet1 (2)'!R204</f>
        <v>No</v>
      </c>
      <c r="T543" s="80" t="str">
        <f>+'Sheet1 (2)'!S204</f>
        <v>No</v>
      </c>
      <c r="U543" s="80" t="str">
        <f>+VLOOKUP(E543,'Base final IE_Ecoescuelas_ant'!$G$1:$X$1429,16,FALSE)</f>
        <v xml:space="preserve"> </v>
      </c>
      <c r="V543" s="80" t="str">
        <f>+VLOOKUP(E543,'Base final IE_Ecoescuelas_ant'!$G$1:$X$1429,18,FALSE)</f>
        <v xml:space="preserve"> </v>
      </c>
      <c r="W543" s="89">
        <f>+VLOOKUP(E543,'Base final IE_Ecoescuelas_ant'!$G$1:$Y$1429,19,FALSE)</f>
        <v>220013002053</v>
      </c>
      <c r="X543" s="55" t="s">
        <v>25</v>
      </c>
      <c r="Y543" s="49" t="s">
        <v>2678</v>
      </c>
      <c r="Z543" s="70" t="s">
        <v>4026</v>
      </c>
      <c r="AA543" s="57" t="s">
        <v>4027</v>
      </c>
      <c r="AB543" s="50" t="s">
        <v>2678</v>
      </c>
      <c r="AC543" s="50"/>
      <c r="AD543" s="50"/>
      <c r="AE543" s="50"/>
      <c r="AF543" s="50"/>
      <c r="AG543" s="50"/>
      <c r="AH543" s="51" t="s">
        <v>2832</v>
      </c>
      <c r="AI543" s="182" t="s">
        <v>2680</v>
      </c>
      <c r="AJ543" s="146" t="s">
        <v>2691</v>
      </c>
      <c r="AK543" s="52" t="s">
        <v>2691</v>
      </c>
      <c r="AL543" s="52" t="s">
        <v>25</v>
      </c>
      <c r="AM543" s="52" t="s">
        <v>2600</v>
      </c>
      <c r="AN543" s="52">
        <v>18</v>
      </c>
      <c r="AO543" s="53">
        <v>1</v>
      </c>
      <c r="AP543" s="592" t="s">
        <v>2678</v>
      </c>
      <c r="AQ543" s="144" t="s">
        <v>4028</v>
      </c>
      <c r="AR543" s="109" t="s">
        <v>2776</v>
      </c>
    </row>
    <row r="544" spans="1:47" ht="15.75" customHeight="1">
      <c r="A544" s="95">
        <v>543</v>
      </c>
      <c r="B544" s="96" t="s">
        <v>645</v>
      </c>
      <c r="C544" s="4" t="s">
        <v>657</v>
      </c>
      <c r="D544" s="4" t="s">
        <v>703</v>
      </c>
      <c r="E544" s="4" t="s">
        <v>704</v>
      </c>
      <c r="F544" s="4" t="s">
        <v>2677</v>
      </c>
      <c r="G544" s="4">
        <v>9.0055685590000003</v>
      </c>
      <c r="H544" s="4">
        <v>-73.694118900000007</v>
      </c>
      <c r="I544" s="4" t="s">
        <v>2101</v>
      </c>
      <c r="J544" s="4" t="s">
        <v>48</v>
      </c>
      <c r="K544" s="4">
        <v>1</v>
      </c>
      <c r="L544" s="4">
        <v>643544.3017185122</v>
      </c>
      <c r="M544" s="4">
        <v>995723.90634373168</v>
      </c>
      <c r="N544" s="4">
        <v>18</v>
      </c>
      <c r="O544" s="4" t="s">
        <v>2635</v>
      </c>
      <c r="P544" s="5">
        <v>4923736.5343024582</v>
      </c>
      <c r="Q544" s="5">
        <v>2553191.3190881698</v>
      </c>
      <c r="R544" s="4" t="str">
        <f t="shared" si="9"/>
        <v>4923736,534302462553191,31908817</v>
      </c>
      <c r="S544" s="4" t="str">
        <f>+'Sheet1 (2)'!R544</f>
        <v>No</v>
      </c>
      <c r="T544" s="4" t="str">
        <f>+'Sheet1 (2)'!S544</f>
        <v>No</v>
      </c>
      <c r="U544" s="4" t="str">
        <f>+VLOOKUP(E544,'Base final IE_Ecoescuelas_ant'!$G$1:$X$1429,16,FALSE)</f>
        <v xml:space="preserve"> </v>
      </c>
      <c r="V544" s="4" t="str">
        <f>+VLOOKUP(E544,'Base final IE_Ecoescuelas_ant'!$G$1:$X$1429,18,FALSE)</f>
        <v xml:space="preserve"> </v>
      </c>
      <c r="W544" s="97">
        <f>+VLOOKUP(E544,'Base final IE_Ecoescuelas_ant'!$G$1:$Y$1429,19,FALSE)</f>
        <v>220517000230</v>
      </c>
      <c r="X544" s="55" t="s">
        <v>2678</v>
      </c>
      <c r="Y544" s="49" t="s">
        <v>2678</v>
      </c>
      <c r="Z544" s="49" t="s">
        <v>3902</v>
      </c>
      <c r="AA544" s="49"/>
      <c r="AB544" s="50"/>
      <c r="AC544" s="50"/>
      <c r="AD544" s="50"/>
      <c r="AE544" s="50"/>
      <c r="AF544" s="50"/>
      <c r="AG544" s="50"/>
      <c r="AH544" s="51"/>
      <c r="AI544" s="182" t="s">
        <v>2680</v>
      </c>
      <c r="AJ544" s="146">
        <v>8.9744547489999995</v>
      </c>
      <c r="AK544" s="52">
        <v>-73.661419739999999</v>
      </c>
      <c r="AL544" s="52" t="s">
        <v>25</v>
      </c>
      <c r="AM544" s="52" t="s">
        <v>2600</v>
      </c>
      <c r="AN544" s="52">
        <v>8</v>
      </c>
      <c r="AO544" s="53">
        <v>1</v>
      </c>
      <c r="AP544" s="592" t="s">
        <v>25</v>
      </c>
      <c r="AQ544" s="166" t="s">
        <v>4029</v>
      </c>
      <c r="AR544" s="109" t="s">
        <v>2704</v>
      </c>
      <c r="AS544" s="94" t="s">
        <v>2705</v>
      </c>
    </row>
    <row r="545" spans="1:46" ht="15.75" customHeight="1">
      <c r="A545" s="95">
        <v>544</v>
      </c>
      <c r="B545" s="79" t="s">
        <v>645</v>
      </c>
      <c r="C545" s="80" t="s">
        <v>646</v>
      </c>
      <c r="D545" s="80" t="s">
        <v>680</v>
      </c>
      <c r="E545" s="120" t="s">
        <v>681</v>
      </c>
      <c r="F545" s="4" t="s">
        <v>2677</v>
      </c>
      <c r="G545" s="80">
        <v>10.4669619272</v>
      </c>
      <c r="H545" s="80">
        <v>-73.588551364200001</v>
      </c>
      <c r="I545" s="80" t="s">
        <v>2101</v>
      </c>
      <c r="J545" s="80" t="s">
        <v>48</v>
      </c>
      <c r="K545" s="80">
        <v>1</v>
      </c>
      <c r="L545" s="80">
        <v>654477.16344680998</v>
      </c>
      <c r="M545" s="80">
        <v>1157387.892019883</v>
      </c>
      <c r="N545" s="80">
        <v>18</v>
      </c>
      <c r="O545" s="80" t="s">
        <v>2635</v>
      </c>
      <c r="P545" s="5">
        <v>4935616.3444028599</v>
      </c>
      <c r="Q545" s="5">
        <v>2714688.7851226879</v>
      </c>
      <c r="R545" s="80" t="str">
        <f t="shared" si="9"/>
        <v>4935616,344402862714688,78512269</v>
      </c>
      <c r="S545" s="80" t="str">
        <f>+'Sheet1 (2)'!R220</f>
        <v>No</v>
      </c>
      <c r="T545" s="80" t="str">
        <f>+'Sheet1 (2)'!S220</f>
        <v>No</v>
      </c>
      <c r="U545" s="80" t="str">
        <f>+VLOOKUP(E545,'Base final IE_Ecoescuelas_ant'!$G$1:$X$1429,16,FALSE)</f>
        <v>Resguardo Indígena Arhuaca O Ijke (Arhuaco De La Sierra)</v>
      </c>
      <c r="V545" s="80" t="str">
        <f>+VLOOKUP(E545,'Base final IE_Ecoescuelas_ant'!$G$1:$X$1429,18,FALSE)</f>
        <v xml:space="preserve"> </v>
      </c>
      <c r="W545" s="89">
        <f>+VLOOKUP(E545,'Base final IE_Ecoescuelas_ant'!$G$1:$Y$1429,19,FALSE)</f>
        <v>220570068491</v>
      </c>
      <c r="X545" s="55" t="s">
        <v>25</v>
      </c>
      <c r="Y545" s="49" t="s">
        <v>2678</v>
      </c>
      <c r="Z545" s="66" t="s">
        <v>4030</v>
      </c>
      <c r="AA545" s="49" t="s">
        <v>4031</v>
      </c>
      <c r="AB545" s="50"/>
      <c r="AC545" s="50"/>
      <c r="AD545" s="50"/>
      <c r="AE545" s="50"/>
      <c r="AF545" s="50"/>
      <c r="AG545" s="50"/>
      <c r="AH545" s="51" t="s">
        <v>25</v>
      </c>
      <c r="AI545" s="182" t="s">
        <v>2687</v>
      </c>
      <c r="AJ545" s="146">
        <v>10.36054863</v>
      </c>
      <c r="AK545" s="52">
        <v>-73.712056790000005</v>
      </c>
      <c r="AL545" s="52" t="s">
        <v>2678</v>
      </c>
      <c r="AM545" s="52" t="s">
        <v>2681</v>
      </c>
      <c r="AN545" s="52">
        <v>18</v>
      </c>
      <c r="AO545" s="53">
        <v>1</v>
      </c>
      <c r="AP545" s="592" t="s">
        <v>25</v>
      </c>
      <c r="AQ545" s="166" t="s">
        <v>4032</v>
      </c>
      <c r="AR545" s="109" t="s">
        <v>2708</v>
      </c>
      <c r="AS545" s="94" t="s">
        <v>2913</v>
      </c>
    </row>
    <row r="546" spans="1:46" ht="15.75" customHeight="1">
      <c r="A546" s="95">
        <v>545</v>
      </c>
      <c r="B546" s="123" t="s">
        <v>815</v>
      </c>
      <c r="C546" s="85" t="s">
        <v>901</v>
      </c>
      <c r="D546" s="85" t="s">
        <v>969</v>
      </c>
      <c r="E546" s="85" t="s">
        <v>987</v>
      </c>
      <c r="F546" s="4" t="s">
        <v>2677</v>
      </c>
      <c r="G546" s="85">
        <v>5.9389529851500003</v>
      </c>
      <c r="H546" s="85">
        <v>-76.663678445900004</v>
      </c>
      <c r="I546" s="85" t="s">
        <v>2101</v>
      </c>
      <c r="J546" s="85" t="s">
        <v>48</v>
      </c>
      <c r="K546" s="85">
        <v>1</v>
      </c>
      <c r="L546" s="85">
        <v>315835.77156656678</v>
      </c>
      <c r="M546" s="85">
        <v>656733.01067214238</v>
      </c>
      <c r="N546" s="85">
        <v>18</v>
      </c>
      <c r="O546" s="85" t="s">
        <v>2634</v>
      </c>
      <c r="P546" s="5">
        <v>4594387.7676552515</v>
      </c>
      <c r="Q546" s="5">
        <v>2215586.3254642631</v>
      </c>
      <c r="R546" s="85" t="str">
        <f t="shared" si="9"/>
        <v>4594387,767655252215586,32546426</v>
      </c>
      <c r="S546" s="85" t="str">
        <f>+'Sheet1 (2)'!R546</f>
        <v>No</v>
      </c>
      <c r="T546" s="85" t="str">
        <f>+'Sheet1 (2)'!S546</f>
        <v>No</v>
      </c>
      <c r="U546" s="85" t="str">
        <f>+VLOOKUP(E546,'Base final IE_Ecoescuelas_ant'!$G$1:$X$1429,16,FALSE)</f>
        <v xml:space="preserve"> </v>
      </c>
      <c r="V546" s="85" t="str">
        <f>+VLOOKUP(E546,'Base final IE_Ecoescuelas_ant'!$G$1:$X$1429,18,FALSE)</f>
        <v>Consejo Comunitario Mayor Del Medio Atrato - Acia</v>
      </c>
      <c r="W546" s="90">
        <f>+VLOOKUP(E546,'Base final IE_Ecoescuelas_ant'!$G$1:$Y$1429,19,FALSE)</f>
        <v>227001001706</v>
      </c>
      <c r="X546" s="55" t="s">
        <v>2678</v>
      </c>
      <c r="Y546" s="49" t="s">
        <v>2678</v>
      </c>
      <c r="Z546" s="49" t="s">
        <v>3795</v>
      </c>
      <c r="AA546" s="49"/>
      <c r="AB546" s="50" t="s">
        <v>25</v>
      </c>
      <c r="AC546" s="50" t="s">
        <v>2600</v>
      </c>
      <c r="AD546" s="50"/>
      <c r="AE546" s="50"/>
      <c r="AF546" s="50"/>
      <c r="AG546" s="50"/>
      <c r="AH546" s="51"/>
      <c r="AI546" s="182" t="s">
        <v>2680</v>
      </c>
      <c r="AJ546" s="146" t="s">
        <v>2691</v>
      </c>
      <c r="AK546" s="52" t="s">
        <v>2691</v>
      </c>
      <c r="AL546" s="52" t="s">
        <v>2691</v>
      </c>
      <c r="AM546" s="52" t="s">
        <v>2691</v>
      </c>
      <c r="AN546" s="130" t="s">
        <v>2691</v>
      </c>
      <c r="AO546" s="53"/>
      <c r="AP546" s="53" t="s">
        <v>2678</v>
      </c>
      <c r="AQ546" s="134" t="s">
        <v>4033</v>
      </c>
    </row>
    <row r="547" spans="1:46" ht="15.75" customHeight="1">
      <c r="A547" s="95">
        <v>546</v>
      </c>
      <c r="B547" s="96" t="s">
        <v>815</v>
      </c>
      <c r="C547" s="4" t="s">
        <v>901</v>
      </c>
      <c r="D547" s="4" t="s">
        <v>902</v>
      </c>
      <c r="E547" s="4" t="s">
        <v>988</v>
      </c>
      <c r="F547" s="4" t="s">
        <v>2677</v>
      </c>
      <c r="G547" s="4">
        <v>5.6899452210000003</v>
      </c>
      <c r="H547" s="4">
        <v>-76.665039059999998</v>
      </c>
      <c r="I547" s="4" t="s">
        <v>2101</v>
      </c>
      <c r="J547" s="4" t="s">
        <v>48</v>
      </c>
      <c r="K547" s="4">
        <v>1</v>
      </c>
      <c r="L547" s="4">
        <v>315604.02053076378</v>
      </c>
      <c r="M547" s="4">
        <v>629196.32211963623</v>
      </c>
      <c r="N547" s="4">
        <v>18</v>
      </c>
      <c r="O547" s="4" t="s">
        <v>2634</v>
      </c>
      <c r="P547" s="5">
        <v>4594058.016206109</v>
      </c>
      <c r="Q547" s="5">
        <v>2188017.0626447909</v>
      </c>
      <c r="R547" s="4" t="str">
        <f t="shared" si="9"/>
        <v>4594058,016206112188017,06264479</v>
      </c>
      <c r="S547" s="4" t="str">
        <f>+'Sheet1 (2)'!R547</f>
        <v>No</v>
      </c>
      <c r="T547" s="4" t="str">
        <f>+'Sheet1 (2)'!S547</f>
        <v>No</v>
      </c>
      <c r="U547" s="4" t="str">
        <f>+VLOOKUP(E547,'Base final IE_Ecoescuelas_ant'!$G$1:$X$1429,16,FALSE)</f>
        <v xml:space="preserve"> </v>
      </c>
      <c r="V547" s="4" t="str">
        <f>+VLOOKUP(E547,'Base final IE_Ecoescuelas_ant'!$G$1:$X$1429,18,FALSE)</f>
        <v>Consejo Comunitario Mayor Del Medio Atrato - Acia</v>
      </c>
      <c r="W547" s="97">
        <f>+VLOOKUP(E547,'Base final IE_Ecoescuelas_ant'!$G$1:$Y$1429,19,FALSE)</f>
        <v>127001002449</v>
      </c>
      <c r="X547" s="55" t="s">
        <v>2678</v>
      </c>
      <c r="Y547" s="49" t="s">
        <v>2678</v>
      </c>
      <c r="Z547" s="49" t="s">
        <v>3356</v>
      </c>
      <c r="AA547" s="49" t="s">
        <v>3357</v>
      </c>
      <c r="AB547" s="50" t="s">
        <v>25</v>
      </c>
      <c r="AC547" s="50" t="s">
        <v>2600</v>
      </c>
      <c r="AD547" s="50">
        <v>28</v>
      </c>
      <c r="AE547" s="50"/>
      <c r="AF547" s="50" t="s">
        <v>4034</v>
      </c>
      <c r="AG547" s="50"/>
      <c r="AH547" s="51" t="s">
        <v>25</v>
      </c>
      <c r="AI547" s="182" t="s">
        <v>2680</v>
      </c>
      <c r="AJ547" s="146" t="s">
        <v>4035</v>
      </c>
      <c r="AK547" s="52">
        <v>-76.665024000000003</v>
      </c>
      <c r="AL547" s="52" t="s">
        <v>25</v>
      </c>
      <c r="AM547" s="52" t="s">
        <v>3359</v>
      </c>
      <c r="AN547" s="130">
        <v>28</v>
      </c>
      <c r="AO547" s="52">
        <v>2</v>
      </c>
      <c r="AP547" s="53" t="s">
        <v>25</v>
      </c>
      <c r="AQ547" s="134" t="s">
        <v>4036</v>
      </c>
    </row>
    <row r="548" spans="1:46" ht="15.75" customHeight="1">
      <c r="A548" s="95">
        <v>547</v>
      </c>
      <c r="B548" s="96" t="s">
        <v>645</v>
      </c>
      <c r="C548" s="4" t="s">
        <v>673</v>
      </c>
      <c r="D548" s="4" t="s">
        <v>695</v>
      </c>
      <c r="E548" s="4" t="s">
        <v>705</v>
      </c>
      <c r="F548" s="4" t="s">
        <v>2677</v>
      </c>
      <c r="G548" s="4">
        <v>10.3823252568</v>
      </c>
      <c r="H548" s="4">
        <v>-73.463145389600001</v>
      </c>
      <c r="I548" s="4" t="s">
        <v>2101</v>
      </c>
      <c r="J548" s="4" t="s">
        <v>48</v>
      </c>
      <c r="K548" s="4">
        <v>1</v>
      </c>
      <c r="L548" s="4">
        <v>668250.73838154192</v>
      </c>
      <c r="M548" s="4">
        <v>1148090.9336884881</v>
      </c>
      <c r="N548" s="4">
        <v>18</v>
      </c>
      <c r="O548" s="4" t="s">
        <v>2635</v>
      </c>
      <c r="P548" s="5">
        <v>4949321.5712807123</v>
      </c>
      <c r="Q548" s="5">
        <v>2705311.3963922178</v>
      </c>
      <c r="R548" s="4" t="str">
        <f t="shared" si="9"/>
        <v>4949321,571280712705311,39639222</v>
      </c>
      <c r="S548" s="4" t="str">
        <f>+'Sheet1 (2)'!R548</f>
        <v>No</v>
      </c>
      <c r="T548" s="4" t="str">
        <f>+'Sheet1 (2)'!S548</f>
        <v>No</v>
      </c>
      <c r="U548" s="4" t="str">
        <f>+VLOOKUP(E548,'Base final IE_Ecoescuelas_ant'!$G$1:$X$1429,16,FALSE)</f>
        <v xml:space="preserve"> </v>
      </c>
      <c r="V548" s="4" t="str">
        <f>+VLOOKUP(E548,'Base final IE_Ecoescuelas_ant'!$G$1:$X$1429,18,FALSE)</f>
        <v xml:space="preserve"> </v>
      </c>
      <c r="W548" s="97">
        <f>+VLOOKUP(E548,'Base final IE_Ecoescuelas_ant'!$G$1:$Y$1429,19,FALSE)</f>
        <v>220001003330</v>
      </c>
      <c r="X548" s="55" t="s">
        <v>2678</v>
      </c>
      <c r="Y548" s="49" t="s">
        <v>2678</v>
      </c>
      <c r="Z548" s="49" t="s">
        <v>3137</v>
      </c>
      <c r="AA548" s="49"/>
      <c r="AB548" s="50" t="s">
        <v>2678</v>
      </c>
      <c r="AC548" s="50" t="s">
        <v>2694</v>
      </c>
      <c r="AD548" s="50">
        <v>11</v>
      </c>
      <c r="AE548" s="50" t="s">
        <v>13</v>
      </c>
      <c r="AF548" s="50"/>
      <c r="AG548" s="50"/>
      <c r="AH548" s="51" t="s">
        <v>25</v>
      </c>
      <c r="AI548" s="182" t="s">
        <v>2701</v>
      </c>
      <c r="AJ548" s="146">
        <v>10.268893</v>
      </c>
      <c r="AK548" s="52">
        <v>-73.758667000000003</v>
      </c>
      <c r="AL548" s="52" t="s">
        <v>2678</v>
      </c>
      <c r="AM548" s="52" t="s">
        <v>2681</v>
      </c>
      <c r="AN548" s="52">
        <v>11</v>
      </c>
      <c r="AO548" s="52">
        <v>1</v>
      </c>
      <c r="AP548" s="592" t="s">
        <v>25</v>
      </c>
      <c r="AQ548" s="166" t="s">
        <v>4037</v>
      </c>
      <c r="AR548" s="109" t="s">
        <v>2704</v>
      </c>
      <c r="AS548" s="94" t="s">
        <v>2705</v>
      </c>
    </row>
    <row r="549" spans="1:46" ht="15.75" customHeight="1">
      <c r="A549" s="95">
        <v>548</v>
      </c>
      <c r="B549" s="96" t="s">
        <v>17</v>
      </c>
      <c r="C549" s="4" t="s">
        <v>38</v>
      </c>
      <c r="D549" s="4" t="s">
        <v>73</v>
      </c>
      <c r="E549" s="4" t="s">
        <v>74</v>
      </c>
      <c r="F549" s="4" t="s">
        <v>2677</v>
      </c>
      <c r="G549" s="4">
        <v>7.99</v>
      </c>
      <c r="H549" s="4">
        <v>-76.719722000000004</v>
      </c>
      <c r="I549" s="4" t="s">
        <v>2101</v>
      </c>
      <c r="J549" s="4" t="s">
        <v>48</v>
      </c>
      <c r="K549" s="4">
        <v>1</v>
      </c>
      <c r="L549" s="4">
        <v>310455.87167533999</v>
      </c>
      <c r="M549" s="4">
        <v>883587.81568055227</v>
      </c>
      <c r="N549" s="4">
        <v>18</v>
      </c>
      <c r="O549" s="4" t="s">
        <v>2634</v>
      </c>
      <c r="P549" s="5">
        <v>4589964.8509895634</v>
      </c>
      <c r="Q549" s="5">
        <v>2442740.5032079909</v>
      </c>
      <c r="R549" s="4" t="str">
        <f t="shared" si="9"/>
        <v>4589964,850989562442740,50320799</v>
      </c>
      <c r="S549" s="4" t="str">
        <f>+'Sheet1 (2)'!R549</f>
        <v>No</v>
      </c>
      <c r="T549" s="4" t="str">
        <f>+'Sheet1 (2)'!S549</f>
        <v>No</v>
      </c>
      <c r="U549" s="4" t="str">
        <f>+VLOOKUP(E549,'Base final IE_Ecoescuelas_ant'!$G$1:$X$1429,16,FALSE)</f>
        <v xml:space="preserve"> </v>
      </c>
      <c r="V549" s="4" t="str">
        <f>+VLOOKUP(E549,'Base final IE_Ecoescuelas_ant'!$G$1:$X$1429,18,FALSE)</f>
        <v xml:space="preserve"> </v>
      </c>
      <c r="W549" s="97">
        <f>+VLOOKUP(E549,'Base final IE_Ecoescuelas_ant'!$G$1:$Y$1429,19,FALSE)</f>
        <v>205837006906</v>
      </c>
      <c r="X549" s="55" t="s">
        <v>2678</v>
      </c>
      <c r="Y549" s="49" t="s">
        <v>2678</v>
      </c>
      <c r="Z549" s="49"/>
      <c r="AA549" s="49"/>
      <c r="AB549" s="50" t="s">
        <v>2678</v>
      </c>
      <c r="AC549" s="50" t="s">
        <v>2694</v>
      </c>
      <c r="AD549" s="50">
        <v>16</v>
      </c>
      <c r="AE549" s="50" t="s">
        <v>13</v>
      </c>
      <c r="AF549" s="50" t="s">
        <v>2807</v>
      </c>
      <c r="AG549" s="50"/>
      <c r="AH549" s="416" t="s">
        <v>25</v>
      </c>
      <c r="AI549" s="182" t="s">
        <v>2680</v>
      </c>
      <c r="AJ549" s="478" t="s">
        <v>4038</v>
      </c>
      <c r="AK549" s="142">
        <v>-76632034</v>
      </c>
      <c r="AL549" s="130" t="s">
        <v>2678</v>
      </c>
      <c r="AM549" s="52" t="s">
        <v>2691</v>
      </c>
      <c r="AN549" s="130">
        <v>16</v>
      </c>
      <c r="AO549" s="130">
        <v>1</v>
      </c>
      <c r="AP549" s="221" t="s">
        <v>25</v>
      </c>
      <c r="AQ549" s="136" t="s">
        <v>4039</v>
      </c>
      <c r="AR549" s="94" t="s">
        <v>3343</v>
      </c>
      <c r="AS549" s="94" t="s">
        <v>3854</v>
      </c>
    </row>
    <row r="550" spans="1:46" ht="15.75" customHeight="1">
      <c r="A550" s="95">
        <v>549</v>
      </c>
      <c r="B550" s="96" t="s">
        <v>17</v>
      </c>
      <c r="C550" s="4" t="s">
        <v>75</v>
      </c>
      <c r="D550" s="4" t="s">
        <v>76</v>
      </c>
      <c r="E550" s="4" t="s">
        <v>77</v>
      </c>
      <c r="F550" s="4" t="s">
        <v>2677</v>
      </c>
      <c r="G550" s="4">
        <v>7.6316656439499999</v>
      </c>
      <c r="H550" s="4">
        <v>-76.639642126699897</v>
      </c>
      <c r="I550" s="4" t="s">
        <v>2101</v>
      </c>
      <c r="J550" s="4" t="s">
        <v>48</v>
      </c>
      <c r="K550" s="4">
        <v>1</v>
      </c>
      <c r="L550" s="4">
        <v>319130.32668546098</v>
      </c>
      <c r="M550" s="4">
        <v>843922.03665846086</v>
      </c>
      <c r="N550" s="4">
        <v>18</v>
      </c>
      <c r="O550" s="4" t="s">
        <v>2634</v>
      </c>
      <c r="P550" s="4">
        <v>4598460.9142729351</v>
      </c>
      <c r="Q550" s="4">
        <v>2402985.6929163761</v>
      </c>
      <c r="R550" s="4" t="str">
        <f t="shared" si="9"/>
        <v>4598460,914272942402985,69291638</v>
      </c>
      <c r="S550" s="4" t="str">
        <f>+'Sheet1 (2)'!R550</f>
        <v>No</v>
      </c>
      <c r="T550" s="4" t="str">
        <f>+'Sheet1 (2)'!S550</f>
        <v>No</v>
      </c>
      <c r="U550" s="4" t="str">
        <f>+VLOOKUP(E550,'Base final IE_Ecoescuelas_ant'!$G$1:$X$1429,16,FALSE)</f>
        <v xml:space="preserve"> </v>
      </c>
      <c r="V550" s="4" t="str">
        <f>+VLOOKUP(E550,'Base final IE_Ecoescuelas_ant'!$G$1:$X$1429,18,FALSE)</f>
        <v xml:space="preserve"> </v>
      </c>
      <c r="W550" s="97">
        <f>+VLOOKUP(E550,'Base final IE_Ecoescuelas_ant'!$G$1:$Y$1429,19,FALSE)</f>
        <v>205172001352</v>
      </c>
      <c r="X550" s="499" t="s">
        <v>25</v>
      </c>
      <c r="Y550" s="500" t="s">
        <v>2678</v>
      </c>
      <c r="Z550" s="500" t="s">
        <v>4040</v>
      </c>
      <c r="AA550" s="500"/>
      <c r="AB550" s="501" t="s">
        <v>2678</v>
      </c>
      <c r="AC550" s="501"/>
      <c r="AD550" s="501">
        <v>21</v>
      </c>
      <c r="AE550" s="501" t="s">
        <v>2725</v>
      </c>
      <c r="AF550" s="501"/>
      <c r="AG550" s="501"/>
      <c r="AH550" s="502" t="s">
        <v>25</v>
      </c>
      <c r="AI550" s="182" t="s">
        <v>2680</v>
      </c>
      <c r="AJ550" s="503" t="s">
        <v>2691</v>
      </c>
      <c r="AK550" s="504" t="s">
        <v>2691</v>
      </c>
      <c r="AL550" s="505" t="s">
        <v>2678</v>
      </c>
      <c r="AM550" s="504" t="s">
        <v>2691</v>
      </c>
      <c r="AN550" s="505">
        <v>21</v>
      </c>
      <c r="AO550" s="506">
        <v>1</v>
      </c>
      <c r="AP550" s="507" t="s">
        <v>25</v>
      </c>
      <c r="AQ550" s="440" t="s">
        <v>4041</v>
      </c>
      <c r="AR550" s="94" t="s">
        <v>4042</v>
      </c>
      <c r="AS550" s="94" t="s">
        <v>3854</v>
      </c>
    </row>
    <row r="551" spans="1:46" ht="15.75" customHeight="1">
      <c r="A551" s="95">
        <v>550</v>
      </c>
      <c r="B551" s="79" t="s">
        <v>1488</v>
      </c>
      <c r="C551" s="80" t="s">
        <v>1489</v>
      </c>
      <c r="D551" s="80" t="s">
        <v>1554</v>
      </c>
      <c r="E551" s="80" t="s">
        <v>1615</v>
      </c>
      <c r="F551" s="4" t="s">
        <v>2677</v>
      </c>
      <c r="G551" s="80">
        <v>1.67034519398</v>
      </c>
      <c r="H551" s="80">
        <v>-78.139894931699999</v>
      </c>
      <c r="I551" s="80" t="s">
        <v>2097</v>
      </c>
      <c r="J551" s="80" t="s">
        <v>48</v>
      </c>
      <c r="K551" s="80">
        <v>1</v>
      </c>
      <c r="L551" s="80">
        <v>818256.62232362118</v>
      </c>
      <c r="M551" s="80">
        <v>184855.54260106181</v>
      </c>
      <c r="N551" s="80">
        <v>17</v>
      </c>
      <c r="O551" s="80" t="s">
        <v>2634</v>
      </c>
      <c r="P551" s="5">
        <v>4427756.6443235818</v>
      </c>
      <c r="Q551" s="5">
        <v>1743349.218450747</v>
      </c>
      <c r="R551" s="80" t="str">
        <f t="shared" si="9"/>
        <v>4427756,644323581743349,21845075</v>
      </c>
      <c r="S551" s="80" t="str">
        <f>+'Sheet1 (2)'!R551</f>
        <v>No</v>
      </c>
      <c r="T551" s="80" t="str">
        <f>+'Sheet1 (2)'!S551</f>
        <v>Si</v>
      </c>
      <c r="U551" s="80" t="str">
        <f>+VLOOKUP(E551,'Base final IE_Ecoescuelas_ant'!$G$1:$X$1429,16,FALSE)</f>
        <v xml:space="preserve"> </v>
      </c>
      <c r="V551" s="80" t="str">
        <f>+VLOOKUP(E551,'Base final IE_Ecoescuelas_ant'!$G$1:$X$1429,18,FALSE)</f>
        <v xml:space="preserve"> </v>
      </c>
      <c r="W551" s="89">
        <f>+VLOOKUP(E551,'Base final IE_Ecoescuelas_ant'!$G$1:$Y$1429,19,FALSE)</f>
        <v>252079001951</v>
      </c>
      <c r="X551" s="47" t="s">
        <v>25</v>
      </c>
      <c r="Y551" s="48" t="s">
        <v>2678</v>
      </c>
      <c r="Z551" s="49"/>
      <c r="AA551" s="49"/>
      <c r="AB551" s="50" t="s">
        <v>2678</v>
      </c>
      <c r="AC551" s="50" t="s">
        <v>2694</v>
      </c>
      <c r="AD551" s="50">
        <v>9</v>
      </c>
      <c r="AE551" s="50" t="s">
        <v>13</v>
      </c>
      <c r="AF551" s="50" t="s">
        <v>2652</v>
      </c>
      <c r="AG551" s="50" t="s">
        <v>25</v>
      </c>
      <c r="AH551" s="51" t="s">
        <v>25</v>
      </c>
      <c r="AI551" s="182" t="s">
        <v>2680</v>
      </c>
      <c r="AJ551" s="238">
        <v>1.36205395</v>
      </c>
      <c r="AK551" s="241">
        <v>-78.212526999999994</v>
      </c>
      <c r="AL551" s="52" t="s">
        <v>2678</v>
      </c>
      <c r="AM551" s="52" t="s">
        <v>2681</v>
      </c>
      <c r="AN551" s="52">
        <v>11</v>
      </c>
      <c r="AO551" s="52">
        <v>1</v>
      </c>
      <c r="AP551" s="317" t="s">
        <v>25</v>
      </c>
      <c r="AQ551" s="144" t="s">
        <v>4043</v>
      </c>
      <c r="AR551" s="94" t="s">
        <v>2683</v>
      </c>
    </row>
    <row r="552" spans="1:46" ht="15.75" customHeight="1">
      <c r="A552" s="594">
        <v>551</v>
      </c>
      <c r="B552" s="96" t="s">
        <v>1230</v>
      </c>
      <c r="C552" s="4" t="s">
        <v>358</v>
      </c>
      <c r="D552" s="4" t="s">
        <v>1257</v>
      </c>
      <c r="E552" s="4" t="s">
        <v>1258</v>
      </c>
      <c r="F552" s="4" t="s">
        <v>2677</v>
      </c>
      <c r="G552" s="4">
        <v>1.96010863321</v>
      </c>
      <c r="H552" s="4">
        <v>-72.655171996999997</v>
      </c>
      <c r="I552" s="4" t="s">
        <v>2097</v>
      </c>
      <c r="J552" s="4" t="s">
        <v>48</v>
      </c>
      <c r="K552" s="4">
        <v>1</v>
      </c>
      <c r="L552" s="4">
        <v>760842.14275865268</v>
      </c>
      <c r="M552" s="4">
        <v>216834.38351412871</v>
      </c>
      <c r="N552" s="4">
        <v>18</v>
      </c>
      <c r="O552" s="4" t="s">
        <v>2634</v>
      </c>
      <c r="P552" s="5">
        <v>5038333.3090008153</v>
      </c>
      <c r="Q552" s="5">
        <v>1774618.527732491</v>
      </c>
      <c r="R552" s="4" t="str">
        <f t="shared" si="9"/>
        <v>5038333,309000821774618,52773249</v>
      </c>
      <c r="S552" s="4" t="str">
        <f>+'Sheet1 (2)'!R552</f>
        <v>No</v>
      </c>
      <c r="T552" s="4" t="str">
        <f>+'Sheet1 (2)'!S552</f>
        <v>No</v>
      </c>
      <c r="U552" s="4" t="str">
        <f>+VLOOKUP(E552,'Base final IE_Ecoescuelas_ant'!$G$1:$X$1429,16,FALSE)</f>
        <v xml:space="preserve"> </v>
      </c>
      <c r="V552" s="4" t="str">
        <f>+VLOOKUP(E552,'Base final IE_Ecoescuelas_ant'!$G$1:$X$1429,18,FALSE)</f>
        <v xml:space="preserve"> </v>
      </c>
      <c r="W552" s="97">
        <f>+VLOOKUP(E552,'Base final IE_Ecoescuelas_ant'!$G$1:$Y$1429,19,FALSE)</f>
        <v>295015800003</v>
      </c>
      <c r="X552" s="55" t="s">
        <v>25</v>
      </c>
      <c r="Y552" s="49"/>
      <c r="Z552" s="49"/>
      <c r="AA552" s="49" t="s">
        <v>4044</v>
      </c>
      <c r="AB552" s="50" t="s">
        <v>25</v>
      </c>
      <c r="AC552" s="50" t="s">
        <v>2732</v>
      </c>
      <c r="AD552" s="50">
        <v>12</v>
      </c>
      <c r="AE552" s="50" t="s">
        <v>2725</v>
      </c>
      <c r="AF552" s="50" t="s">
        <v>2725</v>
      </c>
      <c r="AG552" s="50"/>
      <c r="AH552" s="51" t="s">
        <v>25</v>
      </c>
      <c r="AI552" s="182" t="s">
        <v>2687</v>
      </c>
      <c r="AJ552" s="146" t="s">
        <v>2691</v>
      </c>
      <c r="AK552" s="52" t="s">
        <v>2691</v>
      </c>
      <c r="AL552" s="52" t="s">
        <v>2691</v>
      </c>
      <c r="AM552" s="52" t="s">
        <v>2691</v>
      </c>
      <c r="AN552" s="52" t="s">
        <v>2691</v>
      </c>
      <c r="AO552" s="53"/>
      <c r="AP552" s="53" t="s">
        <v>25</v>
      </c>
      <c r="AQ552" s="134" t="s">
        <v>4045</v>
      </c>
      <c r="AR552" s="94" t="s">
        <v>3343</v>
      </c>
      <c r="AS552" s="94" t="s">
        <v>3854</v>
      </c>
      <c r="AT552" s="632" t="s">
        <v>2841</v>
      </c>
    </row>
    <row r="553" spans="1:46" ht="15.75" customHeight="1">
      <c r="A553" s="95">
        <v>552</v>
      </c>
      <c r="B553" s="79" t="s">
        <v>645</v>
      </c>
      <c r="C553" s="80" t="s">
        <v>646</v>
      </c>
      <c r="D553" s="80" t="s">
        <v>680</v>
      </c>
      <c r="E553" s="120" t="s">
        <v>683</v>
      </c>
      <c r="F553" s="120" t="s">
        <v>2677</v>
      </c>
      <c r="G553" s="80">
        <v>10.34065232</v>
      </c>
      <c r="H553" s="80">
        <v>-73.675757000000004</v>
      </c>
      <c r="I553" s="80" t="s">
        <v>2101</v>
      </c>
      <c r="J553" s="80" t="s">
        <v>48</v>
      </c>
      <c r="K553" s="80">
        <v>1</v>
      </c>
      <c r="L553" s="80">
        <v>644989.53356709937</v>
      </c>
      <c r="M553" s="80">
        <v>1143377.392162509</v>
      </c>
      <c r="N553" s="80">
        <v>18</v>
      </c>
      <c r="O553" s="80" t="s">
        <v>2635</v>
      </c>
      <c r="P553" s="5">
        <v>4926046.4952307856</v>
      </c>
      <c r="Q553" s="5">
        <v>2700747.0028944332</v>
      </c>
      <c r="R553" s="80" t="str">
        <f t="shared" si="9"/>
        <v>4926046,495230792700747,00289443</v>
      </c>
      <c r="S553" s="80" t="str">
        <f>+'Sheet1 (2)'!R259</f>
        <v>No</v>
      </c>
      <c r="T553" s="80" t="str">
        <f>+'Sheet1 (2)'!S259</f>
        <v>No</v>
      </c>
      <c r="U553" s="80" t="str">
        <f>+VLOOKUP(E553,'Base final IE_Ecoescuelas_ant'!$G$1:$X$1429,16,FALSE)</f>
        <v xml:space="preserve"> </v>
      </c>
      <c r="V553" s="80" t="str">
        <f>+VLOOKUP(E553,'Base final IE_Ecoescuelas_ant'!$G$1:$X$1429,18,FALSE)</f>
        <v xml:space="preserve"> </v>
      </c>
      <c r="W553" s="89">
        <f>+VLOOKUP(E553,'Base final IE_Ecoescuelas_ant'!$G$1:$Y$1429,19,FALSE)</f>
        <v>220001005065</v>
      </c>
      <c r="X553" s="55" t="s">
        <v>25</v>
      </c>
      <c r="Y553" s="49" t="s">
        <v>2678</v>
      </c>
      <c r="Z553" s="128" t="s">
        <v>4046</v>
      </c>
      <c r="AA553" s="57" t="s">
        <v>4047</v>
      </c>
      <c r="AB553" s="50" t="s">
        <v>25</v>
      </c>
      <c r="AC553" s="50" t="s">
        <v>2600</v>
      </c>
      <c r="AD553" s="50">
        <v>17</v>
      </c>
      <c r="AE553" s="50"/>
      <c r="AF553" s="50"/>
      <c r="AG553" s="50"/>
      <c r="AH553" s="51" t="s">
        <v>25</v>
      </c>
      <c r="AI553" s="182" t="s">
        <v>2687</v>
      </c>
      <c r="AJ553" s="146">
        <v>10.34781656</v>
      </c>
      <c r="AK553" s="52">
        <v>-73.699675859999999</v>
      </c>
      <c r="AL553" s="52" t="s">
        <v>2678</v>
      </c>
      <c r="AM553" s="52" t="s">
        <v>2681</v>
      </c>
      <c r="AN553" s="52">
        <v>16</v>
      </c>
      <c r="AO553" s="53">
        <v>1</v>
      </c>
      <c r="AP553" s="592" t="s">
        <v>25</v>
      </c>
      <c r="AQ553" s="166" t="s">
        <v>4048</v>
      </c>
      <c r="AR553" s="109" t="s">
        <v>2708</v>
      </c>
      <c r="AS553" s="94" t="s">
        <v>2913</v>
      </c>
    </row>
    <row r="554" spans="1:46" ht="15.75" customHeight="1">
      <c r="A554" s="95">
        <v>553</v>
      </c>
      <c r="B554" s="79" t="s">
        <v>1488</v>
      </c>
      <c r="C554" s="80" t="s">
        <v>1492</v>
      </c>
      <c r="D554" s="80" t="s">
        <v>1505</v>
      </c>
      <c r="E554" s="80" t="s">
        <v>1616</v>
      </c>
      <c r="F554" s="4" t="s">
        <v>2677</v>
      </c>
      <c r="G554" s="80">
        <v>1.6361016272</v>
      </c>
      <c r="H554" s="80">
        <v>-78.613904394000002</v>
      </c>
      <c r="I554" s="80" t="s">
        <v>2097</v>
      </c>
      <c r="J554" s="80" t="s">
        <v>48</v>
      </c>
      <c r="K554" s="80">
        <v>1</v>
      </c>
      <c r="L554" s="80">
        <v>765482.32228004606</v>
      </c>
      <c r="M554" s="80">
        <v>180996.7835108038</v>
      </c>
      <c r="N554" s="80">
        <v>17</v>
      </c>
      <c r="O554" s="80" t="s">
        <v>2634</v>
      </c>
      <c r="P554" s="5">
        <v>4374809.5806653993</v>
      </c>
      <c r="Q554" s="5">
        <v>1739692.673690265</v>
      </c>
      <c r="R554" s="80" t="str">
        <f t="shared" si="9"/>
        <v>4374809,58066541739692,67369027</v>
      </c>
      <c r="S554" s="80" t="str">
        <f>+'Sheet1 (2)'!R554</f>
        <v>No</v>
      </c>
      <c r="T554" s="80" t="str">
        <f>+'Sheet1 (2)'!S554</f>
        <v>Si</v>
      </c>
      <c r="U554" s="80" t="str">
        <f>+VLOOKUP(E554,'Base final IE_Ecoescuelas_ant'!$G$1:$X$1429,16,FALSE)</f>
        <v xml:space="preserve"> </v>
      </c>
      <c r="V554" s="80" t="str">
        <f>+VLOOKUP(E554,'Base final IE_Ecoescuelas_ant'!$G$1:$X$1429,18,FALSE)</f>
        <v>Consejo Comunitario Union Del Rio Rosario</v>
      </c>
      <c r="W554" s="89">
        <f>+VLOOKUP(E554,'Base final IE_Ecoescuelas_ant'!$G$1:$Y$1429,19,FALSE)</f>
        <v>252835800091</v>
      </c>
      <c r="X554" s="55" t="s">
        <v>25</v>
      </c>
      <c r="Y554" s="49" t="s">
        <v>25</v>
      </c>
      <c r="Z554" s="49" t="s">
        <v>4049</v>
      </c>
      <c r="AA554" s="49"/>
      <c r="AB554" s="50" t="s">
        <v>2678</v>
      </c>
      <c r="AC554" s="50" t="s">
        <v>2694</v>
      </c>
      <c r="AD554" s="50">
        <v>15</v>
      </c>
      <c r="AE554" s="50" t="s">
        <v>13</v>
      </c>
      <c r="AF554" s="50" t="s">
        <v>3453</v>
      </c>
      <c r="AG554" s="50" t="s">
        <v>1378</v>
      </c>
      <c r="AH554" s="51" t="s">
        <v>25</v>
      </c>
      <c r="AI554" s="182" t="s">
        <v>2687</v>
      </c>
      <c r="AJ554" s="238">
        <v>1.413189</v>
      </c>
      <c r="AK554" s="241">
        <v>-78.444820000000007</v>
      </c>
      <c r="AL554" s="52" t="s">
        <v>2678</v>
      </c>
      <c r="AM554" s="52" t="s">
        <v>2681</v>
      </c>
      <c r="AN554" s="52">
        <v>16</v>
      </c>
      <c r="AO554" s="52">
        <v>1</v>
      </c>
      <c r="AP554" s="317" t="s">
        <v>25</v>
      </c>
      <c r="AQ554" s="304" t="s">
        <v>4050</v>
      </c>
      <c r="AR554" s="94" t="s">
        <v>2685</v>
      </c>
      <c r="AS554" s="94" t="s">
        <v>2686</v>
      </c>
    </row>
    <row r="555" spans="1:46" ht="15.75" customHeight="1">
      <c r="A555" s="95">
        <v>554</v>
      </c>
      <c r="B555" s="569" t="s">
        <v>815</v>
      </c>
      <c r="C555" s="4" t="s">
        <v>791</v>
      </c>
      <c r="D555" s="4" t="s">
        <v>989</v>
      </c>
      <c r="E555" s="4" t="s">
        <v>990</v>
      </c>
      <c r="F555" s="4" t="s">
        <v>2677</v>
      </c>
      <c r="G555" s="4">
        <v>5.5031197724199998</v>
      </c>
      <c r="H555" s="4">
        <v>-76.197969065099898</v>
      </c>
      <c r="I555" s="4" t="s">
        <v>2101</v>
      </c>
      <c r="J555" s="4" t="s">
        <v>48</v>
      </c>
      <c r="K555" s="4">
        <v>1</v>
      </c>
      <c r="L555" s="4">
        <v>367296.79733986338</v>
      </c>
      <c r="M555" s="4">
        <v>608411.88521643321</v>
      </c>
      <c r="N555" s="4">
        <v>18</v>
      </c>
      <c r="O555" s="4" t="s">
        <v>2634</v>
      </c>
      <c r="P555" s="5">
        <v>4645735.2706874497</v>
      </c>
      <c r="Q555" s="5">
        <v>2167033.8293004399</v>
      </c>
      <c r="R555" s="4" t="str">
        <f t="shared" si="9"/>
        <v>4645735,270687452167033,82930044</v>
      </c>
      <c r="S555" s="4" t="str">
        <f>+'Sheet1 (2)'!R555</f>
        <v>No</v>
      </c>
      <c r="T555" s="4" t="str">
        <f>+'Sheet1 (2)'!S555</f>
        <v>Si</v>
      </c>
      <c r="U555" s="4" t="str">
        <f>+VLOOKUP(E555,'Base final IE_Ecoescuelas_ant'!$G$1:$X$1429,16,FALSE)</f>
        <v>Resguardo Indígena Embera-Katio Rio Andagueda</v>
      </c>
      <c r="V555" s="4" t="str">
        <f>+VLOOKUP(E555,'Base final IE_Ecoescuelas_ant'!$G$1:$X$1429,18,FALSE)</f>
        <v xml:space="preserve"> </v>
      </c>
      <c r="W555" s="97">
        <f>+VLOOKUP(E555,'Base final IE_Ecoescuelas_ant'!$G$1:$Y$1429,19,FALSE)</f>
        <v>227073002189</v>
      </c>
      <c r="X555" s="55" t="s">
        <v>25</v>
      </c>
      <c r="Y555" s="49" t="s">
        <v>2678</v>
      </c>
      <c r="Z555" s="49" t="s">
        <v>4051</v>
      </c>
      <c r="AA555" s="49" t="s">
        <v>4052</v>
      </c>
      <c r="AB555" s="50"/>
      <c r="AC555" s="50"/>
      <c r="AD555" s="50"/>
      <c r="AE555" s="50" t="s">
        <v>13</v>
      </c>
      <c r="AF555" s="50"/>
      <c r="AG555" s="50"/>
      <c r="AH555" s="51" t="s">
        <v>2678</v>
      </c>
      <c r="AI555" s="182" t="s">
        <v>2680</v>
      </c>
      <c r="AJ555" s="146" t="s">
        <v>2691</v>
      </c>
      <c r="AK555" s="52" t="s">
        <v>2691</v>
      </c>
      <c r="AL555" s="52" t="s">
        <v>2691</v>
      </c>
      <c r="AM555" s="52" t="s">
        <v>2691</v>
      </c>
      <c r="AN555" s="130" t="s">
        <v>2691</v>
      </c>
      <c r="AO555" s="53"/>
      <c r="AP555" s="53" t="s">
        <v>2678</v>
      </c>
      <c r="AQ555" s="134" t="s">
        <v>4053</v>
      </c>
      <c r="AR555" s="94" t="s">
        <v>3343</v>
      </c>
      <c r="AS555" s="94" t="s">
        <v>3854</v>
      </c>
    </row>
    <row r="556" spans="1:46" ht="15.75" customHeight="1">
      <c r="A556" s="95">
        <v>555</v>
      </c>
      <c r="B556" s="96" t="s">
        <v>815</v>
      </c>
      <c r="C556" s="4" t="s">
        <v>756</v>
      </c>
      <c r="D556" s="4" t="s">
        <v>991</v>
      </c>
      <c r="E556" s="4" t="s">
        <v>992</v>
      </c>
      <c r="F556" s="4" t="s">
        <v>2677</v>
      </c>
      <c r="G556" s="4">
        <v>5.15</v>
      </c>
      <c r="H556" s="4">
        <v>-77.368611110000003</v>
      </c>
      <c r="I556" s="4" t="s">
        <v>2101</v>
      </c>
      <c r="J556" s="4" t="s">
        <v>48</v>
      </c>
      <c r="K556" s="4">
        <v>1</v>
      </c>
      <c r="L556" s="4">
        <v>237415.70399352029</v>
      </c>
      <c r="M556" s="4">
        <v>569732.51539137692</v>
      </c>
      <c r="N556" s="4">
        <v>18</v>
      </c>
      <c r="O556" s="4" t="s">
        <v>2634</v>
      </c>
      <c r="P556" s="5">
        <v>4515560.8955711601</v>
      </c>
      <c r="Q556" s="5">
        <v>2128727.0781921758</v>
      </c>
      <c r="R556" s="4" t="str">
        <f t="shared" si="9"/>
        <v>4515560,895571162128727,07819218</v>
      </c>
      <c r="S556" s="4" t="str">
        <f>+'Sheet1 (2)'!R556</f>
        <v>No</v>
      </c>
      <c r="T556" s="4" t="str">
        <f>+'Sheet1 (2)'!S556</f>
        <v>Si</v>
      </c>
      <c r="U556" s="4" t="str">
        <f>+VLOOKUP(E556,'Base final IE_Ecoescuelas_ant'!$G$1:$X$1429,16,FALSE)</f>
        <v xml:space="preserve"> </v>
      </c>
      <c r="V556" s="4" t="str">
        <f>+VLOOKUP(E556,'Base final IE_Ecoescuelas_ant'!$G$1:$X$1429,18,FALSE)</f>
        <v xml:space="preserve"> </v>
      </c>
      <c r="W556" s="97">
        <f>+VLOOKUP(E556,'Base final IE_Ecoescuelas_ant'!$G$1:$Y$1429,19,FALSE)</f>
        <v>227077005107</v>
      </c>
      <c r="X556" s="55" t="s">
        <v>2678</v>
      </c>
      <c r="Y556" s="49" t="s">
        <v>2678</v>
      </c>
      <c r="Z556" s="49"/>
      <c r="AA556" s="49"/>
      <c r="AB556" s="50" t="s">
        <v>2678</v>
      </c>
      <c r="AC556" s="50"/>
      <c r="AD556" s="50">
        <v>20</v>
      </c>
      <c r="AE556" s="50" t="s">
        <v>13</v>
      </c>
      <c r="AF556" s="50" t="s">
        <v>4054</v>
      </c>
      <c r="AG556" s="50"/>
      <c r="AH556" s="51" t="s">
        <v>25</v>
      </c>
      <c r="AI556" s="182" t="s">
        <v>2680</v>
      </c>
      <c r="AJ556" s="146" t="s">
        <v>2691</v>
      </c>
      <c r="AK556" s="52" t="s">
        <v>2691</v>
      </c>
      <c r="AL556" s="52" t="s">
        <v>2678</v>
      </c>
      <c r="AM556" s="52" t="s">
        <v>2691</v>
      </c>
      <c r="AN556" s="373">
        <v>20</v>
      </c>
      <c r="AO556" s="53"/>
      <c r="AP556" s="556" t="s">
        <v>25</v>
      </c>
      <c r="AQ556" s="134" t="s">
        <v>4055</v>
      </c>
      <c r="AR556" s="94" t="s">
        <v>4056</v>
      </c>
    </row>
    <row r="557" spans="1:46" ht="15.75" customHeight="1">
      <c r="A557" s="526">
        <v>556</v>
      </c>
      <c r="B557" s="653" t="s">
        <v>528</v>
      </c>
      <c r="C557" s="649" t="s">
        <v>558</v>
      </c>
      <c r="D557" s="659" t="s">
        <v>564</v>
      </c>
      <c r="E557" s="649" t="s">
        <v>569</v>
      </c>
      <c r="F557" s="4" t="s">
        <v>2677</v>
      </c>
      <c r="G557" s="4">
        <v>2.7719444439999998</v>
      </c>
      <c r="H557" s="4">
        <v>-77.663888889999996</v>
      </c>
      <c r="I557" s="4" t="s">
        <v>2101</v>
      </c>
      <c r="J557" s="4" t="s">
        <v>48</v>
      </c>
      <c r="K557" s="4">
        <v>1</v>
      </c>
      <c r="L557" s="4">
        <v>203813.43455323851</v>
      </c>
      <c r="M557" s="4">
        <v>306718.70870629558</v>
      </c>
      <c r="N557" s="4">
        <v>18</v>
      </c>
      <c r="O557" s="4" t="s">
        <v>2634</v>
      </c>
      <c r="P557" s="5">
        <v>4481262.2000962729</v>
      </c>
      <c r="Q557" s="5">
        <v>1865335.2178532199</v>
      </c>
      <c r="R557" s="4" t="str">
        <f t="shared" si="9"/>
        <v>4481262,200096271865335,21785322</v>
      </c>
      <c r="S557" s="4" t="str">
        <f>+'Sheet1 (2)'!R557</f>
        <v>Sí</v>
      </c>
      <c r="T557" s="4" t="str">
        <f>+'Sheet1 (2)'!S557</f>
        <v>No</v>
      </c>
      <c r="U557" s="4" t="str">
        <f>+VLOOKUP(E557,'Base final IE_Ecoescuelas_ant'!$G$1:$X$1429,16,FALSE)</f>
        <v xml:space="preserve"> </v>
      </c>
      <c r="V557" s="4" t="str">
        <f>+VLOOKUP(E557,'Base final IE_Ecoescuelas_ant'!$G$1:$X$1429,18,FALSE)</f>
        <v xml:space="preserve"> </v>
      </c>
      <c r="W557" s="97">
        <f>+VLOOKUP(E557,'Base final IE_Ecoescuelas_ant'!$G$1:$Y$1429,19,FALSE)</f>
        <v>219809000119</v>
      </c>
      <c r="X557" s="55" t="s">
        <v>2678</v>
      </c>
      <c r="Y557" s="49" t="s">
        <v>2678</v>
      </c>
      <c r="Z557" s="49"/>
      <c r="AA557" s="49" t="s">
        <v>3925</v>
      </c>
      <c r="AB557" s="50" t="s">
        <v>2678</v>
      </c>
      <c r="AC557" s="50" t="s">
        <v>2694</v>
      </c>
      <c r="AD557" s="50">
        <v>17</v>
      </c>
      <c r="AE557" s="50" t="s">
        <v>12</v>
      </c>
      <c r="AF557" s="50" t="s">
        <v>3926</v>
      </c>
      <c r="AG557" s="50"/>
      <c r="AH557" s="51" t="s">
        <v>25</v>
      </c>
      <c r="AI557" s="182" t="s">
        <v>2680</v>
      </c>
      <c r="AJ557" s="489" t="s">
        <v>4057</v>
      </c>
      <c r="AK557" s="52" t="s">
        <v>4058</v>
      </c>
      <c r="AL557" s="52" t="s">
        <v>2678</v>
      </c>
      <c r="AM557" s="52" t="s">
        <v>2681</v>
      </c>
      <c r="AN557" s="130" t="s">
        <v>3233</v>
      </c>
      <c r="AO557" s="130">
        <v>1</v>
      </c>
      <c r="AP557" s="221" t="s">
        <v>25</v>
      </c>
      <c r="AQ557" s="144" t="s">
        <v>4059</v>
      </c>
      <c r="AR557" s="94" t="s">
        <v>3441</v>
      </c>
      <c r="AS557" s="94" t="s">
        <v>2803</v>
      </c>
    </row>
    <row r="558" spans="1:46" ht="15.75" customHeight="1">
      <c r="A558" s="95">
        <v>557</v>
      </c>
      <c r="B558" s="96" t="s">
        <v>815</v>
      </c>
      <c r="C558" s="4" t="s">
        <v>807</v>
      </c>
      <c r="D558" s="4" t="s">
        <v>993</v>
      </c>
      <c r="E558" s="4" t="s">
        <v>994</v>
      </c>
      <c r="F558" s="4" t="s">
        <v>2677</v>
      </c>
      <c r="G558" s="4">
        <v>6.5116867389999999</v>
      </c>
      <c r="H558" s="4">
        <v>-77.05822775</v>
      </c>
      <c r="I558" s="4" t="s">
        <v>2101</v>
      </c>
      <c r="J558" s="4" t="s">
        <v>48</v>
      </c>
      <c r="K558" s="4">
        <v>1</v>
      </c>
      <c r="L558" s="4">
        <v>272390.49275243952</v>
      </c>
      <c r="M558" s="4">
        <v>720231.84507056535</v>
      </c>
      <c r="N558" s="4">
        <v>18</v>
      </c>
      <c r="O558" s="4" t="s">
        <v>2634</v>
      </c>
      <c r="P558" s="5">
        <v>4551126.0665452359</v>
      </c>
      <c r="Q558" s="5">
        <v>2279334.647656492</v>
      </c>
      <c r="R558" s="4" t="str">
        <f t="shared" si="9"/>
        <v>4551126,066545242279334,64765649</v>
      </c>
      <c r="S558" s="4" t="str">
        <f>+'Sheet1 (2)'!R558</f>
        <v>No</v>
      </c>
      <c r="T558" s="4" t="str">
        <f>+'Sheet1 (2)'!S558</f>
        <v>Si</v>
      </c>
      <c r="U558" s="4" t="str">
        <f>+VLOOKUP(E558,'Base final IE_Ecoescuelas_ant'!$G$1:$X$1429,16,FALSE)</f>
        <v xml:space="preserve"> </v>
      </c>
      <c r="V558" s="4" t="str">
        <f>+VLOOKUP(E558,'Base final IE_Ecoescuelas_ant'!$G$1:$X$1429,18,FALSE)</f>
        <v>Consejo Comunitario Mayor Del Medio Atrato - Acia</v>
      </c>
      <c r="W558" s="97">
        <f>+VLOOKUP(E558,'Base final IE_Ecoescuelas_ant'!$G$1:$Y$1429,19,FALSE)</f>
        <v>227099000656</v>
      </c>
      <c r="X558" s="55" t="s">
        <v>2678</v>
      </c>
      <c r="Y558" s="49" t="s">
        <v>2678</v>
      </c>
      <c r="Z558" s="49"/>
      <c r="AA558" s="49"/>
      <c r="AB558" s="164" t="s">
        <v>23</v>
      </c>
      <c r="AC558" s="164"/>
      <c r="AD558" s="349">
        <v>23</v>
      </c>
      <c r="AE558" s="50" t="s">
        <v>13</v>
      </c>
      <c r="AF558" s="282" t="s">
        <v>4060</v>
      </c>
      <c r="AG558" s="164"/>
      <c r="AH558" s="51" t="s">
        <v>25</v>
      </c>
      <c r="AI558" s="182" t="s">
        <v>2680</v>
      </c>
      <c r="AJ558" s="146" t="s">
        <v>2691</v>
      </c>
      <c r="AK558" s="52" t="s">
        <v>2691</v>
      </c>
      <c r="AL558" s="52" t="s">
        <v>2691</v>
      </c>
      <c r="AM558" s="52" t="s">
        <v>2691</v>
      </c>
      <c r="AN558" s="130">
        <v>23</v>
      </c>
      <c r="AO558" s="53"/>
      <c r="AP558" s="317" t="s">
        <v>25</v>
      </c>
      <c r="AQ558" s="134" t="s">
        <v>4061</v>
      </c>
      <c r="AR558" s="94" t="s">
        <v>3343</v>
      </c>
      <c r="AS558" s="94" t="s">
        <v>4062</v>
      </c>
    </row>
    <row r="559" spans="1:46" ht="15.75" customHeight="1">
      <c r="A559" s="95">
        <v>558</v>
      </c>
      <c r="B559" s="96" t="s">
        <v>815</v>
      </c>
      <c r="C559" s="4" t="s">
        <v>807</v>
      </c>
      <c r="D559" s="4" t="s">
        <v>993</v>
      </c>
      <c r="E559" s="4" t="s">
        <v>995</v>
      </c>
      <c r="F559" s="4" t="s">
        <v>2677</v>
      </c>
      <c r="G559" s="4">
        <v>5.15</v>
      </c>
      <c r="H559" s="4">
        <v>-77.368611110000003</v>
      </c>
      <c r="I559" s="4" t="s">
        <v>2101</v>
      </c>
      <c r="J559" s="4" t="s">
        <v>48</v>
      </c>
      <c r="K559" s="4">
        <v>1</v>
      </c>
      <c r="L559" s="4">
        <v>237415.70399352029</v>
      </c>
      <c r="M559" s="4">
        <v>569732.51539137692</v>
      </c>
      <c r="N559" s="4">
        <v>18</v>
      </c>
      <c r="O559" s="4" t="s">
        <v>2634</v>
      </c>
      <c r="P559" s="5">
        <v>4515560.8955711601</v>
      </c>
      <c r="Q559" s="5">
        <v>2128727.0781921758</v>
      </c>
      <c r="R559" s="4" t="str">
        <f t="shared" si="9"/>
        <v>4515560,895571162128727,07819218</v>
      </c>
      <c r="S559" s="4" t="str">
        <f>+'Sheet1 (2)'!R559</f>
        <v>No</v>
      </c>
      <c r="T559" s="4" t="str">
        <f>+'Sheet1 (2)'!S559</f>
        <v>Si</v>
      </c>
      <c r="U559" s="4" t="str">
        <f>+VLOOKUP(E559,'Base final IE_Ecoescuelas_ant'!$G$1:$X$1429,16,FALSE)</f>
        <v xml:space="preserve"> </v>
      </c>
      <c r="V559" s="4" t="str">
        <f>+VLOOKUP(E559,'Base final IE_Ecoescuelas_ant'!$G$1:$X$1429,18,FALSE)</f>
        <v xml:space="preserve"> </v>
      </c>
      <c r="W559" s="97">
        <f>+VLOOKUP(E559,'Base final IE_Ecoescuelas_ant'!$G$1:$Y$1429,19,FALSE)</f>
        <v>227099000706</v>
      </c>
      <c r="X559" s="55" t="s">
        <v>2678</v>
      </c>
      <c r="Y559" s="49" t="s">
        <v>2678</v>
      </c>
      <c r="Z559" s="49"/>
      <c r="AA559" s="49"/>
      <c r="AB559" s="277" t="s">
        <v>23</v>
      </c>
      <c r="AC559" s="277"/>
      <c r="AD559" s="350">
        <v>21</v>
      </c>
      <c r="AE559" s="50" t="s">
        <v>13</v>
      </c>
      <c r="AF559" s="283" t="s">
        <v>4063</v>
      </c>
      <c r="AG559" s="277"/>
      <c r="AH559" s="51" t="s">
        <v>25</v>
      </c>
      <c r="AI559" s="182" t="s">
        <v>2680</v>
      </c>
      <c r="AJ559" s="146" t="s">
        <v>2691</v>
      </c>
      <c r="AK559" s="52" t="s">
        <v>2691</v>
      </c>
      <c r="AL559" s="52" t="s">
        <v>2691</v>
      </c>
      <c r="AM559" s="52" t="s">
        <v>2691</v>
      </c>
      <c r="AN559" s="130">
        <v>21</v>
      </c>
      <c r="AO559" s="53"/>
      <c r="AP559" s="317" t="s">
        <v>25</v>
      </c>
      <c r="AQ559" s="134" t="s">
        <v>4064</v>
      </c>
      <c r="AR559" s="94" t="s">
        <v>3343</v>
      </c>
      <c r="AS559" s="94" t="s">
        <v>3854</v>
      </c>
    </row>
    <row r="560" spans="1:46" ht="15.75" customHeight="1">
      <c r="A560" s="95">
        <v>559</v>
      </c>
      <c r="B560" s="96" t="s">
        <v>1488</v>
      </c>
      <c r="C560" s="4" t="s">
        <v>3164</v>
      </c>
      <c r="D560" s="4" t="s">
        <v>1539</v>
      </c>
      <c r="E560" s="4" t="s">
        <v>1617</v>
      </c>
      <c r="F560" s="4" t="s">
        <v>2677</v>
      </c>
      <c r="G560" s="4">
        <v>1.768874225</v>
      </c>
      <c r="H560" s="4">
        <v>-78.141218820000006</v>
      </c>
      <c r="I560" s="4" t="s">
        <v>2101</v>
      </c>
      <c r="J560" s="4" t="s">
        <v>48</v>
      </c>
      <c r="K560" s="4">
        <v>1</v>
      </c>
      <c r="L560" s="4">
        <v>818092.84408041567</v>
      </c>
      <c r="M560" s="4">
        <v>195759.48182778119</v>
      </c>
      <c r="N560" s="4">
        <v>17</v>
      </c>
      <c r="O560" s="4" t="s">
        <v>2634</v>
      </c>
      <c r="P560" s="5">
        <v>4427638.3652209928</v>
      </c>
      <c r="Q560" s="5">
        <v>1754279.9563325881</v>
      </c>
      <c r="R560" s="4" t="str">
        <f t="shared" si="9"/>
        <v>4427638,365220991754279,95633259</v>
      </c>
      <c r="S560" s="4" t="str">
        <f>+'Sheet1 (2)'!R560</f>
        <v>Sí</v>
      </c>
      <c r="T560" s="4" t="str">
        <f>+'Sheet1 (2)'!S560</f>
        <v>No</v>
      </c>
      <c r="U560" s="4" t="str">
        <f>+VLOOKUP(E560,'Base final IE_Ecoescuelas_ant'!$G$1:$X$1429,16,FALSE)</f>
        <v xml:space="preserve"> </v>
      </c>
      <c r="V560" s="4" t="str">
        <f>+VLOOKUP(E560,'Base final IE_Ecoescuelas_ant'!$G$1:$X$1429,18,FALSE)</f>
        <v>Consejo Comunitario La Voz De Los Negros</v>
      </c>
      <c r="W560" s="97">
        <f>+VLOOKUP(E560,'Base final IE_Ecoescuelas_ant'!$G$1:$Y$1429,19,FALSE)</f>
        <v>252427000043</v>
      </c>
      <c r="X560" s="55" t="s">
        <v>2678</v>
      </c>
      <c r="Y560" s="49" t="s">
        <v>2678</v>
      </c>
      <c r="Z560" s="49"/>
      <c r="AA560" s="49"/>
      <c r="AB560" s="50"/>
      <c r="AC560" s="50"/>
      <c r="AD560" s="50"/>
      <c r="AE560" s="50" t="s">
        <v>12</v>
      </c>
      <c r="AF560" s="50"/>
      <c r="AG560" s="50"/>
      <c r="AH560" s="51"/>
      <c r="AI560" s="182" t="s">
        <v>2701</v>
      </c>
      <c r="AJ560" s="238">
        <v>1.773479</v>
      </c>
      <c r="AK560" s="238">
        <v>-78.115026999999998</v>
      </c>
      <c r="AL560" s="52" t="s">
        <v>2678</v>
      </c>
      <c r="AM560" s="52" t="s">
        <v>2681</v>
      </c>
      <c r="AN560" s="52">
        <v>16</v>
      </c>
      <c r="AO560" s="52">
        <v>1</v>
      </c>
      <c r="AP560" s="53" t="s">
        <v>25</v>
      </c>
      <c r="AQ560" s="144" t="s">
        <v>4065</v>
      </c>
      <c r="AR560" s="94" t="s">
        <v>3167</v>
      </c>
      <c r="AS560" s="94" t="s">
        <v>3168</v>
      </c>
    </row>
    <row r="561" spans="1:46" ht="15.75" customHeight="1">
      <c r="A561" s="95">
        <v>560</v>
      </c>
      <c r="B561" s="79" t="s">
        <v>1488</v>
      </c>
      <c r="C561" s="80" t="s">
        <v>1489</v>
      </c>
      <c r="D561" s="80" t="s">
        <v>1566</v>
      </c>
      <c r="E561" s="80" t="s">
        <v>1619</v>
      </c>
      <c r="F561" s="4" t="s">
        <v>2677</v>
      </c>
      <c r="G561" s="80">
        <v>1.6826536270000001</v>
      </c>
      <c r="H561" s="80">
        <v>-78.172910340000001</v>
      </c>
      <c r="I561" s="80" t="s">
        <v>2101</v>
      </c>
      <c r="J561" s="80" t="s">
        <v>48</v>
      </c>
      <c r="K561" s="80">
        <v>1</v>
      </c>
      <c r="L561" s="80">
        <v>814577.86653892393</v>
      </c>
      <c r="M561" s="80">
        <v>186212.3485871616</v>
      </c>
      <c r="N561" s="80">
        <v>17</v>
      </c>
      <c r="O561" s="80" t="s">
        <v>2634</v>
      </c>
      <c r="P561" s="5">
        <v>4424074.5017422615</v>
      </c>
      <c r="Q561" s="5">
        <v>1744724.4224284131</v>
      </c>
      <c r="R561" s="80" t="str">
        <f t="shared" si="9"/>
        <v>4424074,501742261744724,42242841</v>
      </c>
      <c r="S561" s="80" t="str">
        <f>+'Sheet1 (2)'!R561</f>
        <v>Sí</v>
      </c>
      <c r="T561" s="80" t="str">
        <f>+'Sheet1 (2)'!S561</f>
        <v>No</v>
      </c>
      <c r="U561" s="80" t="str">
        <f>+VLOOKUP(E561,'Base final IE_Ecoescuelas_ant'!$G$1:$X$1429,16,FALSE)</f>
        <v xml:space="preserve"> </v>
      </c>
      <c r="V561" s="80" t="str">
        <f>+VLOOKUP(E561,'Base final IE_Ecoescuelas_ant'!$G$1:$X$1429,18,FALSE)</f>
        <v>Consejo Comunitario El Bien Del Futuro</v>
      </c>
      <c r="W561" s="89">
        <f>+VLOOKUP(E561,'Base final IE_Ecoescuelas_ant'!$G$1:$Y$1429,19,FALSE)</f>
        <v>252079000204</v>
      </c>
      <c r="X561" s="47" t="s">
        <v>25</v>
      </c>
      <c r="Y561" s="48" t="s">
        <v>2678</v>
      </c>
      <c r="Z561" s="49"/>
      <c r="AA561" s="49"/>
      <c r="AB561" s="50" t="s">
        <v>25</v>
      </c>
      <c r="AC561" s="50" t="s">
        <v>2694</v>
      </c>
      <c r="AD561" s="50">
        <v>10</v>
      </c>
      <c r="AE561" s="50" t="s">
        <v>12</v>
      </c>
      <c r="AF561" s="50" t="s">
        <v>2652</v>
      </c>
      <c r="AG561" s="50" t="s">
        <v>25</v>
      </c>
      <c r="AH561" s="51" t="s">
        <v>2832</v>
      </c>
      <c r="AI561" s="182" t="s">
        <v>2680</v>
      </c>
      <c r="AJ561" s="238">
        <v>1.6852529999999999</v>
      </c>
      <c r="AK561" s="238">
        <v>-78.182412999999997</v>
      </c>
      <c r="AL561" s="52" t="s">
        <v>25</v>
      </c>
      <c r="AM561" s="52" t="s">
        <v>2600</v>
      </c>
      <c r="AN561" s="52">
        <v>20</v>
      </c>
      <c r="AO561" s="52">
        <v>1</v>
      </c>
      <c r="AP561" s="53" t="s">
        <v>25</v>
      </c>
      <c r="AQ561" s="304" t="s">
        <v>4066</v>
      </c>
      <c r="AR561" s="94" t="s">
        <v>2683</v>
      </c>
    </row>
    <row r="562" spans="1:46" ht="15.75" customHeight="1">
      <c r="A562" s="95">
        <v>561</v>
      </c>
      <c r="B562" s="79" t="s">
        <v>645</v>
      </c>
      <c r="C562" s="80" t="s">
        <v>667</v>
      </c>
      <c r="D562" s="80" t="s">
        <v>668</v>
      </c>
      <c r="E562" s="80" t="s">
        <v>684</v>
      </c>
      <c r="F562" s="4" t="s">
        <v>2677</v>
      </c>
      <c r="G562" s="80">
        <v>10.347477</v>
      </c>
      <c r="H562" s="80">
        <v>-73.050059000000005</v>
      </c>
      <c r="I562" s="80" t="s">
        <v>2101</v>
      </c>
      <c r="J562" s="80" t="s">
        <v>48</v>
      </c>
      <c r="K562" s="80">
        <v>1</v>
      </c>
      <c r="L562" s="80">
        <v>713512.64715276565</v>
      </c>
      <c r="M562" s="80">
        <v>1144483.9486079861</v>
      </c>
      <c r="N562" s="80">
        <v>18</v>
      </c>
      <c r="O562" s="80" t="s">
        <v>2635</v>
      </c>
      <c r="P562" s="5">
        <v>4994521.8797034193</v>
      </c>
      <c r="Q562" s="5">
        <v>2701423.422589927</v>
      </c>
      <c r="R562" s="80" t="str">
        <f t="shared" si="9"/>
        <v>4994521,879703422701423,42258993</v>
      </c>
      <c r="S562" s="80" t="str">
        <f>+'Sheet1 (2)'!R282</f>
        <v>No</v>
      </c>
      <c r="T562" s="80" t="str">
        <f>+'Sheet1 (2)'!S282</f>
        <v>No</v>
      </c>
      <c r="U562" s="80" t="str">
        <f>+VLOOKUP(E562,'Base final IE_Ecoescuelas_ant'!$G$1:$X$1429,16,FALSE)</f>
        <v xml:space="preserve"> </v>
      </c>
      <c r="V562" s="80" t="str">
        <f>+VLOOKUP(E562,'Base final IE_Ecoescuelas_ant'!$G$1:$X$1429,18,FALSE)</f>
        <v xml:space="preserve"> </v>
      </c>
      <c r="W562" s="89">
        <f>+VLOOKUP(E562,'Base final IE_Ecoescuelas_ant'!$G$1:$Y$1429,19,FALSE)</f>
        <v>220621000136</v>
      </c>
      <c r="X562" s="55" t="s">
        <v>25</v>
      </c>
      <c r="Y562" s="49" t="s">
        <v>2678</v>
      </c>
      <c r="Z562" s="57" t="s">
        <v>4067</v>
      </c>
      <c r="AA562" s="57" t="s">
        <v>4068</v>
      </c>
      <c r="AB562" s="50" t="s">
        <v>2678</v>
      </c>
      <c r="AC562" s="50"/>
      <c r="AD562" s="50">
        <v>15</v>
      </c>
      <c r="AE562" s="50"/>
      <c r="AF562" s="50"/>
      <c r="AG562" s="50"/>
      <c r="AH562" s="51" t="s">
        <v>25</v>
      </c>
      <c r="AI562" s="182" t="s">
        <v>2680</v>
      </c>
      <c r="AJ562" s="146" t="s">
        <v>4069</v>
      </c>
      <c r="AK562" s="52" t="s">
        <v>4070</v>
      </c>
      <c r="AL562" s="52" t="s">
        <v>2678</v>
      </c>
      <c r="AM562" s="52" t="s">
        <v>2681</v>
      </c>
      <c r="AN562" s="52">
        <v>20</v>
      </c>
      <c r="AO562" s="53">
        <v>1</v>
      </c>
      <c r="AP562" s="592" t="s">
        <v>25</v>
      </c>
      <c r="AQ562" s="166" t="s">
        <v>4071</v>
      </c>
      <c r="AR562" s="109" t="s">
        <v>2704</v>
      </c>
      <c r="AS562" s="94" t="s">
        <v>2705</v>
      </c>
    </row>
    <row r="563" spans="1:46" ht="15.75" customHeight="1">
      <c r="A563" s="95">
        <v>562</v>
      </c>
      <c r="B563" s="79" t="s">
        <v>1488</v>
      </c>
      <c r="C563" s="80" t="s">
        <v>1509</v>
      </c>
      <c r="D563" s="80" t="s">
        <v>1510</v>
      </c>
      <c r="E563" s="80" t="s">
        <v>1620</v>
      </c>
      <c r="F563" s="4" t="s">
        <v>2677</v>
      </c>
      <c r="G563" s="80">
        <v>1.6977447677099999</v>
      </c>
      <c r="H563" s="80">
        <v>-78.245662524799997</v>
      </c>
      <c r="I563" s="80" t="s">
        <v>2101</v>
      </c>
      <c r="J563" s="80" t="s">
        <v>48</v>
      </c>
      <c r="K563" s="80">
        <v>1</v>
      </c>
      <c r="L563" s="80">
        <v>806473.81073315185</v>
      </c>
      <c r="M563" s="80">
        <v>187870.7300429442</v>
      </c>
      <c r="N563" s="80">
        <v>17</v>
      </c>
      <c r="O563" s="80" t="s">
        <v>2634</v>
      </c>
      <c r="P563" s="5">
        <v>4415956.5280011268</v>
      </c>
      <c r="Q563" s="5">
        <v>1746420.5877419889</v>
      </c>
      <c r="R563" s="80" t="str">
        <f t="shared" si="9"/>
        <v>4415956,528001131746420,58774199</v>
      </c>
      <c r="S563" s="80" t="str">
        <f>+'Sheet1 (2)'!R563</f>
        <v>No</v>
      </c>
      <c r="T563" s="80" t="str">
        <f>+'Sheet1 (2)'!S563</f>
        <v>No</v>
      </c>
      <c r="U563" s="80" t="str">
        <f>+VLOOKUP(E563,'Base final IE_Ecoescuelas_ant'!$G$1:$X$1429,16,FALSE)</f>
        <v xml:space="preserve"> </v>
      </c>
      <c r="V563" s="80" t="str">
        <f>+VLOOKUP(E563,'Base final IE_Ecoescuelas_ant'!$G$1:$X$1429,18,FALSE)</f>
        <v xml:space="preserve"> </v>
      </c>
      <c r="W563" s="89">
        <f>+VLOOKUP(E563,'Base final IE_Ecoescuelas_ant'!$G$1:$Y$1429,19,FALSE)</f>
        <v>252621800026</v>
      </c>
      <c r="X563" s="47" t="s">
        <v>25</v>
      </c>
      <c r="Y563" s="48" t="s">
        <v>2678</v>
      </c>
      <c r="Z563" s="49" t="s">
        <v>4072</v>
      </c>
      <c r="AA563" s="49"/>
      <c r="AB563" s="50" t="s">
        <v>25</v>
      </c>
      <c r="AC563" s="50" t="s">
        <v>3096</v>
      </c>
      <c r="AD563" s="50">
        <v>10</v>
      </c>
      <c r="AE563" s="50" t="s">
        <v>13</v>
      </c>
      <c r="AF563" s="50" t="s">
        <v>3453</v>
      </c>
      <c r="AG563" s="50" t="s">
        <v>1378</v>
      </c>
      <c r="AH563" s="51" t="s">
        <v>2832</v>
      </c>
      <c r="AI563" s="182" t="s">
        <v>2701</v>
      </c>
      <c r="AJ563" s="238">
        <v>1.63442</v>
      </c>
      <c r="AK563" s="238">
        <v>-78.351992999999993</v>
      </c>
      <c r="AL563" s="52" t="s">
        <v>2678</v>
      </c>
      <c r="AM563" s="52" t="s">
        <v>2681</v>
      </c>
      <c r="AN563" s="52">
        <v>11</v>
      </c>
      <c r="AO563" s="52">
        <v>1</v>
      </c>
      <c r="AP563" s="53" t="s">
        <v>25</v>
      </c>
      <c r="AQ563" s="304" t="s">
        <v>4073</v>
      </c>
      <c r="AR563" s="94" t="s">
        <v>2836</v>
      </c>
      <c r="AS563" s="94" t="s">
        <v>2832</v>
      </c>
    </row>
    <row r="564" spans="1:46" ht="15.75" customHeight="1">
      <c r="A564" s="95">
        <v>563</v>
      </c>
      <c r="B564" s="96" t="s">
        <v>1488</v>
      </c>
      <c r="C564" s="4" t="s">
        <v>1498</v>
      </c>
      <c r="D564" s="4" t="s">
        <v>1499</v>
      </c>
      <c r="E564" s="4" t="s">
        <v>1621</v>
      </c>
      <c r="F564" s="4" t="s">
        <v>2677</v>
      </c>
      <c r="G564" s="4">
        <v>2.369722222</v>
      </c>
      <c r="H564" s="4">
        <v>-78.133055560000003</v>
      </c>
      <c r="I564" s="4" t="s">
        <v>2101</v>
      </c>
      <c r="J564" s="4" t="s">
        <v>48</v>
      </c>
      <c r="K564" s="4">
        <v>1</v>
      </c>
      <c r="L564" s="4">
        <v>818881.67546639103</v>
      </c>
      <c r="M564" s="4">
        <v>262257.08594836702</v>
      </c>
      <c r="N564" s="4">
        <v>17</v>
      </c>
      <c r="O564" s="4" t="s">
        <v>2634</v>
      </c>
      <c r="P564" s="5">
        <v>4428765.8256588718</v>
      </c>
      <c r="Q564" s="5">
        <v>1820931.891340086</v>
      </c>
      <c r="R564" s="4" t="str">
        <f t="shared" si="9"/>
        <v>4428765,825658871820931,89134009</v>
      </c>
      <c r="S564" s="4" t="str">
        <f>+'Sheet1 (2)'!R564</f>
        <v>Sí</v>
      </c>
      <c r="T564" s="4" t="str">
        <f>+'Sheet1 (2)'!S564</f>
        <v>No</v>
      </c>
      <c r="U564" s="4" t="str">
        <f>+VLOOKUP(E564,'Base final IE_Ecoescuelas_ant'!$G$1:$X$1429,16,FALSE)</f>
        <v xml:space="preserve"> </v>
      </c>
      <c r="V564" s="4" t="str">
        <f>+VLOOKUP(E564,'Base final IE_Ecoescuelas_ant'!$G$1:$X$1429,18,FALSE)</f>
        <v>Consejo Comunitario Pro-Defensa Del Río Tapaje</v>
      </c>
      <c r="W564" s="97">
        <f>+VLOOKUP(E564,'Base final IE_Ecoescuelas_ant'!$G$1:$Y$1429,19,FALSE)</f>
        <v>252250001346</v>
      </c>
      <c r="X564" s="55" t="s">
        <v>2678</v>
      </c>
      <c r="Y564" s="49" t="s">
        <v>2678</v>
      </c>
      <c r="Z564" s="49"/>
      <c r="AA564" s="49"/>
      <c r="AB564" s="50" t="s">
        <v>2678</v>
      </c>
      <c r="AC564" s="50" t="s">
        <v>2694</v>
      </c>
      <c r="AD564" s="50">
        <v>12</v>
      </c>
      <c r="AE564" s="50" t="s">
        <v>12</v>
      </c>
      <c r="AF564" s="50" t="s">
        <v>2710</v>
      </c>
      <c r="AG564" s="50" t="s">
        <v>25</v>
      </c>
      <c r="AH564" s="51" t="s">
        <v>25</v>
      </c>
      <c r="AI564" s="182" t="s">
        <v>2701</v>
      </c>
      <c r="AJ564" s="238">
        <v>2.373021</v>
      </c>
      <c r="AK564" s="241">
        <v>-78.117958000000002</v>
      </c>
      <c r="AL564" s="52" t="s">
        <v>2678</v>
      </c>
      <c r="AM564" s="52" t="s">
        <v>2681</v>
      </c>
      <c r="AN564" s="215" t="s">
        <v>4074</v>
      </c>
      <c r="AO564" s="215">
        <v>1</v>
      </c>
      <c r="AP564" s="317" t="s">
        <v>25</v>
      </c>
      <c r="AQ564" s="144" t="s">
        <v>4075</v>
      </c>
      <c r="AR564" s="94" t="s">
        <v>3343</v>
      </c>
      <c r="AS564" s="94" t="s">
        <v>3854</v>
      </c>
    </row>
    <row r="565" spans="1:46" ht="15.75" customHeight="1">
      <c r="A565" s="95">
        <v>564</v>
      </c>
      <c r="B565" s="96" t="s">
        <v>1488</v>
      </c>
      <c r="C565" s="4" t="s">
        <v>1498</v>
      </c>
      <c r="D565" s="4" t="s">
        <v>1622</v>
      </c>
      <c r="E565" s="4" t="s">
        <v>1623</v>
      </c>
      <c r="F565" s="4" t="s">
        <v>2677</v>
      </c>
      <c r="G565" s="4">
        <v>2.1666669999999999</v>
      </c>
      <c r="H565" s="4">
        <v>-78.116388999999998</v>
      </c>
      <c r="I565" s="4" t="s">
        <v>2101</v>
      </c>
      <c r="J565" s="4" t="s">
        <v>48</v>
      </c>
      <c r="K565" s="4">
        <v>1</v>
      </c>
      <c r="L565" s="4">
        <v>820781.81514051952</v>
      </c>
      <c r="M565" s="4">
        <v>239788.32576563841</v>
      </c>
      <c r="N565" s="4">
        <v>17</v>
      </c>
      <c r="O565" s="4" t="s">
        <v>2634</v>
      </c>
      <c r="P565" s="5">
        <v>4430545.7143392758</v>
      </c>
      <c r="Q565" s="5">
        <v>1798399.8482475849</v>
      </c>
      <c r="R565" s="4" t="str">
        <f t="shared" si="9"/>
        <v>4430545,714339281798399,84824758</v>
      </c>
      <c r="S565" s="4" t="str">
        <f>+'Sheet1 (2)'!R565</f>
        <v>Sí</v>
      </c>
      <c r="T565" s="4" t="str">
        <f>+'Sheet1 (2)'!S565</f>
        <v>No</v>
      </c>
      <c r="U565" s="4" t="str">
        <f>+VLOOKUP(E565,'Base final IE_Ecoescuelas_ant'!$G$1:$X$1429,16,FALSE)</f>
        <v xml:space="preserve"> </v>
      </c>
      <c r="V565" s="4" t="str">
        <f>+VLOOKUP(E565,'Base final IE_Ecoescuelas_ant'!$G$1:$X$1429,18,FALSE)</f>
        <v>Consejo Comunitario Pro-Defensa Del Río Tapaje</v>
      </c>
      <c r="W565" s="97">
        <f>+VLOOKUP(E565,'Base final IE_Ecoescuelas_ant'!$G$1:$Y$1429,19,FALSE)</f>
        <v>252250000366</v>
      </c>
      <c r="X565" s="55" t="s">
        <v>25</v>
      </c>
      <c r="Y565" s="49" t="s">
        <v>25</v>
      </c>
      <c r="Z565" s="49"/>
      <c r="AA565" s="49"/>
      <c r="AB565" s="50" t="s">
        <v>2678</v>
      </c>
      <c r="AC565" s="50" t="s">
        <v>2694</v>
      </c>
      <c r="AD565" s="50">
        <v>19</v>
      </c>
      <c r="AE565" s="50" t="s">
        <v>12</v>
      </c>
      <c r="AF565" s="50"/>
      <c r="AG565" s="50"/>
      <c r="AH565" s="51" t="s">
        <v>25</v>
      </c>
      <c r="AI565" s="182" t="s">
        <v>2701</v>
      </c>
      <c r="AJ565" s="238">
        <v>2.1709120999999998</v>
      </c>
      <c r="AK565" s="238">
        <v>-78.118312000000003</v>
      </c>
      <c r="AL565" s="52" t="s">
        <v>2678</v>
      </c>
      <c r="AM565" s="52" t="s">
        <v>2681</v>
      </c>
      <c r="AN565" s="215">
        <v>19</v>
      </c>
      <c r="AO565" s="215">
        <v>1</v>
      </c>
      <c r="AP565" s="317" t="s">
        <v>25</v>
      </c>
      <c r="AQ565" s="144" t="s">
        <v>4076</v>
      </c>
      <c r="AR565" s="94" t="s">
        <v>3343</v>
      </c>
      <c r="AS565" s="94" t="s">
        <v>3854</v>
      </c>
    </row>
    <row r="566" spans="1:46" ht="15.75" customHeight="1">
      <c r="A566" s="95">
        <v>565</v>
      </c>
      <c r="B566" s="96" t="s">
        <v>815</v>
      </c>
      <c r="C566" s="4" t="s">
        <v>890</v>
      </c>
      <c r="D566" s="4" t="s">
        <v>891</v>
      </c>
      <c r="E566" s="4" t="s">
        <v>996</v>
      </c>
      <c r="F566" s="4" t="s">
        <v>2677</v>
      </c>
      <c r="G566" s="4">
        <v>7.9166666670000003</v>
      </c>
      <c r="H566" s="4">
        <v>-77.117222220000002</v>
      </c>
      <c r="I566" s="4" t="s">
        <v>2101</v>
      </c>
      <c r="J566" s="4" t="s">
        <v>48</v>
      </c>
      <c r="K566" s="4">
        <v>1</v>
      </c>
      <c r="L566" s="4">
        <v>266585.24338100117</v>
      </c>
      <c r="M566" s="4">
        <v>875679.42841402919</v>
      </c>
      <c r="N566" s="4">
        <v>18</v>
      </c>
      <c r="O566" s="4" t="s">
        <v>2634</v>
      </c>
      <c r="P566" s="5">
        <v>4545996.8154597227</v>
      </c>
      <c r="Q566" s="5">
        <v>2435034.223670241</v>
      </c>
      <c r="R566" s="4" t="str">
        <f t="shared" si="9"/>
        <v>4545996,815459722435034,22367024</v>
      </c>
      <c r="S566" s="4" t="str">
        <f>+'Sheet1 (2)'!R566</f>
        <v>No</v>
      </c>
      <c r="T566" s="4" t="str">
        <f>+'Sheet1 (2)'!S566</f>
        <v>No</v>
      </c>
      <c r="U566" s="4" t="str">
        <f>+VLOOKUP(E566,'Base final IE_Ecoescuelas_ant'!$G$1:$X$1429,16,FALSE)</f>
        <v xml:space="preserve"> </v>
      </c>
      <c r="V566" s="4" t="str">
        <f>+VLOOKUP(E566,'Base final IE_Ecoescuelas_ant'!$G$1:$X$1429,18,FALSE)</f>
        <v xml:space="preserve"> </v>
      </c>
      <c r="W566" s="97">
        <f>+VLOOKUP(E566,'Base final IE_Ecoescuelas_ant'!$G$1:$Y$1429,19,FALSE)</f>
        <v>227660000423</v>
      </c>
      <c r="X566" s="55" t="s">
        <v>2678</v>
      </c>
      <c r="Y566" s="49" t="s">
        <v>2678</v>
      </c>
      <c r="Z566" s="288" t="s">
        <v>3290</v>
      </c>
      <c r="AA566" s="287" t="s">
        <v>4077</v>
      </c>
      <c r="AB566" s="50" t="s">
        <v>2678</v>
      </c>
      <c r="AC566" s="50"/>
      <c r="AD566" s="50" t="s">
        <v>3292</v>
      </c>
      <c r="AE566" s="50"/>
      <c r="AF566" s="50"/>
      <c r="AG566" s="50"/>
      <c r="AH566" s="51" t="s">
        <v>25</v>
      </c>
      <c r="AI566" s="182" t="s">
        <v>2680</v>
      </c>
      <c r="AJ566" s="146" t="s">
        <v>2691</v>
      </c>
      <c r="AK566" s="52" t="s">
        <v>2691</v>
      </c>
      <c r="AL566" s="52" t="s">
        <v>2691</v>
      </c>
      <c r="AM566" s="52" t="s">
        <v>2691</v>
      </c>
      <c r="AN566" s="130">
        <v>27</v>
      </c>
      <c r="AO566" s="53"/>
      <c r="AP566" s="317" t="s">
        <v>25</v>
      </c>
      <c r="AQ566" s="136" t="s">
        <v>4078</v>
      </c>
      <c r="AR566" s="94" t="s">
        <v>3343</v>
      </c>
      <c r="AS566" s="94" t="s">
        <v>3854</v>
      </c>
    </row>
    <row r="567" spans="1:46" ht="15.75" customHeight="1">
      <c r="A567" s="101">
        <v>566</v>
      </c>
      <c r="B567" s="81" t="s">
        <v>1726</v>
      </c>
      <c r="C567" s="82" t="s">
        <v>1738</v>
      </c>
      <c r="D567" s="82" t="s">
        <v>1775</v>
      </c>
      <c r="E567" s="82" t="s">
        <v>1776</v>
      </c>
      <c r="F567" s="4" t="s">
        <v>2677</v>
      </c>
      <c r="G567" s="82">
        <v>8.3889695250000003</v>
      </c>
      <c r="H567" s="82">
        <v>-73.242355230000001</v>
      </c>
      <c r="I567" s="82" t="s">
        <v>2101</v>
      </c>
      <c r="J567" s="82" t="s">
        <v>48</v>
      </c>
      <c r="K567" s="82">
        <v>1</v>
      </c>
      <c r="L567" s="82">
        <v>693532.26295067405</v>
      </c>
      <c r="M567" s="82">
        <v>927732.61815610435</v>
      </c>
      <c r="N567" s="82">
        <v>18</v>
      </c>
      <c r="O567" s="82" t="s">
        <v>2635</v>
      </c>
      <c r="P567" s="5">
        <v>4973329.1764992038</v>
      </c>
      <c r="Q567" s="5">
        <v>2484986.1371869142</v>
      </c>
      <c r="R567" s="82" t="str">
        <f t="shared" si="9"/>
        <v>4973329,17649922484986,13718691</v>
      </c>
      <c r="S567" s="82" t="str">
        <f>+'Sheet1 (2)'!R567</f>
        <v>No</v>
      </c>
      <c r="T567" s="82" t="str">
        <f>+'Sheet1 (2)'!S567</f>
        <v>No</v>
      </c>
      <c r="U567" s="82" t="str">
        <f>+VLOOKUP(E567,'Base final IE_Ecoescuelas_ant'!$G$1:$X$1429,16,FALSE)</f>
        <v xml:space="preserve"> </v>
      </c>
      <c r="V567" s="82" t="str">
        <f>+VLOOKUP(E567,'Base final IE_Ecoescuelas_ant'!$G$1:$X$1429,18,FALSE)</f>
        <v xml:space="preserve"> </v>
      </c>
      <c r="W567" s="91">
        <f>+VLOOKUP(E567,'Base final IE_Ecoescuelas_ant'!$G$1:$Y$1429,19,FALSE)</f>
        <v>254670001417</v>
      </c>
      <c r="X567" s="55" t="s">
        <v>2678</v>
      </c>
      <c r="Y567" s="49" t="s">
        <v>2678</v>
      </c>
      <c r="Z567" s="49" t="s">
        <v>4079</v>
      </c>
      <c r="AA567" s="49"/>
      <c r="AB567" s="50" t="s">
        <v>25</v>
      </c>
      <c r="AC567" s="50" t="s">
        <v>2600</v>
      </c>
      <c r="AD567" s="50">
        <v>17</v>
      </c>
      <c r="AE567" s="50"/>
      <c r="AF567" s="50"/>
      <c r="AG567" s="50"/>
      <c r="AH567" s="51"/>
      <c r="AI567" s="182" t="s">
        <v>2680</v>
      </c>
      <c r="AJ567" s="149">
        <v>8377056</v>
      </c>
      <c r="AK567" s="142">
        <v>-73245828</v>
      </c>
      <c r="AL567" s="52" t="s">
        <v>25</v>
      </c>
      <c r="AM567" s="52" t="s">
        <v>4080</v>
      </c>
      <c r="AN567" s="52">
        <v>17</v>
      </c>
      <c r="AO567" s="52">
        <v>1</v>
      </c>
      <c r="AP567" s="53" t="s">
        <v>2678</v>
      </c>
      <c r="AQ567" s="144" t="s">
        <v>4081</v>
      </c>
      <c r="AR567" s="94" t="s">
        <v>3024</v>
      </c>
      <c r="AS567" s="94" t="s">
        <v>2950</v>
      </c>
    </row>
    <row r="568" spans="1:46" ht="15.75" customHeight="1">
      <c r="A568" s="101">
        <v>567</v>
      </c>
      <c r="B568" s="81" t="s">
        <v>1726</v>
      </c>
      <c r="C568" s="82" t="s">
        <v>1744</v>
      </c>
      <c r="D568" s="82" t="s">
        <v>1772</v>
      </c>
      <c r="E568" s="82" t="s">
        <v>1324</v>
      </c>
      <c r="F568" s="4" t="s">
        <v>2677</v>
      </c>
      <c r="G568" s="82">
        <v>8.5620652580000005</v>
      </c>
      <c r="H568" s="82">
        <v>-73.067029390000002</v>
      </c>
      <c r="I568" s="82" t="s">
        <v>2101</v>
      </c>
      <c r="J568" s="82" t="s">
        <v>48</v>
      </c>
      <c r="K568" s="82">
        <v>1</v>
      </c>
      <c r="L568" s="82">
        <v>712748.69106138649</v>
      </c>
      <c r="M568" s="82">
        <v>946970.3355144941</v>
      </c>
      <c r="N568" s="82">
        <v>18</v>
      </c>
      <c r="O568" s="82" t="s">
        <v>2635</v>
      </c>
      <c r="P568" s="5">
        <v>4992626.8357146671</v>
      </c>
      <c r="Q568" s="5">
        <v>2504107.3457905562</v>
      </c>
      <c r="R568" s="82" t="str">
        <f t="shared" si="9"/>
        <v>4992626,835714672504107,34579056</v>
      </c>
      <c r="S568" s="82" t="str">
        <f>+'Sheet1 (2)'!R568</f>
        <v>No</v>
      </c>
      <c r="T568" s="82" t="str">
        <f>+'Sheet1 (2)'!S568</f>
        <v>No</v>
      </c>
      <c r="U568" s="82" t="str">
        <f>+VLOOKUP(E568,'Base final IE_Ecoescuelas_ant'!$G$1:$X$1429,16,FALSE)</f>
        <v xml:space="preserve"> </v>
      </c>
      <c r="V568" s="82" t="str">
        <f>+VLOOKUP(E568,'Base final IE_Ecoescuelas_ant'!$G$1:$X$1429,18,FALSE)</f>
        <v xml:space="preserve"> </v>
      </c>
      <c r="W568" s="91">
        <f>+'Base final IE_Ecoescuelas_ant'!Y572</f>
        <v>254250000181</v>
      </c>
      <c r="X568" s="55" t="s">
        <v>2678</v>
      </c>
      <c r="Y568" s="49" t="s">
        <v>2678</v>
      </c>
      <c r="Z568" s="49" t="s">
        <v>4082</v>
      </c>
      <c r="AA568" s="49"/>
      <c r="AB568" s="50" t="s">
        <v>25</v>
      </c>
      <c r="AC568" s="50" t="s">
        <v>2600</v>
      </c>
      <c r="AD568" s="50">
        <v>4</v>
      </c>
      <c r="AE568" s="50"/>
      <c r="AF568" s="50"/>
      <c r="AG568" s="50"/>
      <c r="AH568" s="51"/>
      <c r="AI568" s="182" t="s">
        <v>2680</v>
      </c>
      <c r="AJ568" s="149">
        <v>8565698</v>
      </c>
      <c r="AK568" s="52">
        <v>-73047035</v>
      </c>
      <c r="AL568" s="52" t="s">
        <v>25</v>
      </c>
      <c r="AM568" s="52" t="s">
        <v>4083</v>
      </c>
      <c r="AN568" s="52">
        <v>14</v>
      </c>
      <c r="AO568" s="53">
        <v>1</v>
      </c>
      <c r="AP568" s="53" t="s">
        <v>25</v>
      </c>
      <c r="AQ568" s="144" t="s">
        <v>4084</v>
      </c>
      <c r="AR568" s="94" t="s">
        <v>3343</v>
      </c>
      <c r="AS568" s="94" t="s">
        <v>3854</v>
      </c>
    </row>
    <row r="569" spans="1:46" ht="15.75" customHeight="1">
      <c r="A569" s="95">
        <v>568</v>
      </c>
      <c r="B569" s="96" t="s">
        <v>815</v>
      </c>
      <c r="C569" s="4" t="s">
        <v>844</v>
      </c>
      <c r="D569" s="4" t="s">
        <v>997</v>
      </c>
      <c r="E569" s="4" t="s">
        <v>998</v>
      </c>
      <c r="F569" s="4" t="s">
        <v>2677</v>
      </c>
      <c r="G569" s="4">
        <v>5.983333333</v>
      </c>
      <c r="H569" s="4">
        <v>-76.143055559999993</v>
      </c>
      <c r="I569" s="4" t="s">
        <v>2101</v>
      </c>
      <c r="J569" s="4" t="s">
        <v>48</v>
      </c>
      <c r="K569" s="4">
        <v>1</v>
      </c>
      <c r="L569" s="4">
        <v>373486.58540291648</v>
      </c>
      <c r="M569" s="4">
        <v>661493.75552056893</v>
      </c>
      <c r="N569" s="4">
        <v>18</v>
      </c>
      <c r="O569" s="4" t="s">
        <v>2634</v>
      </c>
      <c r="P569" s="5">
        <v>4652116.5867363177</v>
      </c>
      <c r="Q569" s="5">
        <v>2220142.4700431982</v>
      </c>
      <c r="R569" s="4" t="str">
        <f t="shared" si="9"/>
        <v>4652116,586736322220142,4700432</v>
      </c>
      <c r="S569" s="4" t="str">
        <f>+'Sheet1 (2)'!R569</f>
        <v>No</v>
      </c>
      <c r="T569" s="4" t="str">
        <f>+'Sheet1 (2)'!S569</f>
        <v>Si</v>
      </c>
      <c r="U569" s="4" t="str">
        <f>+VLOOKUP(E569,'Base final IE_Ecoescuelas_ant'!$G$1:$X$1429,16,FALSE)</f>
        <v xml:space="preserve"> </v>
      </c>
      <c r="V569" s="4" t="str">
        <f>+VLOOKUP(E569,'Base final IE_Ecoescuelas_ant'!$G$1:$X$1429,18,FALSE)</f>
        <v xml:space="preserve"> </v>
      </c>
      <c r="W569" s="97">
        <f>+VLOOKUP(E569,'Base final IE_Ecoescuelas_ant'!$G$1:$Y$1429,19,FALSE)</f>
        <v>227245000680</v>
      </c>
      <c r="X569" s="55" t="s">
        <v>2678</v>
      </c>
      <c r="Y569" s="49" t="s">
        <v>2678</v>
      </c>
      <c r="Z569" s="49"/>
      <c r="AA569" s="49"/>
      <c r="AB569" s="50" t="s">
        <v>25</v>
      </c>
      <c r="AC569" s="50"/>
      <c r="AD569" s="50"/>
      <c r="AE569" s="50" t="s">
        <v>13</v>
      </c>
      <c r="AF569" s="50"/>
      <c r="AG569" s="50"/>
      <c r="AH569" s="51" t="s">
        <v>2678</v>
      </c>
      <c r="AI569" s="182" t="s">
        <v>2678</v>
      </c>
      <c r="AJ569" s="146" t="s">
        <v>2691</v>
      </c>
      <c r="AK569" s="52" t="s">
        <v>2691</v>
      </c>
      <c r="AL569" s="52" t="s">
        <v>25</v>
      </c>
      <c r="AM569" s="52" t="s">
        <v>2691</v>
      </c>
      <c r="AN569" s="130" t="s">
        <v>2691</v>
      </c>
      <c r="AO569" s="53"/>
      <c r="AP569" s="53" t="s">
        <v>2678</v>
      </c>
      <c r="AQ569" s="134" t="s">
        <v>4085</v>
      </c>
      <c r="AR569" s="94" t="s">
        <v>3015</v>
      </c>
      <c r="AS569" s="94" t="s">
        <v>3854</v>
      </c>
    </row>
    <row r="570" spans="1:46" ht="15.75" customHeight="1">
      <c r="A570" s="95">
        <v>569</v>
      </c>
      <c r="B570" s="96" t="s">
        <v>1488</v>
      </c>
      <c r="C570" s="4" t="s">
        <v>1492</v>
      </c>
      <c r="D570" s="4" t="s">
        <v>1582</v>
      </c>
      <c r="E570" s="4" t="s">
        <v>1624</v>
      </c>
      <c r="F570" s="4" t="s">
        <v>2677</v>
      </c>
      <c r="G570" s="4">
        <v>1.625730876</v>
      </c>
      <c r="H570" s="4">
        <v>-78.876191129999995</v>
      </c>
      <c r="I570" s="4" t="s">
        <v>2101</v>
      </c>
      <c r="J570" s="4" t="s">
        <v>48</v>
      </c>
      <c r="K570" s="4">
        <v>1</v>
      </c>
      <c r="L570" s="4">
        <v>736286.65513991169</v>
      </c>
      <c r="M570" s="4">
        <v>179816.87737147181</v>
      </c>
      <c r="N570" s="4">
        <v>17</v>
      </c>
      <c r="O570" s="4" t="s">
        <v>2634</v>
      </c>
      <c r="P570" s="5">
        <v>4345495.7526514148</v>
      </c>
      <c r="Q570" s="5">
        <v>1738624.9597073379</v>
      </c>
      <c r="R570" s="4" t="str">
        <f t="shared" si="9"/>
        <v>4345495,752651411738624,95970734</v>
      </c>
      <c r="S570" s="4" t="str">
        <f>+'Sheet1 (2)'!R570</f>
        <v>No</v>
      </c>
      <c r="T570" s="4" t="str">
        <f>+'Sheet1 (2)'!S570</f>
        <v>No</v>
      </c>
      <c r="U570" s="4" t="str">
        <f>+VLOOKUP(E570,'Base final IE_Ecoescuelas_ant'!$G$1:$X$1429,16,FALSE)</f>
        <v xml:space="preserve"> </v>
      </c>
      <c r="V570" s="4" t="str">
        <f>+VLOOKUP(E570,'Base final IE_Ecoescuelas_ant'!$G$1:$X$1429,18,FALSE)</f>
        <v>Consejo Comunitario Bajo Mira y Frontera</v>
      </c>
      <c r="W570" s="97">
        <f>+VLOOKUP(E570,'Base final IE_Ecoescuelas_ant'!$G$1:$Y$1429,19,FALSE)</f>
        <v>252835002020</v>
      </c>
      <c r="X570" s="55" t="s">
        <v>25</v>
      </c>
      <c r="Y570" s="49" t="s">
        <v>2678</v>
      </c>
      <c r="Z570" s="49" t="s">
        <v>3577</v>
      </c>
      <c r="AA570" s="49"/>
      <c r="AB570" s="50" t="s">
        <v>25</v>
      </c>
      <c r="AC570" s="50" t="s">
        <v>2732</v>
      </c>
      <c r="AD570" s="50">
        <v>22</v>
      </c>
      <c r="AE570" s="50" t="s">
        <v>12</v>
      </c>
      <c r="AF570" s="50" t="s">
        <v>3578</v>
      </c>
      <c r="AG570" s="50" t="s">
        <v>3661</v>
      </c>
      <c r="AH570" s="51" t="s">
        <v>25</v>
      </c>
      <c r="AI570" s="182" t="s">
        <v>2687</v>
      </c>
      <c r="AJ570" s="238">
        <v>1.592652</v>
      </c>
      <c r="AK570" s="241">
        <v>-78.879309000000006</v>
      </c>
      <c r="AL570" s="52" t="s">
        <v>2678</v>
      </c>
      <c r="AM570" s="52" t="s">
        <v>2681</v>
      </c>
      <c r="AN570" s="52">
        <v>22</v>
      </c>
      <c r="AO570" s="52">
        <v>1</v>
      </c>
      <c r="AP570" s="53" t="s">
        <v>25</v>
      </c>
      <c r="AQ570" s="144" t="s">
        <v>4086</v>
      </c>
      <c r="AR570" s="94" t="s">
        <v>3343</v>
      </c>
      <c r="AS570" s="94" t="s">
        <v>3854</v>
      </c>
    </row>
    <row r="571" spans="1:46" ht="15.75" customHeight="1">
      <c r="A571" s="594">
        <v>570</v>
      </c>
      <c r="B571" s="79" t="s">
        <v>486</v>
      </c>
      <c r="C571" s="80" t="s">
        <v>493</v>
      </c>
      <c r="D571" s="80" t="s">
        <v>494</v>
      </c>
      <c r="E571" s="80" t="s">
        <v>515</v>
      </c>
      <c r="F571" s="4" t="s">
        <v>2677</v>
      </c>
      <c r="G571" s="80">
        <v>5.78</v>
      </c>
      <c r="H571" s="80">
        <v>-72.160278000000005</v>
      </c>
      <c r="I571" s="80" t="s">
        <v>2101</v>
      </c>
      <c r="J571" s="80" t="s">
        <v>48</v>
      </c>
      <c r="K571" s="80">
        <v>1</v>
      </c>
      <c r="L571" s="80">
        <v>814521.14646322269</v>
      </c>
      <c r="M571" s="80">
        <v>639670.81451332767</v>
      </c>
      <c r="N571" s="80">
        <v>18</v>
      </c>
      <c r="O571" s="80" t="s">
        <v>2634</v>
      </c>
      <c r="P571" s="5">
        <v>5092934.2137368601</v>
      </c>
      <c r="Q571" s="5">
        <v>2196747.8487918512</v>
      </c>
      <c r="R571" s="80" t="str">
        <f t="shared" si="9"/>
        <v>5092934,213736862196747,84879185</v>
      </c>
      <c r="S571" s="80" t="str">
        <f>+'Sheet1 (2)'!R571</f>
        <v>No</v>
      </c>
      <c r="T571" s="80" t="str">
        <f>+'Sheet1 (2)'!S571</f>
        <v>No</v>
      </c>
      <c r="U571" s="80" t="str">
        <f>+VLOOKUP(E571,'Base final IE_Ecoescuelas_ant'!$G$1:$X$1429,16,FALSE)</f>
        <v xml:space="preserve"> </v>
      </c>
      <c r="V571" s="80" t="str">
        <f>+VLOOKUP(E571,'Base final IE_Ecoescuelas_ant'!$G$1:$X$1429,18,FALSE)</f>
        <v xml:space="preserve"> </v>
      </c>
      <c r="W571" s="89">
        <f>+VLOOKUP(E571,'Base final IE_Ecoescuelas_ant'!$G$1:$Y$1429,19,FALSE)</f>
        <v>285400000942</v>
      </c>
      <c r="X571" s="47" t="s">
        <v>25</v>
      </c>
      <c r="Y571" s="48" t="s">
        <v>2678</v>
      </c>
      <c r="Z571" s="49" t="s">
        <v>3664</v>
      </c>
      <c r="AA571" s="49" t="s">
        <v>2848</v>
      </c>
      <c r="AB571" s="50" t="s">
        <v>25</v>
      </c>
      <c r="AC571" s="50" t="s">
        <v>2600</v>
      </c>
      <c r="AD571" s="50">
        <v>8</v>
      </c>
      <c r="AE571" s="50" t="s">
        <v>2725</v>
      </c>
      <c r="AF571" s="50" t="s">
        <v>2725</v>
      </c>
      <c r="AG571" s="50"/>
      <c r="AH571" s="51" t="s">
        <v>2678</v>
      </c>
      <c r="AI571" s="182" t="s">
        <v>2680</v>
      </c>
      <c r="AJ571" s="146" t="s">
        <v>2691</v>
      </c>
      <c r="AK571" s="52" t="s">
        <v>2691</v>
      </c>
      <c r="AL571" s="52" t="s">
        <v>2691</v>
      </c>
      <c r="AM571" s="52" t="s">
        <v>2691</v>
      </c>
      <c r="AN571" s="130">
        <v>8</v>
      </c>
      <c r="AO571" s="313">
        <v>1</v>
      </c>
      <c r="AP571" s="313" t="s">
        <v>2678</v>
      </c>
      <c r="AQ571" s="144" t="s">
        <v>4087</v>
      </c>
      <c r="AR571" s="94" t="s">
        <v>2727</v>
      </c>
      <c r="AS571" s="94" t="s">
        <v>3854</v>
      </c>
    </row>
    <row r="572" spans="1:46" ht="15.75" customHeight="1">
      <c r="A572" s="594">
        <v>571</v>
      </c>
      <c r="B572" s="79" t="s">
        <v>407</v>
      </c>
      <c r="C572" s="80" t="s">
        <v>430</v>
      </c>
      <c r="D572" s="80" t="s">
        <v>412</v>
      </c>
      <c r="E572" s="80" t="s">
        <v>466</v>
      </c>
      <c r="F572" s="4" t="s">
        <v>2677</v>
      </c>
      <c r="G572" s="80">
        <v>1.6770687339999999</v>
      </c>
      <c r="H572" s="80">
        <v>-74.370436269999999</v>
      </c>
      <c r="I572" s="80" t="s">
        <v>2101</v>
      </c>
      <c r="J572" s="80" t="s">
        <v>48</v>
      </c>
      <c r="K572" s="80">
        <v>1</v>
      </c>
      <c r="L572" s="80">
        <v>570026.29000912455</v>
      </c>
      <c r="M572" s="80">
        <v>185378.27476952499</v>
      </c>
      <c r="N572" s="80">
        <v>18</v>
      </c>
      <c r="O572" s="80" t="s">
        <v>2634</v>
      </c>
      <c r="P572" s="5">
        <v>4847616.0317439931</v>
      </c>
      <c r="Q572" s="5">
        <v>1743395.713667558</v>
      </c>
      <c r="R572" s="80" t="str">
        <f t="shared" si="9"/>
        <v>4847616,031743991743395,71366756</v>
      </c>
      <c r="S572" s="80" t="str">
        <f>+'Sheet1 (2)'!R572</f>
        <v>No</v>
      </c>
      <c r="T572" s="80" t="str">
        <f>+'Sheet1 (2)'!S572</f>
        <v>No</v>
      </c>
      <c r="U572" s="80" t="str">
        <f>+VLOOKUP(E572,'Base final IE_Ecoescuelas_ant'!$G$1:$X$1429,16,FALSE)</f>
        <v xml:space="preserve"> </v>
      </c>
      <c r="V572" s="80" t="str">
        <f>+VLOOKUP(E572,'Base final IE_Ecoescuelas_ant'!$G$1:$X$1429,18,FALSE)</f>
        <v xml:space="preserve"> </v>
      </c>
      <c r="W572" s="89">
        <f>+VLOOKUP(E572,'Base final IE_Ecoescuelas_ant'!$G$1:$Y$1429,19,FALSE)</f>
        <v>218753004497</v>
      </c>
      <c r="X572" s="47" t="s">
        <v>25</v>
      </c>
      <c r="Y572" s="48" t="s">
        <v>25</v>
      </c>
      <c r="Z572" s="49" t="s">
        <v>3825</v>
      </c>
      <c r="AA572" s="49" t="s">
        <v>4088</v>
      </c>
      <c r="AB572" s="50" t="s">
        <v>2678</v>
      </c>
      <c r="AC572" s="50" t="s">
        <v>2694</v>
      </c>
      <c r="AD572" s="50">
        <v>11</v>
      </c>
      <c r="AE572" s="50" t="s">
        <v>2725</v>
      </c>
      <c r="AF572" s="50" t="s">
        <v>2725</v>
      </c>
      <c r="AG572" s="50"/>
      <c r="AH572" s="51" t="s">
        <v>25</v>
      </c>
      <c r="AI572" s="182" t="s">
        <v>2680</v>
      </c>
      <c r="AJ572" s="172">
        <v>14037</v>
      </c>
      <c r="AK572" s="215" t="s">
        <v>4089</v>
      </c>
      <c r="AL572" s="52" t="s">
        <v>25</v>
      </c>
      <c r="AM572" s="52" t="s">
        <v>2732</v>
      </c>
      <c r="AN572" s="52">
        <v>11</v>
      </c>
      <c r="AO572" s="53">
        <v>1</v>
      </c>
      <c r="AP572" s="221" t="s">
        <v>25</v>
      </c>
      <c r="AQ572" s="134" t="s">
        <v>4090</v>
      </c>
      <c r="AR572" s="94" t="s">
        <v>2853</v>
      </c>
      <c r="AT572" s="632" t="s">
        <v>2841</v>
      </c>
    </row>
    <row r="573" spans="1:46" ht="15.75" customHeight="1">
      <c r="A573" s="594">
        <v>572</v>
      </c>
      <c r="B573" s="79" t="s">
        <v>407</v>
      </c>
      <c r="C573" s="80" t="s">
        <v>430</v>
      </c>
      <c r="D573" s="80" t="s">
        <v>467</v>
      </c>
      <c r="E573" s="80" t="s">
        <v>468</v>
      </c>
      <c r="F573" s="4" t="s">
        <v>2677</v>
      </c>
      <c r="G573" s="80">
        <v>1.60646177381</v>
      </c>
      <c r="H573" s="80">
        <v>-74.253428676599896</v>
      </c>
      <c r="I573" s="80" t="s">
        <v>2101</v>
      </c>
      <c r="J573" s="80" t="s">
        <v>48</v>
      </c>
      <c r="K573" s="80">
        <v>1</v>
      </c>
      <c r="L573" s="80">
        <v>583044.6252343161</v>
      </c>
      <c r="M573" s="80">
        <v>177577.92858215221</v>
      </c>
      <c r="N573" s="80">
        <v>18</v>
      </c>
      <c r="O573" s="80" t="s">
        <v>2634</v>
      </c>
      <c r="P573" s="5">
        <v>4860623.8387599885</v>
      </c>
      <c r="Q573" s="5">
        <v>1735583.983432929</v>
      </c>
      <c r="R573" s="80" t="str">
        <f t="shared" si="9"/>
        <v>4860623,838759991735583,98343293</v>
      </c>
      <c r="S573" s="80" t="str">
        <f>+'Sheet1 (2)'!R573</f>
        <v>No</v>
      </c>
      <c r="T573" s="80" t="str">
        <f>+'Sheet1 (2)'!S573</f>
        <v>No</v>
      </c>
      <c r="U573" s="80" t="str">
        <f>+VLOOKUP(E573,'Base final IE_Ecoescuelas_ant'!$G$1:$X$1429,16,FALSE)</f>
        <v xml:space="preserve"> </v>
      </c>
      <c r="V573" s="80" t="str">
        <f>+VLOOKUP(E573,'Base final IE_Ecoescuelas_ant'!$G$1:$X$1429,18,FALSE)</f>
        <v xml:space="preserve"> </v>
      </c>
      <c r="W573" s="89">
        <f>+VLOOKUP(E573,'Base final IE_Ecoescuelas_ant'!$G$1:$Y$1429,19,FALSE)</f>
        <v>218753003636</v>
      </c>
      <c r="X573" s="47" t="s">
        <v>25</v>
      </c>
      <c r="Y573" s="48" t="s">
        <v>25</v>
      </c>
      <c r="Z573" s="49" t="s">
        <v>4091</v>
      </c>
      <c r="AA573" s="49" t="s">
        <v>2681</v>
      </c>
      <c r="AB573" s="50" t="s">
        <v>25</v>
      </c>
      <c r="AC573" s="50" t="s">
        <v>2732</v>
      </c>
      <c r="AD573" s="50">
        <v>13</v>
      </c>
      <c r="AE573" s="50" t="s">
        <v>2725</v>
      </c>
      <c r="AF573" s="50" t="s">
        <v>2725</v>
      </c>
      <c r="AG573" s="50"/>
      <c r="AH573" s="51" t="s">
        <v>25</v>
      </c>
      <c r="AI573" s="182" t="s">
        <v>2680</v>
      </c>
      <c r="AJ573" s="489" t="s">
        <v>4092</v>
      </c>
      <c r="AK573" s="215" t="s">
        <v>4093</v>
      </c>
      <c r="AL573" s="52" t="s">
        <v>2691</v>
      </c>
      <c r="AM573" s="52" t="s">
        <v>2732</v>
      </c>
      <c r="AN573" s="52">
        <v>13</v>
      </c>
      <c r="AO573" s="52">
        <v>1</v>
      </c>
      <c r="AP573" s="313" t="s">
        <v>25</v>
      </c>
      <c r="AQ573" s="134" t="s">
        <v>4094</v>
      </c>
      <c r="AR573" s="94" t="s">
        <v>2853</v>
      </c>
      <c r="AT573" s="632" t="s">
        <v>2841</v>
      </c>
    </row>
    <row r="574" spans="1:46" ht="15.75" customHeight="1">
      <c r="A574" s="101">
        <v>573</v>
      </c>
      <c r="B574" s="81" t="s">
        <v>1726</v>
      </c>
      <c r="C574" s="4" t="s">
        <v>1727</v>
      </c>
      <c r="D574" s="82" t="s">
        <v>1764</v>
      </c>
      <c r="E574" s="82" t="s">
        <v>442</v>
      </c>
      <c r="F574" s="4" t="s">
        <v>2677</v>
      </c>
      <c r="G574" s="82">
        <v>8.5305121780000004</v>
      </c>
      <c r="H574" s="82">
        <v>-72.573557159999993</v>
      </c>
      <c r="I574" s="82" t="s">
        <v>2101</v>
      </c>
      <c r="J574" s="82" t="s">
        <v>48</v>
      </c>
      <c r="K574" s="82">
        <v>1</v>
      </c>
      <c r="L574" s="82">
        <v>767111.82551694359</v>
      </c>
      <c r="M574" s="82">
        <v>943786.92168174579</v>
      </c>
      <c r="N574" s="82">
        <v>18</v>
      </c>
      <c r="O574" s="82" t="s">
        <v>2635</v>
      </c>
      <c r="P574" s="5">
        <v>5046912.5392267164</v>
      </c>
      <c r="Q574" s="5">
        <v>2500645.6596676721</v>
      </c>
      <c r="R574" s="82" t="str">
        <f t="shared" si="9"/>
        <v>5046912,539226722500645,65966767</v>
      </c>
      <c r="S574" s="82" t="str">
        <f>+'Sheet1 (2)'!R574</f>
        <v>No</v>
      </c>
      <c r="T574" s="82" t="str">
        <f>+'Sheet1 (2)'!S574</f>
        <v>No</v>
      </c>
      <c r="U574" s="82" t="str">
        <f>+VLOOKUP(E574,'Base final IE_Ecoescuelas_ant'!$G$1:$X$1429,16,FALSE)</f>
        <v xml:space="preserve"> </v>
      </c>
      <c r="V574" s="82" t="str">
        <f>+VLOOKUP(E574,'Base final IE_Ecoescuelas_ant'!$G$1:$X$1429,18,FALSE)</f>
        <v xml:space="preserve"> </v>
      </c>
      <c r="W574" s="91">
        <f>+'Base final IE_Ecoescuelas_ant'!Y578</f>
        <v>254810001871</v>
      </c>
      <c r="X574" s="55" t="s">
        <v>25</v>
      </c>
      <c r="Y574" s="49" t="s">
        <v>2678</v>
      </c>
      <c r="Z574" s="307" t="s">
        <v>3836</v>
      </c>
      <c r="AA574" s="49" t="s">
        <v>3837</v>
      </c>
      <c r="AB574" s="50" t="s">
        <v>25</v>
      </c>
      <c r="AC574" s="50" t="s">
        <v>2732</v>
      </c>
      <c r="AD574" s="50">
        <v>19</v>
      </c>
      <c r="AE574" s="50"/>
      <c r="AF574" s="50"/>
      <c r="AG574" s="50"/>
      <c r="AH574" s="51" t="s">
        <v>2832</v>
      </c>
      <c r="AI574" s="182" t="s">
        <v>2687</v>
      </c>
      <c r="AJ574" s="149">
        <v>8354570</v>
      </c>
      <c r="AK574" s="142">
        <v>-72472598</v>
      </c>
      <c r="AL574" s="52" t="s">
        <v>25</v>
      </c>
      <c r="AM574" s="52" t="s">
        <v>2732</v>
      </c>
      <c r="AN574" s="52">
        <v>20</v>
      </c>
      <c r="AO574" s="52">
        <v>1</v>
      </c>
      <c r="AP574" s="53" t="s">
        <v>2678</v>
      </c>
      <c r="AQ574" s="144" t="s">
        <v>4095</v>
      </c>
      <c r="AR574" s="94" t="s">
        <v>3023</v>
      </c>
      <c r="AS574" s="94" t="s">
        <v>3024</v>
      </c>
    </row>
    <row r="575" spans="1:46" ht="15.75" customHeight="1">
      <c r="A575" s="101">
        <v>574</v>
      </c>
      <c r="B575" s="81" t="s">
        <v>1726</v>
      </c>
      <c r="C575" s="4" t="s">
        <v>1727</v>
      </c>
      <c r="D575" s="82" t="s">
        <v>1764</v>
      </c>
      <c r="E575" s="82" t="s">
        <v>1777</v>
      </c>
      <c r="F575" s="4" t="s">
        <v>2677</v>
      </c>
      <c r="G575" s="82">
        <v>8.5025535110000003</v>
      </c>
      <c r="H575" s="82">
        <v>-72.55226098</v>
      </c>
      <c r="I575" s="82" t="s">
        <v>2101</v>
      </c>
      <c r="J575" s="82" t="s">
        <v>48</v>
      </c>
      <c r="K575" s="82">
        <v>1</v>
      </c>
      <c r="L575" s="82">
        <v>769477.14051658683</v>
      </c>
      <c r="M575" s="82">
        <v>940708.06066058076</v>
      </c>
      <c r="N575" s="82">
        <v>18</v>
      </c>
      <c r="O575" s="82" t="s">
        <v>2635</v>
      </c>
      <c r="P575" s="5">
        <v>5049258.9308180138</v>
      </c>
      <c r="Q575" s="5">
        <v>2497558.503477043</v>
      </c>
      <c r="R575" s="82" t="str">
        <f t="shared" si="9"/>
        <v>5049258,930818012497558,50347704</v>
      </c>
      <c r="S575" s="82" t="str">
        <f>+'Sheet1 (2)'!R575</f>
        <v>No</v>
      </c>
      <c r="T575" s="82" t="str">
        <f>+'Sheet1 (2)'!S575</f>
        <v>No</v>
      </c>
      <c r="U575" s="82" t="str">
        <f>+VLOOKUP(E575,'Base final IE_Ecoescuelas_ant'!$G$1:$X$1429,16,FALSE)</f>
        <v xml:space="preserve"> </v>
      </c>
      <c r="V575" s="82" t="str">
        <f>+VLOOKUP(E575,'Base final IE_Ecoescuelas_ant'!$G$1:$X$1429,18,FALSE)</f>
        <v xml:space="preserve"> </v>
      </c>
      <c r="W575" s="91">
        <f>+VLOOKUP(E575,'Base final IE_Ecoescuelas_ant'!$G$1:$Y$1429,19,FALSE)</f>
        <v>254810001463</v>
      </c>
      <c r="X575" s="55" t="s">
        <v>25</v>
      </c>
      <c r="Y575" s="49" t="s">
        <v>2678</v>
      </c>
      <c r="Z575" s="57" t="s">
        <v>4096</v>
      </c>
      <c r="AA575" s="307" t="s">
        <v>4097</v>
      </c>
      <c r="AB575" s="50" t="s">
        <v>25</v>
      </c>
      <c r="AC575" s="50" t="s">
        <v>2600</v>
      </c>
      <c r="AD575" s="50">
        <v>18</v>
      </c>
      <c r="AE575" s="50"/>
      <c r="AF575" s="50"/>
      <c r="AG575" s="50"/>
      <c r="AH575" s="51" t="s">
        <v>25</v>
      </c>
      <c r="AI575" s="182" t="s">
        <v>2687</v>
      </c>
      <c r="AJ575" s="149">
        <v>8438423</v>
      </c>
      <c r="AK575" s="142">
        <v>-72538900</v>
      </c>
      <c r="AL575" s="52" t="s">
        <v>25</v>
      </c>
      <c r="AM575" s="52" t="s">
        <v>2600</v>
      </c>
      <c r="AN575" s="52">
        <v>15</v>
      </c>
      <c r="AO575" s="52">
        <v>1</v>
      </c>
      <c r="AP575" s="53" t="s">
        <v>25</v>
      </c>
      <c r="AQ575" s="144" t="s">
        <v>4098</v>
      </c>
      <c r="AR575" s="94" t="s">
        <v>3023</v>
      </c>
      <c r="AS575" s="94" t="s">
        <v>3024</v>
      </c>
    </row>
    <row r="576" spans="1:46" ht="15.75" customHeight="1">
      <c r="A576" s="101">
        <v>575</v>
      </c>
      <c r="B576" s="81" t="s">
        <v>1726</v>
      </c>
      <c r="C576" s="4" t="s">
        <v>1727</v>
      </c>
      <c r="D576" s="82" t="s">
        <v>1778</v>
      </c>
      <c r="E576" s="82" t="s">
        <v>1779</v>
      </c>
      <c r="F576" s="4" t="s">
        <v>2677</v>
      </c>
      <c r="G576" s="82">
        <v>8.488774544</v>
      </c>
      <c r="H576" s="82">
        <v>-72.965683420000005</v>
      </c>
      <c r="I576" s="82" t="s">
        <v>2101</v>
      </c>
      <c r="J576" s="82" t="s">
        <v>48</v>
      </c>
      <c r="K576" s="82">
        <v>1</v>
      </c>
      <c r="L576" s="82">
        <v>723950.23256335198</v>
      </c>
      <c r="M576" s="82">
        <v>938920.34394741489</v>
      </c>
      <c r="N576" s="82">
        <v>18</v>
      </c>
      <c r="O576" s="82" t="s">
        <v>2635</v>
      </c>
      <c r="P576" s="5">
        <v>5003775.5072149951</v>
      </c>
      <c r="Q576" s="5">
        <v>2496007.4988316381</v>
      </c>
      <c r="R576" s="82" t="str">
        <f t="shared" si="9"/>
        <v>5003775,5072152496007,49883164</v>
      </c>
      <c r="S576" s="82" t="str">
        <f>+'Sheet1 (2)'!R576</f>
        <v>No</v>
      </c>
      <c r="T576" s="82" t="str">
        <f>+'Sheet1 (2)'!S576</f>
        <v>No</v>
      </c>
      <c r="U576" s="82" t="str">
        <f>+VLOOKUP(E576,'Base final IE_Ecoescuelas_ant'!$G$1:$X$1429,16,FALSE)</f>
        <v xml:space="preserve"> </v>
      </c>
      <c r="V576" s="82" t="str">
        <f>+VLOOKUP(E576,'Base final IE_Ecoescuelas_ant'!$G$1:$X$1429,18,FALSE)</f>
        <v xml:space="preserve"> </v>
      </c>
      <c r="W576" s="91">
        <f>+VLOOKUP(E576,'Base final IE_Ecoescuelas_ant'!$G$1:$Y$1429,19,FALSE)</f>
        <v>254810001749</v>
      </c>
      <c r="X576" s="55" t="s">
        <v>25</v>
      </c>
      <c r="Y576" s="49" t="s">
        <v>2678</v>
      </c>
      <c r="Z576" s="49" t="s">
        <v>4099</v>
      </c>
      <c r="AA576" s="49"/>
      <c r="AB576" s="50" t="s">
        <v>25</v>
      </c>
      <c r="AC576" s="50" t="s">
        <v>2600</v>
      </c>
      <c r="AD576" s="50"/>
      <c r="AE576" s="50"/>
      <c r="AF576" s="50"/>
      <c r="AG576" s="50"/>
      <c r="AH576" s="51" t="s">
        <v>2832</v>
      </c>
      <c r="AI576" s="182" t="s">
        <v>2680</v>
      </c>
      <c r="AJ576" s="146">
        <v>8.55243223886146</v>
      </c>
      <c r="AK576" s="52">
        <v>-72.935001670003501</v>
      </c>
      <c r="AL576" s="52" t="s">
        <v>25</v>
      </c>
      <c r="AM576" s="52" t="s">
        <v>3200</v>
      </c>
      <c r="AN576" s="52">
        <v>12</v>
      </c>
      <c r="AO576" s="52">
        <v>1</v>
      </c>
      <c r="AP576" s="53" t="s">
        <v>25</v>
      </c>
      <c r="AQ576" s="144" t="s">
        <v>4100</v>
      </c>
      <c r="AR576" s="94" t="s">
        <v>3024</v>
      </c>
      <c r="AS576" s="94" t="s">
        <v>2950</v>
      </c>
    </row>
    <row r="577" spans="1:46" ht="15.75" customHeight="1">
      <c r="A577" s="95">
        <v>576</v>
      </c>
      <c r="B577" s="96" t="s">
        <v>17</v>
      </c>
      <c r="C577" s="4" t="s">
        <v>78</v>
      </c>
      <c r="D577" s="4" t="s">
        <v>79</v>
      </c>
      <c r="E577" s="4" t="s">
        <v>80</v>
      </c>
      <c r="F577" s="4" t="s">
        <v>2677</v>
      </c>
      <c r="G577" s="4">
        <v>8.3624749999999999</v>
      </c>
      <c r="H577" s="4">
        <v>-76.522812000000002</v>
      </c>
      <c r="I577" s="4" t="s">
        <v>2101</v>
      </c>
      <c r="J577" s="4" t="s">
        <v>48</v>
      </c>
      <c r="K577" s="4">
        <v>1</v>
      </c>
      <c r="L577" s="4">
        <v>332319.88196074869</v>
      </c>
      <c r="M577" s="4">
        <v>924694.50589360727</v>
      </c>
      <c r="N577" s="4">
        <v>18</v>
      </c>
      <c r="O577" s="4" t="s">
        <v>2635</v>
      </c>
      <c r="P577" s="5">
        <v>4612059.0735024922</v>
      </c>
      <c r="Q577" s="5">
        <v>2483786.1471117288</v>
      </c>
      <c r="R577" s="4" t="str">
        <f t="shared" si="9"/>
        <v>4612059,073502492483786,14711173</v>
      </c>
      <c r="S577" s="4" t="str">
        <f>+'Sheet1 (2)'!R577</f>
        <v>Sí</v>
      </c>
      <c r="T577" s="4" t="str">
        <f>+'Sheet1 (2)'!S577</f>
        <v>No</v>
      </c>
      <c r="U577" s="4" t="str">
        <f>+VLOOKUP(E577,'Base final IE_Ecoescuelas_ant'!$G$1:$X$1429,16,FALSE)</f>
        <v xml:space="preserve"> </v>
      </c>
      <c r="V577" s="4" t="str">
        <f>+VLOOKUP(E577,'Base final IE_Ecoescuelas_ant'!$G$1:$X$1429,18,FALSE)</f>
        <v xml:space="preserve"> </v>
      </c>
      <c r="W577" s="97">
        <f>+VLOOKUP(E577,'Base final IE_Ecoescuelas_ant'!$G$1:$Y$1429,19,FALSE)</f>
        <v>205490000420</v>
      </c>
      <c r="X577" s="55" t="s">
        <v>25</v>
      </c>
      <c r="Y577" s="49" t="s">
        <v>2678</v>
      </c>
      <c r="Z577" s="49" t="s">
        <v>2795</v>
      </c>
      <c r="AA577" s="49"/>
      <c r="AB577" s="50" t="s">
        <v>25</v>
      </c>
      <c r="AC577" s="50" t="s">
        <v>2600</v>
      </c>
      <c r="AD577" s="50">
        <v>15</v>
      </c>
      <c r="AE577" s="50" t="s">
        <v>2725</v>
      </c>
      <c r="AF577" s="50"/>
      <c r="AG577" s="50"/>
      <c r="AH577" s="416" t="s">
        <v>25</v>
      </c>
      <c r="AI577" s="182" t="s">
        <v>2680</v>
      </c>
      <c r="AJ577" s="146" t="s">
        <v>2691</v>
      </c>
      <c r="AK577" s="52" t="s">
        <v>2691</v>
      </c>
      <c r="AL577" s="130" t="s">
        <v>25</v>
      </c>
      <c r="AM577" s="52" t="s">
        <v>2796</v>
      </c>
      <c r="AN577" s="130">
        <v>15</v>
      </c>
      <c r="AO577" s="130">
        <v>1</v>
      </c>
      <c r="AP577" s="313" t="s">
        <v>25</v>
      </c>
      <c r="AQ577" s="144" t="s">
        <v>4101</v>
      </c>
      <c r="AR577" s="94" t="s">
        <v>4042</v>
      </c>
      <c r="AS577" s="94" t="s">
        <v>3854</v>
      </c>
    </row>
    <row r="578" spans="1:46" ht="15.75" customHeight="1">
      <c r="A578" s="101">
        <v>577</v>
      </c>
      <c r="B578" s="81" t="s">
        <v>1726</v>
      </c>
      <c r="C578" s="82" t="s">
        <v>1735</v>
      </c>
      <c r="D578" s="82" t="s">
        <v>1736</v>
      </c>
      <c r="E578" s="82" t="s">
        <v>1780</v>
      </c>
      <c r="F578" s="4" t="s">
        <v>2677</v>
      </c>
      <c r="G578" s="82">
        <v>8.3590918750000007</v>
      </c>
      <c r="H578" s="82">
        <v>-72.921368599999994</v>
      </c>
      <c r="I578" s="82" t="s">
        <v>2101</v>
      </c>
      <c r="J578" s="82" t="s">
        <v>48</v>
      </c>
      <c r="K578" s="82">
        <v>1</v>
      </c>
      <c r="L578" s="82">
        <v>728907.00278179895</v>
      </c>
      <c r="M578" s="82">
        <v>924600.19692706899</v>
      </c>
      <c r="N578" s="82">
        <v>18</v>
      </c>
      <c r="O578" s="82" t="s">
        <v>2635</v>
      </c>
      <c r="P578" s="5">
        <v>5008653.9033222916</v>
      </c>
      <c r="Q578" s="5">
        <v>2481677.011280552</v>
      </c>
      <c r="R578" s="82" t="str">
        <f t="shared" si="9"/>
        <v>5008653,903322292481677,01128055</v>
      </c>
      <c r="S578" s="82" t="str">
        <f>+'Sheet1 (2)'!R578</f>
        <v>No</v>
      </c>
      <c r="T578" s="82" t="str">
        <f>+'Sheet1 (2)'!S578</f>
        <v>No</v>
      </c>
      <c r="U578" s="82" t="str">
        <f>+VLOOKUP(E578,'Base final IE_Ecoescuelas_ant'!$G$1:$X$1429,16,FALSE)</f>
        <v xml:space="preserve"> </v>
      </c>
      <c r="V578" s="82" t="str">
        <f>+VLOOKUP(E578,'Base final IE_Ecoescuelas_ant'!$G$1:$X$1429,18,FALSE)</f>
        <v xml:space="preserve"> </v>
      </c>
      <c r="W578" s="91">
        <f>+VLOOKUP(E578,'Base final IE_Ecoescuelas_ant'!$G$1:$Y$1429,19,FALSE)</f>
        <v>254720001961</v>
      </c>
      <c r="X578" s="55" t="s">
        <v>2678</v>
      </c>
      <c r="Y578" s="49" t="s">
        <v>2678</v>
      </c>
      <c r="Z578" s="360" t="s">
        <v>4102</v>
      </c>
      <c r="AA578" s="49"/>
      <c r="AB578" s="50" t="s">
        <v>25</v>
      </c>
      <c r="AC578" s="50" t="s">
        <v>2732</v>
      </c>
      <c r="AD578" s="50">
        <v>14</v>
      </c>
      <c r="AE578" s="50"/>
      <c r="AF578" s="50"/>
      <c r="AG578" s="50"/>
      <c r="AH578" s="51" t="s">
        <v>2832</v>
      </c>
      <c r="AI578" s="182" t="s">
        <v>2687</v>
      </c>
      <c r="AJ578" s="52">
        <v>8314573</v>
      </c>
      <c r="AK578" s="52">
        <v>-72870699</v>
      </c>
      <c r="AL578" s="52" t="s">
        <v>25</v>
      </c>
      <c r="AM578" s="52" t="s">
        <v>2732</v>
      </c>
      <c r="AN578" s="52">
        <v>9</v>
      </c>
      <c r="AO578" s="52">
        <v>1</v>
      </c>
      <c r="AP578" s="53" t="s">
        <v>2678</v>
      </c>
      <c r="AQ578" s="304" t="s">
        <v>4103</v>
      </c>
      <c r="AR578" s="94" t="s">
        <v>2950</v>
      </c>
    </row>
    <row r="579" spans="1:46" ht="15.75" customHeight="1">
      <c r="A579" s="95">
        <v>578</v>
      </c>
      <c r="B579" s="79" t="s">
        <v>645</v>
      </c>
      <c r="C579" s="80" t="s">
        <v>646</v>
      </c>
      <c r="D579" s="80" t="s">
        <v>691</v>
      </c>
      <c r="E579" s="120" t="s">
        <v>692</v>
      </c>
      <c r="F579" s="4" t="s">
        <v>2677</v>
      </c>
      <c r="G579" s="80">
        <v>10.447813999999999</v>
      </c>
      <c r="H579" s="80">
        <v>-73.615536000000006</v>
      </c>
      <c r="I579" s="80" t="s">
        <v>2101</v>
      </c>
      <c r="J579" s="80" t="s">
        <v>48</v>
      </c>
      <c r="K579" s="80">
        <v>1</v>
      </c>
      <c r="L579" s="80">
        <v>651532.55142330239</v>
      </c>
      <c r="M579" s="80">
        <v>1155257.0932190041</v>
      </c>
      <c r="N579" s="80">
        <v>18</v>
      </c>
      <c r="O579" s="80" t="s">
        <v>2635</v>
      </c>
      <c r="P579" s="5">
        <v>4932660.1709849183</v>
      </c>
      <c r="Q579" s="5">
        <v>2712578.0312578608</v>
      </c>
      <c r="R579" s="80" t="str">
        <f t="shared" ref="R579:R642" si="10">+CONCATENATE(P579,Q579)</f>
        <v>4932660,170984922712578,03125786</v>
      </c>
      <c r="S579" s="80" t="str">
        <f>+'Sheet1 (2)'!R415</f>
        <v>No</v>
      </c>
      <c r="T579" s="80" t="str">
        <f>+'Sheet1 (2)'!S415</f>
        <v>Si</v>
      </c>
      <c r="U579" s="80" t="str">
        <f>+VLOOKUP(E579,'Base final IE_Ecoescuelas_ant'!$G$1:$X$1429,16,FALSE)</f>
        <v>Resguardo Indígena Arhuaca O Ijke (Arhuaco De La Sierra)</v>
      </c>
      <c r="V579" s="80" t="str">
        <f>+VLOOKUP(E579,'Base final IE_Ecoescuelas_ant'!$G$1:$X$1429,18,FALSE)</f>
        <v xml:space="preserve"> </v>
      </c>
      <c r="W579" s="89">
        <f>+VLOOKUP(E579,'Base final IE_Ecoescuelas_ant'!$G$1:$Y$1429,19,FALSE)</f>
        <v>220001067265</v>
      </c>
      <c r="X579" s="55" t="s">
        <v>25</v>
      </c>
      <c r="Y579" s="49" t="s">
        <v>2678</v>
      </c>
      <c r="Z579" s="57" t="s">
        <v>4104</v>
      </c>
      <c r="AA579" s="128" t="s">
        <v>4105</v>
      </c>
      <c r="AB579" s="50" t="s">
        <v>2678</v>
      </c>
      <c r="AC579" s="50"/>
      <c r="AD579" s="50">
        <v>12</v>
      </c>
      <c r="AE579" s="50" t="s">
        <v>13</v>
      </c>
      <c r="AF579" s="50"/>
      <c r="AG579" s="50"/>
      <c r="AH579" s="51" t="s">
        <v>25</v>
      </c>
      <c r="AI579" s="182" t="s">
        <v>2687</v>
      </c>
      <c r="AJ579" s="146">
        <v>10.380269699999999</v>
      </c>
      <c r="AK579" s="52">
        <v>-73.725633340000002</v>
      </c>
      <c r="AL579" s="52" t="s">
        <v>2678</v>
      </c>
      <c r="AM579" s="52" t="s">
        <v>2681</v>
      </c>
      <c r="AN579" s="52">
        <v>15</v>
      </c>
      <c r="AO579" s="53">
        <v>1</v>
      </c>
      <c r="AP579" s="592" t="s">
        <v>25</v>
      </c>
      <c r="AQ579" s="166" t="s">
        <v>4106</v>
      </c>
      <c r="AR579" s="109" t="s">
        <v>2708</v>
      </c>
      <c r="AS579" s="94" t="s">
        <v>2913</v>
      </c>
    </row>
    <row r="580" spans="1:46" ht="15.75" customHeight="1">
      <c r="A580" s="594">
        <v>579</v>
      </c>
      <c r="B580" s="96" t="s">
        <v>1230</v>
      </c>
      <c r="C580" s="4" t="s">
        <v>1231</v>
      </c>
      <c r="D580" s="4" t="s">
        <v>1259</v>
      </c>
      <c r="E580" s="4" t="s">
        <v>1260</v>
      </c>
      <c r="F580" s="4" t="s">
        <v>2677</v>
      </c>
      <c r="G580" s="4">
        <v>2.4950000000000001</v>
      </c>
      <c r="H580" s="4">
        <v>-71.877222219999993</v>
      </c>
      <c r="I580" s="4" t="s">
        <v>2097</v>
      </c>
      <c r="J580" s="4" t="s">
        <v>48</v>
      </c>
      <c r="K580" s="4">
        <v>1</v>
      </c>
      <c r="L580" s="4">
        <v>180003.76855290559</v>
      </c>
      <c r="M580" s="4">
        <v>276124.20070976572</v>
      </c>
      <c r="N580" s="4">
        <v>19</v>
      </c>
      <c r="O580" s="4" t="s">
        <v>2634</v>
      </c>
      <c r="P580" s="5">
        <v>5124777.4722017888</v>
      </c>
      <c r="Q580" s="5">
        <v>1833766.619204347</v>
      </c>
      <c r="R580" s="4" t="str">
        <f t="shared" si="10"/>
        <v>5124777,472201791833766,61920435</v>
      </c>
      <c r="S580" s="4" t="str">
        <f>+'Sheet1 (2)'!R580</f>
        <v>No</v>
      </c>
      <c r="T580" s="4" t="str">
        <f>+'Sheet1 (2)'!S580</f>
        <v>Si</v>
      </c>
      <c r="U580" s="4" t="str">
        <f>+VLOOKUP(E580,'Base final IE_Ecoescuelas_ant'!$G$1:$X$1429,16,FALSE)</f>
        <v>Resguardo Indígena Nukak Maku</v>
      </c>
      <c r="V580" s="4" t="str">
        <f>+VLOOKUP(E580,'Base final IE_Ecoescuelas_ant'!$G$1:$X$1429,18,FALSE)</f>
        <v xml:space="preserve"> </v>
      </c>
      <c r="W580" s="97">
        <f>+VLOOKUP(E580,'Base final IE_Ecoescuelas_ant'!$G$1:$Y$1429,19,FALSE)</f>
        <v>295001004611</v>
      </c>
      <c r="X580" s="55" t="s">
        <v>25</v>
      </c>
      <c r="Y580" s="62"/>
      <c r="Z580" s="62"/>
      <c r="AA580" s="62" t="s">
        <v>3337</v>
      </c>
      <c r="AB580" s="63"/>
      <c r="AC580" s="63"/>
      <c r="AD580" s="63">
        <v>17</v>
      </c>
      <c r="AE580" s="50" t="s">
        <v>13</v>
      </c>
      <c r="AF580" s="50"/>
      <c r="AG580" s="50"/>
      <c r="AH580" s="51" t="s">
        <v>25</v>
      </c>
      <c r="AI580" s="182" t="s">
        <v>2687</v>
      </c>
      <c r="AJ580" s="146" t="s">
        <v>2691</v>
      </c>
      <c r="AK580" s="52" t="s">
        <v>2691</v>
      </c>
      <c r="AL580" s="52" t="s">
        <v>2691</v>
      </c>
      <c r="AM580" s="52" t="s">
        <v>2691</v>
      </c>
      <c r="AN580" s="52" t="s">
        <v>2691</v>
      </c>
      <c r="AO580" s="53"/>
      <c r="AP580" s="53" t="s">
        <v>25</v>
      </c>
      <c r="AQ580" s="134" t="s">
        <v>4107</v>
      </c>
      <c r="AR580" s="94" t="s">
        <v>3343</v>
      </c>
      <c r="AS580" s="94" t="s">
        <v>3854</v>
      </c>
      <c r="AT580" s="632" t="s">
        <v>2841</v>
      </c>
    </row>
    <row r="581" spans="1:46" ht="15.75" customHeight="1">
      <c r="A581" s="95">
        <v>580</v>
      </c>
      <c r="B581" s="79" t="s">
        <v>645</v>
      </c>
      <c r="C581" s="80" t="s">
        <v>646</v>
      </c>
      <c r="D581" s="80" t="s">
        <v>693</v>
      </c>
      <c r="E581" s="120" t="s">
        <v>694</v>
      </c>
      <c r="F581" s="4" t="s">
        <v>2677</v>
      </c>
      <c r="G581" s="80">
        <v>10.42348964</v>
      </c>
      <c r="H581" s="80">
        <v>-73.529332780000004</v>
      </c>
      <c r="I581" s="80" t="s">
        <v>2101</v>
      </c>
      <c r="J581" s="80" t="s">
        <v>48</v>
      </c>
      <c r="K581" s="80">
        <v>1</v>
      </c>
      <c r="L581" s="80">
        <v>660982.08137667039</v>
      </c>
      <c r="M581" s="80">
        <v>1152609.448381007</v>
      </c>
      <c r="N581" s="80">
        <v>18</v>
      </c>
      <c r="O581" s="80" t="s">
        <v>2635</v>
      </c>
      <c r="P581" s="5">
        <v>4942086.6038111532</v>
      </c>
      <c r="Q581" s="5">
        <v>2709872.4539178428</v>
      </c>
      <c r="R581" s="80" t="str">
        <f t="shared" si="10"/>
        <v>4942086,603811152709872,45391784</v>
      </c>
      <c r="S581" s="80" t="str">
        <f>+'Sheet1 (2)'!R457</f>
        <v>No</v>
      </c>
      <c r="T581" s="80" t="str">
        <f>+'Sheet1 (2)'!S457</f>
        <v>No</v>
      </c>
      <c r="U581" s="80" t="str">
        <f>+VLOOKUP(E581,'Base final IE_Ecoescuelas_ant'!$G$1:$X$1429,16,FALSE)</f>
        <v xml:space="preserve"> </v>
      </c>
      <c r="V581" s="80" t="str">
        <f>+VLOOKUP(E581,'Base final IE_Ecoescuelas_ant'!$G$1:$X$1429,18,FALSE)</f>
        <v xml:space="preserve"> </v>
      </c>
      <c r="W581" s="89">
        <f>+VLOOKUP(E581,'Base final IE_Ecoescuelas_ant'!$G$1:$Y$1429,19,FALSE)</f>
        <v>220001000535</v>
      </c>
      <c r="X581" s="71" t="s">
        <v>25</v>
      </c>
      <c r="Y581" s="49" t="s">
        <v>2678</v>
      </c>
      <c r="Z581" s="125" t="s">
        <v>4108</v>
      </c>
      <c r="AA581" s="57" t="s">
        <v>4047</v>
      </c>
      <c r="AB581" s="50" t="s">
        <v>25</v>
      </c>
      <c r="AC581" s="50"/>
      <c r="AD581" s="50">
        <v>13</v>
      </c>
      <c r="AE581" s="67"/>
      <c r="AF581" s="50"/>
      <c r="AG581" s="50"/>
      <c r="AH581" s="51" t="s">
        <v>25</v>
      </c>
      <c r="AI581" s="182" t="s">
        <v>2687</v>
      </c>
      <c r="AJ581" s="146">
        <v>10.42387023</v>
      </c>
      <c r="AK581" s="52">
        <v>-73.530471219999995</v>
      </c>
      <c r="AL581" s="52" t="s">
        <v>25</v>
      </c>
      <c r="AM581" s="52" t="s">
        <v>2600</v>
      </c>
      <c r="AN581" s="52">
        <v>12</v>
      </c>
      <c r="AO581" s="53">
        <v>1</v>
      </c>
      <c r="AP581" s="592" t="s">
        <v>25</v>
      </c>
      <c r="AQ581" s="166" t="s">
        <v>4109</v>
      </c>
      <c r="AR581" s="109" t="s">
        <v>2708</v>
      </c>
      <c r="AS581" s="94" t="s">
        <v>2913</v>
      </c>
    </row>
    <row r="582" spans="1:46" ht="15.75" customHeight="1">
      <c r="A582" s="95">
        <v>581</v>
      </c>
      <c r="B582" s="96" t="s">
        <v>1272</v>
      </c>
      <c r="C582" s="4" t="s">
        <v>1187</v>
      </c>
      <c r="D582" s="4" t="s">
        <v>1316</v>
      </c>
      <c r="E582" s="4" t="s">
        <v>1325</v>
      </c>
      <c r="F582" s="4" t="s">
        <v>2677</v>
      </c>
      <c r="G582" s="4">
        <v>11.7740565859</v>
      </c>
      <c r="H582" s="4">
        <v>-72.4396673679</v>
      </c>
      <c r="I582" s="4" t="s">
        <v>2101</v>
      </c>
      <c r="J582" s="4" t="s">
        <v>48</v>
      </c>
      <c r="K582" s="4">
        <v>1</v>
      </c>
      <c r="L582" s="4">
        <v>779031.16547565628</v>
      </c>
      <c r="M582" s="4">
        <v>1302842.224647501</v>
      </c>
      <c r="N582" s="4">
        <v>18</v>
      </c>
      <c r="O582" s="4" t="s">
        <v>2635</v>
      </c>
      <c r="P582" s="5">
        <v>5061024.0984322354</v>
      </c>
      <c r="Q582" s="5">
        <v>2859159.041254763</v>
      </c>
      <c r="R582" s="4" t="str">
        <f t="shared" si="10"/>
        <v>5061024,098432242859159,04125476</v>
      </c>
      <c r="S582" s="4" t="str">
        <f>+'Sheet1 (2)'!R582</f>
        <v>No</v>
      </c>
      <c r="T582" s="4" t="str">
        <f>+'Sheet1 (2)'!S582</f>
        <v>Si</v>
      </c>
      <c r="U582" s="4" t="str">
        <f>+VLOOKUP(E582,'Base final IE_Ecoescuelas_ant'!$G$1:$X$1429,16,FALSE)</f>
        <v xml:space="preserve"> </v>
      </c>
      <c r="V582" s="4" t="str">
        <f>+VLOOKUP(E582,'Base final IE_Ecoescuelas_ant'!$G$1:$X$1429,18,FALSE)</f>
        <v xml:space="preserve"> </v>
      </c>
      <c r="W582" s="97">
        <f>+VLOOKUP(E582,'Base final IE_Ecoescuelas_ant'!$G$1:$Y$1429,19,FALSE)</f>
        <v>244560001980</v>
      </c>
      <c r="X582" s="55" t="s">
        <v>2678</v>
      </c>
      <c r="Y582" s="66" t="s">
        <v>2678</v>
      </c>
      <c r="Z582" s="66"/>
      <c r="AA582" s="66"/>
      <c r="AB582" s="72"/>
      <c r="AC582" s="72"/>
      <c r="AD582" s="72"/>
      <c r="AE582" s="50" t="s">
        <v>13</v>
      </c>
      <c r="AF582" s="50"/>
      <c r="AG582" s="50"/>
      <c r="AH582" s="51"/>
      <c r="AI582" s="182" t="s">
        <v>2701</v>
      </c>
      <c r="AJ582" s="146" t="s">
        <v>4110</v>
      </c>
      <c r="AK582" s="52" t="s">
        <v>4111</v>
      </c>
      <c r="AL582" s="52" t="s">
        <v>25</v>
      </c>
      <c r="AM582" s="52" t="s">
        <v>4112</v>
      </c>
      <c r="AN582" s="52" t="s">
        <v>2691</v>
      </c>
      <c r="AO582" s="52">
        <v>1</v>
      </c>
      <c r="AP582" s="313" t="s">
        <v>25</v>
      </c>
      <c r="AQ582" s="304" t="s">
        <v>4113</v>
      </c>
    </row>
    <row r="583" spans="1:46" ht="15.75" customHeight="1">
      <c r="A583" s="95">
        <v>582</v>
      </c>
      <c r="B583" s="96" t="s">
        <v>815</v>
      </c>
      <c r="C583" s="4" t="s">
        <v>765</v>
      </c>
      <c r="D583" s="4" t="s">
        <v>896</v>
      </c>
      <c r="E583" s="4" t="s">
        <v>999</v>
      </c>
      <c r="F583" s="4" t="s">
        <v>2677</v>
      </c>
      <c r="G583" s="4">
        <v>5.5163098689099996</v>
      </c>
      <c r="H583" s="4">
        <v>-76.974399188000007</v>
      </c>
      <c r="I583" s="4" t="s">
        <v>2101</v>
      </c>
      <c r="J583" s="4" t="s">
        <v>48</v>
      </c>
      <c r="K583" s="4">
        <v>1</v>
      </c>
      <c r="L583" s="4">
        <v>281266.72248937719</v>
      </c>
      <c r="M583" s="4">
        <v>610099.25865640678</v>
      </c>
      <c r="N583" s="4">
        <v>18</v>
      </c>
      <c r="O583" s="4" t="s">
        <v>2634</v>
      </c>
      <c r="P583" s="5">
        <v>4559610.4254092379</v>
      </c>
      <c r="Q583" s="5">
        <v>2169012.478589721</v>
      </c>
      <c r="R583" s="4" t="str">
        <f t="shared" si="10"/>
        <v>4559610,425409242169012,47858972</v>
      </c>
      <c r="S583" s="4" t="str">
        <f>+'Sheet1 (2)'!R583</f>
        <v>No</v>
      </c>
      <c r="T583" s="4" t="str">
        <f>+'Sheet1 (2)'!S583</f>
        <v>Si</v>
      </c>
      <c r="U583" s="4" t="str">
        <f>+VLOOKUP(E583,'Base final IE_Ecoescuelas_ant'!$G$1:$X$1429,16,FALSE)</f>
        <v xml:space="preserve"> </v>
      </c>
      <c r="V583" s="4" t="str">
        <f>+VLOOKUP(E583,'Base final IE_Ecoescuelas_ant'!$G$1:$X$1429,18,FALSE)</f>
        <v>Consejo Comunitario general del Río Baudó y sus afluentes - Acaba</v>
      </c>
      <c r="W583" s="97">
        <f>+VLOOKUP(E583,'Base final IE_Ecoescuelas_ant'!$G$1:$Y$1429,19,FALSE)</f>
        <v>227025080771</v>
      </c>
      <c r="X583" s="55" t="s">
        <v>2678</v>
      </c>
      <c r="Y583" s="49" t="s">
        <v>2678</v>
      </c>
      <c r="Z583" s="49"/>
      <c r="AA583" s="57" t="s">
        <v>2874</v>
      </c>
      <c r="AB583" s="325" t="s">
        <v>23</v>
      </c>
      <c r="AC583" s="277"/>
      <c r="AD583" s="350">
        <v>18</v>
      </c>
      <c r="AE583" s="50" t="s">
        <v>13</v>
      </c>
      <c r="AF583" s="348" t="s">
        <v>3339</v>
      </c>
      <c r="AG583" s="277"/>
      <c r="AH583" s="51" t="s">
        <v>25</v>
      </c>
      <c r="AI583" s="182" t="s">
        <v>2680</v>
      </c>
      <c r="AJ583" s="146" t="s">
        <v>2691</v>
      </c>
      <c r="AK583" s="52" t="s">
        <v>2691</v>
      </c>
      <c r="AL583" s="52" t="s">
        <v>2678</v>
      </c>
      <c r="AM583" s="52" t="s">
        <v>2691</v>
      </c>
      <c r="AN583" s="130">
        <v>30</v>
      </c>
      <c r="AO583" s="53">
        <v>2</v>
      </c>
      <c r="AP583" s="317" t="s">
        <v>25</v>
      </c>
      <c r="AQ583" s="136" t="s">
        <v>4114</v>
      </c>
      <c r="AR583" s="94" t="s">
        <v>3341</v>
      </c>
      <c r="AS583" s="94" t="s">
        <v>3128</v>
      </c>
    </row>
    <row r="584" spans="1:46" ht="15.75" customHeight="1">
      <c r="A584" s="95">
        <v>583</v>
      </c>
      <c r="B584" s="96" t="s">
        <v>815</v>
      </c>
      <c r="C584" s="4" t="s">
        <v>765</v>
      </c>
      <c r="D584" s="4" t="s">
        <v>823</v>
      </c>
      <c r="E584" s="4" t="s">
        <v>1000</v>
      </c>
      <c r="F584" s="4" t="s">
        <v>2677</v>
      </c>
      <c r="G584" s="4">
        <v>5.6833330000000002</v>
      </c>
      <c r="H584" s="4">
        <v>-76.952222000000006</v>
      </c>
      <c r="I584" s="4" t="s">
        <v>2101</v>
      </c>
      <c r="J584" s="4" t="s">
        <v>48</v>
      </c>
      <c r="K584" s="4">
        <v>1</v>
      </c>
      <c r="L584" s="4">
        <v>283786.00624498382</v>
      </c>
      <c r="M584" s="4">
        <v>628564.58801601164</v>
      </c>
      <c r="N584" s="4">
        <v>18</v>
      </c>
      <c r="O584" s="4" t="s">
        <v>2634</v>
      </c>
      <c r="P584" s="5">
        <v>4562196.3893569997</v>
      </c>
      <c r="Q584" s="5">
        <v>2187494.982567288</v>
      </c>
      <c r="R584" s="4" t="str">
        <f t="shared" si="10"/>
        <v>4562196,3893572187494,98256729</v>
      </c>
      <c r="S584" s="4" t="str">
        <f>+'Sheet1 (2)'!R584</f>
        <v>Sí</v>
      </c>
      <c r="T584" s="4" t="str">
        <f>+'Sheet1 (2)'!S584</f>
        <v>No</v>
      </c>
      <c r="U584" s="4" t="str">
        <f>+VLOOKUP(E584,'Base final IE_Ecoescuelas_ant'!$G$1:$X$1429,16,FALSE)</f>
        <v xml:space="preserve"> </v>
      </c>
      <c r="V584" s="4" t="str">
        <f>+VLOOKUP(E584,'Base final IE_Ecoescuelas_ant'!$G$1:$X$1429,18,FALSE)</f>
        <v>Consejo Comunitario general del Río Baudó y sus afluentes - Acaba</v>
      </c>
      <c r="W584" s="97">
        <f>+VLOOKUP(E584,'Base final IE_Ecoescuelas_ant'!$G$1:$Y$1429,19,FALSE)</f>
        <v>227025001324</v>
      </c>
      <c r="X584" s="55" t="s">
        <v>25</v>
      </c>
      <c r="Y584" s="49" t="s">
        <v>2678</v>
      </c>
      <c r="Z584" s="274" t="s">
        <v>2756</v>
      </c>
      <c r="AA584" s="164"/>
      <c r="AB584" s="323" t="s">
        <v>23</v>
      </c>
      <c r="AC584" s="164" t="s">
        <v>2757</v>
      </c>
      <c r="AD584" s="349">
        <v>10</v>
      </c>
      <c r="AE584" s="50" t="s">
        <v>12</v>
      </c>
      <c r="AF584" s="346" t="s">
        <v>2758</v>
      </c>
      <c r="AG584" s="164"/>
      <c r="AH584" s="51" t="s">
        <v>25</v>
      </c>
      <c r="AI584" s="182" t="s">
        <v>2680</v>
      </c>
      <c r="AJ584" s="415">
        <v>5693778</v>
      </c>
      <c r="AK584" s="414">
        <v>77005870</v>
      </c>
      <c r="AL584" s="52" t="s">
        <v>2691</v>
      </c>
      <c r="AM584" s="52" t="s">
        <v>2691</v>
      </c>
      <c r="AN584" s="130">
        <v>10</v>
      </c>
      <c r="AO584" s="53">
        <v>1</v>
      </c>
      <c r="AP584" s="317" t="s">
        <v>25</v>
      </c>
      <c r="AQ584" s="136" t="s">
        <v>4115</v>
      </c>
      <c r="AR584" s="94" t="s">
        <v>2761</v>
      </c>
    </row>
    <row r="585" spans="1:46" ht="15.75" customHeight="1">
      <c r="A585" s="95">
        <v>584</v>
      </c>
      <c r="B585" s="96" t="s">
        <v>815</v>
      </c>
      <c r="C585" s="4" t="s">
        <v>765</v>
      </c>
      <c r="D585" s="4" t="s">
        <v>847</v>
      </c>
      <c r="E585" s="4" t="s">
        <v>1001</v>
      </c>
      <c r="F585" s="4" t="s">
        <v>2677</v>
      </c>
      <c r="G585" s="4">
        <v>5.6367170640099999</v>
      </c>
      <c r="H585" s="4">
        <v>-77.084188723799997</v>
      </c>
      <c r="I585" s="4" t="s">
        <v>2101</v>
      </c>
      <c r="J585" s="4" t="s">
        <v>48</v>
      </c>
      <c r="K585" s="4">
        <v>1</v>
      </c>
      <c r="L585" s="4">
        <v>269145.6551023405</v>
      </c>
      <c r="M585" s="4">
        <v>623459.28231859952</v>
      </c>
      <c r="N585" s="4">
        <v>18</v>
      </c>
      <c r="O585" s="4" t="s">
        <v>2634</v>
      </c>
      <c r="P585" s="5">
        <v>4547517.4537297525</v>
      </c>
      <c r="Q585" s="5">
        <v>2182432.999037649</v>
      </c>
      <c r="R585" s="4" t="str">
        <f t="shared" si="10"/>
        <v>4547517,453729752182432,99903765</v>
      </c>
      <c r="S585" s="4" t="str">
        <f>+'Sheet1 (2)'!R585</f>
        <v>No</v>
      </c>
      <c r="T585" s="4" t="str">
        <f>+'Sheet1 (2)'!S585</f>
        <v>Si</v>
      </c>
      <c r="U585" s="4" t="str">
        <f>+VLOOKUP(E585,'Base final IE_Ecoescuelas_ant'!$G$1:$X$1429,16,FALSE)</f>
        <v>Resguardo Indígena Embera de Puerto Alegre y La Divisa</v>
      </c>
      <c r="V585" s="4" t="str">
        <f>+VLOOKUP(E585,'Base final IE_Ecoescuelas_ant'!$G$1:$X$1429,18,FALSE)</f>
        <v xml:space="preserve"> </v>
      </c>
      <c r="W585" s="97">
        <f>+VLOOKUP(E585,'Base final IE_Ecoescuelas_ant'!$G$1:$Y$1429,19,FALSE)</f>
        <v>227025800065</v>
      </c>
      <c r="X585" s="55" t="s">
        <v>25</v>
      </c>
      <c r="Y585" s="49" t="s">
        <v>2678</v>
      </c>
      <c r="Z585" s="49"/>
      <c r="AA585" s="57" t="s">
        <v>2874</v>
      </c>
      <c r="AB585" s="50" t="s">
        <v>2678</v>
      </c>
      <c r="AC585" s="50"/>
      <c r="AD585" s="50">
        <v>26</v>
      </c>
      <c r="AE585" s="50" t="s">
        <v>13</v>
      </c>
      <c r="AF585" s="50" t="s">
        <v>25</v>
      </c>
      <c r="AG585" s="50"/>
      <c r="AH585" s="51" t="s">
        <v>25</v>
      </c>
      <c r="AI585" s="182" t="s">
        <v>2680</v>
      </c>
      <c r="AJ585" s="146" t="s">
        <v>2691</v>
      </c>
      <c r="AK585" s="52" t="s">
        <v>2691</v>
      </c>
      <c r="AL585" s="52" t="s">
        <v>2678</v>
      </c>
      <c r="AM585" s="52" t="s">
        <v>2691</v>
      </c>
      <c r="AN585" s="130">
        <v>26</v>
      </c>
      <c r="AO585" s="52">
        <v>2</v>
      </c>
      <c r="AP585" s="317" t="s">
        <v>25</v>
      </c>
      <c r="AQ585" s="136" t="s">
        <v>4116</v>
      </c>
      <c r="AR585" s="94" t="s">
        <v>2763</v>
      </c>
    </row>
    <row r="586" spans="1:46" ht="15.75" customHeight="1">
      <c r="A586" s="95">
        <v>585</v>
      </c>
      <c r="B586" s="96" t="s">
        <v>815</v>
      </c>
      <c r="C586" s="4" t="s">
        <v>882</v>
      </c>
      <c r="D586" s="4" t="s">
        <v>1002</v>
      </c>
      <c r="E586" s="4" t="s">
        <v>1003</v>
      </c>
      <c r="F586" s="4" t="s">
        <v>2677</v>
      </c>
      <c r="G586" s="4">
        <v>5.6900672629600004</v>
      </c>
      <c r="H586" s="4">
        <v>-77.292974615700004</v>
      </c>
      <c r="I586" s="4" t="s">
        <v>2101</v>
      </c>
      <c r="J586" s="4" t="s">
        <v>48</v>
      </c>
      <c r="K586" s="4">
        <v>1</v>
      </c>
      <c r="L586" s="4">
        <v>246031.24924196361</v>
      </c>
      <c r="M586" s="4">
        <v>629448.17544114077</v>
      </c>
      <c r="N586" s="4">
        <v>18</v>
      </c>
      <c r="O586" s="4" t="s">
        <v>2634</v>
      </c>
      <c r="P586" s="5">
        <v>4524388.3270543218</v>
      </c>
      <c r="Q586" s="5">
        <v>2188511.0811366392</v>
      </c>
      <c r="R586" s="4" t="str">
        <f t="shared" si="10"/>
        <v>4524388,327054322188511,08113664</v>
      </c>
      <c r="S586" s="4" t="str">
        <f>+'Sheet1 (2)'!R586</f>
        <v>No</v>
      </c>
      <c r="T586" s="4" t="str">
        <f>+'Sheet1 (2)'!S586</f>
        <v>Si</v>
      </c>
      <c r="U586" s="4" t="str">
        <f>+VLOOKUP(E586,'Base final IE_Ecoescuelas_ant'!$G$1:$X$1429,16,FALSE)</f>
        <v xml:space="preserve"> </v>
      </c>
      <c r="V586" s="4" t="str">
        <f>+VLOOKUP(E586,'Base final IE_Ecoescuelas_ant'!$G$1:$X$1429,18,FALSE)</f>
        <v xml:space="preserve"> </v>
      </c>
      <c r="W586" s="97">
        <f>+VLOOKUP(E586,'Base final IE_Ecoescuelas_ant'!$G$1:$Y$1429,19,FALSE)</f>
        <v>227495000391</v>
      </c>
      <c r="X586" s="55" t="s">
        <v>25</v>
      </c>
      <c r="Y586" s="62" t="s">
        <v>2678</v>
      </c>
      <c r="Z586" s="62" t="s">
        <v>4117</v>
      </c>
      <c r="AA586" s="62"/>
      <c r="AB586" s="63" t="s">
        <v>2678</v>
      </c>
      <c r="AC586" s="63"/>
      <c r="AD586" s="63"/>
      <c r="AE586" s="50" t="s">
        <v>13</v>
      </c>
      <c r="AF586" s="50"/>
      <c r="AG586" s="50"/>
      <c r="AH586" s="51" t="s">
        <v>25</v>
      </c>
      <c r="AI586" s="182" t="s">
        <v>2680</v>
      </c>
      <c r="AJ586" s="146" t="s">
        <v>2691</v>
      </c>
      <c r="AK586" s="52" t="s">
        <v>2691</v>
      </c>
      <c r="AL586" s="52" t="s">
        <v>2691</v>
      </c>
      <c r="AM586" s="52" t="s">
        <v>2691</v>
      </c>
      <c r="AN586" s="130">
        <v>12</v>
      </c>
      <c r="AO586" s="53"/>
      <c r="AP586" s="317" t="s">
        <v>25</v>
      </c>
      <c r="AQ586" s="134" t="s">
        <v>4118</v>
      </c>
      <c r="AR586" s="94" t="s">
        <v>3231</v>
      </c>
      <c r="AS586" s="94" t="s">
        <v>3854</v>
      </c>
    </row>
    <row r="587" spans="1:46" ht="15.75" customHeight="1">
      <c r="A587" s="95">
        <v>586</v>
      </c>
      <c r="B587" s="79" t="s">
        <v>645</v>
      </c>
      <c r="C587" s="80" t="s">
        <v>697</v>
      </c>
      <c r="D587" s="80" t="s">
        <v>698</v>
      </c>
      <c r="E587" s="80" t="s">
        <v>699</v>
      </c>
      <c r="F587" s="4" t="s">
        <v>2677</v>
      </c>
      <c r="G587" s="80">
        <v>8.2487351676399996</v>
      </c>
      <c r="H587" s="80">
        <v>-73.622740603500006</v>
      </c>
      <c r="I587" s="80" t="s">
        <v>2101</v>
      </c>
      <c r="J587" s="80" t="s">
        <v>48</v>
      </c>
      <c r="K587" s="80">
        <v>1</v>
      </c>
      <c r="L587" s="80">
        <v>651693.555189376</v>
      </c>
      <c r="M587" s="80">
        <v>912057.68229904317</v>
      </c>
      <c r="N587" s="80">
        <v>18</v>
      </c>
      <c r="O587" s="80" t="s">
        <v>2635</v>
      </c>
      <c r="P587" s="5">
        <v>4931442.8704730598</v>
      </c>
      <c r="Q587" s="5">
        <v>2469534.197229614</v>
      </c>
      <c r="R587" s="80" t="str">
        <f t="shared" si="10"/>
        <v>4931442,870473062469534,19722961</v>
      </c>
      <c r="S587" s="80" t="str">
        <f>+'Sheet1 (2)'!R498</f>
        <v>No</v>
      </c>
      <c r="T587" s="80" t="str">
        <f>+'Sheet1 (2)'!S498</f>
        <v>No</v>
      </c>
      <c r="U587" s="80" t="str">
        <f>+VLOOKUP(E587,'Base final IE_Ecoescuelas_ant'!$G$1:$X$1429,16,FALSE)</f>
        <v xml:space="preserve"> </v>
      </c>
      <c r="V587" s="80" t="str">
        <f>+VLOOKUP(E587,'Base final IE_Ecoescuelas_ant'!$G$1:$X$1429,18,FALSE)</f>
        <v xml:space="preserve"> </v>
      </c>
      <c r="W587" s="89">
        <f>+VLOOKUP(E587,'Base final IE_Ecoescuelas_ant'!$G$1:$Y$1429,19,FALSE)</f>
        <v>220011002170</v>
      </c>
      <c r="X587" s="71" t="s">
        <v>25</v>
      </c>
      <c r="Y587" s="49" t="s">
        <v>2678</v>
      </c>
      <c r="Z587" s="125" t="s">
        <v>4119</v>
      </c>
      <c r="AA587" s="57" t="s">
        <v>4120</v>
      </c>
      <c r="AB587" s="50" t="s">
        <v>2678</v>
      </c>
      <c r="AC587" s="50"/>
      <c r="AD587" s="50">
        <v>8</v>
      </c>
      <c r="AE587" s="67"/>
      <c r="AF587" s="50"/>
      <c r="AG587" s="50"/>
      <c r="AH587" s="51" t="s">
        <v>25</v>
      </c>
      <c r="AI587" s="182" t="s">
        <v>2680</v>
      </c>
      <c r="AJ587" s="146" t="s">
        <v>2691</v>
      </c>
      <c r="AK587" s="52" t="s">
        <v>2691</v>
      </c>
      <c r="AL587" s="52" t="s">
        <v>3623</v>
      </c>
      <c r="AM587" s="52" t="s">
        <v>2993</v>
      </c>
      <c r="AN587" s="52" t="s">
        <v>2691</v>
      </c>
      <c r="AO587" s="53">
        <v>1</v>
      </c>
      <c r="AP587" s="592" t="s">
        <v>2678</v>
      </c>
      <c r="AQ587" s="144" t="s">
        <v>4121</v>
      </c>
      <c r="AR587" s="109" t="s">
        <v>2704</v>
      </c>
      <c r="AS587" s="94" t="s">
        <v>2705</v>
      </c>
    </row>
    <row r="588" spans="1:46" ht="15.75" customHeight="1">
      <c r="A588" s="526">
        <v>587</v>
      </c>
      <c r="B588" s="653" t="s">
        <v>528</v>
      </c>
      <c r="C588" s="649" t="s">
        <v>535</v>
      </c>
      <c r="D588" s="648" t="s">
        <v>551</v>
      </c>
      <c r="E588" s="649" t="s">
        <v>570</v>
      </c>
      <c r="F588" s="4" t="s">
        <v>2677</v>
      </c>
      <c r="G588" s="4">
        <v>1.0190399999999999</v>
      </c>
      <c r="H588" s="4">
        <v>-76.370998999999998</v>
      </c>
      <c r="I588" s="4" t="s">
        <v>2101</v>
      </c>
      <c r="J588" s="4" t="s">
        <v>48</v>
      </c>
      <c r="K588" s="4">
        <v>1</v>
      </c>
      <c r="L588" s="4">
        <v>347451.45701188751</v>
      </c>
      <c r="M588" s="4">
        <v>112667.1207898526</v>
      </c>
      <c r="N588" s="4">
        <v>18</v>
      </c>
      <c r="O588" s="4" t="s">
        <v>2634</v>
      </c>
      <c r="P588" s="5">
        <v>4624883.4207665008</v>
      </c>
      <c r="Q588" s="5">
        <v>1670835.5434682679</v>
      </c>
      <c r="R588" s="4" t="str">
        <f t="shared" si="10"/>
        <v>4624883,42076651670835,54346827</v>
      </c>
      <c r="S588" s="4" t="str">
        <f>+'Sheet1 (2)'!R588</f>
        <v>No</v>
      </c>
      <c r="T588" s="4" t="str">
        <f>+'Sheet1 (2)'!S588</f>
        <v>No</v>
      </c>
      <c r="U588" s="4" t="str">
        <f>+VLOOKUP(E588,'Base final IE_Ecoescuelas_ant'!$G$1:$X$1429,16,FALSE)</f>
        <v xml:space="preserve"> </v>
      </c>
      <c r="V588" s="4" t="str">
        <f>+VLOOKUP(E588,'Base final IE_Ecoescuelas_ant'!$G$1:$X$1429,18,FALSE)</f>
        <v xml:space="preserve"> </v>
      </c>
      <c r="W588" s="97">
        <f>+VLOOKUP(E588,'Base final IE_Ecoescuelas_ant'!$G$1:$Y$1429,19,FALSE)</f>
        <v>219533001301</v>
      </c>
      <c r="X588" s="55" t="s">
        <v>2678</v>
      </c>
      <c r="Y588" s="66" t="s">
        <v>2678</v>
      </c>
      <c r="Z588" s="66"/>
      <c r="AA588" s="66" t="s">
        <v>4122</v>
      </c>
      <c r="AB588" s="72" t="s">
        <v>2678</v>
      </c>
      <c r="AC588" s="72" t="s">
        <v>2694</v>
      </c>
      <c r="AD588" s="72">
        <v>14</v>
      </c>
      <c r="AE588" s="50" t="s">
        <v>2725</v>
      </c>
      <c r="AF588" s="50" t="s">
        <v>2725</v>
      </c>
      <c r="AG588" s="50"/>
      <c r="AH588" s="51" t="s">
        <v>2832</v>
      </c>
      <c r="AI588" s="182" t="s">
        <v>2680</v>
      </c>
      <c r="AJ588" s="489" t="s">
        <v>4123</v>
      </c>
      <c r="AK588" s="172">
        <v>-76355972</v>
      </c>
      <c r="AL588" s="52" t="s">
        <v>2678</v>
      </c>
      <c r="AM588" s="52" t="s">
        <v>2681</v>
      </c>
      <c r="AN588" s="130" t="s">
        <v>4074</v>
      </c>
      <c r="AO588" s="130">
        <v>1</v>
      </c>
      <c r="AP588" s="221" t="s">
        <v>25</v>
      </c>
      <c r="AQ588" s="134" t="s">
        <v>4124</v>
      </c>
      <c r="AR588" s="94" t="s">
        <v>2881</v>
      </c>
      <c r="AS588" s="94" t="s">
        <v>2815</v>
      </c>
    </row>
    <row r="589" spans="1:46" ht="15.75" customHeight="1">
      <c r="A589" s="526">
        <v>588</v>
      </c>
      <c r="B589" s="653" t="s">
        <v>528</v>
      </c>
      <c r="C589" s="649" t="s">
        <v>535</v>
      </c>
      <c r="D589" s="648" t="s">
        <v>571</v>
      </c>
      <c r="E589" s="649" t="s">
        <v>572</v>
      </c>
      <c r="F589" s="4" t="s">
        <v>2677</v>
      </c>
      <c r="G589" s="4">
        <v>1.113226</v>
      </c>
      <c r="H589" s="4">
        <v>-76.283767999999995</v>
      </c>
      <c r="I589" s="4" t="s">
        <v>2101</v>
      </c>
      <c r="J589" s="4" t="s">
        <v>48</v>
      </c>
      <c r="K589" s="4">
        <v>1</v>
      </c>
      <c r="L589" s="4">
        <v>357163.52217250399</v>
      </c>
      <c r="M589" s="4">
        <v>123076.16886529561</v>
      </c>
      <c r="N589" s="4">
        <v>18</v>
      </c>
      <c r="O589" s="4" t="s">
        <v>2634</v>
      </c>
      <c r="P589" s="5">
        <v>4634612.2495992314</v>
      </c>
      <c r="Q589" s="5">
        <v>1681248.9665230999</v>
      </c>
      <c r="R589" s="4" t="str">
        <f t="shared" si="10"/>
        <v>4634612,249599231681248,9665231</v>
      </c>
      <c r="S589" s="4" t="str">
        <f>+'Sheet1 (2)'!R589</f>
        <v>No</v>
      </c>
      <c r="T589" s="4" t="str">
        <f>+'Sheet1 (2)'!S589</f>
        <v>No</v>
      </c>
      <c r="U589" s="4" t="str">
        <f>+VLOOKUP(E589,'Base final IE_Ecoescuelas_ant'!$G$1:$X$1429,16,FALSE)</f>
        <v xml:space="preserve"> </v>
      </c>
      <c r="V589" s="4" t="str">
        <f>+VLOOKUP(E589,'Base final IE_Ecoescuelas_ant'!$G$1:$X$1429,18,FALSE)</f>
        <v xml:space="preserve"> </v>
      </c>
      <c r="W589" s="97">
        <f>+VLOOKUP(E589,'Base final IE_Ecoescuelas_ant'!$G$1:$Y$1429,19,FALSE)</f>
        <v>219533001213</v>
      </c>
      <c r="X589" s="55" t="s">
        <v>25</v>
      </c>
      <c r="Y589" s="49" t="s">
        <v>2678</v>
      </c>
      <c r="Z589" s="49" t="s">
        <v>4125</v>
      </c>
      <c r="AA589" s="49" t="s">
        <v>4126</v>
      </c>
      <c r="AB589" s="50" t="s">
        <v>2678</v>
      </c>
      <c r="AC589" s="50" t="s">
        <v>2694</v>
      </c>
      <c r="AD589" s="50">
        <v>13</v>
      </c>
      <c r="AE589" s="50" t="s">
        <v>13</v>
      </c>
      <c r="AF589" s="50" t="s">
        <v>2807</v>
      </c>
      <c r="AG589" s="50"/>
      <c r="AH589" s="51" t="s">
        <v>25</v>
      </c>
      <c r="AI589" s="182" t="s">
        <v>2680</v>
      </c>
      <c r="AJ589" s="489">
        <v>1.1147100000000001</v>
      </c>
      <c r="AK589" s="52">
        <v>-76.278867000000005</v>
      </c>
      <c r="AL589" s="52" t="s">
        <v>2678</v>
      </c>
      <c r="AM589" s="52" t="s">
        <v>2681</v>
      </c>
      <c r="AN589" s="130" t="s">
        <v>3259</v>
      </c>
      <c r="AO589" s="130">
        <v>1</v>
      </c>
      <c r="AP589" s="221" t="s">
        <v>25</v>
      </c>
      <c r="AQ589" s="144" t="s">
        <v>4127</v>
      </c>
      <c r="AR589" s="94" t="s">
        <v>2881</v>
      </c>
      <c r="AS589" s="94" t="s">
        <v>2815</v>
      </c>
    </row>
    <row r="590" spans="1:46" ht="15.75" customHeight="1">
      <c r="A590" s="95">
        <v>589</v>
      </c>
      <c r="B590" s="96" t="s">
        <v>1365</v>
      </c>
      <c r="C590" s="4" t="s">
        <v>1391</v>
      </c>
      <c r="D590" s="4" t="s">
        <v>1398</v>
      </c>
      <c r="E590" s="4" t="s">
        <v>1410</v>
      </c>
      <c r="F590" s="4" t="s">
        <v>2677</v>
      </c>
      <c r="G590" s="4">
        <v>9.5221146343100003</v>
      </c>
      <c r="H590" s="4">
        <v>-74.647899990400006</v>
      </c>
      <c r="I590" s="4" t="s">
        <v>2101</v>
      </c>
      <c r="J590" s="4" t="s">
        <v>48</v>
      </c>
      <c r="K590" s="4">
        <v>1</v>
      </c>
      <c r="L590" s="4">
        <v>538643.85919439234</v>
      </c>
      <c r="M590" s="4">
        <v>1052596.1853126639</v>
      </c>
      <c r="N590" s="4">
        <v>18</v>
      </c>
      <c r="O590" s="4" t="s">
        <v>2635</v>
      </c>
      <c r="P590" s="5">
        <v>4819188.5749741681</v>
      </c>
      <c r="Q590" s="5">
        <v>2610635.1124835392</v>
      </c>
      <c r="R590" s="4" t="str">
        <f t="shared" si="10"/>
        <v>4819188,574974172610635,11248354</v>
      </c>
      <c r="S590" s="4" t="str">
        <f>+'Sheet1 (2)'!R590</f>
        <v>No</v>
      </c>
      <c r="T590" s="4" t="str">
        <f>+'Sheet1 (2)'!S590</f>
        <v>No</v>
      </c>
      <c r="U590" s="4" t="str">
        <f>+VLOOKUP(E590,'Base final IE_Ecoescuelas_ant'!$G$1:$X$1429,16,FALSE)</f>
        <v xml:space="preserve"> </v>
      </c>
      <c r="V590" s="4" t="str">
        <f>+VLOOKUP(E590,'Base final IE_Ecoescuelas_ant'!$G$1:$X$1429,18,FALSE)</f>
        <v xml:space="preserve"> </v>
      </c>
      <c r="W590" s="97">
        <f>+VLOOKUP(E590,'Base final IE_Ecoescuelas_ant'!$G$1:$Y$1429,19,FALSE)</f>
        <v>247555002594</v>
      </c>
      <c r="X590" s="55" t="s">
        <v>25</v>
      </c>
      <c r="Y590" s="49" t="s">
        <v>25</v>
      </c>
      <c r="Z590" s="49" t="s">
        <v>4128</v>
      </c>
      <c r="AA590" s="49"/>
      <c r="AB590" s="50" t="s">
        <v>2678</v>
      </c>
      <c r="AC590" s="50" t="s">
        <v>2694</v>
      </c>
      <c r="AD590" s="50">
        <v>13</v>
      </c>
      <c r="AE590" s="50"/>
      <c r="AF590" s="50"/>
      <c r="AG590" s="50"/>
      <c r="AH590" s="51" t="s">
        <v>25</v>
      </c>
      <c r="AI590" s="182" t="s">
        <v>2701</v>
      </c>
      <c r="AJ590" s="622" t="s">
        <v>4129</v>
      </c>
      <c r="AK590" s="623" t="s">
        <v>4130</v>
      </c>
      <c r="AL590" s="52" t="s">
        <v>2678</v>
      </c>
      <c r="AM590" s="52" t="s">
        <v>2681</v>
      </c>
      <c r="AN590" s="52">
        <v>13</v>
      </c>
      <c r="AO590" s="52">
        <v>1</v>
      </c>
      <c r="AP590" s="221" t="s">
        <v>25</v>
      </c>
      <c r="AQ590" s="267" t="s">
        <v>4131</v>
      </c>
      <c r="AR590" s="94" t="s">
        <v>2773</v>
      </c>
      <c r="AS590" s="94" t="s">
        <v>2790</v>
      </c>
    </row>
    <row r="591" spans="1:46" ht="15.75" customHeight="1">
      <c r="A591" s="594">
        <v>590</v>
      </c>
      <c r="B591" s="4" t="s">
        <v>1821</v>
      </c>
      <c r="C591" s="4" t="s">
        <v>1853</v>
      </c>
      <c r="D591" s="4" t="s">
        <v>1859</v>
      </c>
      <c r="E591" s="4" t="s">
        <v>1860</v>
      </c>
      <c r="F591" s="4" t="s">
        <v>2677</v>
      </c>
      <c r="G591" s="4">
        <v>0.65222199999999997</v>
      </c>
      <c r="H591" s="4">
        <v>-76.934721999999994</v>
      </c>
      <c r="I591" s="4" t="s">
        <v>2101</v>
      </c>
      <c r="J591" s="4" t="s">
        <v>48</v>
      </c>
      <c r="K591" s="4">
        <v>1</v>
      </c>
      <c r="L591" s="4">
        <v>284686.54937578668</v>
      </c>
      <c r="M591" s="4">
        <v>72131.551498234752</v>
      </c>
      <c r="N591" s="4">
        <v>18</v>
      </c>
      <c r="O591" s="4" t="s">
        <v>2634</v>
      </c>
      <c r="P591" s="5">
        <v>4562020.6974355467</v>
      </c>
      <c r="Q591" s="5">
        <v>1630282.2382507159</v>
      </c>
      <c r="R591" s="4" t="str">
        <f t="shared" si="10"/>
        <v>4562020,697435551630282,23825072</v>
      </c>
      <c r="S591" s="4" t="str">
        <f>+'Sheet1 (2)'!R591</f>
        <v>No</v>
      </c>
      <c r="T591" s="4" t="str">
        <f>+'Sheet1 (2)'!S591</f>
        <v>No</v>
      </c>
      <c r="U591" s="4" t="str">
        <f>+VLOOKUP(E591,'Base final IE_Ecoescuelas_ant'!$G$1:$X$1429,16,FALSE)</f>
        <v xml:space="preserve"> </v>
      </c>
      <c r="V591" s="4" t="str">
        <f>+VLOOKUP(E591,'Base final IE_Ecoescuelas_ant'!$G$1:$X$1429,18,FALSE)</f>
        <v xml:space="preserve"> </v>
      </c>
      <c r="W591" s="97">
        <f>+VLOOKUP(E591,'Base final IE_Ecoescuelas_ant'!$G$1:$Y$1429,19,FALSE)</f>
        <v>286320001804</v>
      </c>
      <c r="X591" s="55" t="s">
        <v>25</v>
      </c>
      <c r="Y591" s="49" t="s">
        <v>2678</v>
      </c>
      <c r="Z591" s="49" t="s">
        <v>4132</v>
      </c>
      <c r="AA591" s="49"/>
      <c r="AB591" s="50" t="s">
        <v>25</v>
      </c>
      <c r="AC591" s="50"/>
      <c r="AD591" s="50"/>
      <c r="AE591" s="50"/>
      <c r="AF591" s="50"/>
      <c r="AG591" s="50"/>
      <c r="AH591" s="51" t="s">
        <v>25</v>
      </c>
      <c r="AI591" s="182" t="s">
        <v>2680</v>
      </c>
      <c r="AJ591" s="146" t="s">
        <v>2691</v>
      </c>
      <c r="AK591" s="52" t="s">
        <v>2691</v>
      </c>
      <c r="AL591" s="52" t="s">
        <v>2691</v>
      </c>
      <c r="AM591" s="52" t="s">
        <v>2691</v>
      </c>
      <c r="AN591" s="52" t="s">
        <v>2691</v>
      </c>
      <c r="AO591" s="53"/>
      <c r="AP591" s="221" t="s">
        <v>25</v>
      </c>
      <c r="AQ591" s="134" t="s">
        <v>4133</v>
      </c>
      <c r="AT591" s="632" t="s">
        <v>2841</v>
      </c>
    </row>
    <row r="592" spans="1:46" ht="15.75" customHeight="1">
      <c r="A592" s="594">
        <v>591</v>
      </c>
      <c r="B592" s="96" t="s">
        <v>1821</v>
      </c>
      <c r="C592" s="4" t="s">
        <v>1822</v>
      </c>
      <c r="D592" s="4" t="s">
        <v>1861</v>
      </c>
      <c r="E592" s="4" t="s">
        <v>1862</v>
      </c>
      <c r="F592" s="4" t="s">
        <v>2677</v>
      </c>
      <c r="G592" s="4">
        <v>0.41305555599999999</v>
      </c>
      <c r="H592" s="4">
        <v>-76.848055560000006</v>
      </c>
      <c r="I592" s="4" t="s">
        <v>2101</v>
      </c>
      <c r="J592" s="4" t="s">
        <v>48</v>
      </c>
      <c r="K592" s="4">
        <v>1</v>
      </c>
      <c r="L592" s="4">
        <v>294327.09184633492</v>
      </c>
      <c r="M592" s="4">
        <v>45678.97594965568</v>
      </c>
      <c r="N592" s="4">
        <v>18</v>
      </c>
      <c r="O592" s="4" t="s">
        <v>2634</v>
      </c>
      <c r="P592" s="5">
        <v>4571665.8826800603</v>
      </c>
      <c r="Q592" s="5">
        <v>1603790.1326663319</v>
      </c>
      <c r="R592" s="4" t="str">
        <f t="shared" si="10"/>
        <v>4571665,882680061603790,13266633</v>
      </c>
      <c r="S592" s="4" t="str">
        <f>+'Sheet1 (2)'!R592</f>
        <v>No</v>
      </c>
      <c r="T592" s="4" t="str">
        <f>+'Sheet1 (2)'!S592</f>
        <v>No</v>
      </c>
      <c r="U592" s="4" t="str">
        <f>+VLOOKUP(E592,'Base final IE_Ecoescuelas_ant'!$G$1:$X$1429,16,FALSE)</f>
        <v xml:space="preserve"> </v>
      </c>
      <c r="V592" s="4" t="str">
        <f>+VLOOKUP(E592,'Base final IE_Ecoescuelas_ant'!$G$1:$X$1429,18,FALSE)</f>
        <v xml:space="preserve"> </v>
      </c>
      <c r="W592" s="97">
        <f>+VLOOKUP(E592,'Base final IE_Ecoescuelas_ant'!$G$1:$Y$1429,19,FALSE)</f>
        <v>286865004274</v>
      </c>
      <c r="X592" s="55" t="s">
        <v>25</v>
      </c>
      <c r="Y592" s="49" t="s">
        <v>2678</v>
      </c>
      <c r="Z592" s="49"/>
      <c r="AA592" s="49"/>
      <c r="AB592" s="50"/>
      <c r="AC592" s="50"/>
      <c r="AD592" s="50"/>
      <c r="AE592" s="50"/>
      <c r="AF592" s="50"/>
      <c r="AG592" s="50"/>
      <c r="AH592" s="51" t="s">
        <v>2678</v>
      </c>
      <c r="AI592" s="182" t="s">
        <v>2680</v>
      </c>
      <c r="AJ592" s="146" t="s">
        <v>2691</v>
      </c>
      <c r="AK592" s="52" t="s">
        <v>2691</v>
      </c>
      <c r="AL592" s="52" t="s">
        <v>2691</v>
      </c>
      <c r="AM592" s="52" t="s">
        <v>2691</v>
      </c>
      <c r="AN592" s="52" t="s">
        <v>2691</v>
      </c>
      <c r="AO592" s="53"/>
      <c r="AP592" s="313" t="s">
        <v>2678</v>
      </c>
      <c r="AQ592" s="134" t="s">
        <v>4134</v>
      </c>
    </row>
    <row r="593" spans="1:47" ht="15.75" customHeight="1">
      <c r="A593" s="594">
        <v>592</v>
      </c>
      <c r="B593" s="4" t="s">
        <v>1821</v>
      </c>
      <c r="C593" s="4" t="s">
        <v>1825</v>
      </c>
      <c r="D593" s="4" t="s">
        <v>1863</v>
      </c>
      <c r="E593" s="4" t="s">
        <v>1864</v>
      </c>
      <c r="F593" s="4" t="s">
        <v>2677</v>
      </c>
      <c r="G593" s="4">
        <v>0.48833333299999998</v>
      </c>
      <c r="H593" s="4">
        <v>-76.306944439999995</v>
      </c>
      <c r="I593" s="4" t="s">
        <v>2101</v>
      </c>
      <c r="J593" s="4" t="s">
        <v>48</v>
      </c>
      <c r="K593" s="4">
        <v>1</v>
      </c>
      <c r="L593" s="4">
        <v>354562.35655771551</v>
      </c>
      <c r="M593" s="4">
        <v>53989.657927384127</v>
      </c>
      <c r="N593" s="4">
        <v>18</v>
      </c>
      <c r="O593" s="4" t="s">
        <v>2634</v>
      </c>
      <c r="P593" s="5">
        <v>4631974.6643128647</v>
      </c>
      <c r="Q593" s="5">
        <v>1612094.0473871529</v>
      </c>
      <c r="R593" s="4" t="str">
        <f t="shared" si="10"/>
        <v>4631974,664312861612094,04738715</v>
      </c>
      <c r="S593" s="4" t="str">
        <f>+'Sheet1 (2)'!R593</f>
        <v>No</v>
      </c>
      <c r="T593" s="4" t="str">
        <f>+'Sheet1 (2)'!S593</f>
        <v>No</v>
      </c>
      <c r="U593" s="4" t="str">
        <f>+VLOOKUP(E593,'Base final IE_Ecoescuelas_ant'!$G$1:$X$1429,16,FALSE)</f>
        <v xml:space="preserve"> </v>
      </c>
      <c r="V593" s="4" t="str">
        <f>+VLOOKUP(E593,'Base final IE_Ecoescuelas_ant'!$G$1:$X$1429,18,FALSE)</f>
        <v xml:space="preserve"> </v>
      </c>
      <c r="W593" s="97">
        <f>+VLOOKUP(E593,'Base final IE_Ecoescuelas_ant'!$G$1:$Y$1429,19,FALSE)</f>
        <v>286568004834</v>
      </c>
      <c r="X593" s="55" t="s">
        <v>25</v>
      </c>
      <c r="Y593" s="62" t="s">
        <v>2678</v>
      </c>
      <c r="Z593" s="62" t="s">
        <v>3047</v>
      </c>
      <c r="AA593" s="62"/>
      <c r="AB593" s="50" t="s">
        <v>25</v>
      </c>
      <c r="AC593" s="63" t="s">
        <v>2732</v>
      </c>
      <c r="AD593" s="63"/>
      <c r="AE593" s="50"/>
      <c r="AF593" s="50"/>
      <c r="AG593" s="50"/>
      <c r="AH593" s="51" t="s">
        <v>2678</v>
      </c>
      <c r="AI593" s="182" t="s">
        <v>2680</v>
      </c>
      <c r="AJ593" s="146" t="s">
        <v>2691</v>
      </c>
      <c r="AK593" s="52" t="s">
        <v>2691</v>
      </c>
      <c r="AL593" s="52" t="s">
        <v>2691</v>
      </c>
      <c r="AM593" s="52" t="s">
        <v>2691</v>
      </c>
      <c r="AN593" s="52" t="s">
        <v>2691</v>
      </c>
      <c r="AO593" s="53"/>
      <c r="AP593" s="221" t="s">
        <v>2678</v>
      </c>
      <c r="AQ593" s="134" t="s">
        <v>4135</v>
      </c>
      <c r="AR593" s="94" t="s">
        <v>3343</v>
      </c>
      <c r="AS593" s="94" t="s">
        <v>2815</v>
      </c>
    </row>
    <row r="594" spans="1:47" ht="15.75" customHeight="1">
      <c r="A594" s="95">
        <v>593</v>
      </c>
      <c r="B594" s="79" t="s">
        <v>645</v>
      </c>
      <c r="C594" s="80" t="s">
        <v>651</v>
      </c>
      <c r="D594" s="80" t="s">
        <v>676</v>
      </c>
      <c r="E594" s="80" t="s">
        <v>702</v>
      </c>
      <c r="F594" s="4" t="s">
        <v>2677</v>
      </c>
      <c r="G594" s="80">
        <v>10.136725999999999</v>
      </c>
      <c r="H594" s="80">
        <v>-73.003017</v>
      </c>
      <c r="I594" s="80" t="s">
        <v>2101</v>
      </c>
      <c r="J594" s="80" t="s">
        <v>48</v>
      </c>
      <c r="K594" s="80">
        <v>1</v>
      </c>
      <c r="L594" s="80">
        <v>718810.09603239316</v>
      </c>
      <c r="M594" s="80">
        <v>1121200.7714265841</v>
      </c>
      <c r="N594" s="80">
        <v>18</v>
      </c>
      <c r="O594" s="80" t="s">
        <v>2635</v>
      </c>
      <c r="P594" s="5">
        <v>4999669.6217688909</v>
      </c>
      <c r="Q594" s="5">
        <v>2678130.6034784289</v>
      </c>
      <c r="R594" s="80" t="str">
        <f t="shared" si="10"/>
        <v>4999669,621768892678130,60347843</v>
      </c>
      <c r="S594" s="80" t="str">
        <f>+'Sheet1 (2)'!R543</f>
        <v>No</v>
      </c>
      <c r="T594" s="80" t="str">
        <f>+'Sheet1 (2)'!S543</f>
        <v>No</v>
      </c>
      <c r="U594" s="80" t="str">
        <f>+VLOOKUP(E594,'Base final IE_Ecoescuelas_ant'!$G$1:$X$1429,16,FALSE)</f>
        <v xml:space="preserve"> </v>
      </c>
      <c r="V594" s="80" t="str">
        <f>+VLOOKUP(E594,'Base final IE_Ecoescuelas_ant'!$G$1:$X$1429,18,FALSE)</f>
        <v xml:space="preserve"> </v>
      </c>
      <c r="W594" s="89">
        <f>+VLOOKUP(E594,'Base final IE_Ecoescuelas_ant'!$G$1:$Y$1429,19,FALSE)</f>
        <v>220013001987</v>
      </c>
      <c r="X594" s="464" t="s">
        <v>25</v>
      </c>
      <c r="Y594" s="460" t="s">
        <v>2678</v>
      </c>
      <c r="Z594" s="461" t="s">
        <v>4119</v>
      </c>
      <c r="AA594" s="462" t="s">
        <v>4120</v>
      </c>
      <c r="AB594" s="441" t="s">
        <v>2678</v>
      </c>
      <c r="AC594" s="441" t="s">
        <v>2694</v>
      </c>
      <c r="AD594" s="441">
        <v>19</v>
      </c>
      <c r="AE594" s="441" t="s">
        <v>2725</v>
      </c>
      <c r="AF594" s="441" t="s">
        <v>2725</v>
      </c>
      <c r="AG594" s="441" t="s">
        <v>2691</v>
      </c>
      <c r="AH594" s="442" t="s">
        <v>25</v>
      </c>
      <c r="AI594" s="443" t="s">
        <v>2687</v>
      </c>
      <c r="AJ594" s="146">
        <v>10.001708839999999</v>
      </c>
      <c r="AK594" s="146">
        <v>-73.073686199999997</v>
      </c>
      <c r="AL594" s="146" t="s">
        <v>2678</v>
      </c>
      <c r="AM594" s="146" t="s">
        <v>2681</v>
      </c>
      <c r="AN594" s="146">
        <v>19</v>
      </c>
      <c r="AO594" s="146">
        <v>1</v>
      </c>
      <c r="AP594" s="586" t="s">
        <v>25</v>
      </c>
      <c r="AQ594" s="166" t="s">
        <v>4136</v>
      </c>
      <c r="AR594" s="109" t="s">
        <v>2776</v>
      </c>
    </row>
    <row r="595" spans="1:47" ht="15.75" customHeight="1">
      <c r="A595" s="95">
        <v>594</v>
      </c>
      <c r="B595" s="79" t="s">
        <v>645</v>
      </c>
      <c r="C595" s="80" t="s">
        <v>646</v>
      </c>
      <c r="D595" s="80" t="s">
        <v>693</v>
      </c>
      <c r="E595" s="120" t="s">
        <v>706</v>
      </c>
      <c r="F595" s="4" t="s">
        <v>2677</v>
      </c>
      <c r="G595" s="80">
        <v>10.409712089999999</v>
      </c>
      <c r="H595" s="80">
        <v>-73.516774600000005</v>
      </c>
      <c r="I595" s="80" t="s">
        <v>2101</v>
      </c>
      <c r="J595" s="80" t="s">
        <v>48</v>
      </c>
      <c r="K595" s="80">
        <v>1</v>
      </c>
      <c r="L595" s="80">
        <v>662364.1456534483</v>
      </c>
      <c r="M595" s="80">
        <v>1151092.048487704</v>
      </c>
      <c r="N595" s="80">
        <v>18</v>
      </c>
      <c r="O595" s="80" t="s">
        <v>2635</v>
      </c>
      <c r="P595" s="5">
        <v>4943458.1249930831</v>
      </c>
      <c r="Q595" s="5">
        <v>2708347.4025284681</v>
      </c>
      <c r="R595" s="80" t="str">
        <f t="shared" si="10"/>
        <v>4943458,124993082708347,40252847</v>
      </c>
      <c r="S595" s="80" t="str">
        <f>+'Sheet1 (2)'!R562</f>
        <v>No</v>
      </c>
      <c r="T595" s="80" t="str">
        <f>+'Sheet1 (2)'!S562</f>
        <v>Si</v>
      </c>
      <c r="U595" s="80" t="str">
        <f>+VLOOKUP(E595,'Base final IE_Ecoescuelas_ant'!$G$1:$X$1429,16,FALSE)</f>
        <v xml:space="preserve"> </v>
      </c>
      <c r="V595" s="80" t="str">
        <f>+VLOOKUP(E595,'Base final IE_Ecoescuelas_ant'!$G$1:$X$1429,18,FALSE)</f>
        <v xml:space="preserve"> </v>
      </c>
      <c r="W595" s="89">
        <f>+VLOOKUP(E595,'Base final IE_Ecoescuelas_ant'!$G$1:$Y$1429,19,FALSE)</f>
        <v>120001067384</v>
      </c>
      <c r="X595" s="554" t="s">
        <v>25</v>
      </c>
      <c r="Y595" s="447" t="s">
        <v>25</v>
      </c>
      <c r="Z595" s="461" t="s">
        <v>4018</v>
      </c>
      <c r="AA595" s="462" t="s">
        <v>4137</v>
      </c>
      <c r="AB595" s="446" t="s">
        <v>25</v>
      </c>
      <c r="AC595" s="446" t="s">
        <v>2600</v>
      </c>
      <c r="AD595" s="446">
        <v>20</v>
      </c>
      <c r="AE595" s="441" t="s">
        <v>13</v>
      </c>
      <c r="AF595" s="441" t="s">
        <v>2700</v>
      </c>
      <c r="AG595" s="441" t="s">
        <v>2691</v>
      </c>
      <c r="AH595" s="442" t="s">
        <v>25</v>
      </c>
      <c r="AI595" s="443" t="s">
        <v>2687</v>
      </c>
      <c r="AJ595" s="146">
        <v>10.409647469999999</v>
      </c>
      <c r="AK595" s="146">
        <v>-73.516924689999996</v>
      </c>
      <c r="AL595" s="146" t="s">
        <v>25</v>
      </c>
      <c r="AM595" s="146" t="s">
        <v>2600</v>
      </c>
      <c r="AN595" s="146">
        <v>20</v>
      </c>
      <c r="AO595" s="146">
        <v>1</v>
      </c>
      <c r="AP595" s="586" t="s">
        <v>25</v>
      </c>
      <c r="AQ595" s="582" t="s">
        <v>4138</v>
      </c>
      <c r="AR595" s="109" t="s">
        <v>2708</v>
      </c>
      <c r="AS595" s="94" t="s">
        <v>2913</v>
      </c>
    </row>
    <row r="596" spans="1:47" ht="15.75" customHeight="1">
      <c r="A596" s="95">
        <v>595</v>
      </c>
      <c r="B596" s="79" t="s">
        <v>645</v>
      </c>
      <c r="C596" s="80" t="s">
        <v>667</v>
      </c>
      <c r="D596" s="80" t="s">
        <v>668</v>
      </c>
      <c r="E596" s="80" t="s">
        <v>707</v>
      </c>
      <c r="F596" s="4" t="s">
        <v>2677</v>
      </c>
      <c r="G596" s="80">
        <v>10.334476</v>
      </c>
      <c r="H596" s="80">
        <v>-72.984442999999999</v>
      </c>
      <c r="I596" s="80" t="s">
        <v>2101</v>
      </c>
      <c r="J596" s="80" t="s">
        <v>48</v>
      </c>
      <c r="K596" s="80">
        <v>1</v>
      </c>
      <c r="L596" s="80">
        <v>720709.23382728407</v>
      </c>
      <c r="M596" s="80">
        <v>1143090.338020215</v>
      </c>
      <c r="N596" s="80">
        <v>18</v>
      </c>
      <c r="O596" s="80" t="s">
        <v>2635</v>
      </c>
      <c r="P596" s="5">
        <v>5001702.5233031819</v>
      </c>
      <c r="Q596" s="5">
        <v>2699986.1432129019</v>
      </c>
      <c r="R596" s="80" t="str">
        <f t="shared" si="10"/>
        <v>5001702,523303182699986,1432129</v>
      </c>
      <c r="S596" s="80" t="str">
        <f>+'Sheet1 (2)'!R598</f>
        <v>No</v>
      </c>
      <c r="T596" s="80" t="str">
        <f>+'Sheet1 (2)'!S598</f>
        <v>No</v>
      </c>
      <c r="U596" s="80" t="str">
        <f>+VLOOKUP(E596,'Base final IE_Ecoescuelas_ant'!$G$1:$X$1429,16,FALSE)</f>
        <v xml:space="preserve"> </v>
      </c>
      <c r="V596" s="80" t="str">
        <f>+VLOOKUP(E596,'Base final IE_Ecoescuelas_ant'!$G$1:$X$1429,18,FALSE)</f>
        <v xml:space="preserve"> </v>
      </c>
      <c r="W596" s="89">
        <f>+VLOOKUP(E596,'Base final IE_Ecoescuelas_ant'!$G$1:$Y$1429,19,FALSE)</f>
        <v>220621000292</v>
      </c>
      <c r="X596" s="55" t="s">
        <v>25</v>
      </c>
      <c r="Y596" s="51" t="s">
        <v>2678</v>
      </c>
      <c r="Z596" s="57" t="s">
        <v>4018</v>
      </c>
      <c r="AA596" s="76" t="s">
        <v>3998</v>
      </c>
      <c r="AB596" s="67" t="s">
        <v>25</v>
      </c>
      <c r="AC596" s="50"/>
      <c r="AD596" s="50">
        <v>15</v>
      </c>
      <c r="AE596" s="50"/>
      <c r="AF596" s="50"/>
      <c r="AG596" s="50"/>
      <c r="AH596" s="51" t="s">
        <v>2678</v>
      </c>
      <c r="AI596" s="182" t="s">
        <v>2680</v>
      </c>
      <c r="AJ596" s="146" t="s">
        <v>2691</v>
      </c>
      <c r="AK596" s="52" t="s">
        <v>2691</v>
      </c>
      <c r="AL596" s="52" t="s">
        <v>25</v>
      </c>
      <c r="AM596" s="52" t="s">
        <v>2600</v>
      </c>
      <c r="AN596" s="52">
        <v>18</v>
      </c>
      <c r="AO596" s="53">
        <v>1</v>
      </c>
      <c r="AP596" s="592" t="s">
        <v>2678</v>
      </c>
      <c r="AQ596" s="166" t="s">
        <v>4139</v>
      </c>
      <c r="AR596" s="109" t="s">
        <v>2704</v>
      </c>
      <c r="AS596" s="94" t="s">
        <v>2705</v>
      </c>
      <c r="AU596" s="184"/>
    </row>
    <row r="597" spans="1:47" ht="15.75" customHeight="1">
      <c r="A597" s="594">
        <v>596</v>
      </c>
      <c r="B597" s="79" t="s">
        <v>407</v>
      </c>
      <c r="C597" s="80" t="s">
        <v>469</v>
      </c>
      <c r="D597" s="80" t="s">
        <v>470</v>
      </c>
      <c r="E597" s="80" t="s">
        <v>471</v>
      </c>
      <c r="F597" s="4" t="s">
        <v>2677</v>
      </c>
      <c r="G597" s="80">
        <v>1.181138657</v>
      </c>
      <c r="H597" s="80">
        <v>-76.137970139999993</v>
      </c>
      <c r="I597" s="80" t="s">
        <v>2101</v>
      </c>
      <c r="J597" s="80" t="s">
        <v>48</v>
      </c>
      <c r="K597" s="80">
        <v>1</v>
      </c>
      <c r="L597" s="80">
        <v>373390.76689593558</v>
      </c>
      <c r="M597" s="80">
        <v>130577.41520418591</v>
      </c>
      <c r="N597" s="80">
        <v>18</v>
      </c>
      <c r="O597" s="80" t="s">
        <v>2634</v>
      </c>
      <c r="P597" s="5">
        <v>4650860.2677696869</v>
      </c>
      <c r="Q597" s="5">
        <v>1688746.016307736</v>
      </c>
      <c r="R597" s="80" t="str">
        <f t="shared" si="10"/>
        <v>4650860,267769691688746,01630774</v>
      </c>
      <c r="S597" s="80" t="str">
        <f>+'Sheet1 (2)'!R597</f>
        <v>No</v>
      </c>
      <c r="T597" s="80" t="str">
        <f>+'Sheet1 (2)'!S597</f>
        <v>No</v>
      </c>
      <c r="U597" s="80" t="str">
        <f>+VLOOKUP(E597,'Base final IE_Ecoescuelas_ant'!$G$1:$X$1429,16,FALSE)</f>
        <v xml:space="preserve"> </v>
      </c>
      <c r="V597" s="80" t="str">
        <f>+VLOOKUP(E597,'Base final IE_Ecoescuelas_ant'!$G$1:$X$1429,18,FALSE)</f>
        <v xml:space="preserve"> </v>
      </c>
      <c r="W597" s="89">
        <f>+VLOOKUP(E597,'Base final IE_Ecoescuelas_ant'!$G$1:$Y$1429,19,FALSE)</f>
        <v>218610001292</v>
      </c>
      <c r="X597" s="47" t="s">
        <v>25</v>
      </c>
      <c r="Y597" s="48" t="s">
        <v>25</v>
      </c>
      <c r="Z597" s="74" t="s">
        <v>4140</v>
      </c>
      <c r="AA597" s="74" t="s">
        <v>4141</v>
      </c>
      <c r="AB597" s="50" t="s">
        <v>25</v>
      </c>
      <c r="AC597" s="50" t="s">
        <v>2600</v>
      </c>
      <c r="AD597" s="50">
        <v>7</v>
      </c>
      <c r="AE597" s="50" t="s">
        <v>2725</v>
      </c>
      <c r="AF597" s="50" t="s">
        <v>2725</v>
      </c>
      <c r="AG597" s="50"/>
      <c r="AH597" s="51" t="s">
        <v>2678</v>
      </c>
      <c r="AI597" s="182" t="s">
        <v>2680</v>
      </c>
      <c r="AJ597" s="172" t="s">
        <v>4142</v>
      </c>
      <c r="AK597" s="215" t="s">
        <v>4143</v>
      </c>
      <c r="AL597" s="52" t="s">
        <v>2691</v>
      </c>
      <c r="AM597" s="52" t="s">
        <v>2600</v>
      </c>
      <c r="AN597" s="52">
        <v>7</v>
      </c>
      <c r="AO597" s="53">
        <v>1</v>
      </c>
      <c r="AP597" s="313" t="s">
        <v>2678</v>
      </c>
      <c r="AQ597" s="134" t="s">
        <v>4144</v>
      </c>
      <c r="AR597" s="94" t="s">
        <v>2853</v>
      </c>
    </row>
    <row r="598" spans="1:47" ht="15.75" customHeight="1">
      <c r="A598" s="95">
        <v>597</v>
      </c>
      <c r="B598" s="79" t="s">
        <v>645</v>
      </c>
      <c r="C598" s="80" t="s">
        <v>651</v>
      </c>
      <c r="D598" s="80" t="s">
        <v>676</v>
      </c>
      <c r="E598" s="80" t="s">
        <v>709</v>
      </c>
      <c r="F598" s="4" t="s">
        <v>2677</v>
      </c>
      <c r="G598" s="80">
        <v>10.043242230000001</v>
      </c>
      <c r="H598" s="80">
        <v>-73.153812830000007</v>
      </c>
      <c r="I598" s="80" t="s">
        <v>2101</v>
      </c>
      <c r="J598" s="80" t="s">
        <v>48</v>
      </c>
      <c r="K598" s="80">
        <v>1</v>
      </c>
      <c r="L598" s="80">
        <v>702340.1209052715</v>
      </c>
      <c r="M598" s="80">
        <v>1110762.150743346</v>
      </c>
      <c r="N598" s="80">
        <v>18</v>
      </c>
      <c r="O598" s="80" t="s">
        <v>2635</v>
      </c>
      <c r="P598" s="5">
        <v>4983151.7637740606</v>
      </c>
      <c r="Q598" s="5">
        <v>2667802.7309466721</v>
      </c>
      <c r="R598" s="80" t="str">
        <f t="shared" si="10"/>
        <v>4983151,763774062667802,73094667</v>
      </c>
      <c r="S598" s="80" t="str">
        <f>+'Sheet1 (2)'!R635</f>
        <v>No</v>
      </c>
      <c r="T598" s="80" t="str">
        <f>+'Sheet1 (2)'!S635</f>
        <v>No</v>
      </c>
      <c r="U598" s="80" t="str">
        <f>+VLOOKUP(E598,'Base final IE_Ecoescuelas_ant'!$G$1:$X$1429,16,FALSE)</f>
        <v xml:space="preserve"> </v>
      </c>
      <c r="V598" s="80" t="str">
        <f>+VLOOKUP(E598,'Base final IE_Ecoescuelas_ant'!$G$1:$X$1429,18,FALSE)</f>
        <v xml:space="preserve"> </v>
      </c>
      <c r="W598" s="89">
        <f>+VLOOKUP(E598,'Base final IE_Ecoescuelas_ant'!$G$1:$Y$1429,19,FALSE)</f>
        <v>220013000891</v>
      </c>
      <c r="X598" s="463" t="s">
        <v>25</v>
      </c>
      <c r="Y598" s="442" t="s">
        <v>2678</v>
      </c>
      <c r="Z598" s="461" t="s">
        <v>4145</v>
      </c>
      <c r="AA598" s="462" t="s">
        <v>4146</v>
      </c>
      <c r="AB598" s="441" t="s">
        <v>2678</v>
      </c>
      <c r="AC598" s="441" t="s">
        <v>2694</v>
      </c>
      <c r="AD598" s="441">
        <v>6</v>
      </c>
      <c r="AE598" s="441" t="s">
        <v>2725</v>
      </c>
      <c r="AF598" s="441" t="s">
        <v>2725</v>
      </c>
      <c r="AG598" s="441" t="s">
        <v>2691</v>
      </c>
      <c r="AH598" s="442" t="s">
        <v>25</v>
      </c>
      <c r="AI598" s="443" t="s">
        <v>2687</v>
      </c>
      <c r="AJ598" s="146">
        <v>10.062666520000001</v>
      </c>
      <c r="AK598" s="146">
        <v>-73.097108270000007</v>
      </c>
      <c r="AL598" s="146" t="s">
        <v>2678</v>
      </c>
      <c r="AM598" s="146" t="s">
        <v>2681</v>
      </c>
      <c r="AN598" s="146">
        <v>6</v>
      </c>
      <c r="AO598" s="146">
        <v>1</v>
      </c>
      <c r="AP598" s="618" t="s">
        <v>2678</v>
      </c>
      <c r="AQ598" s="166" t="s">
        <v>4147</v>
      </c>
      <c r="AR598" s="109" t="s">
        <v>2776</v>
      </c>
    </row>
    <row r="599" spans="1:47" ht="15.75" customHeight="1">
      <c r="A599" s="95">
        <v>598</v>
      </c>
      <c r="B599" s="96" t="s">
        <v>645</v>
      </c>
      <c r="C599" s="4" t="s">
        <v>654</v>
      </c>
      <c r="D599" s="4" t="s">
        <v>655</v>
      </c>
      <c r="E599" s="4" t="s">
        <v>708</v>
      </c>
      <c r="F599" s="4" t="s">
        <v>2677</v>
      </c>
      <c r="G599" s="4">
        <v>9.7011210000000005</v>
      </c>
      <c r="H599" s="4">
        <v>-73.325059999999993</v>
      </c>
      <c r="I599" s="4" t="s">
        <v>2101</v>
      </c>
      <c r="J599" s="4" t="s">
        <v>48</v>
      </c>
      <c r="K599" s="4">
        <v>1</v>
      </c>
      <c r="L599" s="4">
        <v>683756.01795861695</v>
      </c>
      <c r="M599" s="4">
        <v>1072820.35581207</v>
      </c>
      <c r="N599" s="4">
        <v>18</v>
      </c>
      <c r="O599" s="4" t="s">
        <v>2635</v>
      </c>
      <c r="P599" s="5">
        <v>4964356.8980103331</v>
      </c>
      <c r="Q599" s="5">
        <v>2630005.1201256681</v>
      </c>
      <c r="R599" s="4" t="str">
        <f t="shared" si="10"/>
        <v>4964356,898010332630005,12012567</v>
      </c>
      <c r="S599" s="4" t="str">
        <f>+'Sheet1 (2)'!R599</f>
        <v>Sí</v>
      </c>
      <c r="T599" s="4" t="str">
        <f>+'Sheet1 (2)'!S599</f>
        <v>No</v>
      </c>
      <c r="U599" s="4" t="str">
        <f>+VLOOKUP(E599,'Base final IE_Ecoescuelas_ant'!$G$1:$X$1429,16,FALSE)</f>
        <v xml:space="preserve"> </v>
      </c>
      <c r="V599" s="4" t="str">
        <f>+VLOOKUP(E599,'Base final IE_Ecoescuelas_ant'!$G$1:$X$1429,18,FALSE)</f>
        <v xml:space="preserve"> </v>
      </c>
      <c r="W599" s="97">
        <f>+VLOOKUP(E599,'Base final IE_Ecoescuelas_ant'!$G$1:$Y$1429,19,FALSE)</f>
        <v>220045000354</v>
      </c>
      <c r="X599" s="55" t="s">
        <v>2678</v>
      </c>
      <c r="Y599" s="51" t="s">
        <v>2678</v>
      </c>
      <c r="Z599" s="49"/>
      <c r="AA599" s="49" t="s">
        <v>4148</v>
      </c>
      <c r="AB599" s="67" t="s">
        <v>25</v>
      </c>
      <c r="AC599" s="50"/>
      <c r="AD599" s="50">
        <v>24</v>
      </c>
      <c r="AE599" s="50" t="s">
        <v>12</v>
      </c>
      <c r="AF599" s="50"/>
      <c r="AG599" s="50"/>
      <c r="AH599" s="51" t="s">
        <v>2678</v>
      </c>
      <c r="AI599" s="182" t="s">
        <v>2680</v>
      </c>
      <c r="AJ599" s="146">
        <v>9.7011497080000009</v>
      </c>
      <c r="AK599" s="52">
        <v>-73.325083410000005</v>
      </c>
      <c r="AL599" s="52" t="s">
        <v>25</v>
      </c>
      <c r="AM599" s="52" t="s">
        <v>2600</v>
      </c>
      <c r="AN599" s="52">
        <v>25</v>
      </c>
      <c r="AO599" s="53">
        <v>1</v>
      </c>
      <c r="AP599" s="592" t="s">
        <v>2678</v>
      </c>
      <c r="AQ599" s="166" t="s">
        <v>4149</v>
      </c>
      <c r="AR599" s="109" t="s">
        <v>2704</v>
      </c>
      <c r="AS599" s="94" t="s">
        <v>2705</v>
      </c>
    </row>
    <row r="600" spans="1:47" ht="15.75" customHeight="1">
      <c r="A600" s="95">
        <v>599</v>
      </c>
      <c r="B600" s="79" t="s">
        <v>645</v>
      </c>
      <c r="C600" s="80" t="s">
        <v>646</v>
      </c>
      <c r="D600" s="80" t="s">
        <v>717</v>
      </c>
      <c r="E600" s="120" t="s">
        <v>717</v>
      </c>
      <c r="F600" s="4" t="s">
        <v>2677</v>
      </c>
      <c r="G600" s="80">
        <v>10.4037703</v>
      </c>
      <c r="H600" s="80">
        <v>-73.740855699999997</v>
      </c>
      <c r="I600" s="80" t="s">
        <v>2097</v>
      </c>
      <c r="J600" s="80" t="s">
        <v>22</v>
      </c>
      <c r="K600" s="80">
        <v>3</v>
      </c>
      <c r="L600" s="80">
        <v>637833.23510842945</v>
      </c>
      <c r="M600" s="80">
        <v>1150328.831062671</v>
      </c>
      <c r="N600" s="80">
        <v>18</v>
      </c>
      <c r="O600" s="80" t="s">
        <v>2635</v>
      </c>
      <c r="P600" s="5">
        <v>4918938.107364336</v>
      </c>
      <c r="Q600" s="5">
        <v>2707739.2746601612</v>
      </c>
      <c r="R600" s="80" t="str">
        <f t="shared" si="10"/>
        <v>4918938,107364342707739,27466016</v>
      </c>
      <c r="S600" s="80" t="str">
        <f>+'Sheet1 (2)'!R824</f>
        <v>No</v>
      </c>
      <c r="T600" s="80" t="str">
        <f>+'Sheet1 (2)'!S824</f>
        <v>Si</v>
      </c>
      <c r="U600" s="80" t="str">
        <f>+VLOOKUP(E600,'Base final IE_Ecoescuelas_ant'!$G$1:$X$1429,16,FALSE)</f>
        <v xml:space="preserve"> </v>
      </c>
      <c r="V600" s="80" t="str">
        <f>+VLOOKUP(E600,'Base final IE_Ecoescuelas_ant'!$G$1:$X$1429,18,FALSE)</f>
        <v xml:space="preserve"> </v>
      </c>
      <c r="W600" s="89">
        <f>+VLOOKUP(E600,'Base final IE_Ecoescuelas_ant'!$G$1:$Y$1429,19,FALSE)</f>
        <v>220570068423</v>
      </c>
      <c r="X600" s="554" t="s">
        <v>25</v>
      </c>
      <c r="Y600" s="442" t="s">
        <v>25</v>
      </c>
      <c r="Z600" s="461" t="s">
        <v>4150</v>
      </c>
      <c r="AA600" s="555" t="s">
        <v>4151</v>
      </c>
      <c r="AB600" s="441" t="s">
        <v>2678</v>
      </c>
      <c r="AC600" s="441" t="s">
        <v>2691</v>
      </c>
      <c r="AD600" s="441">
        <v>86</v>
      </c>
      <c r="AE600" s="441" t="s">
        <v>13</v>
      </c>
      <c r="AF600" s="441" t="s">
        <v>4152</v>
      </c>
      <c r="AG600" s="441" t="s">
        <v>2691</v>
      </c>
      <c r="AH600" s="442" t="s">
        <v>25</v>
      </c>
      <c r="AI600" s="443" t="s">
        <v>2687</v>
      </c>
      <c r="AJ600" s="146">
        <v>10.40368273</v>
      </c>
      <c r="AK600" s="575">
        <v>-73.740967420000004</v>
      </c>
      <c r="AL600" s="52" t="s">
        <v>2678</v>
      </c>
      <c r="AM600" s="146" t="s">
        <v>2681</v>
      </c>
      <c r="AN600" s="146">
        <v>86</v>
      </c>
      <c r="AO600" s="146">
        <v>3</v>
      </c>
      <c r="AP600" s="586" t="s">
        <v>25</v>
      </c>
      <c r="AQ600" s="582" t="s">
        <v>4153</v>
      </c>
      <c r="AR600" s="109" t="s">
        <v>2708</v>
      </c>
      <c r="AS600" s="94" t="s">
        <v>2913</v>
      </c>
    </row>
    <row r="601" spans="1:47" ht="15.75" customHeight="1">
      <c r="A601" s="594">
        <v>600</v>
      </c>
      <c r="B601" s="96" t="s">
        <v>1444</v>
      </c>
      <c r="C601" s="4" t="s">
        <v>1478</v>
      </c>
      <c r="D601" s="4" t="s">
        <v>1479</v>
      </c>
      <c r="E601" s="4" t="s">
        <v>1481</v>
      </c>
      <c r="F601" s="4" t="s">
        <v>2677</v>
      </c>
      <c r="G601" s="4">
        <v>3.212637</v>
      </c>
      <c r="H601" s="4">
        <v>-73.852930000000001</v>
      </c>
      <c r="I601" s="4" t="s">
        <v>2101</v>
      </c>
      <c r="J601" s="4" t="s">
        <v>48</v>
      </c>
      <c r="K601" s="4">
        <v>1</v>
      </c>
      <c r="L601" s="4">
        <v>627449.43339124834</v>
      </c>
      <c r="M601" s="4">
        <v>355168.15248254949</v>
      </c>
      <c r="N601" s="4">
        <v>18</v>
      </c>
      <c r="O601" s="4" t="s">
        <v>2634</v>
      </c>
      <c r="P601" s="5">
        <v>4905272.8267378099</v>
      </c>
      <c r="Q601" s="5">
        <v>1913043.6020745989</v>
      </c>
      <c r="R601" s="4" t="str">
        <f t="shared" si="10"/>
        <v>4905272,826737811913043,6020746</v>
      </c>
      <c r="S601" s="4" t="str">
        <f>+'Sheet1 (2)'!R601</f>
        <v>No</v>
      </c>
      <c r="T601" s="4" t="str">
        <f>+'Sheet1 (2)'!S601</f>
        <v>No</v>
      </c>
      <c r="U601" s="4" t="str">
        <f>+VLOOKUP(E601,'Base final IE_Ecoescuelas_ant'!$G$1:$X$1429,16,FALSE)</f>
        <v xml:space="preserve"> </v>
      </c>
      <c r="V601" s="4" t="str">
        <f>+VLOOKUP(E601,'Base final IE_Ecoescuelas_ant'!$G$1:$X$1429,18,FALSE)</f>
        <v xml:space="preserve"> </v>
      </c>
      <c r="W601" s="564">
        <f>+VLOOKUP(E601,'Base final IE_Ecoescuelas_ant'!$G$1:$Y$1429,19,FALSE)</f>
        <v>250711000883</v>
      </c>
      <c r="X601" s="55" t="s">
        <v>25</v>
      </c>
      <c r="Y601" s="49" t="s">
        <v>2678</v>
      </c>
      <c r="Z601" s="66" t="s">
        <v>2724</v>
      </c>
      <c r="AA601" s="66" t="s">
        <v>4154</v>
      </c>
      <c r="AB601" s="50" t="s">
        <v>25</v>
      </c>
      <c r="AC601" s="50" t="s">
        <v>2600</v>
      </c>
      <c r="AD601" s="50">
        <v>9</v>
      </c>
      <c r="AE601" s="50" t="s">
        <v>2725</v>
      </c>
      <c r="AF601" s="50" t="s">
        <v>2725</v>
      </c>
      <c r="AG601" s="50"/>
      <c r="AH601" s="51" t="s">
        <v>25</v>
      </c>
      <c r="AI601" s="182" t="s">
        <v>2680</v>
      </c>
      <c r="AJ601" s="146" t="s">
        <v>2691</v>
      </c>
      <c r="AK601" s="52" t="s">
        <v>2691</v>
      </c>
      <c r="AL601" s="52" t="s">
        <v>2691</v>
      </c>
      <c r="AM601" s="52" t="s">
        <v>2691</v>
      </c>
      <c r="AN601" s="130">
        <v>9</v>
      </c>
      <c r="AO601" s="313">
        <v>1</v>
      </c>
      <c r="AP601" s="313" t="s">
        <v>25</v>
      </c>
      <c r="AQ601" s="304" t="s">
        <v>4155</v>
      </c>
      <c r="AR601" s="94" t="s">
        <v>2727</v>
      </c>
      <c r="AS601" s="94" t="s">
        <v>3854</v>
      </c>
      <c r="AT601" s="188">
        <v>1</v>
      </c>
    </row>
    <row r="602" spans="1:47" ht="15.75" customHeight="1">
      <c r="A602" s="95">
        <v>601</v>
      </c>
      <c r="B602" s="96" t="s">
        <v>17</v>
      </c>
      <c r="C602" s="4" t="s">
        <v>38</v>
      </c>
      <c r="D602" s="4" t="s">
        <v>63</v>
      </c>
      <c r="E602" s="4" t="s">
        <v>81</v>
      </c>
      <c r="F602" s="4" t="s">
        <v>2677</v>
      </c>
      <c r="G602" s="4">
        <v>8.0647219999999997</v>
      </c>
      <c r="H602" s="4">
        <v>-76.659443999999993</v>
      </c>
      <c r="I602" s="4" t="s">
        <v>2101</v>
      </c>
      <c r="J602" s="4" t="s">
        <v>48</v>
      </c>
      <c r="K602" s="4">
        <v>1</v>
      </c>
      <c r="L602" s="4">
        <v>317134.85018430249</v>
      </c>
      <c r="M602" s="4">
        <v>891824.56467974407</v>
      </c>
      <c r="N602" s="4">
        <v>18</v>
      </c>
      <c r="O602" s="4" t="s">
        <v>2635</v>
      </c>
      <c r="P602" s="5">
        <v>4596692.1838976126</v>
      </c>
      <c r="Q602" s="5">
        <v>2450954.522835732</v>
      </c>
      <c r="R602" s="4" t="str">
        <f t="shared" si="10"/>
        <v>4596692,183897612450954,52283573</v>
      </c>
      <c r="S602" s="4" t="str">
        <f>+'Sheet1 (2)'!R602</f>
        <v>No</v>
      </c>
      <c r="T602" s="4" t="str">
        <f>+'Sheet1 (2)'!S602</f>
        <v>No</v>
      </c>
      <c r="U602" s="4" t="str">
        <f>+VLOOKUP(E602,'Base final IE_Ecoescuelas_ant'!$G$1:$X$1429,16,FALSE)</f>
        <v xml:space="preserve"> </v>
      </c>
      <c r="V602" s="4" t="str">
        <f>+VLOOKUP(E602,'Base final IE_Ecoescuelas_ant'!$G$1:$X$1429,18,FALSE)</f>
        <v xml:space="preserve"> </v>
      </c>
      <c r="W602" s="97">
        <f>+VLOOKUP(E602,'Base final IE_Ecoescuelas_ant'!$G$1:$Y$1429,19,FALSE)</f>
        <v>205837006834</v>
      </c>
      <c r="X602" s="55" t="s">
        <v>2678</v>
      </c>
      <c r="Y602" s="49" t="s">
        <v>2678</v>
      </c>
      <c r="Z602" s="49"/>
      <c r="AA602" s="49"/>
      <c r="AB602" s="50" t="s">
        <v>25</v>
      </c>
      <c r="AC602" s="50" t="s">
        <v>2600</v>
      </c>
      <c r="AD602" s="50">
        <v>16</v>
      </c>
      <c r="AE602" s="50" t="s">
        <v>2725</v>
      </c>
      <c r="AF602" s="50"/>
      <c r="AG602" s="50"/>
      <c r="AH602" s="416" t="s">
        <v>25</v>
      </c>
      <c r="AI602" s="182" t="s">
        <v>2680</v>
      </c>
      <c r="AJ602" s="149">
        <v>8221686</v>
      </c>
      <c r="AK602" s="412">
        <v>-76439806</v>
      </c>
      <c r="AL602" s="130" t="s">
        <v>2678</v>
      </c>
      <c r="AM602" s="52" t="s">
        <v>2691</v>
      </c>
      <c r="AN602" s="130">
        <v>16</v>
      </c>
      <c r="AO602" s="130">
        <v>1</v>
      </c>
      <c r="AP602" s="313" t="s">
        <v>25</v>
      </c>
      <c r="AQ602" s="136" t="s">
        <v>4156</v>
      </c>
      <c r="AR602" s="94" t="s">
        <v>2853</v>
      </c>
    </row>
    <row r="603" spans="1:47" ht="15.75" customHeight="1">
      <c r="A603" s="95">
        <v>602</v>
      </c>
      <c r="B603" s="96" t="s">
        <v>17</v>
      </c>
      <c r="C603" s="4" t="s">
        <v>38</v>
      </c>
      <c r="D603" s="4" t="s">
        <v>82</v>
      </c>
      <c r="E603" s="4" t="s">
        <v>83</v>
      </c>
      <c r="F603" s="4" t="s">
        <v>2677</v>
      </c>
      <c r="G603" s="4">
        <v>7.99</v>
      </c>
      <c r="H603" s="4">
        <v>-76.719722000000004</v>
      </c>
      <c r="I603" s="4" t="s">
        <v>2101</v>
      </c>
      <c r="J603" s="4" t="s">
        <v>48</v>
      </c>
      <c r="K603" s="4">
        <v>1</v>
      </c>
      <c r="L603" s="4">
        <v>310455.87167533999</v>
      </c>
      <c r="M603" s="4">
        <v>883587.81568055227</v>
      </c>
      <c r="N603" s="4">
        <v>18</v>
      </c>
      <c r="O603" s="4" t="s">
        <v>2634</v>
      </c>
      <c r="P603" s="5">
        <v>4589964.8509895634</v>
      </c>
      <c r="Q603" s="5">
        <v>2442740.5032079909</v>
      </c>
      <c r="R603" s="4" t="str">
        <f t="shared" si="10"/>
        <v>4589964,850989562442740,50320799</v>
      </c>
      <c r="S603" s="4" t="str">
        <f>+'Sheet1 (2)'!R603</f>
        <v>Sí</v>
      </c>
      <c r="T603" s="4" t="str">
        <f>+'Sheet1 (2)'!S603</f>
        <v>No</v>
      </c>
      <c r="U603" s="4" t="str">
        <f>+VLOOKUP(E603,'Base final IE_Ecoescuelas_ant'!$G$1:$X$1429,16,FALSE)</f>
        <v xml:space="preserve"> </v>
      </c>
      <c r="V603" s="4" t="str">
        <f>+VLOOKUP(E603,'Base final IE_Ecoescuelas_ant'!$G$1:$X$1429,18,FALSE)</f>
        <v xml:space="preserve"> </v>
      </c>
      <c r="W603" s="97">
        <f>+VLOOKUP(E603,'Base final IE_Ecoescuelas_ant'!$G$1:$Y$1429,19,FALSE)</f>
        <v>205837004391</v>
      </c>
      <c r="X603" s="55" t="s">
        <v>2678</v>
      </c>
      <c r="Y603" s="49" t="s">
        <v>2678</v>
      </c>
      <c r="Z603" s="49"/>
      <c r="AA603" s="49"/>
      <c r="AB603" s="50" t="s">
        <v>25</v>
      </c>
      <c r="AC603" s="50" t="s">
        <v>2600</v>
      </c>
      <c r="AD603" s="50">
        <v>9</v>
      </c>
      <c r="AE603" s="50" t="s">
        <v>12</v>
      </c>
      <c r="AF603" s="50"/>
      <c r="AG603" s="50"/>
      <c r="AH603" s="416" t="s">
        <v>25</v>
      </c>
      <c r="AI603" s="182" t="s">
        <v>2680</v>
      </c>
      <c r="AJ603" s="146">
        <v>7.990551</v>
      </c>
      <c r="AK603" s="52">
        <v>-76.676818999999995</v>
      </c>
      <c r="AL603" s="130" t="s">
        <v>25</v>
      </c>
      <c r="AM603" s="52" t="s">
        <v>2600</v>
      </c>
      <c r="AN603" s="130">
        <v>9</v>
      </c>
      <c r="AO603" s="130">
        <v>1</v>
      </c>
      <c r="AP603" s="313" t="s">
        <v>25</v>
      </c>
      <c r="AQ603" s="136" t="s">
        <v>4157</v>
      </c>
      <c r="AR603" s="94" t="s">
        <v>4158</v>
      </c>
      <c r="AS603" s="94" t="s">
        <v>3854</v>
      </c>
    </row>
    <row r="604" spans="1:47" ht="15.75" customHeight="1">
      <c r="A604" s="594">
        <v>603</v>
      </c>
      <c r="B604" s="79" t="s">
        <v>486</v>
      </c>
      <c r="C604" s="80" t="s">
        <v>516</v>
      </c>
      <c r="D604" s="80" t="s">
        <v>517</v>
      </c>
      <c r="E604" s="80" t="s">
        <v>439</v>
      </c>
      <c r="F604" s="4" t="s">
        <v>2677</v>
      </c>
      <c r="G604" s="80">
        <v>4.9151391334600003</v>
      </c>
      <c r="H604" s="80">
        <v>-71.598739657400003</v>
      </c>
      <c r="I604" s="80" t="s">
        <v>2101</v>
      </c>
      <c r="J604" s="80" t="s">
        <v>48</v>
      </c>
      <c r="K604" s="80">
        <v>1</v>
      </c>
      <c r="L604" s="80">
        <v>211783.6032746002</v>
      </c>
      <c r="M604" s="80">
        <v>543844.23188093666</v>
      </c>
      <c r="N604" s="80">
        <v>19</v>
      </c>
      <c r="O604" s="80" t="s">
        <v>2634</v>
      </c>
      <c r="P604" s="5">
        <v>5155308.8167391112</v>
      </c>
      <c r="Q604" s="5">
        <v>2101278.7941295458</v>
      </c>
      <c r="R604" s="80" t="str">
        <f t="shared" si="10"/>
        <v>5155308,816739112101278,79412955</v>
      </c>
      <c r="S604" s="80" t="str">
        <f>+'Sheet1 (2)'!R604</f>
        <v>No</v>
      </c>
      <c r="T604" s="80" t="str">
        <f>+'Sheet1 (2)'!S604</f>
        <v>No</v>
      </c>
      <c r="U604" s="80" t="str">
        <f>+VLOOKUP(E604,'Base final IE_Ecoescuelas_ant'!$G$1:$X$1429,16,FALSE)</f>
        <v xml:space="preserve"> </v>
      </c>
      <c r="V604" s="80" t="str">
        <f>+VLOOKUP(E604,'Base final IE_Ecoescuelas_ant'!$G$1:$X$1429,18,FALSE)</f>
        <v xml:space="preserve"> </v>
      </c>
      <c r="W604" s="89">
        <f>+'Base final IE_Ecoescuelas_ant'!Y608</f>
        <v>285230001035</v>
      </c>
      <c r="X604" s="47" t="s">
        <v>25</v>
      </c>
      <c r="Y604" s="48" t="s">
        <v>2678</v>
      </c>
      <c r="Z604" s="49" t="s">
        <v>4159</v>
      </c>
      <c r="AA604" s="49"/>
      <c r="AB604" s="50" t="s">
        <v>25</v>
      </c>
      <c r="AC604" s="50" t="s">
        <v>2600</v>
      </c>
      <c r="AD604" s="50">
        <v>10</v>
      </c>
      <c r="AE604" s="50" t="s">
        <v>2725</v>
      </c>
      <c r="AF604" s="50" t="s">
        <v>2725</v>
      </c>
      <c r="AG604" s="50"/>
      <c r="AH604" s="51" t="s">
        <v>25</v>
      </c>
      <c r="AI604" s="182" t="s">
        <v>2680</v>
      </c>
      <c r="AJ604" s="146" t="s">
        <v>2691</v>
      </c>
      <c r="AK604" s="52" t="s">
        <v>2691</v>
      </c>
      <c r="AL604" s="52" t="s">
        <v>2691</v>
      </c>
      <c r="AM604" s="52" t="s">
        <v>2691</v>
      </c>
      <c r="AN604" s="130">
        <v>10</v>
      </c>
      <c r="AO604" s="313">
        <v>1</v>
      </c>
      <c r="AP604" s="313" t="s">
        <v>25</v>
      </c>
      <c r="AQ604" s="144" t="s">
        <v>4160</v>
      </c>
      <c r="AR604" s="94" t="s">
        <v>2727</v>
      </c>
      <c r="AS604" s="94" t="s">
        <v>3854</v>
      </c>
      <c r="AT604" s="188">
        <v>1</v>
      </c>
    </row>
    <row r="605" spans="1:47" ht="15.75" customHeight="1">
      <c r="A605" s="95">
        <v>604</v>
      </c>
      <c r="B605" s="96" t="s">
        <v>1961</v>
      </c>
      <c r="C605" s="4" t="s">
        <v>1962</v>
      </c>
      <c r="D605" s="4" t="s">
        <v>1971</v>
      </c>
      <c r="E605" s="4" t="s">
        <v>1304</v>
      </c>
      <c r="F605" s="4" t="s">
        <v>2677</v>
      </c>
      <c r="G605" s="4">
        <v>5.1428538960000001</v>
      </c>
      <c r="H605" s="4">
        <v>-75.094598129999994</v>
      </c>
      <c r="I605" s="4" t="s">
        <v>2101</v>
      </c>
      <c r="J605" s="4" t="s">
        <v>48</v>
      </c>
      <c r="K605" s="4">
        <v>1</v>
      </c>
      <c r="L605" s="4">
        <v>489515.68603557767</v>
      </c>
      <c r="M605" s="4">
        <v>568455.9566748332</v>
      </c>
      <c r="N605" s="4">
        <v>18</v>
      </c>
      <c r="O605" s="4" t="s">
        <v>2634</v>
      </c>
      <c r="P605" s="5">
        <v>4767897.4005095903</v>
      </c>
      <c r="Q605" s="5">
        <v>2126657.670516212</v>
      </c>
      <c r="R605" s="4" t="str">
        <f t="shared" si="10"/>
        <v>4767897,400509592126657,67051621</v>
      </c>
      <c r="S605" s="4" t="str">
        <f>+'Sheet1 (2)'!R605</f>
        <v>No</v>
      </c>
      <c r="T605" s="4" t="str">
        <f>+'Sheet1 (2)'!S605</f>
        <v>No</v>
      </c>
      <c r="U605" s="4" t="str">
        <f>+VLOOKUP(E605,'Base final IE_Ecoescuelas_ant'!$G$1:$X$1429,16,FALSE)</f>
        <v xml:space="preserve"> </v>
      </c>
      <c r="V605" s="4" t="str">
        <f>+VLOOKUP(E605,'Base final IE_Ecoescuelas_ant'!$G$1:$X$1429,18,FALSE)</f>
        <v xml:space="preserve"> </v>
      </c>
      <c r="W605" s="97">
        <f>+'Base final IE_Ecoescuelas_ant'!Y609</f>
        <v>273283000199</v>
      </c>
      <c r="X605" s="55" t="s">
        <v>2678</v>
      </c>
      <c r="Y605" s="49" t="s">
        <v>2678</v>
      </c>
      <c r="Z605" s="49" t="s">
        <v>4161</v>
      </c>
      <c r="AA605" s="57" t="s">
        <v>4162</v>
      </c>
      <c r="AB605" s="50" t="s">
        <v>25</v>
      </c>
      <c r="AC605" s="50"/>
      <c r="AD605" s="50">
        <v>10</v>
      </c>
      <c r="AE605" s="50" t="s">
        <v>2725</v>
      </c>
      <c r="AF605" s="50" t="s">
        <v>2725</v>
      </c>
      <c r="AG605" s="50"/>
      <c r="AH605" s="51" t="s">
        <v>2832</v>
      </c>
      <c r="AI605" s="182" t="s">
        <v>2680</v>
      </c>
      <c r="AJ605" s="146" t="s">
        <v>4163</v>
      </c>
      <c r="AK605" s="52" t="s">
        <v>4164</v>
      </c>
      <c r="AL605" s="52" t="s">
        <v>25</v>
      </c>
      <c r="AM605" s="52" t="s">
        <v>2600</v>
      </c>
      <c r="AN605" s="52">
        <v>10</v>
      </c>
      <c r="AO605" s="52">
        <v>1</v>
      </c>
      <c r="AP605" s="53" t="s">
        <v>25</v>
      </c>
      <c r="AQ605" s="137" t="s">
        <v>4165</v>
      </c>
      <c r="AR605" s="94" t="s">
        <v>3441</v>
      </c>
      <c r="AS605" s="94" t="s">
        <v>3854</v>
      </c>
    </row>
    <row r="606" spans="1:47" ht="15.75" customHeight="1">
      <c r="A606" s="526">
        <v>605</v>
      </c>
      <c r="B606" s="653" t="s">
        <v>528</v>
      </c>
      <c r="C606" s="649" t="s">
        <v>2809</v>
      </c>
      <c r="D606" s="648" t="s">
        <v>549</v>
      </c>
      <c r="E606" s="649" t="s">
        <v>573</v>
      </c>
      <c r="F606" s="4" t="s">
        <v>2677</v>
      </c>
      <c r="G606" s="4">
        <v>3.0416666669999999</v>
      </c>
      <c r="H606" s="4">
        <v>-77.568333330000002</v>
      </c>
      <c r="I606" s="4" t="s">
        <v>2101</v>
      </c>
      <c r="J606" s="4" t="s">
        <v>48</v>
      </c>
      <c r="K606" s="4">
        <v>1</v>
      </c>
      <c r="L606" s="4">
        <v>214513.0078171934</v>
      </c>
      <c r="M606" s="4">
        <v>336538.42045851739</v>
      </c>
      <c r="N606" s="4">
        <v>18</v>
      </c>
      <c r="O606" s="4" t="s">
        <v>2634</v>
      </c>
      <c r="P606" s="5">
        <v>4492034.2972994763</v>
      </c>
      <c r="Q606" s="5">
        <v>1895190.004840614</v>
      </c>
      <c r="R606" s="4" t="str">
        <f t="shared" si="10"/>
        <v>4492034,297299481895190,00484061</v>
      </c>
      <c r="S606" s="4" t="str">
        <f>+'Sheet1 (2)'!R606</f>
        <v>Sí</v>
      </c>
      <c r="T606" s="4" t="str">
        <f>+'Sheet1 (2)'!S606</f>
        <v>No</v>
      </c>
      <c r="U606" s="4" t="str">
        <f>+VLOOKUP(E606,'Base final IE_Ecoescuelas_ant'!$G$1:$X$1429,16,FALSE)</f>
        <v xml:space="preserve"> </v>
      </c>
      <c r="V606" s="4" t="str">
        <f>+VLOOKUP(E606,'Base final IE_Ecoescuelas_ant'!$G$1:$X$1429,18,FALSE)</f>
        <v>Consejo Comunitario Manglares Del Río Micay</v>
      </c>
      <c r="W606" s="97">
        <f>+VLOOKUP(E606,'Base final IE_Ecoescuelas_ant'!$G$1:$Y$1429,19,FALSE)</f>
        <v>219418000424</v>
      </c>
      <c r="X606" s="55" t="s">
        <v>2678</v>
      </c>
      <c r="Y606" s="49" t="s">
        <v>2678</v>
      </c>
      <c r="Z606" s="49"/>
      <c r="AA606" s="49" t="s">
        <v>3552</v>
      </c>
      <c r="AB606" s="50" t="s">
        <v>2678</v>
      </c>
      <c r="AC606" s="50" t="s">
        <v>2694</v>
      </c>
      <c r="AD606" s="50">
        <v>40</v>
      </c>
      <c r="AE606" s="50" t="s">
        <v>12</v>
      </c>
      <c r="AF606" s="50" t="s">
        <v>2812</v>
      </c>
      <c r="AG606" s="50"/>
      <c r="AH606" s="51"/>
      <c r="AI606" s="182" t="s">
        <v>2680</v>
      </c>
      <c r="AJ606" s="172">
        <v>1114710</v>
      </c>
      <c r="AK606" s="525">
        <v>-762788687</v>
      </c>
      <c r="AL606" s="52" t="s">
        <v>2678</v>
      </c>
      <c r="AM606" s="52" t="s">
        <v>2681</v>
      </c>
      <c r="AN606" s="130" t="s">
        <v>4166</v>
      </c>
      <c r="AO606" s="130">
        <v>2</v>
      </c>
      <c r="AP606" s="221" t="s">
        <v>25</v>
      </c>
      <c r="AQ606" s="144" t="s">
        <v>4167</v>
      </c>
      <c r="AS606" s="94" t="s">
        <v>3554</v>
      </c>
    </row>
    <row r="607" spans="1:47" ht="15.75" customHeight="1">
      <c r="A607" s="526">
        <v>606</v>
      </c>
      <c r="B607" s="653" t="s">
        <v>528</v>
      </c>
      <c r="C607" s="649" t="s">
        <v>2809</v>
      </c>
      <c r="D607" s="648" t="s">
        <v>574</v>
      </c>
      <c r="E607" s="649" t="s">
        <v>575</v>
      </c>
      <c r="F607" s="4" t="s">
        <v>2677</v>
      </c>
      <c r="G607" s="4">
        <v>2.8720289490000002</v>
      </c>
      <c r="H607" s="4">
        <v>-77.218048699999997</v>
      </c>
      <c r="I607" s="4" t="s">
        <v>2101</v>
      </c>
      <c r="J607" s="4" t="s">
        <v>48</v>
      </c>
      <c r="K607" s="4">
        <v>1</v>
      </c>
      <c r="L607" s="4">
        <v>253432.95737618301</v>
      </c>
      <c r="M607" s="4">
        <v>317687.38139814843</v>
      </c>
      <c r="N607" s="4">
        <v>18</v>
      </c>
      <c r="O607" s="4" t="s">
        <v>2634</v>
      </c>
      <c r="P607" s="5">
        <v>4530985.4212844744</v>
      </c>
      <c r="Q607" s="5">
        <v>1876236.8797152571</v>
      </c>
      <c r="R607" s="4" t="str">
        <f t="shared" si="10"/>
        <v>4530985,421284471876236,87971526</v>
      </c>
      <c r="S607" s="4" t="str">
        <f>+'Sheet1 (2)'!R607</f>
        <v>Sí</v>
      </c>
      <c r="T607" s="4" t="str">
        <f>+'Sheet1 (2)'!S607</f>
        <v>No</v>
      </c>
      <c r="U607" s="4" t="str">
        <f>+VLOOKUP(E607,'Base final IE_Ecoescuelas_ant'!$G$1:$X$1429,16,FALSE)</f>
        <v xml:space="preserve"> </v>
      </c>
      <c r="V607" s="4" t="str">
        <f>+VLOOKUP(E607,'Base final IE_Ecoescuelas_ant'!$G$1:$X$1429,18,FALSE)</f>
        <v>Consejo Comunitario El Playon Del Río Siguí</v>
      </c>
      <c r="W607" s="97">
        <f>+VLOOKUP(E607,'Base final IE_Ecoescuelas_ant'!$G$1:$Y$1429,19,FALSE)</f>
        <v>219418000254</v>
      </c>
      <c r="X607" s="55" t="s">
        <v>2678</v>
      </c>
      <c r="Y607" s="49" t="s">
        <v>2678</v>
      </c>
      <c r="Z607" s="49" t="s">
        <v>4168</v>
      </c>
      <c r="AA607" s="49" t="s">
        <v>4169</v>
      </c>
      <c r="AB607" s="50" t="s">
        <v>2678</v>
      </c>
      <c r="AC607" s="50" t="s">
        <v>2694</v>
      </c>
      <c r="AD607" s="50">
        <v>10</v>
      </c>
      <c r="AE607" s="50" t="s">
        <v>12</v>
      </c>
      <c r="AF607" s="50" t="s">
        <v>2812</v>
      </c>
      <c r="AG607" s="50"/>
      <c r="AH607" s="51" t="s">
        <v>2678</v>
      </c>
      <c r="AI607" s="182" t="s">
        <v>2680</v>
      </c>
      <c r="AJ607" s="489" t="s">
        <v>4170</v>
      </c>
      <c r="AK607" s="337">
        <v>-77.218048999999993</v>
      </c>
      <c r="AL607" s="52" t="s">
        <v>2678</v>
      </c>
      <c r="AM607" s="52" t="s">
        <v>2681</v>
      </c>
      <c r="AN607" s="130" t="s">
        <v>4171</v>
      </c>
      <c r="AO607" s="130">
        <v>1</v>
      </c>
      <c r="AP607" s="313" t="s">
        <v>2678</v>
      </c>
      <c r="AQ607" s="144" t="s">
        <v>4172</v>
      </c>
      <c r="AS607" s="94" t="s">
        <v>2846</v>
      </c>
    </row>
    <row r="608" spans="1:47" ht="15.75" customHeight="1">
      <c r="A608" s="95">
        <v>607</v>
      </c>
      <c r="B608" s="79" t="s">
        <v>815</v>
      </c>
      <c r="C608" s="80" t="s">
        <v>756</v>
      </c>
      <c r="D608" s="80" t="s">
        <v>1004</v>
      </c>
      <c r="E608" s="80" t="s">
        <v>1005</v>
      </c>
      <c r="F608" s="4" t="s">
        <v>2677</v>
      </c>
      <c r="G608" s="80">
        <v>4.9546266720799998</v>
      </c>
      <c r="H608" s="80">
        <v>-77.3654099858</v>
      </c>
      <c r="I608" s="80" t="s">
        <v>2101</v>
      </c>
      <c r="J608" s="80" t="s">
        <v>48</v>
      </c>
      <c r="K608" s="80">
        <v>1</v>
      </c>
      <c r="L608" s="80">
        <v>237692.15100252989</v>
      </c>
      <c r="M608" s="80">
        <v>548116.63949282235</v>
      </c>
      <c r="N608" s="80">
        <v>18</v>
      </c>
      <c r="O608" s="80" t="s">
        <v>2634</v>
      </c>
      <c r="P608" s="5">
        <v>4515770.9998551495</v>
      </c>
      <c r="Q608" s="5">
        <v>2107074.726688175</v>
      </c>
      <c r="R608" s="80" t="str">
        <f t="shared" si="10"/>
        <v>4515770,999855152107074,72668817</v>
      </c>
      <c r="S608" s="80" t="str">
        <f>+'Sheet1 (2)'!R608</f>
        <v>No</v>
      </c>
      <c r="T608" s="80" t="str">
        <f>+'Sheet1 (2)'!S608</f>
        <v>Si</v>
      </c>
      <c r="U608" s="80" t="str">
        <f>+VLOOKUP(E608,'Base final IE_Ecoescuelas_ant'!$G$1:$X$1429,16,FALSE)</f>
        <v xml:space="preserve"> </v>
      </c>
      <c r="V608" s="80" t="str">
        <f>+VLOOKUP(E608,'Base final IE_Ecoescuelas_ant'!$G$1:$X$1429,18,FALSE)</f>
        <v>Consejo Comunitario de Pizarro</v>
      </c>
      <c r="W608" s="89">
        <f>+VLOOKUP(E608,'Base final IE_Ecoescuelas_ant'!$G$1:$Y$1429,19,FALSE)</f>
        <v>227077005247</v>
      </c>
      <c r="X608" s="47" t="s">
        <v>25</v>
      </c>
      <c r="Y608" s="48" t="s">
        <v>2678</v>
      </c>
      <c r="Z608" s="49" t="s">
        <v>4173</v>
      </c>
      <c r="AA608" s="49"/>
      <c r="AB608" s="50"/>
      <c r="AC608" s="50"/>
      <c r="AD608" s="50"/>
      <c r="AE608" s="50" t="s">
        <v>13</v>
      </c>
      <c r="AF608" s="50"/>
      <c r="AG608" s="50"/>
      <c r="AH608" s="51" t="s">
        <v>25</v>
      </c>
      <c r="AI608" s="182" t="s">
        <v>2680</v>
      </c>
      <c r="AJ608" s="146" t="s">
        <v>2691</v>
      </c>
      <c r="AK608" s="52" t="s">
        <v>2691</v>
      </c>
      <c r="AL608" s="52" t="s">
        <v>2691</v>
      </c>
      <c r="AM608" s="52" t="s">
        <v>2691</v>
      </c>
      <c r="AN608" s="130">
        <v>15</v>
      </c>
      <c r="AO608" s="53"/>
      <c r="AP608" s="53" t="s">
        <v>25</v>
      </c>
      <c r="AQ608" s="134" t="s">
        <v>4174</v>
      </c>
      <c r="AR608" s="94" t="s">
        <v>2830</v>
      </c>
      <c r="AS608" s="94" t="s">
        <v>3854</v>
      </c>
    </row>
    <row r="609" spans="1:47" ht="15.75" customHeight="1">
      <c r="A609" s="95">
        <v>608</v>
      </c>
      <c r="B609" s="96" t="s">
        <v>815</v>
      </c>
      <c r="C609" s="4" t="s">
        <v>800</v>
      </c>
      <c r="D609" s="4" t="s">
        <v>830</v>
      </c>
      <c r="E609" s="4" t="s">
        <v>1006</v>
      </c>
      <c r="F609" s="4" t="s">
        <v>2677</v>
      </c>
      <c r="G609" s="4">
        <v>5.8768154240000001</v>
      </c>
      <c r="H609" s="4">
        <v>-76.719179019999999</v>
      </c>
      <c r="I609" s="4" t="s">
        <v>2101</v>
      </c>
      <c r="J609" s="4" t="s">
        <v>48</v>
      </c>
      <c r="K609" s="4">
        <v>1</v>
      </c>
      <c r="L609" s="4">
        <v>309669.0066258178</v>
      </c>
      <c r="M609" s="4">
        <v>649879.94148600975</v>
      </c>
      <c r="N609" s="4">
        <v>18</v>
      </c>
      <c r="O609" s="4" t="s">
        <v>2634</v>
      </c>
      <c r="P609" s="5">
        <v>4588188.7162136883</v>
      </c>
      <c r="Q609" s="5">
        <v>2208747.0727734701</v>
      </c>
      <c r="R609" s="4" t="str">
        <f t="shared" si="10"/>
        <v>4588188,716213692208747,07277347</v>
      </c>
      <c r="S609" s="4" t="str">
        <f>+'Sheet1 (2)'!R609</f>
        <v>No</v>
      </c>
      <c r="T609" s="4" t="str">
        <f>+'Sheet1 (2)'!S609</f>
        <v>Si</v>
      </c>
      <c r="U609" s="4" t="str">
        <f>+VLOOKUP(E609,'Base final IE_Ecoescuelas_ant'!$G$1:$X$1429,16,FALSE)</f>
        <v xml:space="preserve"> </v>
      </c>
      <c r="V609" s="4" t="str">
        <f>+VLOOKUP(E609,'Base final IE_Ecoescuelas_ant'!$G$1:$X$1429,18,FALSE)</f>
        <v>Consejo Comunitario Mayor Del Medio Atrato - Acia</v>
      </c>
      <c r="W609" s="97">
        <f>+VLOOKUP(E609,'Base final IE_Ecoescuelas_ant'!$G$1:$Y$1429,19,FALSE)</f>
        <v>227425017998</v>
      </c>
      <c r="X609" s="55" t="s">
        <v>25</v>
      </c>
      <c r="Y609" s="49" t="s">
        <v>2678</v>
      </c>
      <c r="Z609" s="49"/>
      <c r="AA609" s="49" t="s">
        <v>2817</v>
      </c>
      <c r="AB609" s="50" t="s">
        <v>25</v>
      </c>
      <c r="AC609" s="50" t="s">
        <v>2738</v>
      </c>
      <c r="AD609" s="50">
        <v>13</v>
      </c>
      <c r="AE609" s="50" t="s">
        <v>13</v>
      </c>
      <c r="AF609" s="50" t="s">
        <v>2652</v>
      </c>
      <c r="AG609" s="50"/>
      <c r="AH609" s="51" t="s">
        <v>25</v>
      </c>
      <c r="AI609" s="182" t="s">
        <v>2680</v>
      </c>
      <c r="AJ609" s="146" t="s">
        <v>2691</v>
      </c>
      <c r="AK609" s="52" t="s">
        <v>2691</v>
      </c>
      <c r="AL609" s="52" t="s">
        <v>25</v>
      </c>
      <c r="AM609" s="52" t="s">
        <v>2738</v>
      </c>
      <c r="AN609" s="130">
        <v>13</v>
      </c>
      <c r="AO609" s="53">
        <v>1</v>
      </c>
      <c r="AP609" s="53" t="s">
        <v>25</v>
      </c>
      <c r="AQ609" s="134" t="s">
        <v>4175</v>
      </c>
      <c r="AR609" s="94" t="s">
        <v>2819</v>
      </c>
      <c r="AS609" s="94" t="s">
        <v>3854</v>
      </c>
    </row>
    <row r="610" spans="1:47" ht="15.75" customHeight="1">
      <c r="A610" s="95">
        <v>609</v>
      </c>
      <c r="B610" s="79" t="s">
        <v>1488</v>
      </c>
      <c r="C610" s="80" t="s">
        <v>1498</v>
      </c>
      <c r="D610" s="80" t="s">
        <v>1625</v>
      </c>
      <c r="E610" s="80" t="s">
        <v>1626</v>
      </c>
      <c r="F610" s="4" t="s">
        <v>2677</v>
      </c>
      <c r="G610" s="80">
        <v>2.481163247</v>
      </c>
      <c r="H610" s="80">
        <v>-78.097861960000003</v>
      </c>
      <c r="I610" s="80" t="s">
        <v>2101</v>
      </c>
      <c r="J610" s="80" t="s">
        <v>48</v>
      </c>
      <c r="K610" s="80">
        <v>1</v>
      </c>
      <c r="L610" s="80">
        <v>822773.03481230093</v>
      </c>
      <c r="M610" s="80">
        <v>274598.91936511023</v>
      </c>
      <c r="N610" s="80">
        <v>17</v>
      </c>
      <c r="O610" s="80" t="s">
        <v>2634</v>
      </c>
      <c r="P610" s="5">
        <v>4432739.4650291996</v>
      </c>
      <c r="Q610" s="5">
        <v>1833279.2818259511</v>
      </c>
      <c r="R610" s="80" t="str">
        <f t="shared" si="10"/>
        <v>4432739,46502921833279,28182595</v>
      </c>
      <c r="S610" s="80" t="str">
        <f>+'Sheet1 (2)'!R610</f>
        <v>Sí</v>
      </c>
      <c r="T610" s="80" t="str">
        <f>+'Sheet1 (2)'!S610</f>
        <v>No</v>
      </c>
      <c r="U610" s="80" t="str">
        <f>+VLOOKUP(E610,'Base final IE_Ecoescuelas_ant'!$G$1:$X$1429,16,FALSE)</f>
        <v xml:space="preserve"> </v>
      </c>
      <c r="V610" s="80" t="str">
        <f>+VLOOKUP(E610,'Base final IE_Ecoescuelas_ant'!$G$1:$X$1429,18,FALSE)</f>
        <v xml:space="preserve"> </v>
      </c>
      <c r="W610" s="89">
        <f>+VLOOKUP(E610,'Base final IE_Ecoescuelas_ant'!$G$1:$Y$1429,19,FALSE)</f>
        <v>252250000374</v>
      </c>
      <c r="X610" s="47" t="s">
        <v>25</v>
      </c>
      <c r="Y610" s="48" t="s">
        <v>25</v>
      </c>
      <c r="Z610" s="49" t="s">
        <v>4176</v>
      </c>
      <c r="AA610" s="49" t="s">
        <v>4177</v>
      </c>
      <c r="AB610" s="50" t="s">
        <v>25</v>
      </c>
      <c r="AC610" s="50" t="s">
        <v>2600</v>
      </c>
      <c r="AD610" s="50">
        <v>6</v>
      </c>
      <c r="AE610" s="50" t="s">
        <v>12</v>
      </c>
      <c r="AF610" s="50" t="s">
        <v>2652</v>
      </c>
      <c r="AG610" s="50" t="s">
        <v>25</v>
      </c>
      <c r="AH610" s="51" t="s">
        <v>25</v>
      </c>
      <c r="AI610" s="182" t="s">
        <v>2701</v>
      </c>
      <c r="AJ610" s="238">
        <v>2.4776739999999999</v>
      </c>
      <c r="AK610" s="238">
        <v>-78.081423000000001</v>
      </c>
      <c r="AL610" s="52" t="s">
        <v>25</v>
      </c>
      <c r="AM610" s="52" t="s">
        <v>2600</v>
      </c>
      <c r="AN610" s="215">
        <v>6</v>
      </c>
      <c r="AO610" s="215">
        <v>1</v>
      </c>
      <c r="AP610" s="77" t="s">
        <v>25</v>
      </c>
      <c r="AQ610" s="144" t="s">
        <v>4178</v>
      </c>
      <c r="AR610" s="94" t="s">
        <v>3343</v>
      </c>
      <c r="AS610" s="94" t="s">
        <v>3854</v>
      </c>
    </row>
    <row r="611" spans="1:47" ht="15.75" customHeight="1">
      <c r="A611" s="95">
        <v>610</v>
      </c>
      <c r="B611" s="96" t="s">
        <v>1488</v>
      </c>
      <c r="C611" s="4" t="s">
        <v>1498</v>
      </c>
      <c r="D611" s="4" t="s">
        <v>1627</v>
      </c>
      <c r="E611" s="4" t="s">
        <v>1628</v>
      </c>
      <c r="F611" s="4" t="s">
        <v>2677</v>
      </c>
      <c r="G611" s="4">
        <v>2.6511162490000002</v>
      </c>
      <c r="H611" s="4">
        <v>-78.147890129999993</v>
      </c>
      <c r="I611" s="4" t="s">
        <v>2101</v>
      </c>
      <c r="J611" s="4" t="s">
        <v>48</v>
      </c>
      <c r="K611" s="4">
        <v>1</v>
      </c>
      <c r="L611" s="4">
        <v>817162.34095284226</v>
      </c>
      <c r="M611" s="4">
        <v>293395.45594469638</v>
      </c>
      <c r="N611" s="4">
        <v>17</v>
      </c>
      <c r="O611" s="4" t="s">
        <v>2634</v>
      </c>
      <c r="P611" s="5">
        <v>4427233.6819737833</v>
      </c>
      <c r="Q611" s="5">
        <v>1852154.9757865651</v>
      </c>
      <c r="R611" s="4" t="str">
        <f t="shared" si="10"/>
        <v>4427233,681973781852154,97578657</v>
      </c>
      <c r="S611" s="4" t="str">
        <f>+'Sheet1 (2)'!R611</f>
        <v>Sí</v>
      </c>
      <c r="T611" s="4" t="str">
        <f>+'Sheet1 (2)'!S611</f>
        <v>No</v>
      </c>
      <c r="U611" s="4" t="str">
        <f>+VLOOKUP(E611,'Base final IE_Ecoescuelas_ant'!$G$1:$X$1429,16,FALSE)</f>
        <v xml:space="preserve"> </v>
      </c>
      <c r="V611" s="4" t="str">
        <f>+VLOOKUP(E611,'Base final IE_Ecoescuelas_ant'!$G$1:$X$1429,18,FALSE)</f>
        <v xml:space="preserve"> </v>
      </c>
      <c r="W611" s="97">
        <f>+VLOOKUP(E611,'Base final IE_Ecoescuelas_ant'!$G$1:$Y$1429,19,FALSE)</f>
        <v>252250001265</v>
      </c>
      <c r="X611" s="55" t="s">
        <v>2678</v>
      </c>
      <c r="Y611" s="49" t="s">
        <v>25</v>
      </c>
      <c r="Z611" s="49" t="s">
        <v>4179</v>
      </c>
      <c r="AA611" s="49" t="s">
        <v>4180</v>
      </c>
      <c r="AB611" s="50" t="s">
        <v>2678</v>
      </c>
      <c r="AC611" s="50" t="s">
        <v>2694</v>
      </c>
      <c r="AD611" s="50"/>
      <c r="AE611" s="50" t="s">
        <v>12</v>
      </c>
      <c r="AF611" s="50" t="s">
        <v>2725</v>
      </c>
      <c r="AG611" s="50"/>
      <c r="AH611" s="51" t="s">
        <v>2832</v>
      </c>
      <c r="AI611" s="182" t="s">
        <v>2701</v>
      </c>
      <c r="AJ611" s="237" t="s">
        <v>4181</v>
      </c>
      <c r="AK611" s="242" t="s">
        <v>4182</v>
      </c>
      <c r="AL611" s="52" t="s">
        <v>25</v>
      </c>
      <c r="AM611" s="52" t="s">
        <v>2681</v>
      </c>
      <c r="AN611" s="215">
        <v>430</v>
      </c>
      <c r="AO611" s="53">
        <v>3</v>
      </c>
      <c r="AP611" s="77" t="s">
        <v>2678</v>
      </c>
      <c r="AQ611" s="144" t="s">
        <v>4183</v>
      </c>
      <c r="AR611" s="94" t="s">
        <v>3343</v>
      </c>
      <c r="AS611" s="94" t="s">
        <v>3854</v>
      </c>
    </row>
    <row r="612" spans="1:47" ht="15.75" customHeight="1">
      <c r="A612" s="95">
        <v>611</v>
      </c>
      <c r="B612" s="79" t="s">
        <v>1488</v>
      </c>
      <c r="C612" s="80" t="s">
        <v>1517</v>
      </c>
      <c r="D612" s="80" t="s">
        <v>1629</v>
      </c>
      <c r="E612" s="80" t="s">
        <v>1630</v>
      </c>
      <c r="F612" s="4" t="s">
        <v>2677</v>
      </c>
      <c r="G612" s="80">
        <v>2.3852409410000002</v>
      </c>
      <c r="H612" s="80">
        <v>-78.321954919999996</v>
      </c>
      <c r="I612" s="80" t="s">
        <v>2101</v>
      </c>
      <c r="J612" s="80" t="s">
        <v>48</v>
      </c>
      <c r="K612" s="80">
        <v>1</v>
      </c>
      <c r="L612" s="80">
        <v>797851.72678019921</v>
      </c>
      <c r="M612" s="80">
        <v>263932.17899223423</v>
      </c>
      <c r="N612" s="80">
        <v>17</v>
      </c>
      <c r="O612" s="80" t="s">
        <v>2634</v>
      </c>
      <c r="P612" s="5">
        <v>4407690.9889326142</v>
      </c>
      <c r="Q612" s="5">
        <v>1822733.721952389</v>
      </c>
      <c r="R612" s="80" t="str">
        <f t="shared" si="10"/>
        <v>4407690,988932611822733,72195239</v>
      </c>
      <c r="S612" s="80" t="str">
        <f>+'Sheet1 (2)'!R612</f>
        <v>Sí</v>
      </c>
      <c r="T612" s="80" t="str">
        <f>+'Sheet1 (2)'!S612</f>
        <v>No</v>
      </c>
      <c r="U612" s="80" t="str">
        <f>+VLOOKUP(E612,'Base final IE_Ecoescuelas_ant'!$G$1:$X$1429,16,FALSE)</f>
        <v xml:space="preserve"> </v>
      </c>
      <c r="V612" s="80" t="str">
        <f>+VLOOKUP(E612,'Base final IE_Ecoescuelas_ant'!$G$1:$X$1429,18,FALSE)</f>
        <v xml:space="preserve"> </v>
      </c>
      <c r="W612" s="89">
        <f>+VLOOKUP(E612,'Base final IE_Ecoescuelas_ant'!$G$1:$Y$1429,19,FALSE)</f>
        <v>252490000495</v>
      </c>
      <c r="X612" s="47" t="s">
        <v>25</v>
      </c>
      <c r="Y612" s="48" t="s">
        <v>25</v>
      </c>
      <c r="Z612" s="49" t="s">
        <v>4184</v>
      </c>
      <c r="AA612" s="49"/>
      <c r="AB612" s="50" t="s">
        <v>2678</v>
      </c>
      <c r="AC612" s="50" t="s">
        <v>2694</v>
      </c>
      <c r="AD612" s="50">
        <v>12</v>
      </c>
      <c r="AE612" s="50" t="s">
        <v>12</v>
      </c>
      <c r="AF612" s="50" t="s">
        <v>2652</v>
      </c>
      <c r="AG612" s="50" t="s">
        <v>25</v>
      </c>
      <c r="AH612" s="51" t="s">
        <v>25</v>
      </c>
      <c r="AI612" s="182" t="s">
        <v>2701</v>
      </c>
      <c r="AJ612" s="238">
        <v>2.4789659999999998</v>
      </c>
      <c r="AK612" s="238">
        <v>-78.334159999999997</v>
      </c>
      <c r="AL612" s="52" t="s">
        <v>2678</v>
      </c>
      <c r="AM612" s="52" t="s">
        <v>2600</v>
      </c>
      <c r="AN612" s="52">
        <v>12</v>
      </c>
      <c r="AO612" s="52">
        <v>1</v>
      </c>
      <c r="AP612" s="317" t="s">
        <v>25</v>
      </c>
      <c r="AQ612" s="144" t="s">
        <v>4185</v>
      </c>
      <c r="AR612" s="94" t="s">
        <v>3343</v>
      </c>
      <c r="AS612" s="94" t="s">
        <v>3854</v>
      </c>
    </row>
    <row r="613" spans="1:47" ht="15.75" customHeight="1">
      <c r="A613" s="95">
        <v>612</v>
      </c>
      <c r="B613" s="96" t="s">
        <v>815</v>
      </c>
      <c r="C613" s="4" t="s">
        <v>925</v>
      </c>
      <c r="D613" s="4" t="s">
        <v>962</v>
      </c>
      <c r="E613" s="4" t="s">
        <v>1007</v>
      </c>
      <c r="F613" s="4" t="s">
        <v>2677</v>
      </c>
      <c r="G613" s="4">
        <v>8.2240366920000003</v>
      </c>
      <c r="H613" s="4">
        <v>-77.067359920000001</v>
      </c>
      <c r="I613" s="4" t="s">
        <v>2101</v>
      </c>
      <c r="J613" s="4" t="s">
        <v>48</v>
      </c>
      <c r="K613" s="4">
        <v>1</v>
      </c>
      <c r="L613" s="4">
        <v>272257.00302822707</v>
      </c>
      <c r="M613" s="4">
        <v>909653.50633719552</v>
      </c>
      <c r="N613" s="4">
        <v>18</v>
      </c>
      <c r="O613" s="4" t="s">
        <v>2635</v>
      </c>
      <c r="P613" s="5">
        <v>4551844.0331021007</v>
      </c>
      <c r="Q613" s="5">
        <v>2469029.6330266641</v>
      </c>
      <c r="R613" s="4" t="str">
        <f t="shared" si="10"/>
        <v>4551844,03310212469029,63302666</v>
      </c>
      <c r="S613" s="4" t="str">
        <f>+'Sheet1 (2)'!R613</f>
        <v>No</v>
      </c>
      <c r="T613" s="4" t="str">
        <f>+'Sheet1 (2)'!S613</f>
        <v>Si</v>
      </c>
      <c r="U613" s="4" t="str">
        <f>+VLOOKUP(E613,'Base final IE_Ecoescuelas_ant'!$G$1:$X$1429,16,FALSE)</f>
        <v>Resguardo Indígena Katio (Rio Tanela)</v>
      </c>
      <c r="V613" s="4" t="str">
        <f>+VLOOKUP(E613,'Base final IE_Ecoescuelas_ant'!$G$1:$X$1429,18,FALSE)</f>
        <v xml:space="preserve"> </v>
      </c>
      <c r="W613" s="97">
        <f>+VLOOKUP(E613,'Base final IE_Ecoescuelas_ant'!$G$1:$Y$1429,19,FALSE)</f>
        <v>227800000003</v>
      </c>
      <c r="X613" s="55" t="s">
        <v>2678</v>
      </c>
      <c r="Y613" s="49" t="s">
        <v>2678</v>
      </c>
      <c r="Z613" s="49" t="s">
        <v>3648</v>
      </c>
      <c r="AA613" s="290" t="s">
        <v>3739</v>
      </c>
      <c r="AB613" s="50" t="s">
        <v>2678</v>
      </c>
      <c r="AC613" s="50"/>
      <c r="AD613" s="50">
        <v>14</v>
      </c>
      <c r="AE613" s="50" t="s">
        <v>13</v>
      </c>
      <c r="AF613" s="50"/>
      <c r="AG613" s="50"/>
      <c r="AH613" s="51" t="s">
        <v>25</v>
      </c>
      <c r="AI613" s="182" t="s">
        <v>2680</v>
      </c>
      <c r="AJ613" s="146"/>
      <c r="AK613" s="52" t="s">
        <v>2691</v>
      </c>
      <c r="AL613" s="52" t="s">
        <v>2691</v>
      </c>
      <c r="AM613" s="52" t="s">
        <v>2691</v>
      </c>
      <c r="AN613" s="130" t="s">
        <v>4074</v>
      </c>
      <c r="AO613" s="53">
        <v>1</v>
      </c>
      <c r="AP613" s="317" t="s">
        <v>25</v>
      </c>
      <c r="AQ613" s="136" t="s">
        <v>4186</v>
      </c>
      <c r="AR613" s="94" t="s">
        <v>3343</v>
      </c>
      <c r="AS613" s="94" t="s">
        <v>3854</v>
      </c>
    </row>
    <row r="614" spans="1:47" ht="15.75" customHeight="1">
      <c r="A614" s="101">
        <v>613</v>
      </c>
      <c r="B614" s="81" t="s">
        <v>1726</v>
      </c>
      <c r="C614" s="82" t="s">
        <v>1738</v>
      </c>
      <c r="D614" s="82" t="s">
        <v>1775</v>
      </c>
      <c r="E614" s="82" t="s">
        <v>1781</v>
      </c>
      <c r="F614" s="4" t="s">
        <v>2677</v>
      </c>
      <c r="G614" s="82">
        <v>8.4161905590000003</v>
      </c>
      <c r="H614" s="82">
        <v>-73.218179899999996</v>
      </c>
      <c r="I614" s="82" t="s">
        <v>2101</v>
      </c>
      <c r="J614" s="82" t="s">
        <v>48</v>
      </c>
      <c r="K614" s="82">
        <v>1</v>
      </c>
      <c r="L614" s="82">
        <v>696181.31613043707</v>
      </c>
      <c r="M614" s="82">
        <v>930755.41143909865</v>
      </c>
      <c r="N614" s="82">
        <v>18</v>
      </c>
      <c r="O614" s="82" t="s">
        <v>2635</v>
      </c>
      <c r="P614" s="5">
        <v>4975991.3216994256</v>
      </c>
      <c r="Q614" s="5">
        <v>2487992.7814372722</v>
      </c>
      <c r="R614" s="82" t="str">
        <f t="shared" si="10"/>
        <v>4975991,321699432487992,78143727</v>
      </c>
      <c r="S614" s="82" t="str">
        <f>+'Sheet1 (2)'!R614</f>
        <v>No</v>
      </c>
      <c r="T614" s="82" t="str">
        <f>+'Sheet1 (2)'!S614</f>
        <v>No</v>
      </c>
      <c r="U614" s="82" t="str">
        <f>+VLOOKUP(E614,'Base final IE_Ecoescuelas_ant'!$G$1:$X$1429,16,FALSE)</f>
        <v xml:space="preserve"> </v>
      </c>
      <c r="V614" s="82" t="str">
        <f>+VLOOKUP(E614,'Base final IE_Ecoescuelas_ant'!$G$1:$X$1429,18,FALSE)</f>
        <v xml:space="preserve"> </v>
      </c>
      <c r="W614" s="91">
        <f>+VLOOKUP(E614,'Base final IE_Ecoescuelas_ant'!$G$1:$Y$1429,19,FALSE)</f>
        <v>254670001921</v>
      </c>
      <c r="X614" s="55" t="s">
        <v>2678</v>
      </c>
      <c r="Y614" s="49" t="s">
        <v>2678</v>
      </c>
      <c r="Z614" s="49" t="s">
        <v>4187</v>
      </c>
      <c r="AA614" s="62"/>
      <c r="AB614" s="50" t="s">
        <v>25</v>
      </c>
      <c r="AC614" s="50" t="s">
        <v>2600</v>
      </c>
      <c r="AD614" s="50">
        <v>14</v>
      </c>
      <c r="AE614" s="50"/>
      <c r="AF614" s="50"/>
      <c r="AG614" s="50"/>
      <c r="AH614" s="51"/>
      <c r="AI614" s="182" t="s">
        <v>2680</v>
      </c>
      <c r="AJ614" s="149">
        <v>8419229</v>
      </c>
      <c r="AK614" s="142">
        <v>-73224649</v>
      </c>
      <c r="AL614" s="52" t="s">
        <v>25</v>
      </c>
      <c r="AM614" s="52" t="s">
        <v>3879</v>
      </c>
      <c r="AN614" s="52">
        <v>14</v>
      </c>
      <c r="AO614" s="52">
        <v>1</v>
      </c>
      <c r="AP614" s="53" t="s">
        <v>2678</v>
      </c>
      <c r="AQ614" s="304" t="s">
        <v>4188</v>
      </c>
      <c r="AR614" s="94" t="s">
        <v>3024</v>
      </c>
    </row>
    <row r="615" spans="1:47" ht="15.75" customHeight="1">
      <c r="A615" s="95">
        <v>614</v>
      </c>
      <c r="B615" s="79" t="s">
        <v>645</v>
      </c>
      <c r="C615" s="80" t="s">
        <v>667</v>
      </c>
      <c r="D615" s="80" t="s">
        <v>721</v>
      </c>
      <c r="E615" s="80" t="s">
        <v>721</v>
      </c>
      <c r="F615" s="4" t="s">
        <v>2677</v>
      </c>
      <c r="G615" s="80">
        <v>10.2519391</v>
      </c>
      <c r="H615" s="80">
        <v>-73.1045108</v>
      </c>
      <c r="I615" s="80" t="s">
        <v>2097</v>
      </c>
      <c r="J615" s="80" t="s">
        <v>22</v>
      </c>
      <c r="K615" s="80">
        <v>3</v>
      </c>
      <c r="L615" s="80">
        <v>707610.7984472604</v>
      </c>
      <c r="M615" s="80">
        <v>1133879.335533052</v>
      </c>
      <c r="N615" s="80">
        <v>18</v>
      </c>
      <c r="O615" s="80" t="s">
        <v>2635</v>
      </c>
      <c r="P615" s="5">
        <v>4988559.5926412791</v>
      </c>
      <c r="Q615" s="5">
        <v>2690865.8774648481</v>
      </c>
      <c r="R615" s="80" t="str">
        <f t="shared" si="10"/>
        <v>4988559,592641282690865,87746485</v>
      </c>
      <c r="S615" s="80" t="str">
        <f>+'Sheet1 (2)'!R848</f>
        <v>No</v>
      </c>
      <c r="T615" s="80" t="str">
        <f>+'Sheet1 (2)'!S848</f>
        <v>Si</v>
      </c>
      <c r="U615" s="80" t="str">
        <f>+VLOOKUP(E615,'Base final IE_Ecoescuelas_ant'!$G$1:$X$1429,16,FALSE)</f>
        <v xml:space="preserve"> </v>
      </c>
      <c r="V615" s="80" t="str">
        <f>+VLOOKUP(E615,'Base final IE_Ecoescuelas_ant'!$G$1:$X$1429,18,FALSE)</f>
        <v xml:space="preserve"> </v>
      </c>
      <c r="W615" s="89">
        <f>+VLOOKUP(E615,'Base final IE_Ecoescuelas_ant'!$G$1:$Y$1429,19,FALSE)</f>
        <v>220621013238</v>
      </c>
      <c r="X615" s="55" t="s">
        <v>25</v>
      </c>
      <c r="Y615" s="51" t="s">
        <v>2678</v>
      </c>
      <c r="Z615" s="57" t="s">
        <v>4189</v>
      </c>
      <c r="AA615" s="57" t="s">
        <v>4190</v>
      </c>
      <c r="AB615" s="67" t="s">
        <v>25</v>
      </c>
      <c r="AC615" s="50" t="s">
        <v>2732</v>
      </c>
      <c r="AD615" s="50">
        <v>69</v>
      </c>
      <c r="AE615" s="50" t="s">
        <v>13</v>
      </c>
      <c r="AF615" s="50"/>
      <c r="AG615" s="50"/>
      <c r="AH615" s="51" t="s">
        <v>2678</v>
      </c>
      <c r="AI615" s="182" t="s">
        <v>2680</v>
      </c>
      <c r="AJ615" s="146" t="s">
        <v>4191</v>
      </c>
      <c r="AK615" s="52" t="s">
        <v>4192</v>
      </c>
      <c r="AL615" s="52" t="s">
        <v>25</v>
      </c>
      <c r="AM615" s="52" t="s">
        <v>2600</v>
      </c>
      <c r="AN615" s="52">
        <v>147</v>
      </c>
      <c r="AO615" s="53">
        <v>3</v>
      </c>
      <c r="AP615" s="592" t="s">
        <v>25</v>
      </c>
      <c r="AQ615" s="193" t="s">
        <v>4193</v>
      </c>
      <c r="AR615" s="109" t="s">
        <v>2704</v>
      </c>
      <c r="AS615" s="94" t="s">
        <v>2705</v>
      </c>
      <c r="AT615" s="188"/>
      <c r="AU615" s="111"/>
    </row>
    <row r="616" spans="1:47" ht="15.75" customHeight="1">
      <c r="A616" s="594">
        <v>615</v>
      </c>
      <c r="B616" s="96" t="s">
        <v>1230</v>
      </c>
      <c r="C616" s="4" t="s">
        <v>1234</v>
      </c>
      <c r="D616" s="4" t="s">
        <v>1243</v>
      </c>
      <c r="E616" s="4" t="s">
        <v>1261</v>
      </c>
      <c r="F616" s="4" t="s">
        <v>2677</v>
      </c>
      <c r="G616" s="4">
        <v>2.121666667</v>
      </c>
      <c r="H616" s="4">
        <v>-72.334722220000003</v>
      </c>
      <c r="I616" s="4" t="s">
        <v>2101</v>
      </c>
      <c r="J616" s="4" t="s">
        <v>48</v>
      </c>
      <c r="K616" s="4">
        <v>1</v>
      </c>
      <c r="L616" s="4">
        <v>796484.10353190592</v>
      </c>
      <c r="M616" s="4">
        <v>234764.42619623261</v>
      </c>
      <c r="N616" s="4">
        <v>18</v>
      </c>
      <c r="O616" s="4" t="s">
        <v>2634</v>
      </c>
      <c r="P616" s="5">
        <v>5073950.415600244</v>
      </c>
      <c r="Q616" s="5">
        <v>1792480.5759497869</v>
      </c>
      <c r="R616" s="4" t="str">
        <f t="shared" si="10"/>
        <v>5073950,415600241792480,57594979</v>
      </c>
      <c r="S616" s="4" t="str">
        <f>+'Sheet1 (2)'!R616</f>
        <v>No</v>
      </c>
      <c r="T616" s="4" t="str">
        <f>+'Sheet1 (2)'!S616</f>
        <v>No</v>
      </c>
      <c r="U616" s="4" t="str">
        <f>+VLOOKUP(E616,'Base final IE_Ecoescuelas_ant'!$G$1:$X$1429,16,FALSE)</f>
        <v xml:space="preserve"> </v>
      </c>
      <c r="V616" s="4" t="str">
        <f>+VLOOKUP(E616,'Base final IE_Ecoescuelas_ant'!$G$1:$X$1429,18,FALSE)</f>
        <v xml:space="preserve"> </v>
      </c>
      <c r="W616" s="97">
        <f>+VLOOKUP(E616,'Base final IE_Ecoescuelas_ant'!$G$1:$Y$1429,19,FALSE)</f>
        <v>295025003934</v>
      </c>
      <c r="X616" s="55" t="s">
        <v>2678</v>
      </c>
      <c r="Y616" s="49"/>
      <c r="Z616" s="74"/>
      <c r="AA616" s="74"/>
      <c r="AB616" s="50" t="s">
        <v>2678</v>
      </c>
      <c r="AC616" s="50" t="s">
        <v>2694</v>
      </c>
      <c r="AD616" s="50">
        <v>12</v>
      </c>
      <c r="AE616" s="50" t="s">
        <v>13</v>
      </c>
      <c r="AF616" s="50" t="s">
        <v>2725</v>
      </c>
      <c r="AG616" s="50"/>
      <c r="AH616" s="51" t="s">
        <v>25</v>
      </c>
      <c r="AI616" s="182" t="s">
        <v>2687</v>
      </c>
      <c r="AJ616" s="146" t="s">
        <v>2691</v>
      </c>
      <c r="AK616" s="52" t="s">
        <v>2691</v>
      </c>
      <c r="AL616" s="52" t="s">
        <v>2691</v>
      </c>
      <c r="AM616" s="52" t="s">
        <v>2691</v>
      </c>
      <c r="AN616" s="52" t="s">
        <v>2691</v>
      </c>
      <c r="AO616" s="53"/>
      <c r="AP616" s="221" t="s">
        <v>25</v>
      </c>
      <c r="AQ616" s="134" t="s">
        <v>4194</v>
      </c>
      <c r="AR616" s="94" t="s">
        <v>3343</v>
      </c>
      <c r="AS616" s="94" t="s">
        <v>3854</v>
      </c>
      <c r="AT616" s="632" t="s">
        <v>2841</v>
      </c>
    </row>
    <row r="617" spans="1:47" ht="15.75" customHeight="1">
      <c r="A617" s="95">
        <v>616</v>
      </c>
      <c r="B617" s="79" t="s">
        <v>645</v>
      </c>
      <c r="C617" s="80" t="s">
        <v>667</v>
      </c>
      <c r="D617" s="80" t="s">
        <v>725</v>
      </c>
      <c r="E617" s="80" t="s">
        <v>726</v>
      </c>
      <c r="F617" s="4" t="s">
        <v>2677</v>
      </c>
      <c r="G617" s="80">
        <v>10.434324399999999</v>
      </c>
      <c r="H617" s="80">
        <v>-73.146471599999998</v>
      </c>
      <c r="I617" s="80" t="s">
        <v>2097</v>
      </c>
      <c r="J617" s="80" t="s">
        <v>22</v>
      </c>
      <c r="K617" s="80">
        <v>3</v>
      </c>
      <c r="L617" s="80">
        <v>702896.12390599237</v>
      </c>
      <c r="M617" s="80">
        <v>1154028.081056857</v>
      </c>
      <c r="N617" s="80">
        <v>18</v>
      </c>
      <c r="O617" s="80" t="s">
        <v>2635</v>
      </c>
      <c r="P617" s="5">
        <v>4983975.5443811892</v>
      </c>
      <c r="Q617" s="5">
        <v>2711025.2435133341</v>
      </c>
      <c r="R617" s="80" t="str">
        <f t="shared" si="10"/>
        <v>4983975,544381192711025,24351333</v>
      </c>
      <c r="S617" s="80" t="str">
        <f>+'Sheet1 (2)'!R912</f>
        <v>No</v>
      </c>
      <c r="T617" s="80" t="str">
        <f>+'Sheet1 (2)'!S912</f>
        <v>No</v>
      </c>
      <c r="U617" s="80" t="str">
        <f>+VLOOKUP(E617,'Base final IE_Ecoescuelas_ant'!$G$1:$X$1429,16,FALSE)</f>
        <v xml:space="preserve"> </v>
      </c>
      <c r="V617" s="80" t="str">
        <f>+VLOOKUP(E617,'Base final IE_Ecoescuelas_ant'!$G$1:$X$1429,18,FALSE)</f>
        <v xml:space="preserve"> </v>
      </c>
      <c r="W617" s="89">
        <f>+VLOOKUP(E617,'Base final IE_Ecoescuelas_ant'!$G$1:$Y$1429,19,FALSE)</f>
        <v>220621000365</v>
      </c>
      <c r="X617" s="55" t="s">
        <v>25</v>
      </c>
      <c r="Y617" s="51" t="s">
        <v>2678</v>
      </c>
      <c r="Z617" s="75" t="s">
        <v>4018</v>
      </c>
      <c r="AA617" s="76" t="s">
        <v>3998</v>
      </c>
      <c r="AB617" s="67" t="s">
        <v>25</v>
      </c>
      <c r="AC617" s="50"/>
      <c r="AD617" s="50">
        <v>73</v>
      </c>
      <c r="AE617" s="50"/>
      <c r="AF617" s="50"/>
      <c r="AG617" s="50"/>
      <c r="AH617" s="51" t="s">
        <v>2832</v>
      </c>
      <c r="AI617" s="182" t="s">
        <v>2680</v>
      </c>
      <c r="AJ617" s="146" t="s">
        <v>2691</v>
      </c>
      <c r="AK617" s="52" t="s">
        <v>2691</v>
      </c>
      <c r="AL617" s="52" t="s">
        <v>25</v>
      </c>
      <c r="AM617" s="52" t="s">
        <v>2600</v>
      </c>
      <c r="AN617" s="52">
        <v>60</v>
      </c>
      <c r="AO617" s="53">
        <v>3</v>
      </c>
      <c r="AP617" s="592" t="s">
        <v>2678</v>
      </c>
      <c r="AQ617" s="166" t="s">
        <v>4195</v>
      </c>
      <c r="AR617" s="109" t="s">
        <v>2704</v>
      </c>
      <c r="AS617" s="94" t="s">
        <v>2705</v>
      </c>
      <c r="AU617" s="184"/>
    </row>
    <row r="618" spans="1:47" ht="15.75" customHeight="1">
      <c r="A618" s="95">
        <v>617</v>
      </c>
      <c r="B618" s="79" t="s">
        <v>645</v>
      </c>
      <c r="C618" s="80" t="s">
        <v>646</v>
      </c>
      <c r="D618" s="80" t="s">
        <v>711</v>
      </c>
      <c r="E618" s="120" t="s">
        <v>730</v>
      </c>
      <c r="F618" s="4" t="s">
        <v>2677</v>
      </c>
      <c r="G618" s="80">
        <v>10.565339699999999</v>
      </c>
      <c r="H618" s="80">
        <v>-73.575195600000001</v>
      </c>
      <c r="I618" s="80" t="s">
        <v>2097</v>
      </c>
      <c r="J618" s="80" t="s">
        <v>22</v>
      </c>
      <c r="K618" s="80">
        <v>3</v>
      </c>
      <c r="L618" s="80">
        <v>655889.78511886718</v>
      </c>
      <c r="M618" s="80">
        <v>1168274.966297589</v>
      </c>
      <c r="N618" s="80">
        <v>18</v>
      </c>
      <c r="O618" s="80" t="s">
        <v>2635</v>
      </c>
      <c r="P618" s="5">
        <v>4937097.347726468</v>
      </c>
      <c r="Q618" s="5">
        <v>2725559.5895831799</v>
      </c>
      <c r="R618" s="80" t="str">
        <f t="shared" si="10"/>
        <v>4937097,347726472725559,58958318</v>
      </c>
      <c r="S618" s="80" t="str">
        <f>+'Sheet1 (2)'!R925</f>
        <v>No</v>
      </c>
      <c r="T618" s="80" t="str">
        <f>+'Sheet1 (2)'!S925</f>
        <v>Si</v>
      </c>
      <c r="U618" s="80" t="str">
        <f>+VLOOKUP(E618,'Base final IE_Ecoescuelas_ant'!$G$1:$X$1429,16,FALSE)</f>
        <v>Resguardo Indígena Arhuaca O Ijke (Arhuaco De La Sierra)</v>
      </c>
      <c r="V618" s="80" t="str">
        <f>+VLOOKUP(E618,'Base final IE_Ecoescuelas_ant'!$G$1:$X$1429,18,FALSE)</f>
        <v xml:space="preserve"> </v>
      </c>
      <c r="W618" s="89">
        <f>+VLOOKUP(E618,'Base final IE_Ecoescuelas_ant'!$G$1:$Y$1429,19,FALSE)</f>
        <v>220001006827</v>
      </c>
      <c r="X618" s="55" t="s">
        <v>25</v>
      </c>
      <c r="Y618" s="49" t="s">
        <v>25</v>
      </c>
      <c r="Z618" s="66" t="s">
        <v>4196</v>
      </c>
      <c r="AA618" s="69" t="s">
        <v>4197</v>
      </c>
      <c r="AB618" s="50" t="s">
        <v>2678</v>
      </c>
      <c r="AC618" s="50" t="s">
        <v>2694</v>
      </c>
      <c r="AD618" s="50">
        <v>72</v>
      </c>
      <c r="AE618" s="50" t="s">
        <v>13</v>
      </c>
      <c r="AF618" s="50" t="s">
        <v>2807</v>
      </c>
      <c r="AG618" s="50"/>
      <c r="AH618" s="51" t="s">
        <v>2678</v>
      </c>
      <c r="AI618" s="341" t="s">
        <v>2687</v>
      </c>
      <c r="AJ618" s="574">
        <v>10.565633310000001</v>
      </c>
      <c r="AK618" s="52">
        <v>-73.575337649999994</v>
      </c>
      <c r="AL618" s="52" t="s">
        <v>2678</v>
      </c>
      <c r="AM618" s="52" t="s">
        <v>4198</v>
      </c>
      <c r="AN618" s="52">
        <v>72</v>
      </c>
      <c r="AO618" s="52">
        <v>3</v>
      </c>
      <c r="AP618" s="617" t="s">
        <v>2678</v>
      </c>
      <c r="AQ618" s="166" t="s">
        <v>4199</v>
      </c>
      <c r="AR618" s="109" t="s">
        <v>2708</v>
      </c>
      <c r="AS618" s="94" t="s">
        <v>2913</v>
      </c>
    </row>
    <row r="619" spans="1:47" ht="15.75" customHeight="1">
      <c r="A619" s="594">
        <v>618</v>
      </c>
      <c r="B619" s="79" t="s">
        <v>407</v>
      </c>
      <c r="C619" s="80" t="s">
        <v>247</v>
      </c>
      <c r="D619" s="80" t="s">
        <v>472</v>
      </c>
      <c r="E619" s="80" t="s">
        <v>473</v>
      </c>
      <c r="F619" s="4" t="s">
        <v>2677</v>
      </c>
      <c r="G619" s="80">
        <v>1.7112842640000001</v>
      </c>
      <c r="H619" s="80">
        <v>-74.916060790000003</v>
      </c>
      <c r="I619" s="80" t="s">
        <v>2101</v>
      </c>
      <c r="J619" s="80" t="s">
        <v>48</v>
      </c>
      <c r="K619" s="80">
        <v>1</v>
      </c>
      <c r="L619" s="80">
        <v>509336.19790528482</v>
      </c>
      <c r="M619" s="80">
        <v>189149.09656185159</v>
      </c>
      <c r="N619" s="80">
        <v>18</v>
      </c>
      <c r="O619" s="80" t="s">
        <v>2634</v>
      </c>
      <c r="P619" s="5">
        <v>4786930.2282507354</v>
      </c>
      <c r="Q619" s="5">
        <v>1747229.1582465239</v>
      </c>
      <c r="R619" s="80" t="str">
        <f t="shared" si="10"/>
        <v>4786930,228250741747229,15824652</v>
      </c>
      <c r="S619" s="80" t="str">
        <f>+'Sheet1 (2)'!R619</f>
        <v>No</v>
      </c>
      <c r="T619" s="80" t="str">
        <f>+'Sheet1 (2)'!S619</f>
        <v>Si</v>
      </c>
      <c r="U619" s="80" t="str">
        <f>+VLOOKUP(E619,'Base final IE_Ecoescuelas_ant'!$G$1:$X$1429,16,FALSE)</f>
        <v xml:space="preserve"> </v>
      </c>
      <c r="V619" s="80" t="str">
        <f>+VLOOKUP(E619,'Base final IE_Ecoescuelas_ant'!$G$1:$X$1429,18,FALSE)</f>
        <v xml:space="preserve"> </v>
      </c>
      <c r="W619" s="89">
        <f>+VLOOKUP(E619,'Base final IE_Ecoescuelas_ant'!$G$1:$Y$1429,19,FALSE)</f>
        <v>218592000241</v>
      </c>
      <c r="X619" s="47" t="s">
        <v>25</v>
      </c>
      <c r="Y619" s="48" t="s">
        <v>25</v>
      </c>
      <c r="Z619" s="49" t="s">
        <v>2837</v>
      </c>
      <c r="AA619" s="49" t="s">
        <v>4200</v>
      </c>
      <c r="AB619" s="50" t="s">
        <v>2678</v>
      </c>
      <c r="AC619" s="50" t="s">
        <v>2694</v>
      </c>
      <c r="AD619" s="50">
        <v>20</v>
      </c>
      <c r="AE619" s="50" t="s">
        <v>13</v>
      </c>
      <c r="AF619" s="50" t="s">
        <v>2807</v>
      </c>
      <c r="AG619" s="50"/>
      <c r="AH619" s="51" t="s">
        <v>25</v>
      </c>
      <c r="AI619" s="182" t="s">
        <v>2680</v>
      </c>
      <c r="AJ619" s="489" t="s">
        <v>2691</v>
      </c>
      <c r="AK619" s="215" t="s">
        <v>2691</v>
      </c>
      <c r="AL619" s="52" t="s">
        <v>2691</v>
      </c>
      <c r="AM619" s="52" t="s">
        <v>2691</v>
      </c>
      <c r="AN619" s="52" t="s">
        <v>2691</v>
      </c>
      <c r="AO619" s="53"/>
      <c r="AP619" s="221" t="s">
        <v>25</v>
      </c>
      <c r="AQ619" s="134" t="s">
        <v>4201</v>
      </c>
      <c r="AR619" s="94" t="s">
        <v>3938</v>
      </c>
      <c r="AT619" s="632" t="s">
        <v>2841</v>
      </c>
    </row>
    <row r="620" spans="1:47" ht="15.75" customHeight="1">
      <c r="A620" s="594">
        <v>619</v>
      </c>
      <c r="B620" s="79" t="s">
        <v>407</v>
      </c>
      <c r="C620" s="80" t="s">
        <v>247</v>
      </c>
      <c r="D620" s="80" t="s">
        <v>474</v>
      </c>
      <c r="E620" s="80" t="s">
        <v>475</v>
      </c>
      <c r="F620" s="4" t="s">
        <v>2677</v>
      </c>
      <c r="G620" s="80">
        <v>1.927330556</v>
      </c>
      <c r="H620" s="80">
        <v>-75.170519440000007</v>
      </c>
      <c r="I620" s="80" t="s">
        <v>2101</v>
      </c>
      <c r="J620" s="80" t="s">
        <v>48</v>
      </c>
      <c r="K620" s="80">
        <v>1</v>
      </c>
      <c r="L620" s="80">
        <v>481036.08985345048</v>
      </c>
      <c r="M620" s="80">
        <v>213029.68987704639</v>
      </c>
      <c r="N620" s="80">
        <v>18</v>
      </c>
      <c r="O620" s="80" t="s">
        <v>2634</v>
      </c>
      <c r="P620" s="5">
        <v>4758649.8518624604</v>
      </c>
      <c r="Q620" s="5">
        <v>1771146.8320712829</v>
      </c>
      <c r="R620" s="80" t="str">
        <f t="shared" si="10"/>
        <v>4758649,851862461771146,83207128</v>
      </c>
      <c r="S620" s="80" t="str">
        <f>+'Sheet1 (2)'!R620</f>
        <v>No</v>
      </c>
      <c r="T620" s="80" t="str">
        <f>+'Sheet1 (2)'!S620</f>
        <v>No</v>
      </c>
      <c r="U620" s="80" t="str">
        <f>+VLOOKUP(E620,'Base final IE_Ecoescuelas_ant'!$G$1:$X$1429,16,FALSE)</f>
        <v xml:space="preserve"> </v>
      </c>
      <c r="V620" s="80" t="str">
        <f>+VLOOKUP(E620,'Base final IE_Ecoescuelas_ant'!$G$1:$X$1429,18,FALSE)</f>
        <v xml:space="preserve"> </v>
      </c>
      <c r="W620" s="89">
        <f>+VLOOKUP(E620,'Base final IE_Ecoescuelas_ant'!$G$1:$Y$1429,19,FALSE)</f>
        <v>218592001239</v>
      </c>
      <c r="X620" s="47" t="s">
        <v>25</v>
      </c>
      <c r="Y620" s="48" t="s">
        <v>25</v>
      </c>
      <c r="Z620" s="49" t="s">
        <v>4202</v>
      </c>
      <c r="AA620" s="49" t="s">
        <v>2681</v>
      </c>
      <c r="AB620" s="50" t="s">
        <v>2678</v>
      </c>
      <c r="AC620" s="50" t="s">
        <v>2694</v>
      </c>
      <c r="AD620" s="50">
        <v>7</v>
      </c>
      <c r="AE620" s="50" t="s">
        <v>2725</v>
      </c>
      <c r="AF620" s="50" t="s">
        <v>2725</v>
      </c>
      <c r="AG620" s="50"/>
      <c r="AH620" s="51" t="s">
        <v>25</v>
      </c>
      <c r="AI620" s="182" t="s">
        <v>2680</v>
      </c>
      <c r="AJ620" s="489" t="s">
        <v>2691</v>
      </c>
      <c r="AK620" s="215" t="s">
        <v>2691</v>
      </c>
      <c r="AL620" s="52" t="s">
        <v>2691</v>
      </c>
      <c r="AM620" s="52" t="s">
        <v>2691</v>
      </c>
      <c r="AN620" s="52" t="s">
        <v>2691</v>
      </c>
      <c r="AO620" s="53"/>
      <c r="AP620" s="221" t="s">
        <v>25</v>
      </c>
      <c r="AQ620" s="134" t="s">
        <v>4203</v>
      </c>
      <c r="AR620" s="94" t="s">
        <v>3938</v>
      </c>
      <c r="AT620" s="632" t="s">
        <v>2841</v>
      </c>
    </row>
    <row r="621" spans="1:47" ht="15.75" customHeight="1">
      <c r="A621" s="95">
        <v>620</v>
      </c>
      <c r="B621" s="79" t="s">
        <v>645</v>
      </c>
      <c r="C621" s="80" t="s">
        <v>646</v>
      </c>
      <c r="D621" s="80" t="s">
        <v>731</v>
      </c>
      <c r="E621" s="120" t="s">
        <v>732</v>
      </c>
      <c r="F621" s="4" t="s">
        <v>2677</v>
      </c>
      <c r="G621" s="80">
        <v>10.4493499</v>
      </c>
      <c r="H621" s="80">
        <v>-73.512974400000004</v>
      </c>
      <c r="I621" s="80" t="s">
        <v>2097</v>
      </c>
      <c r="J621" s="80" t="s">
        <v>22</v>
      </c>
      <c r="K621" s="80">
        <v>3</v>
      </c>
      <c r="L621" s="80">
        <v>662759.62783643766</v>
      </c>
      <c r="M621" s="80">
        <v>1155477.997612396</v>
      </c>
      <c r="N621" s="80">
        <v>18</v>
      </c>
      <c r="O621" s="80" t="s">
        <v>2635</v>
      </c>
      <c r="P621" s="5">
        <v>4943881.0275894795</v>
      </c>
      <c r="Q621" s="5">
        <v>2712727.749875803</v>
      </c>
      <c r="R621" s="80" t="str">
        <f t="shared" si="10"/>
        <v>4943881,027589482712727,7498758</v>
      </c>
      <c r="S621" s="80" t="str">
        <f>+'Sheet1 (2)'!R928</f>
        <v>No</v>
      </c>
      <c r="T621" s="80" t="str">
        <f>+'Sheet1 (2)'!S928</f>
        <v>Si</v>
      </c>
      <c r="U621" s="80" t="str">
        <f>+VLOOKUP(E621,'Base final IE_Ecoescuelas_ant'!$G$1:$X$1429,16,FALSE)</f>
        <v xml:space="preserve"> </v>
      </c>
      <c r="V621" s="80" t="str">
        <f>+VLOOKUP(E621,'Base final IE_Ecoescuelas_ant'!$G$1:$X$1429,18,FALSE)</f>
        <v xml:space="preserve"> </v>
      </c>
      <c r="W621" s="89">
        <f>+VLOOKUP(E621,'Base final IE_Ecoescuelas_ant'!$G$1:$Y$1429,19,FALSE)</f>
        <v>220001000861</v>
      </c>
      <c r="X621" s="554" t="s">
        <v>25</v>
      </c>
      <c r="Y621" s="441" t="s">
        <v>25</v>
      </c>
      <c r="Z621" s="441" t="s">
        <v>4204</v>
      </c>
      <c r="AA621" s="441" t="s">
        <v>3998</v>
      </c>
      <c r="AB621" s="441" t="s">
        <v>25</v>
      </c>
      <c r="AC621" s="441" t="s">
        <v>2600</v>
      </c>
      <c r="AD621" s="441">
        <v>90</v>
      </c>
      <c r="AE621" s="441" t="s">
        <v>13</v>
      </c>
      <c r="AF621" s="441" t="s">
        <v>2700</v>
      </c>
      <c r="AG621" s="441" t="s">
        <v>2691</v>
      </c>
      <c r="AH621" s="442" t="s">
        <v>25</v>
      </c>
      <c r="AI621" s="443" t="s">
        <v>2687</v>
      </c>
      <c r="AJ621" s="146">
        <v>10.44866043</v>
      </c>
      <c r="AK621" s="146">
        <v>-73.493290599999995</v>
      </c>
      <c r="AL621" s="146" t="s">
        <v>25</v>
      </c>
      <c r="AM621" s="146" t="s">
        <v>2600</v>
      </c>
      <c r="AN621" s="146">
        <v>90</v>
      </c>
      <c r="AO621" s="146">
        <v>3</v>
      </c>
      <c r="AP621" s="586" t="s">
        <v>25</v>
      </c>
      <c r="AQ621" s="166" t="s">
        <v>4205</v>
      </c>
      <c r="AR621" s="109" t="s">
        <v>2708</v>
      </c>
      <c r="AS621" s="94" t="s">
        <v>2913</v>
      </c>
    </row>
    <row r="622" spans="1:47" ht="15.75" customHeight="1">
      <c r="A622" s="101">
        <v>621</v>
      </c>
      <c r="B622" s="81" t="s">
        <v>1726</v>
      </c>
      <c r="C622" s="82" t="s">
        <v>1735</v>
      </c>
      <c r="D622" s="82" t="s">
        <v>1755</v>
      </c>
      <c r="E622" s="82" t="s">
        <v>1782</v>
      </c>
      <c r="F622" s="4" t="s">
        <v>2677</v>
      </c>
      <c r="G622" s="82">
        <v>8.2221025740000009</v>
      </c>
      <c r="H622" s="82">
        <v>-72.86017837</v>
      </c>
      <c r="I622" s="82" t="s">
        <v>2101</v>
      </c>
      <c r="J622" s="82" t="s">
        <v>48</v>
      </c>
      <c r="K622" s="82">
        <v>1</v>
      </c>
      <c r="L622" s="82">
        <v>735730.1387593213</v>
      </c>
      <c r="M622" s="82">
        <v>909481.50017308106</v>
      </c>
      <c r="N622" s="82">
        <v>18</v>
      </c>
      <c r="O622" s="82" t="s">
        <v>2635</v>
      </c>
      <c r="P622" s="5">
        <v>5015393.6281318832</v>
      </c>
      <c r="Q622" s="5">
        <v>2466540.2987792692</v>
      </c>
      <c r="R622" s="82" t="str">
        <f t="shared" si="10"/>
        <v>5015393,628131882466540,29877927</v>
      </c>
      <c r="S622" s="82" t="str">
        <f>+'Sheet1 (2)'!R622</f>
        <v>No</v>
      </c>
      <c r="T622" s="82" t="str">
        <f>+'Sheet1 (2)'!S622</f>
        <v>No</v>
      </c>
      <c r="U622" s="82" t="str">
        <f>+VLOOKUP(E622,'Base final IE_Ecoescuelas_ant'!$G$1:$X$1429,16,FALSE)</f>
        <v xml:space="preserve"> </v>
      </c>
      <c r="V622" s="82" t="str">
        <f>+VLOOKUP(E622,'Base final IE_Ecoescuelas_ant'!$G$1:$X$1429,18,FALSE)</f>
        <v xml:space="preserve"> </v>
      </c>
      <c r="W622" s="91">
        <f>+VLOOKUP(E622,'Base final IE_Ecoescuelas_ant'!$G$1:$Y$1429,19,FALSE)</f>
        <v>254720000832</v>
      </c>
      <c r="X622" s="55" t="s">
        <v>2678</v>
      </c>
      <c r="Y622" s="49" t="s">
        <v>2678</v>
      </c>
      <c r="Z622" s="360" t="s">
        <v>4206</v>
      </c>
      <c r="AA622" s="49"/>
      <c r="AB622" s="50" t="s">
        <v>25</v>
      </c>
      <c r="AC622" s="50" t="s">
        <v>2600</v>
      </c>
      <c r="AD622" s="50">
        <v>18</v>
      </c>
      <c r="AE622" s="50"/>
      <c r="AF622" s="50"/>
      <c r="AG622" s="50"/>
      <c r="AH622" s="51" t="s">
        <v>2678</v>
      </c>
      <c r="AI622" s="182" t="s">
        <v>2687</v>
      </c>
      <c r="AJ622" s="52">
        <v>8285725</v>
      </c>
      <c r="AK622" s="52">
        <v>-72801994</v>
      </c>
      <c r="AL622" s="52" t="s">
        <v>25</v>
      </c>
      <c r="AM622" s="52" t="s">
        <v>2948</v>
      </c>
      <c r="AN622" s="52">
        <v>21</v>
      </c>
      <c r="AO622" s="52">
        <v>1</v>
      </c>
      <c r="AP622" s="53" t="s">
        <v>25</v>
      </c>
      <c r="AQ622" s="304" t="s">
        <v>4207</v>
      </c>
      <c r="AR622" s="94" t="s">
        <v>2950</v>
      </c>
    </row>
    <row r="623" spans="1:47" ht="15.75" customHeight="1">
      <c r="A623" s="594">
        <v>622</v>
      </c>
      <c r="B623" s="79" t="s">
        <v>407</v>
      </c>
      <c r="C623" s="80" t="s">
        <v>445</v>
      </c>
      <c r="D623" s="80" t="s">
        <v>476</v>
      </c>
      <c r="E623" s="80" t="s">
        <v>477</v>
      </c>
      <c r="F623" s="4" t="s">
        <v>2677</v>
      </c>
      <c r="G623" s="80">
        <v>1.5009228648899999</v>
      </c>
      <c r="H623" s="80">
        <v>-75.875645387700004</v>
      </c>
      <c r="I623" s="80" t="s">
        <v>2101</v>
      </c>
      <c r="J623" s="80" t="s">
        <v>48</v>
      </c>
      <c r="K623" s="80">
        <v>1</v>
      </c>
      <c r="L623" s="80">
        <v>402591.98639242671</v>
      </c>
      <c r="M623" s="80">
        <v>165916.9512650239</v>
      </c>
      <c r="N623" s="80">
        <v>18</v>
      </c>
      <c r="O623" s="80" t="s">
        <v>2634</v>
      </c>
      <c r="P623" s="5">
        <v>4680114.6743342178</v>
      </c>
      <c r="Q623" s="5">
        <v>1724090.9980878141</v>
      </c>
      <c r="R623" s="80" t="str">
        <f t="shared" si="10"/>
        <v>4680114,674334221724090,99808781</v>
      </c>
      <c r="S623" s="80" t="str">
        <f>+'Sheet1 (2)'!R623</f>
        <v>No</v>
      </c>
      <c r="T623" s="80" t="str">
        <f>+'Sheet1 (2)'!S623</f>
        <v>No</v>
      </c>
      <c r="U623" s="80" t="str">
        <f>+VLOOKUP(E623,'Base final IE_Ecoescuelas_ant'!$G$1:$X$1429,16,FALSE)</f>
        <v xml:space="preserve"> </v>
      </c>
      <c r="V623" s="80" t="str">
        <f>+VLOOKUP(E623,'Base final IE_Ecoescuelas_ant'!$G$1:$X$1429,18,FALSE)</f>
        <v xml:space="preserve"> </v>
      </c>
      <c r="W623" s="89">
        <f>+VLOOKUP(E623,'Base final IE_Ecoescuelas_ant'!$G$1:$Y$1429,19,FALSE)</f>
        <v>283094001678</v>
      </c>
      <c r="X623" s="47" t="s">
        <v>25</v>
      </c>
      <c r="Y623" s="48" t="s">
        <v>25</v>
      </c>
      <c r="Z623" s="57" t="s">
        <v>2837</v>
      </c>
      <c r="AA623" s="49" t="s">
        <v>4208</v>
      </c>
      <c r="AB623" s="50" t="s">
        <v>25</v>
      </c>
      <c r="AC623" s="50" t="s">
        <v>2600</v>
      </c>
      <c r="AD623" s="50">
        <v>10</v>
      </c>
      <c r="AE623" s="50" t="s">
        <v>2725</v>
      </c>
      <c r="AF623" s="50" t="s">
        <v>2725</v>
      </c>
      <c r="AG623" s="50"/>
      <c r="AH623" s="51" t="s">
        <v>2678</v>
      </c>
      <c r="AI623" s="182" t="s">
        <v>2680</v>
      </c>
      <c r="AJ623" s="172">
        <v>13003</v>
      </c>
      <c r="AK623" s="173" t="s">
        <v>4209</v>
      </c>
      <c r="AL623" s="52" t="s">
        <v>25</v>
      </c>
      <c r="AM623" s="52" t="s">
        <v>2600</v>
      </c>
      <c r="AN623" s="52">
        <v>10</v>
      </c>
      <c r="AO623" s="53">
        <v>1</v>
      </c>
      <c r="AP623" s="313" t="s">
        <v>2678</v>
      </c>
      <c r="AQ623" s="144" t="s">
        <v>4210</v>
      </c>
      <c r="AR623" s="94" t="s">
        <v>2853</v>
      </c>
    </row>
    <row r="624" spans="1:47" ht="15.75" customHeight="1">
      <c r="A624" s="95">
        <v>623</v>
      </c>
      <c r="B624" s="96" t="s">
        <v>815</v>
      </c>
      <c r="C624" s="4" t="s">
        <v>765</v>
      </c>
      <c r="D624" s="4" t="s">
        <v>871</v>
      </c>
      <c r="E624" s="4" t="s">
        <v>1008</v>
      </c>
      <c r="F624" s="4" t="s">
        <v>2677</v>
      </c>
      <c r="G624" s="4">
        <v>5.6666666670000003</v>
      </c>
      <c r="H624" s="4">
        <v>-76.968333329999993</v>
      </c>
      <c r="I624" s="4" t="s">
        <v>2101</v>
      </c>
      <c r="J624" s="4" t="s">
        <v>48</v>
      </c>
      <c r="K624" s="4">
        <v>1</v>
      </c>
      <c r="L624" s="4">
        <v>281994.67687489121</v>
      </c>
      <c r="M624" s="4">
        <v>626727.25345734856</v>
      </c>
      <c r="N624" s="4">
        <v>18</v>
      </c>
      <c r="O624" s="4" t="s">
        <v>2634</v>
      </c>
      <c r="P624" s="5">
        <v>4560396.1936294138</v>
      </c>
      <c r="Q624" s="5">
        <v>2185661.2954859529</v>
      </c>
      <c r="R624" s="4" t="str">
        <f t="shared" si="10"/>
        <v>4560396,193629412185661,29548595</v>
      </c>
      <c r="S624" s="4" t="str">
        <f>+'Sheet1 (2)'!R624</f>
        <v>No</v>
      </c>
      <c r="T624" s="4" t="str">
        <f>+'Sheet1 (2)'!S624</f>
        <v>Si</v>
      </c>
      <c r="U624" s="4" t="str">
        <f>+VLOOKUP(E624,'Base final IE_Ecoescuelas_ant'!$G$1:$X$1429,16,FALSE)</f>
        <v xml:space="preserve"> </v>
      </c>
      <c r="V624" s="4" t="str">
        <f>+VLOOKUP(E624,'Base final IE_Ecoescuelas_ant'!$G$1:$X$1429,18,FALSE)</f>
        <v>Consejo Comunitario general del Río Baudó y sus afluentes - Acaba</v>
      </c>
      <c r="W624" s="97">
        <f>+VLOOKUP(E624,'Base final IE_Ecoescuelas_ant'!$G$1:$Y$1429,19,FALSE)</f>
        <v>227025080162</v>
      </c>
      <c r="X624" s="55" t="s">
        <v>2678</v>
      </c>
      <c r="Y624" s="49" t="s">
        <v>2678</v>
      </c>
      <c r="Z624" s="49"/>
      <c r="AA624" s="57" t="s">
        <v>2874</v>
      </c>
      <c r="AB624" s="50"/>
      <c r="AC624" s="50"/>
      <c r="AD624" s="50"/>
      <c r="AE624" s="50" t="s">
        <v>13</v>
      </c>
      <c r="AF624" s="50"/>
      <c r="AG624" s="50"/>
      <c r="AH624" s="51" t="s">
        <v>25</v>
      </c>
      <c r="AI624" s="182" t="s">
        <v>2680</v>
      </c>
      <c r="AJ624" s="146" t="s">
        <v>2691</v>
      </c>
      <c r="AK624" s="52" t="s">
        <v>2691</v>
      </c>
      <c r="AL624" s="52" t="s">
        <v>2691</v>
      </c>
      <c r="AM624" s="52" t="s">
        <v>2691</v>
      </c>
      <c r="AN624" s="130">
        <v>18</v>
      </c>
      <c r="AO624" s="53">
        <v>1</v>
      </c>
      <c r="AP624" s="53" t="s">
        <v>25</v>
      </c>
      <c r="AQ624" s="136" t="s">
        <v>4211</v>
      </c>
      <c r="AR624" s="94" t="s">
        <v>2763</v>
      </c>
      <c r="AS624" s="94" t="s">
        <v>3128</v>
      </c>
    </row>
    <row r="625" spans="1:46" ht="15.75" customHeight="1">
      <c r="A625" s="95">
        <v>624</v>
      </c>
      <c r="B625" s="96" t="s">
        <v>815</v>
      </c>
      <c r="C625" s="4" t="s">
        <v>765</v>
      </c>
      <c r="D625" s="4" t="s">
        <v>967</v>
      </c>
      <c r="E625" s="4" t="s">
        <v>1009</v>
      </c>
      <c r="F625" s="4" t="s">
        <v>2677</v>
      </c>
      <c r="G625" s="4">
        <v>5.6833333330000002</v>
      </c>
      <c r="H625" s="4">
        <v>-76.952222219999996</v>
      </c>
      <c r="I625" s="4" t="s">
        <v>2101</v>
      </c>
      <c r="J625" s="4" t="s">
        <v>48</v>
      </c>
      <c r="K625" s="4">
        <v>1</v>
      </c>
      <c r="L625" s="4">
        <v>283785.98199439078</v>
      </c>
      <c r="M625" s="4">
        <v>628564.62492951995</v>
      </c>
      <c r="N625" s="4">
        <v>18</v>
      </c>
      <c r="O625" s="4" t="s">
        <v>2634</v>
      </c>
      <c r="P625" s="5">
        <v>4562196.365200852</v>
      </c>
      <c r="Q625" s="5">
        <v>2187495.0196162621</v>
      </c>
      <c r="R625" s="4" t="str">
        <f t="shared" si="10"/>
        <v>4562196,365200852187495,01961626</v>
      </c>
      <c r="S625" s="4" t="str">
        <f>+'Sheet1 (2)'!R625</f>
        <v>Sí</v>
      </c>
      <c r="T625" s="4" t="str">
        <f>+'Sheet1 (2)'!S625</f>
        <v>No</v>
      </c>
      <c r="U625" s="4" t="str">
        <f>+VLOOKUP(E625,'Base final IE_Ecoescuelas_ant'!$G$1:$X$1429,16,FALSE)</f>
        <v xml:space="preserve"> </v>
      </c>
      <c r="V625" s="4" t="str">
        <f>+VLOOKUP(E625,'Base final IE_Ecoescuelas_ant'!$G$1:$X$1429,18,FALSE)</f>
        <v>Consejo Comunitario general del Río Baudó y sus afluentes - Acaba</v>
      </c>
      <c r="W625" s="97">
        <f>+VLOOKUP(E625,'Base final IE_Ecoescuelas_ant'!$G$1:$Y$1429,19,FALSE)</f>
        <v>227025001073</v>
      </c>
      <c r="X625" s="55" t="s">
        <v>2678</v>
      </c>
      <c r="Y625" s="49" t="s">
        <v>2678</v>
      </c>
      <c r="Z625" s="49"/>
      <c r="AA625" s="57" t="s">
        <v>2874</v>
      </c>
      <c r="AB625" s="50"/>
      <c r="AC625" s="50"/>
      <c r="AD625" s="50"/>
      <c r="AE625" s="50" t="s">
        <v>12</v>
      </c>
      <c r="AF625" s="50"/>
      <c r="AG625" s="50"/>
      <c r="AH625" s="51" t="s">
        <v>25</v>
      </c>
      <c r="AI625" s="182" t="s">
        <v>2680</v>
      </c>
      <c r="AJ625" s="214" t="s">
        <v>4212</v>
      </c>
      <c r="AK625" s="414">
        <v>-77010994</v>
      </c>
      <c r="AL625" s="52" t="s">
        <v>2691</v>
      </c>
      <c r="AM625" s="52" t="s">
        <v>2691</v>
      </c>
      <c r="AN625" s="130">
        <v>13</v>
      </c>
      <c r="AO625" s="53">
        <v>1</v>
      </c>
      <c r="AP625" s="53" t="s">
        <v>25</v>
      </c>
      <c r="AQ625" s="136" t="s">
        <v>4213</v>
      </c>
      <c r="AR625" s="94" t="s">
        <v>4214</v>
      </c>
      <c r="AS625" s="94" t="s">
        <v>4215</v>
      </c>
    </row>
    <row r="626" spans="1:46" ht="15.75" customHeight="1">
      <c r="A626" s="95">
        <v>625</v>
      </c>
      <c r="B626" s="96" t="s">
        <v>815</v>
      </c>
      <c r="C626" s="4" t="s">
        <v>765</v>
      </c>
      <c r="D626" s="4" t="s">
        <v>967</v>
      </c>
      <c r="E626" s="4" t="s">
        <v>1010</v>
      </c>
      <c r="F626" s="4" t="s">
        <v>2677</v>
      </c>
      <c r="G626" s="4">
        <v>5.6833333330000002</v>
      </c>
      <c r="H626" s="4">
        <v>-76.952222219999996</v>
      </c>
      <c r="I626" s="4" t="s">
        <v>2101</v>
      </c>
      <c r="J626" s="4" t="s">
        <v>48</v>
      </c>
      <c r="K626" s="4">
        <v>1</v>
      </c>
      <c r="L626" s="4">
        <v>283785.98199439078</v>
      </c>
      <c r="M626" s="4">
        <v>628564.62492951995</v>
      </c>
      <c r="N626" s="4">
        <v>18</v>
      </c>
      <c r="O626" s="4" t="s">
        <v>2634</v>
      </c>
      <c r="P626" s="5">
        <v>4562196.365200852</v>
      </c>
      <c r="Q626" s="5">
        <v>2187495.0196162621</v>
      </c>
      <c r="R626" s="4" t="str">
        <f t="shared" si="10"/>
        <v>4562196,365200852187495,01961626</v>
      </c>
      <c r="S626" s="4" t="str">
        <f>+'Sheet1 (2)'!R626</f>
        <v>No</v>
      </c>
      <c r="T626" s="4" t="str">
        <f>+'Sheet1 (2)'!S626</f>
        <v>Si</v>
      </c>
      <c r="U626" s="4" t="str">
        <f>+VLOOKUP(E626,'Base final IE_Ecoescuelas_ant'!$G$1:$X$1429,16,FALSE)</f>
        <v xml:space="preserve"> </v>
      </c>
      <c r="V626" s="4" t="str">
        <f>+VLOOKUP(E626,'Base final IE_Ecoescuelas_ant'!$G$1:$X$1429,18,FALSE)</f>
        <v>Consejo Comunitario general del Río Baudó y sus afluentes - Acaba</v>
      </c>
      <c r="W626" s="97">
        <f>+VLOOKUP(E626,'Base final IE_Ecoescuelas_ant'!$G$1:$Y$1429,19,FALSE)</f>
        <v>227025000972</v>
      </c>
      <c r="X626" s="55" t="s">
        <v>2678</v>
      </c>
      <c r="Y626" s="49" t="s">
        <v>2678</v>
      </c>
      <c r="Z626" s="49"/>
      <c r="AA626" s="57" t="s">
        <v>2874</v>
      </c>
      <c r="AB626" s="50"/>
      <c r="AC626" s="50"/>
      <c r="AD626" s="50"/>
      <c r="AE626" s="50" t="s">
        <v>13</v>
      </c>
      <c r="AF626" s="50"/>
      <c r="AG626" s="50"/>
      <c r="AH626" s="51" t="s">
        <v>25</v>
      </c>
      <c r="AI626" s="182" t="s">
        <v>2680</v>
      </c>
      <c r="AJ626" s="415">
        <v>5351535</v>
      </c>
      <c r="AK626" s="414">
        <v>-76932622</v>
      </c>
      <c r="AL626" s="52" t="s">
        <v>2691</v>
      </c>
      <c r="AM626" s="52" t="s">
        <v>2691</v>
      </c>
      <c r="AN626" s="130">
        <v>12</v>
      </c>
      <c r="AO626" s="53">
        <v>1</v>
      </c>
      <c r="AP626" s="53" t="s">
        <v>25</v>
      </c>
      <c r="AQ626" s="136" t="s">
        <v>4216</v>
      </c>
      <c r="AR626" s="94" t="s">
        <v>4214</v>
      </c>
      <c r="AS626" s="94" t="s">
        <v>4215</v>
      </c>
    </row>
    <row r="627" spans="1:46" ht="15.75" customHeight="1">
      <c r="A627" s="95">
        <v>626</v>
      </c>
      <c r="B627" s="96" t="s">
        <v>815</v>
      </c>
      <c r="C627" s="4" t="s">
        <v>882</v>
      </c>
      <c r="D627" s="4" t="s">
        <v>1002</v>
      </c>
      <c r="E627" s="4" t="s">
        <v>1011</v>
      </c>
      <c r="F627" s="4" t="s">
        <v>2677</v>
      </c>
      <c r="G627" s="4">
        <v>4.8666666669999996</v>
      </c>
      <c r="H627" s="4">
        <v>-76.636944439999994</v>
      </c>
      <c r="I627" s="4" t="s">
        <v>2101</v>
      </c>
      <c r="J627" s="4" t="s">
        <v>48</v>
      </c>
      <c r="K627" s="4">
        <v>1</v>
      </c>
      <c r="L627" s="4">
        <v>318476.87733841088</v>
      </c>
      <c r="M627" s="4">
        <v>538145.8937123029</v>
      </c>
      <c r="N627" s="4">
        <v>18</v>
      </c>
      <c r="O627" s="4" t="s">
        <v>2634</v>
      </c>
      <c r="P627" s="5">
        <v>4596640.9485039962</v>
      </c>
      <c r="Q627" s="5">
        <v>2096847.3269075491</v>
      </c>
      <c r="R627" s="4" t="str">
        <f t="shared" si="10"/>
        <v>4596640,9485042096847,32690755</v>
      </c>
      <c r="S627" s="4" t="str">
        <f>+'Sheet1 (2)'!R627</f>
        <v>No</v>
      </c>
      <c r="T627" s="4" t="str">
        <f>+'Sheet1 (2)'!S627</f>
        <v>Si</v>
      </c>
      <c r="U627" s="4" t="str">
        <f>+VLOOKUP(E627,'Base final IE_Ecoescuelas_ant'!$G$1:$X$1429,16,FALSE)</f>
        <v xml:space="preserve"> </v>
      </c>
      <c r="V627" s="4" t="str">
        <f>+VLOOKUP(E627,'Base final IE_Ecoescuelas_ant'!$G$1:$X$1429,18,FALSE)</f>
        <v>Consejo Comunitario Mayor De Novita</v>
      </c>
      <c r="W627" s="97">
        <f>+VLOOKUP(E627,'Base final IE_Ecoescuelas_ant'!$G$1:$Y$1429,19,FALSE)</f>
        <v>227495000359</v>
      </c>
      <c r="X627" s="55" t="s">
        <v>25</v>
      </c>
      <c r="Y627" s="49" t="s">
        <v>2678</v>
      </c>
      <c r="Z627" s="49" t="s">
        <v>4117</v>
      </c>
      <c r="AA627" s="49"/>
      <c r="AB627" s="50" t="s">
        <v>2678</v>
      </c>
      <c r="AC627" s="50"/>
      <c r="AD627" s="50"/>
      <c r="AE627" s="50" t="s">
        <v>13</v>
      </c>
      <c r="AF627" s="50"/>
      <c r="AG627" s="50"/>
      <c r="AH627" s="51" t="s">
        <v>25</v>
      </c>
      <c r="AI627" s="182" t="s">
        <v>2680</v>
      </c>
      <c r="AJ627" s="146" t="s">
        <v>2691</v>
      </c>
      <c r="AK627" s="52" t="s">
        <v>2691</v>
      </c>
      <c r="AL627" s="52" t="s">
        <v>2691</v>
      </c>
      <c r="AM627" s="52" t="s">
        <v>2691</v>
      </c>
      <c r="AN627" s="130">
        <v>14</v>
      </c>
      <c r="AO627" s="53"/>
      <c r="AP627" s="317" t="s">
        <v>25</v>
      </c>
      <c r="AQ627" s="134" t="s">
        <v>4217</v>
      </c>
      <c r="AR627" s="94" t="s">
        <v>3231</v>
      </c>
      <c r="AS627" s="94" t="s">
        <v>3854</v>
      </c>
    </row>
    <row r="628" spans="1:46" ht="15.75" customHeight="1">
      <c r="A628" s="95">
        <v>627</v>
      </c>
      <c r="B628" s="96" t="s">
        <v>815</v>
      </c>
      <c r="C628" s="4" t="s">
        <v>873</v>
      </c>
      <c r="D628" s="4" t="s">
        <v>1012</v>
      </c>
      <c r="E628" s="4" t="s">
        <v>1013</v>
      </c>
      <c r="F628" s="4" t="s">
        <v>2677</v>
      </c>
      <c r="G628" s="4">
        <v>5.5851025642499996</v>
      </c>
      <c r="H628" s="4">
        <v>-76.385443384400006</v>
      </c>
      <c r="I628" s="4" t="s">
        <v>2101</v>
      </c>
      <c r="J628" s="4" t="s">
        <v>48</v>
      </c>
      <c r="K628" s="4">
        <v>1</v>
      </c>
      <c r="L628" s="4">
        <v>346547.06595846801</v>
      </c>
      <c r="M628" s="4">
        <v>617521.82927755895</v>
      </c>
      <c r="N628" s="4">
        <v>18</v>
      </c>
      <c r="O628" s="4" t="s">
        <v>2634</v>
      </c>
      <c r="P628" s="5">
        <v>4624995.8484517885</v>
      </c>
      <c r="Q628" s="5">
        <v>2176222.9388312371</v>
      </c>
      <c r="R628" s="4" t="str">
        <f t="shared" si="10"/>
        <v>4624995,848451792176222,93883124</v>
      </c>
      <c r="S628" s="4" t="str">
        <f>+'Sheet1 (2)'!R628</f>
        <v>No</v>
      </c>
      <c r="T628" s="4" t="str">
        <f>+'Sheet1 (2)'!S628</f>
        <v>No</v>
      </c>
      <c r="U628" s="4" t="str">
        <f>+VLOOKUP(E628,'Base final IE_Ecoescuelas_ant'!$G$1:$X$1429,16,FALSE)</f>
        <v xml:space="preserve"> </v>
      </c>
      <c r="V628" s="4" t="str">
        <f>+VLOOKUP(E628,'Base final IE_Ecoescuelas_ant'!$G$1:$X$1429,18,FALSE)</f>
        <v xml:space="preserve"> </v>
      </c>
      <c r="W628" s="97">
        <f>+VLOOKUP(E628,'Base final IE_Ecoescuelas_ant'!$G$1:$Y$1429,19,FALSE)</f>
        <v>227413800000</v>
      </c>
      <c r="X628" s="55" t="s">
        <v>25</v>
      </c>
      <c r="Y628" s="49" t="s">
        <v>2678</v>
      </c>
      <c r="Z628" s="78"/>
      <c r="AA628" s="49" t="s">
        <v>4218</v>
      </c>
      <c r="AB628" s="50" t="s">
        <v>2678</v>
      </c>
      <c r="AC628" s="50"/>
      <c r="AD628" s="50">
        <v>10</v>
      </c>
      <c r="AE628" s="50" t="s">
        <v>13</v>
      </c>
      <c r="AF628" s="50" t="s">
        <v>2807</v>
      </c>
      <c r="AG628" s="50"/>
      <c r="AH628" s="51" t="s">
        <v>25</v>
      </c>
      <c r="AI628" s="182" t="s">
        <v>2680</v>
      </c>
      <c r="AJ628" s="149">
        <v>5541311</v>
      </c>
      <c r="AK628" s="142">
        <v>-76418105</v>
      </c>
      <c r="AL628" s="52" t="s">
        <v>2678</v>
      </c>
      <c r="AM628" s="52" t="s">
        <v>2691</v>
      </c>
      <c r="AN628" s="130">
        <v>10</v>
      </c>
      <c r="AO628" s="53">
        <v>1</v>
      </c>
      <c r="AP628" s="53" t="s">
        <v>25</v>
      </c>
      <c r="AQ628" s="134" t="s">
        <v>4219</v>
      </c>
      <c r="AR628" s="94" t="s">
        <v>3132</v>
      </c>
      <c r="AS628" s="94" t="s">
        <v>3854</v>
      </c>
    </row>
    <row r="629" spans="1:46" ht="15.75" customHeight="1">
      <c r="A629" s="595">
        <v>628</v>
      </c>
      <c r="B629" s="4" t="s">
        <v>1821</v>
      </c>
      <c r="C629" s="4" t="s">
        <v>1829</v>
      </c>
      <c r="D629" s="4" t="s">
        <v>1830</v>
      </c>
      <c r="E629" s="4" t="s">
        <v>1865</v>
      </c>
      <c r="F629" s="4" t="s">
        <v>2677</v>
      </c>
      <c r="G629" s="4">
        <v>0.31055555600000001</v>
      </c>
      <c r="H629" s="4">
        <v>-76.729166669999998</v>
      </c>
      <c r="I629" s="4" t="s">
        <v>2101</v>
      </c>
      <c r="J629" s="4" t="s">
        <v>48</v>
      </c>
      <c r="K629" s="4">
        <v>1</v>
      </c>
      <c r="L629" s="4">
        <v>307560.44019112323</v>
      </c>
      <c r="M629" s="4">
        <v>34341.466322276057</v>
      </c>
      <c r="N629" s="4">
        <v>18</v>
      </c>
      <c r="O629" s="4" t="s">
        <v>2634</v>
      </c>
      <c r="P629" s="5">
        <v>4584914.0905142389</v>
      </c>
      <c r="Q629" s="5">
        <v>1592434.8148441389</v>
      </c>
      <c r="R629" s="4" t="str">
        <f t="shared" si="10"/>
        <v>4584914,090514241592434,81484414</v>
      </c>
      <c r="S629" s="4" t="str">
        <f>+'Sheet1 (2)'!R629</f>
        <v>No</v>
      </c>
      <c r="T629" s="4" t="str">
        <f>+'Sheet1 (2)'!S629</f>
        <v>No</v>
      </c>
      <c r="U629" s="4" t="str">
        <f>+VLOOKUP(E629,'Base final IE_Ecoescuelas_ant'!$G$1:$X$1429,16,FALSE)</f>
        <v xml:space="preserve"> </v>
      </c>
      <c r="V629" s="4" t="str">
        <f>+VLOOKUP(E629,'Base final IE_Ecoescuelas_ant'!$G$1:$X$1429,18,FALSE)</f>
        <v xml:space="preserve"> </v>
      </c>
      <c r="W629" s="97">
        <f>+VLOOKUP(E629,'Base final IE_Ecoescuelas_ant'!$G$1:$Y$1429,19,FALSE)</f>
        <v>286757003946</v>
      </c>
      <c r="X629" s="47" t="s">
        <v>25</v>
      </c>
      <c r="Y629" s="48" t="s">
        <v>2678</v>
      </c>
      <c r="Z629" s="49" t="s">
        <v>3415</v>
      </c>
      <c r="AA629" s="57" t="s">
        <v>4220</v>
      </c>
      <c r="AB629" s="50" t="s">
        <v>2678</v>
      </c>
      <c r="AC629" s="50" t="s">
        <v>2694</v>
      </c>
      <c r="AD629" s="50">
        <v>17</v>
      </c>
      <c r="AE629" s="50"/>
      <c r="AF629" s="50"/>
      <c r="AG629" s="50"/>
      <c r="AH629" s="51" t="s">
        <v>25</v>
      </c>
      <c r="AI629" s="182" t="s">
        <v>2701</v>
      </c>
      <c r="AJ629" s="146">
        <v>0.29589700000000002</v>
      </c>
      <c r="AK629" s="52">
        <v>-76.688486999999995</v>
      </c>
      <c r="AL629" s="52" t="s">
        <v>2678</v>
      </c>
      <c r="AM629" s="52"/>
      <c r="AN629" s="52" t="s">
        <v>2691</v>
      </c>
      <c r="AO629" s="53"/>
      <c r="AP629" s="221" t="s">
        <v>25</v>
      </c>
      <c r="AQ629" s="304" t="s">
        <v>4221</v>
      </c>
      <c r="AR629" s="94" t="s">
        <v>3343</v>
      </c>
      <c r="AS629" s="94" t="s">
        <v>2815</v>
      </c>
      <c r="AT629" s="632" t="s">
        <v>2841</v>
      </c>
    </row>
    <row r="630" spans="1:46" ht="15.75" customHeight="1">
      <c r="A630" s="526">
        <v>629</v>
      </c>
      <c r="B630" s="653" t="s">
        <v>528</v>
      </c>
      <c r="C630" s="649" t="s">
        <v>535</v>
      </c>
      <c r="D630" s="648" t="s">
        <v>571</v>
      </c>
      <c r="E630" s="649" t="s">
        <v>576</v>
      </c>
      <c r="F630" s="4" t="s">
        <v>2677</v>
      </c>
      <c r="G630" s="4">
        <v>1.0647222220000001</v>
      </c>
      <c r="H630" s="4">
        <v>-76.212500000000006</v>
      </c>
      <c r="I630" s="4" t="s">
        <v>2101</v>
      </c>
      <c r="J630" s="4" t="s">
        <v>48</v>
      </c>
      <c r="K630" s="4">
        <v>1</v>
      </c>
      <c r="L630" s="4">
        <v>365092.11587505363</v>
      </c>
      <c r="M630" s="4">
        <v>117710.4596929019</v>
      </c>
      <c r="N630" s="4">
        <v>18</v>
      </c>
      <c r="O630" s="4" t="s">
        <v>2634</v>
      </c>
      <c r="P630" s="5">
        <v>4642545.0383272227</v>
      </c>
      <c r="Q630" s="5">
        <v>1675872.729109525</v>
      </c>
      <c r="R630" s="4" t="str">
        <f t="shared" si="10"/>
        <v>4642545,038327221675872,72910952</v>
      </c>
      <c r="S630" s="4" t="str">
        <f>+'Sheet1 (2)'!R630</f>
        <v>No</v>
      </c>
      <c r="T630" s="4" t="str">
        <f>+'Sheet1 (2)'!S630</f>
        <v>Si</v>
      </c>
      <c r="U630" s="4" t="str">
        <f>+VLOOKUP(E630,'Base final IE_Ecoescuelas_ant'!$G$1:$X$1429,16,FALSE)</f>
        <v xml:space="preserve"> </v>
      </c>
      <c r="V630" s="4" t="str">
        <f>+VLOOKUP(E630,'Base final IE_Ecoescuelas_ant'!$G$1:$X$1429,18,FALSE)</f>
        <v xml:space="preserve"> </v>
      </c>
      <c r="W630" s="97">
        <f>+VLOOKUP(E630,'Base final IE_Ecoescuelas_ant'!$G$1:$Y$1429,19,FALSE)</f>
        <v>219533000187</v>
      </c>
      <c r="X630" s="55" t="s">
        <v>25</v>
      </c>
      <c r="Y630" s="49" t="s">
        <v>2678</v>
      </c>
      <c r="Z630" s="49" t="s">
        <v>4125</v>
      </c>
      <c r="AA630" s="49"/>
      <c r="AB630" s="50" t="s">
        <v>2678</v>
      </c>
      <c r="AC630" s="50" t="s">
        <v>2694</v>
      </c>
      <c r="AD630" s="50">
        <v>9</v>
      </c>
      <c r="AE630" s="50" t="s">
        <v>13</v>
      </c>
      <c r="AF630" s="50" t="s">
        <v>2812</v>
      </c>
      <c r="AG630" s="50"/>
      <c r="AH630" s="51" t="s">
        <v>25</v>
      </c>
      <c r="AI630" s="182" t="s">
        <v>2680</v>
      </c>
      <c r="AJ630" s="489">
        <v>1.0300769999999999</v>
      </c>
      <c r="AK630" s="52">
        <v>-76.239232999999999</v>
      </c>
      <c r="AL630" s="52" t="s">
        <v>2678</v>
      </c>
      <c r="AM630" s="52" t="s">
        <v>2681</v>
      </c>
      <c r="AN630" s="130" t="s">
        <v>3918</v>
      </c>
      <c r="AO630" s="130">
        <v>1</v>
      </c>
      <c r="AP630" s="221" t="s">
        <v>25</v>
      </c>
      <c r="AQ630" s="144" t="s">
        <v>4222</v>
      </c>
      <c r="AR630" s="94" t="s">
        <v>2881</v>
      </c>
      <c r="AS630" s="94" t="s">
        <v>2815</v>
      </c>
    </row>
    <row r="631" spans="1:46" ht="15.75" customHeight="1">
      <c r="A631" s="594">
        <v>630</v>
      </c>
      <c r="B631" s="4" t="s">
        <v>1821</v>
      </c>
      <c r="C631" s="4" t="s">
        <v>1853</v>
      </c>
      <c r="D631" s="4" t="s">
        <v>1859</v>
      </c>
      <c r="E631" s="4" t="s">
        <v>1866</v>
      </c>
      <c r="F631" s="4" t="s">
        <v>2677</v>
      </c>
      <c r="G631" s="4">
        <v>0.58499999999999996</v>
      </c>
      <c r="H631" s="4">
        <v>-76.785278000000005</v>
      </c>
      <c r="I631" s="4" t="s">
        <v>2101</v>
      </c>
      <c r="J631" s="4" t="s">
        <v>48</v>
      </c>
      <c r="K631" s="4">
        <v>1</v>
      </c>
      <c r="L631" s="4">
        <v>301321.18046043889</v>
      </c>
      <c r="M631" s="4">
        <v>64691.710107633327</v>
      </c>
      <c r="N631" s="4">
        <v>18</v>
      </c>
      <c r="O631" s="4" t="s">
        <v>2634</v>
      </c>
      <c r="P631" s="5">
        <v>4578675.0737451771</v>
      </c>
      <c r="Q631" s="5">
        <v>1622826.0123721</v>
      </c>
      <c r="R631" s="4" t="str">
        <f t="shared" si="10"/>
        <v>4578675,073745181622826,0123721</v>
      </c>
      <c r="S631" s="4" t="str">
        <f>+'Sheet1 (2)'!R631</f>
        <v>No</v>
      </c>
      <c r="T631" s="4" t="str">
        <f>+'Sheet1 (2)'!S631</f>
        <v>No</v>
      </c>
      <c r="U631" s="4" t="str">
        <f>+VLOOKUP(E631,'Base final IE_Ecoescuelas_ant'!$G$1:$X$1429,16,FALSE)</f>
        <v xml:space="preserve"> </v>
      </c>
      <c r="V631" s="4" t="str">
        <f>+VLOOKUP(E631,'Base final IE_Ecoescuelas_ant'!$G$1:$X$1429,18,FALSE)</f>
        <v xml:space="preserve"> </v>
      </c>
      <c r="W631" s="97">
        <f>+VLOOKUP(E631,'Base final IE_Ecoescuelas_ant'!$G$1:$Y$1429,19,FALSE)</f>
        <v>286320000263</v>
      </c>
      <c r="X631" s="47" t="s">
        <v>25</v>
      </c>
      <c r="Y631" s="48" t="s">
        <v>25</v>
      </c>
      <c r="Z631" s="49" t="s">
        <v>3415</v>
      </c>
      <c r="AA631" s="57" t="s">
        <v>4202</v>
      </c>
      <c r="AB631" s="50" t="s">
        <v>2678</v>
      </c>
      <c r="AC631" s="50" t="s">
        <v>2694</v>
      </c>
      <c r="AD631" s="50">
        <v>11</v>
      </c>
      <c r="AE631" s="50"/>
      <c r="AF631" s="50"/>
      <c r="AG631" s="50"/>
      <c r="AH631" s="51" t="s">
        <v>25</v>
      </c>
      <c r="AI631" s="182" t="s">
        <v>2701</v>
      </c>
      <c r="AJ631" s="146" t="s">
        <v>4223</v>
      </c>
      <c r="AK631" s="52" t="s">
        <v>4224</v>
      </c>
      <c r="AL631" s="52" t="s">
        <v>2678</v>
      </c>
      <c r="AM631" s="52" t="s">
        <v>2691</v>
      </c>
      <c r="AN631" s="52">
        <v>12</v>
      </c>
      <c r="AO631" s="52">
        <v>1</v>
      </c>
      <c r="AP631" s="221" t="s">
        <v>25</v>
      </c>
      <c r="AQ631" s="304" t="s">
        <v>4225</v>
      </c>
      <c r="AR631" s="94" t="s">
        <v>4016</v>
      </c>
      <c r="AS631" s="94" t="s">
        <v>3854</v>
      </c>
      <c r="AT631" s="632" t="s">
        <v>2841</v>
      </c>
    </row>
    <row r="632" spans="1:46" ht="15.75" customHeight="1">
      <c r="A632" s="594">
        <v>631</v>
      </c>
      <c r="B632" s="96" t="s">
        <v>1821</v>
      </c>
      <c r="C632" s="4" t="s">
        <v>1822</v>
      </c>
      <c r="D632" s="4" t="s">
        <v>1867</v>
      </c>
      <c r="E632" s="4" t="s">
        <v>1868</v>
      </c>
      <c r="F632" s="4" t="s">
        <v>2677</v>
      </c>
      <c r="G632" s="4">
        <v>0.41296368771699998</v>
      </c>
      <c r="H632" s="4">
        <v>-76.884092895400002</v>
      </c>
      <c r="I632" s="4" t="s">
        <v>2101</v>
      </c>
      <c r="J632" s="4" t="s">
        <v>48</v>
      </c>
      <c r="K632" s="4">
        <v>1</v>
      </c>
      <c r="L632" s="4">
        <v>290314.99787678069</v>
      </c>
      <c r="M632" s="4">
        <v>45669.758564510441</v>
      </c>
      <c r="N632" s="4">
        <v>18</v>
      </c>
      <c r="O632" s="4" t="s">
        <v>2634</v>
      </c>
      <c r="P632" s="5">
        <v>4567648.3294456247</v>
      </c>
      <c r="Q632" s="5">
        <v>1603781.9163256551</v>
      </c>
      <c r="R632" s="4" t="str">
        <f t="shared" si="10"/>
        <v>4567648,329445621603781,91632566</v>
      </c>
      <c r="S632" s="4" t="str">
        <f>+'Sheet1 (2)'!R632</f>
        <v>No</v>
      </c>
      <c r="T632" s="4" t="str">
        <f>+'Sheet1 (2)'!S632</f>
        <v>No</v>
      </c>
      <c r="U632" s="4" t="str">
        <f>+VLOOKUP(E632,'Base final IE_Ecoescuelas_ant'!$G$1:$X$1429,16,FALSE)</f>
        <v xml:space="preserve"> </v>
      </c>
      <c r="V632" s="4" t="str">
        <f>+VLOOKUP(E632,'Base final IE_Ecoescuelas_ant'!$G$1:$X$1429,18,FALSE)</f>
        <v xml:space="preserve"> </v>
      </c>
      <c r="W632" s="97">
        <f>+VLOOKUP(E632,'Base final IE_Ecoescuelas_ant'!$G$1:$Y$1429,19,FALSE)</f>
        <v>286865003511</v>
      </c>
      <c r="X632" s="55" t="s">
        <v>2678</v>
      </c>
      <c r="Y632" s="49" t="s">
        <v>2678</v>
      </c>
      <c r="Z632" s="57"/>
      <c r="AA632" s="57" t="s">
        <v>4226</v>
      </c>
      <c r="AB632" s="50"/>
      <c r="AC632" s="50"/>
      <c r="AD632" s="50"/>
      <c r="AE632" s="50"/>
      <c r="AF632" s="50"/>
      <c r="AG632" s="50"/>
      <c r="AH632" s="51" t="s">
        <v>2678</v>
      </c>
      <c r="AI632" s="182" t="s">
        <v>2680</v>
      </c>
      <c r="AJ632" s="146" t="s">
        <v>2691</v>
      </c>
      <c r="AK632" s="52" t="s">
        <v>2691</v>
      </c>
      <c r="AL632" s="52" t="s">
        <v>2691</v>
      </c>
      <c r="AM632" s="52" t="s">
        <v>2691</v>
      </c>
      <c r="AN632" s="52" t="s">
        <v>2691</v>
      </c>
      <c r="AO632" s="53"/>
      <c r="AP632" s="221" t="s">
        <v>2678</v>
      </c>
      <c r="AQ632" s="134" t="s">
        <v>4227</v>
      </c>
    </row>
    <row r="633" spans="1:46" ht="15.75" customHeight="1">
      <c r="A633" s="594">
        <v>632</v>
      </c>
      <c r="B633" s="96" t="s">
        <v>1230</v>
      </c>
      <c r="C633" s="4" t="s">
        <v>1231</v>
      </c>
      <c r="D633" s="4" t="s">
        <v>1262</v>
      </c>
      <c r="E633" s="4" t="s">
        <v>1263</v>
      </c>
      <c r="F633" s="4" t="s">
        <v>2677</v>
      </c>
      <c r="G633" s="4">
        <v>2.4950000000000001</v>
      </c>
      <c r="H633" s="4">
        <v>-71.877222219999993</v>
      </c>
      <c r="I633" s="4" t="s">
        <v>2101</v>
      </c>
      <c r="J633" s="4" t="s">
        <v>48</v>
      </c>
      <c r="K633" s="4">
        <v>1</v>
      </c>
      <c r="L633" s="4">
        <v>180003.76855290559</v>
      </c>
      <c r="M633" s="4">
        <v>276124.20070976572</v>
      </c>
      <c r="N633" s="4">
        <v>19</v>
      </c>
      <c r="O633" s="4" t="s">
        <v>2634</v>
      </c>
      <c r="P633" s="5">
        <v>5124777.4722017888</v>
      </c>
      <c r="Q633" s="5">
        <v>1833766.619204347</v>
      </c>
      <c r="R633" s="4" t="str">
        <f t="shared" si="10"/>
        <v>5124777,472201791833766,61920435</v>
      </c>
      <c r="S633" s="4" t="str">
        <f>+'Sheet1 (2)'!R633</f>
        <v>No</v>
      </c>
      <c r="T633" s="4" t="str">
        <f>+'Sheet1 (2)'!S633</f>
        <v>No</v>
      </c>
      <c r="U633" s="4" t="str">
        <f>+VLOOKUP(E633,'Base final IE_Ecoescuelas_ant'!$G$1:$X$1429,16,FALSE)</f>
        <v>Resguardo Indígena Nukak Maku</v>
      </c>
      <c r="V633" s="4" t="str">
        <f>+VLOOKUP(E633,'Base final IE_Ecoescuelas_ant'!$G$1:$X$1429,18,FALSE)</f>
        <v xml:space="preserve"> </v>
      </c>
      <c r="W633" s="97">
        <f>+VLOOKUP(E633,'Base final IE_Ecoescuelas_ant'!$G$1:$Y$1429,19,FALSE)</f>
        <v>295001002198</v>
      </c>
      <c r="X633" s="55" t="s">
        <v>25</v>
      </c>
      <c r="Y633" s="49"/>
      <c r="Z633" s="49"/>
      <c r="AA633" s="49"/>
      <c r="AB633" s="50" t="s">
        <v>2678</v>
      </c>
      <c r="AC633" s="50" t="s">
        <v>2694</v>
      </c>
      <c r="AD633" s="50">
        <v>9</v>
      </c>
      <c r="AE633" s="50" t="s">
        <v>2725</v>
      </c>
      <c r="AF633" s="50" t="s">
        <v>2725</v>
      </c>
      <c r="AG633" s="50"/>
      <c r="AH633" s="51" t="s">
        <v>2678</v>
      </c>
      <c r="AI633" s="182" t="s">
        <v>2687</v>
      </c>
      <c r="AJ633" s="146" t="s">
        <v>2691</v>
      </c>
      <c r="AK633" s="52" t="s">
        <v>2691</v>
      </c>
      <c r="AL633" s="52" t="s">
        <v>2691</v>
      </c>
      <c r="AM633" s="52" t="s">
        <v>2691</v>
      </c>
      <c r="AN633" s="52" t="s">
        <v>2691</v>
      </c>
      <c r="AO633" s="53"/>
      <c r="AP633" s="221" t="s">
        <v>2678</v>
      </c>
      <c r="AQ633" s="134" t="s">
        <v>4228</v>
      </c>
      <c r="AR633" s="94" t="s">
        <v>3343</v>
      </c>
      <c r="AS633" s="94" t="s">
        <v>3854</v>
      </c>
    </row>
    <row r="634" spans="1:46" ht="15.75" customHeight="1">
      <c r="A634" s="594">
        <v>633</v>
      </c>
      <c r="B634" s="79" t="s">
        <v>407</v>
      </c>
      <c r="C634" s="80" t="s">
        <v>469</v>
      </c>
      <c r="D634" s="80" t="s">
        <v>478</v>
      </c>
      <c r="E634" s="80" t="s">
        <v>479</v>
      </c>
      <c r="F634" s="4" t="s">
        <v>2677</v>
      </c>
      <c r="G634" s="80">
        <v>1.157276827</v>
      </c>
      <c r="H634" s="80">
        <v>-76.189696839999996</v>
      </c>
      <c r="I634" s="80" t="s">
        <v>2101</v>
      </c>
      <c r="J634" s="80" t="s">
        <v>48</v>
      </c>
      <c r="K634" s="80">
        <v>1</v>
      </c>
      <c r="L634" s="80">
        <v>367633.78259396611</v>
      </c>
      <c r="M634" s="80">
        <v>127941.7933792706</v>
      </c>
      <c r="N634" s="80">
        <v>18</v>
      </c>
      <c r="O634" s="80" t="s">
        <v>2634</v>
      </c>
      <c r="P634" s="5">
        <v>4645096.0629057419</v>
      </c>
      <c r="Q634" s="5">
        <v>1686112.061138263</v>
      </c>
      <c r="R634" s="80" t="str">
        <f t="shared" si="10"/>
        <v>4645096,062905741686112,06113826</v>
      </c>
      <c r="S634" s="80" t="str">
        <f>+'Sheet1 (2)'!R634</f>
        <v>No</v>
      </c>
      <c r="T634" s="80" t="str">
        <f>+'Sheet1 (2)'!S634</f>
        <v>No</v>
      </c>
      <c r="U634" s="80" t="str">
        <f>+VLOOKUP(E634,'Base final IE_Ecoescuelas_ant'!$G$1:$X$1429,16,FALSE)</f>
        <v xml:space="preserve"> </v>
      </c>
      <c r="V634" s="80" t="str">
        <f>+VLOOKUP(E634,'Base final IE_Ecoescuelas_ant'!$G$1:$X$1429,18,FALSE)</f>
        <v xml:space="preserve"> </v>
      </c>
      <c r="W634" s="89">
        <f>+VLOOKUP(E634,'Base final IE_Ecoescuelas_ant'!$G$1:$Y$1429,19,FALSE)</f>
        <v>218610000083</v>
      </c>
      <c r="X634" s="47" t="s">
        <v>25</v>
      </c>
      <c r="Y634" s="48" t="s">
        <v>25</v>
      </c>
      <c r="Z634" s="49" t="s">
        <v>4229</v>
      </c>
      <c r="AA634" s="49" t="s">
        <v>2681</v>
      </c>
      <c r="AB634" s="50" t="s">
        <v>25</v>
      </c>
      <c r="AC634" s="50" t="s">
        <v>2600</v>
      </c>
      <c r="AD634" s="50">
        <v>13</v>
      </c>
      <c r="AE634" s="50" t="s">
        <v>2725</v>
      </c>
      <c r="AF634" s="50" t="s">
        <v>2725</v>
      </c>
      <c r="AG634" s="50"/>
      <c r="AH634" s="51" t="s">
        <v>25</v>
      </c>
      <c r="AI634" s="182" t="s">
        <v>2680</v>
      </c>
      <c r="AJ634" s="172">
        <v>10926</v>
      </c>
      <c r="AK634" s="173">
        <v>-761122</v>
      </c>
      <c r="AL634" s="52" t="s">
        <v>25</v>
      </c>
      <c r="AM634" s="52" t="s">
        <v>2600</v>
      </c>
      <c r="AN634" s="52">
        <v>13</v>
      </c>
      <c r="AO634" s="53">
        <v>1</v>
      </c>
      <c r="AP634" s="313" t="s">
        <v>25</v>
      </c>
      <c r="AQ634" s="134" t="s">
        <v>4230</v>
      </c>
      <c r="AR634" s="94" t="s">
        <v>2853</v>
      </c>
      <c r="AT634" s="632" t="s">
        <v>2841</v>
      </c>
    </row>
    <row r="635" spans="1:46" ht="15.75" customHeight="1">
      <c r="A635" s="95">
        <v>634</v>
      </c>
      <c r="B635" s="79" t="s">
        <v>645</v>
      </c>
      <c r="C635" s="80" t="s">
        <v>748</v>
      </c>
      <c r="D635" s="80" t="s">
        <v>749</v>
      </c>
      <c r="E635" s="80" t="s">
        <v>750</v>
      </c>
      <c r="F635" s="4" t="s">
        <v>2677</v>
      </c>
      <c r="G635" s="80">
        <v>9.5816561999999994</v>
      </c>
      <c r="H635" s="80">
        <v>-74.034973399999998</v>
      </c>
      <c r="I635" s="80" t="s">
        <v>2097</v>
      </c>
      <c r="J635" s="80" t="s">
        <v>22</v>
      </c>
      <c r="K635" s="80">
        <v>3</v>
      </c>
      <c r="L635" s="80">
        <v>605899.81814157078</v>
      </c>
      <c r="M635" s="80">
        <v>1059307.952636373</v>
      </c>
      <c r="N635" s="80">
        <v>18</v>
      </c>
      <c r="O635" s="80" t="s">
        <v>2635</v>
      </c>
      <c r="P635" s="5">
        <v>4886469.0611234121</v>
      </c>
      <c r="Q635" s="5">
        <v>2616955.8916172329</v>
      </c>
      <c r="R635" s="80" t="str">
        <f t="shared" si="10"/>
        <v>4886469,061123412616955,89161723</v>
      </c>
      <c r="S635" s="80" t="str">
        <f>+'Sheet1 (2)'!R1021</f>
        <v>No</v>
      </c>
      <c r="T635" s="80" t="str">
        <f>+'Sheet1 (2)'!S1021</f>
        <v>No</v>
      </c>
      <c r="U635" s="80" t="str">
        <f>+VLOOKUP(E635,'Base final IE_Ecoescuelas_ant'!$G$1:$X$1429,16,FALSE)</f>
        <v xml:space="preserve"> </v>
      </c>
      <c r="V635" s="80" t="str">
        <f>+VLOOKUP(E635,'Base final IE_Ecoescuelas_ant'!$G$1:$X$1429,18,FALSE)</f>
        <v xml:space="preserve"> </v>
      </c>
      <c r="W635" s="89">
        <f>+VLOOKUP(E635,'Base final IE_Ecoescuelas_ant'!$G$1:$Y$1429,19,FALSE)</f>
        <v>220032009387</v>
      </c>
      <c r="X635" s="55" t="s">
        <v>25</v>
      </c>
      <c r="Y635" s="49" t="s">
        <v>2678</v>
      </c>
      <c r="Z635" s="127" t="s">
        <v>4018</v>
      </c>
      <c r="AA635" s="49" t="s">
        <v>3998</v>
      </c>
      <c r="AB635" s="50" t="s">
        <v>25</v>
      </c>
      <c r="AC635" s="50"/>
      <c r="AD635" s="50">
        <v>117</v>
      </c>
      <c r="AE635" s="50"/>
      <c r="AF635" s="50"/>
      <c r="AG635" s="50"/>
      <c r="AH635" s="51" t="s">
        <v>25</v>
      </c>
      <c r="AI635" s="182" t="s">
        <v>2680</v>
      </c>
      <c r="AJ635" s="146" t="s">
        <v>4231</v>
      </c>
      <c r="AK635" s="52" t="s">
        <v>4232</v>
      </c>
      <c r="AL635" s="52" t="s">
        <v>25</v>
      </c>
      <c r="AM635" s="52" t="s">
        <v>2600</v>
      </c>
      <c r="AN635" s="52">
        <v>130</v>
      </c>
      <c r="AO635" s="53">
        <v>3</v>
      </c>
      <c r="AP635" s="592" t="s">
        <v>25</v>
      </c>
      <c r="AQ635" s="144" t="s">
        <v>4233</v>
      </c>
      <c r="AR635" s="109" t="s">
        <v>2704</v>
      </c>
      <c r="AS635" s="94" t="s">
        <v>2705</v>
      </c>
    </row>
    <row r="636" spans="1:46" ht="15.75" customHeight="1">
      <c r="A636" s="594">
        <v>635</v>
      </c>
      <c r="B636" s="96" t="s">
        <v>148</v>
      </c>
      <c r="C636" s="4" t="s">
        <v>152</v>
      </c>
      <c r="D636" s="4" t="s">
        <v>179</v>
      </c>
      <c r="E636" s="4" t="s">
        <v>180</v>
      </c>
      <c r="F636" s="4" t="s">
        <v>2677</v>
      </c>
      <c r="G636" s="4">
        <v>6.5444440000000004</v>
      </c>
      <c r="H636" s="4">
        <v>-71.870555999999993</v>
      </c>
      <c r="I636" s="4" t="s">
        <v>2101</v>
      </c>
      <c r="J636" s="4" t="s">
        <v>48</v>
      </c>
      <c r="K636" s="4">
        <v>1</v>
      </c>
      <c r="L636" s="4">
        <v>182516.3526071762</v>
      </c>
      <c r="M636" s="4">
        <v>724296.21360462136</v>
      </c>
      <c r="N636" s="4">
        <v>19</v>
      </c>
      <c r="O636" s="4" t="s">
        <v>2634</v>
      </c>
      <c r="P636" s="5">
        <v>5124823.2745307023</v>
      </c>
      <c r="Q636" s="5">
        <v>2281289.5003585028</v>
      </c>
      <c r="R636" s="4" t="str">
        <f t="shared" si="10"/>
        <v>5124823,27453072281289,5003585</v>
      </c>
      <c r="S636" s="4" t="str">
        <f>+'Sheet1 (2)'!R636</f>
        <v>No</v>
      </c>
      <c r="T636" s="4" t="str">
        <f>+'Sheet1 (2)'!S636</f>
        <v>No</v>
      </c>
      <c r="U636" s="4" t="str">
        <f>+VLOOKUP(E636,'Base final IE_Ecoescuelas_ant'!$G$1:$X$1429,16,FALSE)</f>
        <v xml:space="preserve"> </v>
      </c>
      <c r="V636" s="4" t="str">
        <f>+VLOOKUP(E636,'Base final IE_Ecoescuelas_ant'!$G$1:$X$1429,18,FALSE)</f>
        <v xml:space="preserve"> </v>
      </c>
      <c r="W636" s="457">
        <f>+VLOOKUP(E636,'Base final IE_Ecoescuelas_ant'!$G$1:$Y$1429,19,FALSE)</f>
        <v>281794001340</v>
      </c>
      <c r="X636" s="55" t="s">
        <v>25</v>
      </c>
      <c r="Y636" s="49" t="s">
        <v>2678</v>
      </c>
      <c r="Z636" s="49" t="s">
        <v>2724</v>
      </c>
      <c r="AA636" s="49"/>
      <c r="AB636" s="50" t="s">
        <v>25</v>
      </c>
      <c r="AC636" s="50" t="s">
        <v>2600</v>
      </c>
      <c r="AD636" s="50">
        <v>6</v>
      </c>
      <c r="AE636" s="50" t="s">
        <v>2725</v>
      </c>
      <c r="AF636" s="50" t="s">
        <v>2725</v>
      </c>
      <c r="AG636" s="50"/>
      <c r="AH636" s="285" t="s">
        <v>25</v>
      </c>
      <c r="AI636" s="182" t="s">
        <v>2680</v>
      </c>
      <c r="AJ636" s="146" t="s">
        <v>2691</v>
      </c>
      <c r="AK636" s="52" t="s">
        <v>2691</v>
      </c>
      <c r="AL636" s="52" t="s">
        <v>2691</v>
      </c>
      <c r="AM636" s="52" t="s">
        <v>2691</v>
      </c>
      <c r="AN636" s="130">
        <v>6</v>
      </c>
      <c r="AO636" s="313">
        <v>1</v>
      </c>
      <c r="AP636" s="313" t="s">
        <v>25</v>
      </c>
      <c r="AQ636" s="304" t="s">
        <v>4234</v>
      </c>
      <c r="AR636" s="94" t="s">
        <v>2727</v>
      </c>
      <c r="AS636" s="94" t="s">
        <v>3854</v>
      </c>
      <c r="AT636" s="188">
        <v>1</v>
      </c>
    </row>
    <row r="637" spans="1:46" ht="15.75" customHeight="1">
      <c r="A637" s="95">
        <v>636</v>
      </c>
      <c r="B637" s="96" t="s">
        <v>1365</v>
      </c>
      <c r="C637" s="4" t="s">
        <v>1394</v>
      </c>
      <c r="D637" s="4" t="s">
        <v>1411</v>
      </c>
      <c r="E637" s="4" t="s">
        <v>1412</v>
      </c>
      <c r="F637" s="4" t="s">
        <v>2677</v>
      </c>
      <c r="G637" s="4">
        <v>11.27933734</v>
      </c>
      <c r="H637" s="4">
        <v>-73.963880489999994</v>
      </c>
      <c r="I637" s="4" t="s">
        <v>2101</v>
      </c>
      <c r="J637" s="4" t="s">
        <v>48</v>
      </c>
      <c r="K637" s="4">
        <v>1</v>
      </c>
      <c r="L637" s="4">
        <v>613087.4951124416</v>
      </c>
      <c r="M637" s="4">
        <v>1247066.18652042</v>
      </c>
      <c r="N637" s="4">
        <v>18</v>
      </c>
      <c r="O637" s="4" t="s">
        <v>2635</v>
      </c>
      <c r="P637" s="5">
        <v>4894839.8640747173</v>
      </c>
      <c r="Q637" s="5">
        <v>2804589.787818321</v>
      </c>
      <c r="R637" s="4" t="str">
        <f t="shared" si="10"/>
        <v>4894839,864074722804589,78781832</v>
      </c>
      <c r="S637" s="4" t="str">
        <f>+'Sheet1 (2)'!R637</f>
        <v>No</v>
      </c>
      <c r="T637" s="4" t="str">
        <f>+'Sheet1 (2)'!S637</f>
        <v>No</v>
      </c>
      <c r="U637" s="4" t="str">
        <f>+VLOOKUP(E637,'Base final IE_Ecoescuelas_ant'!$G$1:$X$1429,16,FALSE)</f>
        <v xml:space="preserve"> </v>
      </c>
      <c r="V637" s="4" t="str">
        <f>+VLOOKUP(E637,'Base final IE_Ecoescuelas_ant'!$G$1:$X$1429,18,FALSE)</f>
        <v xml:space="preserve"> </v>
      </c>
      <c r="W637" s="97">
        <f>+VLOOKUP(E637,'Base final IE_Ecoescuelas_ant'!$G$1:$Y$1429,19,FALSE)</f>
        <v>247001005516</v>
      </c>
      <c r="X637" s="55" t="s">
        <v>25</v>
      </c>
      <c r="Y637" s="49" t="s">
        <v>25</v>
      </c>
      <c r="Z637" s="57" t="s">
        <v>4235</v>
      </c>
      <c r="AA637" s="57" t="s">
        <v>4236</v>
      </c>
      <c r="AB637" s="50" t="s">
        <v>25</v>
      </c>
      <c r="AC637" s="50" t="s">
        <v>2732</v>
      </c>
      <c r="AD637" s="50">
        <v>25</v>
      </c>
      <c r="AE637" s="50"/>
      <c r="AF637" s="50"/>
      <c r="AG637" s="50"/>
      <c r="AH637" s="51" t="s">
        <v>25</v>
      </c>
      <c r="AI637" s="182" t="s">
        <v>2701</v>
      </c>
      <c r="AJ637" s="148" t="s">
        <v>4237</v>
      </c>
      <c r="AK637" s="131" t="s">
        <v>4238</v>
      </c>
      <c r="AL637" s="52" t="s">
        <v>25</v>
      </c>
      <c r="AM637" s="52" t="s">
        <v>4239</v>
      </c>
      <c r="AN637" s="52">
        <v>27</v>
      </c>
      <c r="AO637" s="52">
        <v>2</v>
      </c>
      <c r="AP637" s="313" t="s">
        <v>25</v>
      </c>
      <c r="AQ637" s="267" t="s">
        <v>4240</v>
      </c>
      <c r="AR637" s="94" t="s">
        <v>3343</v>
      </c>
      <c r="AS637" s="94" t="s">
        <v>3854</v>
      </c>
    </row>
    <row r="638" spans="1:46" ht="15.75" customHeight="1">
      <c r="A638" s="594">
        <v>637</v>
      </c>
      <c r="B638" s="79" t="s">
        <v>486</v>
      </c>
      <c r="C638" s="80" t="s">
        <v>499</v>
      </c>
      <c r="D638" s="80" t="s">
        <v>507</v>
      </c>
      <c r="E638" s="80" t="s">
        <v>518</v>
      </c>
      <c r="F638" s="4" t="s">
        <v>2677</v>
      </c>
      <c r="G638" s="80">
        <v>5.875</v>
      </c>
      <c r="H638" s="80">
        <v>-71.805555999999996</v>
      </c>
      <c r="I638" s="80" t="s">
        <v>2101</v>
      </c>
      <c r="J638" s="80" t="s">
        <v>48</v>
      </c>
      <c r="K638" s="80">
        <v>1</v>
      </c>
      <c r="L638" s="80">
        <v>189318.32013277971</v>
      </c>
      <c r="M638" s="80">
        <v>650165.8763070706</v>
      </c>
      <c r="N638" s="80">
        <v>19</v>
      </c>
      <c r="O638" s="80" t="s">
        <v>2634</v>
      </c>
      <c r="P638" s="5">
        <v>5132174.7680953909</v>
      </c>
      <c r="Q638" s="5">
        <v>2207317.5367306038</v>
      </c>
      <c r="R638" s="80" t="str">
        <f t="shared" si="10"/>
        <v>5132174,768095392207317,5367306</v>
      </c>
      <c r="S638" s="80" t="str">
        <f>+'Sheet1 (2)'!R638</f>
        <v>No</v>
      </c>
      <c r="T638" s="80" t="str">
        <f>+'Sheet1 (2)'!S638</f>
        <v>No</v>
      </c>
      <c r="U638" s="80" t="str">
        <f>+VLOOKUP(E638,'Base final IE_Ecoescuelas_ant'!$G$1:$X$1429,16,FALSE)</f>
        <v xml:space="preserve"> </v>
      </c>
      <c r="V638" s="80" t="str">
        <f>+VLOOKUP(E638,'Base final IE_Ecoescuelas_ant'!$G$1:$X$1429,18,FALSE)</f>
        <v xml:space="preserve"> </v>
      </c>
      <c r="W638" s="89">
        <f>+VLOOKUP(E638,'Base final IE_Ecoescuelas_ant'!$G$1:$Y$1429,19,FALSE)</f>
        <v>285250001686</v>
      </c>
      <c r="X638" s="47" t="s">
        <v>25</v>
      </c>
      <c r="Y638" s="48" t="s">
        <v>2678</v>
      </c>
      <c r="Z638" s="49" t="s">
        <v>4241</v>
      </c>
      <c r="AA638" s="57" t="s">
        <v>2791</v>
      </c>
      <c r="AB638" s="50" t="s">
        <v>25</v>
      </c>
      <c r="AC638" s="50" t="s">
        <v>2600</v>
      </c>
      <c r="AD638" s="50">
        <v>8</v>
      </c>
      <c r="AE638" s="50" t="s">
        <v>2725</v>
      </c>
      <c r="AF638" s="50" t="s">
        <v>2725</v>
      </c>
      <c r="AG638" s="50"/>
      <c r="AH638" s="51" t="s">
        <v>25</v>
      </c>
      <c r="AI638" s="182" t="s">
        <v>2680</v>
      </c>
      <c r="AJ638" s="146" t="s">
        <v>2691</v>
      </c>
      <c r="AK638" s="52" t="s">
        <v>2691</v>
      </c>
      <c r="AL638" s="52" t="s">
        <v>2691</v>
      </c>
      <c r="AM638" s="52" t="s">
        <v>2691</v>
      </c>
      <c r="AN638" s="130">
        <v>8</v>
      </c>
      <c r="AO638" s="313">
        <v>1</v>
      </c>
      <c r="AP638" s="313" t="s">
        <v>25</v>
      </c>
      <c r="AQ638" s="144" t="s">
        <v>4242</v>
      </c>
      <c r="AR638" s="94" t="s">
        <v>2727</v>
      </c>
      <c r="AS638" s="94" t="s">
        <v>3854</v>
      </c>
      <c r="AT638" s="188">
        <v>1</v>
      </c>
    </row>
    <row r="639" spans="1:46" ht="15.75" customHeight="1">
      <c r="A639" s="95">
        <v>638</v>
      </c>
      <c r="B639" s="96" t="s">
        <v>2003</v>
      </c>
      <c r="C639" s="4" t="s">
        <v>1997</v>
      </c>
      <c r="D639" s="4" t="s">
        <v>2004</v>
      </c>
      <c r="E639" s="4" t="s">
        <v>2020</v>
      </c>
      <c r="F639" s="4" t="s">
        <v>2677</v>
      </c>
      <c r="G639" s="4">
        <v>3.61148237416</v>
      </c>
      <c r="H639" s="4">
        <v>-77.0858952797999</v>
      </c>
      <c r="I639" s="4" t="s">
        <v>2101</v>
      </c>
      <c r="J639" s="4" t="s">
        <v>48</v>
      </c>
      <c r="K639" s="4">
        <v>1</v>
      </c>
      <c r="L639" s="4">
        <v>268298.81719261152</v>
      </c>
      <c r="M639" s="4">
        <v>399448.37486055348</v>
      </c>
      <c r="N639" s="4">
        <v>18</v>
      </c>
      <c r="O639" s="4" t="s">
        <v>2634</v>
      </c>
      <c r="P639" s="5">
        <v>4546036.1485218136</v>
      </c>
      <c r="Q639" s="5">
        <v>1958093.3308175921</v>
      </c>
      <c r="R639" s="4" t="str">
        <f t="shared" si="10"/>
        <v>4546036,148521811958093,33081759</v>
      </c>
      <c r="S639" s="4" t="str">
        <f>+'Sheet1 (2)'!R639</f>
        <v>No</v>
      </c>
      <c r="T639" s="4" t="str">
        <f>+'Sheet1 (2)'!S639</f>
        <v>No</v>
      </c>
      <c r="U639" s="4" t="str">
        <f>+VLOOKUP(E639,'Base final IE_Ecoescuelas_ant'!$G$1:$X$1429,16,FALSE)</f>
        <v xml:space="preserve"> </v>
      </c>
      <c r="V639" s="4" t="str">
        <f>+VLOOKUP(E639,'Base final IE_Ecoescuelas_ant'!$G$1:$X$1429,18,FALSE)</f>
        <v>Consejo Comunitario del Río Mayorquín y Papayal</v>
      </c>
      <c r="W639" s="97">
        <f>+VLOOKUP(E639,'Base final IE_Ecoescuelas_ant'!$G$1:$Y$1429,19,FALSE)</f>
        <v>276109009101</v>
      </c>
      <c r="X639" s="55" t="s">
        <v>2678</v>
      </c>
      <c r="Y639" s="49" t="s">
        <v>2678</v>
      </c>
      <c r="Z639" s="75" t="s">
        <v>2798</v>
      </c>
      <c r="AA639" s="49"/>
      <c r="AB639" s="50" t="s">
        <v>2678</v>
      </c>
      <c r="AC639" s="50"/>
      <c r="AD639" s="50">
        <v>19</v>
      </c>
      <c r="AE639" s="50" t="s">
        <v>12</v>
      </c>
      <c r="AF639" s="289" t="s">
        <v>2799</v>
      </c>
      <c r="AG639" s="50"/>
      <c r="AH639" s="51" t="s">
        <v>25</v>
      </c>
      <c r="AI639" s="182" t="s">
        <v>2687</v>
      </c>
      <c r="AJ639" s="238" t="s">
        <v>4243</v>
      </c>
      <c r="AK639" s="241" t="s">
        <v>4244</v>
      </c>
      <c r="AL639" s="52" t="s">
        <v>2678</v>
      </c>
      <c r="AM639" s="52" t="s">
        <v>2681</v>
      </c>
      <c r="AN639" s="130">
        <v>19</v>
      </c>
      <c r="AO639" s="130">
        <v>1</v>
      </c>
      <c r="AP639" s="221" t="s">
        <v>25</v>
      </c>
      <c r="AQ639" s="133" t="s">
        <v>4245</v>
      </c>
      <c r="AR639" s="94" t="s">
        <v>2802</v>
      </c>
      <c r="AS639" s="94" t="s">
        <v>2803</v>
      </c>
    </row>
    <row r="640" spans="1:46" ht="15.75" customHeight="1">
      <c r="A640" s="95">
        <v>639</v>
      </c>
      <c r="B640" s="79" t="s">
        <v>210</v>
      </c>
      <c r="C640" s="80" t="s">
        <v>1088</v>
      </c>
      <c r="D640" s="80" t="s">
        <v>1089</v>
      </c>
      <c r="E640" s="80" t="s">
        <v>1090</v>
      </c>
      <c r="F640" s="4" t="s">
        <v>2677</v>
      </c>
      <c r="G640" s="80">
        <v>7.7115461310100004</v>
      </c>
      <c r="H640" s="80">
        <v>-75.771221117799897</v>
      </c>
      <c r="I640" s="80" t="s">
        <v>2101</v>
      </c>
      <c r="J640" s="80" t="s">
        <v>48</v>
      </c>
      <c r="K640" s="80">
        <v>1</v>
      </c>
      <c r="L640" s="80">
        <v>414950.89940238459</v>
      </c>
      <c r="M640" s="80">
        <v>852485.85584292188</v>
      </c>
      <c r="N640" s="80">
        <v>18</v>
      </c>
      <c r="O640" s="80" t="s">
        <v>2634</v>
      </c>
      <c r="P640" s="5">
        <v>4694409.5110582337</v>
      </c>
      <c r="Q640" s="5">
        <v>2411109.728477194</v>
      </c>
      <c r="R640" s="80" t="str">
        <f t="shared" si="10"/>
        <v>4694409,511058232411109,72847719</v>
      </c>
      <c r="S640" s="80" t="str">
        <f>+'Sheet1 (2)'!R74</f>
        <v>No</v>
      </c>
      <c r="T640" s="80" t="str">
        <f>+'Sheet1 (2)'!S74</f>
        <v>No</v>
      </c>
      <c r="U640" s="80" t="str">
        <f>+VLOOKUP(E640,'Base final IE_Ecoescuelas_ant'!$G$1:$X$1429,16,FALSE)</f>
        <v xml:space="preserve"> </v>
      </c>
      <c r="V640" s="80" t="str">
        <f>+VLOOKUP(E640,'Base final IE_Ecoescuelas_ant'!$G$1:$X$1429,18,FALSE)</f>
        <v xml:space="preserve"> </v>
      </c>
      <c r="W640" s="89">
        <f>+VLOOKUP(E640,'Base final IE_Ecoescuelas_ant'!$G$1:$Y$1429,19,FALSE)</f>
        <v>223580001831</v>
      </c>
      <c r="X640" s="47" t="s">
        <v>25</v>
      </c>
      <c r="Y640" s="48" t="s">
        <v>2678</v>
      </c>
      <c r="Z640" s="49" t="s">
        <v>4246</v>
      </c>
      <c r="AA640" s="49"/>
      <c r="AB640" s="50" t="s">
        <v>25</v>
      </c>
      <c r="AC640" s="50"/>
      <c r="AD640" s="50"/>
      <c r="AE640" s="50"/>
      <c r="AF640" s="50"/>
      <c r="AG640" s="50"/>
      <c r="AH640" s="51" t="s">
        <v>25</v>
      </c>
      <c r="AI640" s="182" t="s">
        <v>2680</v>
      </c>
      <c r="AJ640" s="146">
        <v>7.7115461310000004</v>
      </c>
      <c r="AK640" s="52">
        <v>-75.771221120000007</v>
      </c>
      <c r="AL640" s="52" t="s">
        <v>25</v>
      </c>
      <c r="AM640" s="52" t="s">
        <v>4247</v>
      </c>
      <c r="AN640" s="52">
        <v>20</v>
      </c>
      <c r="AO640" s="53">
        <v>1</v>
      </c>
      <c r="AP640" s="315" t="s">
        <v>25</v>
      </c>
      <c r="AQ640" s="304" t="s">
        <v>4248</v>
      </c>
      <c r="AR640" s="94" t="s">
        <v>4249</v>
      </c>
    </row>
    <row r="641" spans="1:45" ht="15.75" customHeight="1">
      <c r="A641" s="95">
        <v>640</v>
      </c>
      <c r="B641" s="96" t="s">
        <v>645</v>
      </c>
      <c r="C641" s="4" t="s">
        <v>646</v>
      </c>
      <c r="D641" s="4" t="s">
        <v>647</v>
      </c>
      <c r="E641" s="4" t="s">
        <v>710</v>
      </c>
      <c r="F641" s="4" t="s">
        <v>2677</v>
      </c>
      <c r="G641" s="4">
        <v>10.39756646</v>
      </c>
      <c r="H641" s="4">
        <v>-73.539281270000004</v>
      </c>
      <c r="I641" s="4" t="s">
        <v>2101</v>
      </c>
      <c r="J641" s="4" t="s">
        <v>48</v>
      </c>
      <c r="K641" s="4">
        <v>1</v>
      </c>
      <c r="L641" s="4">
        <v>659906.08880608389</v>
      </c>
      <c r="M641" s="4">
        <v>1149737.29948474</v>
      </c>
      <c r="N641" s="4">
        <v>18</v>
      </c>
      <c r="O641" s="4" t="s">
        <v>2635</v>
      </c>
      <c r="P641" s="5">
        <v>4940993.2532817395</v>
      </c>
      <c r="Q641" s="5">
        <v>2707009.0879361639</v>
      </c>
      <c r="R641" s="4" t="str">
        <f t="shared" si="10"/>
        <v>4940993,253281742707009,08793616</v>
      </c>
      <c r="S641" s="4" t="str">
        <f>+'Sheet1 (2)'!R641</f>
        <v>No</v>
      </c>
      <c r="T641" s="4" t="str">
        <f>+'Sheet1 (2)'!S641</f>
        <v>Si</v>
      </c>
      <c r="U641" s="4" t="str">
        <f>+VLOOKUP(E641,'Base final IE_Ecoescuelas_ant'!$G$1:$X$1429,16,FALSE)</f>
        <v xml:space="preserve"> </v>
      </c>
      <c r="V641" s="4" t="str">
        <f>+VLOOKUP(E641,'Base final IE_Ecoescuelas_ant'!$G$1:$X$1429,18,FALSE)</f>
        <v xml:space="preserve"> </v>
      </c>
      <c r="W641" s="97">
        <f>+VLOOKUP(E641,'Base final IE_Ecoescuelas_ant'!$G$1:$Y$1429,19,FALSE)</f>
        <v>220570000101</v>
      </c>
      <c r="X641" s="55" t="s">
        <v>2678</v>
      </c>
      <c r="Y641" s="49" t="s">
        <v>2678</v>
      </c>
      <c r="Z641" s="49" t="s">
        <v>2699</v>
      </c>
      <c r="AA641" s="49"/>
      <c r="AB641" s="50"/>
      <c r="AC641" s="50"/>
      <c r="AD641" s="50"/>
      <c r="AE641" s="50" t="s">
        <v>13</v>
      </c>
      <c r="AF641" s="50"/>
      <c r="AG641" s="50"/>
      <c r="AH641" s="51" t="s">
        <v>25</v>
      </c>
      <c r="AI641" s="182" t="s">
        <v>2701</v>
      </c>
      <c r="AJ641" s="146">
        <v>10.3987888</v>
      </c>
      <c r="AK641" s="52">
        <v>-73.538529539999999</v>
      </c>
      <c r="AL641" s="52" t="s">
        <v>25</v>
      </c>
      <c r="AM641" s="52" t="s">
        <v>2993</v>
      </c>
      <c r="AN641" s="52">
        <v>27</v>
      </c>
      <c r="AO641" s="52">
        <v>2</v>
      </c>
      <c r="AP641" s="592" t="s">
        <v>25</v>
      </c>
      <c r="AQ641" s="166" t="s">
        <v>4250</v>
      </c>
      <c r="AR641" s="109" t="s">
        <v>2704</v>
      </c>
      <c r="AS641" s="94" t="s">
        <v>2705</v>
      </c>
    </row>
    <row r="642" spans="1:45" ht="15.75" customHeight="1">
      <c r="A642" s="101">
        <v>641</v>
      </c>
      <c r="B642" s="81" t="s">
        <v>1726</v>
      </c>
      <c r="C642" s="82" t="s">
        <v>1738</v>
      </c>
      <c r="D642" s="82" t="s">
        <v>1739</v>
      </c>
      <c r="E642" s="82" t="s">
        <v>1278</v>
      </c>
      <c r="F642" s="4" t="s">
        <v>4251</v>
      </c>
      <c r="G642" s="82">
        <v>8.4574147209999992</v>
      </c>
      <c r="H642" s="82">
        <v>-73.128533709999999</v>
      </c>
      <c r="I642" s="82" t="s">
        <v>2097</v>
      </c>
      <c r="J642" s="82" t="s">
        <v>22</v>
      </c>
      <c r="K642" s="82">
        <v>1</v>
      </c>
      <c r="L642" s="82">
        <v>706032.95111220772</v>
      </c>
      <c r="M642" s="82">
        <v>935361.33545262064</v>
      </c>
      <c r="N642" s="82">
        <v>18</v>
      </c>
      <c r="O642" s="82" t="s">
        <v>2635</v>
      </c>
      <c r="P642" s="5">
        <v>4985857.5760137755</v>
      </c>
      <c r="Q642" s="5">
        <v>2492544.09384717</v>
      </c>
      <c r="R642" s="82" t="str">
        <f t="shared" si="10"/>
        <v>4985857,576013782492544,09384717</v>
      </c>
      <c r="S642" s="82" t="str">
        <f>+'Sheet1 (2)'!R642</f>
        <v>No</v>
      </c>
      <c r="T642" s="82" t="str">
        <f>+'Sheet1 (2)'!S642</f>
        <v>No</v>
      </c>
      <c r="U642" s="82" t="str">
        <f>+'Base final IE_Ecoescuelas_ant'!V107</f>
        <v xml:space="preserve"> </v>
      </c>
      <c r="V642" s="82" t="str">
        <f>+VLOOKUP(E642,'Base final IE_Ecoescuelas_ant'!$G$1:$X$1429,18,FALSE)</f>
        <v xml:space="preserve"> </v>
      </c>
      <c r="W642" s="91">
        <f>+'Base final IE_Ecoescuelas_ant'!Y107</f>
        <v>254670001352</v>
      </c>
      <c r="X642" s="55" t="s">
        <v>2678</v>
      </c>
      <c r="Y642" s="49" t="s">
        <v>2678</v>
      </c>
      <c r="Z642" s="49"/>
      <c r="AA642" s="49"/>
      <c r="AB642" s="50"/>
      <c r="AC642" s="50"/>
      <c r="AD642" s="50"/>
      <c r="AE642" s="50"/>
      <c r="AF642" s="50"/>
      <c r="AG642" s="50"/>
      <c r="AH642" s="51"/>
      <c r="AI642" s="182" t="s">
        <v>2725</v>
      </c>
      <c r="AJ642" s="146" t="s">
        <v>2691</v>
      </c>
      <c r="AK642" s="52" t="s">
        <v>2691</v>
      </c>
      <c r="AL642" s="52" t="s">
        <v>2691</v>
      </c>
      <c r="AM642" s="52" t="s">
        <v>2691</v>
      </c>
      <c r="AN642" s="52" t="s">
        <v>2691</v>
      </c>
      <c r="AO642" s="53"/>
      <c r="AP642" s="53" t="s">
        <v>2725</v>
      </c>
      <c r="AQ642" s="304" t="s">
        <v>4252</v>
      </c>
      <c r="AR642" s="94" t="s">
        <v>3343</v>
      </c>
      <c r="AS642" s="94" t="s">
        <v>3854</v>
      </c>
    </row>
    <row r="643" spans="1:45" ht="15.75" customHeight="1">
      <c r="A643" s="95">
        <v>642</v>
      </c>
      <c r="B643" s="96" t="s">
        <v>1726</v>
      </c>
      <c r="C643" s="4" t="s">
        <v>1738</v>
      </c>
      <c r="D643" s="4" t="s">
        <v>1757</v>
      </c>
      <c r="E643" s="4" t="s">
        <v>1758</v>
      </c>
      <c r="F643" s="4" t="s">
        <v>4251</v>
      </c>
      <c r="G643" s="4">
        <v>8.4656000670000005</v>
      </c>
      <c r="H643" s="4">
        <v>-72.989573190000002</v>
      </c>
      <c r="I643" s="4" t="s">
        <v>2097</v>
      </c>
      <c r="J643" s="4" t="s">
        <v>22</v>
      </c>
      <c r="K643" s="4">
        <v>1</v>
      </c>
      <c r="L643" s="4">
        <v>721332.51794882352</v>
      </c>
      <c r="M643" s="4">
        <v>936343.07514284761</v>
      </c>
      <c r="N643" s="4">
        <v>18</v>
      </c>
      <c r="O643" s="4" t="s">
        <v>2635</v>
      </c>
      <c r="P643" s="5">
        <v>5001147.2253943169</v>
      </c>
      <c r="Q643" s="5">
        <v>2493446.3374511632</v>
      </c>
      <c r="R643" s="4" t="str">
        <f t="shared" ref="R643:R706" si="11">+CONCATENATE(P643,Q643)</f>
        <v>5001147,225394322493446,33745116</v>
      </c>
      <c r="S643" s="4" t="str">
        <f>+'Sheet1 (2)'!R643</f>
        <v>No</v>
      </c>
      <c r="T643" s="4" t="str">
        <f>+'Sheet1 (2)'!S643</f>
        <v>No</v>
      </c>
      <c r="U643" s="4" t="str">
        <f>+VLOOKUP(E643,'Base final IE_Ecoescuelas_ant'!$G$1:$X$1429,16,FALSE)</f>
        <v xml:space="preserve"> </v>
      </c>
      <c r="V643" s="4" t="str">
        <f>+VLOOKUP(E643,'Base final IE_Ecoescuelas_ant'!$G$1:$X$1429,18,FALSE)</f>
        <v xml:space="preserve"> </v>
      </c>
      <c r="W643" s="97">
        <f>+VLOOKUP(E643,'Base final IE_Ecoescuelas_ant'!$G$1:$Y$1429,19,FALSE)</f>
        <v>254670001328</v>
      </c>
      <c r="X643" s="55" t="s">
        <v>2678</v>
      </c>
      <c r="Y643" s="49" t="s">
        <v>2678</v>
      </c>
      <c r="Z643" s="57" t="s">
        <v>4253</v>
      </c>
      <c r="AA643" s="49"/>
      <c r="AB643" s="50"/>
      <c r="AC643" s="50"/>
      <c r="AD643" s="50"/>
      <c r="AE643" s="50"/>
      <c r="AF643" s="50"/>
      <c r="AG643" s="50"/>
      <c r="AH643" s="51"/>
      <c r="AI643" s="182" t="s">
        <v>2725</v>
      </c>
      <c r="AJ643" s="146" t="s">
        <v>2691</v>
      </c>
      <c r="AK643" s="52" t="s">
        <v>2691</v>
      </c>
      <c r="AL643" s="52" t="s">
        <v>2691</v>
      </c>
      <c r="AM643" s="52" t="s">
        <v>2691</v>
      </c>
      <c r="AN643" s="52" t="s">
        <v>2691</v>
      </c>
      <c r="AO643" s="53"/>
      <c r="AP643" s="53" t="s">
        <v>2725</v>
      </c>
      <c r="AQ643" s="144" t="s">
        <v>4254</v>
      </c>
      <c r="AR643" s="94" t="s">
        <v>3343</v>
      </c>
      <c r="AS643" s="94" t="s">
        <v>3854</v>
      </c>
    </row>
    <row r="644" spans="1:45" ht="15.75" customHeight="1">
      <c r="A644" s="95">
        <v>643</v>
      </c>
      <c r="B644" s="96" t="s">
        <v>1726</v>
      </c>
      <c r="C644" s="4" t="s">
        <v>1738</v>
      </c>
      <c r="D644" s="4" t="s">
        <v>1757</v>
      </c>
      <c r="E644" s="4" t="s">
        <v>1761</v>
      </c>
      <c r="F644" s="4" t="s">
        <v>4251</v>
      </c>
      <c r="G644" s="4">
        <v>8.5294648009999996</v>
      </c>
      <c r="H644" s="4">
        <v>-73.03687687</v>
      </c>
      <c r="I644" s="4" t="s">
        <v>2097</v>
      </c>
      <c r="J644" s="4" t="s">
        <v>22</v>
      </c>
      <c r="K644" s="4">
        <v>1</v>
      </c>
      <c r="L644" s="4">
        <v>716086.97840860439</v>
      </c>
      <c r="M644" s="4">
        <v>943380.98141856038</v>
      </c>
      <c r="N644" s="4">
        <v>18</v>
      </c>
      <c r="O644" s="4" t="s">
        <v>2635</v>
      </c>
      <c r="P644" s="5">
        <v>4995943.238101786</v>
      </c>
      <c r="Q644" s="5">
        <v>2500504.2103962228</v>
      </c>
      <c r="R644" s="4" t="str">
        <f t="shared" si="11"/>
        <v>4995943,238101792500504,21039622</v>
      </c>
      <c r="S644" s="4" t="str">
        <f>+'Sheet1 (2)'!R644</f>
        <v>No</v>
      </c>
      <c r="T644" s="4" t="str">
        <f>+'Sheet1 (2)'!S644</f>
        <v>No</v>
      </c>
      <c r="U644" s="4" t="str">
        <f>+VLOOKUP(E644,'Base final IE_Ecoescuelas_ant'!$G$1:$X$1429,16,FALSE)</f>
        <v xml:space="preserve"> </v>
      </c>
      <c r="V644" s="4" t="str">
        <f>+VLOOKUP(E644,'Base final IE_Ecoescuelas_ant'!$G$1:$X$1429,18,FALSE)</f>
        <v xml:space="preserve"> </v>
      </c>
      <c r="W644" s="97">
        <f>+VLOOKUP(E644,'Base final IE_Ecoescuelas_ant'!$G$1:$Y$1429,19,FALSE)</f>
        <v>254670001239</v>
      </c>
      <c r="X644" s="55" t="s">
        <v>2678</v>
      </c>
      <c r="Y644" s="49" t="s">
        <v>2678</v>
      </c>
      <c r="Z644" s="57" t="s">
        <v>4253</v>
      </c>
      <c r="AA644" s="49"/>
      <c r="AB644" s="50"/>
      <c r="AC644" s="50"/>
      <c r="AD644" s="50"/>
      <c r="AE644" s="50"/>
      <c r="AF644" s="50"/>
      <c r="AG644" s="50"/>
      <c r="AH644" s="51"/>
      <c r="AI644" s="182" t="s">
        <v>2725</v>
      </c>
      <c r="AJ644" s="146" t="s">
        <v>2691</v>
      </c>
      <c r="AK644" s="52" t="s">
        <v>2691</v>
      </c>
      <c r="AL644" s="52" t="s">
        <v>2691</v>
      </c>
      <c r="AM644" s="52" t="s">
        <v>2691</v>
      </c>
      <c r="AN644" s="52" t="s">
        <v>2691</v>
      </c>
      <c r="AO644" s="53"/>
      <c r="AP644" s="53" t="s">
        <v>2725</v>
      </c>
      <c r="AQ644" s="144" t="s">
        <v>4255</v>
      </c>
      <c r="AR644" s="94" t="s">
        <v>3343</v>
      </c>
      <c r="AS644" s="94" t="s">
        <v>3854</v>
      </c>
    </row>
    <row r="645" spans="1:45" ht="15.75" customHeight="1">
      <c r="A645" s="95">
        <v>644</v>
      </c>
      <c r="B645" s="96" t="s">
        <v>1726</v>
      </c>
      <c r="C645" s="4" t="s">
        <v>1738</v>
      </c>
      <c r="D645" s="4" t="s">
        <v>1757</v>
      </c>
      <c r="E645" s="4" t="s">
        <v>1729</v>
      </c>
      <c r="F645" s="4" t="s">
        <v>4251</v>
      </c>
      <c r="G645" s="4">
        <v>8.5309876560000006</v>
      </c>
      <c r="H645" s="4">
        <v>-73.019459220000002</v>
      </c>
      <c r="I645" s="4" t="s">
        <v>2097</v>
      </c>
      <c r="J645" s="4" t="s">
        <v>22</v>
      </c>
      <c r="K645" s="4">
        <v>1</v>
      </c>
      <c r="L645" s="4">
        <v>718004.06040334166</v>
      </c>
      <c r="M645" s="4">
        <v>943559.23048463021</v>
      </c>
      <c r="N645" s="4">
        <v>18</v>
      </c>
      <c r="O645" s="4" t="s">
        <v>2635</v>
      </c>
      <c r="P645" s="5">
        <v>4997859.3328057434</v>
      </c>
      <c r="Q645" s="5">
        <v>2500672.361748667</v>
      </c>
      <c r="R645" s="4" t="str">
        <f t="shared" si="11"/>
        <v>4997859,332805742500672,36174867</v>
      </c>
      <c r="S645" s="4" t="str">
        <f>+'Sheet1 (2)'!R645</f>
        <v>No</v>
      </c>
      <c r="T645" s="4" t="str">
        <f>+'Sheet1 (2)'!S645</f>
        <v>No</v>
      </c>
      <c r="U645" s="4" t="str">
        <f>+VLOOKUP(E645,'Base final IE_Ecoescuelas_ant'!$G$1:$X$1429,16,FALSE)</f>
        <v xml:space="preserve"> </v>
      </c>
      <c r="V645" s="4" t="str">
        <f>+VLOOKUP(E645,'Base final IE_Ecoescuelas_ant'!$G$1:$X$1429,18,FALSE)</f>
        <v xml:space="preserve"> </v>
      </c>
      <c r="W645" s="97">
        <f>+'Base final IE_Ecoescuelas_ant'!Y518</f>
        <v>254670001255</v>
      </c>
      <c r="X645" s="55" t="s">
        <v>2678</v>
      </c>
      <c r="Y645" s="49" t="s">
        <v>2678</v>
      </c>
      <c r="Z645" s="57" t="s">
        <v>4253</v>
      </c>
      <c r="AA645" s="49"/>
      <c r="AB645" s="50"/>
      <c r="AC645" s="50"/>
      <c r="AD645" s="50"/>
      <c r="AE645" s="50"/>
      <c r="AF645" s="50"/>
      <c r="AG645" s="50"/>
      <c r="AH645" s="51"/>
      <c r="AI645" s="182" t="s">
        <v>2725</v>
      </c>
      <c r="AJ645" s="146" t="s">
        <v>2691</v>
      </c>
      <c r="AK645" s="52" t="s">
        <v>2691</v>
      </c>
      <c r="AL645" s="52" t="s">
        <v>2691</v>
      </c>
      <c r="AM645" s="52" t="s">
        <v>2691</v>
      </c>
      <c r="AN645" s="52" t="s">
        <v>2691</v>
      </c>
      <c r="AO645" s="53"/>
      <c r="AP645" s="53" t="s">
        <v>2725</v>
      </c>
      <c r="AQ645" s="144" t="s">
        <v>4256</v>
      </c>
      <c r="AR645" s="94" t="s">
        <v>3343</v>
      </c>
      <c r="AS645" s="94" t="s">
        <v>3854</v>
      </c>
    </row>
    <row r="646" spans="1:45" ht="15.75" customHeight="1">
      <c r="A646" s="95">
        <v>645</v>
      </c>
      <c r="B646" s="96" t="s">
        <v>1726</v>
      </c>
      <c r="C646" s="4" t="s">
        <v>1738</v>
      </c>
      <c r="D646" s="4" t="s">
        <v>1775</v>
      </c>
      <c r="E646" s="4" t="s">
        <v>1776</v>
      </c>
      <c r="F646" s="4" t="s">
        <v>4251</v>
      </c>
      <c r="G646" s="4">
        <v>8.3889695250000003</v>
      </c>
      <c r="H646" s="4">
        <v>-73.242355230000001</v>
      </c>
      <c r="I646" s="4" t="s">
        <v>2097</v>
      </c>
      <c r="J646" s="4" t="s">
        <v>22</v>
      </c>
      <c r="K646" s="4">
        <v>1</v>
      </c>
      <c r="L646" s="4">
        <v>693532.26295067405</v>
      </c>
      <c r="M646" s="4">
        <v>927732.61815610435</v>
      </c>
      <c r="N646" s="4">
        <v>18</v>
      </c>
      <c r="O646" s="4" t="s">
        <v>2635</v>
      </c>
      <c r="P646" s="5">
        <v>4973329.1764992038</v>
      </c>
      <c r="Q646" s="5">
        <v>2484986.1371869142</v>
      </c>
      <c r="R646" s="4" t="str">
        <f t="shared" si="11"/>
        <v>4973329,17649922484986,13718691</v>
      </c>
      <c r="S646" s="4" t="str">
        <f>+'Sheet1 (2)'!R646</f>
        <v>No</v>
      </c>
      <c r="T646" s="4" t="str">
        <f>+'Sheet1 (2)'!S646</f>
        <v>No</v>
      </c>
      <c r="U646" s="4" t="str">
        <f>+VLOOKUP(E646,'Base final IE_Ecoescuelas_ant'!$G$1:$X$1429,16,FALSE)</f>
        <v xml:space="preserve"> </v>
      </c>
      <c r="V646" s="4" t="str">
        <f>+VLOOKUP(E646,'Base final IE_Ecoescuelas_ant'!$G$1:$X$1429,18,FALSE)</f>
        <v xml:space="preserve"> </v>
      </c>
      <c r="W646" s="97">
        <f>+VLOOKUP(E646,'Base final IE_Ecoescuelas_ant'!$G$1:$Y$1429,19,FALSE)</f>
        <v>254670001417</v>
      </c>
      <c r="X646" s="55" t="s">
        <v>2678</v>
      </c>
      <c r="Y646" s="49" t="s">
        <v>2678</v>
      </c>
      <c r="Z646" s="49"/>
      <c r="AA646" s="49"/>
      <c r="AB646" s="50"/>
      <c r="AC646" s="50"/>
      <c r="AD646" s="50"/>
      <c r="AE646" s="50"/>
      <c r="AF646" s="50"/>
      <c r="AG646" s="50"/>
      <c r="AH646" s="51"/>
      <c r="AI646" s="182" t="s">
        <v>2725</v>
      </c>
      <c r="AJ646" s="146" t="s">
        <v>2691</v>
      </c>
      <c r="AK646" s="52" t="s">
        <v>2691</v>
      </c>
      <c r="AL646" s="52" t="s">
        <v>2691</v>
      </c>
      <c r="AM646" s="52" t="s">
        <v>2691</v>
      </c>
      <c r="AN646" s="52" t="s">
        <v>2691</v>
      </c>
      <c r="AO646" s="53"/>
      <c r="AP646" s="53" t="s">
        <v>2725</v>
      </c>
      <c r="AQ646" s="144" t="s">
        <v>4257</v>
      </c>
    </row>
    <row r="647" spans="1:45" ht="15.75" customHeight="1">
      <c r="A647" s="95">
        <v>646</v>
      </c>
      <c r="B647" s="96" t="s">
        <v>1726</v>
      </c>
      <c r="C647" s="4" t="s">
        <v>1738</v>
      </c>
      <c r="D647" s="4" t="s">
        <v>1775</v>
      </c>
      <c r="E647" s="4" t="s">
        <v>1781</v>
      </c>
      <c r="F647" s="4" t="s">
        <v>4251</v>
      </c>
      <c r="G647" s="4">
        <v>8.4161905590000003</v>
      </c>
      <c r="H647" s="4">
        <v>-73.218179899999996</v>
      </c>
      <c r="I647" s="4" t="s">
        <v>2097</v>
      </c>
      <c r="J647" s="4" t="s">
        <v>22</v>
      </c>
      <c r="K647" s="4">
        <v>1</v>
      </c>
      <c r="L647" s="4">
        <v>696181.31613043707</v>
      </c>
      <c r="M647" s="4">
        <v>930755.41143909865</v>
      </c>
      <c r="N647" s="4">
        <v>18</v>
      </c>
      <c r="O647" s="4" t="s">
        <v>2635</v>
      </c>
      <c r="P647" s="5">
        <v>4975991.3216994256</v>
      </c>
      <c r="Q647" s="5">
        <v>2487992.7814372722</v>
      </c>
      <c r="R647" s="4" t="str">
        <f t="shared" si="11"/>
        <v>4975991,321699432487992,78143727</v>
      </c>
      <c r="S647" s="4" t="str">
        <f>+'Sheet1 (2)'!R647</f>
        <v>No</v>
      </c>
      <c r="T647" s="4" t="str">
        <f>+'Sheet1 (2)'!S647</f>
        <v>No</v>
      </c>
      <c r="U647" s="4" t="str">
        <f>+VLOOKUP(E647,'Base final IE_Ecoescuelas_ant'!$G$1:$X$1429,16,FALSE)</f>
        <v xml:space="preserve"> </v>
      </c>
      <c r="V647" s="4" t="str">
        <f>+VLOOKUP(E647,'Base final IE_Ecoescuelas_ant'!$G$1:$X$1429,18,FALSE)</f>
        <v xml:space="preserve"> </v>
      </c>
      <c r="W647" s="97">
        <f>+VLOOKUP(E647,'Base final IE_Ecoescuelas_ant'!$G$1:$Y$1429,19,FALSE)</f>
        <v>254670001921</v>
      </c>
      <c r="X647" s="55" t="s">
        <v>2678</v>
      </c>
      <c r="Y647" s="49" t="s">
        <v>2678</v>
      </c>
      <c r="Z647" s="49"/>
      <c r="AA647" s="49"/>
      <c r="AB647" s="50"/>
      <c r="AC647" s="50"/>
      <c r="AD647" s="50"/>
      <c r="AE647" s="50"/>
      <c r="AF647" s="50"/>
      <c r="AG647" s="50"/>
      <c r="AH647" s="51"/>
      <c r="AI647" s="182" t="s">
        <v>2725</v>
      </c>
      <c r="AJ647" s="146" t="s">
        <v>2691</v>
      </c>
      <c r="AK647" s="52" t="s">
        <v>2691</v>
      </c>
      <c r="AL647" s="52" t="s">
        <v>2691</v>
      </c>
      <c r="AM647" s="52" t="s">
        <v>2691</v>
      </c>
      <c r="AN647" s="52" t="s">
        <v>2691</v>
      </c>
      <c r="AO647" s="53"/>
      <c r="AP647" s="53" t="s">
        <v>2725</v>
      </c>
      <c r="AQ647" s="144" t="s">
        <v>4258</v>
      </c>
      <c r="AR647" s="94" t="s">
        <v>3343</v>
      </c>
      <c r="AS647" s="94" t="s">
        <v>3854</v>
      </c>
    </row>
    <row r="648" spans="1:45" ht="15.75" customHeight="1">
      <c r="A648" s="95">
        <v>647</v>
      </c>
      <c r="B648" s="96" t="s">
        <v>1726</v>
      </c>
      <c r="C648" s="4" t="s">
        <v>1735</v>
      </c>
      <c r="D648" s="4" t="s">
        <v>1736</v>
      </c>
      <c r="E648" s="4" t="s">
        <v>1737</v>
      </c>
      <c r="F648" s="4" t="s">
        <v>4251</v>
      </c>
      <c r="G648" s="4">
        <v>8.3591778439999995</v>
      </c>
      <c r="H648" s="4">
        <v>-72.921415920000001</v>
      </c>
      <c r="I648" s="4" t="s">
        <v>2097</v>
      </c>
      <c r="J648" s="4" t="s">
        <v>22</v>
      </c>
      <c r="K648" s="4">
        <v>1</v>
      </c>
      <c r="L648" s="4">
        <v>728901.7393340827</v>
      </c>
      <c r="M648" s="4">
        <v>924609.67962759803</v>
      </c>
      <c r="N648" s="4">
        <v>18</v>
      </c>
      <c r="O648" s="4" t="s">
        <v>2635</v>
      </c>
      <c r="P648" s="5">
        <v>5008648.6935472554</v>
      </c>
      <c r="Q648" s="5">
        <v>2481686.5106217382</v>
      </c>
      <c r="R648" s="4" t="str">
        <f t="shared" si="11"/>
        <v>5008648,693547262481686,51062174</v>
      </c>
      <c r="S648" s="4" t="str">
        <f>+'Sheet1 (2)'!R648</f>
        <v>No</v>
      </c>
      <c r="T648" s="4" t="str">
        <f>+'Sheet1 (2)'!S648</f>
        <v>No</v>
      </c>
      <c r="U648" s="4" t="str">
        <f>+VLOOKUP(E648,'Base final IE_Ecoescuelas_ant'!$G$1:$X$1429,16,FALSE)</f>
        <v xml:space="preserve"> </v>
      </c>
      <c r="V648" s="4" t="str">
        <f>+VLOOKUP(E648,'Base final IE_Ecoescuelas_ant'!$G$1:$X$1429,18,FALSE)</f>
        <v xml:space="preserve"> </v>
      </c>
      <c r="W648" s="97">
        <f>+VLOOKUP(E648,'Base final IE_Ecoescuelas_ant'!$G$1:$Y$1429,19,FALSE)</f>
        <v>254720001154</v>
      </c>
      <c r="X648" s="55" t="s">
        <v>2678</v>
      </c>
      <c r="Y648" s="49" t="s">
        <v>2678</v>
      </c>
      <c r="Z648" s="49" t="s">
        <v>4259</v>
      </c>
      <c r="AA648" s="49" t="s">
        <v>4259</v>
      </c>
      <c r="AB648" s="50"/>
      <c r="AC648" s="50"/>
      <c r="AD648" s="50"/>
      <c r="AE648" s="50"/>
      <c r="AF648" s="50"/>
      <c r="AG648" s="50"/>
      <c r="AH648" s="51"/>
      <c r="AI648" s="182" t="s">
        <v>2725</v>
      </c>
      <c r="AJ648" s="146" t="s">
        <v>2691</v>
      </c>
      <c r="AK648" s="52" t="s">
        <v>2691</v>
      </c>
      <c r="AL648" s="52" t="s">
        <v>2691</v>
      </c>
      <c r="AM648" s="52" t="s">
        <v>2691</v>
      </c>
      <c r="AN648" s="52" t="s">
        <v>2691</v>
      </c>
      <c r="AO648" s="53"/>
      <c r="AP648" s="53" t="s">
        <v>2725</v>
      </c>
      <c r="AQ648" s="144" t="s">
        <v>4260</v>
      </c>
      <c r="AR648" s="94" t="s">
        <v>3343</v>
      </c>
      <c r="AS648" s="94" t="s">
        <v>3854</v>
      </c>
    </row>
    <row r="649" spans="1:45" ht="15.75" customHeight="1">
      <c r="A649" s="95">
        <v>648</v>
      </c>
      <c r="B649" s="96" t="s">
        <v>1726</v>
      </c>
      <c r="C649" s="4" t="s">
        <v>1735</v>
      </c>
      <c r="D649" s="4" t="s">
        <v>1742</v>
      </c>
      <c r="E649" s="4" t="s">
        <v>1743</v>
      </c>
      <c r="F649" s="4" t="s">
        <v>4251</v>
      </c>
      <c r="G649" s="4">
        <v>8.1847374169999991</v>
      </c>
      <c r="H649" s="4">
        <v>-72.814891880000005</v>
      </c>
      <c r="I649" s="4" t="s">
        <v>2097</v>
      </c>
      <c r="J649" s="4" t="s">
        <v>22</v>
      </c>
      <c r="K649" s="4">
        <v>1</v>
      </c>
      <c r="L649" s="4">
        <v>740743.87284798594</v>
      </c>
      <c r="M649" s="4">
        <v>905374.73360855493</v>
      </c>
      <c r="N649" s="4">
        <v>18</v>
      </c>
      <c r="O649" s="4" t="s">
        <v>2635</v>
      </c>
      <c r="P649" s="5">
        <v>5020381.3513791366</v>
      </c>
      <c r="Q649" s="5">
        <v>2462413.1357558402</v>
      </c>
      <c r="R649" s="4" t="str">
        <f t="shared" si="11"/>
        <v>5020381,351379142462413,13575584</v>
      </c>
      <c r="S649" s="4" t="str">
        <f>+'Sheet1 (2)'!R649</f>
        <v>No</v>
      </c>
      <c r="T649" s="4" t="str">
        <f>+'Sheet1 (2)'!S649</f>
        <v>No</v>
      </c>
      <c r="U649" s="4" t="str">
        <f>+VLOOKUP(E649,'Base final IE_Ecoescuelas_ant'!$G$1:$X$1429,16,FALSE)</f>
        <v xml:space="preserve"> </v>
      </c>
      <c r="V649" s="4" t="str">
        <f>+VLOOKUP(E649,'Base final IE_Ecoescuelas_ant'!$G$1:$X$1429,18,FALSE)</f>
        <v xml:space="preserve"> </v>
      </c>
      <c r="W649" s="97">
        <f>+VLOOKUP(E649,'Base final IE_Ecoescuelas_ant'!$G$1:$Y$1429,19,FALSE)</f>
        <v>254720001111</v>
      </c>
      <c r="X649" s="55" t="s">
        <v>2678</v>
      </c>
      <c r="Y649" s="49" t="s">
        <v>2678</v>
      </c>
      <c r="Z649" s="49"/>
      <c r="AA649" s="49"/>
      <c r="AB649" s="50"/>
      <c r="AC649" s="50"/>
      <c r="AD649" s="50"/>
      <c r="AE649" s="50"/>
      <c r="AF649" s="50"/>
      <c r="AG649" s="50"/>
      <c r="AH649" s="51"/>
      <c r="AI649" s="182" t="s">
        <v>2725</v>
      </c>
      <c r="AJ649" s="146" t="s">
        <v>2691</v>
      </c>
      <c r="AK649" s="52" t="s">
        <v>2691</v>
      </c>
      <c r="AL649" s="52" t="s">
        <v>2691</v>
      </c>
      <c r="AM649" s="52" t="s">
        <v>2691</v>
      </c>
      <c r="AN649" s="52" t="s">
        <v>2691</v>
      </c>
      <c r="AO649" s="53"/>
      <c r="AP649" s="53" t="s">
        <v>2725</v>
      </c>
      <c r="AQ649" s="144" t="s">
        <v>4261</v>
      </c>
      <c r="AR649" s="94" t="s">
        <v>3343</v>
      </c>
      <c r="AS649" s="94" t="s">
        <v>3854</v>
      </c>
    </row>
    <row r="650" spans="1:45" ht="15.75" customHeight="1">
      <c r="A650" s="95">
        <v>649</v>
      </c>
      <c r="B650" s="96" t="s">
        <v>1726</v>
      </c>
      <c r="C650" s="4" t="s">
        <v>1735</v>
      </c>
      <c r="D650" s="4" t="s">
        <v>1736</v>
      </c>
      <c r="E650" s="4" t="s">
        <v>1754</v>
      </c>
      <c r="F650" s="4" t="s">
        <v>4251</v>
      </c>
      <c r="G650" s="4">
        <v>8.3591686749999994</v>
      </c>
      <c r="H650" s="4">
        <v>-72.921413599999994</v>
      </c>
      <c r="I650" s="4" t="s">
        <v>2097</v>
      </c>
      <c r="J650" s="4" t="s">
        <v>22</v>
      </c>
      <c r="K650" s="4">
        <v>1</v>
      </c>
      <c r="L650" s="4">
        <v>728902.00028150156</v>
      </c>
      <c r="M650" s="4">
        <v>924608.66666762752</v>
      </c>
      <c r="N650" s="4">
        <v>18</v>
      </c>
      <c r="O650" s="4" t="s">
        <v>2635</v>
      </c>
      <c r="P650" s="5">
        <v>5008648.949080674</v>
      </c>
      <c r="Q650" s="5">
        <v>2481685.4974122471</v>
      </c>
      <c r="R650" s="4" t="str">
        <f t="shared" si="11"/>
        <v>5008648,949080672481685,49741225</v>
      </c>
      <c r="S650" s="4" t="str">
        <f>+'Sheet1 (2)'!R650</f>
        <v>No</v>
      </c>
      <c r="T650" s="4" t="str">
        <f>+'Sheet1 (2)'!S650</f>
        <v>No</v>
      </c>
      <c r="U650" s="4" t="str">
        <f>+VLOOKUP(E650,'Base final IE_Ecoescuelas_ant'!$G$1:$X$1429,16,FALSE)</f>
        <v xml:space="preserve"> </v>
      </c>
      <c r="V650" s="4" t="str">
        <f>+VLOOKUP(E650,'Base final IE_Ecoescuelas_ant'!$G$1:$X$1429,18,FALSE)</f>
        <v xml:space="preserve"> </v>
      </c>
      <c r="W650" s="97">
        <f>+VLOOKUP(E650,'Base final IE_Ecoescuelas_ant'!$G$1:$Y$1429,19,FALSE)</f>
        <v>254720001430</v>
      </c>
      <c r="X650" s="55" t="s">
        <v>2678</v>
      </c>
      <c r="Y650" s="49" t="s">
        <v>2678</v>
      </c>
      <c r="Z650" s="49" t="s">
        <v>4259</v>
      </c>
      <c r="AA650" s="49" t="s">
        <v>4259</v>
      </c>
      <c r="AB650" s="50"/>
      <c r="AC650" s="50"/>
      <c r="AD650" s="50"/>
      <c r="AE650" s="50"/>
      <c r="AF650" s="50"/>
      <c r="AG650" s="50"/>
      <c r="AH650" s="51"/>
      <c r="AI650" s="182" t="s">
        <v>2725</v>
      </c>
      <c r="AJ650" s="146" t="s">
        <v>2691</v>
      </c>
      <c r="AK650" s="52" t="s">
        <v>2691</v>
      </c>
      <c r="AL650" s="52" t="s">
        <v>2691</v>
      </c>
      <c r="AM650" s="52" t="s">
        <v>2691</v>
      </c>
      <c r="AN650" s="52" t="s">
        <v>2691</v>
      </c>
      <c r="AO650" s="53"/>
      <c r="AP650" s="53" t="s">
        <v>2725</v>
      </c>
      <c r="AQ650" s="144" t="s">
        <v>4262</v>
      </c>
      <c r="AR650" s="94" t="s">
        <v>3343</v>
      </c>
      <c r="AS650" s="94" t="s">
        <v>3854</v>
      </c>
    </row>
    <row r="651" spans="1:45" ht="15.75" customHeight="1">
      <c r="A651" s="95">
        <v>650</v>
      </c>
      <c r="B651" s="96" t="s">
        <v>1726</v>
      </c>
      <c r="C651" s="4" t="s">
        <v>1735</v>
      </c>
      <c r="D651" s="4" t="s">
        <v>2636</v>
      </c>
      <c r="E651" s="4" t="s">
        <v>1756</v>
      </c>
      <c r="F651" s="4" t="s">
        <v>4251</v>
      </c>
      <c r="G651" s="4">
        <v>8.2220783219999998</v>
      </c>
      <c r="H651" s="4">
        <v>-72.860141010000007</v>
      </c>
      <c r="I651" s="4" t="s">
        <v>2097</v>
      </c>
      <c r="J651" s="4" t="s">
        <v>22</v>
      </c>
      <c r="K651" s="4">
        <v>1</v>
      </c>
      <c r="L651" s="4">
        <v>735734.27065096679</v>
      </c>
      <c r="M651" s="4">
        <v>909478.83924378722</v>
      </c>
      <c r="N651" s="4">
        <v>18</v>
      </c>
      <c r="O651" s="4" t="s">
        <v>2635</v>
      </c>
      <c r="P651" s="5">
        <v>5015397.7422154052</v>
      </c>
      <c r="Q651" s="5">
        <v>2466537.6201548232</v>
      </c>
      <c r="R651" s="4" t="str">
        <f t="shared" si="11"/>
        <v>5015397,742215412466537,62015482</v>
      </c>
      <c r="S651" s="4" t="str">
        <f>+'Sheet1 (2)'!R651</f>
        <v>No</v>
      </c>
      <c r="T651" s="4" t="str">
        <f>+'Sheet1 (2)'!S651</f>
        <v>No</v>
      </c>
      <c r="U651" s="4" t="str">
        <f>+VLOOKUP(E651,'Base final IE_Ecoescuelas_ant'!$G$1:$X$1429,16,FALSE)</f>
        <v xml:space="preserve"> </v>
      </c>
      <c r="V651" s="4" t="str">
        <f>+VLOOKUP(E651,'Base final IE_Ecoescuelas_ant'!$G$1:$X$1429,18,FALSE)</f>
        <v xml:space="preserve"> </v>
      </c>
      <c r="W651" s="97">
        <f>+VLOOKUP(E651,'Base final IE_Ecoescuelas_ant'!$G$1:$Y$1429,19,FALSE)</f>
        <v>254720007802</v>
      </c>
      <c r="X651" s="55" t="s">
        <v>2678</v>
      </c>
      <c r="Y651" s="49" t="s">
        <v>2678</v>
      </c>
      <c r="Z651" s="49" t="s">
        <v>3945</v>
      </c>
      <c r="AA651" s="49"/>
      <c r="AB651" s="50"/>
      <c r="AC651" s="50"/>
      <c r="AD651" s="50"/>
      <c r="AE651" s="50"/>
      <c r="AF651" s="50"/>
      <c r="AG651" s="50"/>
      <c r="AH651" s="51"/>
      <c r="AI651" s="182" t="s">
        <v>2725</v>
      </c>
      <c r="AJ651" s="146" t="s">
        <v>2691</v>
      </c>
      <c r="AK651" s="52" t="s">
        <v>2691</v>
      </c>
      <c r="AL651" s="52" t="s">
        <v>2691</v>
      </c>
      <c r="AM651" s="52" t="s">
        <v>2691</v>
      </c>
      <c r="AN651" s="52" t="s">
        <v>2691</v>
      </c>
      <c r="AO651" s="53"/>
      <c r="AP651" s="53" t="s">
        <v>2725</v>
      </c>
      <c r="AQ651" s="144" t="s">
        <v>4263</v>
      </c>
      <c r="AR651" s="94" t="s">
        <v>3343</v>
      </c>
      <c r="AS651" s="94" t="s">
        <v>3854</v>
      </c>
    </row>
    <row r="652" spans="1:45" ht="15.75" customHeight="1">
      <c r="A652" s="95">
        <v>651</v>
      </c>
      <c r="B652" s="96" t="s">
        <v>1726</v>
      </c>
      <c r="C652" s="4" t="s">
        <v>1735</v>
      </c>
      <c r="D652" s="4" t="s">
        <v>1755</v>
      </c>
      <c r="E652" s="4" t="s">
        <v>1760</v>
      </c>
      <c r="F652" s="4" t="s">
        <v>4251</v>
      </c>
      <c r="G652" s="4">
        <v>8.3568333330000009</v>
      </c>
      <c r="H652" s="4">
        <v>-72.781283329999994</v>
      </c>
      <c r="I652" s="4" t="s">
        <v>2097</v>
      </c>
      <c r="J652" s="4" t="s">
        <v>22</v>
      </c>
      <c r="K652" s="4">
        <v>1</v>
      </c>
      <c r="L652" s="4">
        <v>744342.35000932775</v>
      </c>
      <c r="M652" s="4">
        <v>924434.50980087847</v>
      </c>
      <c r="N652" s="4">
        <v>18</v>
      </c>
      <c r="O652" s="4" t="s">
        <v>2635</v>
      </c>
      <c r="P652" s="5">
        <v>5024071.3972591152</v>
      </c>
      <c r="Q652" s="5">
        <v>2481433.235639215</v>
      </c>
      <c r="R652" s="4" t="str">
        <f t="shared" si="11"/>
        <v>5024071,397259122481433,23563921</v>
      </c>
      <c r="S652" s="4" t="str">
        <f>+'Sheet1 (2)'!R652</f>
        <v>No</v>
      </c>
      <c r="T652" s="4" t="str">
        <f>+'Sheet1 (2)'!S652</f>
        <v>No</v>
      </c>
      <c r="U652" s="4" t="str">
        <f>+VLOOKUP(E652,'Base final IE_Ecoescuelas_ant'!$G$1:$X$1429,16,FALSE)</f>
        <v xml:space="preserve"> </v>
      </c>
      <c r="V652" s="4" t="str">
        <f>+VLOOKUP(E652,'Base final IE_Ecoescuelas_ant'!$G$1:$X$1429,18,FALSE)</f>
        <v xml:space="preserve"> </v>
      </c>
      <c r="W652" s="97">
        <f>+VLOOKUP(E652,'Base final IE_Ecoescuelas_ant'!$G$1:$Y$1429,19,FALSE)</f>
        <v>254720000514</v>
      </c>
      <c r="X652" s="55" t="s">
        <v>2678</v>
      </c>
      <c r="Y652" s="49" t="s">
        <v>2678</v>
      </c>
      <c r="Z652" s="49" t="s">
        <v>3945</v>
      </c>
      <c r="AA652" s="49"/>
      <c r="AB652" s="50"/>
      <c r="AC652" s="50"/>
      <c r="AD652" s="50"/>
      <c r="AE652" s="50"/>
      <c r="AF652" s="50"/>
      <c r="AG652" s="50"/>
      <c r="AH652" s="51"/>
      <c r="AI652" s="182" t="s">
        <v>2725</v>
      </c>
      <c r="AJ652" s="146" t="s">
        <v>2691</v>
      </c>
      <c r="AK652" s="52" t="s">
        <v>2691</v>
      </c>
      <c r="AL652" s="52" t="s">
        <v>2691</v>
      </c>
      <c r="AM652" s="52" t="s">
        <v>2691</v>
      </c>
      <c r="AN652" s="52" t="s">
        <v>2691</v>
      </c>
      <c r="AO652" s="53"/>
      <c r="AP652" s="53" t="s">
        <v>2725</v>
      </c>
      <c r="AQ652" s="144" t="s">
        <v>4264</v>
      </c>
    </row>
    <row r="653" spans="1:45" ht="15.75" customHeight="1">
      <c r="A653" s="95">
        <v>652</v>
      </c>
      <c r="B653" s="96" t="s">
        <v>1726</v>
      </c>
      <c r="C653" s="4" t="s">
        <v>1735</v>
      </c>
      <c r="D653" s="4" t="s">
        <v>2637</v>
      </c>
      <c r="E653" s="4" t="s">
        <v>1763</v>
      </c>
      <c r="F653" s="4" t="s">
        <v>4251</v>
      </c>
      <c r="G653" s="4">
        <v>8.2860589640000004</v>
      </c>
      <c r="H653" s="4">
        <v>-72.741427950000002</v>
      </c>
      <c r="I653" s="4" t="s">
        <v>2097</v>
      </c>
      <c r="J653" s="4" t="s">
        <v>22</v>
      </c>
      <c r="K653" s="4">
        <v>1</v>
      </c>
      <c r="L653" s="4">
        <v>748778.40378901805</v>
      </c>
      <c r="M653" s="4">
        <v>916629.25223304273</v>
      </c>
      <c r="N653" s="4">
        <v>18</v>
      </c>
      <c r="O653" s="4" t="s">
        <v>2635</v>
      </c>
      <c r="P653" s="5">
        <v>5028462.9133793553</v>
      </c>
      <c r="Q653" s="5">
        <v>2473614.605229585</v>
      </c>
      <c r="R653" s="4" t="str">
        <f t="shared" si="11"/>
        <v>5028462,913379362473614,60522958</v>
      </c>
      <c r="S653" s="4" t="str">
        <f>+'Sheet1 (2)'!R653</f>
        <v>No</v>
      </c>
      <c r="T653" s="4" t="str">
        <f>+'Sheet1 (2)'!S653</f>
        <v>No</v>
      </c>
      <c r="U653" s="4" t="str">
        <f>+VLOOKUP(E653,'Base final IE_Ecoescuelas_ant'!$G$1:$X$1429,16,FALSE)</f>
        <v xml:space="preserve"> </v>
      </c>
      <c r="V653" s="4" t="str">
        <f>+VLOOKUP(E653,'Base final IE_Ecoescuelas_ant'!$G$1:$X$1429,18,FALSE)</f>
        <v xml:space="preserve"> </v>
      </c>
      <c r="W653" s="97">
        <f>+VLOOKUP(E653,'Base final IE_Ecoescuelas_ant'!$G$1:$Y$1429,19,FALSE)</f>
        <v>254720001715</v>
      </c>
      <c r="X653" s="55" t="s">
        <v>2678</v>
      </c>
      <c r="Y653" s="49" t="s">
        <v>2678</v>
      </c>
      <c r="Z653" s="49"/>
      <c r="AA653" s="49"/>
      <c r="AB653" s="50"/>
      <c r="AC653" s="50"/>
      <c r="AD653" s="50"/>
      <c r="AE653" s="50"/>
      <c r="AF653" s="50"/>
      <c r="AG653" s="50"/>
      <c r="AH653" s="51"/>
      <c r="AI653" s="182" t="s">
        <v>2725</v>
      </c>
      <c r="AJ653" s="146" t="s">
        <v>2691</v>
      </c>
      <c r="AK653" s="52" t="s">
        <v>2691</v>
      </c>
      <c r="AL653" s="52" t="s">
        <v>2691</v>
      </c>
      <c r="AM653" s="52" t="s">
        <v>2691</v>
      </c>
      <c r="AN653" s="52" t="s">
        <v>2691</v>
      </c>
      <c r="AO653" s="53"/>
      <c r="AP653" s="53" t="s">
        <v>2725</v>
      </c>
      <c r="AQ653" s="144" t="s">
        <v>4265</v>
      </c>
    </row>
    <row r="654" spans="1:45" ht="15.75" customHeight="1">
      <c r="A654" s="95">
        <v>653</v>
      </c>
      <c r="B654" s="96" t="s">
        <v>1726</v>
      </c>
      <c r="C654" s="4" t="s">
        <v>1735</v>
      </c>
      <c r="D654" s="4" t="s">
        <v>1766</v>
      </c>
      <c r="E654" s="4" t="s">
        <v>1767</v>
      </c>
      <c r="F654" s="4" t="s">
        <v>4251</v>
      </c>
      <c r="G654" s="4">
        <v>8.1606462200000003</v>
      </c>
      <c r="H654" s="4">
        <v>-72.751583800000006</v>
      </c>
      <c r="I654" s="4" t="s">
        <v>2097</v>
      </c>
      <c r="J654" s="4" t="s">
        <v>22</v>
      </c>
      <c r="K654" s="4">
        <v>1</v>
      </c>
      <c r="L654" s="4">
        <v>747737.11633616965</v>
      </c>
      <c r="M654" s="4">
        <v>902747.86658973387</v>
      </c>
      <c r="N654" s="4">
        <v>18</v>
      </c>
      <c r="O654" s="4" t="s">
        <v>2635</v>
      </c>
      <c r="P654" s="5">
        <v>5027353.5727203246</v>
      </c>
      <c r="Q654" s="5">
        <v>2459754.5901458189</v>
      </c>
      <c r="R654" s="4" t="str">
        <f t="shared" si="11"/>
        <v>5027353,572720322459754,59014582</v>
      </c>
      <c r="S654" s="4" t="str">
        <f>+'Sheet1 (2)'!R654</f>
        <v>No</v>
      </c>
      <c r="T654" s="4" t="str">
        <f>+'Sheet1 (2)'!S654</f>
        <v>No</v>
      </c>
      <c r="U654" s="4" t="str">
        <f>+VLOOKUP(E654,'Base final IE_Ecoescuelas_ant'!$G$1:$X$1429,16,FALSE)</f>
        <v xml:space="preserve"> </v>
      </c>
      <c r="V654" s="4" t="str">
        <f>+VLOOKUP(E654,'Base final IE_Ecoescuelas_ant'!$G$1:$X$1429,18,FALSE)</f>
        <v xml:space="preserve"> </v>
      </c>
      <c r="W654" s="97">
        <f>+VLOOKUP(E654,'Base final IE_Ecoescuelas_ant'!$G$1:$Y$1429,19,FALSE)</f>
        <v>254720001189</v>
      </c>
      <c r="X654" s="55" t="s">
        <v>2678</v>
      </c>
      <c r="Y654" s="49" t="s">
        <v>2678</v>
      </c>
      <c r="Z654" s="57" t="s">
        <v>4266</v>
      </c>
      <c r="AA654" s="57" t="s">
        <v>4267</v>
      </c>
      <c r="AB654" s="50" t="s">
        <v>2678</v>
      </c>
      <c r="AC654" s="50" t="s">
        <v>2732</v>
      </c>
      <c r="AD654" s="50">
        <v>10</v>
      </c>
      <c r="AE654" s="50"/>
      <c r="AF654" s="50"/>
      <c r="AG654" s="50"/>
      <c r="AH654" s="51"/>
      <c r="AI654" s="182" t="s">
        <v>2725</v>
      </c>
      <c r="AJ654" s="146" t="s">
        <v>2691</v>
      </c>
      <c r="AK654" s="52" t="s">
        <v>2691</v>
      </c>
      <c r="AL654" s="52" t="s">
        <v>2691</v>
      </c>
      <c r="AM654" s="52" t="s">
        <v>2691</v>
      </c>
      <c r="AN654" s="52" t="s">
        <v>2691</v>
      </c>
      <c r="AO654" s="53"/>
      <c r="AP654" s="53" t="s">
        <v>2725</v>
      </c>
      <c r="AQ654" s="144" t="s">
        <v>4268</v>
      </c>
      <c r="AR654" s="94" t="s">
        <v>3343</v>
      </c>
      <c r="AS654" s="94" t="s">
        <v>3854</v>
      </c>
    </row>
    <row r="655" spans="1:45" ht="15.75" customHeight="1">
      <c r="A655" s="95">
        <v>654</v>
      </c>
      <c r="B655" s="96" t="s">
        <v>1726</v>
      </c>
      <c r="C655" s="4" t="s">
        <v>1735</v>
      </c>
      <c r="D655" s="4" t="s">
        <v>1742</v>
      </c>
      <c r="E655" s="4" t="s">
        <v>1774</v>
      </c>
      <c r="F655" s="4" t="s">
        <v>4251</v>
      </c>
      <c r="G655" s="4">
        <v>8.1388746279999999</v>
      </c>
      <c r="H655" s="4">
        <v>-72.852243209999997</v>
      </c>
      <c r="I655" s="4" t="s">
        <v>2097</v>
      </c>
      <c r="J655" s="4" t="s">
        <v>22</v>
      </c>
      <c r="K655" s="4">
        <v>1</v>
      </c>
      <c r="L655" s="4">
        <v>736653.83222071989</v>
      </c>
      <c r="M655" s="4">
        <v>900278.87484612956</v>
      </c>
      <c r="N655" s="4">
        <v>18</v>
      </c>
      <c r="O655" s="4" t="s">
        <v>2635</v>
      </c>
      <c r="P655" s="5">
        <v>5016270.6244299514</v>
      </c>
      <c r="Q655" s="5">
        <v>2457343.2053340399</v>
      </c>
      <c r="R655" s="4" t="str">
        <f t="shared" si="11"/>
        <v>5016270,624429952457343,20533404</v>
      </c>
      <c r="S655" s="4" t="str">
        <f>+'Sheet1 (2)'!R655</f>
        <v>No</v>
      </c>
      <c r="T655" s="4" t="str">
        <f>+'Sheet1 (2)'!S655</f>
        <v>No</v>
      </c>
      <c r="U655" s="4" t="str">
        <f>+VLOOKUP(E655,'Base final IE_Ecoescuelas_ant'!$G$1:$X$1429,16,FALSE)</f>
        <v xml:space="preserve"> </v>
      </c>
      <c r="V655" s="4" t="str">
        <f>+VLOOKUP(E655,'Base final IE_Ecoescuelas_ant'!$G$1:$X$1429,18,FALSE)</f>
        <v xml:space="preserve"> </v>
      </c>
      <c r="W655" s="97">
        <f>+VLOOKUP(E655,'Base final IE_Ecoescuelas_ant'!$G$1:$Y$1429,19,FALSE)</f>
        <v>254720000344</v>
      </c>
      <c r="X655" s="55" t="s">
        <v>2678</v>
      </c>
      <c r="Y655" s="49" t="s">
        <v>2678</v>
      </c>
      <c r="Z655" s="49"/>
      <c r="AA655" s="49"/>
      <c r="AB655" s="50"/>
      <c r="AC655" s="50"/>
      <c r="AD655" s="50"/>
      <c r="AE655" s="50"/>
      <c r="AF655" s="50"/>
      <c r="AG655" s="50"/>
      <c r="AH655" s="51"/>
      <c r="AI655" s="182" t="s">
        <v>2725</v>
      </c>
      <c r="AJ655" s="146" t="s">
        <v>2691</v>
      </c>
      <c r="AK655" s="52" t="s">
        <v>2691</v>
      </c>
      <c r="AL655" s="52" t="s">
        <v>2691</v>
      </c>
      <c r="AM655" s="52" t="s">
        <v>2691</v>
      </c>
      <c r="AN655" s="52" t="s">
        <v>2691</v>
      </c>
      <c r="AO655" s="53"/>
      <c r="AP655" s="53" t="s">
        <v>2725</v>
      </c>
      <c r="AQ655" s="144" t="s">
        <v>4269</v>
      </c>
    </row>
    <row r="656" spans="1:45" ht="15.75" customHeight="1">
      <c r="A656" s="95">
        <v>655</v>
      </c>
      <c r="B656" s="96" t="s">
        <v>1726</v>
      </c>
      <c r="C656" s="4" t="s">
        <v>1735</v>
      </c>
      <c r="D656" s="4" t="s">
        <v>2638</v>
      </c>
      <c r="E656" s="4" t="s">
        <v>1780</v>
      </c>
      <c r="F656" s="4" t="s">
        <v>4251</v>
      </c>
      <c r="G656" s="4">
        <v>8.3590918750000007</v>
      </c>
      <c r="H656" s="4">
        <v>-72.921368599999994</v>
      </c>
      <c r="I656" s="4" t="s">
        <v>2097</v>
      </c>
      <c r="J656" s="4" t="s">
        <v>22</v>
      </c>
      <c r="K656" s="4">
        <v>1</v>
      </c>
      <c r="L656" s="4">
        <v>728907.00278179895</v>
      </c>
      <c r="M656" s="4">
        <v>924600.19692706899</v>
      </c>
      <c r="N656" s="4">
        <v>18</v>
      </c>
      <c r="O656" s="4" t="s">
        <v>2635</v>
      </c>
      <c r="P656" s="5">
        <v>5008653.9033222916</v>
      </c>
      <c r="Q656" s="5">
        <v>2481677.011280552</v>
      </c>
      <c r="R656" s="4" t="str">
        <f t="shared" si="11"/>
        <v>5008653,903322292481677,01128055</v>
      </c>
      <c r="S656" s="4" t="str">
        <f>+'Sheet1 (2)'!R656</f>
        <v>No</v>
      </c>
      <c r="T656" s="4" t="str">
        <f>+'Sheet1 (2)'!S656</f>
        <v>No</v>
      </c>
      <c r="U656" s="4" t="str">
        <f>+VLOOKUP(E656,'Base final IE_Ecoescuelas_ant'!$G$1:$X$1429,16,FALSE)</f>
        <v xml:space="preserve"> </v>
      </c>
      <c r="V656" s="4" t="str">
        <f>+VLOOKUP(E656,'Base final IE_Ecoescuelas_ant'!$G$1:$X$1429,18,FALSE)</f>
        <v xml:space="preserve"> </v>
      </c>
      <c r="W656" s="97">
        <f>+VLOOKUP(E656,'Base final IE_Ecoescuelas_ant'!$G$1:$Y$1429,19,FALSE)</f>
        <v>254720001961</v>
      </c>
      <c r="X656" s="55" t="s">
        <v>2678</v>
      </c>
      <c r="Y656" s="49" t="s">
        <v>2678</v>
      </c>
      <c r="Z656" s="49"/>
      <c r="AA656" s="49" t="s">
        <v>4259</v>
      </c>
      <c r="AB656" s="50"/>
      <c r="AC656" s="50"/>
      <c r="AD656" s="50"/>
      <c r="AE656" s="50"/>
      <c r="AF656" s="50"/>
      <c r="AG656" s="50"/>
      <c r="AH656" s="51"/>
      <c r="AI656" s="182" t="s">
        <v>2725</v>
      </c>
      <c r="AJ656" s="146" t="s">
        <v>2691</v>
      </c>
      <c r="AK656" s="52" t="s">
        <v>2691</v>
      </c>
      <c r="AL656" s="52" t="s">
        <v>2691</v>
      </c>
      <c r="AM656" s="52" t="s">
        <v>2691</v>
      </c>
      <c r="AN656" s="52" t="s">
        <v>2691</v>
      </c>
      <c r="AO656" s="53"/>
      <c r="AP656" s="53" t="s">
        <v>2725</v>
      </c>
      <c r="AQ656" s="144" t="s">
        <v>4270</v>
      </c>
      <c r="AR656" s="94" t="s">
        <v>3343</v>
      </c>
      <c r="AS656" s="94" t="s">
        <v>3854</v>
      </c>
    </row>
    <row r="657" spans="1:45" ht="15.75" customHeight="1">
      <c r="A657" s="95">
        <v>656</v>
      </c>
      <c r="B657" s="96" t="s">
        <v>1726</v>
      </c>
      <c r="C657" s="4" t="s">
        <v>1735</v>
      </c>
      <c r="D657" s="4" t="s">
        <v>2636</v>
      </c>
      <c r="E657" s="4" t="s">
        <v>1782</v>
      </c>
      <c r="F657" s="4" t="s">
        <v>4251</v>
      </c>
      <c r="G657" s="4">
        <v>8.2221025740000009</v>
      </c>
      <c r="H657" s="4">
        <v>-72.86017837</v>
      </c>
      <c r="I657" s="4" t="s">
        <v>2097</v>
      </c>
      <c r="J657" s="4" t="s">
        <v>22</v>
      </c>
      <c r="K657" s="4">
        <v>1</v>
      </c>
      <c r="L657" s="4">
        <v>735730.1387593213</v>
      </c>
      <c r="M657" s="4">
        <v>909481.50017308106</v>
      </c>
      <c r="N657" s="4">
        <v>18</v>
      </c>
      <c r="O657" s="4" t="s">
        <v>2635</v>
      </c>
      <c r="P657" s="5">
        <v>5015393.6281318832</v>
      </c>
      <c r="Q657" s="5">
        <v>2466540.2987792692</v>
      </c>
      <c r="R657" s="4" t="str">
        <f t="shared" si="11"/>
        <v>5015393,628131882466540,29877927</v>
      </c>
      <c r="S657" s="4" t="str">
        <f>+'Sheet1 (2)'!R657</f>
        <v>No</v>
      </c>
      <c r="T657" s="4" t="str">
        <f>+'Sheet1 (2)'!S657</f>
        <v>No</v>
      </c>
      <c r="U657" s="4" t="str">
        <f>+VLOOKUP(E657,'Base final IE_Ecoescuelas_ant'!$G$1:$X$1429,16,FALSE)</f>
        <v xml:space="preserve"> </v>
      </c>
      <c r="V657" s="4" t="str">
        <f>+VLOOKUP(E657,'Base final IE_Ecoescuelas_ant'!$G$1:$X$1429,18,FALSE)</f>
        <v xml:space="preserve"> </v>
      </c>
      <c r="W657" s="97">
        <f>+VLOOKUP(E657,'Base final IE_Ecoescuelas_ant'!$G$1:$Y$1429,19,FALSE)</f>
        <v>254720000832</v>
      </c>
      <c r="X657" s="55" t="s">
        <v>2678</v>
      </c>
      <c r="Y657" s="49" t="s">
        <v>2678</v>
      </c>
      <c r="Z657" s="49" t="s">
        <v>3945</v>
      </c>
      <c r="AA657" s="49"/>
      <c r="AB657" s="50"/>
      <c r="AC657" s="50"/>
      <c r="AD657" s="50"/>
      <c r="AE657" s="50"/>
      <c r="AF657" s="50"/>
      <c r="AG657" s="50"/>
      <c r="AH657" s="51"/>
      <c r="AI657" s="182" t="s">
        <v>2725</v>
      </c>
      <c r="AJ657" s="146" t="s">
        <v>2691</v>
      </c>
      <c r="AK657" s="52" t="s">
        <v>2691</v>
      </c>
      <c r="AL657" s="52" t="s">
        <v>2691</v>
      </c>
      <c r="AM657" s="52" t="s">
        <v>2691</v>
      </c>
      <c r="AN657" s="52" t="s">
        <v>2691</v>
      </c>
      <c r="AO657" s="53"/>
      <c r="AP657" s="53" t="s">
        <v>2725</v>
      </c>
      <c r="AQ657" s="144" t="s">
        <v>4271</v>
      </c>
      <c r="AR657" s="94" t="s">
        <v>3343</v>
      </c>
      <c r="AS657" s="94" t="s">
        <v>3854</v>
      </c>
    </row>
    <row r="658" spans="1:45" ht="15.75" customHeight="1">
      <c r="A658" s="101">
        <v>657</v>
      </c>
      <c r="B658" s="81" t="s">
        <v>1726</v>
      </c>
      <c r="C658" s="4" t="s">
        <v>1727</v>
      </c>
      <c r="D658" s="82" t="s">
        <v>2639</v>
      </c>
      <c r="E658" s="82" t="s">
        <v>4272</v>
      </c>
      <c r="F658" s="4" t="s">
        <v>4251</v>
      </c>
      <c r="G658" s="82">
        <v>9.0289805560000005</v>
      </c>
      <c r="H658" s="82">
        <v>-72.890361110000001</v>
      </c>
      <c r="I658" s="82" t="s">
        <v>2097</v>
      </c>
      <c r="J658" s="82" t="s">
        <v>22</v>
      </c>
      <c r="K658" s="82">
        <v>1</v>
      </c>
      <c r="L658" s="82">
        <v>731910.49813893274</v>
      </c>
      <c r="M658" s="82">
        <v>998726.43788445904</v>
      </c>
      <c r="N658" s="82">
        <v>18</v>
      </c>
      <c r="O658" s="82" t="s">
        <v>2635</v>
      </c>
      <c r="P658" s="5">
        <v>5012045.0720570926</v>
      </c>
      <c r="Q658" s="5">
        <v>2555708.147107251</v>
      </c>
      <c r="R658" s="82" t="str">
        <f t="shared" si="11"/>
        <v>5012045,072057092555708,14710725</v>
      </c>
      <c r="S658" s="82" t="str">
        <f>+'Sheet1 (2)'!R658</f>
        <v>No</v>
      </c>
      <c r="T658" s="82" t="str">
        <f>+'Sheet1 (2)'!S658</f>
        <v>No</v>
      </c>
      <c r="U658" s="82" t="str">
        <f>+'Base final IE_Ecoescuelas_ant'!V518</f>
        <v xml:space="preserve"> </v>
      </c>
      <c r="V658" s="82" t="str">
        <f>+'Base final IE_Ecoescuelas_ant'!X51</f>
        <v xml:space="preserve"> </v>
      </c>
      <c r="W658" s="91">
        <f>+'Base final IE_Ecoescuelas_ant'!Y51</f>
        <v>254810002095</v>
      </c>
      <c r="X658" s="55" t="s">
        <v>2678</v>
      </c>
      <c r="Y658" s="49" t="s">
        <v>2678</v>
      </c>
      <c r="Z658" s="49"/>
      <c r="AA658" s="49"/>
      <c r="AB658" s="50"/>
      <c r="AC658" s="50"/>
      <c r="AD658" s="50"/>
      <c r="AE658" s="50"/>
      <c r="AF658" s="50"/>
      <c r="AG658" s="50"/>
      <c r="AH658" s="51" t="s">
        <v>2678</v>
      </c>
      <c r="AI658" s="182" t="s">
        <v>2725</v>
      </c>
      <c r="AJ658" s="146" t="s">
        <v>2691</v>
      </c>
      <c r="AK658" s="52" t="s">
        <v>2691</v>
      </c>
      <c r="AL658" s="52" t="s">
        <v>2691</v>
      </c>
      <c r="AM658" s="52" t="s">
        <v>2691</v>
      </c>
      <c r="AN658" s="52" t="s">
        <v>2691</v>
      </c>
      <c r="AO658" s="53"/>
      <c r="AP658" s="53" t="s">
        <v>2725</v>
      </c>
      <c r="AQ658" s="144" t="s">
        <v>4273</v>
      </c>
    </row>
    <row r="659" spans="1:45" ht="15.75" customHeight="1">
      <c r="A659" s="95">
        <v>658</v>
      </c>
      <c r="B659" s="96" t="s">
        <v>1726</v>
      </c>
      <c r="C659" s="4" t="s">
        <v>1727</v>
      </c>
      <c r="D659" s="4" t="s">
        <v>2639</v>
      </c>
      <c r="E659" s="4" t="s">
        <v>1730</v>
      </c>
      <c r="F659" s="4" t="s">
        <v>4251</v>
      </c>
      <c r="G659" s="4">
        <v>8.6647137789999995</v>
      </c>
      <c r="H659" s="4">
        <v>-72.755657310000004</v>
      </c>
      <c r="I659" s="4" t="s">
        <v>2097</v>
      </c>
      <c r="J659" s="4" t="s">
        <v>22</v>
      </c>
      <c r="K659" s="4">
        <v>1</v>
      </c>
      <c r="L659" s="4">
        <v>746968.30193403328</v>
      </c>
      <c r="M659" s="4">
        <v>958513.17949704116</v>
      </c>
      <c r="N659" s="4">
        <v>18</v>
      </c>
      <c r="O659" s="4" t="s">
        <v>2635</v>
      </c>
      <c r="P659" s="5">
        <v>5026870.2729918808</v>
      </c>
      <c r="Q659" s="5">
        <v>2515459.0959326178</v>
      </c>
      <c r="R659" s="4" t="str">
        <f t="shared" si="11"/>
        <v>5026870,272991882515459,09593262</v>
      </c>
      <c r="S659" s="4" t="str">
        <f>+'Sheet1 (2)'!R659</f>
        <v>No</v>
      </c>
      <c r="T659" s="4" t="str">
        <f>+'Sheet1 (2)'!S659</f>
        <v>No</v>
      </c>
      <c r="U659" s="4" t="str">
        <f>+VLOOKUP(E659,'Base final IE_Ecoescuelas_ant'!$G$1:$X$1429,16,FALSE)</f>
        <v xml:space="preserve"> </v>
      </c>
      <c r="V659" s="4" t="str">
        <f>+VLOOKUP(E659,'Base final IE_Ecoescuelas_ant'!$G$1:$X$1429,18,FALSE)</f>
        <v xml:space="preserve"> </v>
      </c>
      <c r="W659" s="97">
        <f>+VLOOKUP(E659,'Base final IE_Ecoescuelas_ant'!$G$1:$Y$1429,19,FALSE)</f>
        <v>254810002575</v>
      </c>
      <c r="X659" s="55" t="s">
        <v>25</v>
      </c>
      <c r="Y659" s="49" t="s">
        <v>2678</v>
      </c>
      <c r="Z659" s="49"/>
      <c r="AA659" s="49"/>
      <c r="AB659" s="50"/>
      <c r="AC659" s="50"/>
      <c r="AD659" s="50"/>
      <c r="AE659" s="50"/>
      <c r="AF659" s="50"/>
      <c r="AG659" s="50"/>
      <c r="AH659" s="51" t="s">
        <v>2678</v>
      </c>
      <c r="AI659" s="182" t="s">
        <v>2725</v>
      </c>
      <c r="AJ659" s="146" t="s">
        <v>2691</v>
      </c>
      <c r="AK659" s="52" t="s">
        <v>2691</v>
      </c>
      <c r="AL659" s="52" t="s">
        <v>2691</v>
      </c>
      <c r="AM659" s="52" t="s">
        <v>2691</v>
      </c>
      <c r="AN659" s="52" t="s">
        <v>2691</v>
      </c>
      <c r="AO659" s="53"/>
      <c r="AP659" s="53" t="s">
        <v>2725</v>
      </c>
      <c r="AQ659" s="144" t="s">
        <v>4274</v>
      </c>
    </row>
    <row r="660" spans="1:45" ht="15.75" customHeight="1">
      <c r="A660" s="95">
        <v>659</v>
      </c>
      <c r="B660" s="96" t="s">
        <v>1726</v>
      </c>
      <c r="C660" s="4" t="s">
        <v>1727</v>
      </c>
      <c r="D660" s="4" t="s">
        <v>2640</v>
      </c>
      <c r="E660" s="4" t="s">
        <v>1732</v>
      </c>
      <c r="F660" s="4" t="s">
        <v>4251</v>
      </c>
      <c r="G660" s="4">
        <v>8.4710256529999999</v>
      </c>
      <c r="H660" s="4">
        <v>-72.696218380000005</v>
      </c>
      <c r="I660" s="4" t="s">
        <v>2097</v>
      </c>
      <c r="J660" s="4" t="s">
        <v>22</v>
      </c>
      <c r="K660" s="4">
        <v>1</v>
      </c>
      <c r="L660" s="4">
        <v>753640.770832718</v>
      </c>
      <c r="M660" s="4">
        <v>937122.53633909672</v>
      </c>
      <c r="N660" s="4">
        <v>18</v>
      </c>
      <c r="O660" s="4" t="s">
        <v>2635</v>
      </c>
      <c r="P660" s="5">
        <v>5033423.7104320377</v>
      </c>
      <c r="Q660" s="5">
        <v>2494058.9555315571</v>
      </c>
      <c r="R660" s="4" t="str">
        <f t="shared" si="11"/>
        <v>5033423,710432042494058,95553156</v>
      </c>
      <c r="S660" s="4" t="str">
        <f>+'Sheet1 (2)'!R660</f>
        <v>No</v>
      </c>
      <c r="T660" s="4" t="str">
        <f>+'Sheet1 (2)'!S660</f>
        <v>No</v>
      </c>
      <c r="U660" s="4" t="str">
        <f>+VLOOKUP(E660,'Base final IE_Ecoescuelas_ant'!$G$1:$X$1429,16,FALSE)</f>
        <v xml:space="preserve"> </v>
      </c>
      <c r="V660" s="4" t="str">
        <f>+VLOOKUP(E660,'Base final IE_Ecoescuelas_ant'!$G$1:$X$1429,18,FALSE)</f>
        <v xml:space="preserve"> </v>
      </c>
      <c r="W660" s="97">
        <f>+VLOOKUP(E660,'Base final IE_Ecoescuelas_ant'!$G$1:$Y$1429,19,FALSE)</f>
        <v>254810001641</v>
      </c>
      <c r="X660" s="55" t="s">
        <v>2678</v>
      </c>
      <c r="Y660" s="49" t="s">
        <v>2678</v>
      </c>
      <c r="Z660" s="49" t="s">
        <v>3945</v>
      </c>
      <c r="AA660" s="49"/>
      <c r="AB660" s="50"/>
      <c r="AC660" s="50"/>
      <c r="AD660" s="50"/>
      <c r="AE660" s="50"/>
      <c r="AF660" s="50"/>
      <c r="AG660" s="50"/>
      <c r="AH660" s="51" t="s">
        <v>2678</v>
      </c>
      <c r="AI660" s="182" t="s">
        <v>2725</v>
      </c>
      <c r="AJ660" s="146" t="s">
        <v>2691</v>
      </c>
      <c r="AK660" s="52" t="s">
        <v>2691</v>
      </c>
      <c r="AL660" s="52" t="s">
        <v>2691</v>
      </c>
      <c r="AM660" s="52" t="s">
        <v>2691</v>
      </c>
      <c r="AN660" s="52" t="s">
        <v>2691</v>
      </c>
      <c r="AO660" s="53"/>
      <c r="AP660" s="53" t="s">
        <v>2725</v>
      </c>
      <c r="AQ660" s="144" t="s">
        <v>4275</v>
      </c>
    </row>
    <row r="661" spans="1:45" ht="15.75" customHeight="1">
      <c r="A661" s="95">
        <v>660</v>
      </c>
      <c r="B661" s="96" t="s">
        <v>1726</v>
      </c>
      <c r="C661" s="4" t="s">
        <v>1727</v>
      </c>
      <c r="D661" s="4" t="s">
        <v>2640</v>
      </c>
      <c r="E661" s="4" t="s">
        <v>1733</v>
      </c>
      <c r="F661" s="4" t="s">
        <v>4251</v>
      </c>
      <c r="G661" s="4">
        <v>8.4786399279999998</v>
      </c>
      <c r="H661" s="4">
        <v>-72.654220890000005</v>
      </c>
      <c r="I661" s="4" t="s">
        <v>2097</v>
      </c>
      <c r="J661" s="4" t="s">
        <v>22</v>
      </c>
      <c r="K661" s="4">
        <v>1</v>
      </c>
      <c r="L661" s="4">
        <v>758261.97351266292</v>
      </c>
      <c r="M661" s="4">
        <v>937992.6729885824</v>
      </c>
      <c r="N661" s="4">
        <v>18</v>
      </c>
      <c r="O661" s="4" t="s">
        <v>2635</v>
      </c>
      <c r="P661" s="5">
        <v>5038043.8056345508</v>
      </c>
      <c r="Q661" s="5">
        <v>2494904.2817310751</v>
      </c>
      <c r="R661" s="4" t="str">
        <f t="shared" si="11"/>
        <v>5038043,805634552494904,28173108</v>
      </c>
      <c r="S661" s="4" t="str">
        <f>+'Sheet1 (2)'!R661</f>
        <v>No</v>
      </c>
      <c r="T661" s="4" t="str">
        <f>+'Sheet1 (2)'!S661</f>
        <v>No</v>
      </c>
      <c r="U661" s="4" t="str">
        <f>+VLOOKUP(E661,'Base final IE_Ecoescuelas_ant'!$G$1:$X$1429,16,FALSE)</f>
        <v xml:space="preserve"> </v>
      </c>
      <c r="V661" s="4" t="str">
        <f>+VLOOKUP(E661,'Base final IE_Ecoescuelas_ant'!$G$1:$X$1429,18,FALSE)</f>
        <v xml:space="preserve"> </v>
      </c>
      <c r="W661" s="97">
        <f>+VLOOKUP(E661,'Base final IE_Ecoescuelas_ant'!$G$1:$Y$1429,19,FALSE)</f>
        <v>254810002117</v>
      </c>
      <c r="X661" s="55" t="s">
        <v>2678</v>
      </c>
      <c r="Y661" s="49" t="s">
        <v>2678</v>
      </c>
      <c r="Z661" s="49" t="s">
        <v>3945</v>
      </c>
      <c r="AA661" s="49"/>
      <c r="AB661" s="50"/>
      <c r="AC661" s="50"/>
      <c r="AD661" s="50"/>
      <c r="AE661" s="50"/>
      <c r="AF661" s="50"/>
      <c r="AG661" s="50"/>
      <c r="AH661" s="51" t="s">
        <v>2678</v>
      </c>
      <c r="AI661" s="182" t="s">
        <v>2725</v>
      </c>
      <c r="AJ661" s="146" t="s">
        <v>2691</v>
      </c>
      <c r="AK661" s="52" t="s">
        <v>2691</v>
      </c>
      <c r="AL661" s="52" t="s">
        <v>2691</v>
      </c>
      <c r="AM661" s="52" t="s">
        <v>2691</v>
      </c>
      <c r="AN661" s="52" t="s">
        <v>2691</v>
      </c>
      <c r="AO661" s="53"/>
      <c r="AP661" s="53" t="s">
        <v>2725</v>
      </c>
      <c r="AQ661" s="144" t="s">
        <v>4276</v>
      </c>
    </row>
    <row r="662" spans="1:45" ht="15.75" customHeight="1">
      <c r="A662" s="95">
        <v>661</v>
      </c>
      <c r="B662" s="96" t="s">
        <v>1726</v>
      </c>
      <c r="C662" s="4" t="s">
        <v>1727</v>
      </c>
      <c r="D662" s="4" t="s">
        <v>1728</v>
      </c>
      <c r="E662" s="4" t="s">
        <v>1734</v>
      </c>
      <c r="F662" s="4" t="s">
        <v>4251</v>
      </c>
      <c r="G662" s="4">
        <v>8.6521502249999998</v>
      </c>
      <c r="H662" s="4">
        <v>-72.778880849999993</v>
      </c>
      <c r="I662" s="4" t="s">
        <v>2097</v>
      </c>
      <c r="J662" s="4" t="s">
        <v>22</v>
      </c>
      <c r="K662" s="4">
        <v>1</v>
      </c>
      <c r="L662" s="4">
        <v>744419.65365244576</v>
      </c>
      <c r="M662" s="4">
        <v>957108.19192998705</v>
      </c>
      <c r="N662" s="4">
        <v>18</v>
      </c>
      <c r="O662" s="4" t="s">
        <v>2635</v>
      </c>
      <c r="P662" s="5">
        <v>5024317.1829344686</v>
      </c>
      <c r="Q662" s="5">
        <v>2514069.1126862052</v>
      </c>
      <c r="R662" s="4" t="str">
        <f t="shared" si="11"/>
        <v>5024317,182934472514069,11268621</v>
      </c>
      <c r="S662" s="4" t="str">
        <f>+'Sheet1 (2)'!R662</f>
        <v>No</v>
      </c>
      <c r="T662" s="4" t="str">
        <f>+'Sheet1 (2)'!S662</f>
        <v>No</v>
      </c>
      <c r="U662" s="4" t="str">
        <f>+VLOOKUP(E662,'Base final IE_Ecoescuelas_ant'!$G$1:$X$1429,16,FALSE)</f>
        <v xml:space="preserve"> </v>
      </c>
      <c r="V662" s="4" t="str">
        <f>+VLOOKUP(E662,'Base final IE_Ecoescuelas_ant'!$G$1:$X$1429,18,FALSE)</f>
        <v xml:space="preserve"> </v>
      </c>
      <c r="W662" s="97">
        <f>+VLOOKUP(E662,'Base final IE_Ecoescuelas_ant'!$G$1:$Y$1429,19,FALSE)</f>
        <v>254810002303</v>
      </c>
      <c r="X662" s="55" t="s">
        <v>25</v>
      </c>
      <c r="Y662" s="49" t="s">
        <v>2678</v>
      </c>
      <c r="Z662" s="49"/>
      <c r="AA662" s="49"/>
      <c r="AB662" s="50"/>
      <c r="AC662" s="50"/>
      <c r="AD662" s="50"/>
      <c r="AE662" s="50"/>
      <c r="AF662" s="50"/>
      <c r="AG662" s="50"/>
      <c r="AH662" s="51" t="s">
        <v>2678</v>
      </c>
      <c r="AI662" s="182" t="s">
        <v>2725</v>
      </c>
      <c r="AJ662" s="146" t="s">
        <v>2691</v>
      </c>
      <c r="AK662" s="52" t="s">
        <v>2691</v>
      </c>
      <c r="AL662" s="52" t="s">
        <v>2691</v>
      </c>
      <c r="AM662" s="52" t="s">
        <v>2691</v>
      </c>
      <c r="AN662" s="52" t="s">
        <v>2691</v>
      </c>
      <c r="AO662" s="53"/>
      <c r="AP662" s="53" t="s">
        <v>2725</v>
      </c>
      <c r="AQ662" s="144" t="s">
        <v>4277</v>
      </c>
    </row>
    <row r="663" spans="1:45" ht="15.75" customHeight="1">
      <c r="A663" s="95">
        <v>662</v>
      </c>
      <c r="B663" s="96" t="s">
        <v>1726</v>
      </c>
      <c r="C663" s="4" t="s">
        <v>1727</v>
      </c>
      <c r="D663" s="4" t="s">
        <v>2641</v>
      </c>
      <c r="E663" s="4" t="s">
        <v>1741</v>
      </c>
      <c r="F663" s="4" t="s">
        <v>4251</v>
      </c>
      <c r="G663" s="4">
        <v>9.0117932710000002</v>
      </c>
      <c r="H663" s="4">
        <v>-72.835729299999997</v>
      </c>
      <c r="I663" s="4" t="s">
        <v>2097</v>
      </c>
      <c r="J663" s="4" t="s">
        <v>22</v>
      </c>
      <c r="K663" s="4">
        <v>1</v>
      </c>
      <c r="L663" s="4">
        <v>737930.08585386816</v>
      </c>
      <c r="M663" s="4">
        <v>996860.1431757391</v>
      </c>
      <c r="N663" s="4">
        <v>18</v>
      </c>
      <c r="O663" s="4" t="s">
        <v>2635</v>
      </c>
      <c r="P663" s="5">
        <v>5018047.8612062009</v>
      </c>
      <c r="Q663" s="5">
        <v>2553810.971044139</v>
      </c>
      <c r="R663" s="4" t="str">
        <f t="shared" si="11"/>
        <v>5018047,86120622553810,97104414</v>
      </c>
      <c r="S663" s="4" t="str">
        <f>+'Sheet1 (2)'!R663</f>
        <v>No</v>
      </c>
      <c r="T663" s="4" t="str">
        <f>+'Sheet1 (2)'!S663</f>
        <v>No</v>
      </c>
      <c r="U663" s="4" t="str">
        <f>+VLOOKUP(E663,'Base final IE_Ecoescuelas_ant'!$G$1:$X$1429,16,FALSE)</f>
        <v xml:space="preserve"> </v>
      </c>
      <c r="V663" s="4" t="str">
        <f>+VLOOKUP(E663,'Base final IE_Ecoescuelas_ant'!$G$1:$X$1429,18,FALSE)</f>
        <v xml:space="preserve"> </v>
      </c>
      <c r="W663" s="97">
        <f>+VLOOKUP(E663,'Base final IE_Ecoescuelas_ant'!$G$1:$Y$1429,19,FALSE)</f>
        <v>254810002966</v>
      </c>
      <c r="X663" s="55" t="s">
        <v>2678</v>
      </c>
      <c r="Y663" s="49" t="s">
        <v>2678</v>
      </c>
      <c r="Z663" s="49"/>
      <c r="AA663" s="49"/>
      <c r="AB663" s="50"/>
      <c r="AC663" s="50"/>
      <c r="AD663" s="50"/>
      <c r="AE663" s="50"/>
      <c r="AF663" s="50"/>
      <c r="AG663" s="50"/>
      <c r="AH663" s="51" t="s">
        <v>2678</v>
      </c>
      <c r="AI663" s="182" t="s">
        <v>2725</v>
      </c>
      <c r="AJ663" s="146" t="s">
        <v>2691</v>
      </c>
      <c r="AK663" s="52" t="s">
        <v>2691</v>
      </c>
      <c r="AL663" s="52" t="s">
        <v>2691</v>
      </c>
      <c r="AM663" s="52" t="s">
        <v>2691</v>
      </c>
      <c r="AN663" s="52" t="s">
        <v>2691</v>
      </c>
      <c r="AO663" s="53"/>
      <c r="AP663" s="53" t="s">
        <v>2725</v>
      </c>
      <c r="AQ663" s="144" t="s">
        <v>4278</v>
      </c>
    </row>
    <row r="664" spans="1:45" ht="15.75" customHeight="1">
      <c r="A664" s="95">
        <v>663</v>
      </c>
      <c r="B664" s="96" t="s">
        <v>1726</v>
      </c>
      <c r="C664" s="4" t="s">
        <v>1727</v>
      </c>
      <c r="D664" s="4" t="s">
        <v>2641</v>
      </c>
      <c r="E664" s="4" t="s">
        <v>1749</v>
      </c>
      <c r="F664" s="4" t="s">
        <v>4251</v>
      </c>
      <c r="G664" s="4">
        <v>8.9621220220000009</v>
      </c>
      <c r="H664" s="4">
        <v>-72.910236170000005</v>
      </c>
      <c r="I664" s="4" t="s">
        <v>2097</v>
      </c>
      <c r="J664" s="4" t="s">
        <v>22</v>
      </c>
      <c r="K664" s="4">
        <v>1</v>
      </c>
      <c r="L664" s="4">
        <v>729766.92036720482</v>
      </c>
      <c r="M664" s="4">
        <v>991317.46007338515</v>
      </c>
      <c r="N664" s="4">
        <v>18</v>
      </c>
      <c r="O664" s="4" t="s">
        <v>2635</v>
      </c>
      <c r="P664" s="5">
        <v>5009863.3799949642</v>
      </c>
      <c r="Q664" s="5">
        <v>2548318.8086111699</v>
      </c>
      <c r="R664" s="4" t="str">
        <f t="shared" si="11"/>
        <v>5009863,379994962548318,80861117</v>
      </c>
      <c r="S664" s="4" t="str">
        <f>+'Sheet1 (2)'!R664</f>
        <v>No</v>
      </c>
      <c r="T664" s="4" t="str">
        <f>+'Sheet1 (2)'!S664</f>
        <v>No</v>
      </c>
      <c r="U664" s="4" t="str">
        <f>+VLOOKUP(E664,'Base final IE_Ecoescuelas_ant'!$G$1:$X$1429,16,FALSE)</f>
        <v xml:space="preserve"> </v>
      </c>
      <c r="V664" s="4" t="str">
        <f>+VLOOKUP(E664,'Base final IE_Ecoescuelas_ant'!$G$1:$X$1429,18,FALSE)</f>
        <v xml:space="preserve"> </v>
      </c>
      <c r="W664" s="97">
        <f>+VLOOKUP(E664,'Base final IE_Ecoescuelas_ant'!$G$1:$Y$1429,19,FALSE)</f>
        <v>254810002923</v>
      </c>
      <c r="X664" s="55" t="s">
        <v>2678</v>
      </c>
      <c r="Y664" s="49" t="s">
        <v>2678</v>
      </c>
      <c r="Z664" s="49"/>
      <c r="AA664" s="49"/>
      <c r="AB664" s="50"/>
      <c r="AC664" s="50"/>
      <c r="AD664" s="50"/>
      <c r="AE664" s="50"/>
      <c r="AF664" s="50"/>
      <c r="AG664" s="50"/>
      <c r="AH664" s="51" t="s">
        <v>2678</v>
      </c>
      <c r="AI664" s="182" t="s">
        <v>2725</v>
      </c>
      <c r="AJ664" s="146" t="s">
        <v>2691</v>
      </c>
      <c r="AK664" s="52" t="s">
        <v>2691</v>
      </c>
      <c r="AL664" s="52" t="s">
        <v>2691</v>
      </c>
      <c r="AM664" s="52" t="s">
        <v>2691</v>
      </c>
      <c r="AN664" s="52" t="s">
        <v>2691</v>
      </c>
      <c r="AO664" s="53"/>
      <c r="AP664" s="53" t="s">
        <v>2725</v>
      </c>
      <c r="AQ664" s="144" t="s">
        <v>4279</v>
      </c>
    </row>
    <row r="665" spans="1:45" ht="15.75" customHeight="1">
      <c r="A665" s="95">
        <v>664</v>
      </c>
      <c r="B665" s="96" t="s">
        <v>1726</v>
      </c>
      <c r="C665" s="4" t="s">
        <v>1727</v>
      </c>
      <c r="D665" s="4" t="s">
        <v>2641</v>
      </c>
      <c r="E665" s="4" t="s">
        <v>1750</v>
      </c>
      <c r="F665" s="4" t="s">
        <v>4251</v>
      </c>
      <c r="G665" s="4">
        <v>8.8731896670000001</v>
      </c>
      <c r="H665" s="4">
        <v>-72.835283149999995</v>
      </c>
      <c r="I665" s="4" t="s">
        <v>2097</v>
      </c>
      <c r="J665" s="4" t="s">
        <v>22</v>
      </c>
      <c r="K665" s="4">
        <v>1</v>
      </c>
      <c r="L665" s="4">
        <v>738069.25441818719</v>
      </c>
      <c r="M665" s="4">
        <v>981526.3690225801</v>
      </c>
      <c r="N665" s="4">
        <v>18</v>
      </c>
      <c r="O665" s="4" t="s">
        <v>2635</v>
      </c>
      <c r="P665" s="5">
        <v>5018103.7233521864</v>
      </c>
      <c r="Q665" s="5">
        <v>2538493.483707977</v>
      </c>
      <c r="R665" s="4" t="str">
        <f t="shared" si="11"/>
        <v>5018103,723352192538493,48370798</v>
      </c>
      <c r="S665" s="4" t="str">
        <f>+'Sheet1 (2)'!R665</f>
        <v>No</v>
      </c>
      <c r="T665" s="4" t="str">
        <f>+'Sheet1 (2)'!S665</f>
        <v>No</v>
      </c>
      <c r="U665" s="4" t="str">
        <f>+VLOOKUP(E665,'Base final IE_Ecoescuelas_ant'!$G$1:$X$1429,16,FALSE)</f>
        <v xml:space="preserve"> </v>
      </c>
      <c r="V665" s="4" t="str">
        <f>+VLOOKUP(E665,'Base final IE_Ecoescuelas_ant'!$G$1:$X$1429,18,FALSE)</f>
        <v xml:space="preserve"> </v>
      </c>
      <c r="W665" s="97">
        <f>+VLOOKUP(E665,'Base final IE_Ecoescuelas_ant'!$G$1:$Y$1429,19,FALSE)</f>
        <v>254810002168</v>
      </c>
      <c r="X665" s="55" t="s">
        <v>2678</v>
      </c>
      <c r="Y665" s="49" t="s">
        <v>2678</v>
      </c>
      <c r="Z665" s="49"/>
      <c r="AA665" s="49"/>
      <c r="AB665" s="50"/>
      <c r="AC665" s="50"/>
      <c r="AD665" s="50"/>
      <c r="AE665" s="50"/>
      <c r="AF665" s="50"/>
      <c r="AG665" s="50"/>
      <c r="AH665" s="51" t="s">
        <v>2678</v>
      </c>
      <c r="AI665" s="182" t="s">
        <v>2725</v>
      </c>
      <c r="AJ665" s="146" t="s">
        <v>2691</v>
      </c>
      <c r="AK665" s="52" t="s">
        <v>2691</v>
      </c>
      <c r="AL665" s="52" t="s">
        <v>2691</v>
      </c>
      <c r="AM665" s="52" t="s">
        <v>2691</v>
      </c>
      <c r="AN665" s="52" t="s">
        <v>2691</v>
      </c>
      <c r="AO665" s="53"/>
      <c r="AP665" s="53" t="s">
        <v>2725</v>
      </c>
      <c r="AQ665" s="144" t="s">
        <v>4280</v>
      </c>
    </row>
    <row r="666" spans="1:45" ht="15.75" customHeight="1">
      <c r="A666" s="95">
        <v>665</v>
      </c>
      <c r="B666" s="96" t="s">
        <v>1726</v>
      </c>
      <c r="C666" s="4" t="s">
        <v>1727</v>
      </c>
      <c r="D666" s="4" t="s">
        <v>1731</v>
      </c>
      <c r="E666" s="4" t="s">
        <v>1753</v>
      </c>
      <c r="F666" s="4" t="s">
        <v>4251</v>
      </c>
      <c r="G666" s="4">
        <v>8.5188528189999992</v>
      </c>
      <c r="H666" s="4">
        <v>-72.706925949999999</v>
      </c>
      <c r="I666" s="4" t="s">
        <v>2097</v>
      </c>
      <c r="J666" s="4" t="s">
        <v>22</v>
      </c>
      <c r="K666" s="4">
        <v>1</v>
      </c>
      <c r="L666" s="4">
        <v>752429.98416621157</v>
      </c>
      <c r="M666" s="4">
        <v>942407.13962200657</v>
      </c>
      <c r="N666" s="4">
        <v>18</v>
      </c>
      <c r="O666" s="4" t="s">
        <v>2635</v>
      </c>
      <c r="P666" s="5">
        <v>5032241.6013188064</v>
      </c>
      <c r="Q666" s="5">
        <v>2499343.4997692201</v>
      </c>
      <c r="R666" s="4" t="str">
        <f t="shared" si="11"/>
        <v>5032241,601318812499343,49976922</v>
      </c>
      <c r="S666" s="4" t="str">
        <f>+'Sheet1 (2)'!R666</f>
        <v>No</v>
      </c>
      <c r="T666" s="4" t="str">
        <f>+'Sheet1 (2)'!S666</f>
        <v>No</v>
      </c>
      <c r="U666" s="4" t="str">
        <f>+VLOOKUP(E666,'Base final IE_Ecoescuelas_ant'!$G$1:$X$1429,16,FALSE)</f>
        <v xml:space="preserve"> </v>
      </c>
      <c r="V666" s="4" t="str">
        <f>+VLOOKUP(E666,'Base final IE_Ecoescuelas_ant'!$G$1:$X$1429,18,FALSE)</f>
        <v xml:space="preserve"> </v>
      </c>
      <c r="W666" s="97">
        <f>+VLOOKUP(E666,'Base final IE_Ecoescuelas_ant'!$G$1:$Y$1429,19,FALSE)</f>
        <v>254810000904</v>
      </c>
      <c r="X666" s="55" t="s">
        <v>2678</v>
      </c>
      <c r="Y666" s="49" t="s">
        <v>2678</v>
      </c>
      <c r="Z666" s="49" t="s">
        <v>3945</v>
      </c>
      <c r="AA666" s="49"/>
      <c r="AB666" s="50"/>
      <c r="AC666" s="50"/>
      <c r="AD666" s="50"/>
      <c r="AE666" s="50"/>
      <c r="AF666" s="50"/>
      <c r="AG666" s="50"/>
      <c r="AH666" s="51" t="s">
        <v>2678</v>
      </c>
      <c r="AI666" s="182" t="s">
        <v>2725</v>
      </c>
      <c r="AJ666" s="146" t="s">
        <v>2691</v>
      </c>
      <c r="AK666" s="52" t="s">
        <v>2691</v>
      </c>
      <c r="AL666" s="52" t="s">
        <v>2691</v>
      </c>
      <c r="AM666" s="52" t="s">
        <v>2691</v>
      </c>
      <c r="AN666" s="52" t="s">
        <v>2691</v>
      </c>
      <c r="AO666" s="53"/>
      <c r="AP666" s="53" t="s">
        <v>2725</v>
      </c>
      <c r="AQ666" s="144" t="s">
        <v>4281</v>
      </c>
    </row>
    <row r="667" spans="1:45" ht="15.75" customHeight="1">
      <c r="A667" s="95">
        <v>666</v>
      </c>
      <c r="B667" s="96" t="s">
        <v>1726</v>
      </c>
      <c r="C667" s="4" t="s">
        <v>1727</v>
      </c>
      <c r="D667" s="4" t="s">
        <v>1764</v>
      </c>
      <c r="E667" s="4" t="s">
        <v>1765</v>
      </c>
      <c r="F667" s="4" t="s">
        <v>4251</v>
      </c>
      <c r="G667" s="4">
        <v>8.2769092240000006</v>
      </c>
      <c r="H667" s="4">
        <v>-72.718394950000004</v>
      </c>
      <c r="I667" s="4" t="s">
        <v>2097</v>
      </c>
      <c r="J667" s="4" t="s">
        <v>22</v>
      </c>
      <c r="K667" s="4">
        <v>1</v>
      </c>
      <c r="L667" s="4">
        <v>751322.55256956397</v>
      </c>
      <c r="M667" s="4">
        <v>915631.44732737984</v>
      </c>
      <c r="N667" s="4">
        <v>18</v>
      </c>
      <c r="O667" s="4" t="s">
        <v>2635</v>
      </c>
      <c r="P667" s="5">
        <v>5030999.05856854</v>
      </c>
      <c r="Q667" s="5">
        <v>2472605.1887714919</v>
      </c>
      <c r="R667" s="4" t="str">
        <f t="shared" si="11"/>
        <v>5030999,058568542472605,18877149</v>
      </c>
      <c r="S667" s="4" t="str">
        <f>+'Sheet1 (2)'!R667</f>
        <v>No</v>
      </c>
      <c r="T667" s="4" t="str">
        <f>+'Sheet1 (2)'!S667</f>
        <v>No</v>
      </c>
      <c r="U667" s="4" t="str">
        <f>+VLOOKUP(E667,'Base final IE_Ecoescuelas_ant'!$G$1:$X$1429,16,FALSE)</f>
        <v xml:space="preserve"> </v>
      </c>
      <c r="V667" s="4" t="str">
        <f>+VLOOKUP(E667,'Base final IE_Ecoescuelas_ant'!$G$1:$X$1429,18,FALSE)</f>
        <v xml:space="preserve"> </v>
      </c>
      <c r="W667" s="97">
        <f>+VLOOKUP(E667,'Base final IE_Ecoescuelas_ant'!$G$1:$Y$1429,19,FALSE)</f>
        <v>254810003300</v>
      </c>
      <c r="X667" s="55" t="s">
        <v>2678</v>
      </c>
      <c r="Y667" s="49" t="s">
        <v>2678</v>
      </c>
      <c r="Z667" s="49" t="s">
        <v>3945</v>
      </c>
      <c r="AA667" s="49"/>
      <c r="AB667" s="50"/>
      <c r="AC667" s="50"/>
      <c r="AD667" s="50"/>
      <c r="AE667" s="50"/>
      <c r="AF667" s="50"/>
      <c r="AG667" s="50"/>
      <c r="AH667" s="51" t="s">
        <v>2678</v>
      </c>
      <c r="AI667" s="182" t="s">
        <v>2725</v>
      </c>
      <c r="AJ667" s="146" t="s">
        <v>2691</v>
      </c>
      <c r="AK667" s="52" t="s">
        <v>2691</v>
      </c>
      <c r="AL667" s="52" t="s">
        <v>2691</v>
      </c>
      <c r="AM667" s="52" t="s">
        <v>2691</v>
      </c>
      <c r="AN667" s="52" t="s">
        <v>2691</v>
      </c>
      <c r="AO667" s="53"/>
      <c r="AP667" s="53" t="s">
        <v>2725</v>
      </c>
      <c r="AQ667" s="144" t="s">
        <v>4282</v>
      </c>
    </row>
    <row r="668" spans="1:45" ht="15.75" customHeight="1">
      <c r="A668" s="95">
        <v>667</v>
      </c>
      <c r="B668" s="96" t="s">
        <v>1726</v>
      </c>
      <c r="C668" s="4" t="s">
        <v>1727</v>
      </c>
      <c r="D668" s="4" t="s">
        <v>2642</v>
      </c>
      <c r="E668" s="4" t="s">
        <v>442</v>
      </c>
      <c r="F668" s="4" t="s">
        <v>4251</v>
      </c>
      <c r="G668" s="4">
        <v>8.5305121780000004</v>
      </c>
      <c r="H668" s="4">
        <v>-72.573557159999993</v>
      </c>
      <c r="I668" s="4" t="s">
        <v>2097</v>
      </c>
      <c r="J668" s="4" t="s">
        <v>22</v>
      </c>
      <c r="K668" s="4">
        <v>1</v>
      </c>
      <c r="L668" s="4">
        <v>767111.82551694359</v>
      </c>
      <c r="M668" s="4">
        <v>943786.92168174579</v>
      </c>
      <c r="N668" s="4">
        <v>18</v>
      </c>
      <c r="O668" s="4" t="s">
        <v>2635</v>
      </c>
      <c r="P668" s="5">
        <v>5046912.5392267164</v>
      </c>
      <c r="Q668" s="5">
        <v>2500645.6596676721</v>
      </c>
      <c r="R668" s="4" t="str">
        <f t="shared" si="11"/>
        <v>5046912,539226722500645,65966767</v>
      </c>
      <c r="S668" s="4" t="str">
        <f>+'Sheet1 (2)'!R668</f>
        <v>No</v>
      </c>
      <c r="T668" s="4" t="str">
        <f>+'Sheet1 (2)'!S668</f>
        <v>No</v>
      </c>
      <c r="U668" s="4" t="str">
        <f>+VLOOKUP(E668,'Base final IE_Ecoescuelas_ant'!$G$1:$X$1429,16,FALSE)</f>
        <v xml:space="preserve"> </v>
      </c>
      <c r="V668" s="4" t="str">
        <f>+VLOOKUP(E668,'Base final IE_Ecoescuelas_ant'!$G$1:$X$1429,18,FALSE)</f>
        <v xml:space="preserve"> </v>
      </c>
      <c r="W668" s="97">
        <f>+'Base final IE_Ecoescuelas_ant'!Y578</f>
        <v>254810001871</v>
      </c>
      <c r="X668" s="55" t="s">
        <v>2678</v>
      </c>
      <c r="Y668" s="49" t="s">
        <v>2678</v>
      </c>
      <c r="Z668" s="49" t="s">
        <v>3945</v>
      </c>
      <c r="AA668" s="49"/>
      <c r="AB668" s="50"/>
      <c r="AC668" s="50"/>
      <c r="AD668" s="50"/>
      <c r="AE668" s="50"/>
      <c r="AF668" s="50"/>
      <c r="AG668" s="50"/>
      <c r="AH668" s="51" t="s">
        <v>2678</v>
      </c>
      <c r="AI668" s="182" t="s">
        <v>2725</v>
      </c>
      <c r="AJ668" s="146" t="s">
        <v>2691</v>
      </c>
      <c r="AK668" s="52" t="s">
        <v>2691</v>
      </c>
      <c r="AL668" s="52" t="s">
        <v>2691</v>
      </c>
      <c r="AM668" s="52" t="s">
        <v>2691</v>
      </c>
      <c r="AN668" s="52" t="s">
        <v>2691</v>
      </c>
      <c r="AO668" s="53"/>
      <c r="AP668" s="53" t="s">
        <v>2725</v>
      </c>
      <c r="AQ668" s="144" t="s">
        <v>4283</v>
      </c>
    </row>
    <row r="669" spans="1:45" ht="15.75" customHeight="1">
      <c r="A669" s="95">
        <v>668</v>
      </c>
      <c r="B669" s="96" t="s">
        <v>1726</v>
      </c>
      <c r="C669" s="4" t="s">
        <v>1727</v>
      </c>
      <c r="D669" s="4" t="s">
        <v>2642</v>
      </c>
      <c r="E669" s="4" t="s">
        <v>1777</v>
      </c>
      <c r="F669" s="4" t="s">
        <v>4251</v>
      </c>
      <c r="G669" s="4">
        <v>8.5025535110000003</v>
      </c>
      <c r="H669" s="4">
        <v>-72.55226098</v>
      </c>
      <c r="I669" s="4" t="s">
        <v>2097</v>
      </c>
      <c r="J669" s="4" t="s">
        <v>22</v>
      </c>
      <c r="K669" s="4">
        <v>1</v>
      </c>
      <c r="L669" s="4">
        <v>769477.14051658683</v>
      </c>
      <c r="M669" s="4">
        <v>940708.06066058076</v>
      </c>
      <c r="N669" s="4">
        <v>18</v>
      </c>
      <c r="O669" s="4" t="s">
        <v>2635</v>
      </c>
      <c r="P669" s="5">
        <v>5049258.9308180138</v>
      </c>
      <c r="Q669" s="5">
        <v>2497558.503477043</v>
      </c>
      <c r="R669" s="4" t="str">
        <f t="shared" si="11"/>
        <v>5049258,930818012497558,50347704</v>
      </c>
      <c r="S669" s="4" t="str">
        <f>+'Sheet1 (2)'!R669</f>
        <v>No</v>
      </c>
      <c r="T669" s="4" t="str">
        <f>+'Sheet1 (2)'!S669</f>
        <v>No</v>
      </c>
      <c r="U669" s="4" t="str">
        <f>+VLOOKUP(E669,'Base final IE_Ecoescuelas_ant'!$G$1:$X$1429,16,FALSE)</f>
        <v xml:space="preserve"> </v>
      </c>
      <c r="V669" s="4" t="str">
        <f>+VLOOKUP(E669,'Base final IE_Ecoescuelas_ant'!$G$1:$X$1429,18,FALSE)</f>
        <v xml:space="preserve"> </v>
      </c>
      <c r="W669" s="97">
        <f>+VLOOKUP(E669,'Base final IE_Ecoescuelas_ant'!$G$1:$Y$1429,19,FALSE)</f>
        <v>254810001463</v>
      </c>
      <c r="X669" s="55" t="s">
        <v>2678</v>
      </c>
      <c r="Y669" s="49" t="s">
        <v>2678</v>
      </c>
      <c r="Z669" s="49" t="s">
        <v>3945</v>
      </c>
      <c r="AA669" s="49"/>
      <c r="AB669" s="50"/>
      <c r="AC669" s="50"/>
      <c r="AD669" s="50"/>
      <c r="AE669" s="50"/>
      <c r="AF669" s="50"/>
      <c r="AG669" s="50"/>
      <c r="AH669" s="51" t="s">
        <v>2678</v>
      </c>
      <c r="AI669" s="182" t="s">
        <v>2725</v>
      </c>
      <c r="AJ669" s="146" t="s">
        <v>2691</v>
      </c>
      <c r="AK669" s="52" t="s">
        <v>2691</v>
      </c>
      <c r="AL669" s="52" t="s">
        <v>2691</v>
      </c>
      <c r="AM669" s="52" t="s">
        <v>2691</v>
      </c>
      <c r="AN669" s="52" t="s">
        <v>2691</v>
      </c>
      <c r="AO669" s="53"/>
      <c r="AP669" s="53" t="s">
        <v>2725</v>
      </c>
      <c r="AQ669" s="144" t="s">
        <v>4284</v>
      </c>
    </row>
    <row r="670" spans="1:45" ht="15.75" customHeight="1">
      <c r="A670" s="95">
        <v>669</v>
      </c>
      <c r="B670" s="96" t="s">
        <v>1726</v>
      </c>
      <c r="C670" s="4" t="s">
        <v>1727</v>
      </c>
      <c r="D670" s="4" t="s">
        <v>2643</v>
      </c>
      <c r="E670" s="4" t="s">
        <v>1779</v>
      </c>
      <c r="F670" s="4" t="s">
        <v>4251</v>
      </c>
      <c r="G670" s="4">
        <v>8.488774544</v>
      </c>
      <c r="H670" s="4">
        <v>-72.965683420000005</v>
      </c>
      <c r="I670" s="4" t="s">
        <v>2097</v>
      </c>
      <c r="J670" s="4" t="s">
        <v>22</v>
      </c>
      <c r="K670" s="4">
        <v>1</v>
      </c>
      <c r="L670" s="4">
        <v>723950.23256335198</v>
      </c>
      <c r="M670" s="4">
        <v>938920.34394741489</v>
      </c>
      <c r="N670" s="4">
        <v>18</v>
      </c>
      <c r="O670" s="4" t="s">
        <v>2635</v>
      </c>
      <c r="P670" s="5">
        <v>5003775.5072149951</v>
      </c>
      <c r="Q670" s="5">
        <v>2496007.4988316381</v>
      </c>
      <c r="R670" s="4" t="str">
        <f t="shared" si="11"/>
        <v>5003775,5072152496007,49883164</v>
      </c>
      <c r="S670" s="4" t="str">
        <f>+'Sheet1 (2)'!R670</f>
        <v>No</v>
      </c>
      <c r="T670" s="4" t="str">
        <f>+'Sheet1 (2)'!S670</f>
        <v>No</v>
      </c>
      <c r="U670" s="4" t="str">
        <f>+VLOOKUP(E670,'Base final IE_Ecoescuelas_ant'!$G$1:$X$1429,16,FALSE)</f>
        <v xml:space="preserve"> </v>
      </c>
      <c r="V670" s="4" t="str">
        <f>+VLOOKUP(E670,'Base final IE_Ecoescuelas_ant'!$G$1:$X$1429,18,FALSE)</f>
        <v xml:space="preserve"> </v>
      </c>
      <c r="W670" s="97">
        <f>+VLOOKUP(E670,'Base final IE_Ecoescuelas_ant'!$G$1:$Y$1429,19,FALSE)</f>
        <v>254810001749</v>
      </c>
      <c r="X670" s="55" t="s">
        <v>2678</v>
      </c>
      <c r="Y670" s="49" t="s">
        <v>2678</v>
      </c>
      <c r="Z670" s="49"/>
      <c r="AA670" s="49"/>
      <c r="AB670" s="50"/>
      <c r="AC670" s="50"/>
      <c r="AD670" s="50"/>
      <c r="AE670" s="50"/>
      <c r="AF670" s="50"/>
      <c r="AG670" s="50"/>
      <c r="AH670" s="51" t="s">
        <v>2678</v>
      </c>
      <c r="AI670" s="182" t="s">
        <v>2725</v>
      </c>
      <c r="AJ670" s="146" t="s">
        <v>2691</v>
      </c>
      <c r="AK670" s="52" t="s">
        <v>2691</v>
      </c>
      <c r="AL670" s="52" t="s">
        <v>2691</v>
      </c>
      <c r="AM670" s="52" t="s">
        <v>2691</v>
      </c>
      <c r="AN670" s="52" t="s">
        <v>2691</v>
      </c>
      <c r="AO670" s="53"/>
      <c r="AP670" s="53" t="s">
        <v>2725</v>
      </c>
      <c r="AQ670" s="144" t="s">
        <v>4285</v>
      </c>
    </row>
    <row r="671" spans="1:45" ht="15.75" customHeight="1">
      <c r="A671" s="95">
        <v>670</v>
      </c>
      <c r="B671" s="96" t="s">
        <v>1726</v>
      </c>
      <c r="C671" s="4" t="s">
        <v>1768</v>
      </c>
      <c r="D671" s="4" t="s">
        <v>1769</v>
      </c>
      <c r="E671" s="4" t="s">
        <v>1770</v>
      </c>
      <c r="F671" s="4" t="s">
        <v>4251</v>
      </c>
      <c r="G671" s="4">
        <v>7.9305458700000004</v>
      </c>
      <c r="H671" s="4">
        <v>-72.999895129999999</v>
      </c>
      <c r="I671" s="4" t="s">
        <v>2097</v>
      </c>
      <c r="J671" s="4" t="s">
        <v>22</v>
      </c>
      <c r="K671" s="4">
        <v>1</v>
      </c>
      <c r="L671" s="4">
        <v>720490.44466153183</v>
      </c>
      <c r="M671" s="4">
        <v>877150.74492225144</v>
      </c>
      <c r="N671" s="4">
        <v>18</v>
      </c>
      <c r="O671" s="4" t="s">
        <v>2634</v>
      </c>
      <c r="P671" s="5">
        <v>5000011.55391098</v>
      </c>
      <c r="Q671" s="5">
        <v>2434318.3458053549</v>
      </c>
      <c r="R671" s="4" t="str">
        <f t="shared" si="11"/>
        <v>5000011,553910982434318,34580535</v>
      </c>
      <c r="S671" s="4" t="str">
        <f>+'Sheet1 (2)'!R671</f>
        <v>No</v>
      </c>
      <c r="T671" s="4" t="str">
        <f>+'Sheet1 (2)'!S671</f>
        <v>No</v>
      </c>
      <c r="U671" s="4" t="str">
        <f>+VLOOKUP(E671,'Base final IE_Ecoescuelas_ant'!$G$1:$X$1429,16,FALSE)</f>
        <v xml:space="preserve"> </v>
      </c>
      <c r="V671" s="4" t="str">
        <f>+VLOOKUP(E671,'Base final IE_Ecoescuelas_ant'!$G$1:$X$1429,18,FALSE)</f>
        <v xml:space="preserve"> </v>
      </c>
      <c r="W671" s="97">
        <f>+VLOOKUP(E671,'Base final IE_Ecoescuelas_ant'!$G$1:$Y$1429,19,FALSE)</f>
        <v>254871000109</v>
      </c>
      <c r="X671" s="55" t="s">
        <v>2678</v>
      </c>
      <c r="Y671" s="49" t="s">
        <v>2678</v>
      </c>
      <c r="Z671" s="57" t="s">
        <v>4286</v>
      </c>
      <c r="AA671" s="49"/>
      <c r="AB671" s="50" t="s">
        <v>25</v>
      </c>
      <c r="AC671" s="50" t="s">
        <v>2600</v>
      </c>
      <c r="AD671" s="50"/>
      <c r="AE671" s="50"/>
      <c r="AF671" s="50"/>
      <c r="AG671" s="50"/>
      <c r="AH671" s="51" t="s">
        <v>2678</v>
      </c>
      <c r="AI671" s="182" t="s">
        <v>2725</v>
      </c>
      <c r="AJ671" s="146" t="s">
        <v>2691</v>
      </c>
      <c r="AK671" s="52" t="s">
        <v>2691</v>
      </c>
      <c r="AL671" s="52" t="s">
        <v>2691</v>
      </c>
      <c r="AM671" s="52" t="s">
        <v>2691</v>
      </c>
      <c r="AN671" s="52" t="s">
        <v>2691</v>
      </c>
      <c r="AO671" s="53"/>
      <c r="AP671" s="53" t="s">
        <v>2725</v>
      </c>
      <c r="AQ671" s="144" t="s">
        <v>4287</v>
      </c>
    </row>
    <row r="672" spans="1:45" ht="15.75" customHeight="1">
      <c r="A672" s="526">
        <v>671</v>
      </c>
      <c r="B672" s="653" t="s">
        <v>528</v>
      </c>
      <c r="C672" s="649" t="s">
        <v>2809</v>
      </c>
      <c r="D672" s="648" t="s">
        <v>577</v>
      </c>
      <c r="E672" s="649" t="s">
        <v>578</v>
      </c>
      <c r="F672" s="4" t="s">
        <v>2677</v>
      </c>
      <c r="G672" s="4">
        <v>3.0416666669999999</v>
      </c>
      <c r="H672" s="4">
        <v>-77.568333330000002</v>
      </c>
      <c r="I672" s="4" t="s">
        <v>2097</v>
      </c>
      <c r="J672" s="4" t="s">
        <v>48</v>
      </c>
      <c r="K672" s="4">
        <v>2</v>
      </c>
      <c r="L672" s="4">
        <v>214513.0078171934</v>
      </c>
      <c r="M672" s="4">
        <v>336538.42045851739</v>
      </c>
      <c r="N672" s="4">
        <v>18</v>
      </c>
      <c r="O672" s="4" t="s">
        <v>2634</v>
      </c>
      <c r="P672" s="5">
        <v>4492034.2972994763</v>
      </c>
      <c r="Q672" s="5">
        <v>1895190.004840614</v>
      </c>
      <c r="R672" s="4" t="str">
        <f t="shared" si="11"/>
        <v>4492034,297299481895190,00484061</v>
      </c>
      <c r="S672" s="4" t="str">
        <f>+'Sheet1 (2)'!R672</f>
        <v>Sí</v>
      </c>
      <c r="T672" s="4" t="str">
        <f>+'Sheet1 (2)'!S672</f>
        <v>No</v>
      </c>
      <c r="U672" s="4" t="str">
        <f>+VLOOKUP(E672,'Base final IE_Ecoescuelas_ant'!$G$1:$X$1429,16,FALSE)</f>
        <v xml:space="preserve"> </v>
      </c>
      <c r="V672" s="4" t="str">
        <f>+VLOOKUP(E672,'Base final IE_Ecoescuelas_ant'!$G$1:$X$1429,18,FALSE)</f>
        <v>Consejo Comunitario Manglares Del Río Micay</v>
      </c>
      <c r="W672" s="97">
        <f>+VLOOKUP(E672,'Base final IE_Ecoescuelas_ant'!$G$1:$Y$1429,19,FALSE)</f>
        <v>219418001200</v>
      </c>
      <c r="X672" s="55" t="s">
        <v>2678</v>
      </c>
      <c r="Y672" s="49" t="s">
        <v>2678</v>
      </c>
      <c r="Z672" s="49" t="s">
        <v>3551</v>
      </c>
      <c r="AA672" s="49" t="s">
        <v>3552</v>
      </c>
      <c r="AB672" s="50" t="s">
        <v>2678</v>
      </c>
      <c r="AC672" s="50" t="s">
        <v>2694</v>
      </c>
      <c r="AD672" s="50">
        <v>38</v>
      </c>
      <c r="AE672" s="50" t="s">
        <v>12</v>
      </c>
      <c r="AF672" s="50" t="s">
        <v>2812</v>
      </c>
      <c r="AG672" s="50"/>
      <c r="AH672" s="51"/>
      <c r="AI672" s="182" t="s">
        <v>2680</v>
      </c>
      <c r="AJ672" s="489" t="s">
        <v>2813</v>
      </c>
      <c r="AK672" s="489" t="s">
        <v>2813</v>
      </c>
      <c r="AL672" s="52" t="s">
        <v>2678</v>
      </c>
      <c r="AM672" s="52" t="s">
        <v>2681</v>
      </c>
      <c r="AN672" s="130">
        <v>38</v>
      </c>
      <c r="AO672" s="130">
        <v>2</v>
      </c>
      <c r="AP672" s="221" t="s">
        <v>25</v>
      </c>
      <c r="AQ672" s="144" t="s">
        <v>4288</v>
      </c>
      <c r="AS672" s="94" t="s">
        <v>3554</v>
      </c>
    </row>
    <row r="673" spans="1:45" ht="15.75" customHeight="1">
      <c r="A673" s="526">
        <v>672</v>
      </c>
      <c r="B673" s="96" t="s">
        <v>528</v>
      </c>
      <c r="C673" s="649" t="s">
        <v>2809</v>
      </c>
      <c r="D673" s="648" t="s">
        <v>579</v>
      </c>
      <c r="E673" s="649" t="s">
        <v>580</v>
      </c>
      <c r="F673" s="4" t="s">
        <v>2677</v>
      </c>
      <c r="G673" s="4">
        <v>3.0063888890000001</v>
      </c>
      <c r="H673" s="4">
        <v>-77.595555559999994</v>
      </c>
      <c r="I673" s="4" t="s">
        <v>2097</v>
      </c>
      <c r="J673" s="4" t="s">
        <v>48</v>
      </c>
      <c r="K673" s="4">
        <v>2</v>
      </c>
      <c r="L673" s="4">
        <v>211475.68187530391</v>
      </c>
      <c r="M673" s="4">
        <v>332642.29338837927</v>
      </c>
      <c r="N673" s="4">
        <v>18</v>
      </c>
      <c r="O673" s="4" t="s">
        <v>2634</v>
      </c>
      <c r="P673" s="5">
        <v>4488984.3067204049</v>
      </c>
      <c r="Q673" s="5">
        <v>1891292.515964994</v>
      </c>
      <c r="R673" s="4" t="str">
        <f t="shared" si="11"/>
        <v>4488984,30672041891292,51596499</v>
      </c>
      <c r="S673" s="4" t="str">
        <f>+'Sheet1 (2)'!R673</f>
        <v>No</v>
      </c>
      <c r="T673" s="4" t="str">
        <f>+'Sheet1 (2)'!S673</f>
        <v>No</v>
      </c>
      <c r="U673" s="4" t="str">
        <f>+VLOOKUP(E673,'Base final IE_Ecoescuelas_ant'!$G$1:$X$1429,16,FALSE)</f>
        <v xml:space="preserve"> </v>
      </c>
      <c r="V673" s="4" t="str">
        <f>+VLOOKUP(E673,'Base final IE_Ecoescuelas_ant'!$G$1:$X$1429,18,FALSE)</f>
        <v>Consejo Comunitario Manglares Del Río Micay</v>
      </c>
      <c r="W673" s="97">
        <f>+VLOOKUP(E673,'Base final IE_Ecoescuelas_ant'!$G$1:$Y$1429,19,FALSE)</f>
        <v>219418000122</v>
      </c>
      <c r="X673" s="55" t="s">
        <v>2678</v>
      </c>
      <c r="Y673" s="49" t="s">
        <v>2678</v>
      </c>
      <c r="Z673" s="49" t="s">
        <v>3547</v>
      </c>
      <c r="AA673" s="49" t="s">
        <v>4126</v>
      </c>
      <c r="AB673" s="50" t="s">
        <v>2678</v>
      </c>
      <c r="AC673" s="50" t="s">
        <v>2694</v>
      </c>
      <c r="AD673" s="50">
        <v>41</v>
      </c>
      <c r="AE673" s="50" t="s">
        <v>12</v>
      </c>
      <c r="AF673" s="50" t="s">
        <v>2812</v>
      </c>
      <c r="AG673" s="50"/>
      <c r="AH673" s="51" t="s">
        <v>25</v>
      </c>
      <c r="AI673" s="182" t="s">
        <v>2680</v>
      </c>
      <c r="AJ673" s="489" t="s">
        <v>2813</v>
      </c>
      <c r="AK673" s="489" t="s">
        <v>2813</v>
      </c>
      <c r="AL673" s="52" t="s">
        <v>2678</v>
      </c>
      <c r="AM673" s="52" t="s">
        <v>2681</v>
      </c>
      <c r="AN673" s="130" t="s">
        <v>4289</v>
      </c>
      <c r="AO673" s="313">
        <v>3</v>
      </c>
      <c r="AP673" s="221" t="s">
        <v>25</v>
      </c>
      <c r="AQ673" s="144" t="s">
        <v>4290</v>
      </c>
      <c r="AR673" s="94" t="s">
        <v>3550</v>
      </c>
    </row>
    <row r="674" spans="1:45" ht="15.75" customHeight="1">
      <c r="A674" s="526">
        <v>673</v>
      </c>
      <c r="B674" s="96" t="s">
        <v>528</v>
      </c>
      <c r="C674" s="649" t="s">
        <v>2809</v>
      </c>
      <c r="D674" s="648" t="s">
        <v>581</v>
      </c>
      <c r="E674" s="649" t="s">
        <v>582</v>
      </c>
      <c r="F674" s="4" t="s">
        <v>2677</v>
      </c>
      <c r="G674" s="4">
        <v>2.8459910000000002</v>
      </c>
      <c r="H674" s="4">
        <v>-77.248489000000006</v>
      </c>
      <c r="I674" s="4" t="s">
        <v>2097</v>
      </c>
      <c r="J674" s="4" t="s">
        <v>48</v>
      </c>
      <c r="K674" s="4">
        <v>2</v>
      </c>
      <c r="L674" s="4">
        <v>250041.72360724941</v>
      </c>
      <c r="M674" s="4">
        <v>314813.72782901977</v>
      </c>
      <c r="N674" s="4">
        <v>18</v>
      </c>
      <c r="O674" s="4" t="s">
        <v>2634</v>
      </c>
      <c r="P674" s="5">
        <v>4527583.8015623903</v>
      </c>
      <c r="Q674" s="5">
        <v>1873364.6195410921</v>
      </c>
      <c r="R674" s="4" t="str">
        <f t="shared" si="11"/>
        <v>4527583,801562391873364,61954109</v>
      </c>
      <c r="S674" s="4" t="str">
        <f>+'Sheet1 (2)'!R674</f>
        <v>No</v>
      </c>
      <c r="T674" s="4" t="str">
        <f>+'Sheet1 (2)'!S674</f>
        <v>No</v>
      </c>
      <c r="U674" s="4" t="str">
        <f>+VLOOKUP(E674,'Base final IE_Ecoescuelas_ant'!$G$1:$X$1429,16,FALSE)</f>
        <v xml:space="preserve"> </v>
      </c>
      <c r="V674" s="4" t="str">
        <f>+VLOOKUP(E674,'Base final IE_Ecoescuelas_ant'!$G$1:$X$1429,18,FALSE)</f>
        <v xml:space="preserve"> </v>
      </c>
      <c r="W674" s="97">
        <f>+VLOOKUP(E674,'Base final IE_Ecoescuelas_ant'!$G$1:$Y$1429,19,FALSE)</f>
        <v>219418000157</v>
      </c>
      <c r="X674" s="55" t="s">
        <v>2678</v>
      </c>
      <c r="Y674" s="49" t="s">
        <v>2678</v>
      </c>
      <c r="Z674" s="49"/>
      <c r="AA674" s="49" t="s">
        <v>4291</v>
      </c>
      <c r="AB674" s="50" t="s">
        <v>25</v>
      </c>
      <c r="AC674" s="50" t="s">
        <v>2600</v>
      </c>
      <c r="AD674" s="50">
        <v>43</v>
      </c>
      <c r="AE674" s="50" t="s">
        <v>12</v>
      </c>
      <c r="AF674" s="50" t="s">
        <v>2812</v>
      </c>
      <c r="AG674" s="50"/>
      <c r="AH674" s="51"/>
      <c r="AI674" s="182" t="s">
        <v>2680</v>
      </c>
      <c r="AJ674" s="489" t="s">
        <v>4292</v>
      </c>
      <c r="AK674" s="215" t="s">
        <v>4293</v>
      </c>
      <c r="AL674" s="52" t="s">
        <v>25</v>
      </c>
      <c r="AM674" s="52" t="s">
        <v>2600</v>
      </c>
      <c r="AN674" s="130" t="s">
        <v>4294</v>
      </c>
      <c r="AO674" s="130">
        <v>2</v>
      </c>
      <c r="AP674" s="313" t="s">
        <v>25</v>
      </c>
      <c r="AQ674" s="144" t="s">
        <v>4295</v>
      </c>
      <c r="AS674" s="94" t="s">
        <v>2815</v>
      </c>
    </row>
    <row r="675" spans="1:45" ht="15.75" customHeight="1">
      <c r="A675" s="526">
        <v>674</v>
      </c>
      <c r="B675" s="653" t="s">
        <v>528</v>
      </c>
      <c r="C675" s="649" t="s">
        <v>2809</v>
      </c>
      <c r="D675" s="648" t="s">
        <v>583</v>
      </c>
      <c r="E675" s="649" t="s">
        <v>584</v>
      </c>
      <c r="F675" s="4" t="s">
        <v>2677</v>
      </c>
      <c r="G675" s="4">
        <v>2.8467159319899999</v>
      </c>
      <c r="H675" s="4">
        <v>-77.2476915421</v>
      </c>
      <c r="I675" s="4" t="s">
        <v>2097</v>
      </c>
      <c r="J675" s="4" t="s">
        <v>48</v>
      </c>
      <c r="K675" s="4">
        <v>2</v>
      </c>
      <c r="L675" s="4">
        <v>250130.57667351759</v>
      </c>
      <c r="M675" s="4">
        <v>314893.74550096062</v>
      </c>
      <c r="N675" s="4">
        <v>18</v>
      </c>
      <c r="O675" s="4" t="s">
        <v>2634</v>
      </c>
      <c r="P675" s="5">
        <v>4527672.9352183565</v>
      </c>
      <c r="Q675" s="5">
        <v>1873444.6095865821</v>
      </c>
      <c r="R675" s="4" t="str">
        <f t="shared" si="11"/>
        <v>4527672,935218361873444,60958658</v>
      </c>
      <c r="S675" s="4" t="str">
        <f>+'Sheet1 (2)'!R675</f>
        <v>Sí</v>
      </c>
      <c r="T675" s="4" t="str">
        <f>+'Sheet1 (2)'!S675</f>
        <v>No</v>
      </c>
      <c r="U675" s="4" t="str">
        <f>+VLOOKUP(E675,'Base final IE_Ecoescuelas_ant'!$G$1:$X$1429,16,FALSE)</f>
        <v xml:space="preserve"> </v>
      </c>
      <c r="V675" s="4" t="str">
        <f>+VLOOKUP(E675,'Base final IE_Ecoescuelas_ant'!$G$1:$X$1429,18,FALSE)</f>
        <v xml:space="preserve"> </v>
      </c>
      <c r="W675" s="97">
        <f>+VLOOKUP(E675,'Base final IE_Ecoescuelas_ant'!$G$1:$Y$1429,19,FALSE)</f>
        <v>219418800005</v>
      </c>
      <c r="X675" s="55" t="s">
        <v>2678</v>
      </c>
      <c r="Y675" s="49" t="s">
        <v>2678</v>
      </c>
      <c r="Z675" s="49"/>
      <c r="AA675" s="49"/>
      <c r="AB675" s="50" t="s">
        <v>25</v>
      </c>
      <c r="AC675" s="50" t="s">
        <v>2738</v>
      </c>
      <c r="AD675" s="50">
        <v>35</v>
      </c>
      <c r="AE675" s="50" t="s">
        <v>12</v>
      </c>
      <c r="AF675" s="50" t="s">
        <v>2812</v>
      </c>
      <c r="AG675" s="50"/>
      <c r="AH675" s="51" t="s">
        <v>2678</v>
      </c>
      <c r="AI675" s="182" t="s">
        <v>2680</v>
      </c>
      <c r="AJ675" s="489" t="s">
        <v>4296</v>
      </c>
      <c r="AK675" s="215" t="s">
        <v>4297</v>
      </c>
      <c r="AL675" s="52" t="s">
        <v>25</v>
      </c>
      <c r="AM675" s="52" t="s">
        <v>3073</v>
      </c>
      <c r="AN675" s="130" t="s">
        <v>4298</v>
      </c>
      <c r="AO675" s="313">
        <v>2</v>
      </c>
      <c r="AP675" s="221" t="s">
        <v>25</v>
      </c>
      <c r="AQ675" s="144" t="s">
        <v>4299</v>
      </c>
    </row>
    <row r="676" spans="1:45" ht="15.75" customHeight="1">
      <c r="A676" s="526">
        <v>675</v>
      </c>
      <c r="B676" s="653" t="s">
        <v>528</v>
      </c>
      <c r="C676" s="649" t="s">
        <v>2809</v>
      </c>
      <c r="D676" s="648" t="s">
        <v>585</v>
      </c>
      <c r="E676" s="649" t="s">
        <v>319</v>
      </c>
      <c r="F676" s="4" t="s">
        <v>2677</v>
      </c>
      <c r="G676" s="4">
        <v>2.9093745900000001</v>
      </c>
      <c r="H676" s="4">
        <v>-77.270650649999993</v>
      </c>
      <c r="I676" s="4" t="s">
        <v>2097</v>
      </c>
      <c r="J676" s="4" t="s">
        <v>48</v>
      </c>
      <c r="K676" s="4">
        <v>2</v>
      </c>
      <c r="L676" s="4">
        <v>247590.7455998013</v>
      </c>
      <c r="M676" s="4">
        <v>321830.03978540812</v>
      </c>
      <c r="N676" s="4">
        <v>18</v>
      </c>
      <c r="O676" s="4" t="s">
        <v>2634</v>
      </c>
      <c r="P676" s="5">
        <v>4525141.2690229537</v>
      </c>
      <c r="Q676" s="5">
        <v>1880396.446518563</v>
      </c>
      <c r="R676" s="4" t="str">
        <f t="shared" si="11"/>
        <v>4525141,269022951880396,44651856</v>
      </c>
      <c r="S676" s="4" t="str">
        <f>+'Sheet1 (2)'!R676</f>
        <v>Sí</v>
      </c>
      <c r="T676" s="4" t="str">
        <f>+'Sheet1 (2)'!S676</f>
        <v>No</v>
      </c>
      <c r="U676" s="4" t="str">
        <f>+VLOOKUP(E676,'Base final IE_Ecoescuelas_ant'!$G$1:$X$1429,16,FALSE)</f>
        <v xml:space="preserve"> </v>
      </c>
      <c r="V676" s="4" t="str">
        <f>+'Base final IE_Ecoescuelas_ant'!X817</f>
        <v>Consejo Comunitario La Mamuncia, Parte Media Del Río Micay</v>
      </c>
      <c r="W676" s="97">
        <f>+'Base final IE_Ecoescuelas_ant'!Y817</f>
        <v>219418000220</v>
      </c>
      <c r="X676" s="55" t="s">
        <v>2678</v>
      </c>
      <c r="Y676" s="49" t="s">
        <v>2678</v>
      </c>
      <c r="Z676" s="62" t="s">
        <v>4300</v>
      </c>
      <c r="AA676" s="62" t="s">
        <v>4301</v>
      </c>
      <c r="AB676" s="63" t="s">
        <v>25</v>
      </c>
      <c r="AC676" s="63" t="s">
        <v>2600</v>
      </c>
      <c r="AD676" s="63">
        <v>18</v>
      </c>
      <c r="AE676" s="50" t="s">
        <v>12</v>
      </c>
      <c r="AF676" s="50" t="s">
        <v>2812</v>
      </c>
      <c r="AG676" s="50"/>
      <c r="AH676" s="51" t="s">
        <v>2832</v>
      </c>
      <c r="AI676" s="182" t="s">
        <v>2680</v>
      </c>
      <c r="AJ676" s="489" t="s">
        <v>2813</v>
      </c>
      <c r="AK676" s="489" t="s">
        <v>2813</v>
      </c>
      <c r="AL676" s="52" t="s">
        <v>25</v>
      </c>
      <c r="AM676" s="52" t="s">
        <v>2600</v>
      </c>
      <c r="AN676" s="130" t="s">
        <v>4302</v>
      </c>
      <c r="AO676" s="313">
        <v>1</v>
      </c>
      <c r="AP676" s="221" t="s">
        <v>25</v>
      </c>
      <c r="AQ676" s="144" t="s">
        <v>4303</v>
      </c>
      <c r="AR676" s="94" t="s">
        <v>4304</v>
      </c>
    </row>
    <row r="677" spans="1:45" ht="15.75" customHeight="1">
      <c r="A677" s="526">
        <v>676</v>
      </c>
      <c r="B677" s="96" t="s">
        <v>528</v>
      </c>
      <c r="C677" s="649" t="s">
        <v>2809</v>
      </c>
      <c r="D677" s="648" t="s">
        <v>586</v>
      </c>
      <c r="E677" s="649" t="s">
        <v>587</v>
      </c>
      <c r="F677" s="4" t="s">
        <v>2677</v>
      </c>
      <c r="G677" s="4">
        <v>3.048333333</v>
      </c>
      <c r="H677" s="4">
        <v>-77.187222219999995</v>
      </c>
      <c r="I677" s="4" t="s">
        <v>2097</v>
      </c>
      <c r="J677" s="4" t="s">
        <v>48</v>
      </c>
      <c r="K677" s="4">
        <v>2</v>
      </c>
      <c r="L677" s="4">
        <v>256899.89493224959</v>
      </c>
      <c r="M677" s="4">
        <v>337182.45506651618</v>
      </c>
      <c r="N677" s="4">
        <v>18</v>
      </c>
      <c r="O677" s="4" t="s">
        <v>2634</v>
      </c>
      <c r="P677" s="5">
        <v>4534493.0828347253</v>
      </c>
      <c r="Q677" s="5">
        <v>1895756.098306475</v>
      </c>
      <c r="R677" s="4" t="str">
        <f t="shared" si="11"/>
        <v>4534493,082834731895756,09830647</v>
      </c>
      <c r="S677" s="4" t="str">
        <f>+'Sheet1 (2)'!R677</f>
        <v>Sí</v>
      </c>
      <c r="T677" s="4" t="str">
        <f>+'Sheet1 (2)'!S677</f>
        <v>No</v>
      </c>
      <c r="U677" s="4" t="str">
        <f>+VLOOKUP(E677,'Base final IE_Ecoescuelas_ant'!$G$1:$X$1429,16,FALSE)</f>
        <v xml:space="preserve"> </v>
      </c>
      <c r="V677" s="4" t="str">
        <f>+VLOOKUP(E677,'Base final IE_Ecoescuelas_ant'!$G$1:$X$1429,18,FALSE)</f>
        <v>Consejo Comunitario del Rio Naya</v>
      </c>
      <c r="W677" s="97">
        <f>+VLOOKUP(E677,'Base final IE_Ecoescuelas_ant'!$G$1:$Y$1429,19,FALSE)</f>
        <v>219418000076</v>
      </c>
      <c r="X677" s="55" t="s">
        <v>2678</v>
      </c>
      <c r="Y677" s="51" t="s">
        <v>2678</v>
      </c>
      <c r="Z677" s="319" t="s">
        <v>3152</v>
      </c>
      <c r="AA677" s="282" t="s">
        <v>4305</v>
      </c>
      <c r="AB677" s="67" t="s">
        <v>2678</v>
      </c>
      <c r="AC677" s="50" t="s">
        <v>2694</v>
      </c>
      <c r="AD677" s="50">
        <v>40</v>
      </c>
      <c r="AE677" s="67" t="s">
        <v>12</v>
      </c>
      <c r="AF677" s="50" t="s">
        <v>2812</v>
      </c>
      <c r="AG677" s="50"/>
      <c r="AH677" s="51"/>
      <c r="AI677" s="182" t="s">
        <v>2680</v>
      </c>
      <c r="AJ677" s="489">
        <v>2.9984860000000002</v>
      </c>
      <c r="AK677" s="52">
        <v>-77.492457999999999</v>
      </c>
      <c r="AL677" s="52" t="s">
        <v>2678</v>
      </c>
      <c r="AM677" s="52" t="s">
        <v>2681</v>
      </c>
      <c r="AN677" s="130" t="s">
        <v>4166</v>
      </c>
      <c r="AO677" s="313">
        <v>2</v>
      </c>
      <c r="AP677" s="313" t="s">
        <v>25</v>
      </c>
      <c r="AQ677" s="144" t="s">
        <v>4306</v>
      </c>
      <c r="AR677" s="94" t="s">
        <v>3157</v>
      </c>
      <c r="AS677" s="94" t="s">
        <v>2815</v>
      </c>
    </row>
    <row r="678" spans="1:45" ht="15.75" customHeight="1">
      <c r="A678" s="95">
        <v>677</v>
      </c>
      <c r="B678" s="79" t="s">
        <v>815</v>
      </c>
      <c r="C678" s="80" t="s">
        <v>756</v>
      </c>
      <c r="D678" s="80" t="s">
        <v>757</v>
      </c>
      <c r="E678" s="80" t="s">
        <v>758</v>
      </c>
      <c r="F678" s="4" t="s">
        <v>2677</v>
      </c>
      <c r="G678" s="80">
        <v>5.0118419540000003</v>
      </c>
      <c r="H678" s="80">
        <v>-77.368611110000003</v>
      </c>
      <c r="I678" s="80" t="s">
        <v>2097</v>
      </c>
      <c r="J678" s="80" t="s">
        <v>48</v>
      </c>
      <c r="K678" s="80">
        <v>2</v>
      </c>
      <c r="L678" s="80">
        <v>237359.7111517872</v>
      </c>
      <c r="M678" s="80">
        <v>554447.7567617154</v>
      </c>
      <c r="N678" s="80">
        <v>18</v>
      </c>
      <c r="O678" s="80" t="s">
        <v>2634</v>
      </c>
      <c r="P678" s="5">
        <v>4515457.3098733798</v>
      </c>
      <c r="Q678" s="5">
        <v>2113417.294097241</v>
      </c>
      <c r="R678" s="80" t="str">
        <f t="shared" si="11"/>
        <v>4515457,309873382113417,29409724</v>
      </c>
      <c r="S678" s="80" t="str">
        <f>+'Sheet1 (2)'!R678</f>
        <v>No</v>
      </c>
      <c r="T678" s="80" t="str">
        <f>+'Sheet1 (2)'!S678</f>
        <v>Si</v>
      </c>
      <c r="U678" s="80" t="str">
        <f>+VLOOKUP(E678,'Base final IE_Ecoescuelas_ant'!$G$1:$X$1429,16,FALSE)</f>
        <v xml:space="preserve"> </v>
      </c>
      <c r="V678" s="80" t="str">
        <f>+VLOOKUP(E678,'Base final IE_Ecoescuelas_ant'!$G$1:$X$1429,18,FALSE)</f>
        <v>Consejo Comunitario de Río  Pilizá</v>
      </c>
      <c r="W678" s="89">
        <f>+VLOOKUP(E678,'Base final IE_Ecoescuelas_ant'!$G$1:$Y$1429,19,FALSE)</f>
        <v>227077005077</v>
      </c>
      <c r="X678" s="47" t="s">
        <v>25</v>
      </c>
      <c r="Y678" s="48" t="s">
        <v>2678</v>
      </c>
      <c r="Z678" s="66" t="s">
        <v>4173</v>
      </c>
      <c r="AA678" s="66"/>
      <c r="AB678" s="72"/>
      <c r="AC678" s="72"/>
      <c r="AD678" s="72"/>
      <c r="AE678" s="50" t="s">
        <v>13</v>
      </c>
      <c r="AF678" s="50"/>
      <c r="AG678" s="50"/>
      <c r="AH678" s="51" t="s">
        <v>25</v>
      </c>
      <c r="AI678" s="182" t="s">
        <v>2680</v>
      </c>
      <c r="AJ678" s="146" t="s">
        <v>4307</v>
      </c>
      <c r="AK678" s="52" t="s">
        <v>4308</v>
      </c>
      <c r="AL678" s="52" t="s">
        <v>2691</v>
      </c>
      <c r="AM678" s="52" t="s">
        <v>2691</v>
      </c>
      <c r="AN678" s="130">
        <v>36</v>
      </c>
      <c r="AO678" s="53"/>
      <c r="AP678" s="53" t="s">
        <v>25</v>
      </c>
      <c r="AQ678" s="134" t="s">
        <v>4309</v>
      </c>
      <c r="AR678" s="94" t="s">
        <v>2830</v>
      </c>
      <c r="AS678" s="94" t="s">
        <v>3854</v>
      </c>
    </row>
    <row r="679" spans="1:45" ht="15.75" customHeight="1">
      <c r="A679" s="95">
        <v>678</v>
      </c>
      <c r="B679" s="96" t="s">
        <v>815</v>
      </c>
      <c r="C679" s="4" t="s">
        <v>756</v>
      </c>
      <c r="D679" s="4" t="s">
        <v>759</v>
      </c>
      <c r="E679" s="4" t="s">
        <v>760</v>
      </c>
      <c r="F679" s="4" t="s">
        <v>2677</v>
      </c>
      <c r="G679" s="4">
        <v>5.0118419540000003</v>
      </c>
      <c r="H679" s="4">
        <v>-77.217672899999997</v>
      </c>
      <c r="I679" s="4" t="s">
        <v>2097</v>
      </c>
      <c r="J679" s="4" t="s">
        <v>48</v>
      </c>
      <c r="K679" s="4">
        <v>2</v>
      </c>
      <c r="L679" s="4">
        <v>254104.86561374471</v>
      </c>
      <c r="M679" s="4">
        <v>554389.17626910366</v>
      </c>
      <c r="N679" s="4">
        <v>18</v>
      </c>
      <c r="O679" s="4" t="s">
        <v>2634</v>
      </c>
      <c r="P679" s="5">
        <v>4532229.1284899907</v>
      </c>
      <c r="Q679" s="5">
        <v>2113307.2962473021</v>
      </c>
      <c r="R679" s="4" t="str">
        <f t="shared" si="11"/>
        <v>4532229,128489992113307,2962473</v>
      </c>
      <c r="S679" s="4" t="str">
        <f>+'Sheet1 (2)'!R679</f>
        <v>No</v>
      </c>
      <c r="T679" s="4" t="str">
        <f>+'Sheet1 (2)'!S679</f>
        <v>No</v>
      </c>
      <c r="U679" s="4" t="str">
        <f>+VLOOKUP(E679,'Base final IE_Ecoescuelas_ant'!$G$1:$X$1429,16,FALSE)</f>
        <v xml:space="preserve"> </v>
      </c>
      <c r="V679" s="4" t="str">
        <f>+VLOOKUP(E679,'Base final IE_Ecoescuelas_ant'!$G$1:$X$1429,18,FALSE)</f>
        <v>Consejo Comunitario general del Río Baudó y sus afluentes - Acaba</v>
      </c>
      <c r="W679" s="97">
        <f>+VLOOKUP(E679,'Base final IE_Ecoescuelas_ant'!$G$1:$Y$1429,19,FALSE)</f>
        <v>227077800048</v>
      </c>
      <c r="X679" s="55" t="s">
        <v>2678</v>
      </c>
      <c r="Y679" s="49" t="s">
        <v>2678</v>
      </c>
      <c r="Z679" s="49"/>
      <c r="AA679" s="49"/>
      <c r="AB679" s="50"/>
      <c r="AC679" s="50"/>
      <c r="AD679" s="50"/>
      <c r="AE679" s="50"/>
      <c r="AF679" s="50"/>
      <c r="AG679" s="50"/>
      <c r="AH679" s="51" t="s">
        <v>25</v>
      </c>
      <c r="AI679" s="182" t="s">
        <v>2680</v>
      </c>
      <c r="AJ679" s="146" t="s">
        <v>2691</v>
      </c>
      <c r="AK679" s="52" t="s">
        <v>2691</v>
      </c>
      <c r="AL679" s="52" t="s">
        <v>2691</v>
      </c>
      <c r="AM679" s="52" t="s">
        <v>2691</v>
      </c>
      <c r="AN679" s="130">
        <v>25</v>
      </c>
      <c r="AO679" s="53"/>
      <c r="AP679" s="53" t="s">
        <v>25</v>
      </c>
      <c r="AQ679" s="134" t="s">
        <v>4310</v>
      </c>
      <c r="AR679" s="94" t="s">
        <v>3343</v>
      </c>
      <c r="AS679" s="94" t="s">
        <v>3854</v>
      </c>
    </row>
    <row r="680" spans="1:45" ht="15.75" customHeight="1">
      <c r="A680" s="95">
        <v>679</v>
      </c>
      <c r="B680" s="96" t="s">
        <v>815</v>
      </c>
      <c r="C680" s="4" t="s">
        <v>756</v>
      </c>
      <c r="D680" s="4" t="s">
        <v>761</v>
      </c>
      <c r="E680" s="4" t="s">
        <v>762</v>
      </c>
      <c r="F680" s="4" t="s">
        <v>2677</v>
      </c>
      <c r="G680" s="4">
        <v>5.0118419540000003</v>
      </c>
      <c r="H680" s="4">
        <v>-77.368333329999999</v>
      </c>
      <c r="I680" s="4" t="s">
        <v>2097</v>
      </c>
      <c r="J680" s="4" t="s">
        <v>48</v>
      </c>
      <c r="K680" s="4">
        <v>2</v>
      </c>
      <c r="L680" s="4">
        <v>237390.52981886221</v>
      </c>
      <c r="M680" s="4">
        <v>554447.64540146303</v>
      </c>
      <c r="N680" s="4">
        <v>18</v>
      </c>
      <c r="O680" s="4" t="s">
        <v>2634</v>
      </c>
      <c r="P680" s="5">
        <v>4515488.1790237306</v>
      </c>
      <c r="Q680" s="5">
        <v>2113417.0880760178</v>
      </c>
      <c r="R680" s="4" t="str">
        <f t="shared" si="11"/>
        <v>4515488,179023732113417,08807602</v>
      </c>
      <c r="S680" s="4" t="str">
        <f>+'Sheet1 (2)'!R680</f>
        <v>No</v>
      </c>
      <c r="T680" s="4" t="str">
        <f>+'Sheet1 (2)'!S680</f>
        <v>Si</v>
      </c>
      <c r="U680" s="4" t="str">
        <f>+VLOOKUP(E680,'Base final IE_Ecoescuelas_ant'!$G$1:$X$1429,16,FALSE)</f>
        <v xml:space="preserve"> </v>
      </c>
      <c r="V680" s="4" t="str">
        <f>+VLOOKUP(E680,'Base final IE_Ecoescuelas_ant'!$G$1:$X$1429,18,FALSE)</f>
        <v>Consejo Comunitario de Río  Pilizá</v>
      </c>
      <c r="W680" s="97">
        <f>+VLOOKUP(E680,'Base final IE_Ecoescuelas_ant'!$G$1:$Y$1429,19,FALSE)</f>
        <v>227077000059</v>
      </c>
      <c r="X680" s="55" t="s">
        <v>2678</v>
      </c>
      <c r="Y680" s="49" t="s">
        <v>2678</v>
      </c>
      <c r="Z680" s="49"/>
      <c r="AA680" s="49"/>
      <c r="AB680" s="50"/>
      <c r="AC680" s="50"/>
      <c r="AD680" s="50"/>
      <c r="AE680" s="50" t="s">
        <v>13</v>
      </c>
      <c r="AF680" s="50"/>
      <c r="AG680" s="50"/>
      <c r="AH680" s="51" t="s">
        <v>25</v>
      </c>
      <c r="AI680" s="182" t="s">
        <v>2680</v>
      </c>
      <c r="AJ680" s="146" t="s">
        <v>4311</v>
      </c>
      <c r="AK680" s="52" t="s">
        <v>4312</v>
      </c>
      <c r="AL680" s="52" t="s">
        <v>2691</v>
      </c>
      <c r="AM680" s="52" t="s">
        <v>2691</v>
      </c>
      <c r="AN680" s="130">
        <v>82</v>
      </c>
      <c r="AO680" s="52"/>
      <c r="AP680" s="53" t="s">
        <v>25</v>
      </c>
      <c r="AQ680" s="134" t="s">
        <v>4313</v>
      </c>
      <c r="AR680" s="94" t="s">
        <v>2830</v>
      </c>
    </row>
    <row r="681" spans="1:45" ht="15.75" customHeight="1">
      <c r="A681" s="95">
        <v>680</v>
      </c>
      <c r="B681" s="96" t="s">
        <v>815</v>
      </c>
      <c r="C681" s="4" t="s">
        <v>756</v>
      </c>
      <c r="D681" s="4" t="s">
        <v>763</v>
      </c>
      <c r="E681" s="4" t="s">
        <v>764</v>
      </c>
      <c r="F681" s="4" t="s">
        <v>2677</v>
      </c>
      <c r="G681" s="4">
        <v>5.0118419540000003</v>
      </c>
      <c r="H681" s="4">
        <v>-77.368333329999999</v>
      </c>
      <c r="I681" s="4" t="s">
        <v>2097</v>
      </c>
      <c r="J681" s="4" t="s">
        <v>48</v>
      </c>
      <c r="K681" s="4">
        <v>2</v>
      </c>
      <c r="L681" s="4">
        <v>237390.52981886221</v>
      </c>
      <c r="M681" s="4">
        <v>554447.64540146303</v>
      </c>
      <c r="N681" s="4">
        <v>18</v>
      </c>
      <c r="O681" s="4" t="s">
        <v>2634</v>
      </c>
      <c r="P681" s="5">
        <v>4515488.1790237306</v>
      </c>
      <c r="Q681" s="5">
        <v>2113417.0880760178</v>
      </c>
      <c r="R681" s="4" t="str">
        <f t="shared" si="11"/>
        <v>4515488,179023732113417,08807602</v>
      </c>
      <c r="S681" s="4" t="str">
        <f>+'Sheet1 (2)'!R681</f>
        <v>No</v>
      </c>
      <c r="T681" s="4" t="str">
        <f>+'Sheet1 (2)'!S681</f>
        <v>Si</v>
      </c>
      <c r="U681" s="4" t="str">
        <f>+VLOOKUP(E681,'Base final IE_Ecoescuelas_ant'!$G$1:$X$1429,16,FALSE)</f>
        <v xml:space="preserve"> </v>
      </c>
      <c r="V681" s="4" t="str">
        <f>+VLOOKUP(E681,'Base final IE_Ecoescuelas_ant'!$G$1:$X$1429,18,FALSE)</f>
        <v>Consejo Comunitario de Río  Pilizá</v>
      </c>
      <c r="W681" s="97">
        <f>+VLOOKUP(E681,'Base final IE_Ecoescuelas_ant'!$G$1:$Y$1429,19,FALSE)</f>
        <v>227077001837</v>
      </c>
      <c r="X681" s="55" t="s">
        <v>2678</v>
      </c>
      <c r="Y681" s="49" t="s">
        <v>2678</v>
      </c>
      <c r="Z681" s="49"/>
      <c r="AA681" s="49"/>
      <c r="AB681" s="50"/>
      <c r="AC681" s="50"/>
      <c r="AD681" s="50"/>
      <c r="AE681" s="50" t="s">
        <v>13</v>
      </c>
      <c r="AF681" s="50"/>
      <c r="AG681" s="50"/>
      <c r="AH681" s="51" t="s">
        <v>25</v>
      </c>
      <c r="AI681" s="182" t="s">
        <v>2680</v>
      </c>
      <c r="AJ681" s="146">
        <v>5.1657999999999999</v>
      </c>
      <c r="AK681" s="52" t="s">
        <v>4314</v>
      </c>
      <c r="AL681" s="52" t="s">
        <v>2691</v>
      </c>
      <c r="AM681" s="52" t="s">
        <v>2691</v>
      </c>
      <c r="AN681" s="130">
        <v>52</v>
      </c>
      <c r="AO681" s="53"/>
      <c r="AP681" s="53" t="s">
        <v>25</v>
      </c>
      <c r="AQ681" s="134" t="s">
        <v>4315</v>
      </c>
      <c r="AR681" s="94" t="s">
        <v>2830</v>
      </c>
    </row>
    <row r="682" spans="1:45" ht="15.75" customHeight="1">
      <c r="A682" s="526">
        <v>681</v>
      </c>
      <c r="B682" s="653" t="s">
        <v>528</v>
      </c>
      <c r="C682" s="649" t="s">
        <v>558</v>
      </c>
      <c r="D682" s="659" t="s">
        <v>588</v>
      </c>
      <c r="E682" s="649" t="s">
        <v>589</v>
      </c>
      <c r="F682" s="4" t="s">
        <v>2677</v>
      </c>
      <c r="G682" s="4">
        <v>2.7719444439999998</v>
      </c>
      <c r="H682" s="4">
        <v>-77.663888889999996</v>
      </c>
      <c r="I682" s="4" t="s">
        <v>2097</v>
      </c>
      <c r="J682" s="4" t="s">
        <v>48</v>
      </c>
      <c r="K682" s="4">
        <v>2</v>
      </c>
      <c r="L682" s="4">
        <v>203813.43455323851</v>
      </c>
      <c r="M682" s="4">
        <v>306718.70870629558</v>
      </c>
      <c r="N682" s="4">
        <v>18</v>
      </c>
      <c r="O682" s="4" t="s">
        <v>2634</v>
      </c>
      <c r="P682" s="5">
        <v>4481262.2000962729</v>
      </c>
      <c r="Q682" s="5">
        <v>1865335.2178532199</v>
      </c>
      <c r="R682" s="4" t="str">
        <f t="shared" si="11"/>
        <v>4481262,200096271865335,21785322</v>
      </c>
      <c r="S682" s="4" t="str">
        <f>+'Sheet1 (2)'!R682</f>
        <v>Sí</v>
      </c>
      <c r="T682" s="4" t="str">
        <f>+'Sheet1 (2)'!S682</f>
        <v>No</v>
      </c>
      <c r="U682" s="4" t="str">
        <f>+VLOOKUP(E682,'Base final IE_Ecoescuelas_ant'!$G$1:$X$1429,16,FALSE)</f>
        <v xml:space="preserve"> </v>
      </c>
      <c r="V682" s="4" t="str">
        <f>+VLOOKUP(E682,'Base final IE_Ecoescuelas_ant'!$G$1:$X$1429,18,FALSE)</f>
        <v xml:space="preserve"> </v>
      </c>
      <c r="W682" s="97">
        <f>+VLOOKUP(E682,'Base final IE_Ecoescuelas_ant'!$G$1:$Y$1429,19,FALSE)</f>
        <v>219809000682</v>
      </c>
      <c r="X682" s="55" t="s">
        <v>2678</v>
      </c>
      <c r="Y682" s="49" t="s">
        <v>2678</v>
      </c>
      <c r="Z682" s="49"/>
      <c r="AA682" s="49" t="s">
        <v>3925</v>
      </c>
      <c r="AB682" s="50" t="s">
        <v>2678</v>
      </c>
      <c r="AC682" s="50" t="s">
        <v>2694</v>
      </c>
      <c r="AD682" s="50">
        <v>40</v>
      </c>
      <c r="AE682" s="50" t="s">
        <v>12</v>
      </c>
      <c r="AF682" s="50" t="s">
        <v>3926</v>
      </c>
      <c r="AG682" s="50"/>
      <c r="AH682" s="51" t="s">
        <v>25</v>
      </c>
      <c r="AI682" s="182" t="s">
        <v>2680</v>
      </c>
      <c r="AJ682" s="489" t="s">
        <v>4316</v>
      </c>
      <c r="AK682" s="52" t="s">
        <v>4317</v>
      </c>
      <c r="AL682" s="52" t="s">
        <v>2678</v>
      </c>
      <c r="AM682" s="52" t="s">
        <v>2681</v>
      </c>
      <c r="AN682" s="130" t="s">
        <v>4166</v>
      </c>
      <c r="AO682" s="130">
        <v>2</v>
      </c>
      <c r="AP682" s="221" t="s">
        <v>25</v>
      </c>
      <c r="AQ682" s="144" t="s">
        <v>4318</v>
      </c>
      <c r="AR682" s="94" t="s">
        <v>3441</v>
      </c>
      <c r="AS682" s="94" t="s">
        <v>2803</v>
      </c>
    </row>
    <row r="683" spans="1:45" ht="15.75" customHeight="1">
      <c r="A683" s="526">
        <v>682</v>
      </c>
      <c r="B683" s="653" t="s">
        <v>528</v>
      </c>
      <c r="C683" s="649" t="s">
        <v>558</v>
      </c>
      <c r="D683" s="659" t="s">
        <v>590</v>
      </c>
      <c r="E683" s="649" t="s">
        <v>591</v>
      </c>
      <c r="F683" s="4" t="s">
        <v>2677</v>
      </c>
      <c r="G683" s="4">
        <v>2.7719444439999998</v>
      </c>
      <c r="H683" s="4">
        <v>-77.663888889999996</v>
      </c>
      <c r="I683" s="4" t="s">
        <v>2097</v>
      </c>
      <c r="J683" s="4" t="s">
        <v>48</v>
      </c>
      <c r="K683" s="4">
        <v>2</v>
      </c>
      <c r="L683" s="4">
        <v>203813.43455323851</v>
      </c>
      <c r="M683" s="4">
        <v>306718.70870629558</v>
      </c>
      <c r="N683" s="4">
        <v>18</v>
      </c>
      <c r="O683" s="4" t="s">
        <v>2634</v>
      </c>
      <c r="P683" s="5">
        <v>4481262.2000962729</v>
      </c>
      <c r="Q683" s="5">
        <v>1865335.2178532199</v>
      </c>
      <c r="R683" s="4" t="str">
        <f t="shared" si="11"/>
        <v>4481262,200096271865335,21785322</v>
      </c>
      <c r="S683" s="4" t="str">
        <f>+'Sheet1 (2)'!R683</f>
        <v>Sí</v>
      </c>
      <c r="T683" s="4" t="str">
        <f>+'Sheet1 (2)'!S683</f>
        <v>No</v>
      </c>
      <c r="U683" s="4" t="str">
        <f>+VLOOKUP(E683,'Base final IE_Ecoescuelas_ant'!$G$1:$X$1429,16,FALSE)</f>
        <v xml:space="preserve"> </v>
      </c>
      <c r="V683" s="4" t="str">
        <f>+VLOOKUP(E683,'Base final IE_Ecoescuelas_ant'!$G$1:$X$1429,18,FALSE)</f>
        <v xml:space="preserve"> </v>
      </c>
      <c r="W683" s="97">
        <f>+VLOOKUP(E683,'Base final IE_Ecoescuelas_ant'!$G$1:$Y$1429,19,FALSE)</f>
        <v>219809000399</v>
      </c>
      <c r="X683" s="55" t="s">
        <v>2678</v>
      </c>
      <c r="Y683" s="49" t="s">
        <v>2678</v>
      </c>
      <c r="Z683" s="49"/>
      <c r="AA683" s="62" t="s">
        <v>4301</v>
      </c>
      <c r="AB683" s="50" t="s">
        <v>2678</v>
      </c>
      <c r="AC683" s="50" t="s">
        <v>2694</v>
      </c>
      <c r="AD683" s="50">
        <v>41</v>
      </c>
      <c r="AE683" s="50" t="s">
        <v>12</v>
      </c>
      <c r="AF683" s="50" t="s">
        <v>2812</v>
      </c>
      <c r="AG683" s="50"/>
      <c r="AH683" s="51" t="s">
        <v>25</v>
      </c>
      <c r="AI683" s="182" t="s">
        <v>2680</v>
      </c>
      <c r="AJ683" s="172">
        <v>2781485</v>
      </c>
      <c r="AK683" s="52">
        <v>-77.433147000000005</v>
      </c>
      <c r="AL683" s="52" t="s">
        <v>2678</v>
      </c>
      <c r="AM683" s="52" t="s">
        <v>2681</v>
      </c>
      <c r="AN683" s="130" t="s">
        <v>4289</v>
      </c>
      <c r="AO683" s="130">
        <v>2</v>
      </c>
      <c r="AP683" s="221" t="s">
        <v>25</v>
      </c>
      <c r="AQ683" s="144" t="s">
        <v>4319</v>
      </c>
      <c r="AS683" s="94" t="s">
        <v>2803</v>
      </c>
    </row>
    <row r="684" spans="1:45" ht="15.75" customHeight="1">
      <c r="A684" s="95">
        <v>683</v>
      </c>
      <c r="B684" s="79" t="s">
        <v>1488</v>
      </c>
      <c r="C684" s="80" t="s">
        <v>3164</v>
      </c>
      <c r="D684" s="80" t="s">
        <v>1631</v>
      </c>
      <c r="E684" s="80" t="s">
        <v>1632</v>
      </c>
      <c r="F684" s="4" t="s">
        <v>2677</v>
      </c>
      <c r="G684" s="80">
        <v>2.0108760220000002</v>
      </c>
      <c r="H684" s="80">
        <v>-78.217216620000002</v>
      </c>
      <c r="I684" s="80" t="s">
        <v>2097</v>
      </c>
      <c r="J684" s="80" t="s">
        <v>48</v>
      </c>
      <c r="K684" s="80">
        <v>2</v>
      </c>
      <c r="L684" s="80">
        <v>809586.96094321809</v>
      </c>
      <c r="M684" s="80">
        <v>222527.09637298659</v>
      </c>
      <c r="N684" s="80">
        <v>17</v>
      </c>
      <c r="O684" s="80" t="s">
        <v>2634</v>
      </c>
      <c r="P684" s="5">
        <v>4419235.1480636839</v>
      </c>
      <c r="Q684" s="5">
        <v>1781153.496066804</v>
      </c>
      <c r="R684" s="80" t="str">
        <f t="shared" si="11"/>
        <v>4419235,148063681781153,4960668</v>
      </c>
      <c r="S684" s="80" t="str">
        <f>+'Sheet1 (2)'!R684</f>
        <v>No</v>
      </c>
      <c r="T684" s="80" t="str">
        <f>+'Sheet1 (2)'!S684</f>
        <v>No</v>
      </c>
      <c r="U684" s="80" t="str">
        <f>+VLOOKUP(E684,'Base final IE_Ecoescuelas_ant'!$G$1:$X$1429,16,FALSE)</f>
        <v xml:space="preserve"> </v>
      </c>
      <c r="V684" s="80" t="str">
        <f>+VLOOKUP(E684,'Base final IE_Ecoescuelas_ant'!$G$1:$X$1429,18,FALSE)</f>
        <v>Consejo Comunitario de Unión Patía Viejo</v>
      </c>
      <c r="W684" s="89">
        <f>+VLOOKUP(E684,'Base final IE_Ecoescuelas_ant'!$G$1:$Y$1429,19,FALSE)</f>
        <v>252427000515</v>
      </c>
      <c r="X684" s="55" t="s">
        <v>25</v>
      </c>
      <c r="Y684" s="49" t="s">
        <v>2678</v>
      </c>
      <c r="Z684" s="49" t="s">
        <v>4320</v>
      </c>
      <c r="AA684" s="49"/>
      <c r="AB684" s="50" t="s">
        <v>2678</v>
      </c>
      <c r="AC684" s="50" t="s">
        <v>3096</v>
      </c>
      <c r="AD684" s="50">
        <v>39</v>
      </c>
      <c r="AE684" s="50" t="s">
        <v>12</v>
      </c>
      <c r="AF684" s="50" t="s">
        <v>3491</v>
      </c>
      <c r="AG684" s="50" t="s">
        <v>1378</v>
      </c>
      <c r="AH684" s="51" t="s">
        <v>25</v>
      </c>
      <c r="AI684" s="182" t="s">
        <v>2701</v>
      </c>
      <c r="AJ684" s="238">
        <v>2.0027699999999999</v>
      </c>
      <c r="AK684" s="241">
        <v>-78.105630000000005</v>
      </c>
      <c r="AL684" s="52" t="s">
        <v>2678</v>
      </c>
      <c r="AM684" s="52" t="s">
        <v>2681</v>
      </c>
      <c r="AN684" s="52">
        <v>37</v>
      </c>
      <c r="AO684" s="52">
        <v>2</v>
      </c>
      <c r="AP684" s="317" t="s">
        <v>25</v>
      </c>
      <c r="AQ684" s="144" t="s">
        <v>4321</v>
      </c>
      <c r="AR684" s="94" t="s">
        <v>3167</v>
      </c>
      <c r="AS684" s="94" t="s">
        <v>3168</v>
      </c>
    </row>
    <row r="685" spans="1:45" ht="15.75" customHeight="1">
      <c r="A685" s="95">
        <v>684</v>
      </c>
      <c r="B685" s="79" t="s">
        <v>1488</v>
      </c>
      <c r="C685" s="80" t="s">
        <v>1489</v>
      </c>
      <c r="D685" s="80" t="s">
        <v>1633</v>
      </c>
      <c r="E685" s="80" t="s">
        <v>1634</v>
      </c>
      <c r="F685" s="4" t="s">
        <v>2677</v>
      </c>
      <c r="G685" s="80">
        <v>1.599722222</v>
      </c>
      <c r="H685" s="80">
        <v>-78.2</v>
      </c>
      <c r="I685" s="80" t="s">
        <v>2097</v>
      </c>
      <c r="J685" s="80" t="s">
        <v>48</v>
      </c>
      <c r="K685" s="80">
        <v>2</v>
      </c>
      <c r="L685" s="80">
        <v>811573.95751169336</v>
      </c>
      <c r="M685" s="80">
        <v>177030.49522558411</v>
      </c>
      <c r="N685" s="80">
        <v>17</v>
      </c>
      <c r="O685" s="80" t="s">
        <v>2634</v>
      </c>
      <c r="P685" s="5">
        <v>4421026.1701716324</v>
      </c>
      <c r="Q685" s="5">
        <v>1735531.6039960091</v>
      </c>
      <c r="R685" s="80" t="str">
        <f t="shared" si="11"/>
        <v>4421026,170171631735531,60399601</v>
      </c>
      <c r="S685" s="80" t="str">
        <f>+'Sheet1 (2)'!R685</f>
        <v>No</v>
      </c>
      <c r="T685" s="80" t="str">
        <f>+'Sheet1 (2)'!S685</f>
        <v>Si</v>
      </c>
      <c r="U685" s="80" t="str">
        <f>+VLOOKUP(E685,'Base final IE_Ecoescuelas_ant'!$G$1:$X$1429,16,FALSE)</f>
        <v xml:space="preserve"> </v>
      </c>
      <c r="V685" s="80" t="str">
        <f>+VLOOKUP(E685,'Base final IE_Ecoescuelas_ant'!$G$1:$X$1429,18,FALSE)</f>
        <v>Consejo Comunitario unión Bajo Río Guelmambí</v>
      </c>
      <c r="W685" s="89">
        <f>+VLOOKUP(E685,'Base final IE_Ecoescuelas_ant'!$G$1:$Y$1429,19,FALSE)</f>
        <v>252079002142</v>
      </c>
      <c r="X685" s="47" t="s">
        <v>25</v>
      </c>
      <c r="Y685" s="48" t="s">
        <v>2678</v>
      </c>
      <c r="Z685" s="49"/>
      <c r="AA685" s="49"/>
      <c r="AB685" s="50" t="s">
        <v>2678</v>
      </c>
      <c r="AC685" s="50" t="s">
        <v>2694</v>
      </c>
      <c r="AD685" s="50">
        <v>36</v>
      </c>
      <c r="AE685" s="50" t="s">
        <v>13</v>
      </c>
      <c r="AF685" s="50" t="s">
        <v>2807</v>
      </c>
      <c r="AG685" s="50" t="s">
        <v>25</v>
      </c>
      <c r="AH685" s="51" t="s">
        <v>25</v>
      </c>
      <c r="AI685" s="182" t="s">
        <v>2680</v>
      </c>
      <c r="AJ685" s="238">
        <v>1.5098879999999999</v>
      </c>
      <c r="AK685" s="241" t="s">
        <v>4322</v>
      </c>
      <c r="AL685" s="52" t="s">
        <v>2678</v>
      </c>
      <c r="AM685" s="52" t="s">
        <v>2681</v>
      </c>
      <c r="AN685" s="52">
        <v>30</v>
      </c>
      <c r="AO685" s="52">
        <v>2</v>
      </c>
      <c r="AP685" s="317" t="s">
        <v>25</v>
      </c>
      <c r="AQ685" s="144" t="s">
        <v>4323</v>
      </c>
      <c r="AR685" s="94" t="s">
        <v>3343</v>
      </c>
      <c r="AS685" s="94" t="s">
        <v>3854</v>
      </c>
    </row>
    <row r="686" spans="1:45" ht="15.75" customHeight="1">
      <c r="A686" s="95">
        <v>685</v>
      </c>
      <c r="B686" s="79" t="s">
        <v>1488</v>
      </c>
      <c r="C686" s="80" t="s">
        <v>1489</v>
      </c>
      <c r="D686" s="80" t="s">
        <v>1635</v>
      </c>
      <c r="E686" s="80" t="s">
        <v>1636</v>
      </c>
      <c r="F686" s="4" t="s">
        <v>2677</v>
      </c>
      <c r="G686" s="80">
        <v>1.67034519398</v>
      </c>
      <c r="H686" s="80">
        <v>-78.139894931699999</v>
      </c>
      <c r="I686" s="80" t="s">
        <v>2097</v>
      </c>
      <c r="J686" s="80" t="s">
        <v>48</v>
      </c>
      <c r="K686" s="80">
        <v>2</v>
      </c>
      <c r="L686" s="80">
        <v>818256.62232362118</v>
      </c>
      <c r="M686" s="80">
        <v>184855.54260106181</v>
      </c>
      <c r="N686" s="80">
        <v>17</v>
      </c>
      <c r="O686" s="80" t="s">
        <v>2634</v>
      </c>
      <c r="P686" s="5">
        <v>4427756.6443235818</v>
      </c>
      <c r="Q686" s="5">
        <v>1743349.218450747</v>
      </c>
      <c r="R686" s="80" t="str">
        <f t="shared" si="11"/>
        <v>4427756,644323581743349,21845075</v>
      </c>
      <c r="S686" s="80" t="str">
        <f>+'Sheet1 (2)'!R686</f>
        <v>No</v>
      </c>
      <c r="T686" s="80" t="str">
        <f>+'Sheet1 (2)'!S686</f>
        <v>Si</v>
      </c>
      <c r="U686" s="80" t="str">
        <f>+VLOOKUP(E686,'Base final IE_Ecoescuelas_ant'!$G$1:$X$1429,16,FALSE)</f>
        <v xml:space="preserve"> </v>
      </c>
      <c r="V686" s="80" t="str">
        <f>+VLOOKUP(E686,'Base final IE_Ecoescuelas_ant'!$G$1:$X$1429,18,FALSE)</f>
        <v xml:space="preserve"> </v>
      </c>
      <c r="W686" s="89">
        <f>+VLOOKUP(E686,'Base final IE_Ecoescuelas_ant'!$G$1:$Y$1429,19,FALSE)</f>
        <v>252079002061</v>
      </c>
      <c r="X686" s="47" t="s">
        <v>25</v>
      </c>
      <c r="Y686" s="48" t="s">
        <v>2678</v>
      </c>
      <c r="Z686" s="49"/>
      <c r="AA686" s="49"/>
      <c r="AB686" s="50" t="s">
        <v>2678</v>
      </c>
      <c r="AC686" s="50" t="s">
        <v>2694</v>
      </c>
      <c r="AD686" s="50">
        <v>42</v>
      </c>
      <c r="AE686" s="50" t="s">
        <v>13</v>
      </c>
      <c r="AF686" s="50" t="s">
        <v>2807</v>
      </c>
      <c r="AG686" s="50" t="s">
        <v>25</v>
      </c>
      <c r="AH686" s="51" t="s">
        <v>25</v>
      </c>
      <c r="AI686" s="182" t="s">
        <v>2680</v>
      </c>
      <c r="AJ686" s="238">
        <v>1.344735</v>
      </c>
      <c r="AK686" s="241" t="s">
        <v>4324</v>
      </c>
      <c r="AL686" s="52" t="s">
        <v>2678</v>
      </c>
      <c r="AM686" s="52" t="s">
        <v>2681</v>
      </c>
      <c r="AN686" s="52">
        <v>36</v>
      </c>
      <c r="AO686" s="52">
        <v>2</v>
      </c>
      <c r="AP686" s="317" t="s">
        <v>25</v>
      </c>
      <c r="AQ686" s="144" t="s">
        <v>4325</v>
      </c>
      <c r="AR686" s="94" t="s">
        <v>2683</v>
      </c>
    </row>
    <row r="687" spans="1:45" ht="15.75" customHeight="1">
      <c r="A687" s="95">
        <v>686</v>
      </c>
      <c r="B687" s="79" t="s">
        <v>1488</v>
      </c>
      <c r="C687" s="80" t="s">
        <v>1489</v>
      </c>
      <c r="D687" s="80" t="s">
        <v>1637</v>
      </c>
      <c r="E687" s="80" t="s">
        <v>1638</v>
      </c>
      <c r="F687" s="4" t="s">
        <v>2677</v>
      </c>
      <c r="G687" s="80">
        <v>1.67034519398</v>
      </c>
      <c r="H687" s="80">
        <v>-78.139894931699999</v>
      </c>
      <c r="I687" s="80" t="s">
        <v>2097</v>
      </c>
      <c r="J687" s="80" t="s">
        <v>48</v>
      </c>
      <c r="K687" s="80">
        <v>2</v>
      </c>
      <c r="L687" s="80">
        <v>818256.62232362118</v>
      </c>
      <c r="M687" s="80">
        <v>184855.54260106181</v>
      </c>
      <c r="N687" s="80">
        <v>17</v>
      </c>
      <c r="O687" s="80" t="s">
        <v>2634</v>
      </c>
      <c r="P687" s="5">
        <v>4427756.6443235818</v>
      </c>
      <c r="Q687" s="5">
        <v>1743349.218450747</v>
      </c>
      <c r="R687" s="80" t="str">
        <f t="shared" si="11"/>
        <v>4427756,644323581743349,21845075</v>
      </c>
      <c r="S687" s="80" t="str">
        <f>+'Sheet1 (2)'!R687</f>
        <v>No</v>
      </c>
      <c r="T687" s="80" t="str">
        <f>+'Sheet1 (2)'!S687</f>
        <v>No</v>
      </c>
      <c r="U687" s="80" t="str">
        <f>+VLOOKUP(E687,'Base final IE_Ecoescuelas_ant'!$G$1:$X$1429,16,FALSE)</f>
        <v xml:space="preserve"> </v>
      </c>
      <c r="V687" s="80" t="str">
        <f>+VLOOKUP(E687,'Base final IE_Ecoescuelas_ant'!$G$1:$X$1429,18,FALSE)</f>
        <v xml:space="preserve"> </v>
      </c>
      <c r="W687" s="89">
        <f>+VLOOKUP(E687,'Base final IE_Ecoescuelas_ant'!$G$1:$Y$1429,19,FALSE)</f>
        <v>252079800210</v>
      </c>
      <c r="X687" s="47" t="s">
        <v>25</v>
      </c>
      <c r="Y687" s="48" t="s">
        <v>2678</v>
      </c>
      <c r="Z687" s="49"/>
      <c r="AA687" s="49"/>
      <c r="AB687" s="50" t="s">
        <v>25</v>
      </c>
      <c r="AC687" s="50" t="s">
        <v>2600</v>
      </c>
      <c r="AD687" s="50">
        <v>9</v>
      </c>
      <c r="AE687" s="50" t="s">
        <v>13</v>
      </c>
      <c r="AF687" s="50" t="s">
        <v>2807</v>
      </c>
      <c r="AG687" s="50" t="s">
        <v>25</v>
      </c>
      <c r="AH687" s="51" t="s">
        <v>2832</v>
      </c>
      <c r="AI687" s="182" t="s">
        <v>2680</v>
      </c>
      <c r="AJ687" s="238">
        <v>1.670345194</v>
      </c>
      <c r="AK687" s="241">
        <v>-78.139893999999998</v>
      </c>
      <c r="AL687" s="52" t="s">
        <v>25</v>
      </c>
      <c r="AM687" s="52" t="s">
        <v>2681</v>
      </c>
      <c r="AN687" s="52">
        <v>29</v>
      </c>
      <c r="AO687" s="53">
        <v>2</v>
      </c>
      <c r="AP687" s="53" t="s">
        <v>2678</v>
      </c>
      <c r="AQ687" s="144" t="s">
        <v>4326</v>
      </c>
      <c r="AR687" s="94" t="s">
        <v>2683</v>
      </c>
    </row>
    <row r="688" spans="1:45" ht="15.75" customHeight="1">
      <c r="A688" s="95">
        <v>687</v>
      </c>
      <c r="B688" s="96" t="s">
        <v>1488</v>
      </c>
      <c r="C688" s="4" t="s">
        <v>1489</v>
      </c>
      <c r="D688" s="4" t="s">
        <v>1639</v>
      </c>
      <c r="E688" s="4" t="s">
        <v>1640</v>
      </c>
      <c r="F688" s="4" t="s">
        <v>2677</v>
      </c>
      <c r="G688" s="4">
        <v>1.6209530139999999</v>
      </c>
      <c r="H688" s="4">
        <v>-78.254339119999997</v>
      </c>
      <c r="I688" s="4" t="s">
        <v>2097</v>
      </c>
      <c r="J688" s="4" t="s">
        <v>48</v>
      </c>
      <c r="K688" s="4">
        <v>2</v>
      </c>
      <c r="L688" s="4">
        <v>805519.42668487981</v>
      </c>
      <c r="M688" s="4">
        <v>179371.68311178929</v>
      </c>
      <c r="N688" s="4">
        <v>17</v>
      </c>
      <c r="O688" s="4" t="s">
        <v>2634</v>
      </c>
      <c r="P688" s="5">
        <v>4414965.0718789035</v>
      </c>
      <c r="Q688" s="5">
        <v>1737902.7699238779</v>
      </c>
      <c r="R688" s="4" t="str">
        <f t="shared" si="11"/>
        <v>4414965,07187891737902,76992388</v>
      </c>
      <c r="S688" s="4" t="str">
        <f>+'Sheet1 (2)'!R688</f>
        <v>Sí</v>
      </c>
      <c r="T688" s="4" t="str">
        <f>+'Sheet1 (2)'!S688</f>
        <v>No</v>
      </c>
      <c r="U688" s="4" t="str">
        <f>+VLOOKUP(E688,'Base final IE_Ecoescuelas_ant'!$G$1:$X$1429,16,FALSE)</f>
        <v xml:space="preserve"> </v>
      </c>
      <c r="V688" s="4" t="str">
        <f>+VLOOKUP(E688,'Base final IE_Ecoescuelas_ant'!$G$1:$X$1429,18,FALSE)</f>
        <v>Consejo Comunitario La Gran Minga De Los Ríos Inguambí Y Albí</v>
      </c>
      <c r="W688" s="97">
        <f>+VLOOKUP(E688,'Base final IE_Ecoescuelas_ant'!$G$1:$Y$1429,19,FALSE)</f>
        <v>252079001791</v>
      </c>
      <c r="X688" s="55" t="s">
        <v>2678</v>
      </c>
      <c r="Y688" s="49" t="s">
        <v>2678</v>
      </c>
      <c r="Z688" s="49"/>
      <c r="AA688" s="49"/>
      <c r="AB688" s="50" t="s">
        <v>2678</v>
      </c>
      <c r="AC688" s="50" t="s">
        <v>2694</v>
      </c>
      <c r="AD688" s="50">
        <v>18</v>
      </c>
      <c r="AE688" s="50" t="s">
        <v>12</v>
      </c>
      <c r="AF688" s="50" t="s">
        <v>2697</v>
      </c>
      <c r="AG688" s="50" t="s">
        <v>3277</v>
      </c>
      <c r="AH688" s="51" t="s">
        <v>25</v>
      </c>
      <c r="AI688" s="182" t="s">
        <v>2680</v>
      </c>
      <c r="AJ688" s="241">
        <v>1.627375</v>
      </c>
      <c r="AK688" s="241">
        <v>-78.256505000000004</v>
      </c>
      <c r="AL688" s="52" t="s">
        <v>2678</v>
      </c>
      <c r="AM688" s="52" t="s">
        <v>2681</v>
      </c>
      <c r="AN688" s="52">
        <v>35</v>
      </c>
      <c r="AO688" s="53">
        <v>2</v>
      </c>
      <c r="AP688" s="317" t="s">
        <v>25</v>
      </c>
      <c r="AQ688" s="133" t="s">
        <v>4327</v>
      </c>
      <c r="AR688" s="94" t="s">
        <v>3343</v>
      </c>
      <c r="AS688" s="94" t="s">
        <v>3854</v>
      </c>
    </row>
    <row r="689" spans="1:45" ht="15.75" customHeight="1">
      <c r="A689" s="95">
        <v>688</v>
      </c>
      <c r="B689" s="79" t="s">
        <v>1488</v>
      </c>
      <c r="C689" s="80" t="s">
        <v>1509</v>
      </c>
      <c r="D689" s="80" t="s">
        <v>1641</v>
      </c>
      <c r="E689" s="80" t="s">
        <v>1642</v>
      </c>
      <c r="F689" s="4" t="s">
        <v>2677</v>
      </c>
      <c r="G689" s="80">
        <v>1.802454344</v>
      </c>
      <c r="H689" s="80">
        <v>-78.326477440000005</v>
      </c>
      <c r="I689" s="80" t="s">
        <v>2097</v>
      </c>
      <c r="J689" s="80" t="s">
        <v>48</v>
      </c>
      <c r="K689" s="80">
        <v>2</v>
      </c>
      <c r="L689" s="80">
        <v>797458.38753893448</v>
      </c>
      <c r="M689" s="80">
        <v>199444.42724638799</v>
      </c>
      <c r="N689" s="80">
        <v>17</v>
      </c>
      <c r="O689" s="80" t="s">
        <v>2634</v>
      </c>
      <c r="P689" s="5">
        <v>4406965.8874136014</v>
      </c>
      <c r="Q689" s="5">
        <v>1758064.7741864391</v>
      </c>
      <c r="R689" s="80" t="str">
        <f t="shared" si="11"/>
        <v>4406965,88741361758064,77418644</v>
      </c>
      <c r="S689" s="80" t="str">
        <f>+'Sheet1 (2)'!R689</f>
        <v>Sí</v>
      </c>
      <c r="T689" s="80" t="str">
        <f>+'Sheet1 (2)'!S689</f>
        <v>No</v>
      </c>
      <c r="U689" s="80" t="str">
        <f>+VLOOKUP(E689,'Base final IE_Ecoescuelas_ant'!$G$1:$X$1429,16,FALSE)</f>
        <v xml:space="preserve"> </v>
      </c>
      <c r="V689" s="80" t="str">
        <f>+VLOOKUP(E689,'Base final IE_Ecoescuelas_ant'!$G$1:$X$1429,18,FALSE)</f>
        <v>Consejo Comunitario Catangueros</v>
      </c>
      <c r="W689" s="89">
        <f>+VLOOKUP(E689,'Base final IE_Ecoescuelas_ant'!$G$1:$Y$1429,19,FALSE)</f>
        <v>252621000887</v>
      </c>
      <c r="X689" s="47" t="s">
        <v>25</v>
      </c>
      <c r="Y689" s="48" t="s">
        <v>2678</v>
      </c>
      <c r="Z689" s="49"/>
      <c r="AA689" s="49"/>
      <c r="AB689" s="50" t="s">
        <v>2678</v>
      </c>
      <c r="AC689" s="50" t="s">
        <v>2694</v>
      </c>
      <c r="AD689" s="50">
        <v>33</v>
      </c>
      <c r="AE689" s="50" t="s">
        <v>12</v>
      </c>
      <c r="AF689" s="50" t="s">
        <v>3453</v>
      </c>
      <c r="AG689" s="50" t="s">
        <v>1378</v>
      </c>
      <c r="AH689" s="51" t="s">
        <v>25</v>
      </c>
      <c r="AI689" s="182" t="s">
        <v>2701</v>
      </c>
      <c r="AJ689" s="237" t="s">
        <v>4328</v>
      </c>
      <c r="AK689" s="241">
        <v>-78.373823999999999</v>
      </c>
      <c r="AL689" s="52" t="s">
        <v>2678</v>
      </c>
      <c r="AM689" s="52" t="s">
        <v>2681</v>
      </c>
      <c r="AN689" s="52">
        <v>37</v>
      </c>
      <c r="AO689" s="52">
        <v>2</v>
      </c>
      <c r="AP689" s="317" t="s">
        <v>25</v>
      </c>
      <c r="AQ689" s="144" t="s">
        <v>4329</v>
      </c>
      <c r="AR689" s="94" t="s">
        <v>2836</v>
      </c>
      <c r="AS689" s="94" t="s">
        <v>2832</v>
      </c>
    </row>
    <row r="690" spans="1:45" ht="15.75" customHeight="1">
      <c r="A690" s="95">
        <v>689</v>
      </c>
      <c r="B690" s="79" t="s">
        <v>1488</v>
      </c>
      <c r="C690" s="80" t="s">
        <v>1509</v>
      </c>
      <c r="D690" s="80" t="s">
        <v>1643</v>
      </c>
      <c r="E690" s="80" t="s">
        <v>1644</v>
      </c>
      <c r="F690" s="4" t="s">
        <v>2677</v>
      </c>
      <c r="G690" s="80">
        <v>1.9953173049999999</v>
      </c>
      <c r="H690" s="80">
        <v>-78.419282249999995</v>
      </c>
      <c r="I690" s="80" t="s">
        <v>2097</v>
      </c>
      <c r="J690" s="80" t="s">
        <v>48</v>
      </c>
      <c r="K690" s="80">
        <v>2</v>
      </c>
      <c r="L690" s="80">
        <v>787093.82802629424</v>
      </c>
      <c r="M690" s="80">
        <v>220768.64244082291</v>
      </c>
      <c r="N690" s="80">
        <v>17</v>
      </c>
      <c r="O690" s="80" t="s">
        <v>2634</v>
      </c>
      <c r="P690" s="5">
        <v>4396669.7815421596</v>
      </c>
      <c r="Q690" s="5">
        <v>1779500.399253387</v>
      </c>
      <c r="R690" s="80" t="str">
        <f t="shared" si="11"/>
        <v>4396669,781542161779500,39925339</v>
      </c>
      <c r="S690" s="80" t="str">
        <f>+'Sheet1 (2)'!R690</f>
        <v>Sí</v>
      </c>
      <c r="T690" s="80" t="str">
        <f>+'Sheet1 (2)'!S690</f>
        <v>No</v>
      </c>
      <c r="U690" s="80" t="str">
        <f>+VLOOKUP(E690,'Base final IE_Ecoescuelas_ant'!$G$1:$X$1429,16,FALSE)</f>
        <v xml:space="preserve"> </v>
      </c>
      <c r="V690" s="80" t="str">
        <f>+VLOOKUP(E690,'Base final IE_Ecoescuelas_ant'!$G$1:$X$1429,18,FALSE)</f>
        <v>Consejo Comunitario Agricultores Del Patía Grande</v>
      </c>
      <c r="W690" s="89">
        <f>+VLOOKUP(E690,'Base final IE_Ecoescuelas_ant'!$G$1:$Y$1429,19,FALSE)</f>
        <v>252621000577</v>
      </c>
      <c r="X690" s="47" t="s">
        <v>25</v>
      </c>
      <c r="Y690" s="48" t="s">
        <v>2678</v>
      </c>
      <c r="Z690" s="49"/>
      <c r="AA690" s="49"/>
      <c r="AB690" s="50" t="s">
        <v>2678</v>
      </c>
      <c r="AC690" s="50" t="s">
        <v>2694</v>
      </c>
      <c r="AD690" s="50">
        <v>26</v>
      </c>
      <c r="AE690" s="50" t="s">
        <v>12</v>
      </c>
      <c r="AF690" s="50" t="s">
        <v>2652</v>
      </c>
      <c r="AG690" s="50" t="s">
        <v>25</v>
      </c>
      <c r="AH690" s="51" t="s">
        <v>25</v>
      </c>
      <c r="AI690" s="182" t="s">
        <v>2701</v>
      </c>
      <c r="AJ690" s="237" t="s">
        <v>4330</v>
      </c>
      <c r="AK690" s="241">
        <v>-78.419332999999995</v>
      </c>
      <c r="AL690" s="52" t="s">
        <v>2678</v>
      </c>
      <c r="AM690" s="52" t="s">
        <v>2681</v>
      </c>
      <c r="AN690" s="52">
        <v>29</v>
      </c>
      <c r="AO690" s="52">
        <v>2</v>
      </c>
      <c r="AP690" s="317" t="s">
        <v>25</v>
      </c>
      <c r="AQ690" s="144" t="s">
        <v>4331</v>
      </c>
      <c r="AR690" s="94" t="s">
        <v>2836</v>
      </c>
      <c r="AS690" s="94" t="s">
        <v>2832</v>
      </c>
    </row>
    <row r="691" spans="1:45" ht="14.4">
      <c r="A691" s="95">
        <v>690</v>
      </c>
      <c r="B691" s="79" t="s">
        <v>1488</v>
      </c>
      <c r="C691" s="80" t="s">
        <v>1498</v>
      </c>
      <c r="D691" s="80" t="s">
        <v>1645</v>
      </c>
      <c r="E691" s="80" t="s">
        <v>1646</v>
      </c>
      <c r="F691" s="4" t="s">
        <v>2677</v>
      </c>
      <c r="G691" s="80">
        <v>2.33109659</v>
      </c>
      <c r="H691" s="80">
        <v>-78.041641240000004</v>
      </c>
      <c r="I691" s="80" t="s">
        <v>2097</v>
      </c>
      <c r="J691" s="80" t="s">
        <v>48</v>
      </c>
      <c r="K691" s="80">
        <v>2</v>
      </c>
      <c r="L691" s="80">
        <v>829067.41149038379</v>
      </c>
      <c r="M691" s="80">
        <v>258003.41375157959</v>
      </c>
      <c r="N691" s="80">
        <v>17</v>
      </c>
      <c r="O691" s="80" t="s">
        <v>2634</v>
      </c>
      <c r="P691" s="5">
        <v>4438950.0553509761</v>
      </c>
      <c r="Q691" s="5">
        <v>1816610.0565690401</v>
      </c>
      <c r="R691" s="80" t="str">
        <f t="shared" si="11"/>
        <v>4438950,055350981816610,05656904</v>
      </c>
      <c r="S691" s="80" t="str">
        <f>+'Sheet1 (2)'!R691</f>
        <v>No</v>
      </c>
      <c r="T691" s="80" t="str">
        <f>+'Sheet1 (2)'!S691</f>
        <v>Si</v>
      </c>
      <c r="U691" s="80" t="str">
        <f>+VLOOKUP(E691,'Base final IE_Ecoescuelas_ant'!$G$1:$X$1429,16,FALSE)</f>
        <v xml:space="preserve"> </v>
      </c>
      <c r="V691" s="80" t="str">
        <f>+VLOOKUP(E691,'Base final IE_Ecoescuelas_ant'!$G$1:$X$1429,18,FALSE)</f>
        <v>Consejo Comunitario Pro-Defensa Del Río Tapaje</v>
      </c>
      <c r="W691" s="89">
        <f>+VLOOKUP(E691,'Base final IE_Ecoescuelas_ant'!$G$1:$Y$1429,19,FALSE)</f>
        <v>252250001389</v>
      </c>
      <c r="X691" s="47" t="s">
        <v>25</v>
      </c>
      <c r="Y691" s="48" t="s">
        <v>2678</v>
      </c>
      <c r="Z691" s="49"/>
      <c r="AA691" s="49"/>
      <c r="AB691" s="50"/>
      <c r="AC691" s="50"/>
      <c r="AD691" s="50"/>
      <c r="AE691" s="50" t="s">
        <v>13</v>
      </c>
      <c r="AF691" s="50"/>
      <c r="AG691" s="50"/>
      <c r="AH691" s="51" t="s">
        <v>2832</v>
      </c>
      <c r="AI691" s="182" t="s">
        <v>2680</v>
      </c>
      <c r="AJ691" s="237">
        <v>2.3354689999999998</v>
      </c>
      <c r="AK691" s="241">
        <v>-78.023022999999995</v>
      </c>
      <c r="AL691" s="52" t="s">
        <v>2678</v>
      </c>
      <c r="AM691" s="52" t="s">
        <v>2681</v>
      </c>
      <c r="AN691" s="215">
        <v>47</v>
      </c>
      <c r="AO691" s="215">
        <v>2</v>
      </c>
      <c r="AP691" s="53" t="s">
        <v>25</v>
      </c>
      <c r="AQ691" s="144" t="s">
        <v>4332</v>
      </c>
      <c r="AR691" s="94" t="s">
        <v>3343</v>
      </c>
      <c r="AS691" s="94" t="s">
        <v>3854</v>
      </c>
    </row>
    <row r="692" spans="1:45" ht="15.75" customHeight="1">
      <c r="A692" s="95">
        <v>691</v>
      </c>
      <c r="B692" s="96" t="s">
        <v>1488</v>
      </c>
      <c r="C692" s="4" t="s">
        <v>1498</v>
      </c>
      <c r="D692" s="4" t="s">
        <v>1647</v>
      </c>
      <c r="E692" s="4" t="s">
        <v>1648</v>
      </c>
      <c r="F692" s="4" t="s">
        <v>2677</v>
      </c>
      <c r="G692" s="4">
        <v>2.439671396</v>
      </c>
      <c r="H692" s="4">
        <v>-78.10470291</v>
      </c>
      <c r="I692" s="4" t="s">
        <v>2097</v>
      </c>
      <c r="J692" s="4" t="s">
        <v>48</v>
      </c>
      <c r="K692" s="4">
        <v>2</v>
      </c>
      <c r="L692" s="4">
        <v>822021.51029721159</v>
      </c>
      <c r="M692" s="4">
        <v>270005.1895856795</v>
      </c>
      <c r="N692" s="4">
        <v>17</v>
      </c>
      <c r="O692" s="4" t="s">
        <v>2634</v>
      </c>
      <c r="P692" s="5">
        <v>4431958.5680477051</v>
      </c>
      <c r="Q692" s="5">
        <v>1828679.575132394</v>
      </c>
      <c r="R692" s="4" t="str">
        <f t="shared" si="11"/>
        <v>4431958,568047711828679,57513239</v>
      </c>
      <c r="S692" s="4" t="str">
        <f>+'Sheet1 (2)'!R692</f>
        <v>No</v>
      </c>
      <c r="T692" s="4" t="str">
        <f>+'Sheet1 (2)'!S692</f>
        <v>Si</v>
      </c>
      <c r="U692" s="4" t="str">
        <f>+VLOOKUP(E692,'Base final IE_Ecoescuelas_ant'!$G$1:$X$1429,16,FALSE)</f>
        <v>Resguardo Indígena Trua Integrado Del Charco</v>
      </c>
      <c r="V692" s="4" t="str">
        <f>+VLOOKUP(E692,'Base final IE_Ecoescuelas_ant'!$G$1:$X$1429,18,FALSE)</f>
        <v xml:space="preserve"> </v>
      </c>
      <c r="W692" s="97">
        <f>+VLOOKUP(E692,'Base final IE_Ecoescuelas_ant'!$G$1:$Y$1429,19,FALSE)</f>
        <v>252250001214</v>
      </c>
      <c r="X692" s="55" t="s">
        <v>25</v>
      </c>
      <c r="Y692" s="49" t="s">
        <v>25</v>
      </c>
      <c r="Z692" s="49"/>
      <c r="AA692" s="49"/>
      <c r="AB692" s="50" t="s">
        <v>25</v>
      </c>
      <c r="AC692" s="50" t="s">
        <v>2694</v>
      </c>
      <c r="AD692" s="50">
        <v>43</v>
      </c>
      <c r="AE692" s="50" t="s">
        <v>13</v>
      </c>
      <c r="AF692" s="50" t="s">
        <v>2807</v>
      </c>
      <c r="AG692" s="50" t="s">
        <v>25</v>
      </c>
      <c r="AH692" s="51" t="s">
        <v>2832</v>
      </c>
      <c r="AI692" s="182" t="s">
        <v>2701</v>
      </c>
      <c r="AJ692" s="238">
        <v>2.436928</v>
      </c>
      <c r="AK692" s="242" t="s">
        <v>4333</v>
      </c>
      <c r="AL692" s="52" t="s">
        <v>2678</v>
      </c>
      <c r="AM692" s="52" t="s">
        <v>2681</v>
      </c>
      <c r="AN692" s="215">
        <v>43</v>
      </c>
      <c r="AO692" s="215">
        <v>2</v>
      </c>
      <c r="AP692" s="77" t="s">
        <v>25</v>
      </c>
      <c r="AQ692" s="144" t="s">
        <v>4334</v>
      </c>
      <c r="AR692" s="94" t="s">
        <v>4335</v>
      </c>
      <c r="AS692" s="94" t="s">
        <v>3010</v>
      </c>
    </row>
    <row r="693" spans="1:45" ht="15.75" customHeight="1">
      <c r="A693" s="95">
        <v>692</v>
      </c>
      <c r="B693" s="96" t="s">
        <v>1488</v>
      </c>
      <c r="C693" s="4" t="s">
        <v>1498</v>
      </c>
      <c r="D693" s="4" t="s">
        <v>1649</v>
      </c>
      <c r="E693" s="4" t="s">
        <v>1650</v>
      </c>
      <c r="F693" s="4" t="s">
        <v>2677</v>
      </c>
      <c r="G693" s="4">
        <v>2.102401</v>
      </c>
      <c r="H693" s="4">
        <v>-78.131013159999995</v>
      </c>
      <c r="I693" s="4" t="s">
        <v>2097</v>
      </c>
      <c r="J693" s="4" t="s">
        <v>48</v>
      </c>
      <c r="K693" s="4">
        <v>2</v>
      </c>
      <c r="L693" s="4">
        <v>819166.88486833614</v>
      </c>
      <c r="M693" s="4">
        <v>232672.86023228749</v>
      </c>
      <c r="N693" s="4">
        <v>17</v>
      </c>
      <c r="O693" s="4" t="s">
        <v>2634</v>
      </c>
      <c r="P693" s="5">
        <v>4428889.8265681937</v>
      </c>
      <c r="Q693" s="5">
        <v>1791276.11929949</v>
      </c>
      <c r="R693" s="4" t="str">
        <f t="shared" si="11"/>
        <v>4428889,826568191791276,11929949</v>
      </c>
      <c r="S693" s="4" t="str">
        <f>+'Sheet1 (2)'!R693</f>
        <v>Sí</v>
      </c>
      <c r="T693" s="4" t="str">
        <f>+'Sheet1 (2)'!S693</f>
        <v>No</v>
      </c>
      <c r="U693" s="4" t="str">
        <f>+VLOOKUP(E693,'Base final IE_Ecoescuelas_ant'!$G$1:$X$1429,16,FALSE)</f>
        <v xml:space="preserve"> </v>
      </c>
      <c r="V693" s="4" t="str">
        <f>+VLOOKUP(E693,'Base final IE_Ecoescuelas_ant'!$G$1:$X$1429,18,FALSE)</f>
        <v>Consejo Comunitario Pro-Defensa Del Río Tapaje</v>
      </c>
      <c r="W693" s="97">
        <f>+VLOOKUP(E693,'Base final IE_Ecoescuelas_ant'!$G$1:$Y$1429,19,FALSE)</f>
        <v>252250000021</v>
      </c>
      <c r="X693" s="55" t="s">
        <v>25</v>
      </c>
      <c r="Y693" s="49" t="s">
        <v>25</v>
      </c>
      <c r="Z693" s="49" t="s">
        <v>4336</v>
      </c>
      <c r="AA693" s="49"/>
      <c r="AB693" s="50" t="s">
        <v>2678</v>
      </c>
      <c r="AC693" s="50" t="s">
        <v>2694</v>
      </c>
      <c r="AD693" s="50">
        <v>51</v>
      </c>
      <c r="AE693" s="50" t="s">
        <v>12</v>
      </c>
      <c r="AF693" s="50" t="s">
        <v>2652</v>
      </c>
      <c r="AG693" s="50" t="s">
        <v>25</v>
      </c>
      <c r="AH693" s="51" t="s">
        <v>25</v>
      </c>
      <c r="AI693" s="182" t="s">
        <v>2701</v>
      </c>
      <c r="AJ693" s="238">
        <v>2.090678</v>
      </c>
      <c r="AK693" s="241">
        <v>-78.132388000000006</v>
      </c>
      <c r="AL693" s="52" t="s">
        <v>2678</v>
      </c>
      <c r="AM693" s="52" t="s">
        <v>2681</v>
      </c>
      <c r="AN693" s="215">
        <v>51</v>
      </c>
      <c r="AO693" s="215">
        <v>2</v>
      </c>
      <c r="AP693" s="317" t="s">
        <v>25</v>
      </c>
      <c r="AQ693" s="144" t="s">
        <v>4337</v>
      </c>
      <c r="AR693" s="94" t="s">
        <v>3343</v>
      </c>
      <c r="AS693" s="94" t="s">
        <v>3854</v>
      </c>
    </row>
    <row r="694" spans="1:45" ht="63" customHeight="1">
      <c r="A694" s="95">
        <v>693</v>
      </c>
      <c r="B694" s="96" t="s">
        <v>1488</v>
      </c>
      <c r="C694" s="4" t="s">
        <v>1498</v>
      </c>
      <c r="D694" s="4" t="s">
        <v>1651</v>
      </c>
      <c r="E694" s="4" t="s">
        <v>1652</v>
      </c>
      <c r="F694" s="4" t="s">
        <v>2677</v>
      </c>
      <c r="G694" s="4">
        <v>2.262496729</v>
      </c>
      <c r="H694" s="4">
        <v>-78.138961199999997</v>
      </c>
      <c r="I694" s="4" t="s">
        <v>2097</v>
      </c>
      <c r="J694" s="4" t="s">
        <v>48</v>
      </c>
      <c r="K694" s="4">
        <v>2</v>
      </c>
      <c r="L694" s="4">
        <v>818248.22714296135</v>
      </c>
      <c r="M694" s="4">
        <v>250389.0505576423</v>
      </c>
      <c r="N694" s="4">
        <v>17</v>
      </c>
      <c r="O694" s="4" t="s">
        <v>2634</v>
      </c>
      <c r="P694" s="5">
        <v>4428063.6079109991</v>
      </c>
      <c r="Q694" s="5">
        <v>1809039.271161536</v>
      </c>
      <c r="R694" s="4" t="str">
        <f t="shared" si="11"/>
        <v>4428063,6079111809039,27116154</v>
      </c>
      <c r="S694" s="4" t="str">
        <f>+'Sheet1 (2)'!R694</f>
        <v>Sí</v>
      </c>
      <c r="T694" s="4" t="str">
        <f>+'Sheet1 (2)'!S694</f>
        <v>No</v>
      </c>
      <c r="U694" s="4" t="str">
        <f>+VLOOKUP(E694,'Base final IE_Ecoescuelas_ant'!$G$1:$X$1429,16,FALSE)</f>
        <v xml:space="preserve"> </v>
      </c>
      <c r="V694" s="4" t="str">
        <f>+VLOOKUP(E694,'Base final IE_Ecoescuelas_ant'!$G$1:$X$1429,18,FALSE)</f>
        <v>Consejo Comunitario Pro-Defensa Del Río Tapaje</v>
      </c>
      <c r="W694" s="97">
        <f>+VLOOKUP(E694,'Base final IE_Ecoescuelas_ant'!$G$1:$Y$1429,19,FALSE)</f>
        <v>252250000226</v>
      </c>
      <c r="X694" s="55" t="s">
        <v>25</v>
      </c>
      <c r="Y694" s="49" t="s">
        <v>25</v>
      </c>
      <c r="Z694" s="57" t="s">
        <v>4338</v>
      </c>
      <c r="AA694" s="154" t="s">
        <v>3283</v>
      </c>
      <c r="AB694" s="50" t="s">
        <v>2678</v>
      </c>
      <c r="AC694" s="50" t="s">
        <v>2694</v>
      </c>
      <c r="AD694" s="50">
        <v>32</v>
      </c>
      <c r="AE694" s="50" t="s">
        <v>12</v>
      </c>
      <c r="AF694" s="50" t="s">
        <v>2652</v>
      </c>
      <c r="AG694" s="50" t="s">
        <v>25</v>
      </c>
      <c r="AH694" s="51" t="s">
        <v>25</v>
      </c>
      <c r="AI694" s="341" t="s">
        <v>2701</v>
      </c>
      <c r="AJ694" s="238" t="s">
        <v>4339</v>
      </c>
      <c r="AK694" s="241" t="s">
        <v>4340</v>
      </c>
      <c r="AL694" s="52" t="s">
        <v>2678</v>
      </c>
      <c r="AM694" s="52" t="s">
        <v>2681</v>
      </c>
      <c r="AN694" s="215">
        <v>40</v>
      </c>
      <c r="AO694" s="215">
        <v>2</v>
      </c>
      <c r="AP694" s="53" t="s">
        <v>25</v>
      </c>
      <c r="AQ694" s="144" t="s">
        <v>4341</v>
      </c>
      <c r="AR694" s="94" t="s">
        <v>3343</v>
      </c>
      <c r="AS694" s="94" t="s">
        <v>3854</v>
      </c>
    </row>
    <row r="695" spans="1:45" ht="59.25" customHeight="1">
      <c r="A695" s="95">
        <v>694</v>
      </c>
      <c r="B695" s="79" t="s">
        <v>1488</v>
      </c>
      <c r="C695" s="80" t="s">
        <v>1498</v>
      </c>
      <c r="D695" s="80" t="s">
        <v>1653</v>
      </c>
      <c r="E695" s="80" t="s">
        <v>1654</v>
      </c>
      <c r="F695" s="4" t="s">
        <v>2677</v>
      </c>
      <c r="G695" s="80">
        <v>2.3893457960000002</v>
      </c>
      <c r="H695" s="80">
        <v>-78.014991280000004</v>
      </c>
      <c r="I695" s="80" t="s">
        <v>2097</v>
      </c>
      <c r="J695" s="80" t="s">
        <v>48</v>
      </c>
      <c r="K695" s="80">
        <v>2</v>
      </c>
      <c r="L695" s="80">
        <v>832020.60539190238</v>
      </c>
      <c r="M695" s="80">
        <v>264456.85232728318</v>
      </c>
      <c r="N695" s="80">
        <v>17</v>
      </c>
      <c r="O695" s="80" t="s">
        <v>2634</v>
      </c>
      <c r="P695" s="5">
        <v>4441946.7360672718</v>
      </c>
      <c r="Q695" s="5">
        <v>1823060.050400143</v>
      </c>
      <c r="R695" s="80" t="str">
        <f t="shared" si="11"/>
        <v>4441946,736067271823060,05040014</v>
      </c>
      <c r="S695" s="80" t="str">
        <f>+'Sheet1 (2)'!R695</f>
        <v>No</v>
      </c>
      <c r="T695" s="80" t="str">
        <f>+'Sheet1 (2)'!S695</f>
        <v>Si</v>
      </c>
      <c r="U695" s="80" t="str">
        <f>+VLOOKUP(E695,'Base final IE_Ecoescuelas_ant'!$G$1:$X$1429,16,FALSE)</f>
        <v xml:space="preserve"> </v>
      </c>
      <c r="V695" s="80" t="str">
        <f>+VLOOKUP(E695,'Base final IE_Ecoescuelas_ant'!$G$1:$X$1429,18,FALSE)</f>
        <v>Consejo Comunitario Alto Río Sequihonda</v>
      </c>
      <c r="W695" s="89">
        <f>+VLOOKUP(E695,'Base final IE_Ecoescuelas_ant'!$G$1:$Y$1429,19,FALSE)</f>
        <v>252250000935</v>
      </c>
      <c r="X695" s="47" t="s">
        <v>25</v>
      </c>
      <c r="Y695" s="48" t="s">
        <v>25</v>
      </c>
      <c r="Z695" s="154" t="s">
        <v>4342</v>
      </c>
      <c r="AA695" s="49"/>
      <c r="AB695" s="50" t="s">
        <v>2678</v>
      </c>
      <c r="AC695" s="50" t="s">
        <v>2694</v>
      </c>
      <c r="AD695" s="50">
        <v>44</v>
      </c>
      <c r="AE695" s="50" t="s">
        <v>13</v>
      </c>
      <c r="AF695" s="50" t="s">
        <v>2807</v>
      </c>
      <c r="AG695" s="50" t="s">
        <v>25</v>
      </c>
      <c r="AH695" s="51" t="s">
        <v>25</v>
      </c>
      <c r="AI695" s="341" t="s">
        <v>2701</v>
      </c>
      <c r="AJ695" s="238" t="s">
        <v>4343</v>
      </c>
      <c r="AK695" s="241" t="s">
        <v>4344</v>
      </c>
      <c r="AL695" s="52" t="s">
        <v>2678</v>
      </c>
      <c r="AM695" s="52" t="s">
        <v>2681</v>
      </c>
      <c r="AN695" s="215">
        <v>44</v>
      </c>
      <c r="AO695" s="215">
        <v>2</v>
      </c>
      <c r="AP695" s="53" t="s">
        <v>25</v>
      </c>
      <c r="AQ695" s="144" t="s">
        <v>4345</v>
      </c>
      <c r="AR695" s="94" t="s">
        <v>3343</v>
      </c>
      <c r="AS695" s="94" t="s">
        <v>3854</v>
      </c>
    </row>
    <row r="696" spans="1:45" ht="89.25" customHeight="1">
      <c r="A696" s="95">
        <v>695</v>
      </c>
      <c r="B696" s="79" t="s">
        <v>1488</v>
      </c>
      <c r="C696" s="80" t="s">
        <v>1498</v>
      </c>
      <c r="D696" s="80" t="s">
        <v>1655</v>
      </c>
      <c r="E696" s="80" t="s">
        <v>1656</v>
      </c>
      <c r="F696" s="4" t="s">
        <v>2677</v>
      </c>
      <c r="G696" s="80">
        <v>2.2044440000000001</v>
      </c>
      <c r="H696" s="80">
        <v>-78.123056000000005</v>
      </c>
      <c r="I696" s="80" t="s">
        <v>2097</v>
      </c>
      <c r="J696" s="80" t="s">
        <v>48</v>
      </c>
      <c r="K696" s="80">
        <v>2</v>
      </c>
      <c r="L696" s="80">
        <v>820031.51775036287</v>
      </c>
      <c r="M696" s="80">
        <v>243967.75779316289</v>
      </c>
      <c r="N696" s="80">
        <v>17</v>
      </c>
      <c r="O696" s="80" t="s">
        <v>2634</v>
      </c>
      <c r="P696" s="5">
        <v>4429816.0165664284</v>
      </c>
      <c r="Q696" s="5">
        <v>1802593.0570682159</v>
      </c>
      <c r="R696" s="80" t="str">
        <f t="shared" si="11"/>
        <v>4429816,016566431802593,05706822</v>
      </c>
      <c r="S696" s="80" t="str">
        <f>+'Sheet1 (2)'!R696</f>
        <v>No</v>
      </c>
      <c r="T696" s="80" t="str">
        <f>+'Sheet1 (2)'!S696</f>
        <v>No</v>
      </c>
      <c r="U696" s="80" t="str">
        <f>+VLOOKUP(E696,'Base final IE_Ecoescuelas_ant'!$G$1:$X$1429,16,FALSE)</f>
        <v xml:space="preserve"> </v>
      </c>
      <c r="V696" s="80" t="str">
        <f>+VLOOKUP(E696,'Base final IE_Ecoescuelas_ant'!$G$1:$X$1429,18,FALSE)</f>
        <v>Consejo Comunitario Pro-Defensa Del Río Tapaje</v>
      </c>
      <c r="W696" s="89">
        <f>+VLOOKUP(E696,'Base final IE_Ecoescuelas_ant'!$G$1:$Y$1429,19,FALSE)</f>
        <v>252250000455</v>
      </c>
      <c r="X696" s="47" t="s">
        <v>25</v>
      </c>
      <c r="Y696" s="48" t="s">
        <v>25</v>
      </c>
      <c r="Z696" s="308" t="s">
        <v>4346</v>
      </c>
      <c r="AA696" s="154" t="s">
        <v>3283</v>
      </c>
      <c r="AB696" s="50" t="s">
        <v>2678</v>
      </c>
      <c r="AC696" s="50" t="s">
        <v>2694</v>
      </c>
      <c r="AD696" s="50">
        <v>25</v>
      </c>
      <c r="AE696" s="50" t="s">
        <v>12</v>
      </c>
      <c r="AF696" s="50" t="s">
        <v>2652</v>
      </c>
      <c r="AG696" s="50" t="s">
        <v>25</v>
      </c>
      <c r="AH696" s="51" t="s">
        <v>25</v>
      </c>
      <c r="AI696" s="341" t="s">
        <v>2701</v>
      </c>
      <c r="AJ696" s="178">
        <v>2.2010999999999998</v>
      </c>
      <c r="AK696" s="241">
        <v>-78.126937999999996</v>
      </c>
      <c r="AL696" s="52" t="s">
        <v>2678</v>
      </c>
      <c r="AM696" s="52" t="s">
        <v>2681</v>
      </c>
      <c r="AN696" s="215">
        <v>38</v>
      </c>
      <c r="AO696" s="215">
        <v>2</v>
      </c>
      <c r="AP696" s="53" t="s">
        <v>25</v>
      </c>
      <c r="AQ696" s="144" t="s">
        <v>4347</v>
      </c>
      <c r="AR696" s="94" t="s">
        <v>3343</v>
      </c>
      <c r="AS696" s="94" t="s">
        <v>3854</v>
      </c>
    </row>
    <row r="697" spans="1:45" ht="15.75" customHeight="1">
      <c r="A697" s="95">
        <v>696</v>
      </c>
      <c r="B697" s="79" t="s">
        <v>1488</v>
      </c>
      <c r="C697" s="80" t="s">
        <v>1517</v>
      </c>
      <c r="D697" s="80" t="s">
        <v>1657</v>
      </c>
      <c r="E697" s="80" t="s">
        <v>1658</v>
      </c>
      <c r="F697" s="4" t="s">
        <v>2677</v>
      </c>
      <c r="G697" s="80">
        <v>2.3043265879999999</v>
      </c>
      <c r="H697" s="80">
        <v>-78.278478030000002</v>
      </c>
      <c r="I697" s="80" t="s">
        <v>2097</v>
      </c>
      <c r="J697" s="80" t="s">
        <v>48</v>
      </c>
      <c r="K697" s="80">
        <v>2</v>
      </c>
      <c r="L697" s="80">
        <v>802708.254749413</v>
      </c>
      <c r="M697" s="80">
        <v>254987.92556733559</v>
      </c>
      <c r="N697" s="80">
        <v>17</v>
      </c>
      <c r="O697" s="80" t="s">
        <v>2634</v>
      </c>
      <c r="P697" s="5">
        <v>4412509.6577018248</v>
      </c>
      <c r="Q697" s="5">
        <v>1813736.744126054</v>
      </c>
      <c r="R697" s="80" t="str">
        <f t="shared" si="11"/>
        <v>4412509,657701821813736,74412605</v>
      </c>
      <c r="S697" s="80" t="str">
        <f>+'Sheet1 (2)'!R697</f>
        <v>Sí</v>
      </c>
      <c r="T697" s="80" t="str">
        <f>+'Sheet1 (2)'!S697</f>
        <v>No</v>
      </c>
      <c r="U697" s="80" t="str">
        <f>+VLOOKUP(E697,'Base final IE_Ecoescuelas_ant'!$G$1:$X$1429,16,FALSE)</f>
        <v xml:space="preserve"> </v>
      </c>
      <c r="V697" s="80" t="str">
        <f>+VLOOKUP(E697,'Base final IE_Ecoescuelas_ant'!$G$1:$X$1429,18,FALSE)</f>
        <v>Consejo Comunitario del Río Satinga</v>
      </c>
      <c r="W697" s="89">
        <f>+VLOOKUP(E697,'Base final IE_Ecoescuelas_ant'!$G$1:$Y$1429,19,FALSE)</f>
        <v>252490000045</v>
      </c>
      <c r="X697" s="47" t="s">
        <v>25</v>
      </c>
      <c r="Y697" s="48" t="s">
        <v>2678</v>
      </c>
      <c r="Z697" s="49" t="s">
        <v>4348</v>
      </c>
      <c r="AA697" s="49"/>
      <c r="AB697" s="50" t="s">
        <v>25</v>
      </c>
      <c r="AC697" s="50" t="s">
        <v>2600</v>
      </c>
      <c r="AD697" s="50">
        <v>41</v>
      </c>
      <c r="AE697" s="50" t="s">
        <v>12</v>
      </c>
      <c r="AF697" s="50" t="s">
        <v>2652</v>
      </c>
      <c r="AG697" s="50" t="s">
        <v>25</v>
      </c>
      <c r="AH697" s="51" t="s">
        <v>25</v>
      </c>
      <c r="AI697" s="182" t="s">
        <v>2680</v>
      </c>
      <c r="AJ697" s="238">
        <v>2.3043265879999999</v>
      </c>
      <c r="AK697" s="241">
        <v>-78.278478030000002</v>
      </c>
      <c r="AL697" s="52" t="s">
        <v>25</v>
      </c>
      <c r="AM697" s="52" t="s">
        <v>2600</v>
      </c>
      <c r="AN697" s="52">
        <v>38</v>
      </c>
      <c r="AO697" s="52">
        <v>2</v>
      </c>
      <c r="AP697" s="53" t="s">
        <v>2678</v>
      </c>
      <c r="AQ697" s="144" t="s">
        <v>4349</v>
      </c>
      <c r="AR697" s="94" t="s">
        <v>3343</v>
      </c>
      <c r="AS697" s="94" t="s">
        <v>3854</v>
      </c>
    </row>
    <row r="698" spans="1:45" ht="15.75" customHeight="1">
      <c r="A698" s="95">
        <v>697</v>
      </c>
      <c r="B698" s="79" t="s">
        <v>1488</v>
      </c>
      <c r="C698" s="80" t="s">
        <v>1517</v>
      </c>
      <c r="D698" s="80" t="s">
        <v>1659</v>
      </c>
      <c r="E698" s="80" t="s">
        <v>1660</v>
      </c>
      <c r="F698" s="4" t="s">
        <v>2677</v>
      </c>
      <c r="G698" s="80">
        <v>2.286719358</v>
      </c>
      <c r="H698" s="80">
        <v>-78.351650599999999</v>
      </c>
      <c r="I698" s="80" t="s">
        <v>2097</v>
      </c>
      <c r="J698" s="80" t="s">
        <v>48</v>
      </c>
      <c r="K698" s="80">
        <v>2</v>
      </c>
      <c r="L698" s="80">
        <v>794567.15669458872</v>
      </c>
      <c r="M698" s="80">
        <v>253024.32091184179</v>
      </c>
      <c r="N698" s="80">
        <v>17</v>
      </c>
      <c r="O698" s="80" t="s">
        <v>2634</v>
      </c>
      <c r="P698" s="5">
        <v>4404334.6053528925</v>
      </c>
      <c r="Q698" s="5">
        <v>1811813.3703009081</v>
      </c>
      <c r="R698" s="80" t="str">
        <f t="shared" si="11"/>
        <v>4404334,605352891811813,37030091</v>
      </c>
      <c r="S698" s="80" t="str">
        <f>+'Sheet1 (2)'!R698</f>
        <v>Sí</v>
      </c>
      <c r="T698" s="80" t="str">
        <f>+'Sheet1 (2)'!S698</f>
        <v>No</v>
      </c>
      <c r="U698" s="80" t="str">
        <f>+VLOOKUP(E698,'Base final IE_Ecoescuelas_ant'!$G$1:$X$1429,16,FALSE)</f>
        <v xml:space="preserve"> </v>
      </c>
      <c r="V698" s="80" t="str">
        <f>+VLOOKUP(E698,'Base final IE_Ecoescuelas_ant'!$G$1:$X$1429,18,FALSE)</f>
        <v>Consejo Comunitario del Río Sanquianga</v>
      </c>
      <c r="W698" s="89">
        <f>+VLOOKUP(E698,'Base final IE_Ecoescuelas_ant'!$G$1:$Y$1429,19,FALSE)</f>
        <v>252490000207</v>
      </c>
      <c r="X698" s="47" t="s">
        <v>25</v>
      </c>
      <c r="Y698" s="48" t="s">
        <v>2678</v>
      </c>
      <c r="Z698" s="49"/>
      <c r="AA698" s="49"/>
      <c r="AB698" s="50" t="s">
        <v>25</v>
      </c>
      <c r="AC698" s="50" t="s">
        <v>2600</v>
      </c>
      <c r="AD698" s="50">
        <v>50</v>
      </c>
      <c r="AE698" s="50" t="s">
        <v>12</v>
      </c>
      <c r="AF698" s="50" t="s">
        <v>2652</v>
      </c>
      <c r="AG698" s="50" t="s">
        <v>25</v>
      </c>
      <c r="AH698" s="51" t="s">
        <v>2832</v>
      </c>
      <c r="AI698" s="182" t="s">
        <v>2680</v>
      </c>
      <c r="AJ698" s="238">
        <v>2.2840926000000001</v>
      </c>
      <c r="AK698" s="241">
        <v>-78.353224900000001</v>
      </c>
      <c r="AL698" s="52" t="s">
        <v>25</v>
      </c>
      <c r="AM698" s="52" t="s">
        <v>2600</v>
      </c>
      <c r="AN698" s="52">
        <v>38</v>
      </c>
      <c r="AO698" s="52">
        <v>2</v>
      </c>
      <c r="AP698" s="53" t="s">
        <v>25</v>
      </c>
      <c r="AQ698" s="144" t="s">
        <v>4350</v>
      </c>
      <c r="AR698" s="94" t="s">
        <v>3343</v>
      </c>
      <c r="AS698" s="94" t="s">
        <v>3854</v>
      </c>
    </row>
    <row r="699" spans="1:45" ht="15.75" customHeight="1">
      <c r="A699" s="95">
        <v>698</v>
      </c>
      <c r="B699" s="79" t="s">
        <v>1488</v>
      </c>
      <c r="C699" s="80" t="s">
        <v>1517</v>
      </c>
      <c r="D699" s="80" t="s">
        <v>1661</v>
      </c>
      <c r="E699" s="80" t="s">
        <v>1662</v>
      </c>
      <c r="F699" s="4" t="s">
        <v>2677</v>
      </c>
      <c r="G699" s="80">
        <v>2.3742954200000002</v>
      </c>
      <c r="H699" s="80">
        <v>-78.326237950000007</v>
      </c>
      <c r="I699" s="80" t="s">
        <v>2097</v>
      </c>
      <c r="J699" s="80" t="s">
        <v>48</v>
      </c>
      <c r="K699" s="80">
        <v>2</v>
      </c>
      <c r="L699" s="80">
        <v>797377.37004815135</v>
      </c>
      <c r="M699" s="80">
        <v>262720.09901510808</v>
      </c>
      <c r="N699" s="80">
        <v>17</v>
      </c>
      <c r="O699" s="80" t="s">
        <v>2634</v>
      </c>
      <c r="P699" s="5">
        <v>4407208.2242615325</v>
      </c>
      <c r="Q699" s="5">
        <v>1821520.96895703</v>
      </c>
      <c r="R699" s="80" t="str">
        <f t="shared" si="11"/>
        <v>4407208,224261531821520,96895703</v>
      </c>
      <c r="S699" s="80" t="str">
        <f>+'Sheet1 (2)'!R699</f>
        <v>No</v>
      </c>
      <c r="T699" s="80" t="str">
        <f>+'Sheet1 (2)'!S699</f>
        <v>No</v>
      </c>
      <c r="U699" s="80" t="str">
        <f>+VLOOKUP(E699,'Base final IE_Ecoescuelas_ant'!$G$1:$X$1429,16,FALSE)</f>
        <v xml:space="preserve"> </v>
      </c>
      <c r="V699" s="80" t="str">
        <f>+VLOOKUP(E699,'Base final IE_Ecoescuelas_ant'!$G$1:$X$1429,18,FALSE)</f>
        <v>Consejo Comunitario del Río Sanquianga</v>
      </c>
      <c r="W699" s="89">
        <f>+VLOOKUP(E699,'Base final IE_Ecoescuelas_ant'!$G$1:$Y$1429,19,FALSE)</f>
        <v>252490000401</v>
      </c>
      <c r="X699" s="47" t="s">
        <v>25</v>
      </c>
      <c r="Y699" s="48" t="s">
        <v>2678</v>
      </c>
      <c r="Z699" s="49" t="s">
        <v>4351</v>
      </c>
      <c r="AA699" s="49"/>
      <c r="AB699" s="50" t="s">
        <v>25</v>
      </c>
      <c r="AC699" s="50" t="s">
        <v>2600</v>
      </c>
      <c r="AD699" s="50">
        <v>11</v>
      </c>
      <c r="AE699" s="50" t="s">
        <v>12</v>
      </c>
      <c r="AF699" s="50" t="s">
        <v>2652</v>
      </c>
      <c r="AG699" s="50" t="s">
        <v>25</v>
      </c>
      <c r="AH699" s="51" t="s">
        <v>25</v>
      </c>
      <c r="AI699" s="182" t="s">
        <v>2680</v>
      </c>
      <c r="AJ699" s="493">
        <v>2.3753700000000002</v>
      </c>
      <c r="AK699" s="494">
        <v>-78.326858000000001</v>
      </c>
      <c r="AL699" s="52" t="s">
        <v>25</v>
      </c>
      <c r="AM699" s="52" t="s">
        <v>2600</v>
      </c>
      <c r="AN699" s="52">
        <v>25</v>
      </c>
      <c r="AO699" s="52">
        <v>1</v>
      </c>
      <c r="AP699" s="53" t="s">
        <v>25</v>
      </c>
      <c r="AQ699" s="133" t="s">
        <v>4352</v>
      </c>
      <c r="AR699" s="94" t="s">
        <v>3343</v>
      </c>
      <c r="AS699" s="94" t="s">
        <v>3854</v>
      </c>
    </row>
    <row r="700" spans="1:45" ht="15.75" customHeight="1">
      <c r="A700" s="95">
        <v>699</v>
      </c>
      <c r="B700" s="79" t="s">
        <v>1488</v>
      </c>
      <c r="C700" s="80" t="s">
        <v>1528</v>
      </c>
      <c r="D700" s="80" t="s">
        <v>1663</v>
      </c>
      <c r="E700" s="80" t="s">
        <v>1664</v>
      </c>
      <c r="F700" s="4" t="s">
        <v>2677</v>
      </c>
      <c r="G700" s="80">
        <v>2.4063787470000002</v>
      </c>
      <c r="H700" s="80">
        <v>-77.936663179999996</v>
      </c>
      <c r="I700" s="80" t="s">
        <v>2097</v>
      </c>
      <c r="J700" s="80" t="s">
        <v>48</v>
      </c>
      <c r="K700" s="80">
        <v>2</v>
      </c>
      <c r="L700" s="80">
        <v>173365.65142000539</v>
      </c>
      <c r="M700" s="80">
        <v>266330.41610570432</v>
      </c>
      <c r="N700" s="80">
        <v>18</v>
      </c>
      <c r="O700" s="80" t="s">
        <v>2634</v>
      </c>
      <c r="P700" s="5">
        <v>4450691.5450997818</v>
      </c>
      <c r="Q700" s="5">
        <v>1824917.2951689691</v>
      </c>
      <c r="R700" s="80" t="str">
        <f t="shared" si="11"/>
        <v>4450691,545099781824917,29516897</v>
      </c>
      <c r="S700" s="80" t="str">
        <f>+'Sheet1 (2)'!R700</f>
        <v>No</v>
      </c>
      <c r="T700" s="80" t="str">
        <f>+'Sheet1 (2)'!S700</f>
        <v>No</v>
      </c>
      <c r="U700" s="80" t="str">
        <f>+VLOOKUP(E700,'Base final IE_Ecoescuelas_ant'!$G$1:$X$1429,16,FALSE)</f>
        <v xml:space="preserve"> </v>
      </c>
      <c r="V700" s="80" t="str">
        <f>+VLOOKUP(E700,'Base final IE_Ecoescuelas_ant'!$G$1:$X$1429,18,FALSE)</f>
        <v>Consejo Comunitario De La Cuenca Del Río Iscuandé</v>
      </c>
      <c r="W700" s="89">
        <f>+VLOOKUP(E700,'Base final IE_Ecoescuelas_ant'!$G$1:$Y$1429,19,FALSE)</f>
        <v>252696000602</v>
      </c>
      <c r="X700" s="47" t="s">
        <v>25</v>
      </c>
      <c r="Y700" s="48" t="s">
        <v>2678</v>
      </c>
      <c r="Z700" s="49"/>
      <c r="AA700" s="49"/>
      <c r="AB700" s="50" t="s">
        <v>2678</v>
      </c>
      <c r="AC700" s="50" t="s">
        <v>2694</v>
      </c>
      <c r="AD700" s="50">
        <v>38</v>
      </c>
      <c r="AE700" s="50" t="s">
        <v>12</v>
      </c>
      <c r="AF700" s="50" t="s">
        <v>2807</v>
      </c>
      <c r="AG700" s="50" t="s">
        <v>25</v>
      </c>
      <c r="AH700" s="51" t="s">
        <v>25</v>
      </c>
      <c r="AI700" s="182" t="s">
        <v>2701</v>
      </c>
      <c r="AJ700" s="238">
        <v>2.3988119999999999</v>
      </c>
      <c r="AK700" s="241">
        <v>-77.938342000000006</v>
      </c>
      <c r="AL700" s="52" t="s">
        <v>25</v>
      </c>
      <c r="AM700" s="52" t="s">
        <v>2600</v>
      </c>
      <c r="AN700" s="52">
        <v>38</v>
      </c>
      <c r="AO700" s="52">
        <v>2</v>
      </c>
      <c r="AP700" s="317" t="s">
        <v>25</v>
      </c>
      <c r="AQ700" s="144" t="s">
        <v>4353</v>
      </c>
      <c r="AR700" s="94" t="s">
        <v>3343</v>
      </c>
      <c r="AS700" s="94" t="s">
        <v>3854</v>
      </c>
    </row>
    <row r="701" spans="1:45" ht="15.75" customHeight="1">
      <c r="A701" s="95">
        <v>700</v>
      </c>
      <c r="B701" s="96" t="s">
        <v>1272</v>
      </c>
      <c r="C701" s="4" t="s">
        <v>1169</v>
      </c>
      <c r="D701" s="85" t="s">
        <v>3651</v>
      </c>
      <c r="E701" s="4" t="s">
        <v>1362</v>
      </c>
      <c r="F701" s="4" t="s">
        <v>2677</v>
      </c>
      <c r="G701" s="4">
        <v>11.312182999999999</v>
      </c>
      <c r="H701" s="4">
        <v>-72.3652625</v>
      </c>
      <c r="I701" s="4" t="s">
        <v>2097</v>
      </c>
      <c r="J701" s="4" t="s">
        <v>22</v>
      </c>
      <c r="K701" s="4">
        <v>3</v>
      </c>
      <c r="L701" s="4">
        <v>787615.9364834046</v>
      </c>
      <c r="M701" s="4">
        <v>1251795.847117573</v>
      </c>
      <c r="N701" s="4">
        <v>18</v>
      </c>
      <c r="O701" s="4" t="s">
        <v>2635</v>
      </c>
      <c r="P701" s="5">
        <v>5069240.7727868911</v>
      </c>
      <c r="Q701" s="5">
        <v>2808122.3769397</v>
      </c>
      <c r="R701" s="4" t="str">
        <f t="shared" si="11"/>
        <v>5069240,772786892808122,3769397</v>
      </c>
      <c r="S701" s="4" t="str">
        <f>+'Sheet1 (2)'!R1073</f>
        <v>No</v>
      </c>
      <c r="T701" s="4" t="str">
        <f>+'Sheet1 (2)'!S1073</f>
        <v>Si</v>
      </c>
      <c r="U701" s="4" t="str">
        <f>+VLOOKUP(E701,'Base final IE_Ecoescuelas_ant'!$G$1:$X$1429,16,FALSE)</f>
        <v xml:space="preserve"> </v>
      </c>
      <c r="V701" s="4" t="str">
        <f>+VLOOKUP(E701,'Base final IE_Ecoescuelas_ant'!$G$1:$X$1429,18,FALSE)</f>
        <v xml:space="preserve"> </v>
      </c>
      <c r="W701" s="97">
        <f>+VLOOKUP(E701,'Base final IE_Ecoescuelas_ant'!$G$1:$Y$1429,19,FALSE)</f>
        <v>244430004499</v>
      </c>
      <c r="X701" s="55" t="s">
        <v>2678</v>
      </c>
      <c r="Y701" s="49" t="s">
        <v>2678</v>
      </c>
      <c r="Z701" s="49"/>
      <c r="AA701" s="49"/>
      <c r="AB701" s="50" t="s">
        <v>2678</v>
      </c>
      <c r="AC701" s="50"/>
      <c r="AD701" s="50">
        <v>34</v>
      </c>
      <c r="AE701" s="50" t="s">
        <v>13</v>
      </c>
      <c r="AF701" s="50"/>
      <c r="AG701" s="50"/>
      <c r="AH701" s="51" t="s">
        <v>25</v>
      </c>
      <c r="AI701" s="182" t="s">
        <v>2680</v>
      </c>
      <c r="AJ701" s="146" t="s">
        <v>2691</v>
      </c>
      <c r="AK701" s="52" t="s">
        <v>2691</v>
      </c>
      <c r="AL701" s="52" t="s">
        <v>2691</v>
      </c>
      <c r="AM701" s="52" t="s">
        <v>2691</v>
      </c>
      <c r="AN701" s="52" t="s">
        <v>2691</v>
      </c>
      <c r="AO701" s="53"/>
      <c r="AP701" s="313" t="s">
        <v>25</v>
      </c>
      <c r="AQ701" s="134" t="s">
        <v>4354</v>
      </c>
      <c r="AR701" s="94" t="s">
        <v>3343</v>
      </c>
      <c r="AS701" s="94" t="s">
        <v>3854</v>
      </c>
    </row>
    <row r="702" spans="1:45" ht="15.75" customHeight="1">
      <c r="A702" s="95">
        <v>701</v>
      </c>
      <c r="B702" s="96" t="s">
        <v>1272</v>
      </c>
      <c r="C702" s="4" t="s">
        <v>1169</v>
      </c>
      <c r="D702" s="4" t="s">
        <v>1183</v>
      </c>
      <c r="E702" s="4" t="s">
        <v>1335</v>
      </c>
      <c r="F702" s="4" t="s">
        <v>2677</v>
      </c>
      <c r="G702" s="4">
        <v>11.3783267846</v>
      </c>
      <c r="H702" s="4">
        <v>-72.241905020000004</v>
      </c>
      <c r="I702" s="4" t="s">
        <v>2101</v>
      </c>
      <c r="J702" s="4" t="s">
        <v>48</v>
      </c>
      <c r="K702" s="4">
        <v>2</v>
      </c>
      <c r="L702" s="4">
        <v>801022.08080092142</v>
      </c>
      <c r="M702" s="4">
        <v>1259241.9314759299</v>
      </c>
      <c r="N702" s="4">
        <v>18</v>
      </c>
      <c r="O702" s="4" t="s">
        <v>2635</v>
      </c>
      <c r="P702" s="5">
        <v>5082678.9463057788</v>
      </c>
      <c r="Q702" s="5">
        <v>2815465.8486612332</v>
      </c>
      <c r="R702" s="4" t="str">
        <f t="shared" si="11"/>
        <v>5082678,946305782815465,84866123</v>
      </c>
      <c r="S702" s="4" t="str">
        <f>+'Sheet1 (2)'!R729</f>
        <v>No</v>
      </c>
      <c r="T702" s="4" t="str">
        <f>+'Sheet1 (2)'!S729</f>
        <v>No</v>
      </c>
      <c r="U702" s="4" t="str">
        <f>+VLOOKUP(E702,'Base final IE_Ecoescuelas_ant'!$G$1:$X$1429,16,FALSE)</f>
        <v xml:space="preserve"> </v>
      </c>
      <c r="V702" s="4" t="str">
        <f>+VLOOKUP(E702,'Base final IE_Ecoescuelas_ant'!$G$1:$X$1429,18,FALSE)</f>
        <v xml:space="preserve"> </v>
      </c>
      <c r="W702" s="97">
        <f>+VLOOKUP(E702,'Base final IE_Ecoescuelas_ant'!$G$1:$Y$1429,19,FALSE)</f>
        <v>244430800326</v>
      </c>
      <c r="X702" s="55" t="s">
        <v>2678</v>
      </c>
      <c r="Y702" s="49" t="s">
        <v>25</v>
      </c>
      <c r="Z702" s="49"/>
      <c r="AA702" s="49"/>
      <c r="AB702" s="50" t="s">
        <v>2678</v>
      </c>
      <c r="AC702" s="50" t="s">
        <v>2694</v>
      </c>
      <c r="AD702" s="50">
        <v>25</v>
      </c>
      <c r="AE702" s="50" t="s">
        <v>13</v>
      </c>
      <c r="AF702" s="50"/>
      <c r="AG702" s="50"/>
      <c r="AH702" s="51" t="s">
        <v>25</v>
      </c>
      <c r="AI702" s="182" t="s">
        <v>2680</v>
      </c>
      <c r="AJ702" s="146" t="s">
        <v>4355</v>
      </c>
      <c r="AK702" s="52" t="s">
        <v>4356</v>
      </c>
      <c r="AL702" s="52" t="s">
        <v>2691</v>
      </c>
      <c r="AM702" s="52" t="s">
        <v>2691</v>
      </c>
      <c r="AN702" s="52">
        <v>25</v>
      </c>
      <c r="AO702" s="53">
        <v>1</v>
      </c>
      <c r="AP702" s="313" t="s">
        <v>25</v>
      </c>
      <c r="AQ702" s="134" t="s">
        <v>4357</v>
      </c>
      <c r="AR702" s="94" t="s">
        <v>2830</v>
      </c>
      <c r="AS702" s="94" t="s">
        <v>3854</v>
      </c>
    </row>
    <row r="703" spans="1:45" ht="15.75" customHeight="1">
      <c r="A703" s="95">
        <v>702</v>
      </c>
      <c r="B703" s="79" t="s">
        <v>210</v>
      </c>
      <c r="C703" s="80" t="s">
        <v>1088</v>
      </c>
      <c r="D703" s="80" t="s">
        <v>1091</v>
      </c>
      <c r="E703" s="80" t="s">
        <v>1092</v>
      </c>
      <c r="F703" s="4" t="s">
        <v>2677</v>
      </c>
      <c r="G703" s="80">
        <v>7.7115461310100004</v>
      </c>
      <c r="H703" s="80">
        <v>-75.771221117799897</v>
      </c>
      <c r="I703" s="80" t="s">
        <v>2101</v>
      </c>
      <c r="J703" s="80" t="s">
        <v>48</v>
      </c>
      <c r="K703" s="80">
        <v>1</v>
      </c>
      <c r="L703" s="80">
        <v>414950.89940238459</v>
      </c>
      <c r="M703" s="80">
        <v>852485.85584292188</v>
      </c>
      <c r="N703" s="80">
        <v>18</v>
      </c>
      <c r="O703" s="80" t="s">
        <v>2634</v>
      </c>
      <c r="P703" s="5">
        <v>4694409.5110582337</v>
      </c>
      <c r="Q703" s="5">
        <v>2411109.728477194</v>
      </c>
      <c r="R703" s="80" t="str">
        <f t="shared" si="11"/>
        <v>4694409,511058232411109,72847719</v>
      </c>
      <c r="S703" s="80" t="str">
        <f>+'Sheet1 (2)'!R108</f>
        <v>No</v>
      </c>
      <c r="T703" s="80" t="str">
        <f>+'Sheet1 (2)'!S108</f>
        <v>No</v>
      </c>
      <c r="U703" s="80" t="str">
        <f>+VLOOKUP(E703,'Base final IE_Ecoescuelas_ant'!$G$1:$X$1429,16,FALSE)</f>
        <v xml:space="preserve"> </v>
      </c>
      <c r="V703" s="80" t="str">
        <f>+VLOOKUP(E703,'Base final IE_Ecoescuelas_ant'!$G$1:$X$1429,18,FALSE)</f>
        <v xml:space="preserve"> </v>
      </c>
      <c r="W703" s="89">
        <f>+VLOOKUP(E703,'Base final IE_Ecoescuelas_ant'!$G$1:$Y$1429,19,FALSE)</f>
        <v>223580800067</v>
      </c>
      <c r="X703" s="47" t="s">
        <v>25</v>
      </c>
      <c r="Y703" s="48" t="s">
        <v>2678</v>
      </c>
      <c r="Z703" s="49"/>
      <c r="AA703" s="49"/>
      <c r="AB703" s="50" t="s">
        <v>2678</v>
      </c>
      <c r="AC703" s="50"/>
      <c r="AD703" s="50"/>
      <c r="AE703" s="50" t="s">
        <v>13</v>
      </c>
      <c r="AF703" s="50"/>
      <c r="AG703" s="50"/>
      <c r="AH703" s="51" t="s">
        <v>25</v>
      </c>
      <c r="AI703" s="182" t="s">
        <v>2680</v>
      </c>
      <c r="AJ703" s="146">
        <v>7.7115461310000004</v>
      </c>
      <c r="AK703" s="52">
        <v>-75.771221120000007</v>
      </c>
      <c r="AL703" s="52" t="s">
        <v>2678</v>
      </c>
      <c r="AM703" s="52" t="s">
        <v>2691</v>
      </c>
      <c r="AN703" s="52">
        <v>19</v>
      </c>
      <c r="AO703" s="53">
        <v>1</v>
      </c>
      <c r="AP703" s="316" t="s">
        <v>25</v>
      </c>
      <c r="AQ703" s="144" t="s">
        <v>4358</v>
      </c>
      <c r="AR703" s="94" t="s">
        <v>4249</v>
      </c>
      <c r="AS703" s="94" t="s">
        <v>4359</v>
      </c>
    </row>
    <row r="704" spans="1:45" ht="15.75" customHeight="1">
      <c r="A704" s="95">
        <v>703</v>
      </c>
      <c r="B704" s="79" t="s">
        <v>210</v>
      </c>
      <c r="C704" s="80" t="s">
        <v>1083</v>
      </c>
      <c r="D704" s="80" t="s">
        <v>1093</v>
      </c>
      <c r="E704" s="80" t="s">
        <v>1094</v>
      </c>
      <c r="F704" s="4" t="s">
        <v>2677</v>
      </c>
      <c r="G704" s="80">
        <v>8.2725997000000007</v>
      </c>
      <c r="H704" s="80">
        <v>-76.286805700000002</v>
      </c>
      <c r="I704" s="80" t="s">
        <v>2101</v>
      </c>
      <c r="J704" s="80" t="s">
        <v>48</v>
      </c>
      <c r="K704" s="80">
        <v>1</v>
      </c>
      <c r="L704" s="80">
        <v>358279.35071301798</v>
      </c>
      <c r="M704" s="80">
        <v>914663.3774858102</v>
      </c>
      <c r="N704" s="80">
        <v>18</v>
      </c>
      <c r="O704" s="80" t="s">
        <v>2635</v>
      </c>
      <c r="P704" s="5">
        <v>4637994.54111611</v>
      </c>
      <c r="Q704" s="5">
        <v>2473613.197839262</v>
      </c>
      <c r="R704" s="80" t="str">
        <f t="shared" si="11"/>
        <v>4637994,541116112473613,19783926</v>
      </c>
      <c r="S704" s="80" t="str">
        <f>+'Sheet1 (2)'!R304</f>
        <v>No</v>
      </c>
      <c r="T704" s="80" t="str">
        <f>+'Sheet1 (2)'!S304</f>
        <v>No</v>
      </c>
      <c r="U704" s="80" t="str">
        <f>+VLOOKUP(E704,'Base final IE_Ecoescuelas_ant'!$G$1:$X$1429,16,FALSE)</f>
        <v xml:space="preserve"> </v>
      </c>
      <c r="V704" s="80" t="str">
        <f>+VLOOKUP(E704,'Base final IE_Ecoescuelas_ant'!$G$1:$X$1429,18,FALSE)</f>
        <v xml:space="preserve"> </v>
      </c>
      <c r="W704" s="89">
        <f>+VLOOKUP(E704,'Base final IE_Ecoescuelas_ant'!$G$1:$Y$1429,19,FALSE)</f>
        <v>223855000911</v>
      </c>
      <c r="X704" s="47" t="s">
        <v>25</v>
      </c>
      <c r="Y704" s="48" t="s">
        <v>2678</v>
      </c>
      <c r="Z704" s="49"/>
      <c r="AA704" s="49"/>
      <c r="AB704" s="50" t="s">
        <v>25</v>
      </c>
      <c r="AC704" s="50"/>
      <c r="AD704" s="50"/>
      <c r="AE704" s="50"/>
      <c r="AF704" s="50"/>
      <c r="AG704" s="50"/>
      <c r="AH704" s="51" t="s">
        <v>2832</v>
      </c>
      <c r="AI704" s="182" t="s">
        <v>2680</v>
      </c>
      <c r="AJ704" s="146"/>
      <c r="AK704" s="52"/>
      <c r="AL704" s="52" t="s">
        <v>2691</v>
      </c>
      <c r="AM704" s="52" t="s">
        <v>2691</v>
      </c>
      <c r="AN704" s="52" t="s">
        <v>2691</v>
      </c>
      <c r="AO704" s="53"/>
      <c r="AP704" s="315" t="s">
        <v>2678</v>
      </c>
      <c r="AQ704" s="144" t="s">
        <v>4360</v>
      </c>
      <c r="AR704" s="94" t="s">
        <v>4249</v>
      </c>
    </row>
    <row r="705" spans="1:46" ht="15.75" customHeight="1">
      <c r="A705" s="95">
        <v>704</v>
      </c>
      <c r="B705" s="79" t="s">
        <v>210</v>
      </c>
      <c r="C705" s="80" t="s">
        <v>1083</v>
      </c>
      <c r="D705" s="80" t="s">
        <v>1095</v>
      </c>
      <c r="E705" s="80" t="s">
        <v>1096</v>
      </c>
      <c r="F705" s="4" t="s">
        <v>2677</v>
      </c>
      <c r="G705" s="80">
        <v>8.2433937920000009</v>
      </c>
      <c r="H705" s="80">
        <v>-76.300483229999998</v>
      </c>
      <c r="I705" s="80" t="s">
        <v>2101</v>
      </c>
      <c r="J705" s="80" t="s">
        <v>48</v>
      </c>
      <c r="K705" s="80">
        <v>1</v>
      </c>
      <c r="L705" s="80">
        <v>356762.21497051651</v>
      </c>
      <c r="M705" s="80">
        <v>911438.67062346067</v>
      </c>
      <c r="N705" s="80">
        <v>18</v>
      </c>
      <c r="O705" s="80" t="s">
        <v>2635</v>
      </c>
      <c r="P705" s="5">
        <v>4636459.7288613981</v>
      </c>
      <c r="Q705" s="5">
        <v>2470393.0026074611</v>
      </c>
      <c r="R705" s="80" t="str">
        <f t="shared" si="11"/>
        <v>4636459,72886142470393,00260746</v>
      </c>
      <c r="S705" s="80" t="str">
        <f>+'Sheet1 (2)'!R432</f>
        <v>No</v>
      </c>
      <c r="T705" s="80" t="str">
        <f>+'Sheet1 (2)'!S432</f>
        <v>No</v>
      </c>
      <c r="U705" s="80" t="str">
        <f>+VLOOKUP(E705,'Base final IE_Ecoescuelas_ant'!$G$1:$X$1429,16,FALSE)</f>
        <v xml:space="preserve"> </v>
      </c>
      <c r="V705" s="80" t="str">
        <f>+VLOOKUP(E705,'Base final IE_Ecoescuelas_ant'!$G$1:$X$1429,18,FALSE)</f>
        <v xml:space="preserve"> </v>
      </c>
      <c r="W705" s="89">
        <f>+VLOOKUP(E705,'Base final IE_Ecoescuelas_ant'!$G$1:$Y$1429,19,FALSE)</f>
        <v>223855000660</v>
      </c>
      <c r="X705" s="47" t="s">
        <v>25</v>
      </c>
      <c r="Y705" s="48" t="s">
        <v>2678</v>
      </c>
      <c r="Z705" s="49"/>
      <c r="AA705" s="49"/>
      <c r="AB705" s="50" t="s">
        <v>25</v>
      </c>
      <c r="AC705" s="50"/>
      <c r="AD705" s="50"/>
      <c r="AE705" s="50"/>
      <c r="AF705" s="50"/>
      <c r="AG705" s="50"/>
      <c r="AH705" s="51" t="s">
        <v>25</v>
      </c>
      <c r="AI705" s="182" t="s">
        <v>2680</v>
      </c>
      <c r="AJ705" s="146">
        <v>8.2433937920000009</v>
      </c>
      <c r="AK705" s="52">
        <v>-76.300483229999998</v>
      </c>
      <c r="AL705" s="52" t="s">
        <v>25</v>
      </c>
      <c r="AM705" s="52" t="s">
        <v>4247</v>
      </c>
      <c r="AN705" s="52">
        <v>12</v>
      </c>
      <c r="AO705" s="53">
        <v>1</v>
      </c>
      <c r="AP705" s="315" t="s">
        <v>25</v>
      </c>
      <c r="AQ705" s="144" t="s">
        <v>4361</v>
      </c>
      <c r="AR705" s="94" t="s">
        <v>3343</v>
      </c>
      <c r="AS705" s="94" t="s">
        <v>3854</v>
      </c>
    </row>
    <row r="706" spans="1:46" ht="15.75" customHeight="1">
      <c r="A706" s="101">
        <v>705</v>
      </c>
      <c r="B706" s="81" t="s">
        <v>1726</v>
      </c>
      <c r="C706" s="82" t="s">
        <v>1738</v>
      </c>
      <c r="D706" s="82" t="s">
        <v>1804</v>
      </c>
      <c r="E706" s="82" t="s">
        <v>1805</v>
      </c>
      <c r="F706" s="4" t="s">
        <v>2677</v>
      </c>
      <c r="G706" s="82">
        <v>8.3694579450000006</v>
      </c>
      <c r="H706" s="82">
        <v>-73.277380890000003</v>
      </c>
      <c r="I706" s="82" t="s">
        <v>2097</v>
      </c>
      <c r="J706" s="82" t="s">
        <v>48</v>
      </c>
      <c r="K706" s="82">
        <v>2</v>
      </c>
      <c r="L706" s="82">
        <v>689683.95337578945</v>
      </c>
      <c r="M706" s="82">
        <v>925557.50351646962</v>
      </c>
      <c r="N706" s="82">
        <v>18</v>
      </c>
      <c r="O706" s="82" t="s">
        <v>2635</v>
      </c>
      <c r="P706" s="5">
        <v>4969473.1076361109</v>
      </c>
      <c r="Q706" s="5">
        <v>2482832.4507988668</v>
      </c>
      <c r="R706" s="82" t="str">
        <f t="shared" si="11"/>
        <v>4969473,107636112482832,45079887</v>
      </c>
      <c r="S706" s="82" t="str">
        <f>+'Sheet1 (2)'!R706</f>
        <v>No</v>
      </c>
      <c r="T706" s="82" t="str">
        <f>+'Sheet1 (2)'!S706</f>
        <v>No</v>
      </c>
      <c r="U706" s="82" t="str">
        <f>+VLOOKUP(E706,'Base final IE_Ecoescuelas_ant'!$G$1:$X$1429,16,FALSE)</f>
        <v xml:space="preserve"> </v>
      </c>
      <c r="V706" s="82" t="str">
        <f>+VLOOKUP(E706,'Base final IE_Ecoescuelas_ant'!$G$1:$X$1429,18,FALSE)</f>
        <v xml:space="preserve"> </v>
      </c>
      <c r="W706" s="91">
        <f>+VLOOKUP(E706,'Base final IE_Ecoescuelas_ant'!$G$1:$Y$1429,19,FALSE)</f>
        <v>254670000194</v>
      </c>
      <c r="X706" s="55" t="s">
        <v>2678</v>
      </c>
      <c r="Y706" s="49" t="s">
        <v>2678</v>
      </c>
      <c r="Z706" s="49" t="s">
        <v>4362</v>
      </c>
      <c r="AA706" s="49"/>
      <c r="AB706" s="50" t="s">
        <v>25</v>
      </c>
      <c r="AC706" s="50" t="s">
        <v>2600</v>
      </c>
      <c r="AD706" s="50">
        <v>30</v>
      </c>
      <c r="AE706" s="50"/>
      <c r="AF706" s="50"/>
      <c r="AG706" s="50"/>
      <c r="AH706" s="51"/>
      <c r="AI706" s="182" t="s">
        <v>2680</v>
      </c>
      <c r="AJ706" s="149">
        <v>836893</v>
      </c>
      <c r="AK706" s="142">
        <v>-7327976</v>
      </c>
      <c r="AL706" s="52" t="s">
        <v>25</v>
      </c>
      <c r="AM706" s="52" t="s">
        <v>2861</v>
      </c>
      <c r="AN706" s="52">
        <v>30</v>
      </c>
      <c r="AO706" s="52">
        <v>2</v>
      </c>
      <c r="AP706" s="53" t="s">
        <v>2678</v>
      </c>
      <c r="AQ706" s="144" t="s">
        <v>4363</v>
      </c>
      <c r="AR706" s="94" t="s">
        <v>3024</v>
      </c>
      <c r="AS706" s="94" t="s">
        <v>3881</v>
      </c>
    </row>
    <row r="707" spans="1:46" ht="15.75" customHeight="1">
      <c r="A707" s="95">
        <v>706</v>
      </c>
      <c r="B707" s="79" t="s">
        <v>210</v>
      </c>
      <c r="C707" s="80" t="s">
        <v>1083</v>
      </c>
      <c r="D707" s="80" t="s">
        <v>1095</v>
      </c>
      <c r="E707" s="80" t="s">
        <v>1097</v>
      </c>
      <c r="F707" s="4" t="s">
        <v>2677</v>
      </c>
      <c r="G707" s="80">
        <v>8.2273505940000007</v>
      </c>
      <c r="H707" s="80">
        <v>-76.308295610000002</v>
      </c>
      <c r="I707" s="80" t="s">
        <v>2101</v>
      </c>
      <c r="J707" s="80" t="s">
        <v>48</v>
      </c>
      <c r="K707" s="80">
        <v>1</v>
      </c>
      <c r="L707" s="80">
        <v>355895.79652785661</v>
      </c>
      <c r="M707" s="80">
        <v>909667.41298364964</v>
      </c>
      <c r="N707" s="80">
        <v>18</v>
      </c>
      <c r="O707" s="80" t="s">
        <v>2635</v>
      </c>
      <c r="P707" s="5">
        <v>4635583.587377606</v>
      </c>
      <c r="Q707" s="5">
        <v>2468624.365832401</v>
      </c>
      <c r="R707" s="80" t="str">
        <f t="shared" ref="R707:R770" si="12">+CONCATENATE(P707,Q707)</f>
        <v>4635583,587377612468624,3658324</v>
      </c>
      <c r="S707" s="80" t="str">
        <f>+'Sheet1 (2)'!R462</f>
        <v>No</v>
      </c>
      <c r="T707" s="80" t="str">
        <f>+'Sheet1 (2)'!S462</f>
        <v>No</v>
      </c>
      <c r="U707" s="80" t="str">
        <f>+VLOOKUP(E707,'Base final IE_Ecoescuelas_ant'!$G$1:$X$1429,16,FALSE)</f>
        <v xml:space="preserve"> </v>
      </c>
      <c r="V707" s="80" t="str">
        <f>+VLOOKUP(E707,'Base final IE_Ecoescuelas_ant'!$G$1:$X$1429,18,FALSE)</f>
        <v xml:space="preserve"> </v>
      </c>
      <c r="W707" s="89">
        <f>+VLOOKUP(E707,'Base final IE_Ecoescuelas_ant'!$G$1:$Y$1429,19,FALSE)</f>
        <v>223855001127</v>
      </c>
      <c r="X707" s="47" t="s">
        <v>25</v>
      </c>
      <c r="Y707" s="48" t="s">
        <v>2678</v>
      </c>
      <c r="Z707" s="49"/>
      <c r="AA707" s="49"/>
      <c r="AB707" s="50" t="s">
        <v>25</v>
      </c>
      <c r="AC707" s="50"/>
      <c r="AD707" s="50"/>
      <c r="AE707" s="50"/>
      <c r="AF707" s="50"/>
      <c r="AG707" s="50"/>
      <c r="AH707" s="51" t="s">
        <v>25</v>
      </c>
      <c r="AI707" s="182" t="s">
        <v>2680</v>
      </c>
      <c r="AJ707" s="146">
        <v>8.2273505940000007</v>
      </c>
      <c r="AK707" s="52">
        <v>-76.308295610000002</v>
      </c>
      <c r="AL707" s="52" t="s">
        <v>25</v>
      </c>
      <c r="AM707" s="52" t="s">
        <v>4247</v>
      </c>
      <c r="AN707" s="52">
        <v>12</v>
      </c>
      <c r="AO707" s="53">
        <v>1</v>
      </c>
      <c r="AP707" s="315" t="s">
        <v>25</v>
      </c>
      <c r="AQ707" s="144" t="s">
        <v>4364</v>
      </c>
      <c r="AR707" s="94" t="s">
        <v>4365</v>
      </c>
      <c r="AS707" s="94" t="s">
        <v>3854</v>
      </c>
    </row>
    <row r="708" spans="1:46" ht="15.75" customHeight="1">
      <c r="A708" s="95">
        <v>707</v>
      </c>
      <c r="B708" s="79" t="s">
        <v>210</v>
      </c>
      <c r="C708" s="80" t="s">
        <v>1076</v>
      </c>
      <c r="D708" s="80" t="s">
        <v>1098</v>
      </c>
      <c r="E708" s="80" t="s">
        <v>1099</v>
      </c>
      <c r="F708" s="4" t="s">
        <v>2677</v>
      </c>
      <c r="G708" s="80">
        <v>8.0546629999999997</v>
      </c>
      <c r="H708" s="80">
        <v>-76.129998999999998</v>
      </c>
      <c r="I708" s="80" t="s">
        <v>2101</v>
      </c>
      <c r="J708" s="80" t="s">
        <v>48</v>
      </c>
      <c r="K708" s="80">
        <v>1</v>
      </c>
      <c r="L708" s="80">
        <v>375483.86417993408</v>
      </c>
      <c r="M708" s="80">
        <v>890512.99658856995</v>
      </c>
      <c r="N708" s="80">
        <v>18</v>
      </c>
      <c r="O708" s="80" t="s">
        <v>2635</v>
      </c>
      <c r="P708" s="5">
        <v>4655094.7984973677</v>
      </c>
      <c r="Q708" s="5">
        <v>2449355.211426795</v>
      </c>
      <c r="R708" s="80" t="str">
        <f t="shared" si="12"/>
        <v>4655094,798497372449355,21142679</v>
      </c>
      <c r="S708" s="80" t="str">
        <f>+'Sheet1 (2)'!R615</f>
        <v>No</v>
      </c>
      <c r="T708" s="80" t="str">
        <f>+'Sheet1 (2)'!S615</f>
        <v>No</v>
      </c>
      <c r="U708" s="80" t="str">
        <f>+VLOOKUP(E708,'Base final IE_Ecoescuelas_ant'!$G$1:$X$1429,16,FALSE)</f>
        <v xml:space="preserve"> </v>
      </c>
      <c r="V708" s="80" t="str">
        <f>+VLOOKUP(E708,'Base final IE_Ecoescuelas_ant'!$G$1:$X$1429,18,FALSE)</f>
        <v xml:space="preserve"> </v>
      </c>
      <c r="W708" s="89">
        <f>+VLOOKUP(E708,'Base final IE_Ecoescuelas_ant'!$G$1:$Y$1429,19,FALSE)</f>
        <v>223807002928</v>
      </c>
      <c r="X708" s="47" t="s">
        <v>25</v>
      </c>
      <c r="Y708" s="48" t="s">
        <v>25</v>
      </c>
      <c r="Z708" s="49" t="s">
        <v>4366</v>
      </c>
      <c r="AA708" s="49" t="s">
        <v>4200</v>
      </c>
      <c r="AB708" s="50" t="s">
        <v>2678</v>
      </c>
      <c r="AC708" s="50" t="s">
        <v>2694</v>
      </c>
      <c r="AD708" s="50"/>
      <c r="AE708" s="50"/>
      <c r="AF708" s="50"/>
      <c r="AG708" s="50"/>
      <c r="AH708" s="51" t="s">
        <v>25</v>
      </c>
      <c r="AI708" s="182" t="s">
        <v>2680</v>
      </c>
      <c r="AJ708" s="146">
        <v>8.0546629999999997</v>
      </c>
      <c r="AK708" s="52">
        <v>-76.129998999999998</v>
      </c>
      <c r="AL708" s="52" t="s">
        <v>2678</v>
      </c>
      <c r="AM708" s="52" t="s">
        <v>2691</v>
      </c>
      <c r="AN708" s="52">
        <v>11</v>
      </c>
      <c r="AO708" s="53">
        <v>2</v>
      </c>
      <c r="AP708" s="316" t="s">
        <v>25</v>
      </c>
      <c r="AQ708" s="144" t="s">
        <v>4367</v>
      </c>
      <c r="AR708" s="94" t="s">
        <v>4365</v>
      </c>
      <c r="AS708" s="94" t="s">
        <v>4359</v>
      </c>
    </row>
    <row r="709" spans="1:46" ht="15.75" customHeight="1">
      <c r="A709" s="95">
        <v>708</v>
      </c>
      <c r="B709" s="79" t="s">
        <v>210</v>
      </c>
      <c r="C709" s="80" t="s">
        <v>1076</v>
      </c>
      <c r="D709" s="80" t="s">
        <v>1077</v>
      </c>
      <c r="E709" s="80" t="s">
        <v>1078</v>
      </c>
      <c r="F709" s="4" t="s">
        <v>2677</v>
      </c>
      <c r="G709" s="80">
        <v>8.0011267089999993</v>
      </c>
      <c r="H709" s="80">
        <v>-76.342468229999994</v>
      </c>
      <c r="I709" s="80" t="s">
        <v>2097</v>
      </c>
      <c r="J709" s="80" t="s">
        <v>48</v>
      </c>
      <c r="K709" s="80">
        <v>2</v>
      </c>
      <c r="L709" s="80">
        <v>352048.39717927022</v>
      </c>
      <c r="M709" s="80">
        <v>884663.70021552942</v>
      </c>
      <c r="N709" s="80">
        <v>18</v>
      </c>
      <c r="O709" s="80" t="s">
        <v>2635</v>
      </c>
      <c r="P709" s="5">
        <v>4631608.8614065219</v>
      </c>
      <c r="Q709" s="5">
        <v>2443614.9926472502</v>
      </c>
      <c r="R709" s="80" t="str">
        <f t="shared" si="12"/>
        <v>4631608,861406522443614,99264725</v>
      </c>
      <c r="S709" s="80" t="str">
        <f>+'Sheet1 (2)'!R707</f>
        <v>No</v>
      </c>
      <c r="T709" s="80" t="str">
        <f>+'Sheet1 (2)'!S707</f>
        <v>No</v>
      </c>
      <c r="U709" s="80" t="str">
        <f>+VLOOKUP(E709,'Base final IE_Ecoescuelas_ant'!$G$1:$X$1429,16,FALSE)</f>
        <v xml:space="preserve"> </v>
      </c>
      <c r="V709" s="80" t="str">
        <f>+VLOOKUP(E709,'Base final IE_Ecoescuelas_ant'!$G$1:$X$1429,18,FALSE)</f>
        <v xml:space="preserve"> </v>
      </c>
      <c r="W709" s="89">
        <f>+VLOOKUP(E709,'Base final IE_Ecoescuelas_ant'!$G$1:$Y$1429,19,FALSE)</f>
        <v>223807003304</v>
      </c>
      <c r="X709" s="47" t="s">
        <v>25</v>
      </c>
      <c r="Y709" s="48" t="s">
        <v>25</v>
      </c>
      <c r="Z709" s="49" t="s">
        <v>3825</v>
      </c>
      <c r="AA709" s="49" t="s">
        <v>4368</v>
      </c>
      <c r="AB709" s="50" t="s">
        <v>25</v>
      </c>
      <c r="AC709" s="50" t="s">
        <v>2732</v>
      </c>
      <c r="AD709" s="50"/>
      <c r="AE709" s="50"/>
      <c r="AF709" s="50"/>
      <c r="AG709" s="50"/>
      <c r="AH709" s="51" t="s">
        <v>2832</v>
      </c>
      <c r="AI709" s="182" t="s">
        <v>2680</v>
      </c>
      <c r="AJ709" s="146">
        <v>8.0011267089999993</v>
      </c>
      <c r="AK709" s="52">
        <v>-76.342468229999994</v>
      </c>
      <c r="AL709" s="52" t="s">
        <v>25</v>
      </c>
      <c r="AM709" s="52" t="s">
        <v>4247</v>
      </c>
      <c r="AN709" s="52">
        <v>33</v>
      </c>
      <c r="AO709" s="53">
        <v>2</v>
      </c>
      <c r="AP709" s="315" t="s">
        <v>25</v>
      </c>
      <c r="AQ709" s="144" t="s">
        <v>4369</v>
      </c>
      <c r="AR709" s="94" t="s">
        <v>4370</v>
      </c>
    </row>
    <row r="710" spans="1:46" ht="15.75" customHeight="1">
      <c r="A710" s="95">
        <v>709</v>
      </c>
      <c r="B710" s="79" t="s">
        <v>210</v>
      </c>
      <c r="C710" s="80" t="s">
        <v>1076</v>
      </c>
      <c r="D710" s="80" t="s">
        <v>1079</v>
      </c>
      <c r="E710" s="80" t="s">
        <v>1080</v>
      </c>
      <c r="F710" s="4" t="s">
        <v>2677</v>
      </c>
      <c r="G710" s="80">
        <v>8.1703786843300001</v>
      </c>
      <c r="H710" s="80">
        <v>-76.059696587299996</v>
      </c>
      <c r="I710" s="80" t="s">
        <v>2097</v>
      </c>
      <c r="J710" s="80" t="s">
        <v>48</v>
      </c>
      <c r="K710" s="80">
        <v>2</v>
      </c>
      <c r="L710" s="80">
        <v>383264.86409825122</v>
      </c>
      <c r="M710" s="80">
        <v>903286.98332634498</v>
      </c>
      <c r="N710" s="80">
        <v>18</v>
      </c>
      <c r="O710" s="80" t="s">
        <v>2635</v>
      </c>
      <c r="P710" s="5">
        <v>4662945.462798357</v>
      </c>
      <c r="Q710" s="5">
        <v>2462101.6102187019</v>
      </c>
      <c r="R710" s="80" t="str">
        <f t="shared" si="12"/>
        <v>4662945,462798362462101,6102187</v>
      </c>
      <c r="S710" s="80" t="str">
        <f>+'Sheet1 (2)'!R708</f>
        <v>No</v>
      </c>
      <c r="T710" s="80" t="str">
        <f>+'Sheet1 (2)'!S708</f>
        <v>Si</v>
      </c>
      <c r="U710" s="80" t="str">
        <f>+VLOOKUP(E710,'Base final IE_Ecoescuelas_ant'!$G$1:$X$1429,16,FALSE)</f>
        <v xml:space="preserve"> </v>
      </c>
      <c r="V710" s="80" t="str">
        <f>+VLOOKUP(E710,'Base final IE_Ecoescuelas_ant'!$G$1:$X$1429,18,FALSE)</f>
        <v xml:space="preserve"> </v>
      </c>
      <c r="W710" s="89">
        <f>+VLOOKUP(E710,'Base final IE_Ecoescuelas_ant'!$G$1:$Y$1429,19,FALSE)</f>
        <v>223807800484</v>
      </c>
      <c r="X710" s="47" t="s">
        <v>25</v>
      </c>
      <c r="Y710" s="48" t="s">
        <v>25</v>
      </c>
      <c r="Z710" s="49" t="s">
        <v>4371</v>
      </c>
      <c r="AA710" s="49" t="s">
        <v>4372</v>
      </c>
      <c r="AB710" s="50" t="s">
        <v>2678</v>
      </c>
      <c r="AC710" s="50" t="s">
        <v>2694</v>
      </c>
      <c r="AD710" s="50"/>
      <c r="AE710" s="50" t="s">
        <v>13</v>
      </c>
      <c r="AF710" s="50"/>
      <c r="AG710" s="50"/>
      <c r="AH710" s="51" t="s">
        <v>25</v>
      </c>
      <c r="AI710" s="182" t="s">
        <v>2680</v>
      </c>
      <c r="AJ710" s="146">
        <v>8.1703786839999992</v>
      </c>
      <c r="AK710" s="52">
        <v>-76.059696590000001</v>
      </c>
      <c r="AL710" s="52" t="s">
        <v>2678</v>
      </c>
      <c r="AM710" s="52"/>
      <c r="AN710" s="52">
        <v>45</v>
      </c>
      <c r="AO710" s="52">
        <v>2</v>
      </c>
      <c r="AP710" s="316" t="s">
        <v>25</v>
      </c>
      <c r="AQ710" s="144" t="s">
        <v>4373</v>
      </c>
      <c r="AR710" s="94" t="s">
        <v>4370</v>
      </c>
    </row>
    <row r="711" spans="1:46" ht="15.75" customHeight="1">
      <c r="A711" s="526">
        <v>710</v>
      </c>
      <c r="B711" s="653" t="s">
        <v>528</v>
      </c>
      <c r="C711" s="649" t="s">
        <v>532</v>
      </c>
      <c r="D711" s="648" t="s">
        <v>592</v>
      </c>
      <c r="E711" s="649" t="s">
        <v>593</v>
      </c>
      <c r="F711" s="4" t="s">
        <v>2677</v>
      </c>
      <c r="G711" s="4">
        <v>2.5665368580000001</v>
      </c>
      <c r="H711" s="4">
        <v>-77.776627660000003</v>
      </c>
      <c r="I711" s="4" t="s">
        <v>2097</v>
      </c>
      <c r="J711" s="4" t="s">
        <v>48</v>
      </c>
      <c r="K711" s="4">
        <v>2</v>
      </c>
      <c r="L711" s="4">
        <v>191217.50460038031</v>
      </c>
      <c r="M711" s="4">
        <v>284016.57922596351</v>
      </c>
      <c r="N711" s="4">
        <v>18</v>
      </c>
      <c r="O711" s="4" t="s">
        <v>2634</v>
      </c>
      <c r="P711" s="5">
        <v>4468605.4465704057</v>
      </c>
      <c r="Q711" s="5">
        <v>1842611.0023738621</v>
      </c>
      <c r="R711" s="4" t="str">
        <f t="shared" si="12"/>
        <v>4468605,446570411842611,00237386</v>
      </c>
      <c r="S711" s="4" t="str">
        <f>+'Sheet1 (2)'!R711</f>
        <v>No</v>
      </c>
      <c r="T711" s="4" t="str">
        <f>+'Sheet1 (2)'!S711</f>
        <v>No</v>
      </c>
      <c r="U711" s="4" t="str">
        <f>+VLOOKUP(E711,'Base final IE_Ecoescuelas_ant'!$G$1:$X$1429,16,FALSE)</f>
        <v xml:space="preserve"> </v>
      </c>
      <c r="V711" s="4" t="str">
        <f>+VLOOKUP(E711,'Base final IE_Ecoescuelas_ant'!$G$1:$X$1429,18,FALSE)</f>
        <v>Consejo Comunitario de Guapí Abajo</v>
      </c>
      <c r="W711" s="97">
        <f>+VLOOKUP(E711,'Base final IE_Ecoescuelas_ant'!$G$1:$Y$1429,19,FALSE)</f>
        <v>219318001130</v>
      </c>
      <c r="X711" s="55" t="s">
        <v>2678</v>
      </c>
      <c r="Y711" s="49" t="s">
        <v>2678</v>
      </c>
      <c r="Z711" s="49"/>
      <c r="AA711" s="62" t="s">
        <v>4301</v>
      </c>
      <c r="AB711" s="50" t="s">
        <v>2678</v>
      </c>
      <c r="AC711" s="50" t="s">
        <v>2694</v>
      </c>
      <c r="AD711" s="50">
        <v>25</v>
      </c>
      <c r="AE711" s="50" t="s">
        <v>12</v>
      </c>
      <c r="AF711" s="50" t="s">
        <v>2812</v>
      </c>
      <c r="AG711" s="50"/>
      <c r="AH711" s="51"/>
      <c r="AI711" s="182" t="s">
        <v>2680</v>
      </c>
      <c r="AJ711" s="489" t="s">
        <v>4374</v>
      </c>
      <c r="AK711" s="52" t="s">
        <v>4375</v>
      </c>
      <c r="AL711" s="52" t="s">
        <v>2678</v>
      </c>
      <c r="AM711" s="52" t="s">
        <v>2681</v>
      </c>
      <c r="AN711" s="130" t="s">
        <v>4376</v>
      </c>
      <c r="AO711" s="130">
        <v>1</v>
      </c>
      <c r="AP711" s="313" t="s">
        <v>25</v>
      </c>
      <c r="AQ711" s="144" t="s">
        <v>4377</v>
      </c>
      <c r="AR711" s="94" t="s">
        <v>4378</v>
      </c>
    </row>
    <row r="712" spans="1:46" ht="15.75" customHeight="1">
      <c r="A712" s="101">
        <v>711</v>
      </c>
      <c r="B712" s="81" t="s">
        <v>1726</v>
      </c>
      <c r="C712" s="82" t="s">
        <v>1744</v>
      </c>
      <c r="D712" s="82" t="s">
        <v>1809</v>
      </c>
      <c r="E712" s="82" t="s">
        <v>1810</v>
      </c>
      <c r="F712" s="4" t="s">
        <v>2677</v>
      </c>
      <c r="G712" s="82">
        <v>8.7435751869999994</v>
      </c>
      <c r="H712" s="82">
        <v>-73.086916410000001</v>
      </c>
      <c r="I712" s="82" t="s">
        <v>2097</v>
      </c>
      <c r="J712" s="82" t="s">
        <v>48</v>
      </c>
      <c r="K712" s="82">
        <v>2</v>
      </c>
      <c r="L712" s="82">
        <v>710458.18225699174</v>
      </c>
      <c r="M712" s="82">
        <v>967037.00782648847</v>
      </c>
      <c r="N712" s="82">
        <v>18</v>
      </c>
      <c r="O712" s="82" t="s">
        <v>2635</v>
      </c>
      <c r="P712" s="5">
        <v>4990443.8603642527</v>
      </c>
      <c r="Q712" s="5">
        <v>2524166.6372244782</v>
      </c>
      <c r="R712" s="82" t="str">
        <f t="shared" si="12"/>
        <v>4990443,860364252524166,63722448</v>
      </c>
      <c r="S712" s="82" t="str">
        <f>+'Sheet1 (2)'!R712</f>
        <v>No</v>
      </c>
      <c r="T712" s="82" t="str">
        <f>+'Sheet1 (2)'!S712</f>
        <v>No</v>
      </c>
      <c r="U712" s="82" t="str">
        <f>+VLOOKUP(E712,'Base final IE_Ecoescuelas_ant'!$G$1:$X$1429,16,FALSE)</f>
        <v xml:space="preserve"> </v>
      </c>
      <c r="V712" s="82" t="str">
        <f>+VLOOKUP(E712,'Base final IE_Ecoescuelas_ant'!$G$1:$X$1429,18,FALSE)</f>
        <v xml:space="preserve"> </v>
      </c>
      <c r="W712" s="91">
        <f>+VLOOKUP(E712,'Base final IE_Ecoescuelas_ant'!$G$1:$Y$1429,19,FALSE)</f>
        <v>254250001934</v>
      </c>
      <c r="X712" s="55" t="s">
        <v>2678</v>
      </c>
      <c r="Y712" s="49" t="s">
        <v>2678</v>
      </c>
      <c r="Z712" s="57" t="s">
        <v>4379</v>
      </c>
      <c r="AA712" s="57" t="s">
        <v>4380</v>
      </c>
      <c r="AB712" s="50" t="s">
        <v>25</v>
      </c>
      <c r="AC712" s="50" t="s">
        <v>2600</v>
      </c>
      <c r="AD712" s="50">
        <v>19</v>
      </c>
      <c r="AE712" s="50"/>
      <c r="AF712" s="50"/>
      <c r="AG712" s="50"/>
      <c r="AH712" s="51" t="s">
        <v>2678</v>
      </c>
      <c r="AI712" s="182" t="s">
        <v>2680</v>
      </c>
      <c r="AJ712" s="149">
        <v>8720422</v>
      </c>
      <c r="AK712" s="142">
        <v>-73097811</v>
      </c>
      <c r="AL712" s="52" t="s">
        <v>25</v>
      </c>
      <c r="AM712" s="52" t="s">
        <v>3104</v>
      </c>
      <c r="AN712" s="52">
        <v>20</v>
      </c>
      <c r="AO712" s="53">
        <v>1</v>
      </c>
      <c r="AP712" s="53" t="s">
        <v>25</v>
      </c>
      <c r="AQ712" s="144" t="s">
        <v>4381</v>
      </c>
    </row>
    <row r="713" spans="1:46" ht="15.75" customHeight="1">
      <c r="A713" s="101">
        <v>712</v>
      </c>
      <c r="B713" s="81" t="s">
        <v>1726</v>
      </c>
      <c r="C713" s="82" t="s">
        <v>1744</v>
      </c>
      <c r="D713" s="82" t="s">
        <v>1811</v>
      </c>
      <c r="E713" s="82" t="s">
        <v>1812</v>
      </c>
      <c r="F713" s="4" t="s">
        <v>2677</v>
      </c>
      <c r="G713" s="82">
        <v>8.5767713650099999</v>
      </c>
      <c r="H713" s="82">
        <v>-73.094845923700007</v>
      </c>
      <c r="I713" s="82" t="s">
        <v>2097</v>
      </c>
      <c r="J713" s="82" t="s">
        <v>48</v>
      </c>
      <c r="K713" s="82">
        <v>2</v>
      </c>
      <c r="L713" s="82">
        <v>709677.96113760606</v>
      </c>
      <c r="M713" s="82">
        <v>948581.75163507008</v>
      </c>
      <c r="N713" s="82">
        <v>18</v>
      </c>
      <c r="O713" s="82" t="s">
        <v>2635</v>
      </c>
      <c r="P713" s="5">
        <v>4989567.4440600621</v>
      </c>
      <c r="Q713" s="5">
        <v>2505733.1700158571</v>
      </c>
      <c r="R713" s="82" t="str">
        <f t="shared" si="12"/>
        <v>4989567,444060062505733,17001586</v>
      </c>
      <c r="S713" s="82" t="str">
        <f>+'Sheet1 (2)'!R713</f>
        <v>No</v>
      </c>
      <c r="T713" s="82" t="str">
        <f>+'Sheet1 (2)'!S713</f>
        <v>No</v>
      </c>
      <c r="U713" s="82" t="str">
        <f>+VLOOKUP(E713,'Base final IE_Ecoescuelas_ant'!$G$1:$X$1429,16,FALSE)</f>
        <v xml:space="preserve"> </v>
      </c>
      <c r="V713" s="82" t="str">
        <f>+VLOOKUP(E713,'Base final IE_Ecoescuelas_ant'!$G$1:$X$1429,18,FALSE)</f>
        <v xml:space="preserve"> </v>
      </c>
      <c r="W713" s="91">
        <f>+VLOOKUP(E713,'Base final IE_Ecoescuelas_ant'!$G$1:$Y$1429,19,FALSE)</f>
        <v>254250001977</v>
      </c>
      <c r="X713" s="55" t="s">
        <v>2678</v>
      </c>
      <c r="Y713" s="49" t="s">
        <v>2678</v>
      </c>
      <c r="Z713" s="57" t="s">
        <v>3187</v>
      </c>
      <c r="AA713" s="49" t="s">
        <v>4382</v>
      </c>
      <c r="AB713" s="50" t="s">
        <v>25</v>
      </c>
      <c r="AC713" s="50" t="s">
        <v>2600</v>
      </c>
      <c r="AD713" s="50">
        <v>18</v>
      </c>
      <c r="AE713" s="50"/>
      <c r="AF713" s="50"/>
      <c r="AG713" s="50"/>
      <c r="AH713" s="51" t="s">
        <v>2832</v>
      </c>
      <c r="AI713" s="182" t="s">
        <v>2680</v>
      </c>
      <c r="AJ713" s="149">
        <v>8651150</v>
      </c>
      <c r="AK713" s="142">
        <v>-73046770</v>
      </c>
      <c r="AL713" s="52" t="s">
        <v>25</v>
      </c>
      <c r="AM713" s="52" t="s">
        <v>3104</v>
      </c>
      <c r="AN713" s="52">
        <v>18</v>
      </c>
      <c r="AO713" s="53">
        <v>1</v>
      </c>
      <c r="AP713" s="53" t="s">
        <v>2678</v>
      </c>
      <c r="AQ713" s="144" t="s">
        <v>4383</v>
      </c>
      <c r="AR713" s="94" t="s">
        <v>3023</v>
      </c>
      <c r="AS713" s="94" t="s">
        <v>3024</v>
      </c>
    </row>
    <row r="714" spans="1:46" ht="15.75" customHeight="1">
      <c r="A714" s="95">
        <v>713</v>
      </c>
      <c r="B714" s="79" t="s">
        <v>1961</v>
      </c>
      <c r="C714" s="80" t="s">
        <v>1972</v>
      </c>
      <c r="D714" s="80" t="s">
        <v>1973</v>
      </c>
      <c r="E714" s="80" t="s">
        <v>362</v>
      </c>
      <c r="F714" s="4" t="s">
        <v>2677</v>
      </c>
      <c r="G714" s="80">
        <v>3.266111</v>
      </c>
      <c r="H714" s="80">
        <v>-75.575556000000006</v>
      </c>
      <c r="I714" s="80" t="s">
        <v>2097</v>
      </c>
      <c r="J714" s="80" t="s">
        <v>48</v>
      </c>
      <c r="K714" s="80">
        <v>2</v>
      </c>
      <c r="L714" s="80">
        <v>436057.28595777467</v>
      </c>
      <c r="M714" s="80">
        <v>361025.61991584982</v>
      </c>
      <c r="N714" s="80">
        <v>18</v>
      </c>
      <c r="O714" s="80" t="s">
        <v>2634</v>
      </c>
      <c r="P714" s="5">
        <v>4713885.6171335196</v>
      </c>
      <c r="Q714" s="5">
        <v>1919278.96142533</v>
      </c>
      <c r="R714" s="80" t="str">
        <f t="shared" si="12"/>
        <v>4713885,617133521919278,96142533</v>
      </c>
      <c r="S714" s="80" t="str">
        <f>+'Sheet1 (2)'!R714</f>
        <v>No</v>
      </c>
      <c r="T714" s="80" t="str">
        <f>+'Sheet1 (2)'!S714</f>
        <v>No</v>
      </c>
      <c r="U714" s="80" t="str">
        <f>+VLOOKUP(E714,'Base final IE_Ecoescuelas_ant'!$G$1:$X$1429,16,FALSE)</f>
        <v xml:space="preserve"> </v>
      </c>
      <c r="V714" s="80" t="str">
        <f>+VLOOKUP(E714,'Base final IE_Ecoescuelas_ant'!$G$1:$X$1429,18,FALSE)</f>
        <v xml:space="preserve"> </v>
      </c>
      <c r="W714" s="89">
        <f>+VLOOKUP(E714,'Base final IE_Ecoescuelas_ant'!$G$1:$Y$1429,19,FALSE)</f>
        <v>273067000168</v>
      </c>
      <c r="X714" s="47" t="s">
        <v>2678</v>
      </c>
      <c r="Y714" s="48" t="s">
        <v>2678</v>
      </c>
      <c r="Z714" s="49" t="s">
        <v>4384</v>
      </c>
      <c r="AA714" s="49" t="s">
        <v>4385</v>
      </c>
      <c r="AB714" s="50" t="s">
        <v>25</v>
      </c>
      <c r="AC714" s="50" t="s">
        <v>2600</v>
      </c>
      <c r="AD714" s="50">
        <v>27</v>
      </c>
      <c r="AE714" s="50" t="s">
        <v>2725</v>
      </c>
      <c r="AF714" s="50" t="s">
        <v>2725</v>
      </c>
      <c r="AG714" s="50"/>
      <c r="AH714" s="51" t="s">
        <v>25</v>
      </c>
      <c r="AI714" s="182" t="s">
        <v>2680</v>
      </c>
      <c r="AJ714" s="146">
        <v>3.2498366000000001</v>
      </c>
      <c r="AK714" s="52">
        <v>-75.598448000000005</v>
      </c>
      <c r="AL714" s="52" t="s">
        <v>25</v>
      </c>
      <c r="AM714" s="52" t="s">
        <v>4083</v>
      </c>
      <c r="AN714" s="52">
        <v>27</v>
      </c>
      <c r="AO714" s="52">
        <v>2</v>
      </c>
      <c r="AP714" s="53" t="s">
        <v>25</v>
      </c>
      <c r="AQ714" s="144" t="s">
        <v>4386</v>
      </c>
      <c r="AR714" s="94" t="s">
        <v>3441</v>
      </c>
      <c r="AS714" s="94" t="s">
        <v>4387</v>
      </c>
    </row>
    <row r="715" spans="1:46" ht="15.75" customHeight="1">
      <c r="A715" s="95">
        <v>714</v>
      </c>
      <c r="B715" s="79" t="s">
        <v>210</v>
      </c>
      <c r="C715" s="80" t="s">
        <v>1076</v>
      </c>
      <c r="D715" s="80" t="s">
        <v>1081</v>
      </c>
      <c r="E715" s="80" t="s">
        <v>1082</v>
      </c>
      <c r="F715" s="4" t="s">
        <v>2677</v>
      </c>
      <c r="G715" s="80">
        <v>7.8139100360000002</v>
      </c>
      <c r="H715" s="80">
        <v>-76.16846099</v>
      </c>
      <c r="I715" s="80" t="s">
        <v>2097</v>
      </c>
      <c r="J715" s="80" t="s">
        <v>48</v>
      </c>
      <c r="K715" s="80">
        <v>2</v>
      </c>
      <c r="L715" s="80">
        <v>371170.17589903891</v>
      </c>
      <c r="M715" s="80">
        <v>863904.02177316917</v>
      </c>
      <c r="N715" s="80">
        <v>18</v>
      </c>
      <c r="O715" s="80" t="s">
        <v>2634</v>
      </c>
      <c r="P715" s="5">
        <v>4650648.784075751</v>
      </c>
      <c r="Q715" s="5">
        <v>2422743.5986071918</v>
      </c>
      <c r="R715" s="80" t="str">
        <f t="shared" si="12"/>
        <v>4650648,784075752422743,59860719</v>
      </c>
      <c r="S715" s="80" t="str">
        <f>+'Sheet1 (2)'!R709</f>
        <v>No</v>
      </c>
      <c r="T715" s="80" t="str">
        <f>+'Sheet1 (2)'!S709</f>
        <v>No</v>
      </c>
      <c r="U715" s="80" t="str">
        <f>+VLOOKUP(E715,'Base final IE_Ecoescuelas_ant'!$G$1:$X$1429,16,FALSE)</f>
        <v>Resguardo Indígena Embera-Katio de Iwagado</v>
      </c>
      <c r="V715" s="80" t="str">
        <f>+VLOOKUP(E715,'Base final IE_Ecoescuelas_ant'!$G$1:$X$1429,18,FALSE)</f>
        <v xml:space="preserve"> </v>
      </c>
      <c r="W715" s="89">
        <f>+VLOOKUP(E715,'Base final IE_Ecoescuelas_ant'!$G$1:$Y$1429,19,FALSE)</f>
        <v>223807800239</v>
      </c>
      <c r="X715" s="47" t="s">
        <v>25</v>
      </c>
      <c r="Y715" s="48" t="s">
        <v>25</v>
      </c>
      <c r="Z715" s="49" t="s">
        <v>3825</v>
      </c>
      <c r="AA715" s="49" t="s">
        <v>4388</v>
      </c>
      <c r="AB715" s="50"/>
      <c r="AC715" s="50"/>
      <c r="AD715" s="50"/>
      <c r="AE715" s="50"/>
      <c r="AF715" s="50"/>
      <c r="AG715" s="50"/>
      <c r="AH715" s="51" t="s">
        <v>25</v>
      </c>
      <c r="AI715" s="182" t="s">
        <v>2680</v>
      </c>
      <c r="AJ715" s="146">
        <v>7.8139100360000002</v>
      </c>
      <c r="AK715" s="52">
        <v>-76.16846099</v>
      </c>
      <c r="AL715" s="52" t="s">
        <v>2678</v>
      </c>
      <c r="AM715" s="52" t="s">
        <v>2691</v>
      </c>
      <c r="AN715" s="52">
        <v>22</v>
      </c>
      <c r="AO715" s="53">
        <v>2</v>
      </c>
      <c r="AP715" s="315" t="s">
        <v>25</v>
      </c>
      <c r="AQ715" s="144" t="s">
        <v>4389</v>
      </c>
      <c r="AR715" s="94" t="s">
        <v>4249</v>
      </c>
      <c r="AS715" s="94" t="s">
        <v>4359</v>
      </c>
    </row>
    <row r="716" spans="1:46" ht="15.75" customHeight="1">
      <c r="A716" s="95">
        <v>715</v>
      </c>
      <c r="B716" s="96" t="s">
        <v>210</v>
      </c>
      <c r="C716" s="4" t="s">
        <v>1083</v>
      </c>
      <c r="D716" s="4" t="s">
        <v>1086</v>
      </c>
      <c r="E716" s="4" t="s">
        <v>1087</v>
      </c>
      <c r="F716" s="4" t="s">
        <v>2677</v>
      </c>
      <c r="G716" s="4">
        <v>8.2550165836500007</v>
      </c>
      <c r="H716" s="4">
        <v>-76.150718685699999</v>
      </c>
      <c r="I716" s="4" t="s">
        <v>2097</v>
      </c>
      <c r="J716" s="4" t="s">
        <v>48</v>
      </c>
      <c r="K716" s="4">
        <v>2</v>
      </c>
      <c r="L716" s="4">
        <v>373263.56146360678</v>
      </c>
      <c r="M716" s="4">
        <v>912673.24837149121</v>
      </c>
      <c r="N716" s="4">
        <v>18</v>
      </c>
      <c r="O716" s="4" t="s">
        <v>2635</v>
      </c>
      <c r="P716" s="5">
        <v>4652982.5404848121</v>
      </c>
      <c r="Q716" s="5">
        <v>2471545.8673104518</v>
      </c>
      <c r="R716" s="4" t="str">
        <f t="shared" si="12"/>
        <v>4652982,540484812471545,86731045</v>
      </c>
      <c r="S716" s="4" t="str">
        <f>+'Sheet1 (2)'!R716</f>
        <v>No</v>
      </c>
      <c r="T716" s="4" t="str">
        <f>+'Sheet1 (2)'!S716</f>
        <v>No</v>
      </c>
      <c r="U716" s="4" t="str">
        <f>+VLOOKUP(E716,'Base final IE_Ecoescuelas_ant'!$G$1:$X$1429,16,FALSE)</f>
        <v xml:space="preserve"> </v>
      </c>
      <c r="V716" s="4" t="str">
        <f>+VLOOKUP(E716,'Base final IE_Ecoescuelas_ant'!$G$1:$X$1429,18,FALSE)</f>
        <v xml:space="preserve"> </v>
      </c>
      <c r="W716" s="97">
        <f>+VLOOKUP(E716,'Base final IE_Ecoescuelas_ant'!$G$1:$Y$1429,19,FALSE)</f>
        <v>223855800003</v>
      </c>
      <c r="X716" s="55" t="s">
        <v>2678</v>
      </c>
      <c r="Y716" s="49" t="s">
        <v>25</v>
      </c>
      <c r="Z716" s="49" t="s">
        <v>4390</v>
      </c>
      <c r="AA716" s="49" t="s">
        <v>4391</v>
      </c>
      <c r="AB716" s="50" t="s">
        <v>25</v>
      </c>
      <c r="AC716" s="50" t="s">
        <v>2732</v>
      </c>
      <c r="AD716" s="50"/>
      <c r="AE716" s="50"/>
      <c r="AF716" s="50"/>
      <c r="AG716" s="50"/>
      <c r="AH716" s="51" t="s">
        <v>2678</v>
      </c>
      <c r="AI716" s="182" t="s">
        <v>2680</v>
      </c>
      <c r="AJ716" s="146" t="s">
        <v>2691</v>
      </c>
      <c r="AK716" s="52" t="s">
        <v>2691</v>
      </c>
      <c r="AL716" s="52" t="s">
        <v>2691</v>
      </c>
      <c r="AM716" s="52" t="s">
        <v>2691</v>
      </c>
      <c r="AN716" s="52" t="s">
        <v>2691</v>
      </c>
      <c r="AO716" s="53"/>
      <c r="AP716" s="315" t="s">
        <v>2678</v>
      </c>
      <c r="AQ716" s="144" t="s">
        <v>4392</v>
      </c>
      <c r="AR716" s="94" t="s">
        <v>4249</v>
      </c>
    </row>
    <row r="717" spans="1:46" ht="15.75" customHeight="1">
      <c r="A717" s="101">
        <v>716</v>
      </c>
      <c r="B717" s="81" t="s">
        <v>1726</v>
      </c>
      <c r="C717" s="4" t="s">
        <v>1727</v>
      </c>
      <c r="D717" s="82" t="s">
        <v>1813</v>
      </c>
      <c r="E717" s="82" t="s">
        <v>1814</v>
      </c>
      <c r="F717" s="4" t="s">
        <v>2677</v>
      </c>
      <c r="G717" s="82">
        <v>8.6847379260000004</v>
      </c>
      <c r="H717" s="82">
        <v>-72.764899130000003</v>
      </c>
      <c r="I717" s="82" t="s">
        <v>2097</v>
      </c>
      <c r="J717" s="82" t="s">
        <v>48</v>
      </c>
      <c r="K717" s="82">
        <v>2</v>
      </c>
      <c r="L717" s="82">
        <v>745937.79024608748</v>
      </c>
      <c r="M717" s="82">
        <v>960722.57959516952</v>
      </c>
      <c r="N717" s="82">
        <v>18</v>
      </c>
      <c r="O717" s="82" t="s">
        <v>2635</v>
      </c>
      <c r="P717" s="5">
        <v>5025852.5784352897</v>
      </c>
      <c r="Q717" s="5">
        <v>2517671.3629153948</v>
      </c>
      <c r="R717" s="82" t="str">
        <f t="shared" si="12"/>
        <v>5025852,578435292517671,36291539</v>
      </c>
      <c r="S717" s="82" t="str">
        <f>+'Sheet1 (2)'!R717</f>
        <v>No</v>
      </c>
      <c r="T717" s="82" t="str">
        <f>+'Sheet1 (2)'!S717</f>
        <v>No</v>
      </c>
      <c r="U717" s="82" t="str">
        <f>+VLOOKUP(E717,'Base final IE_Ecoescuelas_ant'!$G$1:$X$1429,16,FALSE)</f>
        <v xml:space="preserve"> </v>
      </c>
      <c r="V717" s="82" t="str">
        <f>+VLOOKUP(E717,'Base final IE_Ecoescuelas_ant'!$G$1:$X$1429,18,FALSE)</f>
        <v xml:space="preserve"> </v>
      </c>
      <c r="W717" s="91">
        <f>+VLOOKUP(E717,'Base final IE_Ecoescuelas_ant'!$G$1:$Y$1429,19,FALSE)</f>
        <v>254810001153</v>
      </c>
      <c r="X717" s="55" t="s">
        <v>2678</v>
      </c>
      <c r="Y717" s="49" t="s">
        <v>2678</v>
      </c>
      <c r="Z717" s="49" t="s">
        <v>4393</v>
      </c>
      <c r="AA717" s="49"/>
      <c r="AB717" s="50" t="s">
        <v>25</v>
      </c>
      <c r="AC717" s="50" t="s">
        <v>2732</v>
      </c>
      <c r="AD717" s="50"/>
      <c r="AE717" s="50"/>
      <c r="AF717" s="50"/>
      <c r="AG717" s="50"/>
      <c r="AH717" s="51" t="s">
        <v>25</v>
      </c>
      <c r="AI717" s="182" t="s">
        <v>2687</v>
      </c>
      <c r="AJ717" s="146">
        <v>8988012038469630</v>
      </c>
      <c r="AK717" s="52" t="s">
        <v>4394</v>
      </c>
      <c r="AL717" s="52" t="s">
        <v>25</v>
      </c>
      <c r="AM717" s="52" t="s">
        <v>2732</v>
      </c>
      <c r="AN717" s="52">
        <v>43</v>
      </c>
      <c r="AO717" s="52">
        <v>2</v>
      </c>
      <c r="AP717" s="165" t="s">
        <v>2678</v>
      </c>
      <c r="AQ717" s="304" t="s">
        <v>4395</v>
      </c>
      <c r="AR717" s="94" t="s">
        <v>3023</v>
      </c>
      <c r="AS717" s="94" t="s">
        <v>3024</v>
      </c>
    </row>
    <row r="718" spans="1:46" ht="15.75" customHeight="1">
      <c r="A718" s="101">
        <v>717</v>
      </c>
      <c r="B718" s="81" t="s">
        <v>1726</v>
      </c>
      <c r="C718" s="4" t="s">
        <v>1727</v>
      </c>
      <c r="D718" s="82" t="s">
        <v>1815</v>
      </c>
      <c r="E718" s="82" t="s">
        <v>1816</v>
      </c>
      <c r="F718" s="4" t="s">
        <v>2677</v>
      </c>
      <c r="G718" s="82">
        <v>8.6395488525000008</v>
      </c>
      <c r="H718" s="82">
        <v>-72.735918631399997</v>
      </c>
      <c r="I718" s="82" t="s">
        <v>2097</v>
      </c>
      <c r="J718" s="82" t="s">
        <v>48</v>
      </c>
      <c r="K718" s="82">
        <v>2</v>
      </c>
      <c r="L718" s="82">
        <v>749157.99530055816</v>
      </c>
      <c r="M718" s="82">
        <v>955741.8650126236</v>
      </c>
      <c r="N718" s="82">
        <v>18</v>
      </c>
      <c r="O718" s="82" t="s">
        <v>2635</v>
      </c>
      <c r="P718" s="5">
        <v>5029042.8705044752</v>
      </c>
      <c r="Q718" s="5">
        <v>2512679.5190646029</v>
      </c>
      <c r="R718" s="82" t="str">
        <f t="shared" si="12"/>
        <v>5029042,870504482512679,5190646</v>
      </c>
      <c r="S718" s="82" t="str">
        <f>+'Sheet1 (2)'!R718</f>
        <v>No</v>
      </c>
      <c r="T718" s="82" t="str">
        <f>+'Sheet1 (2)'!S718</f>
        <v>No</v>
      </c>
      <c r="U718" s="82" t="str">
        <f>+VLOOKUP(E718,'Base final IE_Ecoescuelas_ant'!$G$1:$X$1429,16,FALSE)</f>
        <v xml:space="preserve"> </v>
      </c>
      <c r="V718" s="82" t="str">
        <f>+VLOOKUP(E718,'Base final IE_Ecoescuelas_ant'!$G$1:$X$1429,18,FALSE)</f>
        <v xml:space="preserve"> </v>
      </c>
      <c r="W718" s="91">
        <f>+VLOOKUP(E718,'Base final IE_Ecoescuelas_ant'!$G$1:$Y$1429,19,FALSE)</f>
        <v>254810003130</v>
      </c>
      <c r="X718" s="55" t="s">
        <v>2678</v>
      </c>
      <c r="Y718" s="49" t="s">
        <v>2678</v>
      </c>
      <c r="Z718" s="49" t="s">
        <v>4396</v>
      </c>
      <c r="AA718" s="49"/>
      <c r="AB718" s="50" t="s">
        <v>25</v>
      </c>
      <c r="AC718" s="50"/>
      <c r="AD718" s="50"/>
      <c r="AE718" s="50"/>
      <c r="AF718" s="50"/>
      <c r="AG718" s="50"/>
      <c r="AH718" s="51"/>
      <c r="AI718" s="182" t="s">
        <v>2687</v>
      </c>
      <c r="AJ718" s="149">
        <v>8454027</v>
      </c>
      <c r="AK718" s="142">
        <v>-72655619</v>
      </c>
      <c r="AL718" s="52" t="s">
        <v>25</v>
      </c>
      <c r="AM718" s="52" t="s">
        <v>2861</v>
      </c>
      <c r="AN718" s="52">
        <v>36</v>
      </c>
      <c r="AO718" s="52">
        <v>2</v>
      </c>
      <c r="AP718" s="53" t="s">
        <v>25</v>
      </c>
      <c r="AQ718" s="304" t="s">
        <v>4397</v>
      </c>
    </row>
    <row r="719" spans="1:46" ht="15.75" customHeight="1">
      <c r="A719" s="101">
        <v>718</v>
      </c>
      <c r="B719" s="81" t="s">
        <v>1726</v>
      </c>
      <c r="C719" s="4" t="s">
        <v>1727</v>
      </c>
      <c r="D719" s="82" t="s">
        <v>1783</v>
      </c>
      <c r="E719" s="82" t="s">
        <v>1817</v>
      </c>
      <c r="F719" s="4" t="s">
        <v>2677</v>
      </c>
      <c r="G719" s="82">
        <v>8.8624732519999991</v>
      </c>
      <c r="H719" s="82">
        <v>-72.71165963</v>
      </c>
      <c r="I719" s="82" t="s">
        <v>2097</v>
      </c>
      <c r="J719" s="82" t="s">
        <v>48</v>
      </c>
      <c r="K719" s="82">
        <v>2</v>
      </c>
      <c r="L719" s="82">
        <v>751679.06041416107</v>
      </c>
      <c r="M719" s="82">
        <v>980422.27038261422</v>
      </c>
      <c r="N719" s="82">
        <v>18</v>
      </c>
      <c r="O719" s="82" t="s">
        <v>2635</v>
      </c>
      <c r="P719" s="5">
        <v>5031691.9602368996</v>
      </c>
      <c r="Q719" s="5">
        <v>2537317.4610953061</v>
      </c>
      <c r="R719" s="82" t="str">
        <f t="shared" si="12"/>
        <v>5031691,96023692537317,46109531</v>
      </c>
      <c r="S719" s="82" t="str">
        <f>+'Sheet1 (2)'!R719</f>
        <v>No</v>
      </c>
      <c r="T719" s="82" t="str">
        <f>+'Sheet1 (2)'!S719</f>
        <v>No</v>
      </c>
      <c r="U719" s="82" t="str">
        <f>+VLOOKUP(E719,'Base final IE_Ecoescuelas_ant'!$G$1:$X$1429,16,FALSE)</f>
        <v xml:space="preserve"> </v>
      </c>
      <c r="V719" s="82" t="str">
        <f>+VLOOKUP(E719,'Base final IE_Ecoescuelas_ant'!$G$1:$X$1429,18,FALSE)</f>
        <v xml:space="preserve"> </v>
      </c>
      <c r="W719" s="91">
        <f>+VLOOKUP(E719,'Base final IE_Ecoescuelas_ant'!$G$1:$Y$1429,19,FALSE)</f>
        <v>254810000181</v>
      </c>
      <c r="X719" s="55" t="s">
        <v>2678</v>
      </c>
      <c r="Y719" s="49" t="s">
        <v>2678</v>
      </c>
      <c r="Z719" s="57" t="s">
        <v>4398</v>
      </c>
      <c r="AA719" s="49"/>
      <c r="AB719" s="50"/>
      <c r="AC719" s="50"/>
      <c r="AD719" s="50"/>
      <c r="AE719" s="50"/>
      <c r="AF719" s="50"/>
      <c r="AG719" s="50"/>
      <c r="AH719" s="51" t="s">
        <v>25</v>
      </c>
      <c r="AI719" s="182" t="s">
        <v>2687</v>
      </c>
      <c r="AJ719" s="149">
        <v>8742527</v>
      </c>
      <c r="AK719" s="142">
        <v>-72729874</v>
      </c>
      <c r="AL719" s="52" t="s">
        <v>25</v>
      </c>
      <c r="AM719" s="52" t="s">
        <v>2944</v>
      </c>
      <c r="AN719" s="52">
        <v>37</v>
      </c>
      <c r="AO719" s="52">
        <v>2</v>
      </c>
      <c r="AP719" s="53" t="s">
        <v>25</v>
      </c>
      <c r="AQ719" s="304" t="s">
        <v>4399</v>
      </c>
    </row>
    <row r="720" spans="1:46" ht="15.75" customHeight="1">
      <c r="A720" s="101">
        <v>719</v>
      </c>
      <c r="B720" s="81" t="s">
        <v>1726</v>
      </c>
      <c r="C720" s="82" t="s">
        <v>1735</v>
      </c>
      <c r="D720" s="82" t="s">
        <v>1790</v>
      </c>
      <c r="E720" s="82" t="s">
        <v>1818</v>
      </c>
      <c r="F720" s="4" t="s">
        <v>2677</v>
      </c>
      <c r="G720" s="82">
        <v>8.0533210000000004</v>
      </c>
      <c r="H720" s="82">
        <v>-72.421296999999996</v>
      </c>
      <c r="I720" s="82" t="s">
        <v>2097</v>
      </c>
      <c r="J720" s="82" t="s">
        <v>48</v>
      </c>
      <c r="K720" s="82">
        <v>2</v>
      </c>
      <c r="L720" s="82">
        <v>784226.75425768667</v>
      </c>
      <c r="M720" s="82">
        <v>891089.0813590443</v>
      </c>
      <c r="N720" s="82">
        <v>18</v>
      </c>
      <c r="O720" s="82" t="s">
        <v>2635</v>
      </c>
      <c r="P720" s="5">
        <v>5063739.8190830937</v>
      </c>
      <c r="Q720" s="5">
        <v>2447930.986674563</v>
      </c>
      <c r="R720" s="82" t="str">
        <f t="shared" si="12"/>
        <v>5063739,819083092447930,98667456</v>
      </c>
      <c r="S720" s="82" t="str">
        <f>+'Sheet1 (2)'!R720</f>
        <v>No</v>
      </c>
      <c r="T720" s="82" t="str">
        <f>+'Sheet1 (2)'!S720</f>
        <v>No</v>
      </c>
      <c r="U720" s="82" t="str">
        <f>+VLOOKUP(E720,'Base final IE_Ecoescuelas_ant'!$G$1:$X$1429,16,FALSE)</f>
        <v xml:space="preserve"> </v>
      </c>
      <c r="V720" s="82" t="str">
        <f>+VLOOKUP(E720,'Base final IE_Ecoescuelas_ant'!$G$1:$X$1429,18,FALSE)</f>
        <v xml:space="preserve"> </v>
      </c>
      <c r="W720" s="91">
        <f>+VLOOKUP(E720,'Base final IE_Ecoescuelas_ant'!$G$1:$Y$1429,19,FALSE)</f>
        <v>254720000182</v>
      </c>
      <c r="X720" s="55" t="s">
        <v>2678</v>
      </c>
      <c r="Y720" s="49" t="s">
        <v>2678</v>
      </c>
      <c r="Z720" s="366" t="s">
        <v>4400</v>
      </c>
      <c r="AA720" s="49"/>
      <c r="AB720" s="50" t="s">
        <v>25</v>
      </c>
      <c r="AC720" s="50" t="s">
        <v>2600</v>
      </c>
      <c r="AD720" s="50"/>
      <c r="AE720" s="50"/>
      <c r="AF720" s="50"/>
      <c r="AG720" s="50"/>
      <c r="AH720" s="51"/>
      <c r="AI720" s="182" t="s">
        <v>2687</v>
      </c>
      <c r="AJ720" s="369">
        <v>8092484</v>
      </c>
      <c r="AK720" s="370">
        <v>-72705617</v>
      </c>
      <c r="AL720" s="52" t="s">
        <v>25</v>
      </c>
      <c r="AM720" s="52" t="s">
        <v>3104</v>
      </c>
      <c r="AN720" s="52">
        <v>39</v>
      </c>
      <c r="AO720" s="52">
        <v>2</v>
      </c>
      <c r="AP720" s="53" t="s">
        <v>25</v>
      </c>
      <c r="AQ720" s="144" t="s">
        <v>4401</v>
      </c>
      <c r="AR720" s="94" t="s">
        <v>3778</v>
      </c>
      <c r="AT720" s="94" t="s">
        <v>3024</v>
      </c>
    </row>
    <row r="721" spans="1:46" ht="15.75" customHeight="1">
      <c r="A721" s="101">
        <v>720</v>
      </c>
      <c r="B721" s="81" t="s">
        <v>1726</v>
      </c>
      <c r="C721" s="82" t="s">
        <v>1735</v>
      </c>
      <c r="D721" s="82" t="s">
        <v>1792</v>
      </c>
      <c r="E721" s="82" t="s">
        <v>1819</v>
      </c>
      <c r="F721" s="4" t="s">
        <v>2677</v>
      </c>
      <c r="G721" s="82">
        <v>8.2220625910000003</v>
      </c>
      <c r="H721" s="82">
        <v>-72.860185560000005</v>
      </c>
      <c r="I721" s="82" t="s">
        <v>2097</v>
      </c>
      <c r="J721" s="82" t="s">
        <v>48</v>
      </c>
      <c r="K721" s="82">
        <v>2</v>
      </c>
      <c r="L721" s="82">
        <v>735729.36996384955</v>
      </c>
      <c r="M721" s="82">
        <v>909477.07273006276</v>
      </c>
      <c r="N721" s="82">
        <v>18</v>
      </c>
      <c r="O721" s="82" t="s">
        <v>2635</v>
      </c>
      <c r="P721" s="5">
        <v>5015392.8380910242</v>
      </c>
      <c r="Q721" s="5">
        <v>2466535.8800285291</v>
      </c>
      <c r="R721" s="82" t="str">
        <f t="shared" si="12"/>
        <v>5015392,838091022466535,88002853</v>
      </c>
      <c r="S721" s="82" t="str">
        <f>+'Sheet1 (2)'!R721</f>
        <v>No</v>
      </c>
      <c r="T721" s="82" t="str">
        <f>+'Sheet1 (2)'!S721</f>
        <v>No</v>
      </c>
      <c r="U721" s="82" t="str">
        <f>+VLOOKUP(E721,'Base final IE_Ecoescuelas_ant'!$G$1:$X$1429,16,FALSE)</f>
        <v xml:space="preserve"> </v>
      </c>
      <c r="V721" s="82" t="str">
        <f>+VLOOKUP(E721,'Base final IE_Ecoescuelas_ant'!$G$1:$X$1429,18,FALSE)</f>
        <v xml:space="preserve"> </v>
      </c>
      <c r="W721" s="91">
        <f>+VLOOKUP(E721,'Base final IE_Ecoescuelas_ant'!$G$1:$Y$1429,19,FALSE)</f>
        <v>254720002088</v>
      </c>
      <c r="X721" s="55" t="s">
        <v>2678</v>
      </c>
      <c r="Y721" s="49" t="s">
        <v>2678</v>
      </c>
      <c r="Z721" s="360" t="s">
        <v>4402</v>
      </c>
      <c r="AA721" s="57" t="s">
        <v>4403</v>
      </c>
      <c r="AB721" s="50" t="s">
        <v>25</v>
      </c>
      <c r="AC721" s="50" t="s">
        <v>2600</v>
      </c>
      <c r="AD721" s="50">
        <v>27</v>
      </c>
      <c r="AE721" s="50"/>
      <c r="AF721" s="50"/>
      <c r="AG721" s="50"/>
      <c r="AH721" s="51" t="s">
        <v>25</v>
      </c>
      <c r="AI721" s="182" t="s">
        <v>2687</v>
      </c>
      <c r="AJ721" s="52">
        <v>8235222</v>
      </c>
      <c r="AK721" s="52">
        <v>-72904306</v>
      </c>
      <c r="AL721" s="52" t="s">
        <v>25</v>
      </c>
      <c r="AM721" s="52" t="s">
        <v>2948</v>
      </c>
      <c r="AN721" s="52">
        <v>30</v>
      </c>
      <c r="AO721" s="52">
        <v>2</v>
      </c>
      <c r="AP721" s="221" t="s">
        <v>25</v>
      </c>
      <c r="AQ721" s="144" t="s">
        <v>4404</v>
      </c>
      <c r="AR721" s="94" t="s">
        <v>2950</v>
      </c>
    </row>
    <row r="722" spans="1:46" ht="15.75" customHeight="1">
      <c r="A722" s="101">
        <v>721</v>
      </c>
      <c r="B722" s="81" t="s">
        <v>1726</v>
      </c>
      <c r="C722" s="82" t="s">
        <v>1735</v>
      </c>
      <c r="D722" s="82" t="s">
        <v>1785</v>
      </c>
      <c r="E722" s="82" t="s">
        <v>1820</v>
      </c>
      <c r="F722" s="4" t="s">
        <v>2677</v>
      </c>
      <c r="G722" s="82">
        <v>8.3591175209999999</v>
      </c>
      <c r="H722" s="82">
        <v>-72.921405849999999</v>
      </c>
      <c r="I722" s="82" t="s">
        <v>2097</v>
      </c>
      <c r="J722" s="82" t="s">
        <v>48</v>
      </c>
      <c r="K722" s="82">
        <v>2</v>
      </c>
      <c r="L722" s="82">
        <v>728902.88396112272</v>
      </c>
      <c r="M722" s="82">
        <v>924603.01232858724</v>
      </c>
      <c r="N722" s="82">
        <v>18</v>
      </c>
      <c r="O722" s="82" t="s">
        <v>2635</v>
      </c>
      <c r="P722" s="5">
        <v>5008649.8031468634</v>
      </c>
      <c r="Q722" s="5">
        <v>2481679.8445860879</v>
      </c>
      <c r="R722" s="82" t="str">
        <f t="shared" si="12"/>
        <v>5008649,803146862481679,84458609</v>
      </c>
      <c r="S722" s="82" t="str">
        <f>+'Sheet1 (2)'!R722</f>
        <v>No</v>
      </c>
      <c r="T722" s="82" t="str">
        <f>+'Sheet1 (2)'!S722</f>
        <v>No</v>
      </c>
      <c r="U722" s="82" t="str">
        <f>+VLOOKUP(E722,'Base final IE_Ecoescuelas_ant'!$G$1:$X$1429,16,FALSE)</f>
        <v xml:space="preserve"> </v>
      </c>
      <c r="V722" s="82" t="str">
        <f>+VLOOKUP(E722,'Base final IE_Ecoescuelas_ant'!$G$1:$X$1429,18,FALSE)</f>
        <v xml:space="preserve"> </v>
      </c>
      <c r="W722" s="91">
        <f>+VLOOKUP(E722,'Base final IE_Ecoescuelas_ant'!$G$1:$Y$1429,19,FALSE)</f>
        <v>254720001499</v>
      </c>
      <c r="X722" s="55" t="s">
        <v>2678</v>
      </c>
      <c r="Y722" s="49" t="s">
        <v>2678</v>
      </c>
      <c r="Z722" s="360" t="s">
        <v>4405</v>
      </c>
      <c r="AA722" s="49" t="s">
        <v>4406</v>
      </c>
      <c r="AB722" s="50" t="s">
        <v>25</v>
      </c>
      <c r="AC722" s="50" t="s">
        <v>2600</v>
      </c>
      <c r="AD722" s="50">
        <v>16</v>
      </c>
      <c r="AE722" s="50"/>
      <c r="AF722" s="50"/>
      <c r="AG722" s="50"/>
      <c r="AH722" s="51" t="s">
        <v>2832</v>
      </c>
      <c r="AI722" s="182" t="s">
        <v>2687</v>
      </c>
      <c r="AJ722" s="52">
        <v>8342911</v>
      </c>
      <c r="AK722" s="52">
        <v>-72830078</v>
      </c>
      <c r="AL722" s="52" t="s">
        <v>25</v>
      </c>
      <c r="AM722" s="52" t="s">
        <v>2948</v>
      </c>
      <c r="AN722" s="52">
        <v>12</v>
      </c>
      <c r="AO722" s="52">
        <v>1</v>
      </c>
      <c r="AP722" s="53" t="s">
        <v>25</v>
      </c>
      <c r="AQ722" s="144" t="s">
        <v>4407</v>
      </c>
      <c r="AR722" s="94" t="s">
        <v>4408</v>
      </c>
    </row>
    <row r="723" spans="1:46" ht="15.75" customHeight="1">
      <c r="A723" s="594">
        <v>722</v>
      </c>
      <c r="B723" s="79" t="s">
        <v>486</v>
      </c>
      <c r="C723" s="80" t="s">
        <v>496</v>
      </c>
      <c r="D723" s="80" t="s">
        <v>519</v>
      </c>
      <c r="E723" s="80" t="s">
        <v>520</v>
      </c>
      <c r="F723" s="4" t="s">
        <v>2677</v>
      </c>
      <c r="G723" s="80">
        <v>6.1561724433</v>
      </c>
      <c r="H723" s="80">
        <v>-71.764922543699996</v>
      </c>
      <c r="I723" s="80" t="s">
        <v>2097</v>
      </c>
      <c r="J723" s="80" t="s">
        <v>48</v>
      </c>
      <c r="K723" s="80">
        <v>2</v>
      </c>
      <c r="L723" s="80">
        <v>193978.9513080811</v>
      </c>
      <c r="M723" s="80">
        <v>681260.55027186323</v>
      </c>
      <c r="N723" s="80">
        <v>19</v>
      </c>
      <c r="O723" s="80" t="s">
        <v>2634</v>
      </c>
      <c r="P723" s="5">
        <v>5136601.645858001</v>
      </c>
      <c r="Q723" s="5">
        <v>2238403.4003010499</v>
      </c>
      <c r="R723" s="80" t="str">
        <f t="shared" si="12"/>
        <v>5136601,6458582238403,40030105</v>
      </c>
      <c r="S723" s="80" t="str">
        <f>+'Sheet1 (2)'!R723</f>
        <v>No</v>
      </c>
      <c r="T723" s="80" t="str">
        <f>+'Sheet1 (2)'!S723</f>
        <v>Si</v>
      </c>
      <c r="U723" s="80" t="str">
        <f>+VLOOKUP(E723,'Base final IE_Ecoescuelas_ant'!$G$1:$X$1429,16,FALSE)</f>
        <v xml:space="preserve"> </v>
      </c>
      <c r="V723" s="80" t="str">
        <f>+VLOOKUP(E723,'Base final IE_Ecoescuelas_ant'!$G$1:$X$1429,18,FALSE)</f>
        <v xml:space="preserve"> </v>
      </c>
      <c r="W723" s="89">
        <f>+VLOOKUP(E723,'Base final IE_Ecoescuelas_ant'!$G$1:$Y$1429,19,FALSE)</f>
        <v>285125800003</v>
      </c>
      <c r="X723" s="47" t="s">
        <v>25</v>
      </c>
      <c r="Y723" s="48" t="s">
        <v>2678</v>
      </c>
      <c r="Z723" s="49" t="s">
        <v>4409</v>
      </c>
      <c r="AA723" s="49" t="s">
        <v>4410</v>
      </c>
      <c r="AB723" s="50" t="s">
        <v>25</v>
      </c>
      <c r="AC723" s="50" t="s">
        <v>3096</v>
      </c>
      <c r="AD723" s="50">
        <v>32</v>
      </c>
      <c r="AE723" s="50" t="s">
        <v>13</v>
      </c>
      <c r="AF723" s="68" t="s">
        <v>4411</v>
      </c>
      <c r="AG723" s="50"/>
      <c r="AH723" s="51" t="s">
        <v>25</v>
      </c>
      <c r="AI723" s="182" t="s">
        <v>2680</v>
      </c>
      <c r="AJ723" s="146" t="s">
        <v>2691</v>
      </c>
      <c r="AK723" s="52" t="s">
        <v>2691</v>
      </c>
      <c r="AL723" s="52" t="s">
        <v>2691</v>
      </c>
      <c r="AM723" s="52" t="s">
        <v>2691</v>
      </c>
      <c r="AN723" s="130">
        <v>32</v>
      </c>
      <c r="AO723" s="313">
        <v>2</v>
      </c>
      <c r="AP723" s="313" t="s">
        <v>25</v>
      </c>
      <c r="AQ723" s="144" t="s">
        <v>4412</v>
      </c>
      <c r="AR723" s="94" t="s">
        <v>2727</v>
      </c>
      <c r="AS723" s="94" t="s">
        <v>3854</v>
      </c>
      <c r="AT723" s="188">
        <v>2</v>
      </c>
    </row>
    <row r="724" spans="1:46" ht="15.75" customHeight="1">
      <c r="A724" s="95">
        <v>723</v>
      </c>
      <c r="B724" s="508" t="s">
        <v>17</v>
      </c>
      <c r="C724" s="509" t="s">
        <v>84</v>
      </c>
      <c r="D724" s="4" t="s">
        <v>85</v>
      </c>
      <c r="E724" s="4" t="s">
        <v>86</v>
      </c>
      <c r="F724" s="4" t="s">
        <v>2677</v>
      </c>
      <c r="G724" s="4">
        <v>7.4222169999999998</v>
      </c>
      <c r="H724" s="4">
        <v>-74.855306999999996</v>
      </c>
      <c r="I724" s="4" t="s">
        <v>2097</v>
      </c>
      <c r="J724" s="4" t="s">
        <v>48</v>
      </c>
      <c r="K724" s="4">
        <v>2</v>
      </c>
      <c r="L724" s="4">
        <v>515966.71111858409</v>
      </c>
      <c r="M724" s="4">
        <v>820426.51742588542</v>
      </c>
      <c r="N724" s="4">
        <v>18</v>
      </c>
      <c r="O724" s="4" t="s">
        <v>2634</v>
      </c>
      <c r="P724" s="5">
        <v>4795316.2673832988</v>
      </c>
      <c r="Q724" s="5">
        <v>2378573.357386366</v>
      </c>
      <c r="R724" s="4" t="str">
        <f t="shared" si="12"/>
        <v>4795316,26738332378573,35738637</v>
      </c>
      <c r="S724" s="4" t="str">
        <f>+'Sheet1 (2)'!R724</f>
        <v>No</v>
      </c>
      <c r="T724" s="4" t="str">
        <f>+'Sheet1 (2)'!S724</f>
        <v>No</v>
      </c>
      <c r="U724" s="4" t="str">
        <f>+VLOOKUP(E724,'Base final IE_Ecoescuelas_ant'!$G$1:$X$1429,16,FALSE)</f>
        <v xml:space="preserve"> </v>
      </c>
      <c r="V724" s="4" t="str">
        <f>+VLOOKUP(E724,'Base final IE_Ecoescuelas_ant'!$G$1:$X$1429,18,FALSE)</f>
        <v xml:space="preserve"> </v>
      </c>
      <c r="W724" s="97">
        <f>+VLOOKUP(E724,'Base final IE_Ecoescuelas_ant'!$G$1:$Y$1429,19,FALSE)</f>
        <v>205895000702</v>
      </c>
      <c r="X724" s="55" t="s">
        <v>2678</v>
      </c>
      <c r="Y724" s="49" t="s">
        <v>2678</v>
      </c>
      <c r="Z724" s="49"/>
      <c r="AA724" s="49"/>
      <c r="AB724" s="50" t="s">
        <v>25</v>
      </c>
      <c r="AC724" s="50" t="s">
        <v>2600</v>
      </c>
      <c r="AD724" s="50">
        <v>27</v>
      </c>
      <c r="AE724" s="50"/>
      <c r="AF724" s="50"/>
      <c r="AG724" s="50"/>
      <c r="AH724" s="416" t="s">
        <v>2678</v>
      </c>
      <c r="AI724" s="182" t="s">
        <v>2680</v>
      </c>
      <c r="AJ724" s="146" t="s">
        <v>2691</v>
      </c>
      <c r="AK724" s="52" t="s">
        <v>2691</v>
      </c>
      <c r="AL724" s="130" t="s">
        <v>25</v>
      </c>
      <c r="AM724" s="52" t="s">
        <v>2600</v>
      </c>
      <c r="AN724" s="130">
        <v>27</v>
      </c>
      <c r="AO724" s="130">
        <v>2</v>
      </c>
      <c r="AP724" s="313" t="s">
        <v>2678</v>
      </c>
      <c r="AQ724" s="136" t="s">
        <v>4413</v>
      </c>
      <c r="AR724" s="94" t="s">
        <v>2940</v>
      </c>
    </row>
    <row r="725" spans="1:46" ht="15.75" customHeight="1">
      <c r="A725" s="95">
        <v>724</v>
      </c>
      <c r="B725" s="79" t="s">
        <v>1488</v>
      </c>
      <c r="C725" s="80" t="s">
        <v>1498</v>
      </c>
      <c r="D725" s="80" t="s">
        <v>1665</v>
      </c>
      <c r="E725" s="80" t="s">
        <v>1666</v>
      </c>
      <c r="F725" s="4" t="s">
        <v>2677</v>
      </c>
      <c r="G725" s="80">
        <v>2.3352844410000002</v>
      </c>
      <c r="H725" s="80">
        <v>-78.069052630000002</v>
      </c>
      <c r="I725" s="80" t="s">
        <v>2101</v>
      </c>
      <c r="J725" s="80" t="s">
        <v>48</v>
      </c>
      <c r="K725" s="80">
        <v>2</v>
      </c>
      <c r="L725" s="80">
        <v>826014.70804596052</v>
      </c>
      <c r="M725" s="80">
        <v>258460.52815927679</v>
      </c>
      <c r="N725" s="80">
        <v>17</v>
      </c>
      <c r="O725" s="80" t="s">
        <v>2634</v>
      </c>
      <c r="P725" s="5">
        <v>4435893.3205989031</v>
      </c>
      <c r="Q725" s="5">
        <v>1817085.590506851</v>
      </c>
      <c r="R725" s="80" t="str">
        <f t="shared" si="12"/>
        <v>4435893,32059891817085,59050685</v>
      </c>
      <c r="S725" s="80" t="str">
        <f>+'Sheet1 (2)'!R725</f>
        <v>No</v>
      </c>
      <c r="T725" s="80" t="str">
        <f>+'Sheet1 (2)'!S725</f>
        <v>No</v>
      </c>
      <c r="U725" s="80" t="str">
        <f>+VLOOKUP(E725,'Base final IE_Ecoescuelas_ant'!$G$1:$X$1429,16,FALSE)</f>
        <v xml:space="preserve"> </v>
      </c>
      <c r="V725" s="80" t="str">
        <f>+VLOOKUP(E725,'Base final IE_Ecoescuelas_ant'!$G$1:$X$1429,18,FALSE)</f>
        <v>Consejo Comunitario Pro-Defensa Del Río Tapaje</v>
      </c>
      <c r="W725" s="89">
        <f>+VLOOKUP(E725,'Base final IE_Ecoescuelas_ant'!$G$1:$Y$1429,19,FALSE)</f>
        <v>252250001362</v>
      </c>
      <c r="X725" s="47" t="s">
        <v>25</v>
      </c>
      <c r="Y725" s="48" t="s">
        <v>2678</v>
      </c>
      <c r="Z725" s="49" t="s">
        <v>4414</v>
      </c>
      <c r="AA725" s="49" t="s">
        <v>4415</v>
      </c>
      <c r="AB725" s="50" t="s">
        <v>2678</v>
      </c>
      <c r="AC725" s="50" t="s">
        <v>3096</v>
      </c>
      <c r="AD725" s="50">
        <v>54</v>
      </c>
      <c r="AE725" s="50" t="s">
        <v>12</v>
      </c>
      <c r="AF725" s="50" t="s">
        <v>2652</v>
      </c>
      <c r="AG725" s="50" t="s">
        <v>1378</v>
      </c>
      <c r="AH725" s="51" t="s">
        <v>25</v>
      </c>
      <c r="AI725" s="182" t="s">
        <v>2701</v>
      </c>
      <c r="AJ725" s="238">
        <v>2.3310740000000001</v>
      </c>
      <c r="AK725" s="241">
        <v>-78.048226</v>
      </c>
      <c r="AL725" s="52" t="s">
        <v>2678</v>
      </c>
      <c r="AM725" s="52" t="s">
        <v>4416</v>
      </c>
      <c r="AN725" s="215">
        <v>54</v>
      </c>
      <c r="AO725" s="215">
        <v>2</v>
      </c>
      <c r="AP725" s="317" t="s">
        <v>25</v>
      </c>
      <c r="AQ725" s="144" t="s">
        <v>4417</v>
      </c>
      <c r="AR725" s="94" t="s">
        <v>3343</v>
      </c>
      <c r="AS725" s="94" t="s">
        <v>3854</v>
      </c>
    </row>
    <row r="726" spans="1:46" ht="15.75" customHeight="1">
      <c r="A726" s="95">
        <v>725</v>
      </c>
      <c r="B726" s="79" t="s">
        <v>1488</v>
      </c>
      <c r="C726" s="80" t="s">
        <v>1498</v>
      </c>
      <c r="D726" s="80" t="s">
        <v>1667</v>
      </c>
      <c r="E726" s="80" t="s">
        <v>1668</v>
      </c>
      <c r="F726" s="4" t="s">
        <v>2677</v>
      </c>
      <c r="G726" s="80">
        <v>2.4758333330000002</v>
      </c>
      <c r="H726" s="80">
        <v>-78.11</v>
      </c>
      <c r="I726" s="80" t="s">
        <v>2101</v>
      </c>
      <c r="J726" s="80" t="s">
        <v>48</v>
      </c>
      <c r="K726" s="80">
        <v>2</v>
      </c>
      <c r="L726" s="80">
        <v>821423.18967156811</v>
      </c>
      <c r="M726" s="80">
        <v>274006.08114154579</v>
      </c>
      <c r="N726" s="80">
        <v>17</v>
      </c>
      <c r="O726" s="80" t="s">
        <v>2634</v>
      </c>
      <c r="P726" s="5">
        <v>4431382.9306990234</v>
      </c>
      <c r="Q726" s="5">
        <v>1832693.270597222</v>
      </c>
      <c r="R726" s="80" t="str">
        <f t="shared" si="12"/>
        <v>4431382,930699021832693,27059722</v>
      </c>
      <c r="S726" s="80" t="s">
        <v>2678</v>
      </c>
      <c r="T726" s="80" t="s">
        <v>2678</v>
      </c>
      <c r="U726" s="80" t="str">
        <f>+VLOOKUP(E726,'Base final IE_Ecoescuelas_ant'!$G$1:$X$1429,16,FALSE)</f>
        <v xml:space="preserve"> </v>
      </c>
      <c r="V726" s="80" t="str">
        <f>+VLOOKUP(E726,'Base final IE_Ecoescuelas_ant'!$G$1:$X$1429,18,FALSE)</f>
        <v xml:space="preserve"> </v>
      </c>
      <c r="W726" s="89">
        <f>+VLOOKUP(E726,'Base final IE_Ecoescuelas_ant'!$G$1:$Y$1429,19,FALSE)</f>
        <v>252250000854</v>
      </c>
      <c r="X726" s="55" t="s">
        <v>25</v>
      </c>
      <c r="Y726" s="49" t="s">
        <v>2678</v>
      </c>
      <c r="Z726" s="49" t="s">
        <v>4418</v>
      </c>
      <c r="AA726" s="49" t="s">
        <v>4419</v>
      </c>
      <c r="AB726" s="50" t="s">
        <v>25</v>
      </c>
      <c r="AC726" s="50" t="s">
        <v>2600</v>
      </c>
      <c r="AD726" s="50">
        <v>26</v>
      </c>
      <c r="AE726" s="50" t="s">
        <v>13</v>
      </c>
      <c r="AF726" s="50" t="s">
        <v>3491</v>
      </c>
      <c r="AG726" s="50" t="s">
        <v>25</v>
      </c>
      <c r="AH726" s="51" t="s">
        <v>25</v>
      </c>
      <c r="AI726" s="182" t="s">
        <v>2680</v>
      </c>
      <c r="AJ726" s="238">
        <v>2.4758330000000002</v>
      </c>
      <c r="AK726" s="238">
        <v>-78.110100000000003</v>
      </c>
      <c r="AL726" s="52" t="s">
        <v>25</v>
      </c>
      <c r="AM726" s="52" t="s">
        <v>2600</v>
      </c>
      <c r="AN726" s="215">
        <v>26</v>
      </c>
      <c r="AO726" s="215">
        <v>2</v>
      </c>
      <c r="AP726" s="53" t="s">
        <v>2678</v>
      </c>
      <c r="AQ726" s="144" t="s">
        <v>4420</v>
      </c>
    </row>
    <row r="727" spans="1:46" ht="15.75" customHeight="1">
      <c r="A727" s="95">
        <v>726</v>
      </c>
      <c r="B727" s="96" t="s">
        <v>1488</v>
      </c>
      <c r="C727" s="4" t="s">
        <v>1528</v>
      </c>
      <c r="D727" s="4" t="s">
        <v>1669</v>
      </c>
      <c r="E727" s="4" t="s">
        <v>1670</v>
      </c>
      <c r="F727" s="4" t="s">
        <v>2677</v>
      </c>
      <c r="G727" s="4">
        <v>2.6305826689999998</v>
      </c>
      <c r="H727" s="4">
        <v>-77.959055050000003</v>
      </c>
      <c r="I727" s="4" t="s">
        <v>2101</v>
      </c>
      <c r="J727" s="4" t="s">
        <v>48</v>
      </c>
      <c r="K727" s="4">
        <v>2</v>
      </c>
      <c r="L727" s="4">
        <v>170929.23587907679</v>
      </c>
      <c r="M727" s="4">
        <v>291150.73679886787</v>
      </c>
      <c r="N727" s="4">
        <v>18</v>
      </c>
      <c r="O727" s="4" t="s">
        <v>2634</v>
      </c>
      <c r="P727" s="5">
        <v>4448288.5412724391</v>
      </c>
      <c r="Q727" s="5">
        <v>1849791.5516631079</v>
      </c>
      <c r="R727" s="4" t="str">
        <f t="shared" si="12"/>
        <v>4448288,541272441849791,55166311</v>
      </c>
      <c r="S727" s="4" t="str">
        <f>+'Sheet1 (2)'!R727</f>
        <v>No</v>
      </c>
      <c r="T727" s="4" t="str">
        <f>+'Sheet1 (2)'!S727</f>
        <v>No</v>
      </c>
      <c r="U727" s="4" t="str">
        <f>+VLOOKUP(E727,'Base final IE_Ecoescuelas_ant'!$G$1:$X$1429,16,FALSE)</f>
        <v xml:space="preserve"> </v>
      </c>
      <c r="V727" s="4" t="str">
        <f>+VLOOKUP(E727,'Base final IE_Ecoescuelas_ant'!$G$1:$X$1429,18,FALSE)</f>
        <v xml:space="preserve"> </v>
      </c>
      <c r="W727" s="97">
        <f>+VLOOKUP(E727,'Base final IE_Ecoescuelas_ant'!$G$1:$Y$1429,19,FALSE)</f>
        <v>252696000483</v>
      </c>
      <c r="X727" s="55" t="s">
        <v>2678</v>
      </c>
      <c r="Y727" s="49" t="s">
        <v>2678</v>
      </c>
      <c r="Z727" s="49"/>
      <c r="AA727" s="49"/>
      <c r="AB727" s="50"/>
      <c r="AC727" s="50"/>
      <c r="AD727" s="50"/>
      <c r="AE727" s="50"/>
      <c r="AF727" s="50"/>
      <c r="AG727" s="50"/>
      <c r="AH727" s="51" t="s">
        <v>25</v>
      </c>
      <c r="AI727" s="182" t="s">
        <v>2701</v>
      </c>
      <c r="AJ727" s="238">
        <v>2.4567320000000001</v>
      </c>
      <c r="AK727" s="241">
        <v>-78.047777999999994</v>
      </c>
      <c r="AL727" s="52" t="s">
        <v>2678</v>
      </c>
      <c r="AM727" s="52" t="s">
        <v>2681</v>
      </c>
      <c r="AN727" s="215">
        <v>30</v>
      </c>
      <c r="AO727" s="215">
        <v>2</v>
      </c>
      <c r="AP727" s="53" t="s">
        <v>25</v>
      </c>
      <c r="AQ727" s="144" t="s">
        <v>4421</v>
      </c>
      <c r="AR727" s="94" t="s">
        <v>3343</v>
      </c>
      <c r="AS727" s="94" t="s">
        <v>3854</v>
      </c>
    </row>
    <row r="728" spans="1:46" ht="15.75" customHeight="1">
      <c r="A728" s="95">
        <v>727</v>
      </c>
      <c r="B728" s="96" t="s">
        <v>1488</v>
      </c>
      <c r="C728" s="4" t="s">
        <v>1528</v>
      </c>
      <c r="D728" s="4" t="s">
        <v>1671</v>
      </c>
      <c r="E728" s="4" t="s">
        <v>1672</v>
      </c>
      <c r="F728" s="4" t="s">
        <v>2677</v>
      </c>
      <c r="G728" s="4">
        <v>2.1232238369999998</v>
      </c>
      <c r="H728" s="4">
        <v>-77.703714219999995</v>
      </c>
      <c r="I728" s="4" t="s">
        <v>2101</v>
      </c>
      <c r="J728" s="4" t="s">
        <v>48</v>
      </c>
      <c r="K728" s="4">
        <v>2</v>
      </c>
      <c r="L728" s="4">
        <v>199237.38243407919</v>
      </c>
      <c r="M728" s="4">
        <v>234944.16266843441</v>
      </c>
      <c r="N728" s="4">
        <v>18</v>
      </c>
      <c r="O728" s="4" t="s">
        <v>2634</v>
      </c>
      <c r="P728" s="5">
        <v>4476569.9849842023</v>
      </c>
      <c r="Q728" s="5">
        <v>1793434.1067612891</v>
      </c>
      <c r="R728" s="4" t="str">
        <f t="shared" si="12"/>
        <v>4476569,98498421793434,10676129</v>
      </c>
      <c r="S728" s="4" t="str">
        <f>+'Sheet1 (2)'!R728</f>
        <v>No</v>
      </c>
      <c r="T728" s="4" t="str">
        <f>+'Sheet1 (2)'!S728</f>
        <v>No</v>
      </c>
      <c r="U728" s="4" t="str">
        <f>+VLOOKUP(E728,'Base final IE_Ecoescuelas_ant'!$G$1:$X$1429,16,FALSE)</f>
        <v xml:space="preserve"> </v>
      </c>
      <c r="V728" s="4" t="str">
        <f>+VLOOKUP(E728,'Base final IE_Ecoescuelas_ant'!$G$1:$X$1429,18,FALSE)</f>
        <v>Consejo Comunitario De La Cuenca Del Río Iscuandé</v>
      </c>
      <c r="W728" s="97">
        <f>+VLOOKUP(E728,'Base final IE_Ecoescuelas_ant'!$G$1:$Y$1429,19,FALSE)</f>
        <v>252696000807</v>
      </c>
      <c r="X728" s="55" t="s">
        <v>2678</v>
      </c>
      <c r="Y728" s="49" t="s">
        <v>2678</v>
      </c>
      <c r="Z728" s="49"/>
      <c r="AA728" s="110" t="s">
        <v>4422</v>
      </c>
      <c r="AB728" s="50"/>
      <c r="AC728" s="50"/>
      <c r="AD728" s="50"/>
      <c r="AE728" s="50"/>
      <c r="AF728" s="50"/>
      <c r="AG728" s="50"/>
      <c r="AH728" s="51" t="s">
        <v>25</v>
      </c>
      <c r="AI728" s="182" t="s">
        <v>2680</v>
      </c>
      <c r="AJ728" s="238">
        <v>2.1232238369999998</v>
      </c>
      <c r="AK728" s="241">
        <v>-77.703714219999995</v>
      </c>
      <c r="AL728" s="52" t="s">
        <v>2678</v>
      </c>
      <c r="AM728" s="52" t="s">
        <v>2681</v>
      </c>
      <c r="AN728" s="52">
        <v>48</v>
      </c>
      <c r="AO728" s="52">
        <v>2</v>
      </c>
      <c r="AP728" s="53" t="s">
        <v>25</v>
      </c>
      <c r="AQ728" s="144" t="s">
        <v>4423</v>
      </c>
      <c r="AR728" s="94" t="s">
        <v>3343</v>
      </c>
      <c r="AS728" s="94" t="s">
        <v>3854</v>
      </c>
    </row>
    <row r="729" spans="1:46" ht="15.75" customHeight="1">
      <c r="A729" s="95">
        <v>728</v>
      </c>
      <c r="B729" s="79" t="s">
        <v>210</v>
      </c>
      <c r="C729" s="80" t="s">
        <v>1083</v>
      </c>
      <c r="D729" s="80" t="s">
        <v>1084</v>
      </c>
      <c r="E729" s="80" t="s">
        <v>1085</v>
      </c>
      <c r="F729" s="4" t="s">
        <v>2677</v>
      </c>
      <c r="G729" s="80">
        <v>8.262124</v>
      </c>
      <c r="H729" s="80">
        <v>-76.157527999999999</v>
      </c>
      <c r="I729" s="80" t="s">
        <v>2097</v>
      </c>
      <c r="J729" s="80" t="s">
        <v>48</v>
      </c>
      <c r="K729" s="80">
        <v>2</v>
      </c>
      <c r="L729" s="80">
        <v>372515.7883197667</v>
      </c>
      <c r="M729" s="80">
        <v>913461.31857544661</v>
      </c>
      <c r="N729" s="80">
        <v>18</v>
      </c>
      <c r="O729" s="80" t="s">
        <v>2635</v>
      </c>
      <c r="P729" s="5">
        <v>4652238.0686871586</v>
      </c>
      <c r="Q729" s="5">
        <v>2472338.390978931</v>
      </c>
      <c r="R729" s="80" t="str">
        <f t="shared" si="12"/>
        <v>4652238,068687162472338,39097893</v>
      </c>
      <c r="S729" s="80" t="str">
        <f>+'Sheet1 (2)'!R715</f>
        <v>No</v>
      </c>
      <c r="T729" s="80" t="str">
        <f>+'Sheet1 (2)'!S715</f>
        <v>No</v>
      </c>
      <c r="U729" s="80" t="str">
        <f>+VLOOKUP(E729,'Base final IE_Ecoescuelas_ant'!$G$1:$X$1429,16,FALSE)</f>
        <v xml:space="preserve"> </v>
      </c>
      <c r="V729" s="80" t="str">
        <f>+VLOOKUP(E729,'Base final IE_Ecoescuelas_ant'!$G$1:$X$1429,18,FALSE)</f>
        <v xml:space="preserve"> </v>
      </c>
      <c r="W729" s="89">
        <f>+VLOOKUP(E729,'Base final IE_Ecoescuelas_ant'!$G$1:$Y$1429,19,FALSE)</f>
        <v>223855000457</v>
      </c>
      <c r="X729" s="47" t="s">
        <v>25</v>
      </c>
      <c r="Y729" s="48" t="s">
        <v>25</v>
      </c>
      <c r="Z729" s="49" t="s">
        <v>4424</v>
      </c>
      <c r="AA729" s="49" t="s">
        <v>2681</v>
      </c>
      <c r="AB729" s="50" t="s">
        <v>25</v>
      </c>
      <c r="AC729" s="50" t="s">
        <v>2600</v>
      </c>
      <c r="AD729" s="50"/>
      <c r="AE729" s="50"/>
      <c r="AF729" s="50"/>
      <c r="AG729" s="50"/>
      <c r="AH729" s="51" t="s">
        <v>2832</v>
      </c>
      <c r="AI729" s="182" t="s">
        <v>2680</v>
      </c>
      <c r="AJ729" s="146">
        <v>8.262124</v>
      </c>
      <c r="AK729" s="52">
        <v>-76.157527999999999</v>
      </c>
      <c r="AL729" s="52" t="s">
        <v>25</v>
      </c>
      <c r="AM729" s="52" t="s">
        <v>4247</v>
      </c>
      <c r="AN729" s="52">
        <v>13</v>
      </c>
      <c r="AO729" s="53">
        <v>2</v>
      </c>
      <c r="AP729" s="315" t="s">
        <v>25</v>
      </c>
      <c r="AQ729" s="144" t="s">
        <v>4425</v>
      </c>
      <c r="AR729" s="94" t="s">
        <v>4370</v>
      </c>
    </row>
    <row r="730" spans="1:46" ht="15.75" customHeight="1">
      <c r="A730" s="594">
        <v>729</v>
      </c>
      <c r="B730" s="96" t="s">
        <v>1230</v>
      </c>
      <c r="C730" s="4" t="s">
        <v>358</v>
      </c>
      <c r="D730" s="4" t="s">
        <v>1264</v>
      </c>
      <c r="E730" s="4" t="s">
        <v>1265</v>
      </c>
      <c r="F730" s="4" t="s">
        <v>2677</v>
      </c>
      <c r="G730" s="4">
        <v>1.825278</v>
      </c>
      <c r="H730" s="4">
        <v>-72.741388999999998</v>
      </c>
      <c r="I730" s="4" t="s">
        <v>2101</v>
      </c>
      <c r="J730" s="4" t="s">
        <v>48</v>
      </c>
      <c r="K730" s="4">
        <v>2</v>
      </c>
      <c r="L730" s="4">
        <v>751265.57642312022</v>
      </c>
      <c r="M730" s="4">
        <v>201906.55218543549</v>
      </c>
      <c r="N730" s="4">
        <v>18</v>
      </c>
      <c r="O730" s="4" t="s">
        <v>2634</v>
      </c>
      <c r="P730" s="5">
        <v>5028751.014369728</v>
      </c>
      <c r="Q730" s="5">
        <v>1759719.6131178881</v>
      </c>
      <c r="R730" s="4" t="str">
        <f t="shared" si="12"/>
        <v>5028751,014369731759719,61311789</v>
      </c>
      <c r="S730" s="4" t="str">
        <f>+'Sheet1 (2)'!R730</f>
        <v>No</v>
      </c>
      <c r="T730" s="4" t="str">
        <f>+'Sheet1 (2)'!S730</f>
        <v>Si</v>
      </c>
      <c r="U730" s="4" t="str">
        <f>+VLOOKUP(E730,'Base final IE_Ecoescuelas_ant'!$G$1:$X$1429,16,FALSE)</f>
        <v xml:space="preserve"> </v>
      </c>
      <c r="V730" s="4" t="str">
        <f>+VLOOKUP(E730,'Base final IE_Ecoescuelas_ant'!$G$1:$X$1429,18,FALSE)</f>
        <v xml:space="preserve"> </v>
      </c>
      <c r="W730" s="97">
        <f>+VLOOKUP(E730,'Base final IE_Ecoescuelas_ant'!$G$1:$Y$1429,19,FALSE)</f>
        <v>295015003952</v>
      </c>
      <c r="X730" s="55" t="s">
        <v>2678</v>
      </c>
      <c r="Y730" s="49"/>
      <c r="Z730" s="49"/>
      <c r="AA730" s="49" t="s">
        <v>4426</v>
      </c>
      <c r="AB730" s="50" t="s">
        <v>25</v>
      </c>
      <c r="AC730" s="50" t="s">
        <v>2732</v>
      </c>
      <c r="AD730" s="50">
        <v>27</v>
      </c>
      <c r="AE730" s="50" t="s">
        <v>13</v>
      </c>
      <c r="AF730" s="50"/>
      <c r="AG730" s="50"/>
      <c r="AH730" s="51" t="s">
        <v>25</v>
      </c>
      <c r="AI730" s="182" t="s">
        <v>2687</v>
      </c>
      <c r="AJ730" s="146" t="s">
        <v>2691</v>
      </c>
      <c r="AK730" s="52" t="s">
        <v>2691</v>
      </c>
      <c r="AL730" s="52" t="s">
        <v>2691</v>
      </c>
      <c r="AM730" s="52" t="s">
        <v>2691</v>
      </c>
      <c r="AN730" s="52" t="s">
        <v>2691</v>
      </c>
      <c r="AO730" s="53"/>
      <c r="AP730" s="53" t="s">
        <v>25</v>
      </c>
      <c r="AQ730" s="134" t="s">
        <v>4427</v>
      </c>
      <c r="AR730" s="94" t="s">
        <v>3343</v>
      </c>
      <c r="AS730" s="94" t="s">
        <v>3854</v>
      </c>
      <c r="AT730" s="632" t="s">
        <v>2841</v>
      </c>
    </row>
    <row r="731" spans="1:46" ht="15.75" customHeight="1">
      <c r="A731" s="594">
        <v>730</v>
      </c>
      <c r="B731" s="96" t="s">
        <v>1230</v>
      </c>
      <c r="C731" s="4" t="s">
        <v>1234</v>
      </c>
      <c r="D731" s="4" t="s">
        <v>1266</v>
      </c>
      <c r="E731" s="4" t="s">
        <v>1267</v>
      </c>
      <c r="F731" s="4" t="s">
        <v>2677</v>
      </c>
      <c r="G731" s="4">
        <v>2.2875000000000001</v>
      </c>
      <c r="H731" s="4">
        <v>-72.11</v>
      </c>
      <c r="I731" s="4" t="s">
        <v>2101</v>
      </c>
      <c r="J731" s="4" t="s">
        <v>48</v>
      </c>
      <c r="K731" s="4">
        <v>2</v>
      </c>
      <c r="L731" s="4">
        <v>821466.91709103878</v>
      </c>
      <c r="M731" s="4">
        <v>253162.6324429852</v>
      </c>
      <c r="N731" s="4">
        <v>18</v>
      </c>
      <c r="O731" s="4" t="s">
        <v>2634</v>
      </c>
      <c r="P731" s="5">
        <v>5098920.7204455072</v>
      </c>
      <c r="Q731" s="5">
        <v>1810817.8517091409</v>
      </c>
      <c r="R731" s="4" t="str">
        <f t="shared" si="12"/>
        <v>5098920,720445511810817,85170914</v>
      </c>
      <c r="S731" s="4" t="str">
        <f>+'Sheet1 (2)'!R731</f>
        <v>No</v>
      </c>
      <c r="T731" s="4" t="str">
        <f>+'Sheet1 (2)'!S731</f>
        <v>Si</v>
      </c>
      <c r="U731" s="4" t="str">
        <f>+VLOOKUP(E731,'Base final IE_Ecoescuelas_ant'!$G$1:$X$1429,16,FALSE)</f>
        <v xml:space="preserve"> </v>
      </c>
      <c r="V731" s="4" t="str">
        <f>+VLOOKUP(E731,'Base final IE_Ecoescuelas_ant'!$G$1:$X$1429,18,FALSE)</f>
        <v xml:space="preserve"> </v>
      </c>
      <c r="W731" s="97">
        <f>+VLOOKUP(E731,'Base final IE_Ecoescuelas_ant'!$G$1:$Y$1429,19,FALSE)</f>
        <v>295025003926</v>
      </c>
      <c r="X731" s="55" t="s">
        <v>2678</v>
      </c>
      <c r="Y731" s="49"/>
      <c r="Z731" s="49"/>
      <c r="AA731" s="49"/>
      <c r="AB731" s="50" t="s">
        <v>2678</v>
      </c>
      <c r="AC731" s="50" t="s">
        <v>2694</v>
      </c>
      <c r="AD731" s="50">
        <v>13</v>
      </c>
      <c r="AE731" s="50" t="s">
        <v>13</v>
      </c>
      <c r="AF731" s="50" t="s">
        <v>2725</v>
      </c>
      <c r="AG731" s="50"/>
      <c r="AH731" s="51" t="s">
        <v>25</v>
      </c>
      <c r="AI731" s="182" t="s">
        <v>2687</v>
      </c>
      <c r="AJ731" s="146" t="s">
        <v>2691</v>
      </c>
      <c r="AK731" s="52" t="s">
        <v>2691</v>
      </c>
      <c r="AL731" s="52" t="s">
        <v>2691</v>
      </c>
      <c r="AM731" s="52" t="s">
        <v>2691</v>
      </c>
      <c r="AN731" s="52" t="s">
        <v>2691</v>
      </c>
      <c r="AO731" s="53"/>
      <c r="AP731" s="221" t="s">
        <v>25</v>
      </c>
      <c r="AQ731" s="134" t="s">
        <v>4428</v>
      </c>
      <c r="AR731" s="94" t="s">
        <v>3343</v>
      </c>
      <c r="AS731" s="94" t="s">
        <v>3854</v>
      </c>
      <c r="AT731" s="632" t="s">
        <v>2841</v>
      </c>
    </row>
    <row r="732" spans="1:46" ht="15.75" customHeight="1">
      <c r="A732" s="594">
        <v>731</v>
      </c>
      <c r="B732" s="96" t="s">
        <v>2058</v>
      </c>
      <c r="C732" s="4" t="s">
        <v>2059</v>
      </c>
      <c r="D732" s="4" t="s">
        <v>2065</v>
      </c>
      <c r="E732" s="4" t="s">
        <v>2066</v>
      </c>
      <c r="F732" s="4" t="s">
        <v>2677</v>
      </c>
      <c r="G732" s="4">
        <v>4.2614850740000003</v>
      </c>
      <c r="H732" s="4">
        <v>-68.299444440000002</v>
      </c>
      <c r="I732" s="4" t="s">
        <v>2097</v>
      </c>
      <c r="J732" s="4" t="s">
        <v>48</v>
      </c>
      <c r="K732" s="4">
        <v>2</v>
      </c>
      <c r="L732" s="4">
        <v>577742.1399899344</v>
      </c>
      <c r="M732" s="4">
        <v>471066.16995979281</v>
      </c>
      <c r="N732" s="4">
        <v>19</v>
      </c>
      <c r="O732" s="4" t="s">
        <v>2634</v>
      </c>
      <c r="P732" s="5">
        <v>5521992.2848013369</v>
      </c>
      <c r="Q732" s="5">
        <v>2030485.7170576351</v>
      </c>
      <c r="R732" s="4" t="str">
        <f t="shared" si="12"/>
        <v>5521992,284801342030485,71705764</v>
      </c>
      <c r="S732" s="4" t="str">
        <f>+'Sheet1 (2)'!R732</f>
        <v>No</v>
      </c>
      <c r="T732" s="4" t="str">
        <f>+'Sheet1 (2)'!S732</f>
        <v>Si</v>
      </c>
      <c r="U732" s="4" t="str">
        <f>+VLOOKUP(E732,'Base final IE_Ecoescuelas_ant'!$G$1:$X$1429,16,FALSE)</f>
        <v>Resguardo Indígena Selva De Mataven</v>
      </c>
      <c r="V732" s="4" t="str">
        <f>+VLOOKUP(E732,'Base final IE_Ecoescuelas_ant'!$G$1:$X$1429,18,FALSE)</f>
        <v xml:space="preserve"> </v>
      </c>
      <c r="W732" s="97">
        <f>+VLOOKUP(E732,'Base final IE_Ecoescuelas_ant'!$G$1:$Y$1429,19,FALSE)</f>
        <v>299773002679</v>
      </c>
      <c r="X732" s="55" t="s">
        <v>2678</v>
      </c>
      <c r="Y732" s="49" t="s">
        <v>2678</v>
      </c>
      <c r="Z732" s="49" t="s">
        <v>3264</v>
      </c>
      <c r="AA732" s="49"/>
      <c r="AB732" s="50"/>
      <c r="AC732" s="50"/>
      <c r="AD732" s="50">
        <v>46</v>
      </c>
      <c r="AE732" s="50" t="s">
        <v>13</v>
      </c>
      <c r="AF732" s="50"/>
      <c r="AG732" s="50"/>
      <c r="AH732" s="51" t="s">
        <v>25</v>
      </c>
      <c r="AI732" s="182" t="s">
        <v>2701</v>
      </c>
      <c r="AJ732" s="146">
        <v>3.601445</v>
      </c>
      <c r="AK732" s="52">
        <v>70.295417</v>
      </c>
      <c r="AL732" s="130" t="s">
        <v>2678</v>
      </c>
      <c r="AM732" s="130" t="s">
        <v>2681</v>
      </c>
      <c r="AN732" s="52">
        <v>49</v>
      </c>
      <c r="AO732" s="52">
        <v>2</v>
      </c>
      <c r="AP732" s="53" t="s">
        <v>25</v>
      </c>
      <c r="AQ732" s="304" t="s">
        <v>4429</v>
      </c>
      <c r="AR732" s="94" t="s">
        <v>3150</v>
      </c>
      <c r="AS732" s="94">
        <v>46</v>
      </c>
      <c r="AT732" s="385">
        <v>2</v>
      </c>
    </row>
    <row r="733" spans="1:46" ht="15.75" customHeight="1">
      <c r="A733" s="594">
        <v>732</v>
      </c>
      <c r="B733" s="96" t="s">
        <v>2058</v>
      </c>
      <c r="C733" s="4" t="s">
        <v>2059</v>
      </c>
      <c r="D733" s="4" t="s">
        <v>2067</v>
      </c>
      <c r="E733" s="4" t="s">
        <v>2068</v>
      </c>
      <c r="F733" s="4" t="s">
        <v>2677</v>
      </c>
      <c r="G733" s="4">
        <v>4.2614850740000003</v>
      </c>
      <c r="H733" s="4">
        <v>-68.661944000000005</v>
      </c>
      <c r="I733" s="4" t="s">
        <v>2097</v>
      </c>
      <c r="J733" s="4" t="s">
        <v>48</v>
      </c>
      <c r="K733" s="4">
        <v>2</v>
      </c>
      <c r="L733" s="4">
        <v>537514.07912914874</v>
      </c>
      <c r="M733" s="4">
        <v>471039.07538183389</v>
      </c>
      <c r="N733" s="4">
        <v>19</v>
      </c>
      <c r="O733" s="4" t="s">
        <v>2634</v>
      </c>
      <c r="P733" s="5">
        <v>5481657.1067360369</v>
      </c>
      <c r="Q733" s="5">
        <v>2030248.8012718549</v>
      </c>
      <c r="R733" s="4" t="str">
        <f t="shared" si="12"/>
        <v>5481657,106736042030248,80127185</v>
      </c>
      <c r="S733" s="4" t="str">
        <f>+'Sheet1 (2)'!R733</f>
        <v>No</v>
      </c>
      <c r="T733" s="4" t="str">
        <f>+'Sheet1 (2)'!S733</f>
        <v>Si</v>
      </c>
      <c r="U733" s="4" t="str">
        <f>+VLOOKUP(E733,'Base final IE_Ecoescuelas_ant'!$G$1:$X$1429,16,FALSE)</f>
        <v>Resguardo Indígena Selva De Mataven</v>
      </c>
      <c r="V733" s="4" t="str">
        <f>+VLOOKUP(E733,'Base final IE_Ecoescuelas_ant'!$G$1:$X$1429,18,FALSE)</f>
        <v xml:space="preserve"> </v>
      </c>
      <c r="W733" s="97">
        <f>+VLOOKUP(E733,'Base final IE_Ecoescuelas_ant'!$G$1:$Y$1429,19,FALSE)</f>
        <v>299001000727</v>
      </c>
      <c r="X733" s="55" t="s">
        <v>2678</v>
      </c>
      <c r="Y733" s="49" t="s">
        <v>2678</v>
      </c>
      <c r="Z733" s="49" t="s">
        <v>3337</v>
      </c>
      <c r="AA733" s="49"/>
      <c r="AB733" s="50"/>
      <c r="AC733" s="50"/>
      <c r="AD733" s="50">
        <v>42</v>
      </c>
      <c r="AE733" s="50" t="s">
        <v>13</v>
      </c>
      <c r="AF733" s="50"/>
      <c r="AG733" s="50"/>
      <c r="AH733" s="51" t="s">
        <v>25</v>
      </c>
      <c r="AI733" s="182" t="s">
        <v>2701</v>
      </c>
      <c r="AJ733" s="146">
        <v>3.9657369999999998</v>
      </c>
      <c r="AK733" s="52">
        <v>68.656728000000001</v>
      </c>
      <c r="AL733" s="130" t="s">
        <v>2678</v>
      </c>
      <c r="AM733" s="130" t="s">
        <v>2681</v>
      </c>
      <c r="AN733" s="52">
        <v>42</v>
      </c>
      <c r="AO733" s="52">
        <v>2</v>
      </c>
      <c r="AP733" s="53" t="s">
        <v>25</v>
      </c>
      <c r="AQ733" s="304" t="s">
        <v>4430</v>
      </c>
      <c r="AR733" s="94" t="s">
        <v>3150</v>
      </c>
      <c r="AS733" s="94">
        <v>42</v>
      </c>
      <c r="AT733" s="188">
        <v>2</v>
      </c>
    </row>
    <row r="734" spans="1:46" ht="15.75" customHeight="1">
      <c r="A734" s="594">
        <v>733</v>
      </c>
      <c r="B734" s="96" t="s">
        <v>2058</v>
      </c>
      <c r="C734" s="4" t="s">
        <v>2059</v>
      </c>
      <c r="D734" s="4" t="s">
        <v>2069</v>
      </c>
      <c r="E734" s="4" t="s">
        <v>2070</v>
      </c>
      <c r="F734" s="4" t="s">
        <v>2677</v>
      </c>
      <c r="G734" s="4">
        <v>4.2614850740000003</v>
      </c>
      <c r="H734" s="4">
        <v>-69.213611</v>
      </c>
      <c r="I734" s="4" t="s">
        <v>2097</v>
      </c>
      <c r="J734" s="4" t="s">
        <v>48</v>
      </c>
      <c r="K734" s="4">
        <v>2</v>
      </c>
      <c r="L734" s="4">
        <v>476295.66655035759</v>
      </c>
      <c r="M734" s="4">
        <v>471034.13510096521</v>
      </c>
      <c r="N734" s="4">
        <v>19</v>
      </c>
      <c r="O734" s="4" t="s">
        <v>2634</v>
      </c>
      <c r="P734" s="5">
        <v>5420309.7781789852</v>
      </c>
      <c r="Q734" s="5">
        <v>2029925.0402314281</v>
      </c>
      <c r="R734" s="4" t="str">
        <f t="shared" si="12"/>
        <v>5420309,778178992029925,04023143</v>
      </c>
      <c r="S734" s="4" t="str">
        <f>+'Sheet1 (2)'!R734</f>
        <v>No</v>
      </c>
      <c r="T734" s="4" t="str">
        <f>+'Sheet1 (2)'!S734</f>
        <v>Si</v>
      </c>
      <c r="U734" s="4" t="str">
        <f>+VLOOKUP(E734,'Base final IE_Ecoescuelas_ant'!$G$1:$X$1429,16,FALSE)</f>
        <v>Resguardo Indígena Selva De Mataven</v>
      </c>
      <c r="V734" s="4" t="str">
        <f>+VLOOKUP(E734,'Base final IE_Ecoescuelas_ant'!$G$1:$X$1429,18,FALSE)</f>
        <v xml:space="preserve"> </v>
      </c>
      <c r="W734" s="97">
        <f>+VLOOKUP(E734,'Base final IE_Ecoescuelas_ant'!$G$1:$Y$1429,19,FALSE)</f>
        <v>299773002636</v>
      </c>
      <c r="X734" s="55" t="s">
        <v>2678</v>
      </c>
      <c r="Y734" s="49" t="s">
        <v>2678</v>
      </c>
      <c r="Z734" s="49" t="s">
        <v>3264</v>
      </c>
      <c r="AA734" s="49"/>
      <c r="AB734" s="50"/>
      <c r="AC734" s="50"/>
      <c r="AD734" s="50">
        <v>44</v>
      </c>
      <c r="AE734" s="50" t="s">
        <v>13</v>
      </c>
      <c r="AF734" s="50"/>
      <c r="AG734" s="50"/>
      <c r="AH734" s="51" t="s">
        <v>25</v>
      </c>
      <c r="AI734" s="182" t="s">
        <v>2701</v>
      </c>
      <c r="AJ734" s="146">
        <v>3.8571490000000002</v>
      </c>
      <c r="AK734" s="52">
        <v>69.188637999999997</v>
      </c>
      <c r="AL734" s="130" t="s">
        <v>2678</v>
      </c>
      <c r="AM734" s="130" t="s">
        <v>2681</v>
      </c>
      <c r="AN734" s="52">
        <v>45</v>
      </c>
      <c r="AO734" s="52">
        <v>2</v>
      </c>
      <c r="AP734" s="53" t="s">
        <v>25</v>
      </c>
      <c r="AQ734" s="304" t="s">
        <v>4431</v>
      </c>
      <c r="AR734" s="94" t="s">
        <v>3150</v>
      </c>
      <c r="AS734" s="94">
        <v>44</v>
      </c>
      <c r="AT734" s="94">
        <v>2</v>
      </c>
    </row>
    <row r="735" spans="1:46" ht="15.75" customHeight="1">
      <c r="A735" s="594">
        <v>734</v>
      </c>
      <c r="B735" s="96" t="s">
        <v>2058</v>
      </c>
      <c r="C735" s="4" t="s">
        <v>2059</v>
      </c>
      <c r="D735" s="4" t="s">
        <v>2071</v>
      </c>
      <c r="E735" s="4" t="s">
        <v>2072</v>
      </c>
      <c r="F735" s="4" t="s">
        <v>2677</v>
      </c>
      <c r="G735" s="4">
        <v>4.2614850740000003</v>
      </c>
      <c r="H735" s="4">
        <v>-67.859166669999993</v>
      </c>
      <c r="I735" s="4" t="s">
        <v>2097</v>
      </c>
      <c r="J735" s="4" t="s">
        <v>48</v>
      </c>
      <c r="K735" s="4">
        <v>2</v>
      </c>
      <c r="L735" s="4">
        <v>626605.88887537504</v>
      </c>
      <c r="M735" s="4">
        <v>471124.52247344598</v>
      </c>
      <c r="N735" s="4">
        <v>19</v>
      </c>
      <c r="O735" s="4" t="s">
        <v>2634</v>
      </c>
      <c r="P735" s="5">
        <v>5571010.0719480785</v>
      </c>
      <c r="Q735" s="5">
        <v>2030799.327709008</v>
      </c>
      <c r="R735" s="4" t="str">
        <f t="shared" si="12"/>
        <v>5571010,071948082030799,32770901</v>
      </c>
      <c r="S735" s="4" t="str">
        <f>+'Sheet1 (2)'!R735</f>
        <v>No</v>
      </c>
      <c r="T735" s="4" t="str">
        <f>+'Sheet1 (2)'!S735</f>
        <v>Si</v>
      </c>
      <c r="U735" s="4" t="str">
        <f>+VLOOKUP(E735,'Base final IE_Ecoescuelas_ant'!$G$1:$X$1429,16,FALSE)</f>
        <v>Resguardo Indígena Selva De Mataven</v>
      </c>
      <c r="V735" s="4" t="str">
        <f>+VLOOKUP(E735,'Base final IE_Ecoescuelas_ant'!$G$1:$X$1429,18,FALSE)</f>
        <v xml:space="preserve"> </v>
      </c>
      <c r="W735" s="97">
        <f>+VLOOKUP(E735,'Base final IE_Ecoescuelas_ant'!$G$1:$Y$1429,19,FALSE)</f>
        <v>299773003004</v>
      </c>
      <c r="X735" s="55" t="s">
        <v>2678</v>
      </c>
      <c r="Y735" s="49" t="s">
        <v>2678</v>
      </c>
      <c r="Z735" s="49" t="s">
        <v>3264</v>
      </c>
      <c r="AA735" s="49"/>
      <c r="AB735" s="50"/>
      <c r="AC735" s="50"/>
      <c r="AD735" s="50">
        <v>33</v>
      </c>
      <c r="AE735" s="50" t="s">
        <v>13</v>
      </c>
      <c r="AF735" s="50"/>
      <c r="AG735" s="50"/>
      <c r="AH735" s="51" t="s">
        <v>25</v>
      </c>
      <c r="AI735" s="182" t="s">
        <v>2701</v>
      </c>
      <c r="AJ735" s="146">
        <v>3.3658000000000001</v>
      </c>
      <c r="AK735" s="52">
        <v>70.164106000000004</v>
      </c>
      <c r="AL735" s="130" t="s">
        <v>2678</v>
      </c>
      <c r="AM735" s="130" t="s">
        <v>2681</v>
      </c>
      <c r="AN735" s="52">
        <v>33</v>
      </c>
      <c r="AO735" s="52">
        <v>2</v>
      </c>
      <c r="AP735" s="53" t="s">
        <v>25</v>
      </c>
      <c r="AQ735" s="144" t="s">
        <v>4432</v>
      </c>
      <c r="AR735" s="94" t="s">
        <v>3150</v>
      </c>
      <c r="AS735" s="94">
        <v>33</v>
      </c>
      <c r="AT735" s="94">
        <v>2</v>
      </c>
    </row>
    <row r="736" spans="1:46" ht="15.75" customHeight="1">
      <c r="A736" s="95">
        <v>735</v>
      </c>
      <c r="B736" s="96" t="s">
        <v>1272</v>
      </c>
      <c r="C736" s="4" t="s">
        <v>1172</v>
      </c>
      <c r="D736" s="4" t="s">
        <v>1173</v>
      </c>
      <c r="E736" s="4" t="s">
        <v>587</v>
      </c>
      <c r="F736" s="4" t="s">
        <v>2677</v>
      </c>
      <c r="G736" s="4">
        <v>11.7146458229</v>
      </c>
      <c r="H736" s="4">
        <v>-72.2647606333</v>
      </c>
      <c r="I736" s="4" t="s">
        <v>2097</v>
      </c>
      <c r="J736" s="4" t="s">
        <v>48</v>
      </c>
      <c r="K736" s="4">
        <v>2</v>
      </c>
      <c r="L736" s="4">
        <v>798169.81591174891</v>
      </c>
      <c r="M736" s="4">
        <v>1296445.900241405</v>
      </c>
      <c r="N736" s="4">
        <v>18</v>
      </c>
      <c r="O736" s="4" t="s">
        <v>2635</v>
      </c>
      <c r="P736" s="5">
        <v>5080090.6560134711</v>
      </c>
      <c r="Q736" s="5">
        <v>2852635.7129078861</v>
      </c>
      <c r="R736" s="4" t="str">
        <f t="shared" si="12"/>
        <v>5080090,656013472852635,71290789</v>
      </c>
      <c r="S736" s="4" t="str">
        <f>+'Sheet1 (2)'!R736</f>
        <v>No</v>
      </c>
      <c r="T736" s="4" t="str">
        <f>+'Sheet1 (2)'!S736</f>
        <v>Si</v>
      </c>
      <c r="U736" s="4" t="str">
        <f>+VLOOKUP(E736,'Base final IE_Ecoescuelas_ant'!$G$1:$X$1429,16,FALSE)</f>
        <v xml:space="preserve"> </v>
      </c>
      <c r="V736" s="4" t="str">
        <f>+VLOOKUP(E736,'Base final IE_Ecoescuelas_ant'!$G$1:$X$1429,18,FALSE)</f>
        <v>Consejo Comunitario del Rio Naya</v>
      </c>
      <c r="W736" s="97">
        <f>+'Base final IE_Ecoescuelas_ant'!Y877</f>
        <v>244847800416</v>
      </c>
      <c r="X736" s="55" t="s">
        <v>2678</v>
      </c>
      <c r="Y736" s="49" t="s">
        <v>25</v>
      </c>
      <c r="Z736" s="49" t="s">
        <v>2742</v>
      </c>
      <c r="AA736" s="49"/>
      <c r="AB736" s="50"/>
      <c r="AC736" s="50"/>
      <c r="AD736" s="50">
        <v>50</v>
      </c>
      <c r="AE736" s="50" t="s">
        <v>13</v>
      </c>
      <c r="AF736" s="50"/>
      <c r="AG736" s="50"/>
      <c r="AH736" s="51" t="s">
        <v>25</v>
      </c>
      <c r="AI736" s="182" t="s">
        <v>2701</v>
      </c>
      <c r="AJ736" s="146" t="s">
        <v>4433</v>
      </c>
      <c r="AK736" s="126" t="s">
        <v>4434</v>
      </c>
      <c r="AL736" s="52" t="s">
        <v>2678</v>
      </c>
      <c r="AM736" s="52" t="s">
        <v>2681</v>
      </c>
      <c r="AN736" s="52">
        <v>50</v>
      </c>
      <c r="AO736" s="52">
        <v>2</v>
      </c>
      <c r="AP736" s="313" t="s">
        <v>25</v>
      </c>
      <c r="AQ736" s="144" t="s">
        <v>4435</v>
      </c>
      <c r="AR736" s="185" t="s">
        <v>3343</v>
      </c>
      <c r="AS736" s="185" t="s">
        <v>3854</v>
      </c>
    </row>
    <row r="737" spans="1:45" ht="15.75" customHeight="1">
      <c r="A737" s="102">
        <v>736</v>
      </c>
      <c r="B737" s="79" t="s">
        <v>210</v>
      </c>
      <c r="C737" s="80" t="s">
        <v>1076</v>
      </c>
      <c r="D737" s="80" t="s">
        <v>1079</v>
      </c>
      <c r="E737" s="80" t="s">
        <v>1100</v>
      </c>
      <c r="F737" s="4" t="s">
        <v>2677</v>
      </c>
      <c r="G737" s="80">
        <v>8.1703787000000005</v>
      </c>
      <c r="H737" s="80">
        <v>-76.059696599999995</v>
      </c>
      <c r="I737" s="80" t="s">
        <v>2097</v>
      </c>
      <c r="J737" s="80" t="s">
        <v>22</v>
      </c>
      <c r="K737" s="80">
        <v>3</v>
      </c>
      <c r="L737" s="80">
        <v>383264.86270363152</v>
      </c>
      <c r="M737" s="80">
        <v>903286.9850626667</v>
      </c>
      <c r="N737" s="80">
        <v>18</v>
      </c>
      <c r="O737" s="80" t="s">
        <v>2635</v>
      </c>
      <c r="P737" s="5">
        <v>4662945.4614112191</v>
      </c>
      <c r="Q737" s="5">
        <v>2462101.6119633918</v>
      </c>
      <c r="R737" s="80" t="str">
        <f t="shared" si="12"/>
        <v>4662945,461411222462101,61196339</v>
      </c>
      <c r="S737" s="80" t="str">
        <f>+'Sheet1 (2)'!R866</f>
        <v>No</v>
      </c>
      <c r="T737" s="80" t="str">
        <f>+'Sheet1 (2)'!S866</f>
        <v>No</v>
      </c>
      <c r="U737" s="80" t="str">
        <f>+VLOOKUP(E737,'Base final IE_Ecoescuelas_ant'!$G$1:$X$1429,16,FALSE)</f>
        <v xml:space="preserve"> </v>
      </c>
      <c r="V737" s="80" t="str">
        <f>+VLOOKUP(E737,'Base final IE_Ecoescuelas_ant'!$G$1:$X$1429,18,FALSE)</f>
        <v xml:space="preserve"> </v>
      </c>
      <c r="W737" s="89">
        <f>+VLOOKUP(E737,'Base final IE_Ecoescuelas_ant'!$G$1:$Y$1429,19,FALSE)</f>
        <v>223807800476</v>
      </c>
      <c r="X737" s="47" t="s">
        <v>25</v>
      </c>
      <c r="Y737" s="48" t="s">
        <v>25</v>
      </c>
      <c r="Z737" s="49" t="s">
        <v>4436</v>
      </c>
      <c r="AA737" s="49" t="s">
        <v>4437</v>
      </c>
      <c r="AB737" s="50" t="s">
        <v>2678</v>
      </c>
      <c r="AC737" s="50" t="s">
        <v>2694</v>
      </c>
      <c r="AD737" s="50"/>
      <c r="AE737" s="50"/>
      <c r="AF737" s="50"/>
      <c r="AG737" s="50"/>
      <c r="AH737" s="51" t="s">
        <v>25</v>
      </c>
      <c r="AI737" s="182" t="s">
        <v>2680</v>
      </c>
      <c r="AJ737" s="146">
        <v>8.1703787000000005</v>
      </c>
      <c r="AK737" s="52">
        <v>-76.059696599999995</v>
      </c>
      <c r="AL737" s="52" t="s">
        <v>2678</v>
      </c>
      <c r="AM737" s="52" t="s">
        <v>2691</v>
      </c>
      <c r="AN737" s="52">
        <v>25</v>
      </c>
      <c r="AO737" s="53">
        <v>3</v>
      </c>
      <c r="AP737" s="316" t="s">
        <v>25</v>
      </c>
      <c r="AQ737" s="144" t="s">
        <v>4438</v>
      </c>
      <c r="AR737" s="94" t="s">
        <v>4370</v>
      </c>
    </row>
    <row r="738" spans="1:45" ht="15.75" customHeight="1">
      <c r="A738" s="95">
        <v>737</v>
      </c>
      <c r="B738" s="79" t="s">
        <v>210</v>
      </c>
      <c r="C738" s="80" t="s">
        <v>1102</v>
      </c>
      <c r="D738" s="80" t="s">
        <v>1103</v>
      </c>
      <c r="E738" s="80" t="s">
        <v>1104</v>
      </c>
      <c r="F738" s="4" t="s">
        <v>2677</v>
      </c>
      <c r="G738" s="80">
        <v>8.6381153000000008</v>
      </c>
      <c r="H738" s="80">
        <v>-75.568665100000004</v>
      </c>
      <c r="I738" s="80" t="s">
        <v>2097</v>
      </c>
      <c r="J738" s="80" t="s">
        <v>22</v>
      </c>
      <c r="K738" s="80">
        <v>3</v>
      </c>
      <c r="L738" s="80">
        <v>437433.88472440891</v>
      </c>
      <c r="M738" s="80">
        <v>954890.2299460388</v>
      </c>
      <c r="N738" s="80">
        <v>18</v>
      </c>
      <c r="O738" s="80" t="s">
        <v>2635</v>
      </c>
      <c r="P738" s="5">
        <v>4717414.8607701138</v>
      </c>
      <c r="Q738" s="5">
        <v>2513462.9002300869</v>
      </c>
      <c r="R738" s="80" t="str">
        <f t="shared" si="12"/>
        <v>4717414,860770112513462,90023009</v>
      </c>
      <c r="S738" s="80" t="str">
        <f>+'Sheet1 (2)'!R968</f>
        <v>No</v>
      </c>
      <c r="T738" s="80" t="str">
        <f>+'Sheet1 (2)'!S968</f>
        <v>No</v>
      </c>
      <c r="U738" s="80" t="str">
        <f>+VLOOKUP(E738,'Base final IE_Ecoescuelas_ant'!$G$1:$X$1429,16,FALSE)</f>
        <v xml:space="preserve"> </v>
      </c>
      <c r="V738" s="80" t="str">
        <f>+VLOOKUP(E738,'Base final IE_Ecoescuelas_ant'!$G$1:$X$1429,18,FALSE)</f>
        <v xml:space="preserve"> </v>
      </c>
      <c r="W738" s="89">
        <f>+VLOOKUP(E738,'Base final IE_Ecoescuelas_ant'!$G$1:$Y$1429,19,FALSE)</f>
        <v>223189000145</v>
      </c>
      <c r="X738" s="47" t="s">
        <v>25</v>
      </c>
      <c r="Y738" s="48" t="s">
        <v>25</v>
      </c>
      <c r="Z738" s="49" t="s">
        <v>4439</v>
      </c>
      <c r="AA738" s="49" t="s">
        <v>2681</v>
      </c>
      <c r="AB738" s="50" t="s">
        <v>25</v>
      </c>
      <c r="AC738" s="50"/>
      <c r="AD738" s="50"/>
      <c r="AE738" s="50"/>
      <c r="AF738" s="50"/>
      <c r="AG738" s="50"/>
      <c r="AH738" s="51" t="s">
        <v>2832</v>
      </c>
      <c r="AI738" s="182" t="s">
        <v>2680</v>
      </c>
      <c r="AJ738" s="146">
        <v>8.6381153000000008</v>
      </c>
      <c r="AK738" s="52">
        <v>-75.568665100000004</v>
      </c>
      <c r="AL738" s="52" t="s">
        <v>25</v>
      </c>
      <c r="AM738" s="52" t="s">
        <v>2600</v>
      </c>
      <c r="AN738" s="52">
        <v>72</v>
      </c>
      <c r="AO738" s="53">
        <v>3</v>
      </c>
      <c r="AP738" s="315" t="s">
        <v>25</v>
      </c>
      <c r="AQ738" s="144" t="s">
        <v>4440</v>
      </c>
      <c r="AR738" s="94" t="s">
        <v>4441</v>
      </c>
    </row>
    <row r="739" spans="1:45" ht="15.75" customHeight="1">
      <c r="A739" s="95">
        <v>738</v>
      </c>
      <c r="B739" s="96" t="s">
        <v>1272</v>
      </c>
      <c r="C739" s="4" t="s">
        <v>1172</v>
      </c>
      <c r="D739" s="4" t="s">
        <v>1338</v>
      </c>
      <c r="E739" s="4" t="s">
        <v>1339</v>
      </c>
      <c r="F739" s="4" t="s">
        <v>2677</v>
      </c>
      <c r="G739" s="4">
        <v>11.7146458229</v>
      </c>
      <c r="H739" s="4">
        <v>-72.2647606333</v>
      </c>
      <c r="I739" s="4" t="s">
        <v>2097</v>
      </c>
      <c r="J739" s="4" t="s">
        <v>48</v>
      </c>
      <c r="K739" s="4">
        <v>2</v>
      </c>
      <c r="L739" s="4">
        <v>798169.81591174891</v>
      </c>
      <c r="M739" s="4">
        <v>1296445.900241405</v>
      </c>
      <c r="N739" s="4">
        <v>18</v>
      </c>
      <c r="O739" s="4" t="s">
        <v>2635</v>
      </c>
      <c r="P739" s="5">
        <v>5080090.6560134711</v>
      </c>
      <c r="Q739" s="5">
        <v>2852635.7129078861</v>
      </c>
      <c r="R739" s="4" t="str">
        <f t="shared" si="12"/>
        <v>5080090,656013472852635,71290789</v>
      </c>
      <c r="S739" s="4" t="str">
        <f>+'Sheet1 (2)'!R739</f>
        <v>No</v>
      </c>
      <c r="T739" s="4" t="str">
        <f>+'Sheet1 (2)'!S739</f>
        <v>Si</v>
      </c>
      <c r="U739" s="4" t="str">
        <f>+VLOOKUP(E739,'Base final IE_Ecoescuelas_ant'!$G$1:$X$1429,16,FALSE)</f>
        <v xml:space="preserve"> </v>
      </c>
      <c r="V739" s="4" t="str">
        <f>+VLOOKUP(E739,'Base final IE_Ecoescuelas_ant'!$G$1:$X$1429,18,FALSE)</f>
        <v xml:space="preserve"> </v>
      </c>
      <c r="W739" s="97">
        <f>+VLOOKUP(E739,'Base final IE_Ecoescuelas_ant'!$G$1:$Y$1429,19,FALSE)</f>
        <v>244847800278</v>
      </c>
      <c r="X739" s="55" t="s">
        <v>2678</v>
      </c>
      <c r="Y739" s="49" t="s">
        <v>2678</v>
      </c>
      <c r="Z739" s="49"/>
      <c r="AA739" s="49"/>
      <c r="AB739" s="50"/>
      <c r="AC739" s="50"/>
      <c r="AD739" s="50"/>
      <c r="AE739" s="50" t="s">
        <v>13</v>
      </c>
      <c r="AF739" s="50"/>
      <c r="AG739" s="50"/>
      <c r="AH739" s="51" t="s">
        <v>25</v>
      </c>
      <c r="AI739" s="182" t="s">
        <v>2701</v>
      </c>
      <c r="AJ739" s="146" t="s">
        <v>2691</v>
      </c>
      <c r="AK739" s="52" t="s">
        <v>2691</v>
      </c>
      <c r="AL739" s="52" t="s">
        <v>2691</v>
      </c>
      <c r="AM739" s="52" t="s">
        <v>2691</v>
      </c>
      <c r="AN739" s="52" t="s">
        <v>2691</v>
      </c>
      <c r="AO739" s="53"/>
      <c r="AP739" s="313" t="s">
        <v>25</v>
      </c>
      <c r="AQ739" s="304" t="s">
        <v>4442</v>
      </c>
      <c r="AR739" s="94" t="s">
        <v>3343</v>
      </c>
      <c r="AS739" s="94" t="s">
        <v>3854</v>
      </c>
    </row>
    <row r="740" spans="1:45" ht="15.75" customHeight="1">
      <c r="A740" s="102">
        <v>739</v>
      </c>
      <c r="B740" s="79" t="s">
        <v>210</v>
      </c>
      <c r="C740" s="80" t="s">
        <v>1105</v>
      </c>
      <c r="D740" s="80" t="s">
        <v>1106</v>
      </c>
      <c r="E740" s="80" t="s">
        <v>1107</v>
      </c>
      <c r="F740" s="4" t="s">
        <v>2677</v>
      </c>
      <c r="G740" s="80">
        <v>9.1935529000000002</v>
      </c>
      <c r="H740" s="80">
        <v>-76.109969300000003</v>
      </c>
      <c r="I740" s="80" t="s">
        <v>2097</v>
      </c>
      <c r="J740" s="80" t="s">
        <v>22</v>
      </c>
      <c r="K740" s="80">
        <v>3</v>
      </c>
      <c r="L740" s="80">
        <v>378057.10297107429</v>
      </c>
      <c r="M740" s="80">
        <v>1016439.688657578</v>
      </c>
      <c r="N740" s="80">
        <v>18</v>
      </c>
      <c r="O740" s="80" t="s">
        <v>2635</v>
      </c>
      <c r="P740" s="5">
        <v>4658330.9103886886</v>
      </c>
      <c r="Q740" s="5">
        <v>2575376.4282732699</v>
      </c>
      <c r="R740" s="80" t="str">
        <f t="shared" si="12"/>
        <v>4658330,910388692575376,42827327</v>
      </c>
      <c r="S740" s="80" t="str">
        <f>+'Sheet1 (2)'!R1005</f>
        <v>No</v>
      </c>
      <c r="T740" s="80" t="str">
        <f>+'Sheet1 (2)'!S1005</f>
        <v>No</v>
      </c>
      <c r="U740" s="80" t="str">
        <f>+VLOOKUP(E740,'Base final IE_Ecoescuelas_ant'!$G$1:$X$1429,16,FALSE)</f>
        <v xml:space="preserve"> </v>
      </c>
      <c r="V740" s="80" t="str">
        <f>+VLOOKUP(E740,'Base final IE_Ecoescuelas_ant'!$G$1:$X$1429,18,FALSE)</f>
        <v xml:space="preserve"> </v>
      </c>
      <c r="W740" s="89">
        <f>+VLOOKUP(E740,'Base final IE_Ecoescuelas_ant'!$G$1:$Y$1429,19,FALSE)</f>
        <v>223500000847</v>
      </c>
      <c r="X740" s="47" t="s">
        <v>25</v>
      </c>
      <c r="Y740" s="48" t="s">
        <v>2678</v>
      </c>
      <c r="Z740" s="49"/>
      <c r="AA740" s="49"/>
      <c r="AB740" s="50"/>
      <c r="AC740" s="50"/>
      <c r="AD740" s="50"/>
      <c r="AE740" s="50"/>
      <c r="AF740" s="50"/>
      <c r="AG740" s="50"/>
      <c r="AH740" s="51" t="s">
        <v>2678</v>
      </c>
      <c r="AI740" s="182" t="s">
        <v>2680</v>
      </c>
      <c r="AJ740" s="146" t="s">
        <v>2691</v>
      </c>
      <c r="AK740" s="52" t="s">
        <v>2691</v>
      </c>
      <c r="AL740" s="52" t="s">
        <v>2691</v>
      </c>
      <c r="AM740" s="52" t="s">
        <v>2691</v>
      </c>
      <c r="AN740" s="52" t="s">
        <v>2691</v>
      </c>
      <c r="AO740" s="53"/>
      <c r="AP740" s="315" t="s">
        <v>2678</v>
      </c>
      <c r="AQ740" s="144" t="s">
        <v>4443</v>
      </c>
      <c r="AR740" s="94" t="s">
        <v>4444</v>
      </c>
    </row>
    <row r="741" spans="1:45" ht="15.75" customHeight="1">
      <c r="A741" s="95">
        <v>740</v>
      </c>
      <c r="B741" s="96" t="s">
        <v>1272</v>
      </c>
      <c r="C741" s="4" t="s">
        <v>1172</v>
      </c>
      <c r="D741" s="4" t="s">
        <v>1177</v>
      </c>
      <c r="E741" s="4" t="s">
        <v>1340</v>
      </c>
      <c r="F741" s="4" t="s">
        <v>2677</v>
      </c>
      <c r="G741" s="4">
        <v>11.7146458229</v>
      </c>
      <c r="H741" s="4">
        <v>-72.2647606333</v>
      </c>
      <c r="I741" s="4" t="s">
        <v>2097</v>
      </c>
      <c r="J741" s="4" t="s">
        <v>48</v>
      </c>
      <c r="K741" s="4">
        <v>2</v>
      </c>
      <c r="L741" s="4">
        <v>798169.81591174891</v>
      </c>
      <c r="M741" s="4">
        <v>1296445.900241405</v>
      </c>
      <c r="N741" s="4">
        <v>18</v>
      </c>
      <c r="O741" s="4" t="s">
        <v>2635</v>
      </c>
      <c r="P741" s="5">
        <v>5080090.6560134711</v>
      </c>
      <c r="Q741" s="5">
        <v>2852635.7129078861</v>
      </c>
      <c r="R741" s="4" t="str">
        <f t="shared" si="12"/>
        <v>5080090,656013472852635,71290789</v>
      </c>
      <c r="S741" s="4" t="str">
        <f>+'Sheet1 (2)'!R741</f>
        <v>No</v>
      </c>
      <c r="T741" s="4" t="str">
        <f>+'Sheet1 (2)'!S741</f>
        <v>Si</v>
      </c>
      <c r="U741" s="4" t="str">
        <f>+VLOOKUP(E741,'Base final IE_Ecoescuelas_ant'!$G$1:$X$1429,16,FALSE)</f>
        <v xml:space="preserve"> </v>
      </c>
      <c r="V741" s="4" t="str">
        <f>+VLOOKUP(E741,'Base final IE_Ecoescuelas_ant'!$G$1:$X$1429,18,FALSE)</f>
        <v xml:space="preserve"> </v>
      </c>
      <c r="W741" s="97">
        <f>+VLOOKUP(E741,'Base final IE_Ecoescuelas_ant'!$G$1:$Y$1429,19,FALSE)</f>
        <v>244847800236</v>
      </c>
      <c r="X741" s="55" t="s">
        <v>2678</v>
      </c>
      <c r="Y741" s="49" t="s">
        <v>2678</v>
      </c>
      <c r="Z741" s="49" t="s">
        <v>2865</v>
      </c>
      <c r="AA741" s="49"/>
      <c r="AB741" s="50"/>
      <c r="AC741" s="50"/>
      <c r="AD741" s="50"/>
      <c r="AE741" s="50" t="s">
        <v>13</v>
      </c>
      <c r="AF741" s="50"/>
      <c r="AG741" s="50"/>
      <c r="AH741" s="51"/>
      <c r="AI741" s="182"/>
      <c r="AJ741" s="146" t="s">
        <v>2691</v>
      </c>
      <c r="AK741" s="52" t="s">
        <v>2691</v>
      </c>
      <c r="AL741" s="52" t="s">
        <v>2691</v>
      </c>
      <c r="AM741" s="52" t="s">
        <v>2691</v>
      </c>
      <c r="AN741" s="52" t="s">
        <v>2691</v>
      </c>
      <c r="AO741" s="53"/>
      <c r="AP741" s="313" t="s">
        <v>2678</v>
      </c>
      <c r="AQ741" s="134" t="s">
        <v>4445</v>
      </c>
      <c r="AR741" s="94" t="s">
        <v>3343</v>
      </c>
      <c r="AS741" s="94" t="s">
        <v>3854</v>
      </c>
    </row>
    <row r="742" spans="1:45" ht="15.75" customHeight="1">
      <c r="A742" s="95">
        <v>741</v>
      </c>
      <c r="B742" s="96" t="s">
        <v>1272</v>
      </c>
      <c r="C742" s="4" t="s">
        <v>1172</v>
      </c>
      <c r="D742" s="4" t="s">
        <v>1341</v>
      </c>
      <c r="E742" s="4" t="s">
        <v>1342</v>
      </c>
      <c r="F742" s="4" t="s">
        <v>2677</v>
      </c>
      <c r="G742" s="4">
        <v>11.7146458229</v>
      </c>
      <c r="H742" s="4">
        <v>-72.2647606333</v>
      </c>
      <c r="I742" s="4" t="s">
        <v>2097</v>
      </c>
      <c r="J742" s="4" t="s">
        <v>48</v>
      </c>
      <c r="K742" s="4">
        <v>2</v>
      </c>
      <c r="L742" s="4">
        <v>798169.81591174891</v>
      </c>
      <c r="M742" s="4">
        <v>1296445.900241405</v>
      </c>
      <c r="N742" s="4">
        <v>18</v>
      </c>
      <c r="O742" s="4" t="s">
        <v>2635</v>
      </c>
      <c r="P742" s="5">
        <v>5080090.6560134711</v>
      </c>
      <c r="Q742" s="5">
        <v>2852635.7129078861</v>
      </c>
      <c r="R742" s="4" t="str">
        <f t="shared" si="12"/>
        <v>5080090,656013472852635,71290789</v>
      </c>
      <c r="S742" s="4" t="str">
        <f>+'Sheet1 (2)'!R742</f>
        <v>No</v>
      </c>
      <c r="T742" s="4" t="str">
        <f>+'Sheet1 (2)'!S742</f>
        <v>Si</v>
      </c>
      <c r="U742" s="4" t="str">
        <f>+VLOOKUP(E742,'Base final IE_Ecoescuelas_ant'!$G$1:$X$1429,16,FALSE)</f>
        <v xml:space="preserve"> </v>
      </c>
      <c r="V742" s="4" t="str">
        <f>+VLOOKUP(E742,'Base final IE_Ecoescuelas_ant'!$G$1:$X$1429,18,FALSE)</f>
        <v xml:space="preserve"> </v>
      </c>
      <c r="W742" s="97">
        <f>+VLOOKUP(E742,'Base final IE_Ecoescuelas_ant'!$G$1:$Y$1429,19,FALSE)</f>
        <v>244847800031</v>
      </c>
      <c r="X742" s="55" t="s">
        <v>25</v>
      </c>
      <c r="Y742" s="49" t="s">
        <v>25</v>
      </c>
      <c r="Z742" s="49" t="s">
        <v>2742</v>
      </c>
      <c r="AA742" s="49"/>
      <c r="AB742" s="50"/>
      <c r="AC742" s="50"/>
      <c r="AD742" s="50">
        <v>78</v>
      </c>
      <c r="AE742" s="50" t="s">
        <v>13</v>
      </c>
      <c r="AF742" s="50"/>
      <c r="AG742" s="50"/>
      <c r="AH742" s="51" t="s">
        <v>25</v>
      </c>
      <c r="AI742" s="182" t="s">
        <v>2701</v>
      </c>
      <c r="AJ742" s="146" t="s">
        <v>4446</v>
      </c>
      <c r="AK742" s="305" t="s">
        <v>4447</v>
      </c>
      <c r="AL742" s="52" t="s">
        <v>2678</v>
      </c>
      <c r="AM742" s="52" t="s">
        <v>2681</v>
      </c>
      <c r="AN742" s="52">
        <v>78</v>
      </c>
      <c r="AO742" s="52">
        <v>3</v>
      </c>
      <c r="AP742" s="313" t="s">
        <v>25</v>
      </c>
      <c r="AQ742" s="144" t="s">
        <v>4448</v>
      </c>
      <c r="AR742" s="185" t="s">
        <v>3343</v>
      </c>
      <c r="AS742" s="185" t="s">
        <v>3854</v>
      </c>
    </row>
    <row r="743" spans="1:45" ht="15.75" customHeight="1">
      <c r="A743" s="95">
        <v>742</v>
      </c>
      <c r="B743" s="96" t="s">
        <v>1272</v>
      </c>
      <c r="C743" s="4" t="s">
        <v>1172</v>
      </c>
      <c r="D743" s="4" t="s">
        <v>1343</v>
      </c>
      <c r="E743" s="4" t="s">
        <v>1344</v>
      </c>
      <c r="F743" s="4" t="s">
        <v>2677</v>
      </c>
      <c r="G743" s="4">
        <v>11.7146458229</v>
      </c>
      <c r="H743" s="4">
        <v>-72.2647606333</v>
      </c>
      <c r="I743" s="4" t="s">
        <v>2097</v>
      </c>
      <c r="J743" s="4" t="s">
        <v>48</v>
      </c>
      <c r="K743" s="4">
        <v>2</v>
      </c>
      <c r="L743" s="4">
        <v>798169.81591174891</v>
      </c>
      <c r="M743" s="4">
        <v>1296445.900241405</v>
      </c>
      <c r="N743" s="4">
        <v>18</v>
      </c>
      <c r="O743" s="4" t="s">
        <v>2635</v>
      </c>
      <c r="P743" s="5">
        <v>5080090.6560134711</v>
      </c>
      <c r="Q743" s="5">
        <v>2852635.7129078861</v>
      </c>
      <c r="R743" s="4" t="str">
        <f t="shared" si="12"/>
        <v>5080090,656013472852635,71290789</v>
      </c>
      <c r="S743" s="4" t="str">
        <f>+'Sheet1 (2)'!R743</f>
        <v>No</v>
      </c>
      <c r="T743" s="4" t="str">
        <f>+'Sheet1 (2)'!S743</f>
        <v>Si</v>
      </c>
      <c r="U743" s="4" t="str">
        <f>+VLOOKUP(E743,'Base final IE_Ecoescuelas_ant'!$G$1:$X$1429,16,FALSE)</f>
        <v xml:space="preserve"> </v>
      </c>
      <c r="V743" s="4" t="str">
        <f>+VLOOKUP(E743,'Base final IE_Ecoescuelas_ant'!$G$1:$X$1429,18,FALSE)</f>
        <v xml:space="preserve"> </v>
      </c>
      <c r="W743" s="97">
        <f>+VLOOKUP(E743,'Base final IE_Ecoescuelas_ant'!$G$1:$Y$1429,19,FALSE)</f>
        <v>244847800549</v>
      </c>
      <c r="X743" s="55" t="s">
        <v>2678</v>
      </c>
      <c r="Y743" s="49" t="s">
        <v>2678</v>
      </c>
      <c r="Z743" s="49"/>
      <c r="AA743" s="49"/>
      <c r="AB743" s="50"/>
      <c r="AC743" s="50"/>
      <c r="AD743" s="50">
        <v>20</v>
      </c>
      <c r="AE743" s="50" t="s">
        <v>13</v>
      </c>
      <c r="AF743" s="50"/>
      <c r="AG743" s="50"/>
      <c r="AH743" s="51" t="s">
        <v>25</v>
      </c>
      <c r="AI743" s="182" t="s">
        <v>2701</v>
      </c>
      <c r="AJ743" s="149">
        <v>11717891</v>
      </c>
      <c r="AK743" s="306">
        <v>-72141037</v>
      </c>
      <c r="AL743" s="52" t="s">
        <v>2678</v>
      </c>
      <c r="AM743" s="52" t="s">
        <v>2681</v>
      </c>
      <c r="AN743" s="52">
        <v>20</v>
      </c>
      <c r="AO743" s="52">
        <v>1</v>
      </c>
      <c r="AP743" s="313" t="s">
        <v>25</v>
      </c>
      <c r="AQ743" s="304" t="s">
        <v>4449</v>
      </c>
      <c r="AR743" s="185" t="s">
        <v>3343</v>
      </c>
      <c r="AS743" s="185" t="s">
        <v>3854</v>
      </c>
    </row>
    <row r="744" spans="1:45" ht="15.75" customHeight="1">
      <c r="A744" s="95">
        <v>743</v>
      </c>
      <c r="B744" s="96" t="s">
        <v>1272</v>
      </c>
      <c r="C744" s="4" t="s">
        <v>1187</v>
      </c>
      <c r="D744" s="4" t="s">
        <v>1188</v>
      </c>
      <c r="E744" s="4" t="s">
        <v>1345</v>
      </c>
      <c r="F744" s="4" t="s">
        <v>2677</v>
      </c>
      <c r="G744" s="4">
        <v>11.7740565859</v>
      </c>
      <c r="H744" s="4">
        <v>-72.4396673679</v>
      </c>
      <c r="I744" s="4" t="s">
        <v>2097</v>
      </c>
      <c r="J744" s="4" t="s">
        <v>48</v>
      </c>
      <c r="K744" s="4">
        <v>2</v>
      </c>
      <c r="L744" s="4">
        <v>779031.16547565628</v>
      </c>
      <c r="M744" s="4">
        <v>1302842.224647501</v>
      </c>
      <c r="N744" s="4">
        <v>18</v>
      </c>
      <c r="O744" s="4" t="s">
        <v>2635</v>
      </c>
      <c r="P744" s="5">
        <v>5061024.0984322354</v>
      </c>
      <c r="Q744" s="5">
        <v>2859159.041254763</v>
      </c>
      <c r="R744" s="4" t="str">
        <f t="shared" si="12"/>
        <v>5061024,098432242859159,04125476</v>
      </c>
      <c r="S744" s="4" t="str">
        <f>+'Sheet1 (2)'!R744</f>
        <v>No</v>
      </c>
      <c r="T744" s="4" t="str">
        <f>+'Sheet1 (2)'!S744</f>
        <v>Si</v>
      </c>
      <c r="U744" s="4" t="str">
        <f>+VLOOKUP(E744,'Base final IE_Ecoescuelas_ant'!$G$1:$X$1429,16,FALSE)</f>
        <v xml:space="preserve"> </v>
      </c>
      <c r="V744" s="4" t="str">
        <f>+VLOOKUP(E744,'Base final IE_Ecoescuelas_ant'!$G$1:$X$1429,18,FALSE)</f>
        <v xml:space="preserve"> </v>
      </c>
      <c r="W744" s="97">
        <f>+VLOOKUP(E744,'Base final IE_Ecoescuelas_ant'!$G$1:$Y$1429,19,FALSE)</f>
        <v>244560004041</v>
      </c>
      <c r="X744" s="55" t="s">
        <v>2678</v>
      </c>
      <c r="Y744" s="49" t="s">
        <v>25</v>
      </c>
      <c r="Z744" s="49"/>
      <c r="AA744" s="49"/>
      <c r="AB744" s="50"/>
      <c r="AC744" s="50"/>
      <c r="AD744" s="50"/>
      <c r="AE744" s="50" t="s">
        <v>13</v>
      </c>
      <c r="AF744" s="50"/>
      <c r="AG744" s="50"/>
      <c r="AH744" s="51"/>
      <c r="AI744" s="182" t="s">
        <v>2701</v>
      </c>
      <c r="AJ744" s="146">
        <v>11.453236</v>
      </c>
      <c r="AK744" s="52">
        <v>-72.675466999999998</v>
      </c>
      <c r="AL744" s="52" t="s">
        <v>3277</v>
      </c>
      <c r="AM744" s="52" t="s">
        <v>2691</v>
      </c>
      <c r="AN744" s="52" t="s">
        <v>2691</v>
      </c>
      <c r="AO744" s="52">
        <v>2</v>
      </c>
      <c r="AP744" s="313" t="s">
        <v>25</v>
      </c>
      <c r="AQ744" s="304" t="s">
        <v>4450</v>
      </c>
    </row>
    <row r="745" spans="1:45" ht="15.75" customHeight="1">
      <c r="A745" s="95">
        <v>744</v>
      </c>
      <c r="B745" s="79" t="s">
        <v>210</v>
      </c>
      <c r="C745" s="80" t="s">
        <v>1111</v>
      </c>
      <c r="D745" s="80" t="s">
        <v>1112</v>
      </c>
      <c r="E745" s="80" t="s">
        <v>1113</v>
      </c>
      <c r="F745" s="4" t="s">
        <v>2677</v>
      </c>
      <c r="G745" s="80">
        <v>8.0963420999999993</v>
      </c>
      <c r="H745" s="80">
        <v>-75.229235200000005</v>
      </c>
      <c r="I745" s="80" t="s">
        <v>2097</v>
      </c>
      <c r="J745" s="80" t="s">
        <v>22</v>
      </c>
      <c r="K745" s="80">
        <v>3</v>
      </c>
      <c r="L745" s="80">
        <v>474744.3681329168</v>
      </c>
      <c r="M745" s="80">
        <v>894955.7554227988</v>
      </c>
      <c r="N745" s="80">
        <v>18</v>
      </c>
      <c r="O745" s="80" t="s">
        <v>2635</v>
      </c>
      <c r="P745" s="5">
        <v>4754436.4848357365</v>
      </c>
      <c r="Q745" s="5">
        <v>2453313.1099369358</v>
      </c>
      <c r="R745" s="80" t="str">
        <f t="shared" si="12"/>
        <v>4754436,484835742453313,10993694</v>
      </c>
      <c r="S745" s="80" t="str">
        <f>+'Sheet1 (2)'!R1025</f>
        <v>No</v>
      </c>
      <c r="T745" s="80" t="str">
        <f>+'Sheet1 (2)'!S1025</f>
        <v>No</v>
      </c>
      <c r="U745" s="80" t="str">
        <f>+VLOOKUP(E745,'Base final IE_Ecoescuelas_ant'!$G$1:$X$1429,16,FALSE)</f>
        <v xml:space="preserve"> </v>
      </c>
      <c r="V745" s="80" t="str">
        <f>+VLOOKUP(E745,'Base final IE_Ecoescuelas_ant'!$G$1:$X$1429,18,FALSE)</f>
        <v xml:space="preserve"> </v>
      </c>
      <c r="W745" s="89">
        <f>+VLOOKUP(E745,'Base final IE_Ecoescuelas_ant'!$G$1:$Y$1429,19,FALSE)</f>
        <v>223068001098</v>
      </c>
      <c r="X745" s="47" t="s">
        <v>25</v>
      </c>
      <c r="Y745" s="48" t="s">
        <v>25</v>
      </c>
      <c r="Z745" s="49" t="s">
        <v>4451</v>
      </c>
      <c r="AA745" s="49" t="s">
        <v>4208</v>
      </c>
      <c r="AB745" s="50" t="s">
        <v>25</v>
      </c>
      <c r="AC745" s="50" t="s">
        <v>2600</v>
      </c>
      <c r="AD745" s="50"/>
      <c r="AE745" s="50"/>
      <c r="AF745" s="50"/>
      <c r="AG745" s="50"/>
      <c r="AH745" s="51" t="s">
        <v>2832</v>
      </c>
      <c r="AI745" s="182" t="s">
        <v>2680</v>
      </c>
      <c r="AJ745" s="146">
        <v>8.0963420999999993</v>
      </c>
      <c r="AK745" s="52">
        <v>-75.229235200000005</v>
      </c>
      <c r="AL745" s="52" t="s">
        <v>25</v>
      </c>
      <c r="AM745" s="52" t="s">
        <v>2600</v>
      </c>
      <c r="AN745" s="52">
        <v>48</v>
      </c>
      <c r="AO745" s="53">
        <v>3</v>
      </c>
      <c r="AP745" s="315" t="s">
        <v>25</v>
      </c>
      <c r="AQ745" s="144" t="s">
        <v>4452</v>
      </c>
      <c r="AR745" s="94" t="s">
        <v>4444</v>
      </c>
    </row>
    <row r="746" spans="1:45" ht="15.75" customHeight="1">
      <c r="A746" s="95">
        <v>745</v>
      </c>
      <c r="B746" s="96" t="s">
        <v>815</v>
      </c>
      <c r="C746" s="4" t="s">
        <v>765</v>
      </c>
      <c r="D746" s="4" t="s">
        <v>766</v>
      </c>
      <c r="E746" s="4" t="s">
        <v>767</v>
      </c>
      <c r="F746" s="4" t="s">
        <v>2677</v>
      </c>
      <c r="G746" s="4">
        <v>5.6367445189999996</v>
      </c>
      <c r="H746" s="4">
        <v>-76.968333329999993</v>
      </c>
      <c r="I746" s="4" t="s">
        <v>2097</v>
      </c>
      <c r="J746" s="4" t="s">
        <v>48</v>
      </c>
      <c r="K746" s="4">
        <v>2</v>
      </c>
      <c r="L746" s="4">
        <v>281983.47550457547</v>
      </c>
      <c r="M746" s="4">
        <v>623417.70718439505</v>
      </c>
      <c r="N746" s="4">
        <v>18</v>
      </c>
      <c r="O746" s="4" t="s">
        <v>2634</v>
      </c>
      <c r="P746" s="5">
        <v>4560373.5514770979</v>
      </c>
      <c r="Q746" s="5">
        <v>2182347.1564761782</v>
      </c>
      <c r="R746" s="4" t="str">
        <f t="shared" si="12"/>
        <v>4560373,55147712182347,15647618</v>
      </c>
      <c r="S746" s="4" t="str">
        <f>+'Sheet1 (2)'!R746</f>
        <v>No</v>
      </c>
      <c r="T746" s="4" t="str">
        <f>+'Sheet1 (2)'!S746</f>
        <v>Si</v>
      </c>
      <c r="U746" s="4" t="str">
        <f>+VLOOKUP(E746,'Base final IE_Ecoescuelas_ant'!$G$1:$X$1429,16,FALSE)</f>
        <v xml:space="preserve"> </v>
      </c>
      <c r="V746" s="4" t="str">
        <f>+VLOOKUP(E746,'Base final IE_Ecoescuelas_ant'!$G$1:$X$1429,18,FALSE)</f>
        <v>Consejo Comunitario general del Río Baudó y sus afluentes - Acaba</v>
      </c>
      <c r="W746" s="97">
        <f>+VLOOKUP(E746,'Base final IE_Ecoescuelas_ant'!$G$1:$Y$1429,19,FALSE)</f>
        <v>227025080631</v>
      </c>
      <c r="X746" s="55" t="s">
        <v>2678</v>
      </c>
      <c r="Y746" s="49" t="s">
        <v>2678</v>
      </c>
      <c r="Z746" s="49"/>
      <c r="AA746" s="57" t="s">
        <v>2874</v>
      </c>
      <c r="AB746" s="50" t="s">
        <v>2678</v>
      </c>
      <c r="AC746" s="50"/>
      <c r="AD746" s="50">
        <v>32</v>
      </c>
      <c r="AE746" s="50" t="s">
        <v>13</v>
      </c>
      <c r="AF746" s="50"/>
      <c r="AG746" s="50"/>
      <c r="AH746" s="51" t="s">
        <v>25</v>
      </c>
      <c r="AI746" s="182" t="s">
        <v>2680</v>
      </c>
      <c r="AJ746" s="214" t="s">
        <v>4453</v>
      </c>
      <c r="AK746" s="414">
        <v>-77027124</v>
      </c>
      <c r="AL746" s="52" t="s">
        <v>2678</v>
      </c>
      <c r="AM746" s="52" t="s">
        <v>2691</v>
      </c>
      <c r="AN746" s="130">
        <v>32</v>
      </c>
      <c r="AO746" s="53">
        <v>2</v>
      </c>
      <c r="AP746" s="53" t="s">
        <v>25</v>
      </c>
      <c r="AQ746" s="136" t="s">
        <v>4454</v>
      </c>
      <c r="AR746" s="94" t="s">
        <v>3046</v>
      </c>
    </row>
    <row r="747" spans="1:45" ht="15.75" customHeight="1">
      <c r="A747" s="95">
        <v>746</v>
      </c>
      <c r="B747" s="96" t="s">
        <v>815</v>
      </c>
      <c r="C747" s="4" t="s">
        <v>765</v>
      </c>
      <c r="D747" s="4" t="s">
        <v>768</v>
      </c>
      <c r="E747" s="4" t="s">
        <v>769</v>
      </c>
      <c r="F747" s="4" t="s">
        <v>2677</v>
      </c>
      <c r="G747" s="4">
        <v>5.6367445189999996</v>
      </c>
      <c r="H747" s="4">
        <v>-77.0842162</v>
      </c>
      <c r="I747" s="4" t="s">
        <v>2097</v>
      </c>
      <c r="J747" s="4" t="s">
        <v>48</v>
      </c>
      <c r="K747" s="4">
        <v>2</v>
      </c>
      <c r="L747" s="4">
        <v>269142.6212413609</v>
      </c>
      <c r="M747" s="4">
        <v>623462.33008073969</v>
      </c>
      <c r="N747" s="4">
        <v>18</v>
      </c>
      <c r="O747" s="4" t="s">
        <v>2634</v>
      </c>
      <c r="P747" s="5">
        <v>4547514.4259049771</v>
      </c>
      <c r="Q747" s="5">
        <v>2182436.0617294251</v>
      </c>
      <c r="R747" s="4" t="str">
        <f t="shared" si="12"/>
        <v>4547514,425904982182436,06172943</v>
      </c>
      <c r="S747" s="4" t="str">
        <f>+'Sheet1 (2)'!R747</f>
        <v>No</v>
      </c>
      <c r="T747" s="4" t="str">
        <f>+'Sheet1 (2)'!S747</f>
        <v>Si</v>
      </c>
      <c r="U747" s="4" t="str">
        <f>+VLOOKUP(E747,'Base final IE_Ecoescuelas_ant'!$G$1:$X$1429,16,FALSE)</f>
        <v>Resguardo Indígena Embera de Puerto Alegre y La Divisa</v>
      </c>
      <c r="V747" s="4" t="str">
        <f>+VLOOKUP(E747,'Base final IE_Ecoescuelas_ant'!$G$1:$X$1429,18,FALSE)</f>
        <v xml:space="preserve"> </v>
      </c>
      <c r="W747" s="97">
        <f>+VLOOKUP(E747,'Base final IE_Ecoescuelas_ant'!$G$1:$Y$1429,19,FALSE)</f>
        <v>227025800057</v>
      </c>
      <c r="X747" s="55" t="s">
        <v>2678</v>
      </c>
      <c r="Y747" s="49" t="s">
        <v>2678</v>
      </c>
      <c r="Z747" s="49"/>
      <c r="AA747" s="57" t="s">
        <v>2874</v>
      </c>
      <c r="AB747" s="50"/>
      <c r="AC747" s="50"/>
      <c r="AD747" s="50"/>
      <c r="AE747" s="50" t="s">
        <v>13</v>
      </c>
      <c r="AF747" s="50"/>
      <c r="AG747" s="50"/>
      <c r="AH747" s="51" t="s">
        <v>25</v>
      </c>
      <c r="AI747" s="182" t="s">
        <v>2680</v>
      </c>
      <c r="AJ747" s="146" t="s">
        <v>2691</v>
      </c>
      <c r="AK747" s="52" t="s">
        <v>2691</v>
      </c>
      <c r="AL747" s="52" t="s">
        <v>2691</v>
      </c>
      <c r="AM747" s="52" t="s">
        <v>2691</v>
      </c>
      <c r="AN747" s="130">
        <v>21</v>
      </c>
      <c r="AO747" s="53">
        <v>2</v>
      </c>
      <c r="AP747" s="53" t="s">
        <v>25</v>
      </c>
      <c r="AQ747" s="136" t="s">
        <v>4455</v>
      </c>
      <c r="AR747" s="94" t="s">
        <v>2763</v>
      </c>
      <c r="AS747" s="94" t="s">
        <v>3128</v>
      </c>
    </row>
    <row r="748" spans="1:45" ht="15.75" customHeight="1">
      <c r="A748" s="95">
        <v>747</v>
      </c>
      <c r="B748" s="96" t="s">
        <v>815</v>
      </c>
      <c r="C748" s="4" t="s">
        <v>765</v>
      </c>
      <c r="D748" s="4" t="s">
        <v>770</v>
      </c>
      <c r="E748" s="4" t="s">
        <v>771</v>
      </c>
      <c r="F748" s="4" t="s">
        <v>2677</v>
      </c>
      <c r="G748" s="4">
        <v>5.6367445189999996</v>
      </c>
      <c r="H748" s="4">
        <v>-76.952222219999996</v>
      </c>
      <c r="I748" s="4" t="s">
        <v>2097</v>
      </c>
      <c r="J748" s="4" t="s">
        <v>48</v>
      </c>
      <c r="K748" s="4">
        <v>2</v>
      </c>
      <c r="L748" s="4">
        <v>283768.65905481891</v>
      </c>
      <c r="M748" s="4">
        <v>623411.70576495002</v>
      </c>
      <c r="N748" s="4">
        <v>18</v>
      </c>
      <c r="O748" s="4" t="s">
        <v>2634</v>
      </c>
      <c r="P748" s="5">
        <v>4562161.204010197</v>
      </c>
      <c r="Q748" s="5">
        <v>2182335.000291789</v>
      </c>
      <c r="R748" s="4" t="str">
        <f t="shared" si="12"/>
        <v>4562161,20401022182335,00029179</v>
      </c>
      <c r="S748" s="4" t="str">
        <f>+'Sheet1 (2)'!R748</f>
        <v>Sí</v>
      </c>
      <c r="T748" s="4" t="str">
        <f>+'Sheet1 (2)'!S748</f>
        <v>No</v>
      </c>
      <c r="U748" s="4" t="str">
        <f>+VLOOKUP(E748,'Base final IE_Ecoescuelas_ant'!$G$1:$X$1429,16,FALSE)</f>
        <v>Resguardo Indígena Embera Miasa De Partado</v>
      </c>
      <c r="V748" s="4" t="str">
        <f>+VLOOKUP(E748,'Base final IE_Ecoescuelas_ant'!$G$1:$X$1429,18,FALSE)</f>
        <v xml:space="preserve"> </v>
      </c>
      <c r="W748" s="97">
        <f>+VLOOKUP(E748,'Base final IE_Ecoescuelas_ant'!$G$1:$Y$1429,19,FALSE)</f>
        <v>227025000808</v>
      </c>
      <c r="X748" s="55" t="s">
        <v>2678</v>
      </c>
      <c r="Y748" s="49" t="s">
        <v>2678</v>
      </c>
      <c r="Z748" s="49"/>
      <c r="AA748" s="57" t="s">
        <v>2874</v>
      </c>
      <c r="AB748" s="50"/>
      <c r="AC748" s="50"/>
      <c r="AD748" s="50"/>
      <c r="AE748" s="50" t="s">
        <v>12</v>
      </c>
      <c r="AF748" s="50"/>
      <c r="AG748" s="50"/>
      <c r="AH748" s="51" t="s">
        <v>25</v>
      </c>
      <c r="AI748" s="182" t="s">
        <v>2680</v>
      </c>
      <c r="AJ748" s="415">
        <v>5430307</v>
      </c>
      <c r="AK748" s="414">
        <v>-7694555</v>
      </c>
      <c r="AL748" s="52" t="s">
        <v>2691</v>
      </c>
      <c r="AM748" s="52" t="s">
        <v>2691</v>
      </c>
      <c r="AN748" s="130">
        <v>33</v>
      </c>
      <c r="AO748" s="53">
        <v>2</v>
      </c>
      <c r="AP748" s="53" t="s">
        <v>25</v>
      </c>
      <c r="AQ748" s="136" t="s">
        <v>4456</v>
      </c>
      <c r="AR748" s="94" t="s">
        <v>4457</v>
      </c>
      <c r="AS748" s="94" t="s">
        <v>4215</v>
      </c>
    </row>
    <row r="749" spans="1:45" ht="15.75" customHeight="1">
      <c r="A749" s="95">
        <v>748</v>
      </c>
      <c r="B749" s="96" t="s">
        <v>815</v>
      </c>
      <c r="C749" s="4" t="s">
        <v>765</v>
      </c>
      <c r="D749" s="4" t="s">
        <v>772</v>
      </c>
      <c r="E749" s="4" t="s">
        <v>773</v>
      </c>
      <c r="F749" s="4" t="s">
        <v>2677</v>
      </c>
      <c r="G749" s="4">
        <v>5.6367445189999996</v>
      </c>
      <c r="H749" s="4">
        <v>-76.952222219999996</v>
      </c>
      <c r="I749" s="4" t="s">
        <v>2097</v>
      </c>
      <c r="J749" s="4" t="s">
        <v>48</v>
      </c>
      <c r="K749" s="4">
        <v>2</v>
      </c>
      <c r="L749" s="4">
        <v>283768.65905481891</v>
      </c>
      <c r="M749" s="4">
        <v>623411.70576495002</v>
      </c>
      <c r="N749" s="4">
        <v>18</v>
      </c>
      <c r="O749" s="4" t="s">
        <v>2634</v>
      </c>
      <c r="P749" s="5">
        <v>4562161.204010197</v>
      </c>
      <c r="Q749" s="5">
        <v>2182335.000291789</v>
      </c>
      <c r="R749" s="4" t="str">
        <f t="shared" si="12"/>
        <v>4562161,20401022182335,00029179</v>
      </c>
      <c r="S749" s="4" t="str">
        <f>+'Sheet1 (2)'!R749</f>
        <v>No</v>
      </c>
      <c r="T749" s="4" t="str">
        <f>+'Sheet1 (2)'!S749</f>
        <v>Si</v>
      </c>
      <c r="U749" s="4" t="str">
        <f>+VLOOKUP(E749,'Base final IE_Ecoescuelas_ant'!$G$1:$X$1429,16,FALSE)</f>
        <v>Resguardo Indígena Embera Miasa De Partado</v>
      </c>
      <c r="V749" s="4" t="str">
        <f>+VLOOKUP(E749,'Base final IE_Ecoescuelas_ant'!$G$1:$X$1429,18,FALSE)</f>
        <v xml:space="preserve"> </v>
      </c>
      <c r="W749" s="97">
        <f>+VLOOKUP(E749,'Base final IE_Ecoescuelas_ant'!$G$1:$Y$1429,19,FALSE)</f>
        <v>227025080615</v>
      </c>
      <c r="X749" s="55" t="s">
        <v>2678</v>
      </c>
      <c r="Y749" s="49" t="s">
        <v>2678</v>
      </c>
      <c r="Z749" s="49"/>
      <c r="AA749" s="57" t="s">
        <v>2874</v>
      </c>
      <c r="AB749" s="323" t="s">
        <v>23</v>
      </c>
      <c r="AC749" s="164"/>
      <c r="AD749" s="349">
        <v>38</v>
      </c>
      <c r="AE749" s="50" t="s">
        <v>13</v>
      </c>
      <c r="AF749" s="346" t="s">
        <v>3339</v>
      </c>
      <c r="AG749" s="164"/>
      <c r="AH749" s="51" t="s">
        <v>25</v>
      </c>
      <c r="AI749" s="182" t="s">
        <v>2680</v>
      </c>
      <c r="AJ749" s="214">
        <v>5.7878230000000004</v>
      </c>
      <c r="AK749" s="130">
        <v>77.128946999999997</v>
      </c>
      <c r="AL749" s="52" t="s">
        <v>2678</v>
      </c>
      <c r="AM749" s="52" t="s">
        <v>2691</v>
      </c>
      <c r="AN749" s="130">
        <v>49</v>
      </c>
      <c r="AO749" s="53">
        <v>2</v>
      </c>
      <c r="AP749" s="317" t="s">
        <v>25</v>
      </c>
      <c r="AQ749" s="136" t="s">
        <v>4458</v>
      </c>
      <c r="AR749" s="94" t="s">
        <v>3341</v>
      </c>
      <c r="AS749" s="94" t="s">
        <v>3128</v>
      </c>
    </row>
    <row r="750" spans="1:45" ht="15.75" customHeight="1">
      <c r="A750" s="95">
        <v>749</v>
      </c>
      <c r="B750" s="79" t="s">
        <v>815</v>
      </c>
      <c r="C750" s="80" t="s">
        <v>765</v>
      </c>
      <c r="D750" s="80" t="s">
        <v>774</v>
      </c>
      <c r="E750" s="80" t="s">
        <v>775</v>
      </c>
      <c r="F750" s="4" t="s">
        <v>2677</v>
      </c>
      <c r="G750" s="80">
        <v>5.6367445189999996</v>
      </c>
      <c r="H750" s="80">
        <v>-76.968333329999993</v>
      </c>
      <c r="I750" s="80" t="s">
        <v>2097</v>
      </c>
      <c r="J750" s="80" t="s">
        <v>48</v>
      </c>
      <c r="K750" s="80">
        <v>2</v>
      </c>
      <c r="L750" s="80">
        <v>281983.47550457547</v>
      </c>
      <c r="M750" s="80">
        <v>623417.70718439505</v>
      </c>
      <c r="N750" s="80">
        <v>18</v>
      </c>
      <c r="O750" s="80" t="s">
        <v>2634</v>
      </c>
      <c r="P750" s="5">
        <v>4560373.5514770979</v>
      </c>
      <c r="Q750" s="5">
        <v>2182347.1564761782</v>
      </c>
      <c r="R750" s="80" t="str">
        <f t="shared" si="12"/>
        <v>4560373,55147712182347,15647618</v>
      </c>
      <c r="S750" s="80" t="str">
        <f>+'Sheet1 (2)'!R750</f>
        <v>No</v>
      </c>
      <c r="T750" s="80" t="str">
        <f>+'Sheet1 (2)'!S750</f>
        <v>Si</v>
      </c>
      <c r="U750" s="80" t="str">
        <f>+VLOOKUP(E750,'Base final IE_Ecoescuelas_ant'!$G$1:$X$1429,16,FALSE)</f>
        <v xml:space="preserve"> </v>
      </c>
      <c r="V750" s="80" t="str">
        <f>+VLOOKUP(E750,'Base final IE_Ecoescuelas_ant'!$G$1:$X$1429,18,FALSE)</f>
        <v>Consejo Comunitario general del Río Baudó y sus afluentes - Acaba</v>
      </c>
      <c r="W750" s="89">
        <f>+VLOOKUP(E750,'Base final IE_Ecoescuelas_ant'!$G$1:$Y$1429,19,FALSE)</f>
        <v>227025001243</v>
      </c>
      <c r="X750" s="55" t="s">
        <v>25</v>
      </c>
      <c r="Y750" s="49" t="s">
        <v>2678</v>
      </c>
      <c r="Z750" s="164" t="s">
        <v>2756</v>
      </c>
      <c r="AA750" s="164"/>
      <c r="AB750" s="323" t="s">
        <v>23</v>
      </c>
      <c r="AC750" s="164" t="s">
        <v>2757</v>
      </c>
      <c r="AD750" s="349">
        <v>42</v>
      </c>
      <c r="AE750" s="50" t="s">
        <v>13</v>
      </c>
      <c r="AF750" s="346" t="s">
        <v>4459</v>
      </c>
      <c r="AG750" s="164"/>
      <c r="AH750" s="51" t="s">
        <v>25</v>
      </c>
      <c r="AI750" s="182" t="s">
        <v>2680</v>
      </c>
      <c r="AJ750" s="146" t="s">
        <v>2691</v>
      </c>
      <c r="AK750" s="52" t="s">
        <v>2691</v>
      </c>
      <c r="AL750" s="52" t="s">
        <v>2691</v>
      </c>
      <c r="AM750" s="52" t="s">
        <v>2691</v>
      </c>
      <c r="AN750" s="130">
        <v>42</v>
      </c>
      <c r="AO750" s="53">
        <v>2</v>
      </c>
      <c r="AP750" s="317" t="s">
        <v>25</v>
      </c>
      <c r="AQ750" s="136" t="s">
        <v>4460</v>
      </c>
      <c r="AR750" s="94" t="s">
        <v>3343</v>
      </c>
      <c r="AS750" s="94" t="s">
        <v>3854</v>
      </c>
    </row>
    <row r="751" spans="1:45" ht="15.75" customHeight="1">
      <c r="A751" s="95">
        <v>750</v>
      </c>
      <c r="B751" s="96" t="s">
        <v>815</v>
      </c>
      <c r="C751" s="4" t="s">
        <v>765</v>
      </c>
      <c r="D751" s="4" t="s">
        <v>776</v>
      </c>
      <c r="E751" s="4" t="s">
        <v>777</v>
      </c>
      <c r="F751" s="4" t="s">
        <v>2677</v>
      </c>
      <c r="G751" s="4">
        <v>5.6367445189999996</v>
      </c>
      <c r="H751" s="4">
        <v>-76.952222219999996</v>
      </c>
      <c r="I751" s="4" t="s">
        <v>2097</v>
      </c>
      <c r="J751" s="4" t="s">
        <v>48</v>
      </c>
      <c r="K751" s="4">
        <v>2</v>
      </c>
      <c r="L751" s="4">
        <v>283768.65905481891</v>
      </c>
      <c r="M751" s="4">
        <v>623411.70576495002</v>
      </c>
      <c r="N751" s="4">
        <v>18</v>
      </c>
      <c r="O751" s="4" t="s">
        <v>2634</v>
      </c>
      <c r="P751" s="5">
        <v>4562161.204010197</v>
      </c>
      <c r="Q751" s="5">
        <v>2182335.000291789</v>
      </c>
      <c r="R751" s="4" t="str">
        <f t="shared" si="12"/>
        <v>4562161,20401022182335,00029179</v>
      </c>
      <c r="S751" s="4" t="str">
        <f>+'Sheet1 (2)'!R751</f>
        <v>No</v>
      </c>
      <c r="T751" s="4" t="str">
        <f>+'Sheet1 (2)'!S751</f>
        <v>Si</v>
      </c>
      <c r="U751" s="4" t="str">
        <f>+VLOOKUP(E751,'Base final IE_Ecoescuelas_ant'!$G$1:$X$1429,16,FALSE)</f>
        <v>Resguardo Indígena Embera Miasa De Partado</v>
      </c>
      <c r="V751" s="4" t="str">
        <f>+VLOOKUP(E751,'Base final IE_Ecoescuelas_ant'!$G$1:$X$1429,18,FALSE)</f>
        <v xml:space="preserve"> </v>
      </c>
      <c r="W751" s="97">
        <f>+VLOOKUP(E751,'Base final IE_Ecoescuelas_ant'!$G$1:$Y$1429,19,FALSE)</f>
        <v>227025080259</v>
      </c>
      <c r="X751" s="55" t="s">
        <v>25</v>
      </c>
      <c r="Y751" s="49" t="s">
        <v>2678</v>
      </c>
      <c r="Z751" s="49"/>
      <c r="AA751" s="57" t="s">
        <v>2874</v>
      </c>
      <c r="AB751" s="324" t="s">
        <v>2678</v>
      </c>
      <c r="AC751" s="50"/>
      <c r="AD751" s="50">
        <v>10</v>
      </c>
      <c r="AE751" s="50" t="s">
        <v>13</v>
      </c>
      <c r="AF751" s="50"/>
      <c r="AG751" s="50"/>
      <c r="AH751" s="51" t="s">
        <v>25</v>
      </c>
      <c r="AI751" s="182" t="s">
        <v>2680</v>
      </c>
      <c r="AJ751" s="415">
        <v>516588</v>
      </c>
      <c r="AK751" s="414">
        <v>7701272</v>
      </c>
      <c r="AL751" s="52" t="s">
        <v>2678</v>
      </c>
      <c r="AM751" s="52" t="s">
        <v>2691</v>
      </c>
      <c r="AN751" s="130">
        <v>10</v>
      </c>
      <c r="AO751" s="53">
        <v>1</v>
      </c>
      <c r="AP751" s="317" t="s">
        <v>25</v>
      </c>
      <c r="AQ751" s="136" t="s">
        <v>4461</v>
      </c>
      <c r="AR751" s="94" t="s">
        <v>3407</v>
      </c>
    </row>
    <row r="752" spans="1:45" ht="15.75" customHeight="1">
      <c r="A752" s="95">
        <v>751</v>
      </c>
      <c r="B752" s="96" t="s">
        <v>815</v>
      </c>
      <c r="C752" s="4" t="s">
        <v>765</v>
      </c>
      <c r="D752" s="4" t="s">
        <v>778</v>
      </c>
      <c r="E752" s="4" t="s">
        <v>779</v>
      </c>
      <c r="F752" s="4" t="s">
        <v>2677</v>
      </c>
      <c r="G752" s="4">
        <v>5.6367445189999996</v>
      </c>
      <c r="H752" s="4">
        <v>-77.0842162</v>
      </c>
      <c r="I752" s="4" t="s">
        <v>2097</v>
      </c>
      <c r="J752" s="4" t="s">
        <v>48</v>
      </c>
      <c r="K752" s="4">
        <v>2</v>
      </c>
      <c r="L752" s="4">
        <v>269142.6212413609</v>
      </c>
      <c r="M752" s="4">
        <v>623462.33008073969</v>
      </c>
      <c r="N752" s="4">
        <v>18</v>
      </c>
      <c r="O752" s="4" t="s">
        <v>2634</v>
      </c>
      <c r="P752" s="5">
        <v>4547514.4259049771</v>
      </c>
      <c r="Q752" s="5">
        <v>2182436.0617294251</v>
      </c>
      <c r="R752" s="4" t="str">
        <f t="shared" si="12"/>
        <v>4547514,425904982182436,06172943</v>
      </c>
      <c r="S752" s="4" t="str">
        <f>+'Sheet1 (2)'!R752</f>
        <v>No</v>
      </c>
      <c r="T752" s="4" t="str">
        <f>+'Sheet1 (2)'!S752</f>
        <v>Si</v>
      </c>
      <c r="U752" s="4" t="str">
        <f>+VLOOKUP(E752,'Base final IE_Ecoescuelas_ant'!$G$1:$X$1429,16,FALSE)</f>
        <v>Resguardo Indígena Embera de Puerto Alegre y La Divisa</v>
      </c>
      <c r="V752" s="4" t="str">
        <f>+VLOOKUP(E752,'Base final IE_Ecoescuelas_ant'!$G$1:$X$1429,18,FALSE)</f>
        <v xml:space="preserve"> </v>
      </c>
      <c r="W752" s="97">
        <f>+VLOOKUP(E752,'Base final IE_Ecoescuelas_ant'!$G$1:$Y$1429,19,FALSE)</f>
        <v>227025080852</v>
      </c>
      <c r="X752" s="55" t="s">
        <v>2678</v>
      </c>
      <c r="Y752" s="49" t="s">
        <v>2678</v>
      </c>
      <c r="Z752" s="49"/>
      <c r="AA752" s="57" t="s">
        <v>2874</v>
      </c>
      <c r="AB752" s="50"/>
      <c r="AC752" s="50"/>
      <c r="AD752" s="50"/>
      <c r="AE752" s="50" t="s">
        <v>13</v>
      </c>
      <c r="AF752" s="50"/>
      <c r="AG752" s="50"/>
      <c r="AH752" s="51" t="s">
        <v>25</v>
      </c>
      <c r="AI752" s="182" t="s">
        <v>2680</v>
      </c>
      <c r="AJ752" s="214" t="s">
        <v>4462</v>
      </c>
      <c r="AK752" s="414">
        <v>-77789281</v>
      </c>
      <c r="AL752" s="52" t="s">
        <v>2691</v>
      </c>
      <c r="AM752" s="52" t="s">
        <v>2691</v>
      </c>
      <c r="AN752" s="130">
        <v>48</v>
      </c>
      <c r="AO752" s="53">
        <v>2</v>
      </c>
      <c r="AP752" s="53" t="s">
        <v>25</v>
      </c>
      <c r="AQ752" s="136" t="s">
        <v>4463</v>
      </c>
      <c r="AR752" s="94" t="s">
        <v>3343</v>
      </c>
      <c r="AS752" s="94" t="s">
        <v>3344</v>
      </c>
    </row>
    <row r="753" spans="1:46" ht="15.75" customHeight="1">
      <c r="A753" s="95">
        <v>752</v>
      </c>
      <c r="B753" s="79" t="s">
        <v>815</v>
      </c>
      <c r="C753" s="80" t="s">
        <v>765</v>
      </c>
      <c r="D753" s="80" t="s">
        <v>780</v>
      </c>
      <c r="E753" s="80" t="s">
        <v>781</v>
      </c>
      <c r="F753" s="4" t="s">
        <v>2677</v>
      </c>
      <c r="G753" s="80">
        <v>5.6367445189999996</v>
      </c>
      <c r="H753" s="80">
        <v>-76.952222219999996</v>
      </c>
      <c r="I753" s="80" t="s">
        <v>2097</v>
      </c>
      <c r="J753" s="80" t="s">
        <v>48</v>
      </c>
      <c r="K753" s="80">
        <v>2</v>
      </c>
      <c r="L753" s="80">
        <v>283768.65905481891</v>
      </c>
      <c r="M753" s="80">
        <v>623411.70576495002</v>
      </c>
      <c r="N753" s="80">
        <v>18</v>
      </c>
      <c r="O753" s="80" t="s">
        <v>2634</v>
      </c>
      <c r="P753" s="5">
        <v>4562161.204010197</v>
      </c>
      <c r="Q753" s="5">
        <v>2182335.000291789</v>
      </c>
      <c r="R753" s="80" t="str">
        <f t="shared" si="12"/>
        <v>4562161,20401022182335,00029179</v>
      </c>
      <c r="S753" s="80" t="str">
        <f>+'Sheet1 (2)'!R753</f>
        <v>No</v>
      </c>
      <c r="T753" s="80" t="str">
        <f>+'Sheet1 (2)'!S753</f>
        <v>Si</v>
      </c>
      <c r="U753" s="80" t="str">
        <f>+VLOOKUP(E753,'Base final IE_Ecoescuelas_ant'!$G$1:$X$1429,16,FALSE)</f>
        <v>Resguardo Indígena Embera Miasa De Partado</v>
      </c>
      <c r="V753" s="80" t="str">
        <f>+VLOOKUP(E753,'Base final IE_Ecoescuelas_ant'!$G$1:$X$1429,18,FALSE)</f>
        <v xml:space="preserve"> </v>
      </c>
      <c r="W753" s="89">
        <f>+VLOOKUP(E753,'Base final IE_Ecoescuelas_ant'!$G$1:$Y$1429,19,FALSE)</f>
        <v>227025080542</v>
      </c>
      <c r="X753" s="55" t="s">
        <v>2678</v>
      </c>
      <c r="Y753" s="49" t="s">
        <v>2678</v>
      </c>
      <c r="Z753" s="49" t="s">
        <v>4464</v>
      </c>
      <c r="AA753" s="57" t="s">
        <v>2874</v>
      </c>
      <c r="AB753" s="50"/>
      <c r="AC753" s="50"/>
      <c r="AD753" s="50"/>
      <c r="AE753" s="50" t="s">
        <v>13</v>
      </c>
      <c r="AF753" s="50"/>
      <c r="AG753" s="50"/>
      <c r="AH753" s="51" t="s">
        <v>25</v>
      </c>
      <c r="AI753" s="182" t="s">
        <v>2680</v>
      </c>
      <c r="AJ753" s="214" t="s">
        <v>4465</v>
      </c>
      <c r="AK753" s="130" t="s">
        <v>4466</v>
      </c>
      <c r="AL753" s="52" t="s">
        <v>2691</v>
      </c>
      <c r="AM753" s="52" t="s">
        <v>2691</v>
      </c>
      <c r="AN753" s="130">
        <v>24</v>
      </c>
      <c r="AO753" s="53">
        <v>2</v>
      </c>
      <c r="AP753" s="53" t="s">
        <v>25</v>
      </c>
      <c r="AQ753" s="136" t="s">
        <v>4467</v>
      </c>
      <c r="AR753" s="94" t="s">
        <v>4468</v>
      </c>
      <c r="AS753" s="94" t="s">
        <v>3854</v>
      </c>
    </row>
    <row r="754" spans="1:46" ht="15.75" customHeight="1">
      <c r="A754" s="95">
        <v>753</v>
      </c>
      <c r="B754" s="79" t="s">
        <v>815</v>
      </c>
      <c r="C754" s="80" t="s">
        <v>765</v>
      </c>
      <c r="D754" s="80" t="s">
        <v>782</v>
      </c>
      <c r="E754" s="80" t="s">
        <v>783</v>
      </c>
      <c r="F754" s="4" t="s">
        <v>2677</v>
      </c>
      <c r="G754" s="80">
        <v>5.6367445189999996</v>
      </c>
      <c r="H754" s="80">
        <v>-76.952222219999996</v>
      </c>
      <c r="I754" s="80" t="s">
        <v>2097</v>
      </c>
      <c r="J754" s="80" t="s">
        <v>48</v>
      </c>
      <c r="K754" s="80">
        <v>2</v>
      </c>
      <c r="L754" s="80">
        <v>283768.65905481891</v>
      </c>
      <c r="M754" s="80">
        <v>623411.70576495002</v>
      </c>
      <c r="N754" s="80">
        <v>18</v>
      </c>
      <c r="O754" s="80" t="s">
        <v>2634</v>
      </c>
      <c r="P754" s="5">
        <v>4562161.204010197</v>
      </c>
      <c r="Q754" s="5">
        <v>2182335.000291789</v>
      </c>
      <c r="R754" s="80" t="str">
        <f t="shared" si="12"/>
        <v>4562161,20401022182335,00029179</v>
      </c>
      <c r="S754" s="80" t="str">
        <f>+'Sheet1 (2)'!R754</f>
        <v>No</v>
      </c>
      <c r="T754" s="80" t="str">
        <f>+'Sheet1 (2)'!S754</f>
        <v>Si</v>
      </c>
      <c r="U754" s="80" t="str">
        <f>+VLOOKUP(E754,'Base final IE_Ecoescuelas_ant'!$G$1:$X$1429,16,FALSE)</f>
        <v>Resguardo Indígena Embera Miasa De Partado</v>
      </c>
      <c r="V754" s="80" t="str">
        <f>+VLOOKUP(E754,'Base final IE_Ecoescuelas_ant'!$G$1:$X$1429,18,FALSE)</f>
        <v xml:space="preserve"> </v>
      </c>
      <c r="W754" s="89">
        <f>+VLOOKUP(E754,'Base final IE_Ecoescuelas_ant'!$G$1:$Y$1429,19,FALSE)</f>
        <v>227025080488</v>
      </c>
      <c r="X754" s="47" t="s">
        <v>25</v>
      </c>
      <c r="Y754" s="48" t="s">
        <v>2678</v>
      </c>
      <c r="Z754" s="49"/>
      <c r="AA754" s="57" t="s">
        <v>2874</v>
      </c>
      <c r="AB754" s="50" t="s">
        <v>2678</v>
      </c>
      <c r="AC754" s="50"/>
      <c r="AD754" s="50">
        <v>22</v>
      </c>
      <c r="AE754" s="50" t="s">
        <v>13</v>
      </c>
      <c r="AF754" s="50" t="s">
        <v>3405</v>
      </c>
      <c r="AG754" s="50"/>
      <c r="AH754" s="51" t="s">
        <v>25</v>
      </c>
      <c r="AI754" s="182" t="s">
        <v>2680</v>
      </c>
      <c r="AJ754" s="146" t="s">
        <v>2691</v>
      </c>
      <c r="AK754" s="52" t="s">
        <v>2691</v>
      </c>
      <c r="AL754" s="52" t="s">
        <v>2678</v>
      </c>
      <c r="AM754" s="52" t="s">
        <v>2691</v>
      </c>
      <c r="AN754" s="130">
        <v>22</v>
      </c>
      <c r="AO754" s="53">
        <v>2</v>
      </c>
      <c r="AP754" s="317" t="s">
        <v>25</v>
      </c>
      <c r="AQ754" s="136" t="s">
        <v>4469</v>
      </c>
      <c r="AR754" s="94" t="s">
        <v>3407</v>
      </c>
    </row>
    <row r="755" spans="1:46" ht="15.75" customHeight="1">
      <c r="A755" s="95">
        <v>754</v>
      </c>
      <c r="B755" s="79" t="s">
        <v>815</v>
      </c>
      <c r="C755" s="80" t="s">
        <v>784</v>
      </c>
      <c r="D755" s="80" t="s">
        <v>785</v>
      </c>
      <c r="E755" s="80" t="s">
        <v>786</v>
      </c>
      <c r="F755" s="4" t="s">
        <v>2677</v>
      </c>
      <c r="G755" s="80">
        <v>4.2471131509999998</v>
      </c>
      <c r="H755" s="80">
        <v>-76.96244772</v>
      </c>
      <c r="I755" s="80" t="s">
        <v>2097</v>
      </c>
      <c r="J755" s="80" t="s">
        <v>48</v>
      </c>
      <c r="K755" s="80">
        <v>2</v>
      </c>
      <c r="L755" s="80">
        <v>282181.96077464841</v>
      </c>
      <c r="M755" s="80">
        <v>469718.57261748321</v>
      </c>
      <c r="N755" s="80">
        <v>18</v>
      </c>
      <c r="O755" s="80" t="s">
        <v>2634</v>
      </c>
      <c r="P755" s="5">
        <v>4560108.1876158677</v>
      </c>
      <c r="Q755" s="5">
        <v>2028431.779079074</v>
      </c>
      <c r="R755" s="80" t="str">
        <f t="shared" si="12"/>
        <v>4560108,187615872028431,77907907</v>
      </c>
      <c r="S755" s="80" t="str">
        <f>+'Sheet1 (2)'!R755</f>
        <v>No</v>
      </c>
      <c r="T755" s="80" t="str">
        <f>+'Sheet1 (2)'!S755</f>
        <v>Si</v>
      </c>
      <c r="U755" s="80" t="str">
        <f>+VLOOKUP(E755,'Base final IE_Ecoescuelas_ant'!$G$1:$X$1429,16,FALSE)</f>
        <v>Resguardo Indígena Waunana de Santa Maria De Pangala</v>
      </c>
      <c r="V755" s="80" t="str">
        <f>+VLOOKUP(E755,'Base final IE_Ecoescuelas_ant'!$G$1:$X$1429,18,FALSE)</f>
        <v xml:space="preserve"> </v>
      </c>
      <c r="W755" s="89">
        <f>+VLOOKUP(E755,'Base final IE_Ecoescuelas_ant'!$G$1:$Y$1429,19,FALSE)</f>
        <v>427250060029</v>
      </c>
      <c r="X755" s="47" t="s">
        <v>25</v>
      </c>
      <c r="Y755" s="48" t="s">
        <v>2678</v>
      </c>
      <c r="Z755" s="57" t="s">
        <v>2764</v>
      </c>
      <c r="AA755" s="57" t="s">
        <v>2764</v>
      </c>
      <c r="AB755" s="50" t="s">
        <v>2678</v>
      </c>
      <c r="AC755" s="50" t="s">
        <v>3096</v>
      </c>
      <c r="AD755" s="50">
        <v>35</v>
      </c>
      <c r="AE755" s="50" t="s">
        <v>13</v>
      </c>
      <c r="AF755" s="50" t="s">
        <v>4470</v>
      </c>
      <c r="AG755" s="50"/>
      <c r="AH755" s="51" t="s">
        <v>2678</v>
      </c>
      <c r="AI755" s="182" t="s">
        <v>2680</v>
      </c>
      <c r="AJ755" s="645">
        <v>4.18994</v>
      </c>
      <c r="AK755" s="215" t="s">
        <v>4471</v>
      </c>
      <c r="AL755" s="52" t="s">
        <v>2691</v>
      </c>
      <c r="AM755" s="52" t="s">
        <v>2691</v>
      </c>
      <c r="AN755" s="130">
        <v>35</v>
      </c>
      <c r="AO755" s="53"/>
      <c r="AP755" s="317" t="s">
        <v>25</v>
      </c>
      <c r="AQ755" s="136" t="s">
        <v>4472</v>
      </c>
      <c r="AR755" s="94" t="s">
        <v>2899</v>
      </c>
      <c r="AS755" s="94" t="s">
        <v>3854</v>
      </c>
    </row>
    <row r="756" spans="1:46" ht="15.75" customHeight="1">
      <c r="A756" s="95">
        <v>755</v>
      </c>
      <c r="B756" s="96" t="s">
        <v>815</v>
      </c>
      <c r="C756" s="4" t="s">
        <v>784</v>
      </c>
      <c r="D756" s="4" t="s">
        <v>787</v>
      </c>
      <c r="E756" s="4" t="s">
        <v>788</v>
      </c>
      <c r="F756" s="4" t="s">
        <v>2677</v>
      </c>
      <c r="G756" s="4">
        <v>4.2471131509999998</v>
      </c>
      <c r="H756" s="4">
        <v>-76.96244772</v>
      </c>
      <c r="I756" s="4" t="s">
        <v>2097</v>
      </c>
      <c r="J756" s="4" t="s">
        <v>48</v>
      </c>
      <c r="K756" s="4">
        <v>2</v>
      </c>
      <c r="L756" s="4">
        <v>282181.96077464841</v>
      </c>
      <c r="M756" s="4">
        <v>469718.57261748321</v>
      </c>
      <c r="N756" s="4">
        <v>18</v>
      </c>
      <c r="O756" s="4" t="s">
        <v>2634</v>
      </c>
      <c r="P756" s="5">
        <v>4560108.1876158677</v>
      </c>
      <c r="Q756" s="5">
        <v>2028431.779079074</v>
      </c>
      <c r="R756" s="4" t="str">
        <f t="shared" si="12"/>
        <v>4560108,187615872028431,77907907</v>
      </c>
      <c r="S756" s="4" t="str">
        <f>+'Sheet1 (2)'!R756</f>
        <v>No</v>
      </c>
      <c r="T756" s="4" t="str">
        <f>+'Sheet1 (2)'!S756</f>
        <v>Si</v>
      </c>
      <c r="U756" s="4" t="str">
        <f>+VLOOKUP(E756,'Base final IE_Ecoescuelas_ant'!$G$1:$X$1429,16,FALSE)</f>
        <v>Resguardo Indígena Waunana de Santa Maria De Pangala</v>
      </c>
      <c r="V756" s="4" t="str">
        <f>+VLOOKUP(E756,'Base final IE_Ecoescuelas_ant'!$G$1:$X$1429,18,FALSE)</f>
        <v xml:space="preserve"> </v>
      </c>
      <c r="W756" s="97">
        <f>+VLOOKUP(E756,'Base final IE_Ecoescuelas_ant'!$G$1:$Y$1429,19,FALSE)</f>
        <v>227250800007</v>
      </c>
      <c r="X756" s="55" t="s">
        <v>25</v>
      </c>
      <c r="Y756" s="49" t="s">
        <v>2678</v>
      </c>
      <c r="Z756" s="57" t="s">
        <v>2764</v>
      </c>
      <c r="AA756" s="49"/>
      <c r="AB756" s="50" t="s">
        <v>2678</v>
      </c>
      <c r="AC756" s="50"/>
      <c r="AD756" s="50">
        <v>20</v>
      </c>
      <c r="AE756" s="50" t="s">
        <v>13</v>
      </c>
      <c r="AF756" s="50" t="s">
        <v>2900</v>
      </c>
      <c r="AG756" s="50"/>
      <c r="AH756" s="51" t="s">
        <v>2678</v>
      </c>
      <c r="AI756" s="182" t="s">
        <v>2680</v>
      </c>
      <c r="AJ756" s="146">
        <v>4.2477280000000004</v>
      </c>
      <c r="AK756" s="52">
        <v>-77.019797999999994</v>
      </c>
      <c r="AL756" s="52" t="s">
        <v>2691</v>
      </c>
      <c r="AM756" s="52" t="s">
        <v>2691</v>
      </c>
      <c r="AN756" s="130">
        <v>20</v>
      </c>
      <c r="AO756" s="53"/>
      <c r="AP756" s="53" t="s">
        <v>25</v>
      </c>
      <c r="AQ756" s="136" t="s">
        <v>4473</v>
      </c>
      <c r="AR756" s="94" t="s">
        <v>2899</v>
      </c>
      <c r="AS756" s="94" t="s">
        <v>3854</v>
      </c>
    </row>
    <row r="757" spans="1:46" ht="15.75" customHeight="1">
      <c r="A757" s="95">
        <v>756</v>
      </c>
      <c r="B757" s="96" t="s">
        <v>815</v>
      </c>
      <c r="C757" s="4" t="s">
        <v>784</v>
      </c>
      <c r="D757" s="4" t="s">
        <v>789</v>
      </c>
      <c r="E757" s="4" t="s">
        <v>790</v>
      </c>
      <c r="F757" s="4" t="s">
        <v>2677</v>
      </c>
      <c r="G757" s="4">
        <v>4.2471131509999998</v>
      </c>
      <c r="H757" s="4">
        <v>-76.143055559999993</v>
      </c>
      <c r="I757" s="4" t="s">
        <v>2097</v>
      </c>
      <c r="J757" s="4" t="s">
        <v>48</v>
      </c>
      <c r="K757" s="4">
        <v>2</v>
      </c>
      <c r="L757" s="4">
        <v>373145.11100296723</v>
      </c>
      <c r="M757" s="4">
        <v>469535.95590308018</v>
      </c>
      <c r="N757" s="4">
        <v>18</v>
      </c>
      <c r="O757" s="4" t="s">
        <v>2634</v>
      </c>
      <c r="P757" s="5">
        <v>4651175.9612216745</v>
      </c>
      <c r="Q757" s="5">
        <v>2028013.0205771271</v>
      </c>
      <c r="R757" s="4" t="str">
        <f t="shared" si="12"/>
        <v>4651175,961221672028013,02057713</v>
      </c>
      <c r="S757" s="4" t="str">
        <f>+'Sheet1 (2)'!R757</f>
        <v>No</v>
      </c>
      <c r="T757" s="4" t="str">
        <f>+'Sheet1 (2)'!S757</f>
        <v>Si</v>
      </c>
      <c r="U757" s="4" t="str">
        <f>+VLOOKUP(E757,'Base final IE_Ecoescuelas_ant'!$G$1:$X$1429,16,FALSE)</f>
        <v xml:space="preserve"> </v>
      </c>
      <c r="V757" s="4" t="str">
        <f>+VLOOKUP(E757,'Base final IE_Ecoescuelas_ant'!$G$1:$X$1429,18,FALSE)</f>
        <v xml:space="preserve"> </v>
      </c>
      <c r="W757" s="97">
        <f>+VLOOKUP(E757,'Base final IE_Ecoescuelas_ant'!$G$1:$Y$1429,19,FALSE)</f>
        <v>227250002488</v>
      </c>
      <c r="X757" s="55" t="s">
        <v>25</v>
      </c>
      <c r="Y757" s="49" t="s">
        <v>2678</v>
      </c>
      <c r="Z757" s="49" t="s">
        <v>4474</v>
      </c>
      <c r="AA757" s="49"/>
      <c r="AB757" s="50" t="s">
        <v>2678</v>
      </c>
      <c r="AC757" s="50" t="s">
        <v>3096</v>
      </c>
      <c r="AD757" s="50">
        <v>16</v>
      </c>
      <c r="AE757" s="50" t="s">
        <v>13</v>
      </c>
      <c r="AF757" s="50" t="s">
        <v>4475</v>
      </c>
      <c r="AG757" s="50"/>
      <c r="AH757" s="51"/>
      <c r="AI757" s="182" t="s">
        <v>2680</v>
      </c>
      <c r="AJ757" s="146" t="s">
        <v>2691</v>
      </c>
      <c r="AK757" s="52" t="s">
        <v>2691</v>
      </c>
      <c r="AL757" s="52" t="s">
        <v>2691</v>
      </c>
      <c r="AM757" s="52" t="s">
        <v>2691</v>
      </c>
      <c r="AN757" s="130">
        <v>16</v>
      </c>
      <c r="AO757" s="53"/>
      <c r="AP757" s="53" t="s">
        <v>25</v>
      </c>
      <c r="AQ757" s="136" t="s">
        <v>4476</v>
      </c>
      <c r="AR757" s="94" t="s">
        <v>2899</v>
      </c>
      <c r="AS757" s="94" t="s">
        <v>3854</v>
      </c>
    </row>
    <row r="758" spans="1:46" ht="15.75" customHeight="1">
      <c r="A758" s="95">
        <v>757</v>
      </c>
      <c r="B758" s="96" t="s">
        <v>815</v>
      </c>
      <c r="C758" s="4" t="s">
        <v>791</v>
      </c>
      <c r="D758" s="4" t="s">
        <v>792</v>
      </c>
      <c r="E758" s="4" t="s">
        <v>793</v>
      </c>
      <c r="F758" s="4" t="s">
        <v>2677</v>
      </c>
      <c r="G758" s="4">
        <v>5.503119775</v>
      </c>
      <c r="H758" s="4">
        <v>-76.952222219999996</v>
      </c>
      <c r="I758" s="4" t="s">
        <v>2097</v>
      </c>
      <c r="J758" s="4" t="s">
        <v>48</v>
      </c>
      <c r="K758" s="4">
        <v>2</v>
      </c>
      <c r="L758" s="4">
        <v>283719.7624872218</v>
      </c>
      <c r="M758" s="4">
        <v>608632.28606347693</v>
      </c>
      <c r="N758" s="4">
        <v>18</v>
      </c>
      <c r="O758" s="4" t="s">
        <v>2634</v>
      </c>
      <c r="P758" s="5">
        <v>4562061.9562202292</v>
      </c>
      <c r="Q758" s="5">
        <v>2167535.1997051509</v>
      </c>
      <c r="R758" s="4" t="str">
        <f t="shared" si="12"/>
        <v>4562061,956220232167535,19970515</v>
      </c>
      <c r="S758" s="4" t="str">
        <f>+'Sheet1 (2)'!R758</f>
        <v>No</v>
      </c>
      <c r="T758" s="4" t="str">
        <f>+'Sheet1 (2)'!S758</f>
        <v>Si</v>
      </c>
      <c r="U758" s="4" t="str">
        <f>+VLOOKUP(E758,'Base final IE_Ecoescuelas_ant'!$G$1:$X$1429,16,FALSE)</f>
        <v xml:space="preserve"> </v>
      </c>
      <c r="V758" s="4" t="str">
        <f>+VLOOKUP(E758,'Base final IE_Ecoescuelas_ant'!$G$1:$X$1429,18,FALSE)</f>
        <v>Consejo Comunitario Comunidad Negra de Villa Conto</v>
      </c>
      <c r="W758" s="97">
        <v>227073002154</v>
      </c>
      <c r="X758" s="55" t="s">
        <v>2678</v>
      </c>
      <c r="Y758" s="49" t="s">
        <v>2678</v>
      </c>
      <c r="Z758" s="49" t="s">
        <v>2902</v>
      </c>
      <c r="AA758" s="49"/>
      <c r="AB758" s="50" t="s">
        <v>2678</v>
      </c>
      <c r="AC758" s="50" t="s">
        <v>2694</v>
      </c>
      <c r="AD758" s="50">
        <v>98</v>
      </c>
      <c r="AE758" s="50" t="s">
        <v>13</v>
      </c>
      <c r="AF758" s="50" t="s">
        <v>2903</v>
      </c>
      <c r="AG758" s="50"/>
      <c r="AH758" s="51" t="s">
        <v>25</v>
      </c>
      <c r="AI758" s="182" t="s">
        <v>2680</v>
      </c>
      <c r="AJ758" s="146" t="s">
        <v>4477</v>
      </c>
      <c r="AK758" s="52" t="s">
        <v>4478</v>
      </c>
      <c r="AL758" s="52" t="s">
        <v>2678</v>
      </c>
      <c r="AM758" s="52" t="s">
        <v>2904</v>
      </c>
      <c r="AN758" s="130">
        <v>98</v>
      </c>
      <c r="AO758" s="53">
        <v>3</v>
      </c>
      <c r="AP758" s="53" t="s">
        <v>25</v>
      </c>
      <c r="AQ758" s="134" t="s">
        <v>4479</v>
      </c>
      <c r="AR758" s="94" t="s">
        <v>3343</v>
      </c>
      <c r="AS758" s="94" t="s">
        <v>3854</v>
      </c>
    </row>
    <row r="759" spans="1:46" ht="15.75" customHeight="1">
      <c r="A759" s="95">
        <v>758</v>
      </c>
      <c r="B759" s="96" t="s">
        <v>815</v>
      </c>
      <c r="C759" s="4" t="s">
        <v>791</v>
      </c>
      <c r="D759" s="4" t="s">
        <v>794</v>
      </c>
      <c r="E759" s="4" t="s">
        <v>795</v>
      </c>
      <c r="F759" s="4" t="s">
        <v>2677</v>
      </c>
      <c r="G759" s="4">
        <v>5.503119775</v>
      </c>
      <c r="H759" s="4">
        <v>-76.952222219999996</v>
      </c>
      <c r="I759" s="4" t="s">
        <v>2097</v>
      </c>
      <c r="J759" s="4" t="s">
        <v>48</v>
      </c>
      <c r="K759" s="4">
        <v>2</v>
      </c>
      <c r="L759" s="4">
        <v>283719.7624872218</v>
      </c>
      <c r="M759" s="4">
        <v>608632.28606347693</v>
      </c>
      <c r="N759" s="4">
        <v>18</v>
      </c>
      <c r="O759" s="4" t="s">
        <v>2634</v>
      </c>
      <c r="P759" s="5">
        <v>4562061.9562202292</v>
      </c>
      <c r="Q759" s="5">
        <v>2167535.1997051509</v>
      </c>
      <c r="R759" s="4" t="str">
        <f t="shared" si="12"/>
        <v>4562061,956220232167535,19970515</v>
      </c>
      <c r="S759" s="4" t="str">
        <f>+'Sheet1 (2)'!R759</f>
        <v>No</v>
      </c>
      <c r="T759" s="4" t="str">
        <f>+'Sheet1 (2)'!S759</f>
        <v>Si</v>
      </c>
      <c r="U759" s="4" t="str">
        <f>+VLOOKUP(E759,'Base final IE_Ecoescuelas_ant'!$G$1:$X$1429,16,FALSE)</f>
        <v xml:space="preserve"> </v>
      </c>
      <c r="V759" s="4" t="str">
        <f>+VLOOKUP(E759,'Base final IE_Ecoescuelas_ant'!$G$1:$X$1429,18,FALSE)</f>
        <v>Consejo Comunitario Comunidad Negra de Villa Conto</v>
      </c>
      <c r="W759" s="97">
        <v>227073000119</v>
      </c>
      <c r="X759" s="55" t="s">
        <v>2678</v>
      </c>
      <c r="Y759" s="49" t="s">
        <v>2678</v>
      </c>
      <c r="Z759" s="49" t="s">
        <v>2902</v>
      </c>
      <c r="AA759" s="49" t="s">
        <v>3266</v>
      </c>
      <c r="AB759" s="50" t="s">
        <v>2678</v>
      </c>
      <c r="AC759" s="50" t="s">
        <v>2694</v>
      </c>
      <c r="AD759" s="50">
        <v>130</v>
      </c>
      <c r="AE759" s="50" t="s">
        <v>13</v>
      </c>
      <c r="AF759" s="50" t="s">
        <v>3271</v>
      </c>
      <c r="AG759" s="50"/>
      <c r="AH759" s="51" t="s">
        <v>25</v>
      </c>
      <c r="AI759" s="182" t="s">
        <v>2680</v>
      </c>
      <c r="AJ759" s="146" t="s">
        <v>2691</v>
      </c>
      <c r="AK759" s="52" t="s">
        <v>2691</v>
      </c>
      <c r="AL759" s="52" t="s">
        <v>2691</v>
      </c>
      <c r="AM759" s="52" t="s">
        <v>2691</v>
      </c>
      <c r="AN759" s="130">
        <v>130</v>
      </c>
      <c r="AO759" s="53">
        <v>3</v>
      </c>
      <c r="AP759" s="53" t="s">
        <v>25</v>
      </c>
      <c r="AQ759" s="134" t="s">
        <v>4480</v>
      </c>
      <c r="AR759" s="94" t="s">
        <v>3343</v>
      </c>
      <c r="AS759" s="94" t="s">
        <v>3854</v>
      </c>
    </row>
    <row r="760" spans="1:46" ht="15.75" customHeight="1">
      <c r="A760" s="95">
        <v>759</v>
      </c>
      <c r="B760" s="96" t="s">
        <v>815</v>
      </c>
      <c r="C760" s="4" t="s">
        <v>791</v>
      </c>
      <c r="D760" s="4" t="s">
        <v>796</v>
      </c>
      <c r="E760" s="4" t="s">
        <v>797</v>
      </c>
      <c r="F760" s="4" t="s">
        <v>2677</v>
      </c>
      <c r="G760" s="4">
        <v>5.503119775</v>
      </c>
      <c r="H760" s="4">
        <v>-76.197969060000005</v>
      </c>
      <c r="I760" s="4" t="s">
        <v>2097</v>
      </c>
      <c r="J760" s="4" t="s">
        <v>48</v>
      </c>
      <c r="K760" s="4">
        <v>2</v>
      </c>
      <c r="L760" s="4">
        <v>367296.79790544941</v>
      </c>
      <c r="M760" s="4">
        <v>608411.88550055563</v>
      </c>
      <c r="N760" s="4">
        <v>18</v>
      </c>
      <c r="O760" s="4" t="s">
        <v>2634</v>
      </c>
      <c r="P760" s="5">
        <v>4645735.2712545162</v>
      </c>
      <c r="Q760" s="5">
        <v>2167033.8295829291</v>
      </c>
      <c r="R760" s="4" t="str">
        <f t="shared" si="12"/>
        <v>4645735,271254522167033,82958293</v>
      </c>
      <c r="S760" s="4" t="str">
        <f>+'Sheet1 (2)'!R760</f>
        <v>No</v>
      </c>
      <c r="T760" s="4" t="str">
        <f>+'Sheet1 (2)'!S760</f>
        <v>Si</v>
      </c>
      <c r="U760" s="4" t="str">
        <f>+VLOOKUP(E760,'Base final IE_Ecoescuelas_ant'!$G$1:$X$1429,16,FALSE)</f>
        <v>Resguardo Indígena Embera-Katio Rio Andagueda</v>
      </c>
      <c r="V760" s="4" t="str">
        <f>+VLOOKUP(E760,'Base final IE_Ecoescuelas_ant'!$G$1:$X$1429,18,FALSE)</f>
        <v xml:space="preserve"> </v>
      </c>
      <c r="W760" s="97">
        <v>42703001831</v>
      </c>
      <c r="X760" s="55" t="s">
        <v>2678</v>
      </c>
      <c r="Y760" s="49" t="s">
        <v>2678</v>
      </c>
      <c r="Z760" s="49" t="s">
        <v>4481</v>
      </c>
      <c r="AA760" s="49" t="s">
        <v>2689</v>
      </c>
      <c r="AB760" s="50" t="s">
        <v>2678</v>
      </c>
      <c r="AC760" s="50"/>
      <c r="AD760" s="50">
        <v>94</v>
      </c>
      <c r="AE760" s="50" t="s">
        <v>13</v>
      </c>
      <c r="AF760" s="50"/>
      <c r="AG760" s="50"/>
      <c r="AH760" s="51" t="s">
        <v>25</v>
      </c>
      <c r="AI760" s="182" t="s">
        <v>2680</v>
      </c>
      <c r="AJ760" s="146" t="s">
        <v>4482</v>
      </c>
      <c r="AK760" s="52" t="s">
        <v>4483</v>
      </c>
      <c r="AL760" s="52" t="s">
        <v>23</v>
      </c>
      <c r="AM760" s="52" t="s">
        <v>2691</v>
      </c>
      <c r="AN760" s="130">
        <v>94</v>
      </c>
      <c r="AO760" s="52">
        <v>3</v>
      </c>
      <c r="AP760" s="53" t="s">
        <v>25</v>
      </c>
      <c r="AQ760" s="134" t="s">
        <v>4484</v>
      </c>
      <c r="AR760" s="94" t="s">
        <v>3343</v>
      </c>
      <c r="AS760" s="94" t="s">
        <v>3854</v>
      </c>
    </row>
    <row r="761" spans="1:46" ht="15.75" customHeight="1">
      <c r="A761" s="95">
        <v>760</v>
      </c>
      <c r="B761" s="96" t="s">
        <v>815</v>
      </c>
      <c r="C761" s="4" t="s">
        <v>791</v>
      </c>
      <c r="D761" s="4" t="s">
        <v>798</v>
      </c>
      <c r="E761" s="4" t="s">
        <v>799</v>
      </c>
      <c r="F761" s="4" t="s">
        <v>2677</v>
      </c>
      <c r="G761" s="4">
        <v>5.503119775</v>
      </c>
      <c r="H761" s="4">
        <v>-76.952222219999996</v>
      </c>
      <c r="I761" s="4" t="s">
        <v>2097</v>
      </c>
      <c r="J761" s="4" t="s">
        <v>48</v>
      </c>
      <c r="K761" s="4">
        <v>2</v>
      </c>
      <c r="L761" s="4">
        <v>283719.7624872218</v>
      </c>
      <c r="M761" s="4">
        <v>608632.28606347693</v>
      </c>
      <c r="N761" s="4">
        <v>18</v>
      </c>
      <c r="O761" s="4" t="s">
        <v>2634</v>
      </c>
      <c r="P761" s="5">
        <v>4562061.9562202292</v>
      </c>
      <c r="Q761" s="5">
        <v>2167535.1997051509</v>
      </c>
      <c r="R761" s="4" t="str">
        <f t="shared" si="12"/>
        <v>4562061,956220232167535,19970515</v>
      </c>
      <c r="S761" s="4" t="str">
        <f>+'Sheet1 (2)'!R761</f>
        <v>No</v>
      </c>
      <c r="T761" s="4" t="str">
        <f>+'Sheet1 (2)'!S761</f>
        <v>Si</v>
      </c>
      <c r="U761" s="4" t="str">
        <f>+VLOOKUP(E761,'Base final IE_Ecoescuelas_ant'!$G$1:$X$1429,16,FALSE)</f>
        <v xml:space="preserve"> </v>
      </c>
      <c r="V761" s="4" t="str">
        <f>+VLOOKUP(E761,'Base final IE_Ecoescuelas_ant'!$G$1:$X$1429,18,FALSE)</f>
        <v>Consejo Comunitario Comunidad Negra de Villa Conto</v>
      </c>
      <c r="W761" s="97">
        <f>+VLOOKUP(E761,'Base final IE_Ecoescuelas_ant'!$G$1:$Y$1429,19,FALSE)</f>
        <v>227073002044</v>
      </c>
      <c r="X761" s="55" t="s">
        <v>2678</v>
      </c>
      <c r="Y761" s="49" t="s">
        <v>2678</v>
      </c>
      <c r="Z761" s="49" t="s">
        <v>2689</v>
      </c>
      <c r="AA761" s="49" t="s">
        <v>2690</v>
      </c>
      <c r="AB761" s="50" t="s">
        <v>2678</v>
      </c>
      <c r="AC761" s="50"/>
      <c r="AD761" s="50">
        <v>49</v>
      </c>
      <c r="AE761" s="50" t="s">
        <v>13</v>
      </c>
      <c r="AF761" s="50"/>
      <c r="AG761" s="50"/>
      <c r="AH761" s="51" t="s">
        <v>25</v>
      </c>
      <c r="AI761" s="182" t="s">
        <v>2680</v>
      </c>
      <c r="AJ761" s="146" t="s">
        <v>2691</v>
      </c>
      <c r="AK761" s="52" t="s">
        <v>2691</v>
      </c>
      <c r="AL761" s="52" t="s">
        <v>2678</v>
      </c>
      <c r="AM761" s="52" t="s">
        <v>2681</v>
      </c>
      <c r="AN761" s="130">
        <v>49</v>
      </c>
      <c r="AO761" s="53">
        <v>2</v>
      </c>
      <c r="AP761" s="53" t="s">
        <v>25</v>
      </c>
      <c r="AQ761" s="134" t="s">
        <v>4485</v>
      </c>
      <c r="AR761" s="94" t="s">
        <v>3343</v>
      </c>
      <c r="AS761" s="94" t="s">
        <v>3854</v>
      </c>
    </row>
    <row r="762" spans="1:46" ht="15.75" customHeight="1">
      <c r="A762" s="95">
        <v>761</v>
      </c>
      <c r="B762" s="96" t="s">
        <v>815</v>
      </c>
      <c r="C762" s="4" t="s">
        <v>800</v>
      </c>
      <c r="D762" s="4" t="s">
        <v>801</v>
      </c>
      <c r="E762" s="4" t="s">
        <v>802</v>
      </c>
      <c r="F762" s="4" t="s">
        <v>2677</v>
      </c>
      <c r="G762" s="4">
        <v>6.0338800939999997</v>
      </c>
      <c r="H762" s="4">
        <v>-76.732917439999994</v>
      </c>
      <c r="I762" s="4" t="s">
        <v>2097</v>
      </c>
      <c r="J762" s="4" t="s">
        <v>48</v>
      </c>
      <c r="K762" s="4">
        <v>2</v>
      </c>
      <c r="L762" s="4">
        <v>308202.09002163011</v>
      </c>
      <c r="M762" s="4">
        <v>667254.70330515446</v>
      </c>
      <c r="N762" s="4">
        <v>18</v>
      </c>
      <c r="O762" s="4" t="s">
        <v>2634</v>
      </c>
      <c r="P762" s="5">
        <v>4586783.1223898083</v>
      </c>
      <c r="Q762" s="5">
        <v>2226148.8717531939</v>
      </c>
      <c r="R762" s="4" t="str">
        <f t="shared" si="12"/>
        <v>4586783,122389812226148,87175319</v>
      </c>
      <c r="S762" s="4" t="str">
        <f>+'Sheet1 (2)'!R762</f>
        <v>No</v>
      </c>
      <c r="T762" s="4" t="str">
        <f>+'Sheet1 (2)'!S762</f>
        <v>Si</v>
      </c>
      <c r="U762" s="4" t="str">
        <f>+VLOOKUP(E762,'Base final IE_Ecoescuelas_ant'!$G$1:$X$1429,16,FALSE)</f>
        <v xml:space="preserve"> </v>
      </c>
      <c r="V762" s="4" t="str">
        <f>+VLOOKUP(E762,'Base final IE_Ecoescuelas_ant'!$G$1:$X$1429,18,FALSE)</f>
        <v>Consejo Comunitario Mayor Del Medio Atrato - Acia</v>
      </c>
      <c r="W762" s="97">
        <f>+VLOOKUP(E762,'Base final IE_Ecoescuelas_ant'!$G$1:$Y$1429,19,FALSE)</f>
        <v>227425018021</v>
      </c>
      <c r="X762" s="55" t="s">
        <v>25</v>
      </c>
      <c r="Y762" s="49" t="s">
        <v>2678</v>
      </c>
      <c r="Z762" s="49"/>
      <c r="AA762" s="49" t="s">
        <v>2817</v>
      </c>
      <c r="AB762" s="50" t="s">
        <v>25</v>
      </c>
      <c r="AC762" s="50" t="s">
        <v>2738</v>
      </c>
      <c r="AD762" s="50">
        <v>30</v>
      </c>
      <c r="AE762" s="50" t="s">
        <v>13</v>
      </c>
      <c r="AF762" s="50" t="s">
        <v>2652</v>
      </c>
      <c r="AG762" s="50"/>
      <c r="AH762" s="51" t="s">
        <v>25</v>
      </c>
      <c r="AI762" s="182" t="s">
        <v>2680</v>
      </c>
      <c r="AJ762" s="149">
        <v>5989552</v>
      </c>
      <c r="AK762" s="142">
        <v>-76879483</v>
      </c>
      <c r="AL762" s="52" t="s">
        <v>25</v>
      </c>
      <c r="AM762" s="52" t="s">
        <v>2738</v>
      </c>
      <c r="AN762" s="130">
        <v>30</v>
      </c>
      <c r="AO762" s="53">
        <v>2</v>
      </c>
      <c r="AP762" s="53" t="s">
        <v>25</v>
      </c>
      <c r="AQ762" s="134" t="s">
        <v>4486</v>
      </c>
      <c r="AR762" s="94" t="s">
        <v>2819</v>
      </c>
      <c r="AS762" s="94" t="s">
        <v>3854</v>
      </c>
    </row>
    <row r="763" spans="1:46" ht="15.75" customHeight="1">
      <c r="A763" s="95">
        <v>762</v>
      </c>
      <c r="B763" s="96" t="s">
        <v>815</v>
      </c>
      <c r="C763" s="4" t="s">
        <v>800</v>
      </c>
      <c r="D763" s="4" t="s">
        <v>803</v>
      </c>
      <c r="E763" s="4" t="s">
        <v>804</v>
      </c>
      <c r="F763" s="4" t="s">
        <v>2677</v>
      </c>
      <c r="G763" s="4">
        <v>6.0338800939999997</v>
      </c>
      <c r="H763" s="4">
        <v>-76.77379723</v>
      </c>
      <c r="I763" s="4" t="s">
        <v>2097</v>
      </c>
      <c r="J763" s="4" t="s">
        <v>48</v>
      </c>
      <c r="K763" s="4">
        <v>2</v>
      </c>
      <c r="L763" s="4">
        <v>303676.14060409559</v>
      </c>
      <c r="M763" s="4">
        <v>667269.26679536561</v>
      </c>
      <c r="N763" s="4">
        <v>18</v>
      </c>
      <c r="O763" s="4" t="s">
        <v>2634</v>
      </c>
      <c r="P763" s="5">
        <v>4582251.5003991863</v>
      </c>
      <c r="Q763" s="5">
        <v>2226180.122199378</v>
      </c>
      <c r="R763" s="4" t="str">
        <f t="shared" si="12"/>
        <v>4582251,500399192226180,12219938</v>
      </c>
      <c r="S763" s="4" t="str">
        <f>+'Sheet1 (2)'!R763</f>
        <v>No</v>
      </c>
      <c r="T763" s="4" t="str">
        <f>+'Sheet1 (2)'!S763</f>
        <v>Si</v>
      </c>
      <c r="U763" s="4" t="str">
        <f>+VLOOKUP(E763,'Base final IE_Ecoescuelas_ant'!$G$1:$X$1429,16,FALSE)</f>
        <v xml:space="preserve"> </v>
      </c>
      <c r="V763" s="4" t="str">
        <f>+VLOOKUP(E763,'Base final IE_Ecoescuelas_ant'!$G$1:$X$1429,18,FALSE)</f>
        <v>Consejo Comunitario Mayor Del Medio Atrato - Acia</v>
      </c>
      <c r="W763" s="97">
        <f>+VLOOKUP(E763,'Base final IE_Ecoescuelas_ant'!$G$1:$Y$1429,19,FALSE)</f>
        <v>227001017718</v>
      </c>
      <c r="X763" s="55" t="s">
        <v>2678</v>
      </c>
      <c r="Y763" s="49" t="s">
        <v>2678</v>
      </c>
      <c r="Z763" s="57" t="s">
        <v>3444</v>
      </c>
      <c r="AA763" s="49" t="s">
        <v>3445</v>
      </c>
      <c r="AB763" s="50"/>
      <c r="AC763" s="50"/>
      <c r="AD763" s="50"/>
      <c r="AE763" s="50" t="s">
        <v>13</v>
      </c>
      <c r="AF763" s="50"/>
      <c r="AG763" s="50"/>
      <c r="AH763" s="51" t="s">
        <v>2678</v>
      </c>
      <c r="AI763" s="182" t="s">
        <v>2678</v>
      </c>
      <c r="AJ763" s="146" t="s">
        <v>2691</v>
      </c>
      <c r="AK763" s="52" t="s">
        <v>2691</v>
      </c>
      <c r="AL763" s="52" t="s">
        <v>2678</v>
      </c>
      <c r="AM763" s="52" t="s">
        <v>2691</v>
      </c>
      <c r="AN763" s="130" t="s">
        <v>2691</v>
      </c>
      <c r="AO763" s="53"/>
      <c r="AP763" s="53" t="s">
        <v>2678</v>
      </c>
      <c r="AQ763" s="134" t="s">
        <v>4487</v>
      </c>
      <c r="AR763" s="94" t="s">
        <v>2819</v>
      </c>
      <c r="AS763" s="94" t="s">
        <v>3854</v>
      </c>
      <c r="AT763" s="94" t="s">
        <v>3447</v>
      </c>
    </row>
    <row r="764" spans="1:46" ht="15.75" customHeight="1">
      <c r="A764" s="95">
        <v>763</v>
      </c>
      <c r="B764" s="96" t="s">
        <v>815</v>
      </c>
      <c r="C764" s="4" t="s">
        <v>800</v>
      </c>
      <c r="D764" s="4" t="s">
        <v>805</v>
      </c>
      <c r="E764" s="4" t="s">
        <v>806</v>
      </c>
      <c r="F764" s="4" t="s">
        <v>2677</v>
      </c>
      <c r="G764" s="4">
        <v>6.0338800939999997</v>
      </c>
      <c r="H764" s="4">
        <v>-76.560449270000007</v>
      </c>
      <c r="I764" s="4" t="s">
        <v>2097</v>
      </c>
      <c r="J764" s="4" t="s">
        <v>48</v>
      </c>
      <c r="K764" s="4">
        <v>2</v>
      </c>
      <c r="L764" s="4">
        <v>327295.63294864178</v>
      </c>
      <c r="M764" s="4">
        <v>667197.00455388054</v>
      </c>
      <c r="N764" s="4">
        <v>18</v>
      </c>
      <c r="O764" s="4" t="s">
        <v>2634</v>
      </c>
      <c r="P764" s="5">
        <v>4605899.3703029854</v>
      </c>
      <c r="Q764" s="5">
        <v>2226020.801463488</v>
      </c>
      <c r="R764" s="4" t="str">
        <f t="shared" si="12"/>
        <v>4605899,370302992226020,80146349</v>
      </c>
      <c r="S764" s="4" t="str">
        <f>+'Sheet1 (2)'!R764</f>
        <v>No</v>
      </c>
      <c r="T764" s="4" t="str">
        <f>+'Sheet1 (2)'!S764</f>
        <v>Si</v>
      </c>
      <c r="U764" s="4" t="str">
        <f>+VLOOKUP(E764,'Base final IE_Ecoescuelas_ant'!$G$1:$X$1429,16,FALSE)</f>
        <v xml:space="preserve"> </v>
      </c>
      <c r="V764" s="4" t="str">
        <f>+VLOOKUP(E764,'Base final IE_Ecoescuelas_ant'!$G$1:$X$1429,18,FALSE)</f>
        <v>Consejo Comunitario Mayor Del Medio Atrato - Acia</v>
      </c>
      <c r="W764" s="97">
        <f>+VLOOKUP(E764,'Base final IE_Ecoescuelas_ant'!$G$1:$Y$1429,19,FALSE)</f>
        <v>227425017947</v>
      </c>
      <c r="X764" s="55" t="s">
        <v>25</v>
      </c>
      <c r="Y764" s="49" t="s">
        <v>2678</v>
      </c>
      <c r="Z764" s="49" t="s">
        <v>3555</v>
      </c>
      <c r="AA764" s="49" t="s">
        <v>3556</v>
      </c>
      <c r="AB764" s="50" t="s">
        <v>2678</v>
      </c>
      <c r="AC764" s="50"/>
      <c r="AD764" s="50">
        <v>50</v>
      </c>
      <c r="AE764" s="50" t="s">
        <v>13</v>
      </c>
      <c r="AF764" s="50" t="s">
        <v>3215</v>
      </c>
      <c r="AG764" s="50"/>
      <c r="AH764" s="51" t="s">
        <v>25</v>
      </c>
      <c r="AI764" s="182" t="s">
        <v>2680</v>
      </c>
      <c r="AJ764" s="149">
        <v>5970631</v>
      </c>
      <c r="AK764" s="142">
        <v>-76528677</v>
      </c>
      <c r="AL764" s="52" t="s">
        <v>2691</v>
      </c>
      <c r="AM764" s="52" t="s">
        <v>2691</v>
      </c>
      <c r="AN764" s="130">
        <v>54</v>
      </c>
      <c r="AO764" s="53">
        <v>3</v>
      </c>
      <c r="AP764" s="53" t="s">
        <v>25</v>
      </c>
      <c r="AQ764" s="134" t="s">
        <v>4488</v>
      </c>
      <c r="AR764" s="94" t="s">
        <v>2819</v>
      </c>
      <c r="AS764" s="94" t="s">
        <v>3854</v>
      </c>
    </row>
    <row r="765" spans="1:46" ht="15.75" customHeight="1">
      <c r="A765" s="95">
        <v>764</v>
      </c>
      <c r="B765" s="79" t="s">
        <v>210</v>
      </c>
      <c r="C765" s="80" t="s">
        <v>1076</v>
      </c>
      <c r="D765" s="80" t="s">
        <v>1079</v>
      </c>
      <c r="E765" s="80" t="s">
        <v>1114</v>
      </c>
      <c r="F765" s="4" t="s">
        <v>2677</v>
      </c>
      <c r="G765" s="80">
        <v>8.1703787000000005</v>
      </c>
      <c r="H765" s="80">
        <v>-76.059696599999995</v>
      </c>
      <c r="I765" s="80" t="s">
        <v>2097</v>
      </c>
      <c r="J765" s="80" t="s">
        <v>22</v>
      </c>
      <c r="K765" s="80">
        <v>3</v>
      </c>
      <c r="L765" s="80">
        <v>383264.86270363152</v>
      </c>
      <c r="M765" s="80">
        <v>903286.9850626667</v>
      </c>
      <c r="N765" s="80">
        <v>18</v>
      </c>
      <c r="O765" s="80" t="s">
        <v>2635</v>
      </c>
      <c r="P765" s="5">
        <v>4662945.4614112191</v>
      </c>
      <c r="Q765" s="5">
        <v>2462101.6119633918</v>
      </c>
      <c r="R765" s="80" t="str">
        <f t="shared" si="12"/>
        <v>4662945,461411222462101,61196339</v>
      </c>
      <c r="S765" s="80" t="str">
        <f>+'Sheet1 (2)'!R1080</f>
        <v>No</v>
      </c>
      <c r="T765" s="80" t="str">
        <f>+'Sheet1 (2)'!S1080</f>
        <v>No</v>
      </c>
      <c r="U765" s="80" t="str">
        <f>+VLOOKUP(E765,'Base final IE_Ecoescuelas_ant'!$G$1:$X$1429,16,FALSE)</f>
        <v xml:space="preserve"> </v>
      </c>
      <c r="V765" s="80" t="str">
        <f>+VLOOKUP(E765,'Base final IE_Ecoescuelas_ant'!$G$1:$X$1429,18,FALSE)</f>
        <v xml:space="preserve"> </v>
      </c>
      <c r="W765" s="89">
        <f>+VLOOKUP(E765,'Base final IE_Ecoescuelas_ant'!$G$1:$Y$1429,19,FALSE)</f>
        <v>223807800344</v>
      </c>
      <c r="X765" s="47" t="s">
        <v>25</v>
      </c>
      <c r="Y765" s="48" t="s">
        <v>25</v>
      </c>
      <c r="Z765" s="49" t="s">
        <v>4489</v>
      </c>
      <c r="AA765" s="49" t="s">
        <v>4372</v>
      </c>
      <c r="AB765" s="50" t="s">
        <v>2678</v>
      </c>
      <c r="AC765" s="50" t="s">
        <v>2694</v>
      </c>
      <c r="AD765" s="50"/>
      <c r="AE765" s="50"/>
      <c r="AF765" s="50"/>
      <c r="AG765" s="50"/>
      <c r="AH765" s="51" t="s">
        <v>25</v>
      </c>
      <c r="AI765" s="182" t="s">
        <v>2680</v>
      </c>
      <c r="AJ765" s="146">
        <v>8.1703787000000005</v>
      </c>
      <c r="AK765" s="52">
        <v>-76.059696599999995</v>
      </c>
      <c r="AL765" s="52" t="s">
        <v>2678</v>
      </c>
      <c r="AM765" s="52" t="s">
        <v>2691</v>
      </c>
      <c r="AN765" s="52">
        <v>22</v>
      </c>
      <c r="AO765" s="53">
        <v>3</v>
      </c>
      <c r="AP765" s="316" t="s">
        <v>25</v>
      </c>
      <c r="AQ765" s="144" t="s">
        <v>4490</v>
      </c>
      <c r="AR765" s="94" t="s">
        <v>4370</v>
      </c>
      <c r="AS765" s="94" t="s">
        <v>4359</v>
      </c>
    </row>
    <row r="766" spans="1:46" ht="15.75" customHeight="1">
      <c r="A766" s="95">
        <v>765</v>
      </c>
      <c r="B766" s="84" t="s">
        <v>1115</v>
      </c>
      <c r="C766" s="85" t="s">
        <v>1137</v>
      </c>
      <c r="D766" s="85" t="s">
        <v>1138</v>
      </c>
      <c r="E766" s="85" t="s">
        <v>1138</v>
      </c>
      <c r="F766" s="4" t="s">
        <v>2677</v>
      </c>
      <c r="G766" s="85">
        <v>4.6807297999999999</v>
      </c>
      <c r="H766" s="85">
        <v>-73.489983100000003</v>
      </c>
      <c r="I766" s="85" t="s">
        <v>2097</v>
      </c>
      <c r="J766" s="85" t="s">
        <v>22</v>
      </c>
      <c r="K766" s="85">
        <v>3</v>
      </c>
      <c r="L766" s="85">
        <v>667489.67928317527</v>
      </c>
      <c r="M766" s="85">
        <v>517552.95637679298</v>
      </c>
      <c r="N766" s="85">
        <v>18</v>
      </c>
      <c r="O766" s="85" t="s">
        <v>2634</v>
      </c>
      <c r="P766" s="5">
        <v>4945678.8650757279</v>
      </c>
      <c r="Q766" s="5">
        <v>2075234.276952331</v>
      </c>
      <c r="R766" s="85" t="str">
        <f t="shared" si="12"/>
        <v>4945678,865075732075234,27695233</v>
      </c>
      <c r="S766" s="85" t="str">
        <f>+'Sheet1 (2)'!R988</f>
        <v>No</v>
      </c>
      <c r="T766" s="85" t="str">
        <f>+'Sheet1 (2)'!S988</f>
        <v>No</v>
      </c>
      <c r="U766" s="85" t="str">
        <f>+VLOOKUP(E766,'Base final IE_Ecoescuelas_ant'!$G$1:$X$1429,16,FALSE)</f>
        <v xml:space="preserve"> </v>
      </c>
      <c r="V766" s="85" t="str">
        <f>+VLOOKUP(E766,'Base final IE_Ecoescuelas_ant'!$G$1:$X$1429,18,FALSE)</f>
        <v xml:space="preserve"> </v>
      </c>
      <c r="W766" s="90">
        <f>+VLOOKUP(E766,'Base final IE_Ecoescuelas_ant'!$G$1:$Y$1429,19,FALSE)</f>
        <v>225293000362</v>
      </c>
      <c r="X766" s="47" t="s">
        <v>25</v>
      </c>
      <c r="Y766" s="48" t="s">
        <v>2678</v>
      </c>
      <c r="Z766" s="57" t="s">
        <v>4491</v>
      </c>
      <c r="AA766" s="57"/>
      <c r="AB766" s="50" t="s">
        <v>25</v>
      </c>
      <c r="AC766" s="50" t="s">
        <v>2600</v>
      </c>
      <c r="AD766" s="50">
        <v>108</v>
      </c>
      <c r="AE766" s="50" t="s">
        <v>2725</v>
      </c>
      <c r="AF766" s="50" t="s">
        <v>2725</v>
      </c>
      <c r="AG766" s="50"/>
      <c r="AH766" s="51" t="s">
        <v>25</v>
      </c>
      <c r="AI766" s="182" t="s">
        <v>2680</v>
      </c>
      <c r="AJ766" s="146" t="s">
        <v>4492</v>
      </c>
      <c r="AK766" s="52" t="s">
        <v>4493</v>
      </c>
      <c r="AL766" s="52" t="s">
        <v>25</v>
      </c>
      <c r="AM766" s="52" t="s">
        <v>2600</v>
      </c>
      <c r="AN766" s="52">
        <v>108</v>
      </c>
      <c r="AO766" s="52">
        <v>3</v>
      </c>
      <c r="AP766" s="53" t="s">
        <v>25</v>
      </c>
      <c r="AQ766" s="144" t="s">
        <v>4494</v>
      </c>
      <c r="AR766" s="94" t="s">
        <v>4495</v>
      </c>
    </row>
    <row r="767" spans="1:46" ht="15.75" customHeight="1">
      <c r="A767" s="594">
        <v>766</v>
      </c>
      <c r="B767" s="79" t="s">
        <v>1156</v>
      </c>
      <c r="C767" s="80" t="s">
        <v>1151</v>
      </c>
      <c r="D767" s="80" t="s">
        <v>1157</v>
      </c>
      <c r="E767" s="80" t="s">
        <v>1158</v>
      </c>
      <c r="F767" s="4" t="s">
        <v>2677</v>
      </c>
      <c r="G767" s="80">
        <v>2.976944</v>
      </c>
      <c r="H767" s="80">
        <v>-68.803332999999995</v>
      </c>
      <c r="I767" s="80" t="s">
        <v>2097</v>
      </c>
      <c r="J767" s="80" t="s">
        <v>48</v>
      </c>
      <c r="K767" s="80">
        <v>1</v>
      </c>
      <c r="L767" s="80">
        <v>521854.82111934572</v>
      </c>
      <c r="M767" s="80">
        <v>329046.67553966178</v>
      </c>
      <c r="N767" s="80">
        <v>19</v>
      </c>
      <c r="O767" s="80" t="s">
        <v>2634</v>
      </c>
      <c r="P767" s="5">
        <v>5466589.3059177939</v>
      </c>
      <c r="Q767" s="5">
        <v>1887851.2398173781</v>
      </c>
      <c r="R767" s="80" t="str">
        <f t="shared" si="12"/>
        <v>5466589,305917791887851,23981738</v>
      </c>
      <c r="S767" s="80" t="str">
        <f>+'Sheet1 (2)'!R114</f>
        <v>No</v>
      </c>
      <c r="T767" s="80" t="str">
        <f>+'Sheet1 (2)'!S114</f>
        <v>Si</v>
      </c>
      <c r="U767" s="80" t="str">
        <f>+VLOOKUP(E767,'Base final IE_Ecoescuelas_ant'!$G$1:$X$1429,16,FALSE)</f>
        <v>Resguardo Indígena de la Cuenca Media Y Alta del Rio Inirida</v>
      </c>
      <c r="V767" s="80" t="str">
        <f>+VLOOKUP(E767,'Base final IE_Ecoescuelas_ant'!$G$1:$X$1429,18,FALSE)</f>
        <v xml:space="preserve"> </v>
      </c>
      <c r="W767" s="89">
        <f>+VLOOKUP(E767,'Base final IE_Ecoescuelas_ant'!$G$1:$Y$1429,19,FALSE)</f>
        <v>294001001012</v>
      </c>
      <c r="X767" s="47" t="s">
        <v>25</v>
      </c>
      <c r="Y767" s="48" t="s">
        <v>2678</v>
      </c>
      <c r="Z767" s="49" t="s">
        <v>4496</v>
      </c>
      <c r="AA767" s="49" t="s">
        <v>4497</v>
      </c>
      <c r="AB767" s="50"/>
      <c r="AC767" s="50"/>
      <c r="AD767" s="50">
        <v>28</v>
      </c>
      <c r="AE767" s="50" t="s">
        <v>13</v>
      </c>
      <c r="AF767" s="50"/>
      <c r="AG767" s="50"/>
      <c r="AH767" s="51" t="s">
        <v>2678</v>
      </c>
      <c r="AI767" s="182" t="s">
        <v>2701</v>
      </c>
      <c r="AJ767" s="214">
        <v>2.9667219999999999</v>
      </c>
      <c r="AK767" s="130">
        <v>-68.777445999999998</v>
      </c>
      <c r="AL767" s="130" t="s">
        <v>25</v>
      </c>
      <c r="AM767" s="52" t="s">
        <v>4498</v>
      </c>
      <c r="AN767" s="52">
        <v>28</v>
      </c>
      <c r="AO767" s="215">
        <v>2</v>
      </c>
      <c r="AP767" s="53" t="s">
        <v>2678</v>
      </c>
      <c r="AQ767" s="134" t="s">
        <v>4499</v>
      </c>
      <c r="AR767" s="94" t="s">
        <v>3343</v>
      </c>
      <c r="AS767" s="94" t="s">
        <v>3854</v>
      </c>
    </row>
    <row r="768" spans="1:46" ht="15.75" customHeight="1">
      <c r="A768" s="95">
        <v>767</v>
      </c>
      <c r="B768" s="123" t="s">
        <v>815</v>
      </c>
      <c r="C768" s="4" t="s">
        <v>807</v>
      </c>
      <c r="D768" s="4" t="s">
        <v>808</v>
      </c>
      <c r="E768" s="4" t="s">
        <v>809</v>
      </c>
      <c r="F768" s="4" t="s">
        <v>2677</v>
      </c>
      <c r="G768" s="4">
        <v>6.4746639420000003</v>
      </c>
      <c r="H768" s="4">
        <v>-76.860577919999997</v>
      </c>
      <c r="I768" s="4" t="s">
        <v>2097</v>
      </c>
      <c r="J768" s="4" t="s">
        <v>48</v>
      </c>
      <c r="K768" s="4">
        <v>2</v>
      </c>
      <c r="L768" s="4">
        <v>294240.53320423362</v>
      </c>
      <c r="M768" s="4">
        <v>716052.23835059814</v>
      </c>
      <c r="N768" s="4">
        <v>18</v>
      </c>
      <c r="O768" s="4" t="s">
        <v>2634</v>
      </c>
      <c r="P768" s="5">
        <v>4572989.8318219939</v>
      </c>
      <c r="Q768" s="5">
        <v>2275062.6334319832</v>
      </c>
      <c r="R768" s="4" t="str">
        <f t="shared" si="12"/>
        <v>4572989,831821992275062,63343198</v>
      </c>
      <c r="S768" s="4" t="str">
        <f>+'Sheet1 (2)'!R768</f>
        <v>No</v>
      </c>
      <c r="T768" s="4" t="str">
        <f>+'Sheet1 (2)'!S768</f>
        <v>Si</v>
      </c>
      <c r="U768" s="4" t="str">
        <f>+VLOOKUP(E768,'Base final IE_Ecoescuelas_ant'!$G$1:$X$1429,16,FALSE)</f>
        <v xml:space="preserve"> </v>
      </c>
      <c r="V768" s="4" t="str">
        <f>+VLOOKUP(E768,'Base final IE_Ecoescuelas_ant'!$G$1:$X$1429,18,FALSE)</f>
        <v>Consejo Comunitario Mayor Del Medio Atrato - Acia</v>
      </c>
      <c r="W768" s="97">
        <f>+VLOOKUP(E768,'Base final IE_Ecoescuelas_ant'!$G$1:$Y$1429,19,FALSE)</f>
        <v>227099000567</v>
      </c>
      <c r="X768" s="55" t="s">
        <v>2678</v>
      </c>
      <c r="Y768" s="49" t="s">
        <v>2678</v>
      </c>
      <c r="Z768" s="277"/>
      <c r="AA768" s="277"/>
      <c r="AB768" s="277" t="s">
        <v>2678</v>
      </c>
      <c r="AC768" s="277"/>
      <c r="AD768" s="347">
        <v>22</v>
      </c>
      <c r="AE768" s="50" t="s">
        <v>13</v>
      </c>
      <c r="AF768" s="277" t="s">
        <v>4500</v>
      </c>
      <c r="AG768" s="277"/>
      <c r="AH768" s="347" t="s">
        <v>25</v>
      </c>
      <c r="AI768" s="182" t="s">
        <v>2680</v>
      </c>
      <c r="AJ768" s="146" t="s">
        <v>2691</v>
      </c>
      <c r="AK768" s="52" t="s">
        <v>2691</v>
      </c>
      <c r="AL768" s="52" t="s">
        <v>2678</v>
      </c>
      <c r="AM768" s="52" t="s">
        <v>2691</v>
      </c>
      <c r="AN768" s="130">
        <v>22</v>
      </c>
      <c r="AO768" s="53"/>
      <c r="AP768" s="53" t="s">
        <v>25</v>
      </c>
      <c r="AQ768" s="134" t="s">
        <v>4501</v>
      </c>
      <c r="AR768" s="94" t="s">
        <v>3343</v>
      </c>
      <c r="AS768" s="94" t="s">
        <v>3854</v>
      </c>
    </row>
    <row r="769" spans="1:46" ht="15.75" customHeight="1">
      <c r="A769" s="95">
        <v>768</v>
      </c>
      <c r="B769" s="96" t="s">
        <v>815</v>
      </c>
      <c r="C769" s="4" t="s">
        <v>807</v>
      </c>
      <c r="D769" s="4" t="s">
        <v>810</v>
      </c>
      <c r="E769" s="4" t="s">
        <v>811</v>
      </c>
      <c r="F769" s="4" t="s">
        <v>2677</v>
      </c>
      <c r="G769" s="4">
        <v>6.4746639420000003</v>
      </c>
      <c r="H769" s="4">
        <v>-77.020386329999994</v>
      </c>
      <c r="I769" s="4" t="s">
        <v>2097</v>
      </c>
      <c r="J769" s="4" t="s">
        <v>48</v>
      </c>
      <c r="K769" s="4">
        <v>2</v>
      </c>
      <c r="L769" s="4">
        <v>276560.57432296948</v>
      </c>
      <c r="M769" s="4">
        <v>716119.78540924529</v>
      </c>
      <c r="N769" s="4">
        <v>18</v>
      </c>
      <c r="O769" s="4" t="s">
        <v>2634</v>
      </c>
      <c r="P769" s="5">
        <v>4555285.8288558982</v>
      </c>
      <c r="Q769" s="5">
        <v>2275200.1540242019</v>
      </c>
      <c r="R769" s="4" t="str">
        <f t="shared" si="12"/>
        <v>4555285,82885592275200,1540242</v>
      </c>
      <c r="S769" s="4" t="str">
        <f>+'Sheet1 (2)'!R769</f>
        <v>No</v>
      </c>
      <c r="T769" s="4" t="str">
        <f>+'Sheet1 (2)'!S769</f>
        <v>Si</v>
      </c>
      <c r="U769" s="4" t="str">
        <f>+VLOOKUP(E769,'Base final IE_Ecoescuelas_ant'!$G$1:$X$1429,16,FALSE)</f>
        <v>Resguardo Indígena Embera  de Pichicora, Chicue y Punto Alegre</v>
      </c>
      <c r="V769" s="4" t="str">
        <f>+VLOOKUP(E769,'Base final IE_Ecoescuelas_ant'!$G$1:$X$1429,18,FALSE)</f>
        <v xml:space="preserve"> </v>
      </c>
      <c r="W769" s="97">
        <f>+VLOOKUP(E769,'Base final IE_Ecoescuelas_ant'!$G$1:$Y$1429,19,FALSE)</f>
        <v>227099000648</v>
      </c>
      <c r="X769" s="55" t="s">
        <v>25</v>
      </c>
      <c r="Y769" s="49" t="s">
        <v>2678</v>
      </c>
      <c r="Z769" s="49" t="s">
        <v>2693</v>
      </c>
      <c r="AA769" s="49"/>
      <c r="AB769" s="50" t="s">
        <v>2678</v>
      </c>
      <c r="AC769" s="50" t="s">
        <v>2694</v>
      </c>
      <c r="AD769" s="50">
        <v>32</v>
      </c>
      <c r="AE769" s="50" t="s">
        <v>13</v>
      </c>
      <c r="AF769" s="50"/>
      <c r="AG769" s="50"/>
      <c r="AH769" s="51" t="s">
        <v>25</v>
      </c>
      <c r="AI769" s="182" t="s">
        <v>2680</v>
      </c>
      <c r="AJ769" s="146" t="s">
        <v>2691</v>
      </c>
      <c r="AK769" s="52" t="s">
        <v>2691</v>
      </c>
      <c r="AL769" s="52" t="s">
        <v>2678</v>
      </c>
      <c r="AM769" s="52" t="s">
        <v>2678</v>
      </c>
      <c r="AN769" s="130">
        <v>32</v>
      </c>
      <c r="AO769" s="53"/>
      <c r="AP769" s="53" t="s">
        <v>25</v>
      </c>
      <c r="AQ769" s="134" t="s">
        <v>4502</v>
      </c>
      <c r="AR769" s="94" t="s">
        <v>3343</v>
      </c>
      <c r="AS769" s="94" t="s">
        <v>3854</v>
      </c>
    </row>
    <row r="770" spans="1:46" ht="15.75" customHeight="1">
      <c r="A770" s="95">
        <v>769</v>
      </c>
      <c r="B770" s="79" t="s">
        <v>815</v>
      </c>
      <c r="C770" s="80" t="s">
        <v>812</v>
      </c>
      <c r="D770" s="80" t="s">
        <v>813</v>
      </c>
      <c r="E770" s="80" t="s">
        <v>814</v>
      </c>
      <c r="F770" s="4" t="s">
        <v>2677</v>
      </c>
      <c r="G770" s="80">
        <v>7.3899396050000004</v>
      </c>
      <c r="H770" s="80">
        <v>-77.240600709999995</v>
      </c>
      <c r="I770" s="80" t="s">
        <v>2097</v>
      </c>
      <c r="J770" s="80" t="s">
        <v>48</v>
      </c>
      <c r="K770" s="80">
        <v>2</v>
      </c>
      <c r="L770" s="80">
        <v>252673.11027269089</v>
      </c>
      <c r="M770" s="80">
        <v>817477.94210757071</v>
      </c>
      <c r="N770" s="80">
        <v>18</v>
      </c>
      <c r="O770" s="80" t="s">
        <v>2634</v>
      </c>
      <c r="P770" s="5">
        <v>4531791.8749152645</v>
      </c>
      <c r="Q770" s="5">
        <v>2376810.0035163201</v>
      </c>
      <c r="R770" s="80" t="str">
        <f t="shared" si="12"/>
        <v>4531791,874915262376810,00351632</v>
      </c>
      <c r="S770" s="80" t="str">
        <f>+'Sheet1 (2)'!R770</f>
        <v>No</v>
      </c>
      <c r="T770" s="80" t="str">
        <f>+'Sheet1 (2)'!S770</f>
        <v>Si</v>
      </c>
      <c r="U770" s="80" t="str">
        <f>+VLOOKUP(E770,'Base final IE_Ecoescuelas_ant'!$G$1:$X$1429,16,FALSE)</f>
        <v xml:space="preserve"> </v>
      </c>
      <c r="V770" s="80" t="str">
        <f>+VLOOKUP(E770,'Base final IE_Ecoescuelas_ant'!$G$1:$X$1429,18,FALSE)</f>
        <v>Consejo Comunitario de La Cuenca Del Río Salaquí</v>
      </c>
      <c r="W770" s="89">
        <f>+VLOOKUP(E770,'Base final IE_Ecoescuelas_ant'!$G$1:$Y$1429,19,FALSE)</f>
        <v>227615061136</v>
      </c>
      <c r="X770" s="47" t="s">
        <v>25</v>
      </c>
      <c r="Y770" s="48" t="s">
        <v>2678</v>
      </c>
      <c r="Z770" s="49" t="s">
        <v>4503</v>
      </c>
      <c r="AA770" s="49"/>
      <c r="AB770" s="50"/>
      <c r="AC770" s="50"/>
      <c r="AD770" s="50"/>
      <c r="AE770" s="50" t="s">
        <v>13</v>
      </c>
      <c r="AF770" s="50"/>
      <c r="AG770" s="50"/>
      <c r="AH770" s="51" t="s">
        <v>25</v>
      </c>
      <c r="AI770" s="182" t="s">
        <v>2680</v>
      </c>
      <c r="AJ770" s="146">
        <v>7.1748238999999998</v>
      </c>
      <c r="AK770" s="52">
        <v>-77.311200389999996</v>
      </c>
      <c r="AL770" s="52" t="s">
        <v>2691</v>
      </c>
      <c r="AM770" s="52" t="s">
        <v>2691</v>
      </c>
      <c r="AN770" s="130">
        <v>28</v>
      </c>
      <c r="AO770" s="53"/>
      <c r="AP770" s="53" t="s">
        <v>25</v>
      </c>
      <c r="AQ770" s="134" t="s">
        <v>4504</v>
      </c>
    </row>
    <row r="771" spans="1:46" ht="15.75" customHeight="1">
      <c r="A771" s="95">
        <v>770</v>
      </c>
      <c r="B771" s="96" t="s">
        <v>645</v>
      </c>
      <c r="C771" s="4" t="s">
        <v>646</v>
      </c>
      <c r="D771" s="4" t="s">
        <v>711</v>
      </c>
      <c r="E771" s="120" t="s">
        <v>712</v>
      </c>
      <c r="F771" s="4" t="s">
        <v>2677</v>
      </c>
      <c r="G771" s="4">
        <v>10.46696193</v>
      </c>
      <c r="H771" s="4">
        <v>-73.616140819999998</v>
      </c>
      <c r="I771" s="4" t="s">
        <v>2097</v>
      </c>
      <c r="J771" s="4" t="s">
        <v>48</v>
      </c>
      <c r="K771" s="4">
        <v>2</v>
      </c>
      <c r="L771" s="4">
        <v>651457.05492929579</v>
      </c>
      <c r="M771" s="4">
        <v>1157374.5058542739</v>
      </c>
      <c r="N771" s="4">
        <v>18</v>
      </c>
      <c r="O771" s="4" t="s">
        <v>2635</v>
      </c>
      <c r="P771" s="5">
        <v>4932598.1321067568</v>
      </c>
      <c r="Q771" s="5">
        <v>2714694.5500333388</v>
      </c>
      <c r="R771" s="4" t="str">
        <f t="shared" ref="R771:R834" si="13">+CONCATENATE(P771,Q771)</f>
        <v>4932598,132106762714694,55003334</v>
      </c>
      <c r="S771" s="4" t="str">
        <f>+'Sheet1 (2)'!R771</f>
        <v>No</v>
      </c>
      <c r="T771" s="4" t="str">
        <f>+'Sheet1 (2)'!S771</f>
        <v>Si</v>
      </c>
      <c r="U771" s="4" t="str">
        <f>+VLOOKUP(E771,'Base final IE_Ecoescuelas_ant'!$G$1:$X$1429,16,FALSE)</f>
        <v>Resguardo Indígena Arhuaca O Ijke (Arhuaco De La Sierra)</v>
      </c>
      <c r="V771" s="4" t="str">
        <f>+VLOOKUP(E771,'Base final IE_Ecoescuelas_ant'!$G$1:$X$1429,18,FALSE)</f>
        <v xml:space="preserve"> </v>
      </c>
      <c r="W771" s="97">
        <f>+VLOOKUP(E771,'Base final IE_Ecoescuelas_ant'!$G$1:$Y$1429,19,FALSE)</f>
        <v>220001068521</v>
      </c>
      <c r="X771" s="55" t="s">
        <v>25</v>
      </c>
      <c r="Y771" s="49" t="s">
        <v>25</v>
      </c>
      <c r="Z771" s="57" t="s">
        <v>2699</v>
      </c>
      <c r="AA771" s="57" t="s">
        <v>4505</v>
      </c>
      <c r="AB771" s="50" t="s">
        <v>2678</v>
      </c>
      <c r="AC771" s="50" t="s">
        <v>2600</v>
      </c>
      <c r="AD771" s="50">
        <v>54</v>
      </c>
      <c r="AE771" s="50" t="s">
        <v>13</v>
      </c>
      <c r="AF771" s="50" t="s">
        <v>2807</v>
      </c>
      <c r="AG771" s="50"/>
      <c r="AH771" s="51" t="s">
        <v>25</v>
      </c>
      <c r="AI771" s="182" t="s">
        <v>2687</v>
      </c>
      <c r="AJ771" s="574">
        <v>10.5538224</v>
      </c>
      <c r="AK771" s="576">
        <v>-73.616176449999998</v>
      </c>
      <c r="AL771" s="52" t="s">
        <v>2678</v>
      </c>
      <c r="AM771" s="52" t="s">
        <v>2681</v>
      </c>
      <c r="AN771" s="52">
        <v>54</v>
      </c>
      <c r="AO771" s="52">
        <v>3</v>
      </c>
      <c r="AP771" s="592" t="s">
        <v>25</v>
      </c>
      <c r="AQ771" s="166" t="s">
        <v>4506</v>
      </c>
      <c r="AR771" s="109" t="s">
        <v>2708</v>
      </c>
      <c r="AS771" s="94" t="s">
        <v>2913</v>
      </c>
    </row>
    <row r="772" spans="1:46" ht="15.75" customHeight="1">
      <c r="A772" s="95">
        <v>771</v>
      </c>
      <c r="B772" s="96" t="s">
        <v>645</v>
      </c>
      <c r="C772" s="4" t="s">
        <v>646</v>
      </c>
      <c r="D772" s="4" t="s">
        <v>713</v>
      </c>
      <c r="E772" s="120" t="s">
        <v>714</v>
      </c>
      <c r="F772" s="4" t="s">
        <v>2677</v>
      </c>
      <c r="G772" s="4">
        <v>10.46696193</v>
      </c>
      <c r="H772" s="4">
        <v>-73.628962999999999</v>
      </c>
      <c r="I772" s="4" t="s">
        <v>2097</v>
      </c>
      <c r="J772" s="4" t="s">
        <v>48</v>
      </c>
      <c r="K772" s="4">
        <v>2</v>
      </c>
      <c r="L772" s="4">
        <v>650053.47292343504</v>
      </c>
      <c r="M772" s="4">
        <v>1157368.374525947</v>
      </c>
      <c r="N772" s="4">
        <v>18</v>
      </c>
      <c r="O772" s="4" t="s">
        <v>2635</v>
      </c>
      <c r="P772" s="5">
        <v>4931195.415122008</v>
      </c>
      <c r="Q772" s="5">
        <v>2714697.3190151909</v>
      </c>
      <c r="R772" s="4" t="str">
        <f t="shared" si="13"/>
        <v>4931195,415122012714697,31901519</v>
      </c>
      <c r="S772" s="4" t="str">
        <f>+'Sheet1 (2)'!R772</f>
        <v>No</v>
      </c>
      <c r="T772" s="4" t="str">
        <f>+'Sheet1 (2)'!S772</f>
        <v>Si</v>
      </c>
      <c r="U772" s="4" t="str">
        <f>+VLOOKUP(E772,'Base final IE_Ecoescuelas_ant'!$G$1:$X$1429,16,FALSE)</f>
        <v>Resguardo Indígena Arhuaca O Ijke (Arhuaco De La Sierra)</v>
      </c>
      <c r="V772" s="4" t="str">
        <f>+VLOOKUP(E772,'Base final IE_Ecoescuelas_ant'!$G$1:$X$1429,18,FALSE)</f>
        <v xml:space="preserve"> </v>
      </c>
      <c r="W772" s="97">
        <f>+VLOOKUP(E772,'Base final IE_Ecoescuelas_ant'!$G$1:$Y$1429,19,FALSE)</f>
        <v>220001067311</v>
      </c>
      <c r="X772" s="55" t="s">
        <v>25</v>
      </c>
      <c r="Y772" s="49" t="s">
        <v>25</v>
      </c>
      <c r="Z772" s="49" t="s">
        <v>4507</v>
      </c>
      <c r="AA772" s="49"/>
      <c r="AB772" s="50" t="s">
        <v>25</v>
      </c>
      <c r="AC772" s="50" t="s">
        <v>2600</v>
      </c>
      <c r="AD772" s="50">
        <v>44</v>
      </c>
      <c r="AE772" s="50" t="s">
        <v>13</v>
      </c>
      <c r="AF772" s="50" t="s">
        <v>25</v>
      </c>
      <c r="AG772" s="50"/>
      <c r="AH772" s="51" t="s">
        <v>25</v>
      </c>
      <c r="AI772" s="182" t="s">
        <v>2687</v>
      </c>
      <c r="AJ772" s="574">
        <v>10.38182915</v>
      </c>
      <c r="AK772" s="424">
        <v>-73.630125340000006</v>
      </c>
      <c r="AL772" s="52" t="s">
        <v>25</v>
      </c>
      <c r="AM772" s="52" t="s">
        <v>2600</v>
      </c>
      <c r="AN772" s="52">
        <v>44</v>
      </c>
      <c r="AO772" s="52">
        <v>2</v>
      </c>
      <c r="AP772" s="617" t="s">
        <v>25</v>
      </c>
      <c r="AQ772" s="166" t="s">
        <v>4508</v>
      </c>
      <c r="AR772" s="109" t="s">
        <v>2708</v>
      </c>
      <c r="AS772" s="94" t="s">
        <v>2709</v>
      </c>
    </row>
    <row r="773" spans="1:46" ht="15.75" customHeight="1">
      <c r="A773" s="594">
        <v>772</v>
      </c>
      <c r="B773" s="79" t="s">
        <v>1156</v>
      </c>
      <c r="C773" s="80" t="s">
        <v>1151</v>
      </c>
      <c r="D773" s="80" t="s">
        <v>1159</v>
      </c>
      <c r="E773" s="80" t="s">
        <v>1160</v>
      </c>
      <c r="F773" s="4" t="s">
        <v>2677</v>
      </c>
      <c r="G773" s="80">
        <v>3.894444</v>
      </c>
      <c r="H773" s="80">
        <v>-68.271666999999994</v>
      </c>
      <c r="I773" s="80" t="s">
        <v>2097</v>
      </c>
      <c r="J773" s="80" t="s">
        <v>48</v>
      </c>
      <c r="K773" s="80">
        <v>1</v>
      </c>
      <c r="L773" s="80">
        <v>580861.504348243</v>
      </c>
      <c r="M773" s="80">
        <v>430494.63133456057</v>
      </c>
      <c r="N773" s="80">
        <v>19</v>
      </c>
      <c r="O773" s="80" t="s">
        <v>2634</v>
      </c>
      <c r="P773" s="5">
        <v>5525323.2777897445</v>
      </c>
      <c r="Q773" s="5">
        <v>1989811.760622625</v>
      </c>
      <c r="R773" s="80" t="str">
        <f t="shared" si="13"/>
        <v>5525323,277789741989811,76062263</v>
      </c>
      <c r="S773" s="80" t="str">
        <f>+'Sheet1 (2)'!R115</f>
        <v>No</v>
      </c>
      <c r="T773" s="80" t="str">
        <f>+'Sheet1 (2)'!S115</f>
        <v>Si</v>
      </c>
      <c r="U773" s="80" t="str">
        <f>+VLOOKUP(E773,'Base final IE_Ecoescuelas_ant'!$G$1:$X$1429,16,FALSE)</f>
        <v xml:space="preserve"> </v>
      </c>
      <c r="V773" s="80" t="str">
        <f>+VLOOKUP(E773,'Base final IE_Ecoescuelas_ant'!$G$1:$X$1429,18,FALSE)</f>
        <v xml:space="preserve"> </v>
      </c>
      <c r="W773" s="89">
        <f>+VLOOKUP(E773,'Base final IE_Ecoescuelas_ant'!$G$1:$Y$1429,19,FALSE)</f>
        <v>294001001438</v>
      </c>
      <c r="X773" s="47" t="s">
        <v>25</v>
      </c>
      <c r="Y773" s="48" t="s">
        <v>2678</v>
      </c>
      <c r="Z773" s="49" t="s">
        <v>3847</v>
      </c>
      <c r="AA773" s="49" t="s">
        <v>4509</v>
      </c>
      <c r="AB773" s="50" t="s">
        <v>2678</v>
      </c>
      <c r="AC773" s="50" t="s">
        <v>2694</v>
      </c>
      <c r="AD773" s="50">
        <v>24</v>
      </c>
      <c r="AE773" s="50" t="s">
        <v>13</v>
      </c>
      <c r="AF773" s="50" t="s">
        <v>4510</v>
      </c>
      <c r="AG773" s="50"/>
      <c r="AH773" s="51" t="s">
        <v>25</v>
      </c>
      <c r="AI773" s="182" t="s">
        <v>2701</v>
      </c>
      <c r="AJ773" s="214" t="s">
        <v>4511</v>
      </c>
      <c r="AK773" s="130">
        <v>-68.137693999999996</v>
      </c>
      <c r="AL773" s="130" t="s">
        <v>2678</v>
      </c>
      <c r="AM773" s="52" t="s">
        <v>2691</v>
      </c>
      <c r="AN773" s="52">
        <v>19</v>
      </c>
      <c r="AO773" s="52">
        <v>1</v>
      </c>
      <c r="AP773" s="221" t="s">
        <v>25</v>
      </c>
      <c r="AQ773" s="134" t="s">
        <v>4512</v>
      </c>
      <c r="AR773" s="94" t="s">
        <v>3343</v>
      </c>
      <c r="AS773" s="94" t="s">
        <v>3854</v>
      </c>
    </row>
    <row r="774" spans="1:46" ht="15.75" customHeight="1">
      <c r="A774" s="594">
        <v>773</v>
      </c>
      <c r="B774" s="79" t="s">
        <v>407</v>
      </c>
      <c r="C774" s="80" t="s">
        <v>401</v>
      </c>
      <c r="D774" s="80" t="s">
        <v>402</v>
      </c>
      <c r="E774" s="80" t="s">
        <v>403</v>
      </c>
      <c r="F774" s="4" t="s">
        <v>2677</v>
      </c>
      <c r="G774" s="80">
        <v>0.211283583</v>
      </c>
      <c r="H774" s="80">
        <v>-75.275111109999997</v>
      </c>
      <c r="I774" s="80" t="s">
        <v>2097</v>
      </c>
      <c r="J774" s="80" t="s">
        <v>48</v>
      </c>
      <c r="K774" s="80">
        <v>2</v>
      </c>
      <c r="L774" s="80">
        <v>469387.10974269611</v>
      </c>
      <c r="M774" s="80">
        <v>23353.45613757832</v>
      </c>
      <c r="N774" s="80">
        <v>18</v>
      </c>
      <c r="O774" s="80" t="s">
        <v>2634</v>
      </c>
      <c r="P774" s="5">
        <v>4746873.1355174137</v>
      </c>
      <c r="Q774" s="5">
        <v>1581411.9114766479</v>
      </c>
      <c r="R774" s="80" t="str">
        <f t="shared" si="13"/>
        <v>4746873,135517411581411,91147665</v>
      </c>
      <c r="S774" s="80" t="str">
        <f>+'Sheet1 (2)'!R774</f>
        <v>No</v>
      </c>
      <c r="T774" s="80" t="str">
        <f>+'Sheet1 (2)'!S774</f>
        <v>Si</v>
      </c>
      <c r="U774" s="80" t="str">
        <f>+VLOOKUP(E774,'Base final IE_Ecoescuelas_ant'!$G$1:$X$1429,16,FALSE)</f>
        <v xml:space="preserve"> </v>
      </c>
      <c r="V774" s="80" t="str">
        <f>+VLOOKUP(E774,'Base final IE_Ecoescuelas_ant'!$G$1:$X$1429,18,FALSE)</f>
        <v xml:space="preserve"> </v>
      </c>
      <c r="W774" s="89">
        <f>+VLOOKUP(E774,'Base final IE_Ecoescuelas_ant'!$G$1:$Y$1429,19,FALSE)</f>
        <v>283765000094</v>
      </c>
      <c r="X774" s="47" t="s">
        <v>25</v>
      </c>
      <c r="Y774" s="48" t="s">
        <v>2678</v>
      </c>
      <c r="Z774" s="49"/>
      <c r="AA774" s="49" t="s">
        <v>4513</v>
      </c>
      <c r="AB774" s="50" t="s">
        <v>2678</v>
      </c>
      <c r="AC774" s="50" t="s">
        <v>2694</v>
      </c>
      <c r="AD774" s="50">
        <v>49</v>
      </c>
      <c r="AE774" s="50" t="s">
        <v>13</v>
      </c>
      <c r="AF774" s="50" t="s">
        <v>2807</v>
      </c>
      <c r="AG774" s="50"/>
      <c r="AH774" s="51" t="s">
        <v>25</v>
      </c>
      <c r="AI774" s="182" t="s">
        <v>2680</v>
      </c>
      <c r="AJ774" s="489" t="s">
        <v>2691</v>
      </c>
      <c r="AK774" s="215" t="s">
        <v>2691</v>
      </c>
      <c r="AL774" s="52" t="s">
        <v>2691</v>
      </c>
      <c r="AM774" s="52" t="s">
        <v>2691</v>
      </c>
      <c r="AN774" s="52" t="s">
        <v>2691</v>
      </c>
      <c r="AO774" s="53">
        <v>3</v>
      </c>
      <c r="AP774" s="221" t="s">
        <v>25</v>
      </c>
      <c r="AQ774" s="144" t="s">
        <v>4514</v>
      </c>
      <c r="AR774" s="94" t="s">
        <v>3938</v>
      </c>
    </row>
    <row r="775" spans="1:46" ht="15.75" customHeight="1">
      <c r="A775" s="594">
        <v>774</v>
      </c>
      <c r="B775" s="79" t="s">
        <v>1156</v>
      </c>
      <c r="C775" s="80" t="s">
        <v>1151</v>
      </c>
      <c r="D775" s="80" t="s">
        <v>1161</v>
      </c>
      <c r="E775" s="80" t="s">
        <v>1162</v>
      </c>
      <c r="F775" s="4" t="s">
        <v>2677</v>
      </c>
      <c r="G775" s="80">
        <v>3.8661616189600001</v>
      </c>
      <c r="H775" s="80">
        <v>-67.918836837200004</v>
      </c>
      <c r="I775" s="80" t="s">
        <v>2097</v>
      </c>
      <c r="J775" s="80" t="s">
        <v>48</v>
      </c>
      <c r="K775" s="80">
        <v>1</v>
      </c>
      <c r="L775" s="80">
        <v>620041.54006971477</v>
      </c>
      <c r="M775" s="80">
        <v>427409.89915729349</v>
      </c>
      <c r="N775" s="80">
        <v>19</v>
      </c>
      <c r="O775" s="80" t="s">
        <v>2634</v>
      </c>
      <c r="P775" s="5">
        <v>5564641.1901332354</v>
      </c>
      <c r="Q775" s="5">
        <v>1986903.5780329041</v>
      </c>
      <c r="R775" s="80" t="str">
        <f t="shared" si="13"/>
        <v>5564641,190133241986903,5780329</v>
      </c>
      <c r="S775" s="80" t="str">
        <f>+'Sheet1 (2)'!R149</f>
        <v>No</v>
      </c>
      <c r="T775" s="80" t="str">
        <f>+'Sheet1 (2)'!S149</f>
        <v>Si</v>
      </c>
      <c r="U775" s="80" t="str">
        <f>+VLOOKUP(E775,'Base final IE_Ecoescuelas_ant'!$G$1:$X$1429,16,FALSE)</f>
        <v xml:space="preserve"> </v>
      </c>
      <c r="V775" s="80" t="str">
        <f>+VLOOKUP(E775,'Base final IE_Ecoescuelas_ant'!$G$1:$X$1429,18,FALSE)</f>
        <v xml:space="preserve"> </v>
      </c>
      <c r="W775" s="89">
        <f>+VLOOKUP(E775,'Base final IE_Ecoescuelas_ant'!$G$1:$Y$1429,19,FALSE)</f>
        <v>294001001471</v>
      </c>
      <c r="X775" s="47" t="s">
        <v>25</v>
      </c>
      <c r="Y775" s="48" t="s">
        <v>2678</v>
      </c>
      <c r="Z775" s="49" t="s">
        <v>3847</v>
      </c>
      <c r="AA775" s="49" t="s">
        <v>4515</v>
      </c>
      <c r="AB775" s="50" t="s">
        <v>2678</v>
      </c>
      <c r="AC775" s="50" t="s">
        <v>2694</v>
      </c>
      <c r="AD775" s="50">
        <v>14</v>
      </c>
      <c r="AE775" s="50" t="s">
        <v>13</v>
      </c>
      <c r="AF775" s="68" t="s">
        <v>4516</v>
      </c>
      <c r="AG775" s="50"/>
      <c r="AH775" s="51" t="s">
        <v>25</v>
      </c>
      <c r="AI775" s="182" t="s">
        <v>2701</v>
      </c>
      <c r="AJ775" s="214" t="s">
        <v>4517</v>
      </c>
      <c r="AK775" s="130" t="s">
        <v>4518</v>
      </c>
      <c r="AL775" s="130" t="s">
        <v>2678</v>
      </c>
      <c r="AM775" s="52" t="s">
        <v>2691</v>
      </c>
      <c r="AN775" s="52" t="s">
        <v>2691</v>
      </c>
      <c r="AO775" s="53"/>
      <c r="AP775" s="221" t="s">
        <v>25</v>
      </c>
      <c r="AQ775" s="134" t="s">
        <v>4519</v>
      </c>
      <c r="AR775" s="94" t="s">
        <v>3343</v>
      </c>
      <c r="AS775" s="94" t="s">
        <v>3854</v>
      </c>
      <c r="AT775" s="632" t="s">
        <v>2841</v>
      </c>
    </row>
    <row r="776" spans="1:46" ht="15.75" customHeight="1">
      <c r="A776" s="594">
        <v>775</v>
      </c>
      <c r="B776" s="79" t="s">
        <v>1156</v>
      </c>
      <c r="C776" s="80" t="s">
        <v>1151</v>
      </c>
      <c r="D776" s="80" t="s">
        <v>1157</v>
      </c>
      <c r="E776" s="80" t="s">
        <v>1163</v>
      </c>
      <c r="F776" s="4" t="s">
        <v>2677</v>
      </c>
      <c r="G776" s="80">
        <v>3.8661616189600001</v>
      </c>
      <c r="H776" s="80">
        <v>-67.918836837200004</v>
      </c>
      <c r="I776" s="80" t="s">
        <v>2097</v>
      </c>
      <c r="J776" s="80" t="s">
        <v>48</v>
      </c>
      <c r="K776" s="80">
        <v>1</v>
      </c>
      <c r="L776" s="80">
        <v>620041.54006971477</v>
      </c>
      <c r="M776" s="80">
        <v>427409.89915729349</v>
      </c>
      <c r="N776" s="80">
        <v>19</v>
      </c>
      <c r="O776" s="80" t="s">
        <v>2634</v>
      </c>
      <c r="P776" s="5">
        <v>5564641.1901332354</v>
      </c>
      <c r="Q776" s="5">
        <v>1986903.5780329041</v>
      </c>
      <c r="R776" s="80" t="str">
        <f t="shared" si="13"/>
        <v>5564641,190133241986903,5780329</v>
      </c>
      <c r="S776" s="80" t="str">
        <f>+'Sheet1 (2)'!R191</f>
        <v>No</v>
      </c>
      <c r="T776" s="80" t="str">
        <f>+'Sheet1 (2)'!S191</f>
        <v>Si</v>
      </c>
      <c r="U776" s="80" t="str">
        <f>+VLOOKUP(E776,'Base final IE_Ecoescuelas_ant'!$G$1:$X$1429,16,FALSE)</f>
        <v xml:space="preserve"> </v>
      </c>
      <c r="V776" s="80" t="str">
        <f>+VLOOKUP(E776,'Base final IE_Ecoescuelas_ant'!$G$1:$X$1429,18,FALSE)</f>
        <v xml:space="preserve"> </v>
      </c>
      <c r="W776" s="89">
        <f>+VLOOKUP(E776,'Base final IE_Ecoescuelas_ant'!$G$1:$Y$1429,19,FALSE)</f>
        <v>294001001462</v>
      </c>
      <c r="X776" s="47" t="s">
        <v>25</v>
      </c>
      <c r="Y776" s="48" t="s">
        <v>2678</v>
      </c>
      <c r="Z776" s="49" t="s">
        <v>4496</v>
      </c>
      <c r="AA776" s="49" t="s">
        <v>4520</v>
      </c>
      <c r="AB776" s="50"/>
      <c r="AC776" s="50"/>
      <c r="AD776" s="50">
        <v>24</v>
      </c>
      <c r="AE776" s="50" t="s">
        <v>13</v>
      </c>
      <c r="AF776" s="50"/>
      <c r="AG776" s="50"/>
      <c r="AH776" s="51" t="s">
        <v>25</v>
      </c>
      <c r="AI776" s="182" t="s">
        <v>2701</v>
      </c>
      <c r="AJ776" s="214" t="s">
        <v>4521</v>
      </c>
      <c r="AK776" s="130">
        <v>-69.187747000000002</v>
      </c>
      <c r="AL776" s="130" t="s">
        <v>2678</v>
      </c>
      <c r="AM776" s="52" t="s">
        <v>2691</v>
      </c>
      <c r="AN776" s="52">
        <v>24</v>
      </c>
      <c r="AO776" s="52">
        <v>1</v>
      </c>
      <c r="AP776" s="53" t="s">
        <v>25</v>
      </c>
      <c r="AQ776" s="134" t="s">
        <v>4522</v>
      </c>
      <c r="AR776" s="94" t="s">
        <v>3343</v>
      </c>
      <c r="AS776" s="94" t="s">
        <v>3854</v>
      </c>
    </row>
    <row r="777" spans="1:46" ht="15.75" customHeight="1">
      <c r="A777" s="526">
        <v>776</v>
      </c>
      <c r="B777" s="653" t="s">
        <v>528</v>
      </c>
      <c r="C777" s="649" t="s">
        <v>594</v>
      </c>
      <c r="D777" s="648" t="s">
        <v>595</v>
      </c>
      <c r="E777" s="649" t="s">
        <v>596</v>
      </c>
      <c r="F777" s="4" t="s">
        <v>2677</v>
      </c>
      <c r="G777" s="4">
        <v>1.520021788</v>
      </c>
      <c r="H777" s="4">
        <v>-76.57470429</v>
      </c>
      <c r="I777" s="4" t="s">
        <v>2097</v>
      </c>
      <c r="J777" s="4" t="s">
        <v>48</v>
      </c>
      <c r="K777" s="4">
        <v>2</v>
      </c>
      <c r="L777" s="4">
        <v>324813.91120165167</v>
      </c>
      <c r="M777" s="4">
        <v>168072.34438183231</v>
      </c>
      <c r="N777" s="4">
        <v>18</v>
      </c>
      <c r="O777" s="4" t="s">
        <v>2634</v>
      </c>
      <c r="P777" s="5">
        <v>4602263.5699585155</v>
      </c>
      <c r="Q777" s="5">
        <v>1726320.2245383749</v>
      </c>
      <c r="R777" s="4" t="str">
        <f t="shared" si="13"/>
        <v>4602263,569958521726320,22453837</v>
      </c>
      <c r="S777" s="4" t="str">
        <f>+'Sheet1 (2)'!R777</f>
        <v>No</v>
      </c>
      <c r="T777" s="4" t="str">
        <f>+'Sheet1 (2)'!S777</f>
        <v>No</v>
      </c>
      <c r="U777" s="4" t="str">
        <f>+'Base final IE_Ecoescuelas_ant'!V918</f>
        <v xml:space="preserve"> </v>
      </c>
      <c r="V777" s="4" t="str">
        <f>+VLOOKUP(E777,'Base final IE_Ecoescuelas_ant'!$G$1:$X$1429,18,FALSE)</f>
        <v xml:space="preserve"> </v>
      </c>
      <c r="W777" s="97">
        <f>+'Base final IE_Ecoescuelas_ant'!Y918</f>
        <v>119701000282</v>
      </c>
      <c r="X777" s="55" t="s">
        <v>2678</v>
      </c>
      <c r="Y777" s="49" t="s">
        <v>2678</v>
      </c>
      <c r="Z777" s="49"/>
      <c r="AA777" s="68"/>
      <c r="AB777" s="68" t="s">
        <v>25</v>
      </c>
      <c r="AC777" s="50" t="s">
        <v>2600</v>
      </c>
      <c r="AD777" s="50">
        <v>37</v>
      </c>
      <c r="AE777" s="50" t="s">
        <v>2725</v>
      </c>
      <c r="AF777" s="50" t="s">
        <v>2725</v>
      </c>
      <c r="AG777" s="50"/>
      <c r="AH777" s="51" t="s">
        <v>2678</v>
      </c>
      <c r="AI777" s="182" t="s">
        <v>2680</v>
      </c>
      <c r="AJ777" s="489" t="s">
        <v>4523</v>
      </c>
      <c r="AK777" s="489" t="s">
        <v>4524</v>
      </c>
      <c r="AL777" s="52" t="s">
        <v>25</v>
      </c>
      <c r="AM777" s="52" t="s">
        <v>2600</v>
      </c>
      <c r="AN777" s="130" t="s">
        <v>4525</v>
      </c>
      <c r="AO777" s="130">
        <v>2</v>
      </c>
      <c r="AP777" s="313" t="s">
        <v>25</v>
      </c>
      <c r="AQ777" s="144" t="s">
        <v>4526</v>
      </c>
      <c r="AS777" s="94" t="s">
        <v>3554</v>
      </c>
    </row>
    <row r="778" spans="1:46" ht="15.75" customHeight="1">
      <c r="A778" s="526">
        <v>777</v>
      </c>
      <c r="B778" s="653" t="s">
        <v>528</v>
      </c>
      <c r="C778" s="649" t="s">
        <v>594</v>
      </c>
      <c r="D778" s="648" t="s">
        <v>597</v>
      </c>
      <c r="E778" s="649" t="s">
        <v>598</v>
      </c>
      <c r="F778" s="4" t="s">
        <v>2677</v>
      </c>
      <c r="G778" s="4">
        <v>1.486800079</v>
      </c>
      <c r="H778" s="4">
        <v>-76.62072028</v>
      </c>
      <c r="I778" s="4" t="s">
        <v>2097</v>
      </c>
      <c r="J778" s="4" t="s">
        <v>48</v>
      </c>
      <c r="K778" s="4">
        <v>2</v>
      </c>
      <c r="L778" s="4">
        <v>319690.54484305438</v>
      </c>
      <c r="M778" s="4">
        <v>164402.6332470802</v>
      </c>
      <c r="N778" s="4">
        <v>18</v>
      </c>
      <c r="O778" s="4" t="s">
        <v>2634</v>
      </c>
      <c r="P778" s="5">
        <v>4597130.7165882578</v>
      </c>
      <c r="Q778" s="5">
        <v>1722650.8416293149</v>
      </c>
      <c r="R778" s="4" t="str">
        <f t="shared" si="13"/>
        <v>4597130,716588261722650,84162931</v>
      </c>
      <c r="S778" s="4" t="str">
        <f>+'Sheet1 (2)'!R778</f>
        <v>No</v>
      </c>
      <c r="T778" s="4" t="str">
        <f>+'Sheet1 (2)'!S778</f>
        <v>No</v>
      </c>
      <c r="U778" s="4" t="str">
        <f>+VLOOKUP(E778,'Base final IE_Ecoescuelas_ant'!$G$1:$X$1429,16,FALSE)</f>
        <v xml:space="preserve"> </v>
      </c>
      <c r="V778" s="4" t="str">
        <f>+VLOOKUP(E778,'Base final IE_Ecoescuelas_ant'!$G$1:$X$1429,18,FALSE)</f>
        <v xml:space="preserve"> </v>
      </c>
      <c r="W778" s="97">
        <f>+VLOOKUP(E778,'Base final IE_Ecoescuelas_ant'!$G$1:$Y$1429,19,FALSE)</f>
        <v>419701000995</v>
      </c>
      <c r="X778" s="55" t="s">
        <v>2678</v>
      </c>
      <c r="Y778" s="49" t="s">
        <v>2678</v>
      </c>
      <c r="Z778" s="75" t="s">
        <v>4527</v>
      </c>
      <c r="AA778" s="68"/>
      <c r="AB778" s="68" t="s">
        <v>25</v>
      </c>
      <c r="AC778" s="50" t="s">
        <v>2600</v>
      </c>
      <c r="AD778" s="50">
        <v>30</v>
      </c>
      <c r="AE778" s="50" t="s">
        <v>2725</v>
      </c>
      <c r="AF778" s="50" t="s">
        <v>2725</v>
      </c>
      <c r="AG778" s="50"/>
      <c r="AH778" s="51" t="s">
        <v>2678</v>
      </c>
      <c r="AI778" s="182" t="s">
        <v>2680</v>
      </c>
      <c r="AJ778" s="491">
        <v>1.486877</v>
      </c>
      <c r="AK778" s="492" t="s">
        <v>4528</v>
      </c>
      <c r="AL778" s="64" t="s">
        <v>25</v>
      </c>
      <c r="AM778" s="52" t="s">
        <v>2600</v>
      </c>
      <c r="AN778" s="130" t="s">
        <v>3141</v>
      </c>
      <c r="AO778" s="130">
        <v>2</v>
      </c>
      <c r="AP778" s="313" t="s">
        <v>25</v>
      </c>
      <c r="AQ778" s="144" t="s">
        <v>4529</v>
      </c>
      <c r="AS778" s="94" t="s">
        <v>3554</v>
      </c>
    </row>
    <row r="779" spans="1:46" ht="15.75" customHeight="1">
      <c r="A779" s="594">
        <v>778</v>
      </c>
      <c r="B779" s="79" t="s">
        <v>407</v>
      </c>
      <c r="C779" s="80" t="s">
        <v>404</v>
      </c>
      <c r="D779" s="80" t="s">
        <v>405</v>
      </c>
      <c r="E779" s="80" t="s">
        <v>406</v>
      </c>
      <c r="F779" s="4" t="s">
        <v>2677</v>
      </c>
      <c r="G779" s="80">
        <v>1.146693419</v>
      </c>
      <c r="H779" s="80">
        <v>-75.338768180000002</v>
      </c>
      <c r="I779" s="80" t="s">
        <v>2097</v>
      </c>
      <c r="J779" s="80" t="s">
        <v>48</v>
      </c>
      <c r="K779" s="80">
        <v>2</v>
      </c>
      <c r="L779" s="80">
        <v>462310.86115347128</v>
      </c>
      <c r="M779" s="80">
        <v>126746.4755434874</v>
      </c>
      <c r="N779" s="80">
        <v>18</v>
      </c>
      <c r="O779" s="80" t="s">
        <v>2634</v>
      </c>
      <c r="P779" s="5">
        <v>4739836.859624858</v>
      </c>
      <c r="Q779" s="5">
        <v>1684849.366378315</v>
      </c>
      <c r="R779" s="80" t="str">
        <f t="shared" si="13"/>
        <v>4739836,859624861684849,36637832</v>
      </c>
      <c r="S779" s="80" t="str">
        <f>+'Sheet1 (2)'!R779</f>
        <v>No</v>
      </c>
      <c r="T779" s="80" t="str">
        <f>+'Sheet1 (2)'!S779</f>
        <v>Si</v>
      </c>
      <c r="U779" s="80" t="str">
        <f>+VLOOKUP(E779,'Base final IE_Ecoescuelas_ant'!$G$1:$X$1429,16,FALSE)</f>
        <v xml:space="preserve"> </v>
      </c>
      <c r="V779" s="80" t="str">
        <f>+VLOOKUP(E779,'Base final IE_Ecoescuelas_ant'!$G$1:$X$1429,18,FALSE)</f>
        <v xml:space="preserve"> </v>
      </c>
      <c r="W779" s="89">
        <f>+VLOOKUP(E779,'Base final IE_Ecoescuelas_ant'!$G$1:$Y$1429,19,FALSE)</f>
        <v>283765000710</v>
      </c>
      <c r="X779" s="47" t="s">
        <v>25</v>
      </c>
      <c r="Y779" s="48" t="s">
        <v>25</v>
      </c>
      <c r="Z779" s="49" t="s">
        <v>4530</v>
      </c>
      <c r="AA779" s="49" t="s">
        <v>2681</v>
      </c>
      <c r="AB779" s="50" t="s">
        <v>25</v>
      </c>
      <c r="AC779" s="50" t="s">
        <v>2600</v>
      </c>
      <c r="AD779" s="50">
        <v>35</v>
      </c>
      <c r="AE779" s="50" t="s">
        <v>13</v>
      </c>
      <c r="AF779" s="50" t="s">
        <v>2807</v>
      </c>
      <c r="AG779" s="50"/>
      <c r="AH779" s="51" t="s">
        <v>25</v>
      </c>
      <c r="AI779" s="482" t="s">
        <v>2680</v>
      </c>
      <c r="AJ779" s="518" t="s">
        <v>4531</v>
      </c>
      <c r="AK779" s="519" t="s">
        <v>4532</v>
      </c>
      <c r="AL779" s="485" t="s">
        <v>25</v>
      </c>
      <c r="AM779" s="146" t="s">
        <v>2600</v>
      </c>
      <c r="AN779" s="52">
        <v>35</v>
      </c>
      <c r="AO779" s="52">
        <v>2</v>
      </c>
      <c r="AP779" s="313" t="s">
        <v>25</v>
      </c>
      <c r="AQ779" s="134" t="s">
        <v>4533</v>
      </c>
      <c r="AR779" s="94" t="s">
        <v>2853</v>
      </c>
      <c r="AS779" s="603" t="s">
        <v>2841</v>
      </c>
    </row>
    <row r="780" spans="1:46" ht="15.75" customHeight="1">
      <c r="A780" s="594">
        <v>779</v>
      </c>
      <c r="B780" s="79" t="s">
        <v>1156</v>
      </c>
      <c r="C780" s="80" t="s">
        <v>1151</v>
      </c>
      <c r="D780" s="80" t="s">
        <v>1159</v>
      </c>
      <c r="E780" s="80" t="s">
        <v>1166</v>
      </c>
      <c r="F780" s="4" t="s">
        <v>2677</v>
      </c>
      <c r="G780" s="80">
        <v>3.8661616189600001</v>
      </c>
      <c r="H780" s="80">
        <v>-67.918836837200004</v>
      </c>
      <c r="I780" s="80" t="s">
        <v>2097</v>
      </c>
      <c r="J780" s="80" t="s">
        <v>48</v>
      </c>
      <c r="K780" s="80">
        <v>1</v>
      </c>
      <c r="L780" s="80">
        <v>620041.54006971477</v>
      </c>
      <c r="M780" s="80">
        <v>427409.89915729349</v>
      </c>
      <c r="N780" s="80">
        <v>19</v>
      </c>
      <c r="O780" s="80" t="s">
        <v>2634</v>
      </c>
      <c r="P780" s="5">
        <v>5564641.1901332354</v>
      </c>
      <c r="Q780" s="5">
        <v>1986903.5780329041</v>
      </c>
      <c r="R780" s="80" t="str">
        <f t="shared" si="13"/>
        <v>5564641,190133241986903,5780329</v>
      </c>
      <c r="S780" s="80" t="str">
        <f>+'Sheet1 (2)'!R473</f>
        <v>No</v>
      </c>
      <c r="T780" s="80" t="str">
        <f>+'Sheet1 (2)'!S473</f>
        <v>Si</v>
      </c>
      <c r="U780" s="80" t="str">
        <f>+VLOOKUP(E780,'Base final IE_Ecoescuelas_ant'!$G$1:$X$1429,16,FALSE)</f>
        <v xml:space="preserve"> </v>
      </c>
      <c r="V780" s="80" t="str">
        <f>+VLOOKUP(E780,'Base final IE_Ecoescuelas_ant'!$G$1:$X$1429,18,FALSE)</f>
        <v xml:space="preserve"> </v>
      </c>
      <c r="W780" s="89">
        <f>+VLOOKUP(E780,'Base final IE_Ecoescuelas_ant'!$G$1:$Y$1429,19,FALSE)</f>
        <v>294001001190</v>
      </c>
      <c r="X780" s="47" t="s">
        <v>25</v>
      </c>
      <c r="Y780" s="48" t="s">
        <v>2678</v>
      </c>
      <c r="Z780" s="49" t="s">
        <v>3847</v>
      </c>
      <c r="AA780" s="49" t="s">
        <v>4534</v>
      </c>
      <c r="AB780" s="50" t="s">
        <v>2678</v>
      </c>
      <c r="AC780" s="50" t="s">
        <v>2694</v>
      </c>
      <c r="AD780" s="50">
        <v>12</v>
      </c>
      <c r="AE780" s="50" t="s">
        <v>13</v>
      </c>
      <c r="AF780" s="126" t="s">
        <v>4510</v>
      </c>
      <c r="AG780" s="50"/>
      <c r="AH780" s="51" t="s">
        <v>25</v>
      </c>
      <c r="AI780" s="182" t="s">
        <v>2701</v>
      </c>
      <c r="AJ780" s="483" t="s">
        <v>4535</v>
      </c>
      <c r="AK780" s="484" t="s">
        <v>4536</v>
      </c>
      <c r="AL780" s="484" t="s">
        <v>2678</v>
      </c>
      <c r="AM780" s="52" t="s">
        <v>2691</v>
      </c>
      <c r="AN780" s="52" t="s">
        <v>2691</v>
      </c>
      <c r="AO780" s="53"/>
      <c r="AP780" s="221" t="s">
        <v>25</v>
      </c>
      <c r="AQ780" s="134" t="s">
        <v>4537</v>
      </c>
      <c r="AR780" s="94" t="s">
        <v>3343</v>
      </c>
      <c r="AS780" s="94" t="s">
        <v>3854</v>
      </c>
      <c r="AT780" s="632" t="s">
        <v>2841</v>
      </c>
    </row>
    <row r="781" spans="1:46" ht="15.75" customHeight="1">
      <c r="A781" s="594">
        <v>780</v>
      </c>
      <c r="B781" s="79" t="s">
        <v>1156</v>
      </c>
      <c r="C781" s="80" t="s">
        <v>1151</v>
      </c>
      <c r="D781" s="80" t="s">
        <v>1157</v>
      </c>
      <c r="E781" s="80" t="s">
        <v>1167</v>
      </c>
      <c r="F781" s="4" t="s">
        <v>2677</v>
      </c>
      <c r="G781" s="80">
        <v>2.8619439999999998</v>
      </c>
      <c r="H781" s="80">
        <v>-69.091389000000007</v>
      </c>
      <c r="I781" s="80" t="s">
        <v>2097</v>
      </c>
      <c r="J781" s="80" t="s">
        <v>48</v>
      </c>
      <c r="K781" s="80">
        <v>1</v>
      </c>
      <c r="L781" s="80">
        <v>489843.28710242623</v>
      </c>
      <c r="M781" s="80">
        <v>316333.84562994778</v>
      </c>
      <c r="N781" s="80">
        <v>19</v>
      </c>
      <c r="O781" s="80" t="s">
        <v>2634</v>
      </c>
      <c r="P781" s="5">
        <v>5434555.632921299</v>
      </c>
      <c r="Q781" s="5">
        <v>1874997.3353037189</v>
      </c>
      <c r="R781" s="80" t="str">
        <f t="shared" si="13"/>
        <v>5434555,63292131874997,33530372</v>
      </c>
      <c r="S781" s="80" t="str">
        <f>+'Sheet1 (2)'!R579</f>
        <v>No</v>
      </c>
      <c r="T781" s="80" t="str">
        <f>+'Sheet1 (2)'!S579</f>
        <v>Si</v>
      </c>
      <c r="U781" s="80" t="str">
        <f>+VLOOKUP(E781,'Base final IE_Ecoescuelas_ant'!$G$1:$X$1429,16,FALSE)</f>
        <v>Resguardo Indígena de la Cuenca Media Y Alta del Rio Inirida</v>
      </c>
      <c r="V781" s="80" t="str">
        <f>+VLOOKUP(E781,'Base final IE_Ecoescuelas_ant'!$G$1:$X$1429,18,FALSE)</f>
        <v xml:space="preserve"> </v>
      </c>
      <c r="W781" s="89">
        <f>+VLOOKUP(E781,'Base final IE_Ecoescuelas_ant'!$G$1:$Y$1429,19,FALSE)</f>
        <v>294001000784</v>
      </c>
      <c r="X781" s="47" t="s">
        <v>25</v>
      </c>
      <c r="Y781" s="48" t="s">
        <v>2678</v>
      </c>
      <c r="Z781" s="49" t="s">
        <v>4496</v>
      </c>
      <c r="AA781" s="50" t="s">
        <v>4538</v>
      </c>
      <c r="AB781" s="50"/>
      <c r="AC781" s="50"/>
      <c r="AD781" s="50">
        <v>13</v>
      </c>
      <c r="AE781" s="50" t="s">
        <v>13</v>
      </c>
      <c r="AF781" s="50"/>
      <c r="AG781" s="50"/>
      <c r="AH781" s="51" t="s">
        <v>25</v>
      </c>
      <c r="AI781" s="182" t="s">
        <v>2701</v>
      </c>
      <c r="AJ781" s="214">
        <v>2.8698329999999999</v>
      </c>
      <c r="AK781" s="130">
        <v>-69.088516999999996</v>
      </c>
      <c r="AL781" s="130" t="s">
        <v>2678</v>
      </c>
      <c r="AM781" s="130"/>
      <c r="AN781" s="52">
        <v>13</v>
      </c>
      <c r="AO781" s="52">
        <v>1</v>
      </c>
      <c r="AP781" s="53" t="s">
        <v>25</v>
      </c>
      <c r="AQ781" s="134" t="s">
        <v>4539</v>
      </c>
      <c r="AR781" s="94" t="s">
        <v>3343</v>
      </c>
      <c r="AS781" s="94" t="s">
        <v>3854</v>
      </c>
      <c r="AT781" s="632" t="s">
        <v>2841</v>
      </c>
    </row>
    <row r="782" spans="1:46" ht="15.75" customHeight="1">
      <c r="A782" s="95">
        <v>781</v>
      </c>
      <c r="B782" s="96" t="s">
        <v>1726</v>
      </c>
      <c r="C782" s="4" t="s">
        <v>1744</v>
      </c>
      <c r="D782" s="4" t="s">
        <v>1809</v>
      </c>
      <c r="E782" s="4" t="s">
        <v>1810</v>
      </c>
      <c r="F782" s="4" t="s">
        <v>4251</v>
      </c>
      <c r="G782" s="4">
        <v>8.7435751869999994</v>
      </c>
      <c r="H782" s="4">
        <v>-73.086916410000001</v>
      </c>
      <c r="I782" s="4" t="s">
        <v>2097</v>
      </c>
      <c r="J782" s="4" t="s">
        <v>22</v>
      </c>
      <c r="K782" s="4">
        <v>2</v>
      </c>
      <c r="L782" s="4">
        <v>710458.18225699174</v>
      </c>
      <c r="M782" s="4">
        <v>967037.00782648847</v>
      </c>
      <c r="N782" s="4">
        <v>18</v>
      </c>
      <c r="O782" s="4" t="s">
        <v>2635</v>
      </c>
      <c r="P782" s="5">
        <v>4990443.8603642527</v>
      </c>
      <c r="Q782" s="5">
        <v>2524166.6372244782</v>
      </c>
      <c r="R782" s="4" t="str">
        <f t="shared" si="13"/>
        <v>4990443,860364252524166,63722448</v>
      </c>
      <c r="S782" s="4" t="str">
        <f>+'Sheet1 (2)'!R782</f>
        <v>No</v>
      </c>
      <c r="T782" s="4" t="str">
        <f>+'Sheet1 (2)'!S782</f>
        <v>No</v>
      </c>
      <c r="U782" s="4" t="str">
        <f>+VLOOKUP(E782,'Base final IE_Ecoescuelas_ant'!$G$1:$X$1429,16,FALSE)</f>
        <v xml:space="preserve"> </v>
      </c>
      <c r="V782" s="4" t="str">
        <f>+VLOOKUP(E782,'Base final IE_Ecoescuelas_ant'!$G$1:$X$1429,18,FALSE)</f>
        <v xml:space="preserve"> </v>
      </c>
      <c r="W782" s="97">
        <f>+VLOOKUP(E782,'Base final IE_Ecoescuelas_ant'!$G$1:$Y$1429,19,FALSE)</f>
        <v>254250001934</v>
      </c>
      <c r="X782" s="55" t="s">
        <v>2678</v>
      </c>
      <c r="Y782" s="49" t="s">
        <v>2678</v>
      </c>
      <c r="Z782" s="49" t="s">
        <v>3945</v>
      </c>
      <c r="AA782" s="49"/>
      <c r="AB782" s="50"/>
      <c r="AC782" s="50"/>
      <c r="AD782" s="50"/>
      <c r="AE782" s="50"/>
      <c r="AF782" s="50"/>
      <c r="AG782" s="50"/>
      <c r="AH782" s="51"/>
      <c r="AI782" s="182" t="s">
        <v>2725</v>
      </c>
      <c r="AJ782" s="146" t="s">
        <v>2691</v>
      </c>
      <c r="AK782" s="52" t="s">
        <v>2691</v>
      </c>
      <c r="AL782" s="52" t="s">
        <v>2691</v>
      </c>
      <c r="AM782" s="52" t="s">
        <v>2691</v>
      </c>
      <c r="AN782" s="52" t="s">
        <v>2691</v>
      </c>
      <c r="AO782" s="53"/>
      <c r="AP782" s="53" t="s">
        <v>2725</v>
      </c>
      <c r="AQ782" s="144" t="s">
        <v>4540</v>
      </c>
    </row>
    <row r="783" spans="1:46" ht="15.75" customHeight="1">
      <c r="A783" s="95">
        <v>782</v>
      </c>
      <c r="B783" s="96" t="s">
        <v>1726</v>
      </c>
      <c r="C783" s="4" t="s">
        <v>1744</v>
      </c>
      <c r="D783" s="4" t="s">
        <v>1811</v>
      </c>
      <c r="E783" s="4" t="s">
        <v>1812</v>
      </c>
      <c r="F783" s="4" t="s">
        <v>4251</v>
      </c>
      <c r="G783" s="4">
        <v>8.5767713650099999</v>
      </c>
      <c r="H783" s="4">
        <v>-73.094845923700007</v>
      </c>
      <c r="I783" s="4" t="s">
        <v>2097</v>
      </c>
      <c r="J783" s="4" t="s">
        <v>22</v>
      </c>
      <c r="K783" s="4">
        <v>2</v>
      </c>
      <c r="L783" s="4">
        <v>709677.96113760606</v>
      </c>
      <c r="M783" s="4">
        <v>948581.75163507008</v>
      </c>
      <c r="N783" s="4">
        <v>18</v>
      </c>
      <c r="O783" s="4" t="s">
        <v>2635</v>
      </c>
      <c r="P783" s="5">
        <v>4989567.4440600621</v>
      </c>
      <c r="Q783" s="5">
        <v>2505733.1700158571</v>
      </c>
      <c r="R783" s="4" t="str">
        <f t="shared" si="13"/>
        <v>4989567,444060062505733,17001586</v>
      </c>
      <c r="S783" s="4" t="str">
        <f>+'Sheet1 (2)'!R783</f>
        <v>No</v>
      </c>
      <c r="T783" s="4" t="str">
        <f>+'Sheet1 (2)'!S783</f>
        <v>No</v>
      </c>
      <c r="U783" s="4" t="str">
        <f>+VLOOKUP(E783,'Base final IE_Ecoescuelas_ant'!$G$1:$X$1429,16,FALSE)</f>
        <v xml:space="preserve"> </v>
      </c>
      <c r="V783" s="4" t="str">
        <f>+VLOOKUP(E783,'Base final IE_Ecoescuelas_ant'!$G$1:$X$1429,18,FALSE)</f>
        <v xml:space="preserve"> </v>
      </c>
      <c r="W783" s="97">
        <f>+VLOOKUP(E783,'Base final IE_Ecoescuelas_ant'!$G$1:$Y$1429,19,FALSE)</f>
        <v>254250001977</v>
      </c>
      <c r="X783" s="55" t="s">
        <v>2678</v>
      </c>
      <c r="Y783" s="49" t="s">
        <v>2678</v>
      </c>
      <c r="Z783" s="49" t="s">
        <v>3877</v>
      </c>
      <c r="AA783" s="49"/>
      <c r="AB783" s="50"/>
      <c r="AC783" s="50"/>
      <c r="AD783" s="50"/>
      <c r="AE783" s="50"/>
      <c r="AF783" s="50"/>
      <c r="AG783" s="50"/>
      <c r="AH783" s="51"/>
      <c r="AI783" s="182" t="s">
        <v>2725</v>
      </c>
      <c r="AJ783" s="146" t="s">
        <v>2691</v>
      </c>
      <c r="AK783" s="52" t="s">
        <v>2691</v>
      </c>
      <c r="AL783" s="52" t="s">
        <v>2691</v>
      </c>
      <c r="AM783" s="52" t="s">
        <v>2691</v>
      </c>
      <c r="AN783" s="52" t="s">
        <v>2691</v>
      </c>
      <c r="AO783" s="53"/>
      <c r="AP783" s="53" t="s">
        <v>2725</v>
      </c>
      <c r="AQ783" s="144" t="s">
        <v>4541</v>
      </c>
    </row>
    <row r="784" spans="1:46" ht="15.75" customHeight="1">
      <c r="A784" s="95">
        <v>783</v>
      </c>
      <c r="B784" s="96" t="s">
        <v>1726</v>
      </c>
      <c r="C784" s="4" t="s">
        <v>1738</v>
      </c>
      <c r="D784" s="4" t="s">
        <v>1804</v>
      </c>
      <c r="E784" s="4" t="s">
        <v>1805</v>
      </c>
      <c r="F784" s="4" t="s">
        <v>4251</v>
      </c>
      <c r="G784" s="4">
        <v>8.3694579450000006</v>
      </c>
      <c r="H784" s="4">
        <v>-73.277380890000003</v>
      </c>
      <c r="I784" s="4" t="s">
        <v>2097</v>
      </c>
      <c r="J784" s="4" t="s">
        <v>22</v>
      </c>
      <c r="K784" s="4">
        <v>2</v>
      </c>
      <c r="L784" s="4">
        <v>689683.95337578945</v>
      </c>
      <c r="M784" s="4">
        <v>925557.50351646962</v>
      </c>
      <c r="N784" s="4">
        <v>18</v>
      </c>
      <c r="O784" s="4" t="s">
        <v>2635</v>
      </c>
      <c r="P784" s="5">
        <v>4969473.1076361109</v>
      </c>
      <c r="Q784" s="5">
        <v>2482832.4507988668</v>
      </c>
      <c r="R784" s="4" t="str">
        <f t="shared" si="13"/>
        <v>4969473,107636112482832,45079887</v>
      </c>
      <c r="S784" s="4" t="str">
        <f>+'Sheet1 (2)'!R784</f>
        <v>No</v>
      </c>
      <c r="T784" s="4" t="str">
        <f>+'Sheet1 (2)'!S784</f>
        <v>No</v>
      </c>
      <c r="U784" s="4" t="str">
        <f>+VLOOKUP(E784,'Base final IE_Ecoescuelas_ant'!$G$1:$X$1429,16,FALSE)</f>
        <v xml:space="preserve"> </v>
      </c>
      <c r="V784" s="4" t="str">
        <f>+VLOOKUP(E784,'Base final IE_Ecoescuelas_ant'!$G$1:$X$1429,18,FALSE)</f>
        <v xml:space="preserve"> </v>
      </c>
      <c r="W784" s="97">
        <f>+VLOOKUP(E784,'Base final IE_Ecoescuelas_ant'!$G$1:$Y$1429,19,FALSE)</f>
        <v>254670000194</v>
      </c>
      <c r="X784" s="55" t="s">
        <v>2678</v>
      </c>
      <c r="Y784" s="49" t="s">
        <v>2678</v>
      </c>
      <c r="Z784" s="49"/>
      <c r="AA784" s="49"/>
      <c r="AB784" s="50"/>
      <c r="AC784" s="50"/>
      <c r="AD784" s="50"/>
      <c r="AE784" s="50"/>
      <c r="AF784" s="50"/>
      <c r="AG784" s="50"/>
      <c r="AH784" s="51"/>
      <c r="AI784" s="182" t="s">
        <v>2725</v>
      </c>
      <c r="AJ784" s="146" t="s">
        <v>2691</v>
      </c>
      <c r="AK784" s="52" t="s">
        <v>2691</v>
      </c>
      <c r="AL784" s="52" t="s">
        <v>2691</v>
      </c>
      <c r="AM784" s="52" t="s">
        <v>2691</v>
      </c>
      <c r="AN784" s="52" t="s">
        <v>2691</v>
      </c>
      <c r="AO784" s="53"/>
      <c r="AP784" s="53" t="s">
        <v>2725</v>
      </c>
      <c r="AQ784" s="144" t="s">
        <v>4542</v>
      </c>
    </row>
    <row r="785" spans="1:46" ht="15.75" customHeight="1">
      <c r="A785" s="95">
        <v>784</v>
      </c>
      <c r="B785" s="96" t="s">
        <v>1726</v>
      </c>
      <c r="C785" s="4" t="s">
        <v>1735</v>
      </c>
      <c r="D785" s="4" t="s">
        <v>1790</v>
      </c>
      <c r="E785" s="4" t="s">
        <v>1818</v>
      </c>
      <c r="F785" s="4" t="s">
        <v>4251</v>
      </c>
      <c r="G785" s="4">
        <v>8.0533210000000004</v>
      </c>
      <c r="H785" s="4">
        <v>-72.421296999999996</v>
      </c>
      <c r="I785" s="4" t="s">
        <v>2097</v>
      </c>
      <c r="J785" s="4" t="s">
        <v>22</v>
      </c>
      <c r="K785" s="4">
        <v>2</v>
      </c>
      <c r="L785" s="4">
        <v>784226.75425768667</v>
      </c>
      <c r="M785" s="4">
        <v>891089.0813590443</v>
      </c>
      <c r="N785" s="4">
        <v>18</v>
      </c>
      <c r="O785" s="4" t="s">
        <v>2635</v>
      </c>
      <c r="P785" s="5">
        <v>5063739.8190830937</v>
      </c>
      <c r="Q785" s="5">
        <v>2447930.986674563</v>
      </c>
      <c r="R785" s="4" t="str">
        <f t="shared" si="13"/>
        <v>5063739,819083092447930,98667456</v>
      </c>
      <c r="S785" s="4" t="str">
        <f>+'Sheet1 (2)'!R785</f>
        <v>No</v>
      </c>
      <c r="T785" s="4" t="str">
        <f>+'Sheet1 (2)'!S785</f>
        <v>No</v>
      </c>
      <c r="U785" s="4" t="str">
        <f>+VLOOKUP(E785,'Base final IE_Ecoescuelas_ant'!$G$1:$X$1429,16,FALSE)</f>
        <v xml:space="preserve"> </v>
      </c>
      <c r="V785" s="4" t="str">
        <f>+VLOOKUP(E785,'Base final IE_Ecoescuelas_ant'!$G$1:$X$1429,18,FALSE)</f>
        <v xml:space="preserve"> </v>
      </c>
      <c r="W785" s="97">
        <f>+VLOOKUP(E785,'Base final IE_Ecoescuelas_ant'!$G$1:$Y$1429,19,FALSE)</f>
        <v>254720000182</v>
      </c>
      <c r="X785" s="55" t="s">
        <v>2678</v>
      </c>
      <c r="Y785" s="49" t="s">
        <v>2678</v>
      </c>
      <c r="Z785" s="49"/>
      <c r="AA785" s="49"/>
      <c r="AB785" s="50"/>
      <c r="AC785" s="50"/>
      <c r="AD785" s="50"/>
      <c r="AE785" s="50"/>
      <c r="AF785" s="50"/>
      <c r="AG785" s="50"/>
      <c r="AH785" s="51"/>
      <c r="AI785" s="182" t="s">
        <v>2725</v>
      </c>
      <c r="AJ785" s="146" t="s">
        <v>2691</v>
      </c>
      <c r="AK785" s="52" t="s">
        <v>2691</v>
      </c>
      <c r="AL785" s="52" t="s">
        <v>2691</v>
      </c>
      <c r="AM785" s="52" t="s">
        <v>2691</v>
      </c>
      <c r="AN785" s="52" t="s">
        <v>2691</v>
      </c>
      <c r="AO785" s="53"/>
      <c r="AP785" s="53" t="s">
        <v>2725</v>
      </c>
      <c r="AQ785" s="144" t="s">
        <v>4543</v>
      </c>
    </row>
    <row r="786" spans="1:46" ht="15.75" customHeight="1">
      <c r="A786" s="95">
        <v>785</v>
      </c>
      <c r="B786" s="96" t="s">
        <v>1726</v>
      </c>
      <c r="C786" s="4" t="s">
        <v>1735</v>
      </c>
      <c r="D786" s="4" t="s">
        <v>1792</v>
      </c>
      <c r="E786" s="4" t="s">
        <v>1819</v>
      </c>
      <c r="F786" s="4" t="s">
        <v>4251</v>
      </c>
      <c r="G786" s="4">
        <v>8.2220625910000003</v>
      </c>
      <c r="H786" s="4">
        <v>-72.860185560000005</v>
      </c>
      <c r="I786" s="4" t="s">
        <v>2097</v>
      </c>
      <c r="J786" s="4" t="s">
        <v>22</v>
      </c>
      <c r="K786" s="4">
        <v>2</v>
      </c>
      <c r="L786" s="4">
        <v>735729.36996384955</v>
      </c>
      <c r="M786" s="4">
        <v>909477.07273006276</v>
      </c>
      <c r="N786" s="4">
        <v>18</v>
      </c>
      <c r="O786" s="4" t="s">
        <v>2635</v>
      </c>
      <c r="P786" s="5">
        <v>5015392.8380910242</v>
      </c>
      <c r="Q786" s="5">
        <v>2466535.8800285291</v>
      </c>
      <c r="R786" s="4" t="str">
        <f t="shared" si="13"/>
        <v>5015392,838091022466535,88002853</v>
      </c>
      <c r="S786" s="4" t="str">
        <f>+'Sheet1 (2)'!R786</f>
        <v>No</v>
      </c>
      <c r="T786" s="4" t="str">
        <f>+'Sheet1 (2)'!S786</f>
        <v>No</v>
      </c>
      <c r="U786" s="4" t="str">
        <f>+VLOOKUP(E786,'Base final IE_Ecoescuelas_ant'!$G$1:$X$1429,16,FALSE)</f>
        <v xml:space="preserve"> </v>
      </c>
      <c r="V786" s="4" t="str">
        <f>+VLOOKUP(E786,'Base final IE_Ecoescuelas_ant'!$G$1:$X$1429,18,FALSE)</f>
        <v xml:space="preserve"> </v>
      </c>
      <c r="W786" s="97">
        <f>+VLOOKUP(E786,'Base final IE_Ecoescuelas_ant'!$G$1:$Y$1429,19,FALSE)</f>
        <v>254720002088</v>
      </c>
      <c r="X786" s="55" t="s">
        <v>2678</v>
      </c>
      <c r="Y786" s="49" t="s">
        <v>2678</v>
      </c>
      <c r="Z786" s="49" t="s">
        <v>3945</v>
      </c>
      <c r="AA786" s="49"/>
      <c r="AB786" s="50"/>
      <c r="AC786" s="50"/>
      <c r="AD786" s="50"/>
      <c r="AE786" s="50"/>
      <c r="AF786" s="50"/>
      <c r="AG786" s="50"/>
      <c r="AH786" s="51"/>
      <c r="AI786" s="182" t="s">
        <v>2725</v>
      </c>
      <c r="AJ786" s="146" t="s">
        <v>2691</v>
      </c>
      <c r="AK786" s="52" t="s">
        <v>2691</v>
      </c>
      <c r="AL786" s="52" t="s">
        <v>2691</v>
      </c>
      <c r="AM786" s="52" t="s">
        <v>2691</v>
      </c>
      <c r="AN786" s="52" t="s">
        <v>2691</v>
      </c>
      <c r="AO786" s="53"/>
      <c r="AP786" s="53" t="s">
        <v>2725</v>
      </c>
      <c r="AQ786" s="144" t="s">
        <v>4544</v>
      </c>
    </row>
    <row r="787" spans="1:46" ht="15.75" customHeight="1">
      <c r="A787" s="95">
        <v>786</v>
      </c>
      <c r="B787" s="96" t="s">
        <v>1726</v>
      </c>
      <c r="C787" s="4" t="s">
        <v>1735</v>
      </c>
      <c r="D787" s="4" t="s">
        <v>1785</v>
      </c>
      <c r="E787" s="4" t="s">
        <v>1820</v>
      </c>
      <c r="F787" s="4" t="s">
        <v>4251</v>
      </c>
      <c r="G787" s="4">
        <v>8.3591175209999999</v>
      </c>
      <c r="H787" s="4">
        <v>-72.921405849999999</v>
      </c>
      <c r="I787" s="4" t="s">
        <v>2097</v>
      </c>
      <c r="J787" s="4" t="s">
        <v>22</v>
      </c>
      <c r="K787" s="4">
        <v>2</v>
      </c>
      <c r="L787" s="4">
        <v>728902.88396112272</v>
      </c>
      <c r="M787" s="4">
        <v>924603.01232858724</v>
      </c>
      <c r="N787" s="4">
        <v>18</v>
      </c>
      <c r="O787" s="4" t="s">
        <v>2635</v>
      </c>
      <c r="P787" s="5">
        <v>5008649.8031468634</v>
      </c>
      <c r="Q787" s="5">
        <v>2481679.8445860879</v>
      </c>
      <c r="R787" s="4" t="str">
        <f t="shared" si="13"/>
        <v>5008649,803146862481679,84458609</v>
      </c>
      <c r="S787" s="4" t="str">
        <f>+'Sheet1 (2)'!R787</f>
        <v>No</v>
      </c>
      <c r="T787" s="4" t="str">
        <f>+'Sheet1 (2)'!S787</f>
        <v>No</v>
      </c>
      <c r="U787" s="4" t="str">
        <f>+VLOOKUP(E787,'Base final IE_Ecoescuelas_ant'!$G$1:$X$1429,16,FALSE)</f>
        <v xml:space="preserve"> </v>
      </c>
      <c r="V787" s="4" t="str">
        <f>+VLOOKUP(E787,'Base final IE_Ecoescuelas_ant'!$G$1:$X$1429,18,FALSE)</f>
        <v xml:space="preserve"> </v>
      </c>
      <c r="W787" s="97">
        <f>+VLOOKUP(E787,'Base final IE_Ecoescuelas_ant'!$G$1:$Y$1429,19,FALSE)</f>
        <v>254720001499</v>
      </c>
      <c r="X787" s="55" t="s">
        <v>2678</v>
      </c>
      <c r="Y787" s="49" t="s">
        <v>2678</v>
      </c>
      <c r="Z787" s="49"/>
      <c r="AA787" s="49" t="s">
        <v>4259</v>
      </c>
      <c r="AB787" s="50"/>
      <c r="AC787" s="50"/>
      <c r="AD787" s="50"/>
      <c r="AE787" s="50"/>
      <c r="AF787" s="50"/>
      <c r="AG787" s="50"/>
      <c r="AH787" s="51"/>
      <c r="AI787" s="182" t="s">
        <v>2725</v>
      </c>
      <c r="AJ787" s="146" t="s">
        <v>2691</v>
      </c>
      <c r="AK787" s="52" t="s">
        <v>2691</v>
      </c>
      <c r="AL787" s="52" t="s">
        <v>2691</v>
      </c>
      <c r="AM787" s="52" t="s">
        <v>2691</v>
      </c>
      <c r="AN787" s="52"/>
      <c r="AO787" s="53"/>
      <c r="AP787" s="53" t="s">
        <v>2725</v>
      </c>
      <c r="AQ787" s="144" t="s">
        <v>4545</v>
      </c>
    </row>
    <row r="788" spans="1:46" ht="15.75" customHeight="1">
      <c r="A788" s="95">
        <v>787</v>
      </c>
      <c r="B788" s="96" t="s">
        <v>1726</v>
      </c>
      <c r="C788" s="4" t="s">
        <v>1727</v>
      </c>
      <c r="D788" s="4" t="s">
        <v>1813</v>
      </c>
      <c r="E788" s="4" t="s">
        <v>1814</v>
      </c>
      <c r="F788" s="4" t="s">
        <v>4251</v>
      </c>
      <c r="G788" s="4">
        <v>8.6847379260000004</v>
      </c>
      <c r="H788" s="4">
        <v>-72.764899130000003</v>
      </c>
      <c r="I788" s="4" t="s">
        <v>2097</v>
      </c>
      <c r="J788" s="4" t="s">
        <v>22</v>
      </c>
      <c r="K788" s="4">
        <v>2</v>
      </c>
      <c r="L788" s="4">
        <v>745937.79024608748</v>
      </c>
      <c r="M788" s="4">
        <v>960722.57959516952</v>
      </c>
      <c r="N788" s="4">
        <v>18</v>
      </c>
      <c r="O788" s="4" t="s">
        <v>2635</v>
      </c>
      <c r="P788" s="5">
        <v>5025852.5784352897</v>
      </c>
      <c r="Q788" s="5">
        <v>2517671.3629153948</v>
      </c>
      <c r="R788" s="4" t="str">
        <f t="shared" si="13"/>
        <v>5025852,578435292517671,36291539</v>
      </c>
      <c r="S788" s="4" t="str">
        <f>+'Sheet1 (2)'!R788</f>
        <v>No</v>
      </c>
      <c r="T788" s="4" t="str">
        <f>+'Sheet1 (2)'!S788</f>
        <v>No</v>
      </c>
      <c r="U788" s="4" t="str">
        <f>+VLOOKUP(E788,'Base final IE_Ecoescuelas_ant'!$G$1:$X$1429,16,FALSE)</f>
        <v xml:space="preserve"> </v>
      </c>
      <c r="V788" s="4" t="str">
        <f>+VLOOKUP(E788,'Base final IE_Ecoescuelas_ant'!$G$1:$X$1429,18,FALSE)</f>
        <v xml:space="preserve"> </v>
      </c>
      <c r="W788" s="97">
        <f>+VLOOKUP(E788,'Base final IE_Ecoescuelas_ant'!$G$1:$Y$1429,19,FALSE)</f>
        <v>254810001153</v>
      </c>
      <c r="X788" s="55" t="s">
        <v>2678</v>
      </c>
      <c r="Y788" s="49" t="s">
        <v>2678</v>
      </c>
      <c r="Z788" s="49"/>
      <c r="AA788" s="49"/>
      <c r="AB788" s="50"/>
      <c r="AC788" s="50"/>
      <c r="AD788" s="50"/>
      <c r="AE788" s="50"/>
      <c r="AF788" s="50"/>
      <c r="AG788" s="50"/>
      <c r="AH788" s="51" t="s">
        <v>2678</v>
      </c>
      <c r="AI788" s="182" t="s">
        <v>2725</v>
      </c>
      <c r="AJ788" s="146" t="s">
        <v>2691</v>
      </c>
      <c r="AK788" s="52" t="s">
        <v>2691</v>
      </c>
      <c r="AL788" s="52" t="s">
        <v>2691</v>
      </c>
      <c r="AM788" s="52" t="s">
        <v>2691</v>
      </c>
      <c r="AN788" s="52" t="s">
        <v>2691</v>
      </c>
      <c r="AO788" s="53"/>
      <c r="AP788" s="53" t="s">
        <v>2725</v>
      </c>
      <c r="AQ788" s="144" t="s">
        <v>4546</v>
      </c>
    </row>
    <row r="789" spans="1:46" ht="15.75" customHeight="1">
      <c r="A789" s="95">
        <v>788</v>
      </c>
      <c r="B789" s="96" t="s">
        <v>1726</v>
      </c>
      <c r="C789" s="4" t="s">
        <v>1727</v>
      </c>
      <c r="D789" s="4" t="s">
        <v>1815</v>
      </c>
      <c r="E789" s="4" t="s">
        <v>1816</v>
      </c>
      <c r="F789" s="4" t="s">
        <v>4251</v>
      </c>
      <c r="G789" s="4">
        <v>8.6395488525000008</v>
      </c>
      <c r="H789" s="4">
        <v>-72.735918631399997</v>
      </c>
      <c r="I789" s="4" t="s">
        <v>2097</v>
      </c>
      <c r="J789" s="4" t="s">
        <v>22</v>
      </c>
      <c r="K789" s="4">
        <v>2</v>
      </c>
      <c r="L789" s="4">
        <v>749157.99530055816</v>
      </c>
      <c r="M789" s="4">
        <v>955741.8650126236</v>
      </c>
      <c r="N789" s="4">
        <v>18</v>
      </c>
      <c r="O789" s="4" t="s">
        <v>2635</v>
      </c>
      <c r="P789" s="5">
        <v>5029042.8705044752</v>
      </c>
      <c r="Q789" s="5">
        <v>2512679.5190646029</v>
      </c>
      <c r="R789" s="4" t="str">
        <f t="shared" si="13"/>
        <v>5029042,870504482512679,5190646</v>
      </c>
      <c r="S789" s="4" t="str">
        <f>+'Sheet1 (2)'!R789</f>
        <v>No</v>
      </c>
      <c r="T789" s="4" t="str">
        <f>+'Sheet1 (2)'!S789</f>
        <v>No</v>
      </c>
      <c r="U789" s="4" t="str">
        <f>+VLOOKUP(E789,'Base final IE_Ecoescuelas_ant'!$G$1:$X$1429,16,FALSE)</f>
        <v xml:space="preserve"> </v>
      </c>
      <c r="V789" s="4" t="str">
        <f>+VLOOKUP(E789,'Base final IE_Ecoescuelas_ant'!$G$1:$X$1429,18,FALSE)</f>
        <v xml:space="preserve"> </v>
      </c>
      <c r="W789" s="97">
        <f>+VLOOKUP(E789,'Base final IE_Ecoescuelas_ant'!$G$1:$Y$1429,19,FALSE)</f>
        <v>254810003130</v>
      </c>
      <c r="X789" s="55" t="s">
        <v>2678</v>
      </c>
      <c r="Y789" s="49" t="s">
        <v>2678</v>
      </c>
      <c r="Z789" s="49"/>
      <c r="AA789" s="49"/>
      <c r="AB789" s="50"/>
      <c r="AC789" s="50"/>
      <c r="AD789" s="50"/>
      <c r="AE789" s="50"/>
      <c r="AF789" s="50"/>
      <c r="AG789" s="50"/>
      <c r="AH789" s="51" t="s">
        <v>2678</v>
      </c>
      <c r="AI789" s="182" t="s">
        <v>2725</v>
      </c>
      <c r="AJ789" s="146" t="s">
        <v>2691</v>
      </c>
      <c r="AK789" s="52" t="s">
        <v>2691</v>
      </c>
      <c r="AL789" s="52" t="s">
        <v>2691</v>
      </c>
      <c r="AM789" s="52" t="s">
        <v>2691</v>
      </c>
      <c r="AN789" s="52" t="s">
        <v>2691</v>
      </c>
      <c r="AO789" s="53"/>
      <c r="AP789" s="53" t="s">
        <v>2725</v>
      </c>
      <c r="AQ789" s="144" t="s">
        <v>4547</v>
      </c>
    </row>
    <row r="790" spans="1:46" ht="15.75" customHeight="1">
      <c r="A790" s="95">
        <v>789</v>
      </c>
      <c r="B790" s="96" t="s">
        <v>1726</v>
      </c>
      <c r="C790" s="4" t="s">
        <v>1727</v>
      </c>
      <c r="D790" s="4" t="s">
        <v>2644</v>
      </c>
      <c r="E790" s="4" t="s">
        <v>1817</v>
      </c>
      <c r="F790" s="4" t="s">
        <v>4251</v>
      </c>
      <c r="G790" s="4">
        <v>8.8624732519999991</v>
      </c>
      <c r="H790" s="4">
        <v>-72.71165963</v>
      </c>
      <c r="I790" s="4" t="s">
        <v>2097</v>
      </c>
      <c r="J790" s="4" t="s">
        <v>22</v>
      </c>
      <c r="K790" s="4">
        <v>2</v>
      </c>
      <c r="L790" s="4">
        <v>751679.06041416107</v>
      </c>
      <c r="M790" s="4">
        <v>980422.27038261422</v>
      </c>
      <c r="N790" s="4">
        <v>18</v>
      </c>
      <c r="O790" s="4" t="s">
        <v>2635</v>
      </c>
      <c r="P790" s="5">
        <v>5031691.9602368996</v>
      </c>
      <c r="Q790" s="5">
        <v>2537317.4610953061</v>
      </c>
      <c r="R790" s="4" t="str">
        <f t="shared" si="13"/>
        <v>5031691,96023692537317,46109531</v>
      </c>
      <c r="S790" s="4" t="str">
        <f>+'Sheet1 (2)'!R790</f>
        <v>No</v>
      </c>
      <c r="T790" s="4" t="str">
        <f>+'Sheet1 (2)'!S790</f>
        <v>No</v>
      </c>
      <c r="U790" s="4" t="str">
        <f>+VLOOKUP(E790,'Base final IE_Ecoescuelas_ant'!$G$1:$X$1429,16,FALSE)</f>
        <v xml:space="preserve"> </v>
      </c>
      <c r="V790" s="4" t="str">
        <f>+VLOOKUP(E790,'Base final IE_Ecoescuelas_ant'!$G$1:$X$1429,18,FALSE)</f>
        <v xml:space="preserve"> </v>
      </c>
      <c r="W790" s="97">
        <f>+VLOOKUP(E790,'Base final IE_Ecoescuelas_ant'!$G$1:$Y$1429,19,FALSE)</f>
        <v>254810000181</v>
      </c>
      <c r="X790" s="55" t="s">
        <v>25</v>
      </c>
      <c r="Y790" s="49" t="s">
        <v>2678</v>
      </c>
      <c r="Z790" s="49"/>
      <c r="AA790" s="49"/>
      <c r="AB790" s="50"/>
      <c r="AC790" s="50"/>
      <c r="AD790" s="50"/>
      <c r="AE790" s="50"/>
      <c r="AF790" s="50"/>
      <c r="AG790" s="50"/>
      <c r="AH790" s="51" t="s">
        <v>2678</v>
      </c>
      <c r="AI790" s="182" t="s">
        <v>2725</v>
      </c>
      <c r="AJ790" s="146" t="s">
        <v>2691</v>
      </c>
      <c r="AK790" s="52" t="s">
        <v>2691</v>
      </c>
      <c r="AL790" s="52" t="s">
        <v>2691</v>
      </c>
      <c r="AM790" s="52" t="s">
        <v>2691</v>
      </c>
      <c r="AN790" s="52" t="s">
        <v>2691</v>
      </c>
      <c r="AO790" s="53"/>
      <c r="AP790" s="53" t="s">
        <v>2725</v>
      </c>
      <c r="AQ790" s="144" t="s">
        <v>4548</v>
      </c>
    </row>
    <row r="791" spans="1:46" ht="15.75" customHeight="1">
      <c r="A791" s="95">
        <v>790</v>
      </c>
      <c r="B791" s="96" t="s">
        <v>815</v>
      </c>
      <c r="C791" s="4" t="s">
        <v>756</v>
      </c>
      <c r="D791" s="4" t="s">
        <v>1014</v>
      </c>
      <c r="E791" s="4" t="s">
        <v>1015</v>
      </c>
      <c r="F791" s="4" t="s">
        <v>2677</v>
      </c>
      <c r="G791" s="4">
        <v>5.15</v>
      </c>
      <c r="H791" s="4">
        <v>-77.368333300000003</v>
      </c>
      <c r="I791" s="4" t="s">
        <v>2097</v>
      </c>
      <c r="J791" s="4" t="s">
        <v>22</v>
      </c>
      <c r="K791" s="4">
        <v>3</v>
      </c>
      <c r="L791" s="4">
        <v>237446.5194029249</v>
      </c>
      <c r="M791" s="4">
        <v>569732.40098158852</v>
      </c>
      <c r="N791" s="4">
        <v>18</v>
      </c>
      <c r="O791" s="4" t="s">
        <v>2634</v>
      </c>
      <c r="P791" s="5">
        <v>4515591.7614039723</v>
      </c>
      <c r="Q791" s="5">
        <v>2128726.8665295611</v>
      </c>
      <c r="R791" s="4" t="str">
        <f t="shared" si="13"/>
        <v>4515591,761403972128726,86652956</v>
      </c>
      <c r="S791" s="4" t="str">
        <f>+'Sheet1 (2)'!R791</f>
        <v>No</v>
      </c>
      <c r="T791" s="4" t="str">
        <f>+'Sheet1 (2)'!S791</f>
        <v>Si</v>
      </c>
      <c r="U791" s="4" t="str">
        <f>+VLOOKUP(E791,'Base final IE_Ecoescuelas_ant'!$G$1:$X$1429,16,FALSE)</f>
        <v xml:space="preserve"> </v>
      </c>
      <c r="V791" s="4" t="str">
        <f>+VLOOKUP(E791,'Base final IE_Ecoescuelas_ant'!$G$1:$X$1429,18,FALSE)</f>
        <v xml:space="preserve"> </v>
      </c>
      <c r="W791" s="97">
        <f>+VLOOKUP(E791,'Base final IE_Ecoescuelas_ant'!$G$1:$Y$1429,19,FALSE)</f>
        <v>227077000067</v>
      </c>
      <c r="X791" s="55" t="s">
        <v>2678</v>
      </c>
      <c r="Y791" s="49" t="s">
        <v>2678</v>
      </c>
      <c r="Z791" s="49"/>
      <c r="AA791" s="49"/>
      <c r="AB791" s="50" t="s">
        <v>2678</v>
      </c>
      <c r="AC791" s="50"/>
      <c r="AD791" s="50">
        <v>110</v>
      </c>
      <c r="AE791" s="50" t="s">
        <v>13</v>
      </c>
      <c r="AF791" s="50" t="s">
        <v>4054</v>
      </c>
      <c r="AG791" s="50"/>
      <c r="AH791" s="51" t="s">
        <v>25</v>
      </c>
      <c r="AI791" s="182" t="s">
        <v>2680</v>
      </c>
      <c r="AJ791" s="146" t="s">
        <v>2691</v>
      </c>
      <c r="AK791" s="52" t="s">
        <v>2691</v>
      </c>
      <c r="AL791" s="52" t="s">
        <v>2678</v>
      </c>
      <c r="AM791" s="52" t="s">
        <v>2691</v>
      </c>
      <c r="AN791" s="373">
        <v>110</v>
      </c>
      <c r="AO791" s="53"/>
      <c r="AP791" s="556" t="s">
        <v>25</v>
      </c>
      <c r="AQ791" s="134" t="s">
        <v>4549</v>
      </c>
      <c r="AR791" s="94" t="s">
        <v>4056</v>
      </c>
    </row>
    <row r="792" spans="1:46" ht="15.75" customHeight="1">
      <c r="A792" s="95">
        <v>791</v>
      </c>
      <c r="B792" s="79" t="s">
        <v>1961</v>
      </c>
      <c r="C792" s="80" t="s">
        <v>1972</v>
      </c>
      <c r="D792" s="80" t="s">
        <v>1974</v>
      </c>
      <c r="E792" s="80" t="s">
        <v>1975</v>
      </c>
      <c r="F792" s="4" t="s">
        <v>2677</v>
      </c>
      <c r="G792" s="80">
        <v>3.5438888999999998</v>
      </c>
      <c r="H792" s="80">
        <v>-75.3125</v>
      </c>
      <c r="I792" s="80" t="s">
        <v>2097</v>
      </c>
      <c r="J792" s="80" t="s">
        <v>22</v>
      </c>
      <c r="K792" s="80">
        <v>3</v>
      </c>
      <c r="L792" s="80">
        <v>465292.4540279613</v>
      </c>
      <c r="M792" s="80">
        <v>391717.06444805779</v>
      </c>
      <c r="N792" s="80">
        <v>18</v>
      </c>
      <c r="O792" s="80" t="s">
        <v>2634</v>
      </c>
      <c r="P792" s="5">
        <v>4743198.5428457167</v>
      </c>
      <c r="Q792" s="5">
        <v>1949924.4693063861</v>
      </c>
      <c r="R792" s="80" t="str">
        <f t="shared" si="13"/>
        <v>4743198,542845721949924,46930639</v>
      </c>
      <c r="S792" s="80" t="str">
        <f>+'Sheet1 (2)'!R792</f>
        <v>No</v>
      </c>
      <c r="T792" s="80" t="str">
        <f>+'Sheet1 (2)'!S792</f>
        <v>No</v>
      </c>
      <c r="U792" s="80" t="str">
        <f>+VLOOKUP(E792,'Base final IE_Ecoescuelas_ant'!$G$1:$X$1429,16,FALSE)</f>
        <v xml:space="preserve"> </v>
      </c>
      <c r="V792" s="80" t="str">
        <f>+'Base final IE_Ecoescuelas_ant'!X1064</f>
        <v xml:space="preserve"> </v>
      </c>
      <c r="W792" s="89">
        <f>+'Base final IE_Ecoescuelas_ant'!Y1064</f>
        <v>273067000141</v>
      </c>
      <c r="X792" s="47" t="s">
        <v>2678</v>
      </c>
      <c r="Y792" s="48" t="s">
        <v>2678</v>
      </c>
      <c r="Z792" s="262" t="s">
        <v>4550</v>
      </c>
      <c r="AA792" s="49"/>
      <c r="AB792" s="50" t="s">
        <v>25</v>
      </c>
      <c r="AC792" s="50"/>
      <c r="AD792" s="50">
        <v>55</v>
      </c>
      <c r="AE792" s="50" t="s">
        <v>2725</v>
      </c>
      <c r="AF792" s="50" t="s">
        <v>2725</v>
      </c>
      <c r="AG792" s="50"/>
      <c r="AH792" s="51" t="s">
        <v>2832</v>
      </c>
      <c r="AI792" s="182" t="s">
        <v>2680</v>
      </c>
      <c r="AJ792" s="408">
        <v>3.431487551</v>
      </c>
      <c r="AK792" s="409">
        <v>-75.485996510000007</v>
      </c>
      <c r="AL792" s="52" t="s">
        <v>25</v>
      </c>
      <c r="AM792" s="52" t="s">
        <v>2600</v>
      </c>
      <c r="AN792" s="52">
        <v>55</v>
      </c>
      <c r="AO792" s="52">
        <v>3</v>
      </c>
      <c r="AP792" s="53" t="s">
        <v>25</v>
      </c>
      <c r="AQ792" s="144" t="s">
        <v>4551</v>
      </c>
      <c r="AR792" s="94" t="s">
        <v>3441</v>
      </c>
      <c r="AS792" s="94" t="s">
        <v>3854</v>
      </c>
    </row>
    <row r="793" spans="1:46" ht="15.75" customHeight="1">
      <c r="A793" s="594">
        <v>792</v>
      </c>
      <c r="B793" s="96" t="s">
        <v>2058</v>
      </c>
      <c r="C793" s="4" t="s">
        <v>2059</v>
      </c>
      <c r="D793" s="4" t="s">
        <v>2073</v>
      </c>
      <c r="E793" s="4" t="s">
        <v>2074</v>
      </c>
      <c r="F793" s="4" t="s">
        <v>2677</v>
      </c>
      <c r="G793" s="4">
        <v>3.4083332999999998</v>
      </c>
      <c r="H793" s="4">
        <v>-70.172222199999993</v>
      </c>
      <c r="I793" s="4" t="s">
        <v>2097</v>
      </c>
      <c r="J793" s="4" t="s">
        <v>22</v>
      </c>
      <c r="K793" s="4">
        <v>3</v>
      </c>
      <c r="L793" s="4">
        <v>369781.11785448343</v>
      </c>
      <c r="M793" s="4">
        <v>376806.89670308412</v>
      </c>
      <c r="N793" s="4">
        <v>19</v>
      </c>
      <c r="O793" s="4" t="s">
        <v>2634</v>
      </c>
      <c r="P793" s="5">
        <v>5314109.8148618881</v>
      </c>
      <c r="Q793" s="5">
        <v>1935087.5870265421</v>
      </c>
      <c r="R793" s="4" t="str">
        <f t="shared" si="13"/>
        <v>5314109,814861891935087,58702654</v>
      </c>
      <c r="S793" s="4" t="str">
        <f>+'Sheet1 (2)'!R793</f>
        <v>No</v>
      </c>
      <c r="T793" s="4" t="str">
        <f>+'Sheet1 (2)'!S793</f>
        <v>Si</v>
      </c>
      <c r="U793" s="4" t="str">
        <f>+VLOOKUP(E793,'Base final IE_Ecoescuelas_ant'!$G$1:$X$1429,16,FALSE)</f>
        <v>Resguardo Indígena Puinave y Piapoco de Guaco Bajo - Guaco Alto</v>
      </c>
      <c r="V793" s="4" t="str">
        <f>+VLOOKUP(E793,'Base final IE_Ecoescuelas_ant'!$G$1:$X$1429,18,FALSE)</f>
        <v xml:space="preserve"> </v>
      </c>
      <c r="W793" s="97">
        <f>+VLOOKUP(E793,'Base final IE_Ecoescuelas_ant'!$G$1:$Y$1429,19,FALSE)</f>
        <v>299572000325</v>
      </c>
      <c r="X793" s="55" t="s">
        <v>2678</v>
      </c>
      <c r="Y793" s="49" t="s">
        <v>2678</v>
      </c>
      <c r="Z793" s="49" t="s">
        <v>3264</v>
      </c>
      <c r="AA793" s="49"/>
      <c r="AB793" s="50"/>
      <c r="AC793" s="50"/>
      <c r="AD793" s="50">
        <v>42</v>
      </c>
      <c r="AE793" s="50" t="s">
        <v>13</v>
      </c>
      <c r="AF793" s="50"/>
      <c r="AG793" s="50"/>
      <c r="AH793" s="51" t="s">
        <v>25</v>
      </c>
      <c r="AI793" s="182" t="s">
        <v>2701</v>
      </c>
      <c r="AJ793" s="294">
        <v>3.4083332999999998</v>
      </c>
      <c r="AK793" s="294">
        <v>-70.172222199999993</v>
      </c>
      <c r="AL793" s="130" t="s">
        <v>2678</v>
      </c>
      <c r="AM793" s="130" t="s">
        <v>2681</v>
      </c>
      <c r="AN793" s="52">
        <v>42</v>
      </c>
      <c r="AO793" s="52">
        <v>2</v>
      </c>
      <c r="AP793" s="53" t="s">
        <v>25</v>
      </c>
      <c r="AQ793" s="134" t="s">
        <v>4552</v>
      </c>
      <c r="AR793" s="94" t="s">
        <v>3150</v>
      </c>
      <c r="AS793" s="603" t="s">
        <v>2841</v>
      </c>
    </row>
    <row r="794" spans="1:46" ht="15.75" customHeight="1">
      <c r="A794" s="594">
        <v>793</v>
      </c>
      <c r="B794" s="79" t="s">
        <v>1156</v>
      </c>
      <c r="C794" s="80" t="s">
        <v>1151</v>
      </c>
      <c r="D794" s="80" t="s">
        <v>1152</v>
      </c>
      <c r="E794" s="80" t="s">
        <v>1153</v>
      </c>
      <c r="F794" s="4" t="s">
        <v>2677</v>
      </c>
      <c r="G794" s="80">
        <v>2.7711111110000002</v>
      </c>
      <c r="H794" s="80">
        <v>-69.353611110000003</v>
      </c>
      <c r="I794" s="80" t="s">
        <v>2097</v>
      </c>
      <c r="J794" s="80" t="s">
        <v>48</v>
      </c>
      <c r="K794" s="80">
        <v>2</v>
      </c>
      <c r="L794" s="80">
        <v>460697.39134442148</v>
      </c>
      <c r="M794" s="80">
        <v>306299.29793762969</v>
      </c>
      <c r="N794" s="80">
        <v>19</v>
      </c>
      <c r="O794" s="80" t="s">
        <v>2634</v>
      </c>
      <c r="P794" s="5">
        <v>5405392.6187528186</v>
      </c>
      <c r="Q794" s="5">
        <v>1864844.7027646699</v>
      </c>
      <c r="R794" s="80" t="str">
        <f t="shared" si="13"/>
        <v>5405392,618752821864844,70276467</v>
      </c>
      <c r="S794" s="80" t="str">
        <f>+'Sheet1 (2)'!R775</f>
        <v>No</v>
      </c>
      <c r="T794" s="80" t="str">
        <f>+'Sheet1 (2)'!S775</f>
        <v>Si</v>
      </c>
      <c r="U794" s="80" t="str">
        <f>+VLOOKUP(E794,'Base final IE_Ecoescuelas_ant'!$G$1:$X$1429,16,FALSE)</f>
        <v>Resguardo Indígena de la Cuenca Media Y Alta del Rio Inirida</v>
      </c>
      <c r="V794" s="80" t="str">
        <f>+VLOOKUP(E794,'Base final IE_Ecoescuelas_ant'!$G$1:$X$1429,18,FALSE)</f>
        <v xml:space="preserve"> </v>
      </c>
      <c r="W794" s="89">
        <f>+VLOOKUP(E794,'Base final IE_Ecoescuelas_ant'!$G$1:$Y$1429,19,FALSE)</f>
        <v>294001000831</v>
      </c>
      <c r="X794" s="47" t="s">
        <v>25</v>
      </c>
      <c r="Y794" s="48" t="s">
        <v>2678</v>
      </c>
      <c r="Z794" s="49" t="s">
        <v>4496</v>
      </c>
      <c r="AA794" s="50" t="s">
        <v>4553</v>
      </c>
      <c r="AB794" s="50"/>
      <c r="AC794" s="50"/>
      <c r="AD794" s="50">
        <v>53</v>
      </c>
      <c r="AE794" s="50" t="s">
        <v>13</v>
      </c>
      <c r="AF794" s="50"/>
      <c r="AG794" s="50"/>
      <c r="AH794" s="51" t="s">
        <v>25</v>
      </c>
      <c r="AI794" s="182" t="s">
        <v>2701</v>
      </c>
      <c r="AJ794" s="214">
        <v>2.7694359999999998</v>
      </c>
      <c r="AK794" s="130" t="s">
        <v>4554</v>
      </c>
      <c r="AL794" s="130" t="s">
        <v>25</v>
      </c>
      <c r="AM794" s="130" t="s">
        <v>4555</v>
      </c>
      <c r="AN794" s="52">
        <v>53</v>
      </c>
      <c r="AO794" s="52">
        <v>3</v>
      </c>
      <c r="AP794" s="53" t="s">
        <v>25</v>
      </c>
      <c r="AQ794" s="134" t="s">
        <v>4556</v>
      </c>
      <c r="AR794" s="94" t="s">
        <v>3343</v>
      </c>
      <c r="AS794" s="94" t="s">
        <v>3854</v>
      </c>
      <c r="AT794" s="603" t="s">
        <v>2841</v>
      </c>
    </row>
    <row r="795" spans="1:46" ht="102.75" customHeight="1">
      <c r="A795" s="95">
        <v>794</v>
      </c>
      <c r="B795" s="96" t="s">
        <v>1488</v>
      </c>
      <c r="C795" s="4" t="s">
        <v>1498</v>
      </c>
      <c r="D795" s="4" t="s">
        <v>1655</v>
      </c>
      <c r="E795" s="4" t="s">
        <v>1673</v>
      </c>
      <c r="F795" s="4" t="s">
        <v>2677</v>
      </c>
      <c r="G795" s="4">
        <v>2.1917898</v>
      </c>
      <c r="H795" s="4">
        <v>-78.112726199999997</v>
      </c>
      <c r="I795" s="4" t="s">
        <v>2097</v>
      </c>
      <c r="J795" s="4" t="s">
        <v>22</v>
      </c>
      <c r="K795" s="4">
        <v>3</v>
      </c>
      <c r="L795" s="4">
        <v>821184.29023810779</v>
      </c>
      <c r="M795" s="4">
        <v>242569.51046007991</v>
      </c>
      <c r="N795" s="4">
        <v>17</v>
      </c>
      <c r="O795" s="4" t="s">
        <v>2634</v>
      </c>
      <c r="P795" s="5">
        <v>4430963.9557066914</v>
      </c>
      <c r="Q795" s="5">
        <v>1801185.3490931019</v>
      </c>
      <c r="R795" s="4" t="str">
        <f t="shared" si="13"/>
        <v>4430963,955706691801185,3490931</v>
      </c>
      <c r="S795" s="4" t="str">
        <f>+'Sheet1 (2)'!R795</f>
        <v>No</v>
      </c>
      <c r="T795" s="4" t="str">
        <f>+'Sheet1 (2)'!S795</f>
        <v>No</v>
      </c>
      <c r="U795" s="4" t="str">
        <f>+VLOOKUP(E795,'Base final IE_Ecoescuelas_ant'!$G$1:$X$1429,16,FALSE)</f>
        <v xml:space="preserve"> </v>
      </c>
      <c r="V795" s="4" t="str">
        <f>+VLOOKUP(E795,'Base final IE_Ecoescuelas_ant'!$G$1:$X$1429,18,FALSE)</f>
        <v>Consejo Comunitario Pro-Defensa Del Río Tapaje</v>
      </c>
      <c r="W795" s="97">
        <f>+VLOOKUP(E795,'Base final IE_Ecoescuelas_ant'!$G$1:$Y$1429,19,FALSE)</f>
        <v>252250000412</v>
      </c>
      <c r="X795" s="55" t="s">
        <v>25</v>
      </c>
      <c r="Y795" s="49" t="s">
        <v>25</v>
      </c>
      <c r="Z795" s="154" t="s">
        <v>4557</v>
      </c>
      <c r="AA795" s="154" t="s">
        <v>4558</v>
      </c>
      <c r="AB795" s="50" t="s">
        <v>2678</v>
      </c>
      <c r="AC795" s="50" t="s">
        <v>2694</v>
      </c>
      <c r="AD795" s="50">
        <v>60</v>
      </c>
      <c r="AE795" s="50" t="s">
        <v>12</v>
      </c>
      <c r="AF795" s="50" t="s">
        <v>2652</v>
      </c>
      <c r="AG795" s="50" t="s">
        <v>25</v>
      </c>
      <c r="AH795" s="51" t="s">
        <v>25</v>
      </c>
      <c r="AI795" s="341" t="s">
        <v>2701</v>
      </c>
      <c r="AJ795" s="239">
        <v>2.1864819999999998</v>
      </c>
      <c r="AK795" s="243">
        <v>-78.115611999999999</v>
      </c>
      <c r="AL795" s="52" t="s">
        <v>2678</v>
      </c>
      <c r="AM795" s="52" t="s">
        <v>2681</v>
      </c>
      <c r="AN795" s="215">
        <v>100</v>
      </c>
      <c r="AO795" s="215">
        <v>3</v>
      </c>
      <c r="AP795" s="53" t="s">
        <v>25</v>
      </c>
      <c r="AQ795" s="144" t="s">
        <v>4559</v>
      </c>
      <c r="AR795" s="94" t="s">
        <v>3343</v>
      </c>
      <c r="AS795" s="94" t="s">
        <v>3854</v>
      </c>
    </row>
    <row r="796" spans="1:46" ht="15.75" customHeight="1">
      <c r="A796" s="526">
        <v>795</v>
      </c>
      <c r="B796" s="653" t="s">
        <v>528</v>
      </c>
      <c r="C796" s="649" t="s">
        <v>2809</v>
      </c>
      <c r="D796" s="648" t="s">
        <v>583</v>
      </c>
      <c r="E796" s="649" t="s">
        <v>599</v>
      </c>
      <c r="F796" s="4" t="s">
        <v>2677</v>
      </c>
      <c r="G796" s="4">
        <v>3.0958332999999998</v>
      </c>
      <c r="H796" s="4">
        <v>-77.543611100000007</v>
      </c>
      <c r="I796" s="4" t="s">
        <v>2097</v>
      </c>
      <c r="J796" s="4" t="s">
        <v>22</v>
      </c>
      <c r="K796" s="4">
        <v>3</v>
      </c>
      <c r="L796" s="4">
        <v>217277.11499849529</v>
      </c>
      <c r="M796" s="4">
        <v>342525.03014660662</v>
      </c>
      <c r="N796" s="4">
        <v>18</v>
      </c>
      <c r="O796" s="4" t="s">
        <v>2634</v>
      </c>
      <c r="P796" s="5">
        <v>4494814.5695634382</v>
      </c>
      <c r="Q796" s="5">
        <v>1901182.0595649199</v>
      </c>
      <c r="R796" s="4" t="str">
        <f t="shared" si="13"/>
        <v>4494814,569563441901182,05956492</v>
      </c>
      <c r="S796" s="4" t="str">
        <f>+'Sheet1 (2)'!R796</f>
        <v>Sí</v>
      </c>
      <c r="T796" s="4" t="str">
        <f>+'Sheet1 (2)'!S796</f>
        <v>No</v>
      </c>
      <c r="U796" s="4" t="str">
        <f>+VLOOKUP(E796,'Base final IE_Ecoescuelas_ant'!$G$1:$X$1429,16,FALSE)</f>
        <v xml:space="preserve"> </v>
      </c>
      <c r="V796" s="4" t="str">
        <f>+VLOOKUP(E796,'Base final IE_Ecoescuelas_ant'!$G$1:$X$1429,18,FALSE)</f>
        <v>Consejo Comunitario Manglares Del Río Micay</v>
      </c>
      <c r="W796" s="97">
        <f>+VLOOKUP(E796,'Base final IE_Ecoescuelas_ant'!$G$1:$Y$1429,19,FALSE)</f>
        <v>219418000416</v>
      </c>
      <c r="X796" s="55" t="s">
        <v>2678</v>
      </c>
      <c r="Y796" s="49" t="s">
        <v>2678</v>
      </c>
      <c r="Z796" s="49"/>
      <c r="AA796" s="49"/>
      <c r="AB796" s="50" t="s">
        <v>25</v>
      </c>
      <c r="AC796" s="50" t="s">
        <v>2732</v>
      </c>
      <c r="AD796" s="50">
        <v>120</v>
      </c>
      <c r="AE796" s="50" t="s">
        <v>12</v>
      </c>
      <c r="AF796" s="50" t="s">
        <v>2812</v>
      </c>
      <c r="AG796" s="50"/>
      <c r="AH796" s="51" t="s">
        <v>25</v>
      </c>
      <c r="AI796" s="182" t="s">
        <v>2680</v>
      </c>
      <c r="AJ796" s="489" t="s">
        <v>4560</v>
      </c>
      <c r="AK796" s="215" t="s">
        <v>4561</v>
      </c>
      <c r="AL796" s="52" t="s">
        <v>25</v>
      </c>
      <c r="AM796" s="52" t="s">
        <v>2732</v>
      </c>
      <c r="AN796" s="130" t="s">
        <v>4562</v>
      </c>
      <c r="AO796" s="313">
        <v>3</v>
      </c>
      <c r="AP796" s="221" t="s">
        <v>25</v>
      </c>
      <c r="AQ796" s="144" t="s">
        <v>4563</v>
      </c>
    </row>
    <row r="797" spans="1:46" ht="15.75" customHeight="1">
      <c r="A797" s="594">
        <v>796</v>
      </c>
      <c r="B797" s="79" t="s">
        <v>1156</v>
      </c>
      <c r="C797" s="80" t="s">
        <v>1151</v>
      </c>
      <c r="D797" s="80" t="s">
        <v>1154</v>
      </c>
      <c r="E797" s="80" t="s">
        <v>1155</v>
      </c>
      <c r="F797" s="4" t="s">
        <v>2677</v>
      </c>
      <c r="G797" s="80">
        <v>3.318944289</v>
      </c>
      <c r="H797" s="80">
        <v>-67.923610999999994</v>
      </c>
      <c r="I797" s="80" t="s">
        <v>2097</v>
      </c>
      <c r="J797" s="80" t="s">
        <v>48</v>
      </c>
      <c r="K797" s="80">
        <v>2</v>
      </c>
      <c r="L797" s="80">
        <v>619582.62654904148</v>
      </c>
      <c r="M797" s="80">
        <v>366912.2175046996</v>
      </c>
      <c r="N797" s="80">
        <v>19</v>
      </c>
      <c r="O797" s="80" t="s">
        <v>2634</v>
      </c>
      <c r="P797" s="5">
        <v>5564447.1658720886</v>
      </c>
      <c r="Q797" s="5">
        <v>1926200.441819231</v>
      </c>
      <c r="R797" s="80" t="str">
        <f t="shared" si="13"/>
        <v>5564447,165872091926200,44181923</v>
      </c>
      <c r="S797" s="80" t="str">
        <f>+'Sheet1 (2)'!R776</f>
        <v>No</v>
      </c>
      <c r="T797" s="80" t="str">
        <f>+'Sheet1 (2)'!S776</f>
        <v>Si</v>
      </c>
      <c r="U797" s="80" t="str">
        <f>+VLOOKUP(E797,'Base final IE_Ecoescuelas_ant'!$G$1:$X$1429,16,FALSE)</f>
        <v>Resguardo Indígena del Paraje de El Venado</v>
      </c>
      <c r="V797" s="80" t="str">
        <f>+VLOOKUP(E797,'Base final IE_Ecoescuelas_ant'!$G$1:$X$1429,18,FALSE)</f>
        <v xml:space="preserve"> </v>
      </c>
      <c r="W797" s="89">
        <f>+VLOOKUP(E797,'Base final IE_Ecoescuelas_ant'!$G$1:$Y$1429,19,FALSE)</f>
        <v>294001001543</v>
      </c>
      <c r="X797" s="47" t="s">
        <v>25</v>
      </c>
      <c r="Y797" s="48" t="s">
        <v>2678</v>
      </c>
      <c r="Z797" s="49" t="s">
        <v>3847</v>
      </c>
      <c r="AA797" s="49" t="s">
        <v>4564</v>
      </c>
      <c r="AB797" s="50" t="s">
        <v>2678</v>
      </c>
      <c r="AC797" s="50" t="s">
        <v>2694</v>
      </c>
      <c r="AD797" s="50">
        <v>29</v>
      </c>
      <c r="AE797" s="50" t="s">
        <v>13</v>
      </c>
      <c r="AF797" s="68" t="s">
        <v>4565</v>
      </c>
      <c r="AG797" s="50"/>
      <c r="AH797" s="51" t="s">
        <v>25</v>
      </c>
      <c r="AI797" s="182" t="s">
        <v>2701</v>
      </c>
      <c r="AJ797" s="214" t="s">
        <v>4566</v>
      </c>
      <c r="AK797" s="130" t="s">
        <v>4567</v>
      </c>
      <c r="AL797" s="130" t="s">
        <v>2678</v>
      </c>
      <c r="AM797" s="52" t="s">
        <v>2691</v>
      </c>
      <c r="AN797" s="52">
        <v>29</v>
      </c>
      <c r="AO797" s="52">
        <v>2</v>
      </c>
      <c r="AP797" s="221" t="s">
        <v>25</v>
      </c>
      <c r="AQ797" s="134" t="s">
        <v>4568</v>
      </c>
      <c r="AR797" s="94" t="s">
        <v>3343</v>
      </c>
      <c r="AS797" s="603" t="s">
        <v>2841</v>
      </c>
    </row>
    <row r="798" spans="1:46" ht="15.75" customHeight="1">
      <c r="A798" s="95">
        <v>797</v>
      </c>
      <c r="B798" s="96" t="s">
        <v>17</v>
      </c>
      <c r="C798" s="4" t="s">
        <v>88</v>
      </c>
      <c r="D798" s="4" t="s">
        <v>89</v>
      </c>
      <c r="E798" s="4" t="s">
        <v>89</v>
      </c>
      <c r="F798" s="4" t="s">
        <v>2677</v>
      </c>
      <c r="G798" s="4">
        <v>7.8650000000000002</v>
      </c>
      <c r="H798" s="4">
        <v>-75.032777999999993</v>
      </c>
      <c r="I798" s="4" t="s">
        <v>2097</v>
      </c>
      <c r="J798" s="4" t="s">
        <v>22</v>
      </c>
      <c r="K798" s="4">
        <v>3</v>
      </c>
      <c r="L798" s="4">
        <v>496386.71254404337</v>
      </c>
      <c r="M798" s="4">
        <v>869373.57782572182</v>
      </c>
      <c r="N798" s="4">
        <v>18</v>
      </c>
      <c r="O798" s="4" t="s">
        <v>2634</v>
      </c>
      <c r="P798" s="5">
        <v>4775960.5612681285</v>
      </c>
      <c r="Q798" s="5">
        <v>2427619.097796157</v>
      </c>
      <c r="R798" s="4" t="str">
        <f t="shared" si="13"/>
        <v>4775960,561268132427619,09779616</v>
      </c>
      <c r="S798" s="4" t="str">
        <f>+'Sheet1 (2)'!R798</f>
        <v>Sí</v>
      </c>
      <c r="T798" s="4" t="str">
        <f>+'Sheet1 (2)'!S798</f>
        <v>No</v>
      </c>
      <c r="U798" s="4" t="str">
        <f>+VLOOKUP(E798,'Base final IE_Ecoescuelas_ant'!$G$1:$X$1429,16,FALSE)</f>
        <v xml:space="preserve"> </v>
      </c>
      <c r="V798" s="4" t="str">
        <f>+VLOOKUP(E798,'Base final IE_Ecoescuelas_ant'!$G$1:$X$1429,18,FALSE)</f>
        <v xml:space="preserve"> </v>
      </c>
      <c r="W798" s="97">
        <f>+VLOOKUP(E798,'Base final IE_Ecoescuelas_ant'!$G$1:$Y$1429,19,FALSE)</f>
        <v>205154001299</v>
      </c>
      <c r="X798" s="55" t="s">
        <v>2678</v>
      </c>
      <c r="Y798" s="49" t="s">
        <v>2678</v>
      </c>
      <c r="Z798" s="49"/>
      <c r="AA798" s="49"/>
      <c r="AB798" s="50" t="s">
        <v>25</v>
      </c>
      <c r="AC798" s="50" t="s">
        <v>2600</v>
      </c>
      <c r="AD798" s="50">
        <v>82</v>
      </c>
      <c r="AE798" s="50" t="s">
        <v>12</v>
      </c>
      <c r="AF798" s="50"/>
      <c r="AG798" s="50"/>
      <c r="AH798" s="416" t="s">
        <v>25</v>
      </c>
      <c r="AI798" s="182" t="s">
        <v>2680</v>
      </c>
      <c r="AJ798" s="146">
        <v>6.7429899999999998</v>
      </c>
      <c r="AK798" s="52">
        <v>74.636330000000001</v>
      </c>
      <c r="AL798" s="130" t="s">
        <v>25</v>
      </c>
      <c r="AM798" s="52" t="s">
        <v>2600</v>
      </c>
      <c r="AN798" s="130">
        <v>82</v>
      </c>
      <c r="AO798" s="130">
        <v>3</v>
      </c>
      <c r="AP798" s="313" t="s">
        <v>25</v>
      </c>
      <c r="AQ798" s="136" t="s">
        <v>4569</v>
      </c>
      <c r="AR798" s="94" t="s">
        <v>2940</v>
      </c>
      <c r="AS798" s="94" t="s">
        <v>2971</v>
      </c>
    </row>
    <row r="799" spans="1:46" ht="15.75" customHeight="1">
      <c r="A799" s="95">
        <v>798</v>
      </c>
      <c r="B799" s="79" t="s">
        <v>1272</v>
      </c>
      <c r="C799" s="80" t="s">
        <v>1172</v>
      </c>
      <c r="D799" s="80" t="s">
        <v>1293</v>
      </c>
      <c r="E799" s="80" t="s">
        <v>1294</v>
      </c>
      <c r="F799" s="4" t="s">
        <v>2677</v>
      </c>
      <c r="G799" s="80">
        <v>11.7146458229</v>
      </c>
      <c r="H799" s="80">
        <v>-72.2647606333</v>
      </c>
      <c r="I799" s="80" t="s">
        <v>2101</v>
      </c>
      <c r="J799" s="80" t="s">
        <v>48</v>
      </c>
      <c r="K799" s="80">
        <v>1</v>
      </c>
      <c r="L799" s="80">
        <v>798169.81591174891</v>
      </c>
      <c r="M799" s="80">
        <v>1296445.900241405</v>
      </c>
      <c r="N799" s="80">
        <v>18</v>
      </c>
      <c r="O799" s="80" t="s">
        <v>2635</v>
      </c>
      <c r="P799" s="5">
        <v>5080090.6560134711</v>
      </c>
      <c r="Q799" s="5">
        <v>2852635.7129078861</v>
      </c>
      <c r="R799" s="80" t="str">
        <f t="shared" si="13"/>
        <v>5080090,656013472852635,71290789</v>
      </c>
      <c r="S799" s="80" t="str">
        <f>+'Sheet1 (2)'!R117</f>
        <v>No</v>
      </c>
      <c r="T799" s="80" t="str">
        <f>+'Sheet1 (2)'!S117</f>
        <v>Si</v>
      </c>
      <c r="U799" s="80" t="str">
        <f>+VLOOKUP(E799,'Base final IE_Ecoescuelas_ant'!$G$1:$X$1429,16,FALSE)</f>
        <v xml:space="preserve"> </v>
      </c>
      <c r="V799" s="80" t="str">
        <f>+VLOOKUP(E799,'Base final IE_Ecoescuelas_ant'!$G$1:$X$1429,18,FALSE)</f>
        <v xml:space="preserve"> </v>
      </c>
      <c r="W799" s="89">
        <f>+VLOOKUP(E799,'Base final IE_Ecoescuelas_ant'!$G$1:$Y$1429,19,FALSE)</f>
        <v>244847800447</v>
      </c>
      <c r="X799" s="55" t="s">
        <v>25</v>
      </c>
      <c r="Y799" s="49" t="s">
        <v>25</v>
      </c>
      <c r="Z799" s="57" t="s">
        <v>4570</v>
      </c>
      <c r="AA799" s="49" t="s">
        <v>2681</v>
      </c>
      <c r="AB799" s="50"/>
      <c r="AC799" s="50"/>
      <c r="AD799" s="50"/>
      <c r="AE799" s="50" t="s">
        <v>13</v>
      </c>
      <c r="AF799" s="50"/>
      <c r="AG799" s="50"/>
      <c r="AH799" s="51" t="s">
        <v>2832</v>
      </c>
      <c r="AI799" s="182"/>
      <c r="AJ799" s="146" t="s">
        <v>2691</v>
      </c>
      <c r="AK799" s="52" t="s">
        <v>2691</v>
      </c>
      <c r="AL799" s="52" t="s">
        <v>2691</v>
      </c>
      <c r="AM799" s="52" t="s">
        <v>2691</v>
      </c>
      <c r="AN799" s="52" t="s">
        <v>2691</v>
      </c>
      <c r="AO799" s="53"/>
      <c r="AP799" s="313" t="s">
        <v>2678</v>
      </c>
      <c r="AQ799" s="144" t="s">
        <v>4571</v>
      </c>
    </row>
    <row r="800" spans="1:46" ht="15.75" customHeight="1">
      <c r="A800" s="526">
        <v>799</v>
      </c>
      <c r="B800" s="653" t="s">
        <v>528</v>
      </c>
      <c r="C800" s="649" t="s">
        <v>600</v>
      </c>
      <c r="D800" s="648" t="s">
        <v>601</v>
      </c>
      <c r="E800" s="649" t="s">
        <v>602</v>
      </c>
      <c r="F800" s="4" t="s">
        <v>2677</v>
      </c>
      <c r="G800" s="4">
        <v>3.0304440000000001</v>
      </c>
      <c r="H800" s="4">
        <v>-76.284841999999998</v>
      </c>
      <c r="I800" s="4" t="s">
        <v>2097</v>
      </c>
      <c r="J800" s="4" t="s">
        <v>22</v>
      </c>
      <c r="K800" s="4">
        <v>3</v>
      </c>
      <c r="L800" s="4">
        <v>357215.8700295249</v>
      </c>
      <c r="M800" s="4">
        <v>335042.89537641138</v>
      </c>
      <c r="N800" s="4">
        <v>18</v>
      </c>
      <c r="O800" s="4" t="s">
        <v>2634</v>
      </c>
      <c r="P800" s="5">
        <v>4634932.8603650788</v>
      </c>
      <c r="Q800" s="5">
        <v>1893427.448500033</v>
      </c>
      <c r="R800" s="4" t="str">
        <f t="shared" si="13"/>
        <v>4634932,860365081893427,44850003</v>
      </c>
      <c r="S800" s="4" t="str">
        <f>+'Sheet1 (2)'!R800</f>
        <v>No</v>
      </c>
      <c r="T800" s="4" t="str">
        <f>+'Sheet1 (2)'!S800</f>
        <v>Si</v>
      </c>
      <c r="U800" s="4" t="str">
        <f>+VLOOKUP(E800,'Base final IE_Ecoescuelas_ant'!$G$1:$X$1429,16,FALSE)</f>
        <v xml:space="preserve"> </v>
      </c>
      <c r="V800" s="4" t="str">
        <f>+VLOOKUP(E800,'Base final IE_Ecoescuelas_ant'!$G$1:$X$1429,18,FALSE)</f>
        <v xml:space="preserve"> </v>
      </c>
      <c r="W800" s="97">
        <f>+VLOOKUP(E800,'Base final IE_Ecoescuelas_ant'!$G$1:$Y$1429,19,FALSE)</f>
        <v>219821000027</v>
      </c>
      <c r="X800" s="55" t="s">
        <v>2678</v>
      </c>
      <c r="Y800" s="49" t="s">
        <v>2678</v>
      </c>
      <c r="Z800" s="49"/>
      <c r="AA800" s="68"/>
      <c r="AB800" s="50" t="s">
        <v>25</v>
      </c>
      <c r="AC800" s="50" t="s">
        <v>2600</v>
      </c>
      <c r="AD800" s="50">
        <v>57</v>
      </c>
      <c r="AE800" s="50" t="s">
        <v>13</v>
      </c>
      <c r="AF800" s="50" t="s">
        <v>2812</v>
      </c>
      <c r="AG800" s="50"/>
      <c r="AH800" s="51" t="s">
        <v>2678</v>
      </c>
      <c r="AI800" s="182" t="s">
        <v>2680</v>
      </c>
      <c r="AJ800" s="489" t="s">
        <v>4572</v>
      </c>
      <c r="AK800" s="215" t="s">
        <v>4573</v>
      </c>
      <c r="AL800" s="52" t="s">
        <v>25</v>
      </c>
      <c r="AM800" s="52" t="s">
        <v>2600</v>
      </c>
      <c r="AN800" s="130" t="s">
        <v>4574</v>
      </c>
      <c r="AO800" s="130">
        <v>3</v>
      </c>
      <c r="AP800" s="313" t="s">
        <v>25</v>
      </c>
      <c r="AQ800" s="144" t="s">
        <v>4575</v>
      </c>
      <c r="AS800" s="94" t="s">
        <v>2846</v>
      </c>
    </row>
    <row r="801" spans="1:45" ht="15.75" customHeight="1">
      <c r="A801" s="526">
        <v>800</v>
      </c>
      <c r="B801" s="653" t="s">
        <v>528</v>
      </c>
      <c r="C801" s="649" t="s">
        <v>260</v>
      </c>
      <c r="D801" s="648" t="s">
        <v>603</v>
      </c>
      <c r="E801" s="649" t="s">
        <v>604</v>
      </c>
      <c r="F801" s="4" t="s">
        <v>2677</v>
      </c>
      <c r="G801" s="4">
        <v>3.046999</v>
      </c>
      <c r="H801" s="4">
        <v>-76.642729000000003</v>
      </c>
      <c r="I801" s="4" t="s">
        <v>2097</v>
      </c>
      <c r="J801" s="4" t="s">
        <v>22</v>
      </c>
      <c r="K801" s="4">
        <v>3</v>
      </c>
      <c r="L801" s="4">
        <v>317437.0475693061</v>
      </c>
      <c r="M801" s="4">
        <v>336927.26742703241</v>
      </c>
      <c r="N801" s="4">
        <v>18</v>
      </c>
      <c r="O801" s="4" t="s">
        <v>2634</v>
      </c>
      <c r="P801" s="5">
        <v>4595113.515478652</v>
      </c>
      <c r="Q801" s="5">
        <v>1895387.742325546</v>
      </c>
      <c r="R801" s="4" t="str">
        <f t="shared" si="13"/>
        <v>4595113,515478651895387,74232555</v>
      </c>
      <c r="S801" s="4" t="str">
        <f>+'Sheet1 (2)'!R801</f>
        <v>No</v>
      </c>
      <c r="T801" s="4" t="str">
        <f>+'Sheet1 (2)'!S801</f>
        <v>No</v>
      </c>
      <c r="U801" s="4" t="str">
        <f>+VLOOKUP(E801,'Base final IE_Ecoescuelas_ant'!$G$1:$X$1429,16,FALSE)</f>
        <v xml:space="preserve"> </v>
      </c>
      <c r="V801" s="4" t="str">
        <f>+VLOOKUP(E801,'Base final IE_Ecoescuelas_ant'!$G$1:$X$1429,18,FALSE)</f>
        <v xml:space="preserve"> </v>
      </c>
      <c r="W801" s="97">
        <f>+VLOOKUP(E801,'Base final IE_Ecoescuelas_ant'!$G$1:$Y$1429,19,FALSE)</f>
        <v>219110000130</v>
      </c>
      <c r="X801" s="55" t="s">
        <v>25</v>
      </c>
      <c r="Y801" s="49" t="s">
        <v>2678</v>
      </c>
      <c r="Z801" s="49"/>
      <c r="AA801" s="57"/>
      <c r="AB801" s="50" t="s">
        <v>25</v>
      </c>
      <c r="AC801" s="50" t="s">
        <v>2600</v>
      </c>
      <c r="AD801" s="50">
        <v>60</v>
      </c>
      <c r="AE801" s="50" t="s">
        <v>2725</v>
      </c>
      <c r="AF801" s="50" t="s">
        <v>2725</v>
      </c>
      <c r="AG801" s="50"/>
      <c r="AH801" s="51" t="s">
        <v>25</v>
      </c>
      <c r="AI801" s="182" t="s">
        <v>2680</v>
      </c>
      <c r="AJ801" s="489">
        <v>3.0470999999999999</v>
      </c>
      <c r="AK801" s="215">
        <v>-76.642647999999994</v>
      </c>
      <c r="AL801" s="52" t="s">
        <v>25</v>
      </c>
      <c r="AM801" s="52" t="s">
        <v>2600</v>
      </c>
      <c r="AN801" s="130">
        <v>60</v>
      </c>
      <c r="AO801" s="130">
        <v>3</v>
      </c>
      <c r="AP801" s="313" t="s">
        <v>25</v>
      </c>
      <c r="AQ801" s="304" t="s">
        <v>4576</v>
      </c>
      <c r="AR801" s="94" t="s">
        <v>2881</v>
      </c>
      <c r="AS801" s="94" t="s">
        <v>2815</v>
      </c>
    </row>
    <row r="802" spans="1:45" ht="15.75" customHeight="1">
      <c r="A802" s="95">
        <v>801</v>
      </c>
      <c r="B802" s="96" t="s">
        <v>645</v>
      </c>
      <c r="C802" s="4" t="s">
        <v>654</v>
      </c>
      <c r="D802" s="4" t="s">
        <v>715</v>
      </c>
      <c r="E802" s="4" t="s">
        <v>716</v>
      </c>
      <c r="F802" s="4" t="s">
        <v>2677</v>
      </c>
      <c r="G802" s="4">
        <v>9.6664236999999993</v>
      </c>
      <c r="H802" s="4">
        <v>-73.178669900000003</v>
      </c>
      <c r="I802" s="4" t="s">
        <v>2097</v>
      </c>
      <c r="J802" s="4" t="s">
        <v>22</v>
      </c>
      <c r="K802" s="4">
        <v>3</v>
      </c>
      <c r="L802" s="4">
        <v>699841.79279655567</v>
      </c>
      <c r="M802" s="4">
        <v>1069064.95272938</v>
      </c>
      <c r="N802" s="4">
        <v>18</v>
      </c>
      <c r="O802" s="4" t="s">
        <v>2635</v>
      </c>
      <c r="P802" s="5">
        <v>4980406.7536091385</v>
      </c>
      <c r="Q802" s="5">
        <v>2626158.5630459832</v>
      </c>
      <c r="R802" s="4" t="str">
        <f t="shared" si="13"/>
        <v>4980406,753609142626158,56304598</v>
      </c>
      <c r="S802" s="4" t="str">
        <f>+'Sheet1 (2)'!R802</f>
        <v>No</v>
      </c>
      <c r="T802" s="4" t="str">
        <f>+'Sheet1 (2)'!S802</f>
        <v>Si</v>
      </c>
      <c r="U802" s="4" t="str">
        <f>+VLOOKUP(E802,'Base final IE_Ecoescuelas_ant'!$G$1:$X$1429,16,FALSE)</f>
        <v xml:space="preserve"> </v>
      </c>
      <c r="V802" s="4" t="str">
        <f>+VLOOKUP(E802,'Base final IE_Ecoescuelas_ant'!$G$1:$X$1429,18,FALSE)</f>
        <v xml:space="preserve"> </v>
      </c>
      <c r="W802" s="97">
        <f>+VLOOKUP(E802,'Base final IE_Ecoescuelas_ant'!$G$1:$Y$1429,19,FALSE)</f>
        <v>320045006781</v>
      </c>
      <c r="X802" s="55" t="s">
        <v>2678</v>
      </c>
      <c r="Y802" s="49" t="s">
        <v>2678</v>
      </c>
      <c r="Z802" s="49" t="s">
        <v>4577</v>
      </c>
      <c r="AA802" s="49"/>
      <c r="AB802" s="50"/>
      <c r="AC802" s="50"/>
      <c r="AD802" s="50"/>
      <c r="AE802" s="50" t="s">
        <v>13</v>
      </c>
      <c r="AF802" s="50"/>
      <c r="AG802" s="50"/>
      <c r="AH802" s="51"/>
      <c r="AI802" s="182" t="s">
        <v>2680</v>
      </c>
      <c r="AJ802" s="146" t="s">
        <v>4578</v>
      </c>
      <c r="AK802" s="52" t="s">
        <v>4579</v>
      </c>
      <c r="AL802" s="52" t="s">
        <v>2678</v>
      </c>
      <c r="AM802" s="52" t="s">
        <v>2681</v>
      </c>
      <c r="AN802" s="52">
        <v>49</v>
      </c>
      <c r="AO802" s="53">
        <v>2</v>
      </c>
      <c r="AP802" s="592" t="s">
        <v>25</v>
      </c>
      <c r="AQ802" s="144" t="s">
        <v>4580</v>
      </c>
      <c r="AR802" s="109" t="s">
        <v>2704</v>
      </c>
      <c r="AS802" s="94" t="s">
        <v>2705</v>
      </c>
    </row>
    <row r="803" spans="1:45" ht="15.75" customHeight="1">
      <c r="A803" s="95">
        <v>802</v>
      </c>
      <c r="B803" s="79" t="s">
        <v>1272</v>
      </c>
      <c r="C803" s="80" t="s">
        <v>1172</v>
      </c>
      <c r="D803" s="80" t="s">
        <v>1293</v>
      </c>
      <c r="E803" s="80" t="s">
        <v>1309</v>
      </c>
      <c r="F803" s="4" t="s">
        <v>2677</v>
      </c>
      <c r="G803" s="80">
        <v>11.7146458229</v>
      </c>
      <c r="H803" s="80">
        <v>-72.2647606333</v>
      </c>
      <c r="I803" s="80" t="s">
        <v>2101</v>
      </c>
      <c r="J803" s="80" t="s">
        <v>48</v>
      </c>
      <c r="K803" s="80">
        <v>1</v>
      </c>
      <c r="L803" s="80">
        <v>798169.81591174891</v>
      </c>
      <c r="M803" s="80">
        <v>1296445.900241405</v>
      </c>
      <c r="N803" s="80">
        <v>18</v>
      </c>
      <c r="O803" s="80" t="s">
        <v>2635</v>
      </c>
      <c r="P803" s="5">
        <v>5080090.6560134711</v>
      </c>
      <c r="Q803" s="5">
        <v>2852635.7129078861</v>
      </c>
      <c r="R803" s="80" t="str">
        <f t="shared" si="13"/>
        <v>5080090,656013472852635,71290789</v>
      </c>
      <c r="S803" s="80" t="str">
        <f>+'Sheet1 (2)'!R270</f>
        <v>No</v>
      </c>
      <c r="T803" s="80" t="str">
        <f>+'Sheet1 (2)'!S270</f>
        <v>Si</v>
      </c>
      <c r="U803" s="80" t="str">
        <f>+VLOOKUP(E803,'Base final IE_Ecoescuelas_ant'!$G$1:$X$1429,16,FALSE)</f>
        <v xml:space="preserve"> </v>
      </c>
      <c r="V803" s="80" t="str">
        <f>+VLOOKUP(E803,'Base final IE_Ecoescuelas_ant'!$G$1:$X$1429,18,FALSE)</f>
        <v xml:space="preserve"> </v>
      </c>
      <c r="W803" s="89">
        <f>+VLOOKUP(E803,'Base final IE_Ecoescuelas_ant'!$G$1:$Y$1429,19,FALSE)</f>
        <v>244847800431</v>
      </c>
      <c r="X803" s="55" t="s">
        <v>25</v>
      </c>
      <c r="Y803" s="49" t="s">
        <v>25</v>
      </c>
      <c r="Z803" s="49" t="s">
        <v>4581</v>
      </c>
      <c r="AA803" s="49"/>
      <c r="AB803" s="50"/>
      <c r="AC803" s="50"/>
      <c r="AD803" s="50">
        <v>20</v>
      </c>
      <c r="AE803" s="50" t="s">
        <v>13</v>
      </c>
      <c r="AF803" s="50"/>
      <c r="AG803" s="50"/>
      <c r="AH803" s="51" t="s">
        <v>25</v>
      </c>
      <c r="AI803" s="182" t="s">
        <v>2701</v>
      </c>
      <c r="AJ803" s="131" t="s">
        <v>4582</v>
      </c>
      <c r="AK803" s="131" t="s">
        <v>4583</v>
      </c>
      <c r="AL803" s="52" t="s">
        <v>2678</v>
      </c>
      <c r="AM803" s="52" t="s">
        <v>2681</v>
      </c>
      <c r="AN803" s="52">
        <v>20</v>
      </c>
      <c r="AO803" s="52">
        <v>1</v>
      </c>
      <c r="AP803" s="313" t="s">
        <v>25</v>
      </c>
      <c r="AQ803" s="304" t="s">
        <v>4584</v>
      </c>
    </row>
    <row r="804" spans="1:45" ht="15.75" customHeight="1">
      <c r="A804" s="95">
        <v>803</v>
      </c>
      <c r="B804" s="96" t="s">
        <v>815</v>
      </c>
      <c r="C804" s="4" t="s">
        <v>784</v>
      </c>
      <c r="D804" s="4" t="s">
        <v>1016</v>
      </c>
      <c r="E804" s="4" t="s">
        <v>1017</v>
      </c>
      <c r="F804" s="4" t="s">
        <v>2677</v>
      </c>
      <c r="G804" s="4">
        <v>4.2567667</v>
      </c>
      <c r="H804" s="4">
        <v>-77.359837799999994</v>
      </c>
      <c r="I804" s="4" t="s">
        <v>2097</v>
      </c>
      <c r="J804" s="4" t="s">
        <v>22</v>
      </c>
      <c r="K804" s="4">
        <v>3</v>
      </c>
      <c r="L804" s="4">
        <v>238054.9364535647</v>
      </c>
      <c r="M804" s="4">
        <v>470909.8744384998</v>
      </c>
      <c r="N804" s="4">
        <v>18</v>
      </c>
      <c r="O804" s="4" t="s">
        <v>2634</v>
      </c>
      <c r="P804" s="5">
        <v>4515916.8410288477</v>
      </c>
      <c r="Q804" s="5">
        <v>2029739.6463455709</v>
      </c>
      <c r="R804" s="4" t="str">
        <f t="shared" si="13"/>
        <v>4515916,841028852029739,64634557</v>
      </c>
      <c r="S804" s="4" t="str">
        <f>+'Sheet1 (2)'!R804</f>
        <v>Sí</v>
      </c>
      <c r="T804" s="4" t="str">
        <f>+'Sheet1 (2)'!S804</f>
        <v>No</v>
      </c>
      <c r="U804" s="4" t="str">
        <f>+VLOOKUP(E804,'Base final IE_Ecoescuelas_ant'!$G$1:$X$1429,16,FALSE)</f>
        <v xml:space="preserve"> </v>
      </c>
      <c r="V804" s="4" t="str">
        <f>+VLOOKUP(E804,'Base final IE_Ecoescuelas_ant'!$G$1:$X$1429,18,FALSE)</f>
        <v xml:space="preserve"> </v>
      </c>
      <c r="W804" s="97">
        <f>+VLOOKUP(E804,'Base final IE_Ecoescuelas_ant'!$G$1:$Y$1429,19,FALSE)</f>
        <v>427361001340</v>
      </c>
      <c r="X804" s="55" t="s">
        <v>2678</v>
      </c>
      <c r="Y804" s="49" t="s">
        <v>2678</v>
      </c>
      <c r="Z804" s="57" t="s">
        <v>2764</v>
      </c>
      <c r="AA804" s="57" t="s">
        <v>2764</v>
      </c>
      <c r="AB804" s="50" t="s">
        <v>2678</v>
      </c>
      <c r="AC804" s="50" t="s">
        <v>3096</v>
      </c>
      <c r="AD804" s="50">
        <v>58</v>
      </c>
      <c r="AE804" s="50" t="s">
        <v>12</v>
      </c>
      <c r="AF804" s="50" t="s">
        <v>4585</v>
      </c>
      <c r="AG804" s="50"/>
      <c r="AH804" s="51" t="s">
        <v>2678</v>
      </c>
      <c r="AI804" s="182" t="s">
        <v>2680</v>
      </c>
      <c r="AJ804" s="146">
        <v>4.259074</v>
      </c>
      <c r="AK804" s="52">
        <v>77.367410000000007</v>
      </c>
      <c r="AL804" s="52" t="s">
        <v>2691</v>
      </c>
      <c r="AM804" s="52" t="s">
        <v>2691</v>
      </c>
      <c r="AN804" s="130">
        <v>58</v>
      </c>
      <c r="AO804" s="53"/>
      <c r="AP804" s="317" t="s">
        <v>25</v>
      </c>
      <c r="AQ804" s="136" t="s">
        <v>4586</v>
      </c>
      <c r="AR804" s="94" t="s">
        <v>2899</v>
      </c>
    </row>
    <row r="805" spans="1:45" ht="15.75" customHeight="1">
      <c r="A805" s="95">
        <v>804</v>
      </c>
      <c r="B805" s="96" t="s">
        <v>1272</v>
      </c>
      <c r="C805" s="4" t="s">
        <v>1172</v>
      </c>
      <c r="D805" s="4" t="s">
        <v>1173</v>
      </c>
      <c r="E805" s="4" t="s">
        <v>1174</v>
      </c>
      <c r="F805" s="4" t="s">
        <v>2677</v>
      </c>
      <c r="G805" s="4">
        <v>11.7146458</v>
      </c>
      <c r="H805" s="4">
        <v>-72.264760600000002</v>
      </c>
      <c r="I805" s="4" t="s">
        <v>2097</v>
      </c>
      <c r="J805" s="4" t="s">
        <v>22</v>
      </c>
      <c r="K805" s="4">
        <v>3</v>
      </c>
      <c r="L805" s="4">
        <v>798169.81956893613</v>
      </c>
      <c r="M805" s="4">
        <v>1296445.8977417881</v>
      </c>
      <c r="N805" s="4">
        <v>18</v>
      </c>
      <c r="O805" s="4" t="s">
        <v>2635</v>
      </c>
      <c r="P805" s="5">
        <v>5080090.6596476668</v>
      </c>
      <c r="Q805" s="5">
        <v>2852635.7103859722</v>
      </c>
      <c r="R805" s="4" t="str">
        <f t="shared" si="13"/>
        <v>5080090,659647672852635,71038597</v>
      </c>
      <c r="S805" s="4" t="str">
        <f>+'Sheet1 (2)'!R805</f>
        <v>No</v>
      </c>
      <c r="T805" s="4" t="str">
        <f>+'Sheet1 (2)'!S805</f>
        <v>Si</v>
      </c>
      <c r="U805" s="4" t="str">
        <f>+VLOOKUP(E805,'Base final IE_Ecoescuelas_ant'!$G$1:$X$1429,16,FALSE)</f>
        <v xml:space="preserve"> </v>
      </c>
      <c r="V805" s="4" t="str">
        <f>+VLOOKUP(E805,'Base final IE_Ecoescuelas_ant'!$G$1:$X$1429,18,FALSE)</f>
        <v xml:space="preserve"> </v>
      </c>
      <c r="W805" s="97">
        <f>+VLOOKUP(E805,'Base final IE_Ecoescuelas_ant'!$G$1:$Y$1429,19,FALSE)</f>
        <v>244847800424</v>
      </c>
      <c r="X805" s="55" t="s">
        <v>2678</v>
      </c>
      <c r="Y805" s="49" t="s">
        <v>25</v>
      </c>
      <c r="Z805" s="49" t="s">
        <v>2742</v>
      </c>
      <c r="AA805" s="49"/>
      <c r="AB805" s="50"/>
      <c r="AC805" s="50"/>
      <c r="AD805" s="50">
        <v>66</v>
      </c>
      <c r="AE805" s="50" t="s">
        <v>13</v>
      </c>
      <c r="AF805" s="50"/>
      <c r="AG805" s="50"/>
      <c r="AH805" s="51" t="s">
        <v>25</v>
      </c>
      <c r="AI805" s="182" t="s">
        <v>2701</v>
      </c>
      <c r="AJ805" s="149" t="s">
        <v>4587</v>
      </c>
      <c r="AK805" s="52" t="s">
        <v>4588</v>
      </c>
      <c r="AL805" s="52" t="s">
        <v>2678</v>
      </c>
      <c r="AM805" s="52" t="s">
        <v>2681</v>
      </c>
      <c r="AN805" s="52">
        <v>66</v>
      </c>
      <c r="AO805" s="52">
        <v>3</v>
      </c>
      <c r="AP805" s="313" t="s">
        <v>25</v>
      </c>
      <c r="AQ805" s="144" t="s">
        <v>4589</v>
      </c>
      <c r="AR805" s="94" t="s">
        <v>2746</v>
      </c>
      <c r="AS805" s="94" t="s">
        <v>2747</v>
      </c>
    </row>
    <row r="806" spans="1:45" ht="15.75" customHeight="1">
      <c r="A806" s="526">
        <v>805</v>
      </c>
      <c r="B806" s="653" t="s">
        <v>528</v>
      </c>
      <c r="C806" s="649" t="s">
        <v>243</v>
      </c>
      <c r="D806" s="648" t="s">
        <v>605</v>
      </c>
      <c r="E806" s="649" t="s">
        <v>606</v>
      </c>
      <c r="F806" s="4" t="s">
        <v>2677</v>
      </c>
      <c r="G806" s="4">
        <v>2.7781699999999998</v>
      </c>
      <c r="H806" s="4">
        <v>-76.75376</v>
      </c>
      <c r="I806" s="4" t="s">
        <v>2097</v>
      </c>
      <c r="J806" s="4" t="s">
        <v>22</v>
      </c>
      <c r="K806" s="4">
        <v>3</v>
      </c>
      <c r="L806" s="4">
        <v>305047.74649834901</v>
      </c>
      <c r="M806" s="4">
        <v>307218.3206823502</v>
      </c>
      <c r="N806" s="4">
        <v>18</v>
      </c>
      <c r="O806" s="4" t="s">
        <v>2634</v>
      </c>
      <c r="P806" s="5">
        <v>4582655.8304081587</v>
      </c>
      <c r="Q806" s="5">
        <v>1865663.683447022</v>
      </c>
      <c r="R806" s="4" t="str">
        <f t="shared" si="13"/>
        <v>4582655,830408161865663,68344702</v>
      </c>
      <c r="S806" s="4" t="str">
        <f>+'Sheet1 (2)'!R806</f>
        <v>No</v>
      </c>
      <c r="T806" s="4" t="str">
        <f>+'Sheet1 (2)'!S806</f>
        <v>Si</v>
      </c>
      <c r="U806" s="4" t="str">
        <f>+VLOOKUP(E806,'Base final IE_Ecoescuelas_ant'!$G$1:$X$1429,16,FALSE)</f>
        <v xml:space="preserve"> </v>
      </c>
      <c r="V806" s="4" t="str">
        <f>+VLOOKUP(E806,'Base final IE_Ecoescuelas_ant'!$G$1:$X$1429,18,FALSE)</f>
        <v xml:space="preserve"> </v>
      </c>
      <c r="W806" s="97">
        <f>+VLOOKUP(E806,'Base final IE_Ecoescuelas_ant'!$G$1:$Y$1429,19,FALSE)</f>
        <v>219473000221</v>
      </c>
      <c r="X806" s="55" t="s">
        <v>25</v>
      </c>
      <c r="Y806" s="49" t="s">
        <v>2678</v>
      </c>
      <c r="Z806" s="49"/>
      <c r="AA806" s="57"/>
      <c r="AB806" s="50" t="s">
        <v>25</v>
      </c>
      <c r="AC806" s="50" t="s">
        <v>2738</v>
      </c>
      <c r="AD806" s="50">
        <v>78</v>
      </c>
      <c r="AE806" s="50" t="s">
        <v>13</v>
      </c>
      <c r="AF806" s="50" t="s">
        <v>2812</v>
      </c>
      <c r="AG806" s="50"/>
      <c r="AH806" s="51" t="s">
        <v>25</v>
      </c>
      <c r="AI806" s="182" t="s">
        <v>2680</v>
      </c>
      <c r="AJ806" s="489">
        <v>2.7842959999999999</v>
      </c>
      <c r="AK806" s="215">
        <v>-76.728926000000001</v>
      </c>
      <c r="AL806" s="52" t="s">
        <v>25</v>
      </c>
      <c r="AM806" s="52" t="s">
        <v>2600</v>
      </c>
      <c r="AN806" s="130" t="s">
        <v>4590</v>
      </c>
      <c r="AO806" s="130">
        <v>3</v>
      </c>
      <c r="AP806" s="313" t="s">
        <v>25</v>
      </c>
      <c r="AQ806" s="144" t="s">
        <v>4591</v>
      </c>
      <c r="AR806" s="94" t="s">
        <v>2881</v>
      </c>
      <c r="AS806" s="94" t="s">
        <v>2815</v>
      </c>
    </row>
    <row r="807" spans="1:45" ht="15.75" customHeight="1">
      <c r="A807" s="95">
        <v>806</v>
      </c>
      <c r="B807" s="79" t="s">
        <v>1961</v>
      </c>
      <c r="C807" s="80" t="s">
        <v>1976</v>
      </c>
      <c r="D807" s="80" t="s">
        <v>1977</v>
      </c>
      <c r="E807" s="80" t="s">
        <v>1978</v>
      </c>
      <c r="F807" s="4" t="s">
        <v>2677</v>
      </c>
      <c r="G807" s="80">
        <v>5.2861010000000004</v>
      </c>
      <c r="H807" s="80">
        <v>-75.388647000000006</v>
      </c>
      <c r="I807" s="80" t="s">
        <v>2097</v>
      </c>
      <c r="J807" s="80" t="s">
        <v>22</v>
      </c>
      <c r="K807" s="80">
        <v>3</v>
      </c>
      <c r="L807" s="80">
        <v>456935.69398636388</v>
      </c>
      <c r="M807" s="80">
        <v>584303.05936524959</v>
      </c>
      <c r="N807" s="80">
        <v>18</v>
      </c>
      <c r="O807" s="80" t="s">
        <v>2634</v>
      </c>
      <c r="P807" s="5">
        <v>4735356.321249553</v>
      </c>
      <c r="Q807" s="5">
        <v>2142613.7779919668</v>
      </c>
      <c r="R807" s="80" t="str">
        <f t="shared" si="13"/>
        <v>4735356,321249552142613,77799197</v>
      </c>
      <c r="S807" s="80" t="str">
        <f>+'Sheet1 (2)'!R807</f>
        <v>No</v>
      </c>
      <c r="T807" s="80" t="str">
        <f>+'Sheet1 (2)'!S807</f>
        <v>No</v>
      </c>
      <c r="U807" s="80" t="str">
        <f>+VLOOKUP(E807,'Base final IE_Ecoescuelas_ant'!$G$1:$X$1429,16,FALSE)</f>
        <v xml:space="preserve"> </v>
      </c>
      <c r="V807" s="80" t="str">
        <f>+VLOOKUP(E807,'Base final IE_Ecoescuelas_ant'!$G$1:$X$1429,18,FALSE)</f>
        <v xml:space="preserve"> </v>
      </c>
      <c r="W807" s="89">
        <f>+VLOOKUP(E807,'Base final IE_Ecoescuelas_ant'!$G$1:$Y$1429,19,FALSE)</f>
        <v>273624000575</v>
      </c>
      <c r="X807" s="47" t="s">
        <v>25</v>
      </c>
      <c r="Y807" s="48" t="s">
        <v>2678</v>
      </c>
      <c r="Z807" s="49"/>
      <c r="AA807" s="57" t="s">
        <v>4162</v>
      </c>
      <c r="AB807" s="50"/>
      <c r="AC807" s="50"/>
      <c r="AD807" s="50">
        <v>67</v>
      </c>
      <c r="AE807" s="50" t="s">
        <v>2725</v>
      </c>
      <c r="AF807" s="50" t="s">
        <v>2725</v>
      </c>
      <c r="AG807" s="50"/>
      <c r="AH807" s="51" t="s">
        <v>2832</v>
      </c>
      <c r="AI807" s="182" t="s">
        <v>2680</v>
      </c>
      <c r="AJ807" s="146" t="s">
        <v>4592</v>
      </c>
      <c r="AK807" s="52">
        <v>-75.387623586104596</v>
      </c>
      <c r="AL807" s="52" t="s">
        <v>25</v>
      </c>
      <c r="AM807" s="52" t="s">
        <v>2600</v>
      </c>
      <c r="AN807" s="52">
        <v>67</v>
      </c>
      <c r="AO807" s="52">
        <v>3</v>
      </c>
      <c r="AP807" s="53" t="s">
        <v>25</v>
      </c>
      <c r="AQ807" s="144" t="s">
        <v>4593</v>
      </c>
      <c r="AR807" s="94" t="s">
        <v>4594</v>
      </c>
    </row>
    <row r="808" spans="1:45" ht="15.75" customHeight="1">
      <c r="A808" s="95">
        <v>807</v>
      </c>
      <c r="B808" s="96" t="s">
        <v>815</v>
      </c>
      <c r="C808" s="4" t="s">
        <v>938</v>
      </c>
      <c r="D808" s="4" t="s">
        <v>1018</v>
      </c>
      <c r="E808" s="4" t="s">
        <v>1019</v>
      </c>
      <c r="F808" s="4" t="s">
        <v>2677</v>
      </c>
      <c r="G808" s="4">
        <v>5.2810959000000004</v>
      </c>
      <c r="H808" s="4">
        <v>-76.628406100000007</v>
      </c>
      <c r="I808" s="4" t="s">
        <v>2097</v>
      </c>
      <c r="J808" s="4" t="s">
        <v>22</v>
      </c>
      <c r="K808" s="4">
        <v>3</v>
      </c>
      <c r="L808" s="4">
        <v>319539.18491905759</v>
      </c>
      <c r="M808" s="4">
        <v>583972.42655581317</v>
      </c>
      <c r="N808" s="4">
        <v>18</v>
      </c>
      <c r="O808" s="4" t="s">
        <v>2634</v>
      </c>
      <c r="P808" s="5">
        <v>4597846.4905478507</v>
      </c>
      <c r="Q808" s="5">
        <v>2142725.5142040849</v>
      </c>
      <c r="R808" s="4" t="str">
        <f t="shared" si="13"/>
        <v>4597846,490547852142725,51420408</v>
      </c>
      <c r="S808" s="4" t="str">
        <f>+'Sheet1 (2)'!R808</f>
        <v>No</v>
      </c>
      <c r="T808" s="4" t="str">
        <f>+'Sheet1 (2)'!S808</f>
        <v>No</v>
      </c>
      <c r="U808" s="4" t="str">
        <f>+VLOOKUP(E808,'Base final IE_Ecoescuelas_ant'!$G$1:$X$1429,16,FALSE)</f>
        <v xml:space="preserve"> </v>
      </c>
      <c r="V808" s="4" t="str">
        <f>+VLOOKUP(E808,'Base final IE_Ecoescuelas_ant'!$G$1:$X$1429,18,FALSE)</f>
        <v xml:space="preserve"> </v>
      </c>
      <c r="W808" s="97">
        <f>+VLOOKUP(E808,'Base final IE_Ecoescuelas_ant'!$G$1:$Y$1429,19,FALSE)</f>
        <v>227810800008</v>
      </c>
      <c r="X808" s="55" t="s">
        <v>2678</v>
      </c>
      <c r="Y808" s="49" t="s">
        <v>2678</v>
      </c>
      <c r="Z808" s="49" t="s">
        <v>3505</v>
      </c>
      <c r="AA808" s="49" t="s">
        <v>4595</v>
      </c>
      <c r="AB808" s="50" t="s">
        <v>2678</v>
      </c>
      <c r="AC808" s="50"/>
      <c r="AD808" s="50">
        <v>56</v>
      </c>
      <c r="AE808" s="50"/>
      <c r="AF808" s="50"/>
      <c r="AG808" s="50"/>
      <c r="AH808" s="51" t="s">
        <v>25</v>
      </c>
      <c r="AI808" s="182" t="s">
        <v>2680</v>
      </c>
      <c r="AJ808" s="146" t="s">
        <v>2691</v>
      </c>
      <c r="AK808" s="52" t="s">
        <v>2691</v>
      </c>
      <c r="AL808" s="52" t="s">
        <v>3170</v>
      </c>
      <c r="AM808" s="52" t="s">
        <v>3170</v>
      </c>
      <c r="AN808" s="130">
        <v>56</v>
      </c>
      <c r="AO808" s="53">
        <v>2</v>
      </c>
      <c r="AP808" s="317" t="s">
        <v>25</v>
      </c>
      <c r="AQ808" s="136" t="s">
        <v>4596</v>
      </c>
    </row>
    <row r="809" spans="1:45" ht="15.75" customHeight="1">
      <c r="A809" s="526">
        <v>808</v>
      </c>
      <c r="B809" s="653" t="s">
        <v>528</v>
      </c>
      <c r="C809" s="649" t="s">
        <v>2809</v>
      </c>
      <c r="D809" s="648" t="s">
        <v>607</v>
      </c>
      <c r="E809" s="649" t="s">
        <v>608</v>
      </c>
      <c r="F809" s="4" t="s">
        <v>2677</v>
      </c>
      <c r="G809" s="4">
        <v>3.1333332999999999</v>
      </c>
      <c r="H809" s="4">
        <v>-77.261666700000006</v>
      </c>
      <c r="I809" s="4" t="s">
        <v>2097</v>
      </c>
      <c r="J809" s="4" t="s">
        <v>22</v>
      </c>
      <c r="K809" s="4">
        <v>3</v>
      </c>
      <c r="L809" s="4">
        <v>248641.5089005038</v>
      </c>
      <c r="M809" s="4">
        <v>346602.21073130617</v>
      </c>
      <c r="N809" s="4">
        <v>18</v>
      </c>
      <c r="O809" s="4" t="s">
        <v>2634</v>
      </c>
      <c r="P809" s="5">
        <v>4526239.5192182623</v>
      </c>
      <c r="Q809" s="5">
        <v>1905206.2950830411</v>
      </c>
      <c r="R809" s="4" t="str">
        <f t="shared" si="13"/>
        <v>4526239,519218261905206,29508304</v>
      </c>
      <c r="S809" s="4" t="str">
        <f>+'Sheet1 (2)'!R809</f>
        <v>Sí</v>
      </c>
      <c r="T809" s="4" t="str">
        <f>+'Sheet1 (2)'!S809</f>
        <v>No</v>
      </c>
      <c r="U809" s="4" t="str">
        <f>+VLOOKUP(E809,'Base final IE_Ecoescuelas_ant'!$G$1:$X$1429,16,FALSE)</f>
        <v xml:space="preserve"> </v>
      </c>
      <c r="V809" s="4" t="str">
        <f>+VLOOKUP(E809,'Base final IE_Ecoescuelas_ant'!$G$1:$X$1429,18,FALSE)</f>
        <v>Consejo Comunitario del Rio Naya</v>
      </c>
      <c r="W809" s="97">
        <f>+VLOOKUP(E809,'Base final IE_Ecoescuelas_ant'!$G$1:$Y$1429,19,FALSE)</f>
        <v>219418000271</v>
      </c>
      <c r="X809" s="55" t="s">
        <v>2678</v>
      </c>
      <c r="Y809" s="49" t="s">
        <v>2678</v>
      </c>
      <c r="Z809" s="49"/>
      <c r="AA809" s="49"/>
      <c r="AB809" s="50" t="s">
        <v>25</v>
      </c>
      <c r="AC809" s="50" t="s">
        <v>2732</v>
      </c>
      <c r="AD809" s="50">
        <v>89</v>
      </c>
      <c r="AE809" s="50" t="s">
        <v>12</v>
      </c>
      <c r="AF809" s="50" t="s">
        <v>2812</v>
      </c>
      <c r="AG809" s="50"/>
      <c r="AH809" s="51" t="s">
        <v>2678</v>
      </c>
      <c r="AI809" s="182" t="s">
        <v>2680</v>
      </c>
      <c r="AJ809" s="489">
        <v>3.0076689999999999</v>
      </c>
      <c r="AK809" s="215">
        <v>-77.424619000000007</v>
      </c>
      <c r="AL809" s="52" t="s">
        <v>25</v>
      </c>
      <c r="AM809" s="52" t="s">
        <v>2732</v>
      </c>
      <c r="AN809" s="130" t="s">
        <v>4597</v>
      </c>
      <c r="AO809" s="130">
        <v>3</v>
      </c>
      <c r="AP809" s="313" t="s">
        <v>25</v>
      </c>
      <c r="AQ809" s="144" t="s">
        <v>4598</v>
      </c>
      <c r="AS809" s="94" t="s">
        <v>3721</v>
      </c>
    </row>
    <row r="810" spans="1:45" ht="15.75" customHeight="1">
      <c r="A810" s="95">
        <v>809</v>
      </c>
      <c r="B810" s="96" t="s">
        <v>1272</v>
      </c>
      <c r="C810" s="4" t="s">
        <v>1169</v>
      </c>
      <c r="D810" s="4" t="s">
        <v>3651</v>
      </c>
      <c r="E810" s="4" t="s">
        <v>1327</v>
      </c>
      <c r="F810" s="4" t="s">
        <v>2677</v>
      </c>
      <c r="G810" s="4">
        <v>11.3783267846</v>
      </c>
      <c r="H810" s="4">
        <v>-72.241905020000004</v>
      </c>
      <c r="I810" s="4" t="s">
        <v>2097</v>
      </c>
      <c r="J810" s="4" t="s">
        <v>48</v>
      </c>
      <c r="K810" s="4">
        <v>2</v>
      </c>
      <c r="L810" s="4">
        <v>801022.08080092142</v>
      </c>
      <c r="M810" s="4">
        <v>1259241.9314759299</v>
      </c>
      <c r="N810" s="4">
        <v>18</v>
      </c>
      <c r="O810" s="4" t="s">
        <v>2635</v>
      </c>
      <c r="P810" s="5">
        <v>5082678.9463057788</v>
      </c>
      <c r="Q810" s="5">
        <v>2815465.8486612332</v>
      </c>
      <c r="R810" s="4" t="str">
        <f t="shared" si="13"/>
        <v>5082678,946305782815465,84866123</v>
      </c>
      <c r="S810" s="4" t="str">
        <f>+'Sheet1 (2)'!R701</f>
        <v>No</v>
      </c>
      <c r="T810" s="4" t="str">
        <f>+'Sheet1 (2)'!S701</f>
        <v>Si</v>
      </c>
      <c r="U810" s="4" t="str">
        <f>+VLOOKUP(E810,'Base final IE_Ecoescuelas_ant'!$G$1:$X$1429,16,FALSE)</f>
        <v xml:space="preserve"> </v>
      </c>
      <c r="V810" s="4" t="str">
        <f>+VLOOKUP(E810,'Base final IE_Ecoescuelas_ant'!$G$1:$X$1429,18,FALSE)</f>
        <v xml:space="preserve"> </v>
      </c>
      <c r="W810" s="97">
        <f>+VLOOKUP(E810,'Base final IE_Ecoescuelas_ant'!$G$1:$Y$1429,19,FALSE)</f>
        <v>244430004481</v>
      </c>
      <c r="X810" s="55" t="s">
        <v>25</v>
      </c>
      <c r="Y810" s="49" t="s">
        <v>25</v>
      </c>
      <c r="Z810" s="49"/>
      <c r="AA810" s="49"/>
      <c r="AB810" s="50" t="s">
        <v>2678</v>
      </c>
      <c r="AC810" s="50"/>
      <c r="AD810" s="50">
        <v>100</v>
      </c>
      <c r="AE810" s="50" t="s">
        <v>13</v>
      </c>
      <c r="AF810" s="50"/>
      <c r="AG810" s="50"/>
      <c r="AH810" s="51" t="s">
        <v>25</v>
      </c>
      <c r="AI810" s="182" t="s">
        <v>2680</v>
      </c>
      <c r="AJ810" s="146" t="s">
        <v>2691</v>
      </c>
      <c r="AK810" s="52" t="s">
        <v>2691</v>
      </c>
      <c r="AL810" s="52" t="s">
        <v>2691</v>
      </c>
      <c r="AM810" s="52" t="s">
        <v>2691</v>
      </c>
      <c r="AN810" s="52" t="s">
        <v>2691</v>
      </c>
      <c r="AO810" s="53"/>
      <c r="AP810" s="313" t="s">
        <v>25</v>
      </c>
      <c r="AQ810" s="144" t="s">
        <v>4599</v>
      </c>
    </row>
    <row r="811" spans="1:45" ht="15.75" customHeight="1">
      <c r="A811" s="95">
        <v>810</v>
      </c>
      <c r="B811" s="96" t="s">
        <v>17</v>
      </c>
      <c r="C811" s="4" t="s">
        <v>91</v>
      </c>
      <c r="D811" s="4" t="s">
        <v>92</v>
      </c>
      <c r="E811" s="4" t="s">
        <v>93</v>
      </c>
      <c r="F811" s="4" t="s">
        <v>2677</v>
      </c>
      <c r="G811" s="4">
        <v>7.0796397000000004</v>
      </c>
      <c r="H811" s="4">
        <v>-74.701591100000002</v>
      </c>
      <c r="I811" s="4" t="s">
        <v>2097</v>
      </c>
      <c r="J811" s="4" t="s">
        <v>22</v>
      </c>
      <c r="K811" s="4">
        <v>3</v>
      </c>
      <c r="L811" s="4">
        <v>532954.09532199614</v>
      </c>
      <c r="M811" s="4">
        <v>782563.34626958414</v>
      </c>
      <c r="N811" s="4">
        <v>18</v>
      </c>
      <c r="O811" s="4" t="s">
        <v>2634</v>
      </c>
      <c r="P811" s="5">
        <v>4812137.7948979922</v>
      </c>
      <c r="Q811" s="5">
        <v>2340633.0497016311</v>
      </c>
      <c r="R811" s="4" t="str">
        <f t="shared" si="13"/>
        <v>4812137,794897992340633,04970163</v>
      </c>
      <c r="S811" s="4" t="str">
        <f>+'Sheet1 (2)'!R811</f>
        <v>No</v>
      </c>
      <c r="T811" s="4" t="str">
        <f>+'Sheet1 (2)'!S811</f>
        <v>No</v>
      </c>
      <c r="U811" s="4" t="str">
        <f>+VLOOKUP(E811,'Base final IE_Ecoescuelas_ant'!$G$1:$X$1429,16,FALSE)</f>
        <v xml:space="preserve"> </v>
      </c>
      <c r="V811" s="4" t="str">
        <f>+VLOOKUP(E811,'Base final IE_Ecoescuelas_ant'!$G$1:$X$1429,18,FALSE)</f>
        <v xml:space="preserve"> </v>
      </c>
      <c r="W811" s="97">
        <f>+VLOOKUP(E811,'Base final IE_Ecoescuelas_ant'!$G$1:$Y$1429,19,FALSE)</f>
        <v>205736001641</v>
      </c>
      <c r="X811" s="55" t="s">
        <v>25</v>
      </c>
      <c r="Y811" s="49" t="s">
        <v>2678</v>
      </c>
      <c r="Z811" s="49"/>
      <c r="AA811" s="49"/>
      <c r="AB811" s="50" t="s">
        <v>25</v>
      </c>
      <c r="AC811" s="50" t="s">
        <v>2600</v>
      </c>
      <c r="AD811" s="50">
        <v>66</v>
      </c>
      <c r="AE811" s="50"/>
      <c r="AF811" s="50"/>
      <c r="AG811" s="50"/>
      <c r="AH811" s="416" t="s">
        <v>25</v>
      </c>
      <c r="AI811" s="182" t="s">
        <v>2680</v>
      </c>
      <c r="AJ811" s="146" t="s">
        <v>2691</v>
      </c>
      <c r="AK811" s="52" t="s">
        <v>2691</v>
      </c>
      <c r="AL811" s="130" t="s">
        <v>25</v>
      </c>
      <c r="AM811" s="52" t="s">
        <v>2600</v>
      </c>
      <c r="AN811" s="130">
        <v>66</v>
      </c>
      <c r="AO811" s="130">
        <v>3</v>
      </c>
      <c r="AP811" s="313" t="s">
        <v>25</v>
      </c>
      <c r="AQ811" s="136" t="s">
        <v>4600</v>
      </c>
      <c r="AR811" s="94" t="s">
        <v>4601</v>
      </c>
    </row>
    <row r="812" spans="1:45" ht="15.75" customHeight="1">
      <c r="A812" s="101">
        <v>811</v>
      </c>
      <c r="B812" s="81" t="s">
        <v>1726</v>
      </c>
      <c r="C812" s="4" t="s">
        <v>1727</v>
      </c>
      <c r="D812" s="82" t="s">
        <v>1783</v>
      </c>
      <c r="E812" s="82" t="s">
        <v>1784</v>
      </c>
      <c r="F812" s="4" t="s">
        <v>2677</v>
      </c>
      <c r="G812" s="82">
        <v>8.8095250000000007</v>
      </c>
      <c r="H812" s="82">
        <v>-72.766483300000004</v>
      </c>
      <c r="I812" s="82" t="s">
        <v>2097</v>
      </c>
      <c r="J812" s="82" t="s">
        <v>22</v>
      </c>
      <c r="K812" s="82">
        <v>3</v>
      </c>
      <c r="L812" s="82">
        <v>745681.50560597889</v>
      </c>
      <c r="M812" s="82">
        <v>974527.54753301619</v>
      </c>
      <c r="N812" s="82">
        <v>18</v>
      </c>
      <c r="O812" s="82" t="s">
        <v>2635</v>
      </c>
      <c r="P812" s="5">
        <v>5025669.8288204381</v>
      </c>
      <c r="Q812" s="5">
        <v>2531461.7694863472</v>
      </c>
      <c r="R812" s="82" t="str">
        <f t="shared" si="13"/>
        <v>5025669,828820442531461,76948635</v>
      </c>
      <c r="S812" s="82" t="str">
        <f>+'Sheet1 (2)'!R812</f>
        <v>No</v>
      </c>
      <c r="T812" s="82" t="str">
        <f>+'Sheet1 (2)'!S812</f>
        <v>No</v>
      </c>
      <c r="U812" s="82" t="str">
        <f>+VLOOKUP(E812,'Base final IE_Ecoescuelas_ant'!$G$1:$X$1429,16,FALSE)</f>
        <v xml:space="preserve"> </v>
      </c>
      <c r="V812" s="82" t="str">
        <f>+VLOOKUP(E812,'Base final IE_Ecoescuelas_ant'!$G$1:$X$1429,18,FALSE)</f>
        <v xml:space="preserve"> </v>
      </c>
      <c r="W812" s="91">
        <f>+'Base final IE_Ecoescuelas_ant'!Y1084</f>
        <v>254810001625</v>
      </c>
      <c r="X812" s="55" t="s">
        <v>25</v>
      </c>
      <c r="Y812" s="49" t="s">
        <v>2678</v>
      </c>
      <c r="Z812" s="318" t="s">
        <v>4398</v>
      </c>
      <c r="AA812" s="62"/>
      <c r="AB812" s="63" t="s">
        <v>25</v>
      </c>
      <c r="AC812" s="63" t="s">
        <v>2600</v>
      </c>
      <c r="AD812" s="63"/>
      <c r="AE812" s="50"/>
      <c r="AF812" s="50"/>
      <c r="AG812" s="50"/>
      <c r="AH812" s="51" t="s">
        <v>2832</v>
      </c>
      <c r="AI812" s="182" t="s">
        <v>2687</v>
      </c>
      <c r="AJ812" s="149">
        <v>8809445</v>
      </c>
      <c r="AK812" s="142">
        <v>-72766614</v>
      </c>
      <c r="AL812" s="52" t="s">
        <v>25</v>
      </c>
      <c r="AM812" s="52" t="s">
        <v>2944</v>
      </c>
      <c r="AN812" s="52">
        <v>42</v>
      </c>
      <c r="AO812" s="52">
        <v>2</v>
      </c>
      <c r="AP812" s="53" t="s">
        <v>25</v>
      </c>
      <c r="AQ812" s="144" t="s">
        <v>4602</v>
      </c>
    </row>
    <row r="813" spans="1:45" ht="15.75" customHeight="1">
      <c r="A813" s="526">
        <v>812</v>
      </c>
      <c r="B813" s="96" t="s">
        <v>528</v>
      </c>
      <c r="C813" s="649" t="s">
        <v>2809</v>
      </c>
      <c r="D813" s="648" t="s">
        <v>586</v>
      </c>
      <c r="E813" s="649" t="s">
        <v>609</v>
      </c>
      <c r="F813" s="4" t="s">
        <v>2677</v>
      </c>
      <c r="G813" s="4">
        <v>3.0416669999999999</v>
      </c>
      <c r="H813" s="4">
        <v>-77.568332999999996</v>
      </c>
      <c r="I813" s="4" t="s">
        <v>2097</v>
      </c>
      <c r="J813" s="4" t="s">
        <v>22</v>
      </c>
      <c r="K813" s="4">
        <v>3</v>
      </c>
      <c r="L813" s="4">
        <v>214513.0446111536</v>
      </c>
      <c r="M813" s="4">
        <v>336538.4572157464</v>
      </c>
      <c r="N813" s="4">
        <v>18</v>
      </c>
      <c r="O813" s="4" t="s">
        <v>2634</v>
      </c>
      <c r="P813" s="5">
        <v>4492034.3342275992</v>
      </c>
      <c r="Q813" s="5">
        <v>1895190.041594909</v>
      </c>
      <c r="R813" s="4" t="str">
        <f t="shared" si="13"/>
        <v>4492034,33422761895190,04159491</v>
      </c>
      <c r="S813" s="4" t="str">
        <f>+'Sheet1 (2)'!R813</f>
        <v>Sí</v>
      </c>
      <c r="T813" s="4" t="str">
        <f>+'Sheet1 (2)'!S813</f>
        <v>No</v>
      </c>
      <c r="U813" s="4" t="str">
        <f>+VLOOKUP(E813,'Base final IE_Ecoescuelas_ant'!$G$1:$X$1429,16,FALSE)</f>
        <v xml:space="preserve"> </v>
      </c>
      <c r="V813" s="4" t="str">
        <f>+VLOOKUP(E813,'Base final IE_Ecoescuelas_ant'!$G$1:$X$1429,18,FALSE)</f>
        <v>Consejo Comunitario Manglares Del Río Micay</v>
      </c>
      <c r="W813" s="97">
        <f>+VLOOKUP(E813,'Base final IE_Ecoescuelas_ant'!$G$1:$Y$1429,19,FALSE)</f>
        <v>219418000149</v>
      </c>
      <c r="X813" s="55" t="s">
        <v>2678</v>
      </c>
      <c r="Y813" s="51" t="s">
        <v>2678</v>
      </c>
      <c r="Z813" s="319" t="s">
        <v>3152</v>
      </c>
      <c r="AA813" s="282" t="s">
        <v>4305</v>
      </c>
      <c r="AB813" s="67" t="s">
        <v>2678</v>
      </c>
      <c r="AC813" s="50" t="s">
        <v>2694</v>
      </c>
      <c r="AD813" s="50">
        <v>41</v>
      </c>
      <c r="AE813" s="67" t="s">
        <v>12</v>
      </c>
      <c r="AF813" s="50" t="s">
        <v>2812</v>
      </c>
      <c r="AG813" s="50"/>
      <c r="AH813" s="51"/>
      <c r="AI813" s="182" t="s">
        <v>2680</v>
      </c>
      <c r="AJ813" s="489">
        <v>3.1313369999999998</v>
      </c>
      <c r="AK813" s="52">
        <v>-77.529550200000003</v>
      </c>
      <c r="AL813" s="52" t="s">
        <v>2678</v>
      </c>
      <c r="AM813" s="52" t="s">
        <v>2681</v>
      </c>
      <c r="AN813" s="130" t="s">
        <v>4289</v>
      </c>
      <c r="AO813" s="313">
        <v>2</v>
      </c>
      <c r="AP813" s="313" t="s">
        <v>25</v>
      </c>
      <c r="AQ813" s="144" t="s">
        <v>4603</v>
      </c>
      <c r="AR813" s="94" t="s">
        <v>3157</v>
      </c>
      <c r="AS813" s="94" t="s">
        <v>2815</v>
      </c>
    </row>
    <row r="814" spans="1:45" ht="15.75" customHeight="1">
      <c r="A814" s="526">
        <v>813</v>
      </c>
      <c r="B814" s="653" t="s">
        <v>528</v>
      </c>
      <c r="C814" s="649" t="s">
        <v>2809</v>
      </c>
      <c r="D814" s="648" t="s">
        <v>585</v>
      </c>
      <c r="E814" s="649" t="s">
        <v>610</v>
      </c>
      <c r="F814" s="4" t="s">
        <v>2677</v>
      </c>
      <c r="G814" s="4">
        <v>3.1333332999999999</v>
      </c>
      <c r="H814" s="4">
        <v>-77.261666700000006</v>
      </c>
      <c r="I814" s="4" t="s">
        <v>2097</v>
      </c>
      <c r="J814" s="4" t="s">
        <v>22</v>
      </c>
      <c r="K814" s="4">
        <v>3</v>
      </c>
      <c r="L814" s="4">
        <v>248641.5089005038</v>
      </c>
      <c r="M814" s="4">
        <v>346602.21073130617</v>
      </c>
      <c r="N814" s="4">
        <v>18</v>
      </c>
      <c r="O814" s="4" t="s">
        <v>2634</v>
      </c>
      <c r="P814" s="5">
        <v>4526239.5192182623</v>
      </c>
      <c r="Q814" s="5">
        <v>1905206.2950830411</v>
      </c>
      <c r="R814" s="4" t="str">
        <f t="shared" si="13"/>
        <v>4526239,519218261905206,29508304</v>
      </c>
      <c r="S814" s="4" t="str">
        <f>+'Sheet1 (2)'!R814</f>
        <v>Sí</v>
      </c>
      <c r="T814" s="4" t="str">
        <f>+'Sheet1 (2)'!S814</f>
        <v>No</v>
      </c>
      <c r="U814" s="4" t="str">
        <f>+VLOOKUP(E814,'Base final IE_Ecoescuelas_ant'!$G$1:$X$1429,16,FALSE)</f>
        <v xml:space="preserve"> </v>
      </c>
      <c r="V814" s="4" t="str">
        <f>+VLOOKUP(E814,'Base final IE_Ecoescuelas_ant'!$G$1:$X$1429,18,FALSE)</f>
        <v>Consejo Comunitario del Rio Naya</v>
      </c>
      <c r="W814" s="97">
        <f>+VLOOKUP(E814,'Base final IE_Ecoescuelas_ant'!$G$1:$Y$1429,19,FALSE)</f>
        <v>219418000858</v>
      </c>
      <c r="X814" s="55" t="s">
        <v>2678</v>
      </c>
      <c r="Y814" s="49" t="s">
        <v>2678</v>
      </c>
      <c r="Z814" s="62" t="s">
        <v>4300</v>
      </c>
      <c r="AA814" s="66" t="s">
        <v>4301</v>
      </c>
      <c r="AB814" s="72" t="s">
        <v>25</v>
      </c>
      <c r="AC814" s="72" t="s">
        <v>2600</v>
      </c>
      <c r="AD814" s="72">
        <v>52</v>
      </c>
      <c r="AE814" s="50" t="s">
        <v>12</v>
      </c>
      <c r="AF814" s="50" t="s">
        <v>2812</v>
      </c>
      <c r="AG814" s="50"/>
      <c r="AH814" s="51" t="s">
        <v>2678</v>
      </c>
      <c r="AI814" s="182" t="s">
        <v>2680</v>
      </c>
      <c r="AJ814" s="489" t="s">
        <v>2813</v>
      </c>
      <c r="AK814" s="489" t="s">
        <v>2813</v>
      </c>
      <c r="AL814" s="52" t="s">
        <v>25</v>
      </c>
      <c r="AM814" s="52" t="s">
        <v>2600</v>
      </c>
      <c r="AN814" s="130">
        <v>54</v>
      </c>
      <c r="AO814" s="313">
        <v>1</v>
      </c>
      <c r="AP814" s="313" t="s">
        <v>25</v>
      </c>
      <c r="AQ814" s="144" t="s">
        <v>4604</v>
      </c>
      <c r="AR814" s="94" t="s">
        <v>4304</v>
      </c>
    </row>
    <row r="815" spans="1:45" ht="15.75" customHeight="1">
      <c r="A815" s="526">
        <v>814</v>
      </c>
      <c r="B815" s="96" t="s">
        <v>528</v>
      </c>
      <c r="C815" s="649" t="s">
        <v>2809</v>
      </c>
      <c r="D815" s="648" t="s">
        <v>581</v>
      </c>
      <c r="E815" s="649" t="s">
        <v>611</v>
      </c>
      <c r="F815" s="4" t="s">
        <v>2677</v>
      </c>
      <c r="G815" s="4">
        <v>2.8460779999999999</v>
      </c>
      <c r="H815" s="4">
        <v>-77.248523000000006</v>
      </c>
      <c r="I815" s="4" t="s">
        <v>2097</v>
      </c>
      <c r="J815" s="4" t="s">
        <v>22</v>
      </c>
      <c r="K815" s="4">
        <v>3</v>
      </c>
      <c r="L815" s="4">
        <v>250037.96073922451</v>
      </c>
      <c r="M815" s="4">
        <v>314823.35897641728</v>
      </c>
      <c r="N815" s="4">
        <v>18</v>
      </c>
      <c r="O815" s="4" t="s">
        <v>2634</v>
      </c>
      <c r="P815" s="5">
        <v>4527580.0494894953</v>
      </c>
      <c r="Q815" s="5">
        <v>1873374.272550297</v>
      </c>
      <c r="R815" s="4" t="str">
        <f t="shared" si="13"/>
        <v>4527580,04948951873374,2725503</v>
      </c>
      <c r="S815" s="4" t="str">
        <f>+'Sheet1 (2)'!R815</f>
        <v>No</v>
      </c>
      <c r="T815" s="4" t="str">
        <f>+'Sheet1 (2)'!S815</f>
        <v>No</v>
      </c>
      <c r="U815" s="4" t="str">
        <f>+VLOOKUP(E815,'Base final IE_Ecoescuelas_ant'!$G$1:$X$1429,16,FALSE)</f>
        <v xml:space="preserve"> </v>
      </c>
      <c r="V815" s="4" t="str">
        <f>+VLOOKUP(E815,'Base final IE_Ecoescuelas_ant'!$G$1:$X$1429,18,FALSE)</f>
        <v xml:space="preserve"> </v>
      </c>
      <c r="W815" s="97">
        <f>+VLOOKUP(E815,'Base final IE_Ecoescuelas_ant'!$G$1:$Y$1429,19,FALSE)</f>
        <v>219418000831</v>
      </c>
      <c r="X815" s="55" t="s">
        <v>2678</v>
      </c>
      <c r="Y815" s="49" t="s">
        <v>2678</v>
      </c>
      <c r="Z815" s="49" t="s">
        <v>2906</v>
      </c>
      <c r="AA815" s="49" t="s">
        <v>4605</v>
      </c>
      <c r="AB815" s="50" t="s">
        <v>25</v>
      </c>
      <c r="AC815" s="50" t="s">
        <v>2600</v>
      </c>
      <c r="AD815" s="50">
        <v>64</v>
      </c>
      <c r="AE815" s="50" t="s">
        <v>12</v>
      </c>
      <c r="AF815" s="50" t="s">
        <v>2812</v>
      </c>
      <c r="AG815" s="50"/>
      <c r="AH815" s="51"/>
      <c r="AI815" s="182" t="s">
        <v>2680</v>
      </c>
      <c r="AJ815" s="489">
        <v>2.8012109999999999</v>
      </c>
      <c r="AK815" s="215">
        <v>-77.292409000000006</v>
      </c>
      <c r="AL815" s="52" t="s">
        <v>25</v>
      </c>
      <c r="AM815" s="52" t="s">
        <v>2600</v>
      </c>
      <c r="AN815" s="130" t="s">
        <v>4606</v>
      </c>
      <c r="AO815" s="130">
        <v>3</v>
      </c>
      <c r="AP815" s="313" t="s">
        <v>25</v>
      </c>
      <c r="AQ815" s="144" t="s">
        <v>4607</v>
      </c>
      <c r="AS815" s="94" t="s">
        <v>2803</v>
      </c>
    </row>
    <row r="816" spans="1:45" ht="15.75" customHeight="1">
      <c r="A816" s="526">
        <v>815</v>
      </c>
      <c r="B816" s="96" t="s">
        <v>528</v>
      </c>
      <c r="C816" s="649" t="s">
        <v>2809</v>
      </c>
      <c r="D816" s="648" t="s">
        <v>579</v>
      </c>
      <c r="E816" s="649" t="s">
        <v>612</v>
      </c>
      <c r="F816" s="4" t="s">
        <v>2677</v>
      </c>
      <c r="G816" s="4">
        <v>3.0483332999999999</v>
      </c>
      <c r="H816" s="4">
        <v>-77.611111100000002</v>
      </c>
      <c r="I816" s="4" t="s">
        <v>2097</v>
      </c>
      <c r="J816" s="4" t="s">
        <v>22</v>
      </c>
      <c r="K816" s="4">
        <v>3</v>
      </c>
      <c r="L816" s="4">
        <v>209756.49621218999</v>
      </c>
      <c r="M816" s="4">
        <v>337287.49125862448</v>
      </c>
      <c r="N816" s="4">
        <v>18</v>
      </c>
      <c r="O816" s="4" t="s">
        <v>2634</v>
      </c>
      <c r="P816" s="5">
        <v>4487270.6294673365</v>
      </c>
      <c r="Q816" s="5">
        <v>1895949.2946673969</v>
      </c>
      <c r="R816" s="4" t="str">
        <f t="shared" si="13"/>
        <v>4487270,629467341895949,2946674</v>
      </c>
      <c r="S816" s="4" t="str">
        <f>+'Sheet1 (2)'!R816</f>
        <v>No</v>
      </c>
      <c r="T816" s="4" t="str">
        <f>+'Sheet1 (2)'!S816</f>
        <v>No</v>
      </c>
      <c r="U816" s="4" t="str">
        <f>+VLOOKUP(E816,'Base final IE_Ecoescuelas_ant'!$G$1:$X$1429,16,FALSE)</f>
        <v xml:space="preserve"> </v>
      </c>
      <c r="V816" s="4" t="str">
        <f>+VLOOKUP(E816,'Base final IE_Ecoescuelas_ant'!$G$1:$X$1429,18,FALSE)</f>
        <v>Consejo Comunitario Manglares Del Río Micay</v>
      </c>
      <c r="W816" s="97">
        <f>+VLOOKUP(E816,'Base final IE_Ecoescuelas_ant'!$G$1:$Y$1429,19,FALSE)</f>
        <v>219418001315</v>
      </c>
      <c r="X816" s="55" t="s">
        <v>2678</v>
      </c>
      <c r="Y816" s="49" t="s">
        <v>2678</v>
      </c>
      <c r="Z816" s="49" t="s">
        <v>4608</v>
      </c>
      <c r="AA816" s="49" t="s">
        <v>4126</v>
      </c>
      <c r="AB816" s="50" t="s">
        <v>2678</v>
      </c>
      <c r="AC816" s="50" t="s">
        <v>2694</v>
      </c>
      <c r="AD816" s="50">
        <v>55</v>
      </c>
      <c r="AE816" s="50" t="s">
        <v>12</v>
      </c>
      <c r="AF816" s="50" t="s">
        <v>2812</v>
      </c>
      <c r="AG816" s="50"/>
      <c r="AH816" s="51" t="s">
        <v>25</v>
      </c>
      <c r="AI816" s="182" t="s">
        <v>2680</v>
      </c>
      <c r="AJ816" s="489" t="s">
        <v>2813</v>
      </c>
      <c r="AK816" s="489" t="s">
        <v>2813</v>
      </c>
      <c r="AL816" s="52" t="s">
        <v>2678</v>
      </c>
      <c r="AM816" s="52" t="s">
        <v>2681</v>
      </c>
      <c r="AN816" s="130">
        <v>55</v>
      </c>
      <c r="AO816" s="313">
        <v>3</v>
      </c>
      <c r="AP816" s="313" t="s">
        <v>25</v>
      </c>
      <c r="AQ816" s="134" t="s">
        <v>4609</v>
      </c>
      <c r="AR816" s="94" t="s">
        <v>3550</v>
      </c>
    </row>
    <row r="817" spans="1:45" ht="15.75" customHeight="1">
      <c r="A817" s="95">
        <v>816</v>
      </c>
      <c r="B817" s="96" t="s">
        <v>815</v>
      </c>
      <c r="C817" s="4" t="s">
        <v>756</v>
      </c>
      <c r="D817" s="4" t="s">
        <v>757</v>
      </c>
      <c r="E817" s="4" t="s">
        <v>1020</v>
      </c>
      <c r="F817" s="4" t="s">
        <v>2677</v>
      </c>
      <c r="G817" s="4">
        <v>5.15</v>
      </c>
      <c r="H817" s="4">
        <v>-77.368333300000003</v>
      </c>
      <c r="I817" s="4" t="s">
        <v>2097</v>
      </c>
      <c r="J817" s="4" t="s">
        <v>22</v>
      </c>
      <c r="K817" s="4">
        <v>3</v>
      </c>
      <c r="L817" s="4">
        <v>237446.5194029249</v>
      </c>
      <c r="M817" s="4">
        <v>569732.40098158852</v>
      </c>
      <c r="N817" s="4">
        <v>18</v>
      </c>
      <c r="O817" s="4" t="s">
        <v>2634</v>
      </c>
      <c r="P817" s="5">
        <v>4515591.7614039723</v>
      </c>
      <c r="Q817" s="5">
        <v>2128726.8665295611</v>
      </c>
      <c r="R817" s="4" t="str">
        <f t="shared" si="13"/>
        <v>4515591,761403972128726,86652956</v>
      </c>
      <c r="S817" s="4" t="str">
        <f>+'Sheet1 (2)'!R817</f>
        <v>No</v>
      </c>
      <c r="T817" s="4" t="str">
        <f>+'Sheet1 (2)'!S817</f>
        <v>Si</v>
      </c>
      <c r="U817" s="4" t="str">
        <f>+VLOOKUP(E817,'Base final IE_Ecoescuelas_ant'!$G$1:$X$1429,16,FALSE)</f>
        <v xml:space="preserve"> </v>
      </c>
      <c r="V817" s="4" t="str">
        <f>+VLOOKUP(E817,'Base final IE_Ecoescuelas_ant'!$G$1:$X$1429,18,FALSE)</f>
        <v xml:space="preserve"> </v>
      </c>
      <c r="W817" s="97">
        <f>+VLOOKUP(E817,'Base final IE_Ecoescuelas_ant'!$G$1:$Y$1429,19,FALSE)</f>
        <v>227077001896</v>
      </c>
      <c r="X817" s="55" t="s">
        <v>2678</v>
      </c>
      <c r="Y817" s="49" t="s">
        <v>2678</v>
      </c>
      <c r="Z817" s="49"/>
      <c r="AA817" s="49"/>
      <c r="AB817" s="50"/>
      <c r="AC817" s="50"/>
      <c r="AD817" s="50"/>
      <c r="AE817" s="50" t="s">
        <v>13</v>
      </c>
      <c r="AF817" s="50"/>
      <c r="AG817" s="50"/>
      <c r="AH817" s="51" t="s">
        <v>25</v>
      </c>
      <c r="AI817" s="182" t="s">
        <v>2680</v>
      </c>
      <c r="AJ817" s="146" t="s">
        <v>4610</v>
      </c>
      <c r="AK817" s="52" t="s">
        <v>4611</v>
      </c>
      <c r="AL817" s="52" t="s">
        <v>2691</v>
      </c>
      <c r="AM817" s="52" t="s">
        <v>2691</v>
      </c>
      <c r="AN817" s="130">
        <v>50</v>
      </c>
      <c r="AO817" s="53"/>
      <c r="AP817" s="53" t="s">
        <v>25</v>
      </c>
      <c r="AQ817" s="134" t="s">
        <v>4612</v>
      </c>
      <c r="AR817" s="94" t="s">
        <v>2830</v>
      </c>
    </row>
    <row r="818" spans="1:45" ht="15.75" customHeight="1">
      <c r="A818" s="95">
        <v>817</v>
      </c>
      <c r="B818" s="96" t="s">
        <v>1272</v>
      </c>
      <c r="C818" s="4" t="s">
        <v>1172</v>
      </c>
      <c r="D818" s="4" t="s">
        <v>1177</v>
      </c>
      <c r="E818" s="4" t="s">
        <v>1178</v>
      </c>
      <c r="F818" s="4" t="s">
        <v>2677</v>
      </c>
      <c r="G818" s="4">
        <v>11.7146458</v>
      </c>
      <c r="H818" s="4">
        <v>-72.264760600000002</v>
      </c>
      <c r="I818" s="4" t="s">
        <v>2097</v>
      </c>
      <c r="J818" s="4" t="s">
        <v>22</v>
      </c>
      <c r="K818" s="4">
        <v>3</v>
      </c>
      <c r="L818" s="4">
        <v>798169.81956893613</v>
      </c>
      <c r="M818" s="4">
        <v>1296445.8977417881</v>
      </c>
      <c r="N818" s="4">
        <v>18</v>
      </c>
      <c r="O818" s="4" t="s">
        <v>2635</v>
      </c>
      <c r="P818" s="5">
        <v>5080090.6596476668</v>
      </c>
      <c r="Q818" s="5">
        <v>2852635.7103859722</v>
      </c>
      <c r="R818" s="4" t="str">
        <f t="shared" si="13"/>
        <v>5080090,659647672852635,71038597</v>
      </c>
      <c r="S818" s="4" t="str">
        <f>+'Sheet1 (2)'!R818</f>
        <v>No</v>
      </c>
      <c r="T818" s="4" t="str">
        <f>+'Sheet1 (2)'!S818</f>
        <v>Si</v>
      </c>
      <c r="U818" s="4" t="str">
        <f>+VLOOKUP(E818,'Base final IE_Ecoescuelas_ant'!$G$1:$X$1429,16,FALSE)</f>
        <v xml:space="preserve"> </v>
      </c>
      <c r="V818" s="4" t="str">
        <f>+VLOOKUP(E818,'Base final IE_Ecoescuelas_ant'!$G$1:$X$1429,18,FALSE)</f>
        <v xml:space="preserve"> </v>
      </c>
      <c r="W818" s="97">
        <f>+VLOOKUP(E818,'Base final IE_Ecoescuelas_ant'!$G$1:$Y$1429,19,FALSE)</f>
        <v>244847800235</v>
      </c>
      <c r="X818" s="55" t="s">
        <v>2678</v>
      </c>
      <c r="Y818" s="49" t="s">
        <v>2678</v>
      </c>
      <c r="Z818" s="49" t="s">
        <v>2865</v>
      </c>
      <c r="AA818" s="49"/>
      <c r="AB818" s="50"/>
      <c r="AC818" s="50"/>
      <c r="AD818" s="50"/>
      <c r="AE818" s="50" t="s">
        <v>13</v>
      </c>
      <c r="AF818" s="50"/>
      <c r="AG818" s="50"/>
      <c r="AH818" s="51"/>
      <c r="AI818" s="182"/>
      <c r="AJ818" s="146" t="s">
        <v>2691</v>
      </c>
      <c r="AK818" s="52" t="s">
        <v>2691</v>
      </c>
      <c r="AL818" s="52" t="s">
        <v>25</v>
      </c>
      <c r="AM818" s="52" t="s">
        <v>2600</v>
      </c>
      <c r="AN818" s="52" t="s">
        <v>2691</v>
      </c>
      <c r="AO818" s="53"/>
      <c r="AP818" s="313" t="s">
        <v>2678</v>
      </c>
      <c r="AQ818" s="144" t="s">
        <v>4613</v>
      </c>
    </row>
    <row r="819" spans="1:45" ht="15.75" customHeight="1">
      <c r="A819" s="101">
        <v>818</v>
      </c>
      <c r="B819" s="81" t="s">
        <v>1726</v>
      </c>
      <c r="C819" s="82" t="s">
        <v>1735</v>
      </c>
      <c r="D819" s="82" t="s">
        <v>1785</v>
      </c>
      <c r="E819" s="82" t="s">
        <v>1786</v>
      </c>
      <c r="F819" s="4" t="s">
        <v>2677</v>
      </c>
      <c r="G819" s="82">
        <v>8.3591282000000007</v>
      </c>
      <c r="H819" s="82">
        <v>-72.921382100000002</v>
      </c>
      <c r="I819" s="82" t="s">
        <v>2097</v>
      </c>
      <c r="J819" s="82" t="s">
        <v>22</v>
      </c>
      <c r="K819" s="82">
        <v>3</v>
      </c>
      <c r="L819" s="82">
        <v>728905.4942770612</v>
      </c>
      <c r="M819" s="82">
        <v>924604.20748493879</v>
      </c>
      <c r="N819" s="82">
        <v>18</v>
      </c>
      <c r="O819" s="82" t="s">
        <v>2635</v>
      </c>
      <c r="P819" s="5">
        <v>5008652.4167567464</v>
      </c>
      <c r="Q819" s="5">
        <v>2481681.025236961</v>
      </c>
      <c r="R819" s="82" t="str">
        <f t="shared" si="13"/>
        <v>5008652,416756752481681,02523696</v>
      </c>
      <c r="S819" s="82" t="str">
        <f>+'Sheet1 (2)'!R819</f>
        <v>No</v>
      </c>
      <c r="T819" s="82" t="str">
        <f>+'Sheet1 (2)'!S819</f>
        <v>No</v>
      </c>
      <c r="U819" s="82" t="str">
        <f>+VLOOKUP(E819,'Base final IE_Ecoescuelas_ant'!$G$1:$X$1429,16,FALSE)</f>
        <v xml:space="preserve"> </v>
      </c>
      <c r="V819" s="82" t="str">
        <f>+VLOOKUP(E819,'Base final IE_Ecoescuelas_ant'!$G$1:$X$1429,18,FALSE)</f>
        <v xml:space="preserve"> </v>
      </c>
      <c r="W819" s="91">
        <f>+VLOOKUP(E819,'Base final IE_Ecoescuelas_ant'!$G$1:$Y$1429,19,FALSE)</f>
        <v>254720001511</v>
      </c>
      <c r="X819" s="55" t="s">
        <v>2678</v>
      </c>
      <c r="Y819" s="49" t="s">
        <v>2678</v>
      </c>
      <c r="Z819" s="360" t="s">
        <v>4614</v>
      </c>
      <c r="AA819" s="57" t="s">
        <v>4615</v>
      </c>
      <c r="AB819" s="50" t="s">
        <v>25</v>
      </c>
      <c r="AC819" s="50" t="s">
        <v>2732</v>
      </c>
      <c r="AD819" s="50">
        <v>75</v>
      </c>
      <c r="AE819" s="50"/>
      <c r="AF819" s="50"/>
      <c r="AG819" s="50"/>
      <c r="AH819" s="51" t="s">
        <v>25</v>
      </c>
      <c r="AI819" s="182" t="s">
        <v>2687</v>
      </c>
      <c r="AJ819" s="52">
        <v>8391331</v>
      </c>
      <c r="AK819" s="52">
        <v>-72865384</v>
      </c>
      <c r="AL819" s="52" t="s">
        <v>25</v>
      </c>
      <c r="AM819" s="52" t="s">
        <v>4616</v>
      </c>
      <c r="AN819" s="52">
        <v>77</v>
      </c>
      <c r="AO819" s="52">
        <v>3</v>
      </c>
      <c r="AP819" s="53" t="s">
        <v>25</v>
      </c>
      <c r="AQ819" s="144" t="s">
        <v>4617</v>
      </c>
    </row>
    <row r="820" spans="1:45" ht="15.75" customHeight="1">
      <c r="A820" s="95">
        <v>819</v>
      </c>
      <c r="B820" s="79" t="s">
        <v>1488</v>
      </c>
      <c r="C820" s="80" t="s">
        <v>1528</v>
      </c>
      <c r="D820" s="80" t="s">
        <v>1663</v>
      </c>
      <c r="E820" s="80" t="s">
        <v>1674</v>
      </c>
      <c r="F820" s="4" t="s">
        <v>2677</v>
      </c>
      <c r="G820" s="80">
        <v>2.4693326</v>
      </c>
      <c r="H820" s="80">
        <v>-78.031875200000002</v>
      </c>
      <c r="I820" s="80" t="s">
        <v>2097</v>
      </c>
      <c r="J820" s="80" t="s">
        <v>22</v>
      </c>
      <c r="K820" s="80">
        <v>3</v>
      </c>
      <c r="L820" s="80">
        <v>830121.46880809544</v>
      </c>
      <c r="M820" s="80">
        <v>273305.79557839542</v>
      </c>
      <c r="N820" s="80">
        <v>17</v>
      </c>
      <c r="O820" s="80" t="s">
        <v>2634</v>
      </c>
      <c r="P820" s="5">
        <v>4440096.2065196997</v>
      </c>
      <c r="Q820" s="5">
        <v>1831938.8189010881</v>
      </c>
      <c r="R820" s="80" t="str">
        <f t="shared" si="13"/>
        <v>4440096,20651971831938,81890109</v>
      </c>
      <c r="S820" s="80" t="str">
        <f>+'Sheet1 (2)'!R820</f>
        <v>Sí</v>
      </c>
      <c r="T820" s="80" t="str">
        <f>+'Sheet1 (2)'!S820</f>
        <v>No</v>
      </c>
      <c r="U820" s="80" t="str">
        <f>+VLOOKUP(E820,'Base final IE_Ecoescuelas_ant'!$G$1:$X$1429,16,FALSE)</f>
        <v xml:space="preserve"> </v>
      </c>
      <c r="V820" s="80" t="str">
        <f>+VLOOKUP(E820,'Base final IE_Ecoescuelas_ant'!$G$1:$X$1429,18,FALSE)</f>
        <v>Consejo Comunitario Alto Río Sequihonda</v>
      </c>
      <c r="W820" s="89">
        <f>+VLOOKUP(E820,'Base final IE_Ecoescuelas_ant'!$G$1:$Y$1429,19,FALSE)</f>
        <v>252696001307</v>
      </c>
      <c r="X820" s="47" t="s">
        <v>25</v>
      </c>
      <c r="Y820" s="48" t="s">
        <v>2678</v>
      </c>
      <c r="Z820" s="49" t="s">
        <v>4618</v>
      </c>
      <c r="AA820" s="49"/>
      <c r="AB820" s="50" t="s">
        <v>25</v>
      </c>
      <c r="AC820" s="50" t="s">
        <v>2732</v>
      </c>
      <c r="AD820" s="50">
        <v>102</v>
      </c>
      <c r="AE820" s="50" t="s">
        <v>12</v>
      </c>
      <c r="AF820" s="50" t="s">
        <v>2652</v>
      </c>
      <c r="AG820" s="50" t="s">
        <v>25</v>
      </c>
      <c r="AH820" s="51" t="s">
        <v>25</v>
      </c>
      <c r="AI820" s="182" t="s">
        <v>2701</v>
      </c>
      <c r="AJ820" s="238">
        <v>2.4567433911332501</v>
      </c>
      <c r="AK820" s="241">
        <v>-78.047787385120102</v>
      </c>
      <c r="AL820" s="52" t="s">
        <v>2678</v>
      </c>
      <c r="AM820" s="52" t="s">
        <v>2681</v>
      </c>
      <c r="AN820" s="215" t="s">
        <v>4619</v>
      </c>
      <c r="AO820" s="215">
        <v>3</v>
      </c>
      <c r="AP820" s="53" t="s">
        <v>25</v>
      </c>
      <c r="AQ820" s="304" t="s">
        <v>4620</v>
      </c>
    </row>
    <row r="821" spans="1:45" ht="15.75" customHeight="1">
      <c r="A821" s="95">
        <v>820</v>
      </c>
      <c r="B821" s="96" t="s">
        <v>1272</v>
      </c>
      <c r="C821" s="4" t="s">
        <v>1187</v>
      </c>
      <c r="D821" s="4" t="s">
        <v>1352</v>
      </c>
      <c r="E821" s="4" t="s">
        <v>1353</v>
      </c>
      <c r="F821" s="4" t="s">
        <v>2677</v>
      </c>
      <c r="G821" s="4">
        <v>11.7740566</v>
      </c>
      <c r="H821" s="4">
        <v>-72.439667400000005</v>
      </c>
      <c r="I821" s="4" t="s">
        <v>2097</v>
      </c>
      <c r="J821" s="4" t="s">
        <v>22</v>
      </c>
      <c r="K821" s="4">
        <v>3</v>
      </c>
      <c r="L821" s="4">
        <v>779031.16196093231</v>
      </c>
      <c r="M821" s="4">
        <v>1302842.2261761241</v>
      </c>
      <c r="N821" s="4">
        <v>18</v>
      </c>
      <c r="O821" s="4" t="s">
        <v>2635</v>
      </c>
      <c r="P821" s="5">
        <v>5061024.0949331103</v>
      </c>
      <c r="Q821" s="5">
        <v>2859159.0428063571</v>
      </c>
      <c r="R821" s="4" t="str">
        <f t="shared" si="13"/>
        <v>5061024,094933112859159,04280636</v>
      </c>
      <c r="S821" s="4" t="str">
        <f>+'Sheet1 (2)'!R821</f>
        <v>No</v>
      </c>
      <c r="T821" s="4" t="str">
        <f>+'Sheet1 (2)'!S821</f>
        <v>Si</v>
      </c>
      <c r="U821" s="4" t="str">
        <f>+VLOOKUP(E821,'Base final IE_Ecoescuelas_ant'!$G$1:$X$1429,16,FALSE)</f>
        <v xml:space="preserve"> </v>
      </c>
      <c r="V821" s="4" t="str">
        <f>+VLOOKUP(E821,'Base final IE_Ecoescuelas_ant'!$G$1:$X$1429,18,FALSE)</f>
        <v xml:space="preserve"> </v>
      </c>
      <c r="W821" s="97">
        <f>+VLOOKUP(E821,'Base final IE_Ecoescuelas_ant'!$G$1:$Y$1429,19,FALSE)</f>
        <v>244560000622</v>
      </c>
      <c r="X821" s="55" t="s">
        <v>2678</v>
      </c>
      <c r="Y821" s="49" t="s">
        <v>2678</v>
      </c>
      <c r="Z821" s="49" t="s">
        <v>4621</v>
      </c>
      <c r="AA821" s="49"/>
      <c r="AB821" s="50"/>
      <c r="AC821" s="50"/>
      <c r="AD821" s="50"/>
      <c r="AE821" s="50" t="s">
        <v>13</v>
      </c>
      <c r="AF821" s="50"/>
      <c r="AG821" s="50"/>
      <c r="AH821" s="51"/>
      <c r="AI821" s="182" t="s">
        <v>2701</v>
      </c>
      <c r="AJ821" s="146" t="s">
        <v>2691</v>
      </c>
      <c r="AK821" s="52" t="s">
        <v>2691</v>
      </c>
      <c r="AL821" s="52" t="s">
        <v>25</v>
      </c>
      <c r="AM821" s="52" t="s">
        <v>2691</v>
      </c>
      <c r="AN821" s="52" t="s">
        <v>2691</v>
      </c>
      <c r="AO821" s="53">
        <v>3</v>
      </c>
      <c r="AP821" s="313" t="s">
        <v>2678</v>
      </c>
      <c r="AQ821" s="144" t="s">
        <v>4622</v>
      </c>
    </row>
    <row r="822" spans="1:45" ht="15.75" customHeight="1">
      <c r="A822" s="95">
        <v>821</v>
      </c>
      <c r="B822" s="79" t="s">
        <v>1272</v>
      </c>
      <c r="C822" s="80" t="s">
        <v>1172</v>
      </c>
      <c r="D822" s="80" t="s">
        <v>1293</v>
      </c>
      <c r="E822" s="80" t="s">
        <v>1315</v>
      </c>
      <c r="F822" s="4" t="s">
        <v>2677</v>
      </c>
      <c r="G822" s="80">
        <v>11.7146458229</v>
      </c>
      <c r="H822" s="80">
        <v>-72.2647606333</v>
      </c>
      <c r="I822" s="80" t="s">
        <v>2101</v>
      </c>
      <c r="J822" s="80" t="s">
        <v>48</v>
      </c>
      <c r="K822" s="80">
        <v>1</v>
      </c>
      <c r="L822" s="80">
        <v>798169.81591174891</v>
      </c>
      <c r="M822" s="80">
        <v>1296445.900241405</v>
      </c>
      <c r="N822" s="80">
        <v>18</v>
      </c>
      <c r="O822" s="80" t="s">
        <v>2635</v>
      </c>
      <c r="P822" s="5">
        <v>5080090.6560134711</v>
      </c>
      <c r="Q822" s="5">
        <v>2852635.7129078861</v>
      </c>
      <c r="R822" s="80" t="str">
        <f t="shared" si="13"/>
        <v>5080090,656013472852635,71290789</v>
      </c>
      <c r="S822" s="80" t="str">
        <f>+'Sheet1 (2)'!R347</f>
        <v>No</v>
      </c>
      <c r="T822" s="80" t="str">
        <f>+'Sheet1 (2)'!S347</f>
        <v>Si</v>
      </c>
      <c r="U822" s="80" t="str">
        <f>+VLOOKUP(E822,'Base final IE_Ecoescuelas_ant'!$G$1:$X$1429,16,FALSE)</f>
        <v xml:space="preserve"> </v>
      </c>
      <c r="V822" s="80" t="str">
        <f>+VLOOKUP(E822,'Base final IE_Ecoescuelas_ant'!$G$1:$X$1429,18,FALSE)</f>
        <v xml:space="preserve"> </v>
      </c>
      <c r="W822" s="89">
        <f>+VLOOKUP(E822,'Base final IE_Ecoescuelas_ant'!$G$1:$Y$1429,19,FALSE)</f>
        <v>244847800429</v>
      </c>
      <c r="X822" s="55" t="s">
        <v>25</v>
      </c>
      <c r="Y822" s="49" t="s">
        <v>25</v>
      </c>
      <c r="Z822" s="49" t="s">
        <v>4623</v>
      </c>
      <c r="AA822" s="49" t="s">
        <v>2681</v>
      </c>
      <c r="AB822" s="50" t="s">
        <v>2678</v>
      </c>
      <c r="AC822" s="50" t="s">
        <v>2694</v>
      </c>
      <c r="AD822" s="50">
        <v>16</v>
      </c>
      <c r="AE822" s="50" t="s">
        <v>13</v>
      </c>
      <c r="AF822" s="50"/>
      <c r="AG822" s="50"/>
      <c r="AH822" s="51" t="s">
        <v>25</v>
      </c>
      <c r="AI822" s="182" t="s">
        <v>2701</v>
      </c>
      <c r="AJ822" s="146" t="s">
        <v>4624</v>
      </c>
      <c r="AK822" s="126" t="s">
        <v>4625</v>
      </c>
      <c r="AL822" s="52" t="s">
        <v>2678</v>
      </c>
      <c r="AM822" s="52" t="s">
        <v>2681</v>
      </c>
      <c r="AN822" s="52">
        <v>16</v>
      </c>
      <c r="AO822" s="52">
        <v>1</v>
      </c>
      <c r="AP822" s="221" t="s">
        <v>25</v>
      </c>
      <c r="AQ822" s="304" t="s">
        <v>4626</v>
      </c>
      <c r="AR822" s="94" t="s">
        <v>2746</v>
      </c>
      <c r="AS822" s="94" t="s">
        <v>2747</v>
      </c>
    </row>
    <row r="823" spans="1:45" ht="15.75" customHeight="1">
      <c r="A823" s="95">
        <v>822</v>
      </c>
      <c r="B823" s="79" t="s">
        <v>1272</v>
      </c>
      <c r="C823" s="80" t="s">
        <v>1320</v>
      </c>
      <c r="D823" s="80" t="s">
        <v>1321</v>
      </c>
      <c r="E823" s="80" t="s">
        <v>1322</v>
      </c>
      <c r="F823" s="4" t="s">
        <v>2677</v>
      </c>
      <c r="G823" s="80">
        <v>10.9250510667</v>
      </c>
      <c r="H823" s="80">
        <v>-72.944440272899897</v>
      </c>
      <c r="I823" s="80" t="s">
        <v>2101</v>
      </c>
      <c r="J823" s="80" t="s">
        <v>48</v>
      </c>
      <c r="K823" s="80">
        <v>1</v>
      </c>
      <c r="L823" s="80">
        <v>724658.818080161</v>
      </c>
      <c r="M823" s="80">
        <v>1208456.3288817101</v>
      </c>
      <c r="N823" s="80">
        <v>18</v>
      </c>
      <c r="O823" s="80" t="s">
        <v>2635</v>
      </c>
      <c r="P823" s="5">
        <v>5006068.6577329636</v>
      </c>
      <c r="Q823" s="5">
        <v>2765259.1340081319</v>
      </c>
      <c r="R823" s="80" t="str">
        <f t="shared" si="13"/>
        <v>5006068,657732962765259,13400813</v>
      </c>
      <c r="S823" s="80" t="str">
        <f>+'Sheet1 (2)'!R501</f>
        <v>No</v>
      </c>
      <c r="T823" s="80" t="str">
        <f>+'Sheet1 (2)'!S501</f>
        <v>No</v>
      </c>
      <c r="U823" s="80" t="str">
        <f>+VLOOKUP(E823,'Base final IE_Ecoescuelas_ant'!$G$1:$X$1429,16,FALSE)</f>
        <v xml:space="preserve"> </v>
      </c>
      <c r="V823" s="80" t="str">
        <f>+VLOOKUP(E823,'Base final IE_Ecoescuelas_ant'!$G$1:$X$1429,18,FALSE)</f>
        <v xml:space="preserve"> </v>
      </c>
      <c r="W823" s="89">
        <f>+VLOOKUP(E823,'Base final IE_Ecoescuelas_ant'!$G$1:$Y$1429,19,FALSE)</f>
        <v>244279000940</v>
      </c>
      <c r="X823" s="55" t="s">
        <v>25</v>
      </c>
      <c r="Y823" s="49" t="s">
        <v>25</v>
      </c>
      <c r="Z823" s="49" t="s">
        <v>4627</v>
      </c>
      <c r="AA823" s="49"/>
      <c r="AB823" s="50"/>
      <c r="AC823" s="50"/>
      <c r="AD823" s="50"/>
      <c r="AE823" s="50"/>
      <c r="AF823" s="50"/>
      <c r="AG823" s="50"/>
      <c r="AH823" s="51" t="s">
        <v>2832</v>
      </c>
      <c r="AI823" s="182" t="s">
        <v>2701</v>
      </c>
      <c r="AJ823" s="146">
        <v>11.553006</v>
      </c>
      <c r="AK823" s="52">
        <v>-72.574789999999993</v>
      </c>
      <c r="AL823" s="52" t="s">
        <v>25</v>
      </c>
      <c r="AM823" s="52" t="s">
        <v>2732</v>
      </c>
      <c r="AN823" s="52" t="s">
        <v>2691</v>
      </c>
      <c r="AO823" s="52">
        <v>1</v>
      </c>
      <c r="AP823" s="313" t="s">
        <v>2678</v>
      </c>
      <c r="AQ823" s="304" t="s">
        <v>4628</v>
      </c>
    </row>
    <row r="824" spans="1:45" ht="15.75" customHeight="1">
      <c r="A824" s="95">
        <v>823</v>
      </c>
      <c r="B824" s="79" t="s">
        <v>1272</v>
      </c>
      <c r="C824" s="80" t="s">
        <v>1172</v>
      </c>
      <c r="D824" s="80" t="s">
        <v>1323</v>
      </c>
      <c r="E824" s="80" t="s">
        <v>1324</v>
      </c>
      <c r="F824" s="4" t="s">
        <v>2677</v>
      </c>
      <c r="G824" s="80">
        <v>11.7146458229</v>
      </c>
      <c r="H824" s="80">
        <v>-72.2647606333</v>
      </c>
      <c r="I824" s="80" t="s">
        <v>2101</v>
      </c>
      <c r="J824" s="80" t="s">
        <v>48</v>
      </c>
      <c r="K824" s="80">
        <v>1</v>
      </c>
      <c r="L824" s="80">
        <v>798169.81591174891</v>
      </c>
      <c r="M824" s="80">
        <v>1296445.900241405</v>
      </c>
      <c r="N824" s="80">
        <v>18</v>
      </c>
      <c r="O824" s="80" t="s">
        <v>2635</v>
      </c>
      <c r="P824" s="5">
        <v>5080090.6560134711</v>
      </c>
      <c r="Q824" s="5">
        <v>2852635.7129078861</v>
      </c>
      <c r="R824" s="80" t="str">
        <f t="shared" si="13"/>
        <v>5080090,656013472852635,71290789</v>
      </c>
      <c r="S824" s="80" t="str">
        <f>+'Sheet1 (2)'!R532</f>
        <v>No</v>
      </c>
      <c r="T824" s="80" t="str">
        <f>+'Sheet1 (2)'!S532</f>
        <v>Si</v>
      </c>
      <c r="U824" s="80" t="str">
        <f>+VLOOKUP(E824,'Base final IE_Ecoescuelas_ant'!$G$1:$X$1429,16,FALSE)</f>
        <v xml:space="preserve"> </v>
      </c>
      <c r="V824" s="80" t="str">
        <f>+VLOOKUP(E824,'Base final IE_Ecoescuelas_ant'!$G$1:$X$1429,18,FALSE)</f>
        <v xml:space="preserve"> </v>
      </c>
      <c r="W824" s="89">
        <f>+VLOOKUP(E824,'Base final IE_Ecoescuelas_ant'!$G$1:$Y$1429,19,FALSE)</f>
        <v>244847800164</v>
      </c>
      <c r="X824" s="55" t="s">
        <v>25</v>
      </c>
      <c r="Y824" s="49" t="s">
        <v>25</v>
      </c>
      <c r="Z824" s="49" t="s">
        <v>4629</v>
      </c>
      <c r="AA824" s="49" t="s">
        <v>4630</v>
      </c>
      <c r="AB824" s="50" t="s">
        <v>25</v>
      </c>
      <c r="AC824" s="50" t="s">
        <v>2732</v>
      </c>
      <c r="AD824" s="50">
        <v>23</v>
      </c>
      <c r="AE824" s="50" t="s">
        <v>13</v>
      </c>
      <c r="AF824" s="50"/>
      <c r="AG824" s="50"/>
      <c r="AH824" s="51" t="s">
        <v>25</v>
      </c>
      <c r="AI824" s="182" t="s">
        <v>2701</v>
      </c>
      <c r="AJ824" s="148" t="s">
        <v>4631</v>
      </c>
      <c r="AK824" s="131" t="s">
        <v>4632</v>
      </c>
      <c r="AL824" s="52" t="s">
        <v>25</v>
      </c>
      <c r="AM824" s="52" t="s">
        <v>4633</v>
      </c>
      <c r="AN824" s="52">
        <v>23</v>
      </c>
      <c r="AO824" s="52">
        <v>1</v>
      </c>
      <c r="AP824" s="313" t="s">
        <v>2678</v>
      </c>
      <c r="AQ824" s="136" t="s">
        <v>4634</v>
      </c>
      <c r="AR824" s="94" t="s">
        <v>4635</v>
      </c>
      <c r="AS824" s="94" t="s">
        <v>3010</v>
      </c>
    </row>
    <row r="825" spans="1:45" ht="15.75" customHeight="1">
      <c r="A825" s="95">
        <v>824</v>
      </c>
      <c r="B825" s="96" t="s">
        <v>1272</v>
      </c>
      <c r="C825" s="4" t="s">
        <v>1169</v>
      </c>
      <c r="D825" s="4" t="s">
        <v>1183</v>
      </c>
      <c r="E825" s="4" t="s">
        <v>1184</v>
      </c>
      <c r="F825" s="4" t="s">
        <v>2677</v>
      </c>
      <c r="G825" s="4">
        <v>11.393091399999999</v>
      </c>
      <c r="H825" s="4">
        <v>-72.343737899999994</v>
      </c>
      <c r="I825" s="4" t="s">
        <v>2097</v>
      </c>
      <c r="J825" s="4" t="s">
        <v>22</v>
      </c>
      <c r="K825" s="4">
        <v>3</v>
      </c>
      <c r="L825" s="4">
        <v>789885.40160449618</v>
      </c>
      <c r="M825" s="4">
        <v>1260772.3833782531</v>
      </c>
      <c r="N825" s="4">
        <v>18</v>
      </c>
      <c r="O825" s="4" t="s">
        <v>2635</v>
      </c>
      <c r="P825" s="5">
        <v>5071568.7273027236</v>
      </c>
      <c r="Q825" s="5">
        <v>2817070.821099089</v>
      </c>
      <c r="R825" s="4" t="str">
        <f t="shared" si="13"/>
        <v>5071568,727302722817070,82109909</v>
      </c>
      <c r="S825" s="4" t="str">
        <f>+'Sheet1 (2)'!R860</f>
        <v>No</v>
      </c>
      <c r="T825" s="4" t="str">
        <f>+'Sheet1 (2)'!S860</f>
        <v>Si</v>
      </c>
      <c r="U825" s="4" t="str">
        <f>+VLOOKUP(E825,'Base final IE_Ecoescuelas_ant'!$G$1:$X$1429,16,FALSE)</f>
        <v xml:space="preserve"> </v>
      </c>
      <c r="V825" s="4" t="str">
        <f>+VLOOKUP(E825,'Base final IE_Ecoescuelas_ant'!$G$1:$X$1429,18,FALSE)</f>
        <v xml:space="preserve"> </v>
      </c>
      <c r="W825" s="97">
        <f>+VLOOKUP(E825,'Base final IE_Ecoescuelas_ant'!$G$1:$Y$1429,19,FALSE)</f>
        <v>244430004537</v>
      </c>
      <c r="X825" s="55" t="s">
        <v>25</v>
      </c>
      <c r="Y825" s="49" t="s">
        <v>2678</v>
      </c>
      <c r="Z825" s="49"/>
      <c r="AA825" s="49"/>
      <c r="AB825" s="50" t="s">
        <v>2678</v>
      </c>
      <c r="AC825" s="50" t="s">
        <v>2694</v>
      </c>
      <c r="AD825" s="50">
        <v>85</v>
      </c>
      <c r="AE825" s="50" t="s">
        <v>13</v>
      </c>
      <c r="AF825" s="50"/>
      <c r="AG825" s="50"/>
      <c r="AH825" s="51" t="s">
        <v>25</v>
      </c>
      <c r="AI825" s="182" t="s">
        <v>2680</v>
      </c>
      <c r="AJ825" s="146" t="s">
        <v>4636</v>
      </c>
      <c r="AK825" s="52" t="s">
        <v>4637</v>
      </c>
      <c r="AL825" s="52" t="s">
        <v>2691</v>
      </c>
      <c r="AM825" s="52" t="s">
        <v>2691</v>
      </c>
      <c r="AN825" s="52">
        <v>85</v>
      </c>
      <c r="AO825" s="53">
        <v>3</v>
      </c>
      <c r="AP825" s="313" t="s">
        <v>25</v>
      </c>
      <c r="AQ825" s="144" t="s">
        <v>4638</v>
      </c>
      <c r="AR825" s="94" t="s">
        <v>2830</v>
      </c>
    </row>
    <row r="826" spans="1:45" ht="15.75" customHeight="1">
      <c r="A826" s="95">
        <v>825</v>
      </c>
      <c r="B826" s="96" t="s">
        <v>1272</v>
      </c>
      <c r="C826" s="4" t="s">
        <v>1169</v>
      </c>
      <c r="D826" s="4" t="s">
        <v>1348</v>
      </c>
      <c r="E826" s="4" t="s">
        <v>1349</v>
      </c>
      <c r="F826" s="4" t="s">
        <v>2677</v>
      </c>
      <c r="G826" s="4">
        <v>11.3783268</v>
      </c>
      <c r="H826" s="4">
        <v>-72.241905000000003</v>
      </c>
      <c r="I826" s="4" t="s">
        <v>2097</v>
      </c>
      <c r="J826" s="4" t="s">
        <v>22</v>
      </c>
      <c r="K826" s="4">
        <v>3</v>
      </c>
      <c r="L826" s="4">
        <v>801022.08296911069</v>
      </c>
      <c r="M826" s="4">
        <v>1259241.9332013519</v>
      </c>
      <c r="N826" s="4">
        <v>18</v>
      </c>
      <c r="O826" s="4" t="s">
        <v>2635</v>
      </c>
      <c r="P826" s="5">
        <v>5082678.9484826829</v>
      </c>
      <c r="Q826" s="5">
        <v>2815465.8503692122</v>
      </c>
      <c r="R826" s="4" t="str">
        <f t="shared" si="13"/>
        <v>5082678,948482682815465,85036921</v>
      </c>
      <c r="S826" s="4" t="str">
        <f>+'Sheet1 (2)'!R794</f>
        <v>No</v>
      </c>
      <c r="T826" s="4" t="str">
        <f>+'Sheet1 (2)'!S794</f>
        <v>No</v>
      </c>
      <c r="U826" s="4" t="str">
        <f>+VLOOKUP(E826,'Base final IE_Ecoescuelas_ant'!$G$1:$X$1429,16,FALSE)</f>
        <v xml:space="preserve"> </v>
      </c>
      <c r="V826" s="4" t="str">
        <f>+VLOOKUP(E826,'Base final IE_Ecoescuelas_ant'!$G$1:$X$1429,18,FALSE)</f>
        <v xml:space="preserve"> </v>
      </c>
      <c r="W826" s="97">
        <f>+VLOOKUP(E826,'Base final IE_Ecoescuelas_ant'!$G$1:$Y$1429,19,FALSE)</f>
        <v>244430800300</v>
      </c>
      <c r="X826" s="55" t="s">
        <v>25</v>
      </c>
      <c r="Y826" s="49" t="s">
        <v>25</v>
      </c>
      <c r="Z826" s="49"/>
      <c r="AA826" s="49"/>
      <c r="AB826" s="50" t="s">
        <v>2678</v>
      </c>
      <c r="AC826" s="50" t="s">
        <v>2694</v>
      </c>
      <c r="AD826" s="50">
        <v>90</v>
      </c>
      <c r="AE826" s="50" t="s">
        <v>13</v>
      </c>
      <c r="AF826" s="50"/>
      <c r="AG826" s="50"/>
      <c r="AH826" s="51" t="s">
        <v>25</v>
      </c>
      <c r="AI826" s="182" t="s">
        <v>2680</v>
      </c>
      <c r="AJ826" s="146" t="s">
        <v>4639</v>
      </c>
      <c r="AK826" s="52" t="s">
        <v>4640</v>
      </c>
      <c r="AL826" s="52" t="s">
        <v>2691</v>
      </c>
      <c r="AM826" s="52" t="s">
        <v>2691</v>
      </c>
      <c r="AN826" s="52">
        <v>90</v>
      </c>
      <c r="AO826" s="53">
        <v>3</v>
      </c>
      <c r="AP826" s="221" t="s">
        <v>25</v>
      </c>
      <c r="AQ826" s="136" t="s">
        <v>4641</v>
      </c>
      <c r="AR826" s="94" t="s">
        <v>2830</v>
      </c>
    </row>
    <row r="827" spans="1:45" ht="15.75" customHeight="1">
      <c r="A827" s="95">
        <v>826</v>
      </c>
      <c r="B827" s="96" t="s">
        <v>1488</v>
      </c>
      <c r="C827" s="4" t="s">
        <v>1489</v>
      </c>
      <c r="D827" s="4" t="s">
        <v>1639</v>
      </c>
      <c r="E827" s="4" t="s">
        <v>1675</v>
      </c>
      <c r="F827" s="4" t="s">
        <v>2677</v>
      </c>
      <c r="G827" s="4">
        <v>1.6377995999999999</v>
      </c>
      <c r="H827" s="4">
        <v>-78.245915800000006</v>
      </c>
      <c r="I827" s="4" t="s">
        <v>2097</v>
      </c>
      <c r="J827" s="4" t="s">
        <v>22</v>
      </c>
      <c r="K827" s="4">
        <v>3</v>
      </c>
      <c r="L827" s="4">
        <v>806454.89443430526</v>
      </c>
      <c r="M827" s="4">
        <v>181237.19087325531</v>
      </c>
      <c r="N827" s="4">
        <v>17</v>
      </c>
      <c r="O827" s="4" t="s">
        <v>2634</v>
      </c>
      <c r="P827" s="5">
        <v>4415910.475202674</v>
      </c>
      <c r="Q827" s="5">
        <v>1739769.518327906</v>
      </c>
      <c r="R827" s="4" t="str">
        <f t="shared" si="13"/>
        <v>4415910,475202671739769,51832791</v>
      </c>
      <c r="S827" s="4" t="str">
        <f>+'Sheet1 (2)'!R827</f>
        <v>Sí</v>
      </c>
      <c r="T827" s="4" t="str">
        <f>+'Sheet1 (2)'!S827</f>
        <v>No</v>
      </c>
      <c r="U827" s="4" t="str">
        <f>+VLOOKUP(E827,'Base final IE_Ecoescuelas_ant'!$G$1:$X$1429,16,FALSE)</f>
        <v xml:space="preserve"> </v>
      </c>
      <c r="V827" s="4" t="str">
        <f>+VLOOKUP(E827,'Base final IE_Ecoescuelas_ant'!$G$1:$X$1429,18,FALSE)</f>
        <v>Consejo Comunitario La Gran Minga De Los Ríos Inguambí Y Albí</v>
      </c>
      <c r="W827" s="97">
        <f>+VLOOKUP(E827,'Base final IE_Ecoescuelas_ant'!$G$1:$Y$1429,19,FALSE)</f>
        <v>252079001367</v>
      </c>
      <c r="X827" s="55" t="s">
        <v>2678</v>
      </c>
      <c r="Y827" s="49" t="s">
        <v>2678</v>
      </c>
      <c r="Z827" s="49"/>
      <c r="AA827" s="49" t="s">
        <v>2696</v>
      </c>
      <c r="AB827" s="50" t="s">
        <v>25</v>
      </c>
      <c r="AC827" s="50" t="s">
        <v>2600</v>
      </c>
      <c r="AD827" s="50">
        <v>110</v>
      </c>
      <c r="AE827" s="50" t="s">
        <v>12</v>
      </c>
      <c r="AF827" s="50" t="s">
        <v>2697</v>
      </c>
      <c r="AG827" s="50" t="s">
        <v>3277</v>
      </c>
      <c r="AH827" s="51" t="s">
        <v>25</v>
      </c>
      <c r="AI827" s="182" t="s">
        <v>2680</v>
      </c>
      <c r="AJ827" s="238">
        <v>1.634425</v>
      </c>
      <c r="AK827" s="238">
        <v>-78.248664000000005</v>
      </c>
      <c r="AL827" s="52" t="s">
        <v>2678</v>
      </c>
      <c r="AM827" s="52" t="s">
        <v>2681</v>
      </c>
      <c r="AN827" s="52">
        <v>72</v>
      </c>
      <c r="AO827" s="52">
        <v>3</v>
      </c>
      <c r="AP827" s="53" t="s">
        <v>25</v>
      </c>
      <c r="AQ827" s="144" t="s">
        <v>4642</v>
      </c>
    </row>
    <row r="828" spans="1:45" ht="15.75" customHeight="1">
      <c r="A828" s="95">
        <v>827</v>
      </c>
      <c r="B828" s="79" t="s">
        <v>1488</v>
      </c>
      <c r="C828" s="80" t="s">
        <v>1489</v>
      </c>
      <c r="D828" s="80" t="s">
        <v>1676</v>
      </c>
      <c r="E828" s="80" t="s">
        <v>1677</v>
      </c>
      <c r="F828" s="4" t="s">
        <v>2677</v>
      </c>
      <c r="G828" s="80">
        <v>1.608889</v>
      </c>
      <c r="H828" s="80">
        <v>-78.223056</v>
      </c>
      <c r="I828" s="80" t="s">
        <v>2097</v>
      </c>
      <c r="J828" s="80" t="s">
        <v>22</v>
      </c>
      <c r="K828" s="80">
        <v>3</v>
      </c>
      <c r="L828" s="80">
        <v>809004.96170360409</v>
      </c>
      <c r="M828" s="80">
        <v>178041.41365261801</v>
      </c>
      <c r="N828" s="80">
        <v>17</v>
      </c>
      <c r="O828" s="80" t="s">
        <v>2634</v>
      </c>
      <c r="P828" s="5">
        <v>4418454.5404833993</v>
      </c>
      <c r="Q828" s="5">
        <v>1736555.2108279699</v>
      </c>
      <c r="R828" s="80" t="str">
        <f t="shared" si="13"/>
        <v>4418454,54048341736555,21082797</v>
      </c>
      <c r="S828" s="80" t="str">
        <f>+'Sheet1 (2)'!R828</f>
        <v>Sí</v>
      </c>
      <c r="T828" s="80" t="str">
        <f>+'Sheet1 (2)'!S828</f>
        <v>No</v>
      </c>
      <c r="U828" s="80" t="str">
        <f>+VLOOKUP(E828,'Base final IE_Ecoescuelas_ant'!$G$1:$X$1429,16,FALSE)</f>
        <v xml:space="preserve"> </v>
      </c>
      <c r="V828" s="80" t="str">
        <f>+VLOOKUP(E828,'Base final IE_Ecoescuelas_ant'!$G$1:$X$1429,18,FALSE)</f>
        <v>Consejo Comunitario unión Bajo Río Guelmambí</v>
      </c>
      <c r="W828" s="89">
        <f>+VLOOKUP(E828,'Base final IE_Ecoescuelas_ant'!$G$1:$Y$1429,19,FALSE)</f>
        <v>252079000743</v>
      </c>
      <c r="X828" s="55" t="s">
        <v>25</v>
      </c>
      <c r="Y828" s="49" t="s">
        <v>2678</v>
      </c>
      <c r="Z828" s="49" t="s">
        <v>4643</v>
      </c>
      <c r="AA828" s="49" t="s">
        <v>4644</v>
      </c>
      <c r="AB828" s="50" t="s">
        <v>2678</v>
      </c>
      <c r="AC828" s="50" t="s">
        <v>2738</v>
      </c>
      <c r="AD828" s="50">
        <v>93</v>
      </c>
      <c r="AE828" s="50" t="s">
        <v>12</v>
      </c>
      <c r="AF828" s="50" t="s">
        <v>2652</v>
      </c>
      <c r="AG828" s="50" t="s">
        <v>25</v>
      </c>
      <c r="AH828" s="51" t="s">
        <v>25</v>
      </c>
      <c r="AI828" s="182" t="s">
        <v>2680</v>
      </c>
      <c r="AJ828" s="238">
        <v>1.6251800000000001</v>
      </c>
      <c r="AK828" s="241">
        <v>-78.022239999999996</v>
      </c>
      <c r="AL828" s="52" t="s">
        <v>2678</v>
      </c>
      <c r="AM828" s="52" t="s">
        <v>2681</v>
      </c>
      <c r="AN828" s="52">
        <v>93</v>
      </c>
      <c r="AO828" s="52">
        <v>3</v>
      </c>
      <c r="AP828" s="317" t="s">
        <v>25</v>
      </c>
      <c r="AQ828" s="133" t="s">
        <v>4645</v>
      </c>
    </row>
    <row r="829" spans="1:45" ht="15.75" customHeight="1">
      <c r="A829" s="95">
        <v>828</v>
      </c>
      <c r="B829" s="79" t="s">
        <v>1488</v>
      </c>
      <c r="C829" s="80" t="s">
        <v>1489</v>
      </c>
      <c r="D829" s="80" t="s">
        <v>1635</v>
      </c>
      <c r="E829" s="80" t="s">
        <v>1678</v>
      </c>
      <c r="F829" s="4" t="s">
        <v>2677</v>
      </c>
      <c r="G829" s="80">
        <v>1.6830556000000001</v>
      </c>
      <c r="H829" s="80">
        <v>-78.183333300000001</v>
      </c>
      <c r="I829" s="80" t="s">
        <v>2097</v>
      </c>
      <c r="J829" s="80" t="s">
        <v>22</v>
      </c>
      <c r="K829" s="80">
        <v>3</v>
      </c>
      <c r="L829" s="80">
        <v>813417.07001584093</v>
      </c>
      <c r="M829" s="80">
        <v>186255.15306566891</v>
      </c>
      <c r="N829" s="80">
        <v>17</v>
      </c>
      <c r="O829" s="80" t="s">
        <v>2634</v>
      </c>
      <c r="P829" s="5">
        <v>4422910.9941005697</v>
      </c>
      <c r="Q829" s="5">
        <v>1744772.1149830529</v>
      </c>
      <c r="R829" s="80" t="str">
        <f t="shared" si="13"/>
        <v>4422910,994100571744772,11498305</v>
      </c>
      <c r="S829" s="80" t="str">
        <f>+'Sheet1 (2)'!R829</f>
        <v>No</v>
      </c>
      <c r="T829" s="80" t="str">
        <f>+'Sheet1 (2)'!S829</f>
        <v>Si</v>
      </c>
      <c r="U829" s="80" t="str">
        <f>+VLOOKUP(E829,'Base final IE_Ecoescuelas_ant'!$G$1:$X$1429,16,FALSE)</f>
        <v xml:space="preserve"> </v>
      </c>
      <c r="V829" s="80" t="str">
        <f>+VLOOKUP(E829,'Base final IE_Ecoescuelas_ant'!$G$1:$X$1429,18,FALSE)</f>
        <v>Consejo Comunitario El Bien Del Futuro</v>
      </c>
      <c r="W829" s="89">
        <f>+VLOOKUP(E829,'Base final IE_Ecoescuelas_ant'!$G$1:$Y$1429,19,FALSE)</f>
        <v>252079001651</v>
      </c>
      <c r="X829" s="47" t="s">
        <v>25</v>
      </c>
      <c r="Y829" s="48" t="s">
        <v>2678</v>
      </c>
      <c r="Z829" s="49"/>
      <c r="AA829" s="49"/>
      <c r="AB829" s="50" t="s">
        <v>2678</v>
      </c>
      <c r="AC829" s="50" t="s">
        <v>2694</v>
      </c>
      <c r="AD829" s="50">
        <v>39</v>
      </c>
      <c r="AE829" s="50" t="s">
        <v>13</v>
      </c>
      <c r="AF829" s="50" t="s">
        <v>3453</v>
      </c>
      <c r="AG829" s="50" t="s">
        <v>25</v>
      </c>
      <c r="AH829" s="51" t="s">
        <v>25</v>
      </c>
      <c r="AI829" s="182" t="s">
        <v>2680</v>
      </c>
      <c r="AJ829" s="238">
        <v>1.2588440000000001</v>
      </c>
      <c r="AK829" s="241">
        <v>-78.329761000000005</v>
      </c>
      <c r="AL829" s="52" t="s">
        <v>2678</v>
      </c>
      <c r="AM829" s="52" t="s">
        <v>2681</v>
      </c>
      <c r="AN829" s="52">
        <v>43</v>
      </c>
      <c r="AO829" s="52">
        <v>2</v>
      </c>
      <c r="AP829" s="317" t="s">
        <v>25</v>
      </c>
      <c r="AQ829" s="144" t="s">
        <v>4646</v>
      </c>
      <c r="AR829" s="94" t="s">
        <v>2683</v>
      </c>
    </row>
    <row r="830" spans="1:45" ht="15.75" customHeight="1">
      <c r="A830" s="95">
        <v>829</v>
      </c>
      <c r="B830" s="79" t="s">
        <v>1488</v>
      </c>
      <c r="C830" s="80" t="s">
        <v>1489</v>
      </c>
      <c r="D830" s="80" t="s">
        <v>1637</v>
      </c>
      <c r="E830" s="80" t="s">
        <v>1679</v>
      </c>
      <c r="F830" s="4" t="s">
        <v>2677</v>
      </c>
      <c r="G830" s="80">
        <v>1.2733333</v>
      </c>
      <c r="H830" s="80">
        <v>-78.371388899999999</v>
      </c>
      <c r="I830" s="80" t="s">
        <v>2097</v>
      </c>
      <c r="J830" s="80" t="s">
        <v>22</v>
      </c>
      <c r="K830" s="80">
        <v>3</v>
      </c>
      <c r="L830" s="80">
        <v>792530.08317806036</v>
      </c>
      <c r="M830" s="80">
        <v>140891.0167723535</v>
      </c>
      <c r="N830" s="80">
        <v>17</v>
      </c>
      <c r="O830" s="80" t="s">
        <v>2634</v>
      </c>
      <c r="P830" s="5">
        <v>4401802.6953051174</v>
      </c>
      <c r="Q830" s="5">
        <v>1699359.534069645</v>
      </c>
      <c r="R830" s="80" t="str">
        <f t="shared" si="13"/>
        <v>4401802,695305121699359,53406964</v>
      </c>
      <c r="S830" s="80" t="str">
        <f>+'Sheet1 (2)'!R830</f>
        <v>No</v>
      </c>
      <c r="T830" s="80" t="str">
        <f>+'Sheet1 (2)'!S830</f>
        <v>Si</v>
      </c>
      <c r="U830" s="80" t="str">
        <f>+VLOOKUP(E830,'Base final IE_Ecoescuelas_ant'!$G$1:$X$1429,16,FALSE)</f>
        <v xml:space="preserve"> </v>
      </c>
      <c r="V830" s="80" t="str">
        <f>+VLOOKUP(E830,'Base final IE_Ecoescuelas_ant'!$G$1:$X$1429,18,FALSE)</f>
        <v xml:space="preserve"> </v>
      </c>
      <c r="W830" s="89">
        <f>+VLOOKUP(E830,'Base final IE_Ecoescuelas_ant'!$G$1:$Y$1429,19,FALSE)</f>
        <v>252079001685</v>
      </c>
      <c r="X830" s="47" t="s">
        <v>25</v>
      </c>
      <c r="Y830" s="48" t="s">
        <v>2678</v>
      </c>
      <c r="Z830" s="49"/>
      <c r="AA830" s="49"/>
      <c r="AB830" s="50" t="s">
        <v>2678</v>
      </c>
      <c r="AC830" s="50" t="s">
        <v>2694</v>
      </c>
      <c r="AD830" s="50">
        <v>53</v>
      </c>
      <c r="AE830" s="50" t="s">
        <v>13</v>
      </c>
      <c r="AF830" s="50" t="s">
        <v>2807</v>
      </c>
      <c r="AG830" s="50" t="s">
        <v>25</v>
      </c>
      <c r="AH830" s="51" t="s">
        <v>25</v>
      </c>
      <c r="AI830" s="182" t="s">
        <v>2680</v>
      </c>
      <c r="AJ830" s="238">
        <v>1.5191669999999999</v>
      </c>
      <c r="AK830" s="241">
        <v>-78.389805600000003</v>
      </c>
      <c r="AL830" s="52" t="s">
        <v>2678</v>
      </c>
      <c r="AM830" s="52" t="s">
        <v>2681</v>
      </c>
      <c r="AN830" s="52">
        <v>11</v>
      </c>
      <c r="AO830" s="52">
        <v>1</v>
      </c>
      <c r="AP830" s="317" t="s">
        <v>25</v>
      </c>
      <c r="AQ830" s="304" t="s">
        <v>4647</v>
      </c>
      <c r="AR830" s="94" t="s">
        <v>2683</v>
      </c>
    </row>
    <row r="831" spans="1:45" ht="15.75" customHeight="1">
      <c r="A831" s="95">
        <v>830</v>
      </c>
      <c r="B831" s="96" t="s">
        <v>645</v>
      </c>
      <c r="C831" s="4" t="s">
        <v>646</v>
      </c>
      <c r="D831" s="4" t="s">
        <v>718</v>
      </c>
      <c r="E831" s="4" t="s">
        <v>718</v>
      </c>
      <c r="F831" s="4" t="s">
        <v>2677</v>
      </c>
      <c r="G831" s="4">
        <v>10.3746007</v>
      </c>
      <c r="H831" s="4">
        <v>-73.455260800000005</v>
      </c>
      <c r="I831" s="4" t="s">
        <v>2097</v>
      </c>
      <c r="J831" s="4" t="s">
        <v>22</v>
      </c>
      <c r="K831" s="4">
        <v>3</v>
      </c>
      <c r="L831" s="4">
        <v>669118.26926744683</v>
      </c>
      <c r="M831" s="4">
        <v>1147240.7527285321</v>
      </c>
      <c r="N831" s="4">
        <v>18</v>
      </c>
      <c r="O831" s="4" t="s">
        <v>2635</v>
      </c>
      <c r="P831" s="5">
        <v>4950183.1162422812</v>
      </c>
      <c r="Q831" s="5">
        <v>2704456.392678984</v>
      </c>
      <c r="R831" s="4" t="str">
        <f t="shared" si="13"/>
        <v>4950183,116242282704456,39267898</v>
      </c>
      <c r="S831" s="4" t="str">
        <f>+'Sheet1 (2)'!R831</f>
        <v>No</v>
      </c>
      <c r="T831" s="4" t="str">
        <f>+'Sheet1 (2)'!S831</f>
        <v>Si</v>
      </c>
      <c r="U831" s="4" t="str">
        <f>+VLOOKUP(E831,'Base final IE_Ecoescuelas_ant'!$G$1:$X$1429,16,FALSE)</f>
        <v xml:space="preserve"> </v>
      </c>
      <c r="V831" s="4" t="str">
        <f>+VLOOKUP(E831,'Base final IE_Ecoescuelas_ant'!$G$1:$X$1429,18,FALSE)</f>
        <v xml:space="preserve"> </v>
      </c>
      <c r="W831" s="97">
        <f>+VLOOKUP(E831,'Base final IE_Ecoescuelas_ant'!$G$1:$Y$1429,19,FALSE)</f>
        <v>220001006789</v>
      </c>
      <c r="X831" s="554" t="s">
        <v>25</v>
      </c>
      <c r="Y831" s="441" t="s">
        <v>25</v>
      </c>
      <c r="Z831" s="462" t="s">
        <v>2699</v>
      </c>
      <c r="AA831" s="441" t="s">
        <v>2691</v>
      </c>
      <c r="AB831" s="441" t="s">
        <v>2678</v>
      </c>
      <c r="AC831" s="441" t="s">
        <v>2691</v>
      </c>
      <c r="AD831" s="441">
        <v>59</v>
      </c>
      <c r="AE831" s="441" t="s">
        <v>13</v>
      </c>
      <c r="AF831" s="441" t="s">
        <v>2700</v>
      </c>
      <c r="AG831" s="441" t="s">
        <v>2691</v>
      </c>
      <c r="AH831" s="442" t="s">
        <v>25</v>
      </c>
      <c r="AI831" s="443" t="s">
        <v>2701</v>
      </c>
      <c r="AJ831" s="619">
        <v>10.368981</v>
      </c>
      <c r="AK831" s="619">
        <v>-73.597911999999994</v>
      </c>
      <c r="AL831" s="146" t="s">
        <v>25</v>
      </c>
      <c r="AM831" s="146" t="s">
        <v>2993</v>
      </c>
      <c r="AN831" s="146">
        <v>59</v>
      </c>
      <c r="AO831" s="146">
        <v>3</v>
      </c>
      <c r="AP831" s="586" t="s">
        <v>25</v>
      </c>
      <c r="AQ831" s="166" t="s">
        <v>4648</v>
      </c>
      <c r="AR831" s="109" t="s">
        <v>2704</v>
      </c>
      <c r="AS831" s="94" t="s">
        <v>2705</v>
      </c>
    </row>
    <row r="832" spans="1:45" ht="15.75" customHeight="1">
      <c r="A832" s="95">
        <v>831</v>
      </c>
      <c r="B832" s="96" t="s">
        <v>1488</v>
      </c>
      <c r="C832" s="4" t="s">
        <v>1680</v>
      </c>
      <c r="D832" s="4" t="s">
        <v>1681</v>
      </c>
      <c r="E832" s="4" t="s">
        <v>1682</v>
      </c>
      <c r="F832" s="4" t="s">
        <v>2677</v>
      </c>
      <c r="G832" s="4">
        <v>1.3354097</v>
      </c>
      <c r="H832" s="4">
        <v>-77.005634599999993</v>
      </c>
      <c r="I832" s="4" t="s">
        <v>2097</v>
      </c>
      <c r="J832" s="4" t="s">
        <v>22</v>
      </c>
      <c r="K832" s="4">
        <v>3</v>
      </c>
      <c r="L832" s="4">
        <v>276837.45675003069</v>
      </c>
      <c r="M832" s="4">
        <v>147694.21905510849</v>
      </c>
      <c r="N832" s="4">
        <v>18</v>
      </c>
      <c r="O832" s="4" t="s">
        <v>2634</v>
      </c>
      <c r="P832" s="5">
        <v>4554206.3756116908</v>
      </c>
      <c r="Q832" s="5">
        <v>1705957.2479875151</v>
      </c>
      <c r="R832" s="4" t="str">
        <f t="shared" si="13"/>
        <v>4554206,375611691705957,24798752</v>
      </c>
      <c r="S832" s="4" t="str">
        <f>+'Sheet1 (2)'!R832</f>
        <v>No</v>
      </c>
      <c r="T832" s="4" t="str">
        <f>+'Sheet1 (2)'!S832</f>
        <v>No</v>
      </c>
      <c r="U832" s="4" t="str">
        <f>+VLOOKUP(E832,'Base final IE_Ecoescuelas_ant'!$G$1:$X$1429,16,FALSE)</f>
        <v xml:space="preserve"> </v>
      </c>
      <c r="V832" s="4" t="str">
        <f>+VLOOKUP(E832,'Base final IE_Ecoescuelas_ant'!$G$1:$X$1429,18,FALSE)</f>
        <v xml:space="preserve"> </v>
      </c>
      <c r="W832" s="97">
        <f>+VLOOKUP(E832,'Base final IE_Ecoescuelas_ant'!$G$1:$Y$1429,19,FALSE)</f>
        <v>252258000101</v>
      </c>
      <c r="X832" s="55" t="s">
        <v>25</v>
      </c>
      <c r="Y832" s="49" t="s">
        <v>2678</v>
      </c>
      <c r="Z832" s="49" t="s">
        <v>4649</v>
      </c>
      <c r="AA832" s="57" t="s">
        <v>4650</v>
      </c>
      <c r="AB832" s="50" t="s">
        <v>25</v>
      </c>
      <c r="AC832" s="50" t="s">
        <v>2600</v>
      </c>
      <c r="AD832" s="50">
        <v>76</v>
      </c>
      <c r="AE832" s="50" t="s">
        <v>2725</v>
      </c>
      <c r="AF832" s="50" t="s">
        <v>2678</v>
      </c>
      <c r="AG832" s="50" t="s">
        <v>25</v>
      </c>
      <c r="AH832" s="51" t="s">
        <v>2678</v>
      </c>
      <c r="AI832" s="182" t="s">
        <v>2680</v>
      </c>
      <c r="AJ832" s="146" t="s">
        <v>4651</v>
      </c>
      <c r="AK832" s="52" t="s">
        <v>4652</v>
      </c>
      <c r="AL832" s="52" t="s">
        <v>25</v>
      </c>
      <c r="AM832" s="52" t="s">
        <v>2600</v>
      </c>
      <c r="AN832" s="52">
        <v>76</v>
      </c>
      <c r="AO832" s="53">
        <v>3</v>
      </c>
      <c r="AP832" s="53" t="s">
        <v>2678</v>
      </c>
      <c r="AQ832" s="304" t="s">
        <v>4653</v>
      </c>
      <c r="AR832" s="94" t="s">
        <v>2988</v>
      </c>
    </row>
    <row r="833" spans="1:45" ht="15.75" customHeight="1">
      <c r="A833" s="101">
        <v>832</v>
      </c>
      <c r="B833" s="81" t="s">
        <v>1726</v>
      </c>
      <c r="C833" s="82" t="s">
        <v>1787</v>
      </c>
      <c r="D833" s="82" t="s">
        <v>1788</v>
      </c>
      <c r="E833" s="82" t="s">
        <v>1789</v>
      </c>
      <c r="F833" s="4" t="s">
        <v>2677</v>
      </c>
      <c r="G833" s="82">
        <v>7.3848440999999996</v>
      </c>
      <c r="H833" s="82">
        <v>-72.503377999999998</v>
      </c>
      <c r="I833" s="82" t="s">
        <v>2097</v>
      </c>
      <c r="J833" s="82" t="s">
        <v>22</v>
      </c>
      <c r="K833" s="82">
        <v>3</v>
      </c>
      <c r="L833" s="82">
        <v>775607.28056272748</v>
      </c>
      <c r="M833" s="82">
        <v>817064.56453381549</v>
      </c>
      <c r="N833" s="82">
        <v>18</v>
      </c>
      <c r="O833" s="82" t="s">
        <v>2634</v>
      </c>
      <c r="P833" s="5">
        <v>5054784.9779209048</v>
      </c>
      <c r="Q833" s="5">
        <v>2374045.801940056</v>
      </c>
      <c r="R833" s="82" t="str">
        <f t="shared" si="13"/>
        <v>5054784,97792092374045,80194006</v>
      </c>
      <c r="S833" s="82" t="str">
        <f>+'Sheet1 (2)'!R833</f>
        <v>No</v>
      </c>
      <c r="T833" s="82" t="str">
        <f>+'Sheet1 (2)'!S833</f>
        <v>No</v>
      </c>
      <c r="U833" s="82" t="str">
        <f>+VLOOKUP(E833,'Base final IE_Ecoescuelas_ant'!$G$1:$X$1429,16,FALSE)</f>
        <v xml:space="preserve"> </v>
      </c>
      <c r="V833" s="82" t="str">
        <f>+VLOOKUP(E833,'Base final IE_Ecoescuelas_ant'!$G$1:$X$1429,18,FALSE)</f>
        <v xml:space="preserve"> </v>
      </c>
      <c r="W833" s="91">
        <f>+VLOOKUP(E833,'Base final IE_Ecoescuelas_ant'!$G$1:$Y$1429,19,FALSE)</f>
        <v>254820000759</v>
      </c>
      <c r="X833" s="55" t="s">
        <v>2678</v>
      </c>
      <c r="Y833" s="49" t="s">
        <v>2678</v>
      </c>
      <c r="Z833" s="49"/>
      <c r="AA833" s="49"/>
      <c r="AB833" s="50"/>
      <c r="AC833" s="50"/>
      <c r="AD833" s="50"/>
      <c r="AE833" s="50"/>
      <c r="AF833" s="50"/>
      <c r="AG833" s="50"/>
      <c r="AH833" s="51"/>
      <c r="AI833" s="182" t="s">
        <v>2701</v>
      </c>
      <c r="AJ833" s="146" t="s">
        <v>2691</v>
      </c>
      <c r="AK833" s="52" t="s">
        <v>2691</v>
      </c>
      <c r="AL833" s="52" t="s">
        <v>2691</v>
      </c>
      <c r="AM833" s="52" t="s">
        <v>2691</v>
      </c>
      <c r="AN833" s="52" t="s">
        <v>2691</v>
      </c>
      <c r="AO833" s="53"/>
      <c r="AP833" s="53" t="s">
        <v>2678</v>
      </c>
      <c r="AQ833" s="144" t="s">
        <v>4654</v>
      </c>
    </row>
    <row r="834" spans="1:45" ht="15.75" customHeight="1">
      <c r="A834" s="95">
        <v>833</v>
      </c>
      <c r="B834" s="96" t="s">
        <v>1272</v>
      </c>
      <c r="C834" s="4" t="s">
        <v>1172</v>
      </c>
      <c r="D834" s="4" t="s">
        <v>1179</v>
      </c>
      <c r="E834" s="4" t="s">
        <v>1180</v>
      </c>
      <c r="F834" s="4" t="s">
        <v>2677</v>
      </c>
      <c r="G834" s="4">
        <v>11.7146458</v>
      </c>
      <c r="H834" s="4">
        <v>-72.264760600000002</v>
      </c>
      <c r="I834" s="4" t="s">
        <v>2097</v>
      </c>
      <c r="J834" s="4" t="s">
        <v>22</v>
      </c>
      <c r="K834" s="4">
        <v>3</v>
      </c>
      <c r="L834" s="4">
        <v>798169.81956893613</v>
      </c>
      <c r="M834" s="4">
        <v>1296445.8977417881</v>
      </c>
      <c r="N834" s="4">
        <v>18</v>
      </c>
      <c r="O834" s="4" t="s">
        <v>2635</v>
      </c>
      <c r="P834" s="5">
        <v>5080090.6596476668</v>
      </c>
      <c r="Q834" s="5">
        <v>2852635.7103859722</v>
      </c>
      <c r="R834" s="4" t="str">
        <f t="shared" si="13"/>
        <v>5080090,659647672852635,71038597</v>
      </c>
      <c r="S834" s="4" t="str">
        <f>+'Sheet1 (2)'!R834</f>
        <v>No</v>
      </c>
      <c r="T834" s="4" t="str">
        <f>+'Sheet1 (2)'!S834</f>
        <v>Si</v>
      </c>
      <c r="U834" s="4" t="str">
        <f>+VLOOKUP(E834,'Base final IE_Ecoescuelas_ant'!$G$1:$X$1429,16,FALSE)</f>
        <v xml:space="preserve"> </v>
      </c>
      <c r="V834" s="4" t="str">
        <f>+VLOOKUP(E834,'Base final IE_Ecoescuelas_ant'!$G$1:$X$1429,18,FALSE)</f>
        <v xml:space="preserve"> </v>
      </c>
      <c r="W834" s="97">
        <f>+VLOOKUP(E834,'Base final IE_Ecoescuelas_ant'!$G$1:$Y$1429,19,FALSE)</f>
        <v>244847800035</v>
      </c>
      <c r="X834" s="55" t="s">
        <v>25</v>
      </c>
      <c r="Y834" s="49" t="s">
        <v>25</v>
      </c>
      <c r="Z834" s="49" t="s">
        <v>2742</v>
      </c>
      <c r="AA834" s="49"/>
      <c r="AB834" s="50"/>
      <c r="AC834" s="50"/>
      <c r="AD834" s="50"/>
      <c r="AE834" s="50" t="s">
        <v>13</v>
      </c>
      <c r="AF834" s="50"/>
      <c r="AG834" s="50"/>
      <c r="AH834" s="114" t="s">
        <v>25</v>
      </c>
      <c r="AI834" s="182" t="s">
        <v>2701</v>
      </c>
      <c r="AJ834" s="146" t="s">
        <v>2691</v>
      </c>
      <c r="AK834" s="52" t="s">
        <v>2691</v>
      </c>
      <c r="AL834" s="52" t="s">
        <v>2691</v>
      </c>
      <c r="AM834" s="52" t="s">
        <v>2691</v>
      </c>
      <c r="AN834" s="52" t="s">
        <v>2691</v>
      </c>
      <c r="AO834" s="53"/>
      <c r="AP834" s="313" t="s">
        <v>25</v>
      </c>
      <c r="AQ834" s="144" t="s">
        <v>4655</v>
      </c>
      <c r="AR834" s="94" t="s">
        <v>3223</v>
      </c>
      <c r="AS834" s="94" t="s">
        <v>4656</v>
      </c>
    </row>
    <row r="835" spans="1:45" ht="15.75" customHeight="1">
      <c r="A835" s="95">
        <v>834</v>
      </c>
      <c r="B835" s="96" t="s">
        <v>815</v>
      </c>
      <c r="C835" s="4" t="s">
        <v>756</v>
      </c>
      <c r="D835" s="4" t="s">
        <v>761</v>
      </c>
      <c r="E835" s="4" t="s">
        <v>1021</v>
      </c>
      <c r="F835" s="4" t="s">
        <v>2677</v>
      </c>
      <c r="G835" s="4">
        <v>5.15</v>
      </c>
      <c r="H835" s="4">
        <v>-77.368611099999995</v>
      </c>
      <c r="I835" s="4" t="s">
        <v>2097</v>
      </c>
      <c r="J835" s="4" t="s">
        <v>22</v>
      </c>
      <c r="K835" s="4">
        <v>3</v>
      </c>
      <c r="L835" s="4">
        <v>237415.70510274731</v>
      </c>
      <c r="M835" s="4">
        <v>569732.51538725849</v>
      </c>
      <c r="N835" s="4">
        <v>18</v>
      </c>
      <c r="O835" s="4" t="s">
        <v>2634</v>
      </c>
      <c r="P835" s="5">
        <v>4515560.8966822028</v>
      </c>
      <c r="Q835" s="5">
        <v>2128727.0781845571</v>
      </c>
      <c r="R835" s="4" t="str">
        <f t="shared" ref="R835:R898" si="14">+CONCATENATE(P835,Q835)</f>
        <v>4515560,89668222128727,07818456</v>
      </c>
      <c r="S835" s="4" t="str">
        <f>+'Sheet1 (2)'!R835</f>
        <v>No</v>
      </c>
      <c r="T835" s="4" t="str">
        <f>+'Sheet1 (2)'!S835</f>
        <v>Si</v>
      </c>
      <c r="U835" s="4" t="str">
        <f>+VLOOKUP(E835,'Base final IE_Ecoescuelas_ant'!$G$1:$X$1429,16,FALSE)</f>
        <v xml:space="preserve"> </v>
      </c>
      <c r="V835" s="4" t="str">
        <f>+VLOOKUP(E835,'Base final IE_Ecoescuelas_ant'!$G$1:$X$1429,18,FALSE)</f>
        <v xml:space="preserve"> </v>
      </c>
      <c r="W835" s="97">
        <f>+VLOOKUP(E835,'Base final IE_Ecoescuelas_ant'!$G$1:$Y$1429,19,FALSE)</f>
        <v>227077005085</v>
      </c>
      <c r="X835" s="55" t="s">
        <v>2678</v>
      </c>
      <c r="Y835" s="49" t="s">
        <v>2678</v>
      </c>
      <c r="Z835" s="49"/>
      <c r="AA835" s="49"/>
      <c r="AB835" s="50"/>
      <c r="AC835" s="50"/>
      <c r="AD835" s="50"/>
      <c r="AE835" s="50" t="s">
        <v>13</v>
      </c>
      <c r="AF835" s="50"/>
      <c r="AG835" s="50"/>
      <c r="AH835" s="51" t="s">
        <v>25</v>
      </c>
      <c r="AI835" s="182" t="s">
        <v>2680</v>
      </c>
      <c r="AJ835" s="146" t="s">
        <v>2691</v>
      </c>
      <c r="AK835" s="52" t="s">
        <v>2691</v>
      </c>
      <c r="AL835" s="52" t="s">
        <v>2691</v>
      </c>
      <c r="AM835" s="52" t="s">
        <v>2691</v>
      </c>
      <c r="AN835" s="130">
        <v>78</v>
      </c>
      <c r="AO835" s="53"/>
      <c r="AP835" s="53" t="s">
        <v>25</v>
      </c>
      <c r="AQ835" s="134" t="s">
        <v>4657</v>
      </c>
      <c r="AR835" s="94" t="s">
        <v>2830</v>
      </c>
    </row>
    <row r="836" spans="1:45" ht="15.75" customHeight="1">
      <c r="A836" s="95">
        <v>835</v>
      </c>
      <c r="B836" s="96" t="s">
        <v>1272</v>
      </c>
      <c r="C836" s="4" t="s">
        <v>1169</v>
      </c>
      <c r="D836" s="4" t="s">
        <v>1348</v>
      </c>
      <c r="E836" s="4" t="s">
        <v>1363</v>
      </c>
      <c r="F836" s="4" t="s">
        <v>2677</v>
      </c>
      <c r="G836" s="4">
        <v>11.3783268</v>
      </c>
      <c r="H836" s="4">
        <v>-72.241905000000003</v>
      </c>
      <c r="I836" s="4" t="s">
        <v>2097</v>
      </c>
      <c r="J836" s="4" t="s">
        <v>22</v>
      </c>
      <c r="K836" s="4">
        <v>3</v>
      </c>
      <c r="L836" s="4">
        <v>801022.08296911069</v>
      </c>
      <c r="M836" s="4">
        <v>1259241.9332013519</v>
      </c>
      <c r="N836" s="4">
        <v>18</v>
      </c>
      <c r="O836" s="4" t="s">
        <v>2635</v>
      </c>
      <c r="P836" s="5">
        <v>5082678.9484826829</v>
      </c>
      <c r="Q836" s="5">
        <v>2815465.8503692122</v>
      </c>
      <c r="R836" s="4" t="str">
        <f t="shared" si="14"/>
        <v>5082678,948482682815465,85036921</v>
      </c>
      <c r="S836" s="4" t="str">
        <f>+'Sheet1 (2)'!R1076</f>
        <v>No</v>
      </c>
      <c r="T836" s="4" t="s">
        <v>22</v>
      </c>
      <c r="U836" s="4" t="str">
        <f>+VLOOKUP(E836,'Base final IE_Ecoescuelas_ant'!$G$1:$X$1429,16,FALSE)</f>
        <v xml:space="preserve"> </v>
      </c>
      <c r="V836" s="4" t="str">
        <f>+VLOOKUP(E836,'Base final IE_Ecoescuelas_ant'!$G$1:$X$1429,18,FALSE)</f>
        <v xml:space="preserve"> </v>
      </c>
      <c r="W836" s="97">
        <f>+VLOOKUP(E836,'Base final IE_Ecoescuelas_ant'!$G$1:$Y$1429,19,FALSE)</f>
        <v>244430800261</v>
      </c>
      <c r="X836" s="55" t="s">
        <v>25</v>
      </c>
      <c r="Y836" s="49" t="s">
        <v>25</v>
      </c>
      <c r="Z836" s="49"/>
      <c r="AA836" s="49"/>
      <c r="AB836" s="50" t="s">
        <v>2678</v>
      </c>
      <c r="AC836" s="50" t="s">
        <v>2694</v>
      </c>
      <c r="AD836" s="50">
        <v>106</v>
      </c>
      <c r="AE836" s="50" t="s">
        <v>13</v>
      </c>
      <c r="AF836" s="50"/>
      <c r="AG836" s="50"/>
      <c r="AH836" s="51" t="s">
        <v>25</v>
      </c>
      <c r="AI836" s="182" t="s">
        <v>2680</v>
      </c>
      <c r="AJ836" s="146" t="s">
        <v>4658</v>
      </c>
      <c r="AK836" s="52" t="s">
        <v>4659</v>
      </c>
      <c r="AL836" s="52" t="s">
        <v>2691</v>
      </c>
      <c r="AM836" s="52" t="s">
        <v>2691</v>
      </c>
      <c r="AN836" s="52">
        <v>106</v>
      </c>
      <c r="AO836" s="53">
        <v>3</v>
      </c>
      <c r="AP836" s="221" t="s">
        <v>25</v>
      </c>
      <c r="AQ836" s="136" t="s">
        <v>4660</v>
      </c>
      <c r="AR836" s="94" t="s">
        <v>2830</v>
      </c>
    </row>
    <row r="837" spans="1:45" ht="15.75" customHeight="1">
      <c r="A837" s="594">
        <v>836</v>
      </c>
      <c r="B837" s="4" t="s">
        <v>1821</v>
      </c>
      <c r="C837" s="4" t="s">
        <v>1838</v>
      </c>
      <c r="D837" s="4" t="s">
        <v>1869</v>
      </c>
      <c r="E837" s="4" t="s">
        <v>1870</v>
      </c>
      <c r="F837" s="4" t="s">
        <v>2677</v>
      </c>
      <c r="G837" s="4">
        <v>1.1502778</v>
      </c>
      <c r="H837" s="4">
        <v>-76.650000000000006</v>
      </c>
      <c r="I837" s="4" t="s">
        <v>2097</v>
      </c>
      <c r="J837" s="4" t="s">
        <v>22</v>
      </c>
      <c r="K837" s="4">
        <v>3</v>
      </c>
      <c r="L837" s="4">
        <v>316407.53465826722</v>
      </c>
      <c r="M837" s="4">
        <v>127193.50877497109</v>
      </c>
      <c r="N837" s="4">
        <v>18</v>
      </c>
      <c r="O837" s="4" t="s">
        <v>2634</v>
      </c>
      <c r="P837" s="5">
        <v>4593813.7194470624</v>
      </c>
      <c r="Q837" s="5">
        <v>1685399.0793157399</v>
      </c>
      <c r="R837" s="4" t="str">
        <f t="shared" si="14"/>
        <v>4593813,719447061685399,07931574</v>
      </c>
      <c r="S837" s="4" t="str">
        <f>+'Sheet1 (2)'!R837</f>
        <v>No</v>
      </c>
      <c r="T837" s="4" t="str">
        <f>+'Sheet1 (2)'!S837</f>
        <v>No</v>
      </c>
      <c r="U837" s="4" t="str">
        <f>+VLOOKUP(E837,'Base final IE_Ecoescuelas_ant'!$G$1:$X$1429,16,FALSE)</f>
        <v xml:space="preserve"> </v>
      </c>
      <c r="V837" s="4" t="str">
        <f>+VLOOKUP(E837,'Base final IE_Ecoescuelas_ant'!$G$1:$X$1429,18,FALSE)</f>
        <v xml:space="preserve"> </v>
      </c>
      <c r="W837" s="97">
        <f>+VLOOKUP(E837,'Base final IE_Ecoescuelas_ant'!$G$1:$Y$1429,19,FALSE)</f>
        <v>286001003390</v>
      </c>
      <c r="X837" s="55" t="s">
        <v>25</v>
      </c>
      <c r="Y837" s="49" t="s">
        <v>2678</v>
      </c>
      <c r="Z837" s="57"/>
      <c r="AA837" s="57" t="s">
        <v>4132</v>
      </c>
      <c r="AB837" s="50" t="s">
        <v>25</v>
      </c>
      <c r="AC837" s="50"/>
      <c r="AD837" s="50"/>
      <c r="AE837" s="50"/>
      <c r="AF837" s="50"/>
      <c r="AG837" s="50"/>
      <c r="AH837" s="51" t="s">
        <v>2678</v>
      </c>
      <c r="AI837" s="182" t="s">
        <v>2680</v>
      </c>
      <c r="AJ837" s="146" t="s">
        <v>2691</v>
      </c>
      <c r="AK837" s="52" t="s">
        <v>2691</v>
      </c>
      <c r="AL837" s="52" t="s">
        <v>2691</v>
      </c>
      <c r="AM837" s="52" t="s">
        <v>2691</v>
      </c>
      <c r="AN837" s="52" t="s">
        <v>2691</v>
      </c>
      <c r="AO837" s="53"/>
      <c r="AP837" s="221" t="s">
        <v>2678</v>
      </c>
      <c r="AQ837" s="134" t="s">
        <v>4661</v>
      </c>
    </row>
    <row r="838" spans="1:45" ht="15.75" customHeight="1">
      <c r="A838" s="526">
        <v>837</v>
      </c>
      <c r="B838" s="653" t="s">
        <v>528</v>
      </c>
      <c r="C838" s="649" t="s">
        <v>558</v>
      </c>
      <c r="D838" s="659" t="s">
        <v>588</v>
      </c>
      <c r="E838" s="649" t="s">
        <v>613</v>
      </c>
      <c r="F838" s="4" t="s">
        <v>2677</v>
      </c>
      <c r="G838" s="4">
        <v>2.8392023000000002</v>
      </c>
      <c r="H838" s="4">
        <v>-77.516427500000006</v>
      </c>
      <c r="I838" s="4" t="s">
        <v>2097</v>
      </c>
      <c r="J838" s="4" t="s">
        <v>22</v>
      </c>
      <c r="K838" s="4">
        <v>3</v>
      </c>
      <c r="L838" s="4">
        <v>220235.93214521001</v>
      </c>
      <c r="M838" s="4">
        <v>314124.19797208451</v>
      </c>
      <c r="N838" s="4">
        <v>18</v>
      </c>
      <c r="O838" s="4" t="s">
        <v>2634</v>
      </c>
      <c r="P838" s="5">
        <v>4497726.9815729288</v>
      </c>
      <c r="Q838" s="5">
        <v>1872725.8097364909</v>
      </c>
      <c r="R838" s="4" t="str">
        <f t="shared" si="14"/>
        <v>4497726,981572931872725,80973649</v>
      </c>
      <c r="S838" s="4" t="str">
        <f>+'Sheet1 (2)'!R838</f>
        <v>Sí</v>
      </c>
      <c r="T838" s="4" t="str">
        <f>+'Sheet1 (2)'!S838</f>
        <v>No</v>
      </c>
      <c r="U838" s="4" t="str">
        <f>+VLOOKUP(E838,'Base final IE_Ecoescuelas_ant'!$G$1:$X$1429,16,FALSE)</f>
        <v xml:space="preserve"> </v>
      </c>
      <c r="V838" s="4" t="str">
        <f>+VLOOKUP(E838,'Base final IE_Ecoescuelas_ant'!$G$1:$X$1429,18,FALSE)</f>
        <v>Consejo Comunitario Parte Baja Del Río Saija</v>
      </c>
      <c r="W838" s="97">
        <f>+VLOOKUP(E838,'Base final IE_Ecoescuelas_ant'!$G$1:$Y$1429,19,FALSE)</f>
        <v>219809000992</v>
      </c>
      <c r="X838" s="55" t="s">
        <v>2678</v>
      </c>
      <c r="Y838" s="49" t="s">
        <v>2678</v>
      </c>
      <c r="Z838" s="49"/>
      <c r="AA838" s="49" t="s">
        <v>3925</v>
      </c>
      <c r="AB838" s="50" t="s">
        <v>25</v>
      </c>
      <c r="AC838" s="50" t="s">
        <v>2732</v>
      </c>
      <c r="AD838" s="50">
        <v>63</v>
      </c>
      <c r="AE838" s="50" t="s">
        <v>12</v>
      </c>
      <c r="AF838" s="50" t="s">
        <v>3926</v>
      </c>
      <c r="AG838" s="50"/>
      <c r="AH838" s="51" t="s">
        <v>25</v>
      </c>
      <c r="AI838" s="182" t="s">
        <v>2680</v>
      </c>
      <c r="AJ838" s="489">
        <v>2.8368937999999999</v>
      </c>
      <c r="AK838" s="52">
        <v>-77.519568989999996</v>
      </c>
      <c r="AL838" s="52" t="s">
        <v>2678</v>
      </c>
      <c r="AM838" s="52" t="s">
        <v>2681</v>
      </c>
      <c r="AN838" s="130">
        <v>60</v>
      </c>
      <c r="AO838" s="130">
        <v>3</v>
      </c>
      <c r="AP838" s="313" t="s">
        <v>25</v>
      </c>
      <c r="AQ838" s="144" t="s">
        <v>4662</v>
      </c>
      <c r="AR838" s="94" t="s">
        <v>3441</v>
      </c>
      <c r="AS838" s="94" t="s">
        <v>3721</v>
      </c>
    </row>
    <row r="839" spans="1:45" ht="15.75" customHeight="1">
      <c r="A839" s="95">
        <v>838</v>
      </c>
      <c r="B839" s="96" t="s">
        <v>17</v>
      </c>
      <c r="C839" s="4" t="s">
        <v>94</v>
      </c>
      <c r="D839" s="4" t="s">
        <v>95</v>
      </c>
      <c r="E839" s="4" t="s">
        <v>96</v>
      </c>
      <c r="F839" s="4" t="s">
        <v>2677</v>
      </c>
      <c r="G839" s="4">
        <v>7.8782076999999999</v>
      </c>
      <c r="H839" s="4">
        <v>-76.607803799999999</v>
      </c>
      <c r="I839" s="4" t="s">
        <v>2097</v>
      </c>
      <c r="J839" s="4" t="s">
        <v>22</v>
      </c>
      <c r="K839" s="4">
        <v>3</v>
      </c>
      <c r="L839" s="4">
        <v>322746.60094307602</v>
      </c>
      <c r="M839" s="4">
        <v>871174.51293260267</v>
      </c>
      <c r="N839" s="4">
        <v>18</v>
      </c>
      <c r="O839" s="4" t="s">
        <v>2634</v>
      </c>
      <c r="P839" s="5">
        <v>4602210.218670195</v>
      </c>
      <c r="Q839" s="5">
        <v>2430252.9709866559</v>
      </c>
      <c r="R839" s="4" t="str">
        <f t="shared" si="14"/>
        <v>4602210,218670192430252,97098666</v>
      </c>
      <c r="S839" s="4" t="str">
        <f>+'Sheet1 (2)'!R839</f>
        <v>No</v>
      </c>
      <c r="T839" s="4" t="str">
        <f>+'Sheet1 (2)'!S839</f>
        <v>Si</v>
      </c>
      <c r="U839" s="4" t="str">
        <f>+VLOOKUP(E839,'Base final IE_Ecoescuelas_ant'!$G$1:$X$1429,16,FALSE)</f>
        <v xml:space="preserve"> </v>
      </c>
      <c r="V839" s="4" t="str">
        <f>+VLOOKUP(E839,'Base final IE_Ecoescuelas_ant'!$G$1:$X$1429,18,FALSE)</f>
        <v xml:space="preserve"> </v>
      </c>
      <c r="W839" s="97">
        <f>+VLOOKUP(E839,'Base final IE_Ecoescuelas_ant'!$G$1:$Y$1429,19,FALSE)</f>
        <v>205045010661</v>
      </c>
      <c r="X839" s="55" t="s">
        <v>2678</v>
      </c>
      <c r="Y839" s="49" t="s">
        <v>2678</v>
      </c>
      <c r="Z839" s="49" t="s">
        <v>4663</v>
      </c>
      <c r="AA839" s="49"/>
      <c r="AB839" s="50" t="s">
        <v>25</v>
      </c>
      <c r="AC839" s="50" t="s">
        <v>2600</v>
      </c>
      <c r="AD839" s="50">
        <v>64</v>
      </c>
      <c r="AE839" s="50" t="s">
        <v>13</v>
      </c>
      <c r="AF839" s="50" t="s">
        <v>2807</v>
      </c>
      <c r="AG839" s="50"/>
      <c r="AH839" s="416" t="s">
        <v>25</v>
      </c>
      <c r="AI839" s="182" t="s">
        <v>2680</v>
      </c>
      <c r="AJ839" s="146" t="s">
        <v>2691</v>
      </c>
      <c r="AK839" s="52" t="s">
        <v>2691</v>
      </c>
      <c r="AL839" s="130" t="s">
        <v>25</v>
      </c>
      <c r="AM839" s="52" t="s">
        <v>2600</v>
      </c>
      <c r="AN839" s="130">
        <v>78</v>
      </c>
      <c r="AO839" s="130">
        <v>3</v>
      </c>
      <c r="AP839" s="313" t="s">
        <v>2678</v>
      </c>
      <c r="AQ839" s="136" t="s">
        <v>4664</v>
      </c>
      <c r="AR839" s="94" t="s">
        <v>4665</v>
      </c>
    </row>
    <row r="840" spans="1:45" ht="15.75" customHeight="1">
      <c r="A840" s="95">
        <v>839</v>
      </c>
      <c r="B840" s="96" t="s">
        <v>2009</v>
      </c>
      <c r="C840" s="4" t="s">
        <v>1997</v>
      </c>
      <c r="D840" s="4" t="s">
        <v>2021</v>
      </c>
      <c r="E840" s="4" t="s">
        <v>2021</v>
      </c>
      <c r="F840" s="4" t="s">
        <v>2677</v>
      </c>
      <c r="G840" s="4">
        <v>3.8884409999999998</v>
      </c>
      <c r="H840" s="4">
        <v>-77.082160999999999</v>
      </c>
      <c r="I840" s="4" t="s">
        <v>2097</v>
      </c>
      <c r="J840" s="4" t="s">
        <v>22</v>
      </c>
      <c r="K840" s="4">
        <v>3</v>
      </c>
      <c r="L840" s="4">
        <v>268786.64529158728</v>
      </c>
      <c r="M840" s="4">
        <v>430081.1764662948</v>
      </c>
      <c r="N840" s="4">
        <v>18</v>
      </c>
      <c r="O840" s="4" t="s">
        <v>2634</v>
      </c>
      <c r="P840" s="5">
        <v>4546594.9520339109</v>
      </c>
      <c r="Q840" s="5">
        <v>1988770.462905671</v>
      </c>
      <c r="R840" s="4" t="str">
        <f t="shared" si="14"/>
        <v>4546594,952033911988770,46290567</v>
      </c>
      <c r="S840" s="4" t="str">
        <f>+'Sheet1 (2)'!R840</f>
        <v>Sí</v>
      </c>
      <c r="T840" s="4" t="str">
        <f>+'Sheet1 (2)'!S840</f>
        <v>No</v>
      </c>
      <c r="U840" s="4" t="str">
        <f>+VLOOKUP(E840,'Base final IE_Ecoescuelas_ant'!$G$1:$X$1429,16,FALSE)</f>
        <v xml:space="preserve"> </v>
      </c>
      <c r="V840" s="4" t="str">
        <f>+VLOOKUP(E840,'Base final IE_Ecoescuelas_ant'!$G$1:$X$1429,18,FALSE)</f>
        <v xml:space="preserve"> </v>
      </c>
      <c r="W840" s="97">
        <f>+VLOOKUP(E840,'Base final IE_Ecoescuelas_ant'!$G$1:$Y$1429,19,FALSE)</f>
        <v>276109001029</v>
      </c>
      <c r="X840" s="55" t="s">
        <v>2678</v>
      </c>
      <c r="Y840" s="49" t="s">
        <v>2678</v>
      </c>
      <c r="Z840" s="413" t="s">
        <v>2798</v>
      </c>
      <c r="AA840" s="49"/>
      <c r="AB840" s="50" t="s">
        <v>2678</v>
      </c>
      <c r="AC840" s="50"/>
      <c r="AD840" s="50"/>
      <c r="AE840" s="50" t="s">
        <v>12</v>
      </c>
      <c r="AF840" s="50" t="s">
        <v>3434</v>
      </c>
      <c r="AG840" s="50"/>
      <c r="AH840" s="51" t="s">
        <v>25</v>
      </c>
      <c r="AI840" s="182" t="s">
        <v>2687</v>
      </c>
      <c r="AJ840" s="238" t="s">
        <v>4666</v>
      </c>
      <c r="AK840" s="241" t="s">
        <v>4667</v>
      </c>
      <c r="AL840" s="52" t="s">
        <v>2678</v>
      </c>
      <c r="AM840" s="52" t="s">
        <v>2681</v>
      </c>
      <c r="AN840" s="130">
        <v>127</v>
      </c>
      <c r="AO840" s="130">
        <v>3</v>
      </c>
      <c r="AP840" s="221" t="s">
        <v>25</v>
      </c>
      <c r="AQ840" s="133" t="s">
        <v>4668</v>
      </c>
      <c r="AR840" s="94" t="s">
        <v>2802</v>
      </c>
      <c r="AS840" s="94" t="s">
        <v>2803</v>
      </c>
    </row>
    <row r="841" spans="1:45" ht="15.75" customHeight="1">
      <c r="A841" s="95">
        <v>840</v>
      </c>
      <c r="B841" s="96" t="s">
        <v>1272</v>
      </c>
      <c r="C841" s="4" t="s">
        <v>1169</v>
      </c>
      <c r="D841" s="4" t="s">
        <v>1175</v>
      </c>
      <c r="E841" s="4" t="s">
        <v>1176</v>
      </c>
      <c r="F841" s="4" t="s">
        <v>2677</v>
      </c>
      <c r="G841" s="4">
        <v>11.407884299999999</v>
      </c>
      <c r="H841" s="4">
        <v>-72.218643400000005</v>
      </c>
      <c r="I841" s="4" t="s">
        <v>2097</v>
      </c>
      <c r="J841" s="4" t="s">
        <v>22</v>
      </c>
      <c r="K841" s="4">
        <v>3</v>
      </c>
      <c r="L841" s="4">
        <v>803531.32923469541</v>
      </c>
      <c r="M841" s="4">
        <v>1262538.032088585</v>
      </c>
      <c r="N841" s="4">
        <v>18</v>
      </c>
      <c r="O841" s="4" t="s">
        <v>2635</v>
      </c>
      <c r="P841" s="5">
        <v>5085207.2342412481</v>
      </c>
      <c r="Q841" s="5">
        <v>2818739.8216204462</v>
      </c>
      <c r="R841" s="4" t="str">
        <f t="shared" si="14"/>
        <v>5085207,234241252818739,82162045</v>
      </c>
      <c r="S841" s="4" t="str">
        <f>+'Sheet1 (2)'!R810</f>
        <v>No</v>
      </c>
      <c r="T841" s="4" t="str">
        <f>+'Sheet1 (2)'!S810</f>
        <v>Si</v>
      </c>
      <c r="U841" s="4" t="str">
        <f>+VLOOKUP(E841,'Base final IE_Ecoescuelas_ant'!$G$1:$X$1429,16,FALSE)</f>
        <v xml:space="preserve"> </v>
      </c>
      <c r="V841" s="4" t="str">
        <f>+VLOOKUP(E841,'Base final IE_Ecoescuelas_ant'!$G$1:$X$1429,18,FALSE)</f>
        <v xml:space="preserve"> </v>
      </c>
      <c r="W841" s="97">
        <f>+VLOOKUP(E841,'Base final IE_Ecoescuelas_ant'!$G$1:$Y$1429,19,FALSE)</f>
        <v>244430003697</v>
      </c>
      <c r="X841" s="55" t="s">
        <v>25</v>
      </c>
      <c r="Y841" s="49" t="s">
        <v>25</v>
      </c>
      <c r="Z841" s="49"/>
      <c r="AA841" s="49"/>
      <c r="AB841" s="50" t="s">
        <v>2678</v>
      </c>
      <c r="AC841" s="50" t="s">
        <v>2694</v>
      </c>
      <c r="AD841" s="50">
        <v>105</v>
      </c>
      <c r="AE841" s="50" t="s">
        <v>13</v>
      </c>
      <c r="AF841" s="50"/>
      <c r="AG841" s="50"/>
      <c r="AH841" s="51" t="s">
        <v>25</v>
      </c>
      <c r="AI841" s="182" t="s">
        <v>2680</v>
      </c>
      <c r="AJ841" s="146" t="s">
        <v>4669</v>
      </c>
      <c r="AK841" s="52" t="s">
        <v>4670</v>
      </c>
      <c r="AL841" s="52" t="s">
        <v>2691</v>
      </c>
      <c r="AM841" s="52" t="s">
        <v>2691</v>
      </c>
      <c r="AN841" s="52">
        <v>105</v>
      </c>
      <c r="AO841" s="53">
        <v>3</v>
      </c>
      <c r="AP841" s="221" t="s">
        <v>25</v>
      </c>
      <c r="AQ841" s="136" t="s">
        <v>4671</v>
      </c>
      <c r="AR841" s="94" t="s">
        <v>2830</v>
      </c>
    </row>
    <row r="842" spans="1:45" ht="15.75" customHeight="1">
      <c r="A842" s="95">
        <v>841</v>
      </c>
      <c r="B842" s="79" t="s">
        <v>1488</v>
      </c>
      <c r="C842" s="80" t="s">
        <v>1509</v>
      </c>
      <c r="D842" s="80" t="s">
        <v>1643</v>
      </c>
      <c r="E842" s="80" t="s">
        <v>1683</v>
      </c>
      <c r="F842" s="4" t="s">
        <v>2677</v>
      </c>
      <c r="G842" s="80">
        <v>2.0134012000000001</v>
      </c>
      <c r="H842" s="80">
        <v>-78.435843300000002</v>
      </c>
      <c r="I842" s="80" t="s">
        <v>2097</v>
      </c>
      <c r="J842" s="80" t="s">
        <v>22</v>
      </c>
      <c r="K842" s="80">
        <v>3</v>
      </c>
      <c r="L842" s="80">
        <v>785247.10788216954</v>
      </c>
      <c r="M842" s="80">
        <v>222766.60873054029</v>
      </c>
      <c r="N842" s="80">
        <v>17</v>
      </c>
      <c r="O842" s="80" t="s">
        <v>2634</v>
      </c>
      <c r="P842" s="5">
        <v>4394827.1517381137</v>
      </c>
      <c r="Q842" s="5">
        <v>1781513.6207098649</v>
      </c>
      <c r="R842" s="80" t="str">
        <f t="shared" si="14"/>
        <v>4394827,151738111781513,62070986</v>
      </c>
      <c r="S842" s="80" t="str">
        <f>+'Sheet1 (2)'!R842</f>
        <v>Sí</v>
      </c>
      <c r="T842" s="80" t="str">
        <f>+'Sheet1 (2)'!S842</f>
        <v>No</v>
      </c>
      <c r="U842" s="80" t="str">
        <f>+VLOOKUP(E842,'Base final IE_Ecoescuelas_ant'!$G$1:$X$1429,16,FALSE)</f>
        <v xml:space="preserve"> </v>
      </c>
      <c r="V842" s="80" t="str">
        <f>+VLOOKUP(E842,'Base final IE_Ecoescuelas_ant'!$G$1:$X$1429,18,FALSE)</f>
        <v>Consejo Comunitario Agricultores Del Patía Grande</v>
      </c>
      <c r="W842" s="89">
        <f>+VLOOKUP(E842,'Base final IE_Ecoescuelas_ant'!$G$1:$Y$1429,19,FALSE)</f>
        <v>252621000542</v>
      </c>
      <c r="X842" s="47" t="s">
        <v>25</v>
      </c>
      <c r="Y842" s="48" t="s">
        <v>2678</v>
      </c>
      <c r="Z842" s="49"/>
      <c r="AA842" s="49"/>
      <c r="AB842" s="50" t="s">
        <v>2678</v>
      </c>
      <c r="AC842" s="50" t="s">
        <v>2694</v>
      </c>
      <c r="AD842" s="50">
        <v>63</v>
      </c>
      <c r="AE842" s="50" t="s">
        <v>12</v>
      </c>
      <c r="AF842" s="50" t="s">
        <v>3453</v>
      </c>
      <c r="AG842" s="50" t="s">
        <v>1378</v>
      </c>
      <c r="AH842" s="51" t="s">
        <v>25</v>
      </c>
      <c r="AI842" s="182" t="s">
        <v>2701</v>
      </c>
      <c r="AJ842" s="237" t="s">
        <v>4672</v>
      </c>
      <c r="AK842" s="242" t="s">
        <v>4673</v>
      </c>
      <c r="AL842" s="52" t="s">
        <v>2678</v>
      </c>
      <c r="AM842" s="52" t="s">
        <v>2681</v>
      </c>
      <c r="AN842" s="52">
        <v>60</v>
      </c>
      <c r="AO842" s="52">
        <v>3</v>
      </c>
      <c r="AP842" s="317" t="s">
        <v>25</v>
      </c>
      <c r="AQ842" s="304" t="s">
        <v>4674</v>
      </c>
      <c r="AR842" s="94" t="s">
        <v>2836</v>
      </c>
      <c r="AS842" s="94" t="s">
        <v>2832</v>
      </c>
    </row>
    <row r="843" spans="1:45" ht="15.75" customHeight="1">
      <c r="A843" s="95">
        <v>842</v>
      </c>
      <c r="B843" s="79" t="s">
        <v>1488</v>
      </c>
      <c r="C843" s="80" t="s">
        <v>1498</v>
      </c>
      <c r="D843" s="80" t="s">
        <v>1653</v>
      </c>
      <c r="E843" s="80" t="s">
        <v>1684</v>
      </c>
      <c r="F843" s="4" t="s">
        <v>2677</v>
      </c>
      <c r="G843" s="80">
        <v>2.369167</v>
      </c>
      <c r="H843" s="80">
        <v>-78.067778000000004</v>
      </c>
      <c r="I843" s="80" t="s">
        <v>2097</v>
      </c>
      <c r="J843" s="80" t="s">
        <v>22</v>
      </c>
      <c r="K843" s="80">
        <v>3</v>
      </c>
      <c r="L843" s="80">
        <v>826148.72807655204</v>
      </c>
      <c r="M843" s="80">
        <v>262210.85457310802</v>
      </c>
      <c r="N843" s="80">
        <v>17</v>
      </c>
      <c r="O843" s="80" t="s">
        <v>2634</v>
      </c>
      <c r="P843" s="5">
        <v>4436049.2191943023</v>
      </c>
      <c r="Q843" s="5">
        <v>1820843.4230561871</v>
      </c>
      <c r="R843" s="80" t="str">
        <f t="shared" si="14"/>
        <v>4436049,21919431820843,42305619</v>
      </c>
      <c r="S843" s="80" t="str">
        <f>+'Sheet1 (2)'!R843</f>
        <v>No</v>
      </c>
      <c r="T843" s="80" t="str">
        <f>+'Sheet1 (2)'!S843</f>
        <v>Si</v>
      </c>
      <c r="U843" s="80" t="str">
        <f>+VLOOKUP(E843,'Base final IE_Ecoescuelas_ant'!$G$1:$X$1429,16,FALSE)</f>
        <v>Resguardo Indígena Trua Integrado Del Charco</v>
      </c>
      <c r="V843" s="80" t="str">
        <f>+VLOOKUP(E843,'Base final IE_Ecoescuelas_ant'!$G$1:$X$1429,18,FALSE)</f>
        <v xml:space="preserve"> </v>
      </c>
      <c r="W843" s="89">
        <f>+VLOOKUP(E843,'Base final IE_Ecoescuelas_ant'!$G$1:$Y$1429,19,FALSE)</f>
        <v>252250001052</v>
      </c>
      <c r="X843" s="47" t="s">
        <v>25</v>
      </c>
      <c r="Y843" s="48" t="s">
        <v>2678</v>
      </c>
      <c r="Z843" s="49"/>
      <c r="AA843" s="49"/>
      <c r="AB843" s="50" t="s">
        <v>2678</v>
      </c>
      <c r="AC843" s="50" t="s">
        <v>2694</v>
      </c>
      <c r="AD843" s="50">
        <v>84</v>
      </c>
      <c r="AE843" s="50" t="s">
        <v>13</v>
      </c>
      <c r="AF843" s="50" t="s">
        <v>2807</v>
      </c>
      <c r="AG843" s="50" t="s">
        <v>25</v>
      </c>
      <c r="AH843" s="51" t="s">
        <v>25</v>
      </c>
      <c r="AI843" s="182" t="s">
        <v>2701</v>
      </c>
      <c r="AJ843" s="238">
        <v>2.3916919999999999</v>
      </c>
      <c r="AK843" s="241">
        <v>-78.095759000000001</v>
      </c>
      <c r="AL843" s="52" t="s">
        <v>2678</v>
      </c>
      <c r="AM843" s="52" t="s">
        <v>2681</v>
      </c>
      <c r="AN843" s="215">
        <v>96</v>
      </c>
      <c r="AO843" s="215">
        <v>3</v>
      </c>
      <c r="AP843" s="317" t="s">
        <v>25</v>
      </c>
      <c r="AQ843" s="304" t="s">
        <v>4675</v>
      </c>
    </row>
    <row r="844" spans="1:45" ht="15.75" customHeight="1">
      <c r="A844" s="95">
        <v>843</v>
      </c>
      <c r="B844" s="79" t="s">
        <v>1488</v>
      </c>
      <c r="C844" s="80" t="s">
        <v>1498</v>
      </c>
      <c r="D844" s="80" t="s">
        <v>1645</v>
      </c>
      <c r="E844" s="118" t="s">
        <v>1685</v>
      </c>
      <c r="F844" s="4" t="s">
        <v>2677</v>
      </c>
      <c r="G844" s="80">
        <v>2.3377591</v>
      </c>
      <c r="H844" s="80">
        <v>-78.116261100000003</v>
      </c>
      <c r="I844" s="80" t="s">
        <v>2097</v>
      </c>
      <c r="J844" s="80" t="s">
        <v>22</v>
      </c>
      <c r="K844" s="80">
        <v>3</v>
      </c>
      <c r="L844" s="80">
        <v>820758.57069276506</v>
      </c>
      <c r="M844" s="80">
        <v>258723.52893006121</v>
      </c>
      <c r="N844" s="80">
        <v>17</v>
      </c>
      <c r="O844" s="80" t="s">
        <v>2634</v>
      </c>
      <c r="P844" s="5">
        <v>4430626.7710443707</v>
      </c>
      <c r="Q844" s="5">
        <v>1817379.2364301691</v>
      </c>
      <c r="R844" s="80" t="str">
        <f t="shared" si="14"/>
        <v>4430626,771044371817379,23643017</v>
      </c>
      <c r="S844" s="80" t="str">
        <f>+'Sheet1 (2)'!R844</f>
        <v>Sí</v>
      </c>
      <c r="T844" s="80" t="str">
        <f>+'Sheet1 (2)'!S844</f>
        <v>No</v>
      </c>
      <c r="U844" s="80" t="str">
        <f>+VLOOKUP(E844,'Base final IE_Ecoescuelas_ant'!$G$1:$X$1429,16,FALSE)</f>
        <v xml:space="preserve"> </v>
      </c>
      <c r="V844" s="80" t="str">
        <f>+VLOOKUP(E844,'Base final IE_Ecoescuelas_ant'!$G$1:$X$1429,18,FALSE)</f>
        <v>Consejo Comunitario Pro-Defensa Del Río Tapaje</v>
      </c>
      <c r="W844" s="89">
        <f>+VLOOKUP(E844,'Base final IE_Ecoescuelas_ant'!$G$1:$Y$1429,19,FALSE)</f>
        <v>252250000757</v>
      </c>
      <c r="X844" s="47" t="s">
        <v>25</v>
      </c>
      <c r="Y844" s="48" t="s">
        <v>2678</v>
      </c>
      <c r="Z844" s="49"/>
      <c r="AA844" s="49"/>
      <c r="AB844" s="50" t="s">
        <v>2678</v>
      </c>
      <c r="AC844" s="50" t="s">
        <v>2694</v>
      </c>
      <c r="AD844" s="50">
        <v>105</v>
      </c>
      <c r="AE844" s="50" t="s">
        <v>12</v>
      </c>
      <c r="AF844" s="50" t="s">
        <v>2652</v>
      </c>
      <c r="AG844" s="50"/>
      <c r="AH844" s="51" t="s">
        <v>25</v>
      </c>
      <c r="AI844" s="182" t="s">
        <v>2701</v>
      </c>
      <c r="AJ844" s="240">
        <v>2.3337020000000002</v>
      </c>
      <c r="AK844" s="240">
        <v>-78.113084999999998</v>
      </c>
      <c r="AL844" s="241" t="s">
        <v>2678</v>
      </c>
      <c r="AM844" s="52" t="s">
        <v>2681</v>
      </c>
      <c r="AN844" s="215">
        <v>105</v>
      </c>
      <c r="AO844" s="215">
        <v>3</v>
      </c>
      <c r="AP844" s="317" t="s">
        <v>25</v>
      </c>
      <c r="AQ844" s="144" t="s">
        <v>4676</v>
      </c>
    </row>
    <row r="845" spans="1:45" ht="15.75" customHeight="1">
      <c r="A845" s="95">
        <v>844</v>
      </c>
      <c r="B845" s="96" t="s">
        <v>1488</v>
      </c>
      <c r="C845" s="4" t="s">
        <v>1498</v>
      </c>
      <c r="D845" s="4" t="s">
        <v>1649</v>
      </c>
      <c r="E845" s="4" t="s">
        <v>1686</v>
      </c>
      <c r="F845" s="4" t="s">
        <v>2677</v>
      </c>
      <c r="G845" s="4">
        <v>2.1166667000000001</v>
      </c>
      <c r="H845" s="4">
        <v>-78.133055600000006</v>
      </c>
      <c r="I845" s="4" t="s">
        <v>2097</v>
      </c>
      <c r="J845" s="4" t="s">
        <v>22</v>
      </c>
      <c r="K845" s="4">
        <v>3</v>
      </c>
      <c r="L845" s="4">
        <v>818936.56798586249</v>
      </c>
      <c r="M845" s="4">
        <v>234251.23618907691</v>
      </c>
      <c r="N845" s="4">
        <v>17</v>
      </c>
      <c r="O845" s="4" t="s">
        <v>2634</v>
      </c>
      <c r="P845" s="5">
        <v>4428667.1126656588</v>
      </c>
      <c r="Q845" s="5">
        <v>1792859.421481539</v>
      </c>
      <c r="R845" s="4" t="str">
        <f t="shared" si="14"/>
        <v>4428667,112665661792859,42148154</v>
      </c>
      <c r="S845" s="4" t="str">
        <f>+'Sheet1 (2)'!R845</f>
        <v>No</v>
      </c>
      <c r="T845" s="4" t="str">
        <f>+'Sheet1 (2)'!S845</f>
        <v>No</v>
      </c>
      <c r="U845" s="4" t="str">
        <f>+VLOOKUP(E845,'Base final IE_Ecoescuelas_ant'!$G$1:$X$1429,16,FALSE)</f>
        <v xml:space="preserve"> </v>
      </c>
      <c r="V845" s="4" t="str">
        <f>+VLOOKUP(E845,'Base final IE_Ecoescuelas_ant'!$G$1:$X$1429,18,FALSE)</f>
        <v>Consejo Comunitario Pro-Defensa Del Río Tapaje</v>
      </c>
      <c r="W845" s="97">
        <f>+VLOOKUP(E845,'Base final IE_Ecoescuelas_ant'!$G$1:$Y$1429,19,FALSE)</f>
        <v>252250000439</v>
      </c>
      <c r="X845" s="55" t="s">
        <v>2678</v>
      </c>
      <c r="Y845" s="49" t="s">
        <v>25</v>
      </c>
      <c r="Z845" s="57" t="s">
        <v>4677</v>
      </c>
      <c r="AA845" s="49"/>
      <c r="AB845" s="50" t="s">
        <v>25</v>
      </c>
      <c r="AC845" s="50" t="s">
        <v>2732</v>
      </c>
      <c r="AD845" s="50"/>
      <c r="AE845" s="164" t="s">
        <v>12</v>
      </c>
      <c r="AF845" s="50" t="s">
        <v>2652</v>
      </c>
      <c r="AG845" s="50"/>
      <c r="AH845" s="51" t="s">
        <v>25</v>
      </c>
      <c r="AI845" s="182" t="s">
        <v>2701</v>
      </c>
      <c r="AJ845" s="240" t="s">
        <v>4678</v>
      </c>
      <c r="AK845" s="240">
        <v>-78.129417000000004</v>
      </c>
      <c r="AL845" s="52" t="s">
        <v>25</v>
      </c>
      <c r="AM845" s="52" t="s">
        <v>2993</v>
      </c>
      <c r="AN845" s="215">
        <v>102</v>
      </c>
      <c r="AO845" s="215">
        <v>3</v>
      </c>
      <c r="AP845" s="53" t="s">
        <v>25</v>
      </c>
      <c r="AQ845" s="304" t="s">
        <v>4679</v>
      </c>
    </row>
    <row r="846" spans="1:45" ht="15.75" customHeight="1">
      <c r="A846" s="526">
        <v>845</v>
      </c>
      <c r="B846" s="653" t="s">
        <v>528</v>
      </c>
      <c r="C846" s="649" t="s">
        <v>213</v>
      </c>
      <c r="D846" s="648" t="s">
        <v>614</v>
      </c>
      <c r="E846" s="649" t="s">
        <v>615</v>
      </c>
      <c r="F846" s="4" t="s">
        <v>2677</v>
      </c>
      <c r="G846" s="4">
        <v>1.8180209000000001</v>
      </c>
      <c r="H846" s="4">
        <v>-76.882554999999996</v>
      </c>
      <c r="I846" s="4" t="s">
        <v>2097</v>
      </c>
      <c r="J846" s="4" t="s">
        <v>22</v>
      </c>
      <c r="K846" s="4">
        <v>3</v>
      </c>
      <c r="L846" s="4">
        <v>290585.64242463652</v>
      </c>
      <c r="M846" s="4">
        <v>201055.78491398791</v>
      </c>
      <c r="N846" s="4">
        <v>18</v>
      </c>
      <c r="O846" s="4" t="s">
        <v>2634</v>
      </c>
      <c r="P846" s="5">
        <v>4568025.3644979931</v>
      </c>
      <c r="Q846" s="5">
        <v>1759380.6034322639</v>
      </c>
      <c r="R846" s="4" t="str">
        <f t="shared" si="14"/>
        <v>4568025,364497991759380,60343226</v>
      </c>
      <c r="S846" s="4" t="str">
        <f>+'Sheet1 (2)'!R846</f>
        <v>No</v>
      </c>
      <c r="T846" s="4" t="str">
        <f>+'Sheet1 (2)'!S846</f>
        <v>No</v>
      </c>
      <c r="U846" s="4" t="str">
        <f>+VLOOKUP(E846,'Base final IE_Ecoescuelas_ant'!$G$1:$X$1429,16,FALSE)</f>
        <v xml:space="preserve"> </v>
      </c>
      <c r="V846" s="4" t="str">
        <f>+VLOOKUP(E846,'Base final IE_Ecoescuelas_ant'!$G$1:$X$1429,18,FALSE)</f>
        <v xml:space="preserve"> </v>
      </c>
      <c r="W846" s="97">
        <f>+VLOOKUP(E846,'Base final IE_Ecoescuelas_ant'!$G$1:$Y$1429,19,FALSE)</f>
        <v>219100000433</v>
      </c>
      <c r="X846" s="55" t="s">
        <v>2678</v>
      </c>
      <c r="Y846" s="49" t="s">
        <v>2678</v>
      </c>
      <c r="Z846" s="49"/>
      <c r="AA846" s="57"/>
      <c r="AB846" s="50" t="s">
        <v>25</v>
      </c>
      <c r="AC846" s="50" t="s">
        <v>2600</v>
      </c>
      <c r="AD846" s="50">
        <v>63</v>
      </c>
      <c r="AE846" s="50" t="s">
        <v>2725</v>
      </c>
      <c r="AF846" s="50" t="s">
        <v>2725</v>
      </c>
      <c r="AG846" s="50"/>
      <c r="AH846" s="51" t="s">
        <v>2678</v>
      </c>
      <c r="AI846" s="182" t="s">
        <v>2680</v>
      </c>
      <c r="AJ846" s="489">
        <v>18.177779999999998</v>
      </c>
      <c r="AK846" s="489" t="s">
        <v>4680</v>
      </c>
      <c r="AL846" s="52" t="s">
        <v>25</v>
      </c>
      <c r="AM846" s="52" t="s">
        <v>3548</v>
      </c>
      <c r="AN846" s="130">
        <v>63</v>
      </c>
      <c r="AO846" s="313">
        <v>3</v>
      </c>
      <c r="AP846" s="313" t="s">
        <v>25</v>
      </c>
      <c r="AQ846" s="304" t="s">
        <v>4681</v>
      </c>
      <c r="AR846" s="94" t="s">
        <v>4682</v>
      </c>
      <c r="AS846" s="94" t="s">
        <v>3554</v>
      </c>
    </row>
    <row r="847" spans="1:45" ht="15.75" customHeight="1">
      <c r="A847" s="95">
        <v>846</v>
      </c>
      <c r="B847" s="96" t="s">
        <v>645</v>
      </c>
      <c r="C847" s="4" t="s">
        <v>654</v>
      </c>
      <c r="D847" s="4" t="s">
        <v>719</v>
      </c>
      <c r="E847" s="4" t="s">
        <v>720</v>
      </c>
      <c r="F847" s="4" t="s">
        <v>2677</v>
      </c>
      <c r="G847" s="4">
        <v>9.7132991000000004</v>
      </c>
      <c r="H847" s="4">
        <v>-73.302996699999994</v>
      </c>
      <c r="I847" s="4" t="s">
        <v>2097</v>
      </c>
      <c r="J847" s="4" t="s">
        <v>22</v>
      </c>
      <c r="K847" s="4">
        <v>3</v>
      </c>
      <c r="L847" s="4">
        <v>686170.49984797451</v>
      </c>
      <c r="M847" s="4">
        <v>1074179.3561265301</v>
      </c>
      <c r="N847" s="4">
        <v>18</v>
      </c>
      <c r="O847" s="4" t="s">
        <v>2635</v>
      </c>
      <c r="P847" s="5">
        <v>4966777.3797067394</v>
      </c>
      <c r="Q847" s="5">
        <v>2631348.7951398962</v>
      </c>
      <c r="R847" s="4" t="str">
        <f t="shared" si="14"/>
        <v>4966777,379706742631348,7951399</v>
      </c>
      <c r="S847" s="4" t="str">
        <f>+'Sheet1 (2)'!R847</f>
        <v>Sí</v>
      </c>
      <c r="T847" s="4" t="str">
        <f>+'Sheet1 (2)'!S847</f>
        <v>No</v>
      </c>
      <c r="U847" s="4" t="str">
        <f>+VLOOKUP(E847,'Base final IE_Ecoescuelas_ant'!$G$1:$X$1429,16,FALSE)</f>
        <v xml:space="preserve"> </v>
      </c>
      <c r="V847" s="4" t="str">
        <f>+VLOOKUP(E847,'Base final IE_Ecoescuelas_ant'!$G$1:$X$1429,18,FALSE)</f>
        <v xml:space="preserve"> </v>
      </c>
      <c r="W847" s="97">
        <f>+VLOOKUP(E847,'Base final IE_Ecoescuelas_ant'!$G$1:$Y$1429,19,FALSE)</f>
        <v>220045006964</v>
      </c>
      <c r="X847" s="55" t="s">
        <v>2678</v>
      </c>
      <c r="Y847" s="49" t="s">
        <v>2678</v>
      </c>
      <c r="Z847" s="49" t="s">
        <v>2699</v>
      </c>
      <c r="AA847" s="49"/>
      <c r="AB847" s="50" t="s">
        <v>2678</v>
      </c>
      <c r="AC847" s="50"/>
      <c r="AD847" s="50">
        <v>92</v>
      </c>
      <c r="AE847" s="50" t="s">
        <v>12</v>
      </c>
      <c r="AF847" s="50"/>
      <c r="AG847" s="50"/>
      <c r="AH847" s="51" t="s">
        <v>25</v>
      </c>
      <c r="AI847" s="182" t="s">
        <v>2680</v>
      </c>
      <c r="AJ847" s="146" t="s">
        <v>4683</v>
      </c>
      <c r="AK847" s="52" t="s">
        <v>4684</v>
      </c>
      <c r="AL847" s="52" t="s">
        <v>2678</v>
      </c>
      <c r="AM847" s="52" t="s">
        <v>2681</v>
      </c>
      <c r="AN847" s="52">
        <v>110</v>
      </c>
      <c r="AO847" s="53">
        <v>3</v>
      </c>
      <c r="AP847" s="592" t="s">
        <v>25</v>
      </c>
      <c r="AQ847" s="166" t="s">
        <v>4685</v>
      </c>
      <c r="AR847" s="109" t="s">
        <v>2704</v>
      </c>
      <c r="AS847" s="94" t="s">
        <v>2705</v>
      </c>
    </row>
    <row r="848" spans="1:45" ht="15.75" customHeight="1">
      <c r="A848" s="95">
        <v>847</v>
      </c>
      <c r="B848" s="79" t="s">
        <v>1272</v>
      </c>
      <c r="C848" s="80" t="s">
        <v>1172</v>
      </c>
      <c r="D848" s="80" t="s">
        <v>1200</v>
      </c>
      <c r="E848" s="80" t="s">
        <v>1336</v>
      </c>
      <c r="F848" s="4" t="s">
        <v>2677</v>
      </c>
      <c r="G848" s="80">
        <v>11.7146458229</v>
      </c>
      <c r="H848" s="80">
        <v>-72.2647606333</v>
      </c>
      <c r="I848" s="80" t="s">
        <v>2097</v>
      </c>
      <c r="J848" s="80" t="s">
        <v>48</v>
      </c>
      <c r="K848" s="80">
        <v>2</v>
      </c>
      <c r="L848" s="80">
        <v>798169.81591174891</v>
      </c>
      <c r="M848" s="80">
        <v>1296445.900241405</v>
      </c>
      <c r="N848" s="80">
        <v>18</v>
      </c>
      <c r="O848" s="80" t="s">
        <v>2635</v>
      </c>
      <c r="P848" s="5">
        <v>5080090.6560134711</v>
      </c>
      <c r="Q848" s="5">
        <v>2852635.7129078861</v>
      </c>
      <c r="R848" s="80" t="str">
        <f t="shared" si="14"/>
        <v>5080090,656013472852635,71290789</v>
      </c>
      <c r="S848" s="80" t="str">
        <f>+'Sheet1 (2)'!R737</f>
        <v>No</v>
      </c>
      <c r="T848" s="80" t="str">
        <f>+'Sheet1 (2)'!S737</f>
        <v>Si</v>
      </c>
      <c r="U848" s="80" t="str">
        <f>+VLOOKUP(E848,'Base final IE_Ecoescuelas_ant'!$G$1:$X$1429,16,FALSE)</f>
        <v xml:space="preserve"> </v>
      </c>
      <c r="V848" s="80" t="str">
        <f>+VLOOKUP(E848,'Base final IE_Ecoescuelas_ant'!$G$1:$X$1429,18,FALSE)</f>
        <v xml:space="preserve"> </v>
      </c>
      <c r="W848" s="89">
        <f>+VLOOKUP(E848,'Base final IE_Ecoescuelas_ant'!$G$1:$Y$1429,19,FALSE)</f>
        <v>244847800441</v>
      </c>
      <c r="X848" s="55" t="s">
        <v>25</v>
      </c>
      <c r="Y848" s="49" t="s">
        <v>25</v>
      </c>
      <c r="Z848" s="49" t="s">
        <v>4686</v>
      </c>
      <c r="AA848" s="49" t="s">
        <v>2681</v>
      </c>
      <c r="AB848" s="50" t="s">
        <v>25</v>
      </c>
      <c r="AC848" s="50" t="s">
        <v>2732</v>
      </c>
      <c r="AD848" s="50"/>
      <c r="AE848" s="50" t="s">
        <v>13</v>
      </c>
      <c r="AF848" s="50"/>
      <c r="AG848" s="50"/>
      <c r="AH848" s="51" t="s">
        <v>2832</v>
      </c>
      <c r="AI848" s="182"/>
      <c r="AJ848" s="146" t="s">
        <v>2691</v>
      </c>
      <c r="AK848" s="52" t="s">
        <v>2691</v>
      </c>
      <c r="AL848" s="52" t="s">
        <v>2691</v>
      </c>
      <c r="AM848" s="52" t="s">
        <v>2691</v>
      </c>
      <c r="AN848" s="52" t="s">
        <v>2691</v>
      </c>
      <c r="AO848" s="53"/>
      <c r="AP848" s="313" t="s">
        <v>2678</v>
      </c>
      <c r="AQ848" s="136" t="s">
        <v>4687</v>
      </c>
    </row>
    <row r="849" spans="1:45" ht="15.75" customHeight="1">
      <c r="A849" s="95">
        <v>848</v>
      </c>
      <c r="B849" s="96" t="s">
        <v>1488</v>
      </c>
      <c r="C849" s="4" t="s">
        <v>1498</v>
      </c>
      <c r="D849" s="4" t="s">
        <v>1665</v>
      </c>
      <c r="E849" s="4" t="s">
        <v>1687</v>
      </c>
      <c r="F849" s="4" t="s">
        <v>2677</v>
      </c>
      <c r="G849" s="4">
        <v>2.2633329999999998</v>
      </c>
      <c r="H849" s="4">
        <v>-78.116111000000004</v>
      </c>
      <c r="I849" s="4" t="s">
        <v>2097</v>
      </c>
      <c r="J849" s="4" t="s">
        <v>22</v>
      </c>
      <c r="K849" s="4">
        <v>3</v>
      </c>
      <c r="L849" s="4">
        <v>820791.93710637232</v>
      </c>
      <c r="M849" s="4">
        <v>250486.64179053751</v>
      </c>
      <c r="N849" s="4">
        <v>17</v>
      </c>
      <c r="O849" s="4" t="s">
        <v>2634</v>
      </c>
      <c r="P849" s="5">
        <v>4430613.8464826476</v>
      </c>
      <c r="Q849" s="5">
        <v>1809123.0062652139</v>
      </c>
      <c r="R849" s="4" t="str">
        <f t="shared" si="14"/>
        <v>4430613,846482651809123,00626521</v>
      </c>
      <c r="S849" s="4" t="str">
        <f>+'Sheet1 (2)'!R849</f>
        <v>Sí</v>
      </c>
      <c r="T849" s="4" t="str">
        <f>+'Sheet1 (2)'!S849</f>
        <v>No</v>
      </c>
      <c r="U849" s="4" t="str">
        <f>+VLOOKUP(E849,'Base final IE_Ecoescuelas_ant'!$G$1:$X$1429,16,FALSE)</f>
        <v xml:space="preserve"> </v>
      </c>
      <c r="V849" s="4" t="str">
        <f>+VLOOKUP(E849,'Base final IE_Ecoescuelas_ant'!$G$1:$X$1429,18,FALSE)</f>
        <v>Consejo Comunitario Pro-Defensa Del Río Tapaje</v>
      </c>
      <c r="W849" s="97">
        <f>+VLOOKUP(E849,'Base final IE_Ecoescuelas_ant'!$G$1:$Y$1429,19,FALSE)</f>
        <v>252250000684</v>
      </c>
      <c r="X849" s="55" t="s">
        <v>2678</v>
      </c>
      <c r="Y849" s="49" t="s">
        <v>2678</v>
      </c>
      <c r="Z849" s="49"/>
      <c r="AA849" s="49"/>
      <c r="AB849" s="50" t="s">
        <v>2678</v>
      </c>
      <c r="AC849" s="50" t="s">
        <v>2694</v>
      </c>
      <c r="AD849" s="50">
        <v>52</v>
      </c>
      <c r="AE849" s="50" t="s">
        <v>12</v>
      </c>
      <c r="AF849" s="50" t="s">
        <v>2914</v>
      </c>
      <c r="AG849" s="50" t="s">
        <v>25</v>
      </c>
      <c r="AH849" s="51" t="s">
        <v>25</v>
      </c>
      <c r="AI849" s="182" t="s">
        <v>2701</v>
      </c>
      <c r="AJ849" s="240">
        <v>2.2590180000000002</v>
      </c>
      <c r="AK849" s="241">
        <v>-78.111256999999995</v>
      </c>
      <c r="AL849" s="52" t="s">
        <v>2678</v>
      </c>
      <c r="AM849" s="52" t="s">
        <v>2681</v>
      </c>
      <c r="AN849" s="215">
        <v>11</v>
      </c>
      <c r="AO849" s="215">
        <v>1</v>
      </c>
      <c r="AP849" s="317" t="s">
        <v>25</v>
      </c>
      <c r="AQ849" s="133" t="s">
        <v>4688</v>
      </c>
    </row>
    <row r="850" spans="1:45" ht="15.75" customHeight="1">
      <c r="A850" s="95">
        <v>849</v>
      </c>
      <c r="B850" s="96" t="s">
        <v>815</v>
      </c>
      <c r="C850" s="4" t="s">
        <v>1022</v>
      </c>
      <c r="D850" s="4" t="s">
        <v>1023</v>
      </c>
      <c r="E850" s="4" t="s">
        <v>1024</v>
      </c>
      <c r="F850" s="4" t="s">
        <v>2677</v>
      </c>
      <c r="G850" s="4">
        <v>4.5568052999999997</v>
      </c>
      <c r="H850" s="4">
        <v>-76.662304899999995</v>
      </c>
      <c r="I850" s="4" t="s">
        <v>2097</v>
      </c>
      <c r="J850" s="4" t="s">
        <v>22</v>
      </c>
      <c r="K850" s="4">
        <v>3</v>
      </c>
      <c r="L850" s="4">
        <v>315582.15784088877</v>
      </c>
      <c r="M850" s="4">
        <v>503887.13272913598</v>
      </c>
      <c r="N850" s="4">
        <v>18</v>
      </c>
      <c r="O850" s="4" t="s">
        <v>2634</v>
      </c>
      <c r="P850" s="5">
        <v>4593644.1477084346</v>
      </c>
      <c r="Q850" s="5">
        <v>2062555.3814761429</v>
      </c>
      <c r="R850" s="4" t="str">
        <f t="shared" si="14"/>
        <v>4593644,147708432062555,38147614</v>
      </c>
      <c r="S850" s="4" t="str">
        <f>+'Sheet1 (2)'!R850</f>
        <v>No</v>
      </c>
      <c r="T850" s="4" t="str">
        <f>+'Sheet1 (2)'!S850</f>
        <v>Si</v>
      </c>
      <c r="U850" s="4" t="str">
        <f>+VLOOKUP(E850,'Base final IE_Ecoescuelas_ant'!$G$1:$X$1429,16,FALSE)</f>
        <v xml:space="preserve"> </v>
      </c>
      <c r="V850" s="4" t="str">
        <f>+VLOOKUP(E850,'Base final IE_Ecoescuelas_ant'!$G$1:$X$1429,18,FALSE)</f>
        <v>Consejo Comunitario del Medio, Bajo y Zona Costera del Juan "ACADESAN"</v>
      </c>
      <c r="W850" s="97">
        <f>+VLOOKUP(E850,'Base final IE_Ecoescuelas_ant'!$G$1:$Y$1429,19,FALSE)</f>
        <v>227745000210</v>
      </c>
      <c r="X850" s="55" t="s">
        <v>2678</v>
      </c>
      <c r="Y850" s="49" t="s">
        <v>2678</v>
      </c>
      <c r="Z850" s="49" t="s">
        <v>4689</v>
      </c>
      <c r="AA850" s="49" t="s">
        <v>4690</v>
      </c>
      <c r="AB850" s="50" t="s">
        <v>2678</v>
      </c>
      <c r="AC850" s="50"/>
      <c r="AD850" s="50">
        <v>57</v>
      </c>
      <c r="AE850" s="50" t="s">
        <v>13</v>
      </c>
      <c r="AF850" s="50"/>
      <c r="AG850" s="50"/>
      <c r="AH850" s="51" t="s">
        <v>25</v>
      </c>
      <c r="AI850" s="182" t="s">
        <v>2680</v>
      </c>
      <c r="AJ850" s="146">
        <v>4.6546500000000002</v>
      </c>
      <c r="AK850" s="52" t="s">
        <v>4691</v>
      </c>
      <c r="AL850" s="52" t="s">
        <v>2678</v>
      </c>
      <c r="AM850" s="52" t="s">
        <v>2691</v>
      </c>
      <c r="AN850" s="130">
        <v>57</v>
      </c>
      <c r="AO850" s="53">
        <v>3</v>
      </c>
      <c r="AP850" s="53" t="s">
        <v>25</v>
      </c>
      <c r="AQ850" s="136" t="s">
        <v>4692</v>
      </c>
    </row>
    <row r="851" spans="1:45" ht="15.75" customHeight="1">
      <c r="A851" s="95">
        <v>850</v>
      </c>
      <c r="B851" s="96" t="s">
        <v>1488</v>
      </c>
      <c r="C851" s="4" t="s">
        <v>1517</v>
      </c>
      <c r="D851" s="4" t="s">
        <v>1688</v>
      </c>
      <c r="E851" s="4" t="s">
        <v>1689</v>
      </c>
      <c r="F851" s="4" t="s">
        <v>2677</v>
      </c>
      <c r="G851" s="4">
        <v>2.3393047</v>
      </c>
      <c r="H851" s="4">
        <v>-78.306912600000004</v>
      </c>
      <c r="I851" s="4" t="s">
        <v>2097</v>
      </c>
      <c r="J851" s="4" t="s">
        <v>22</v>
      </c>
      <c r="K851" s="4">
        <v>3</v>
      </c>
      <c r="L851" s="4">
        <v>799535.81977122906</v>
      </c>
      <c r="M851" s="4">
        <v>258852.39337199871</v>
      </c>
      <c r="N851" s="4">
        <v>17</v>
      </c>
      <c r="O851" s="4" t="s">
        <v>2634</v>
      </c>
      <c r="P851" s="5">
        <v>4409350.4364274507</v>
      </c>
      <c r="Q851" s="5">
        <v>1817629.9099235011</v>
      </c>
      <c r="R851" s="4" t="str">
        <f t="shared" si="14"/>
        <v>4409350,436427451817629,9099235</v>
      </c>
      <c r="S851" s="4" t="str">
        <f>+'Sheet1 (2)'!R851</f>
        <v>Sí</v>
      </c>
      <c r="T851" s="4" t="str">
        <f>+'Sheet1 (2)'!S851</f>
        <v>No</v>
      </c>
      <c r="U851" s="4" t="str">
        <f>+VLOOKUP(E851,'Base final IE_Ecoescuelas_ant'!$G$1:$X$1429,16,FALSE)</f>
        <v xml:space="preserve"> </v>
      </c>
      <c r="V851" s="4" t="str">
        <f>+VLOOKUP(E851,'Base final IE_Ecoescuelas_ant'!$G$1:$X$1429,18,FALSE)</f>
        <v>Consejo Comunitario del Río Satinga</v>
      </c>
      <c r="W851" s="97">
        <f>+VLOOKUP(E851,'Base final IE_Ecoescuelas_ant'!$G$1:$Y$1429,19,FALSE)</f>
        <v>252490001289</v>
      </c>
      <c r="X851" s="55" t="s">
        <v>25</v>
      </c>
      <c r="Y851" s="49" t="s">
        <v>2678</v>
      </c>
      <c r="Z851" s="49"/>
      <c r="AA851" s="49"/>
      <c r="AB851" s="50" t="s">
        <v>25</v>
      </c>
      <c r="AC851" s="50" t="s">
        <v>2600</v>
      </c>
      <c r="AD851" s="50">
        <v>116</v>
      </c>
      <c r="AE851" s="50" t="s">
        <v>12</v>
      </c>
      <c r="AF851" s="50" t="s">
        <v>2652</v>
      </c>
      <c r="AG851" s="50"/>
      <c r="AH851" s="51" t="s">
        <v>2678</v>
      </c>
      <c r="AI851" s="182" t="s">
        <v>2680</v>
      </c>
      <c r="AJ851" s="238">
        <v>2.340246</v>
      </c>
      <c r="AK851" s="241">
        <v>-78.309841000000006</v>
      </c>
      <c r="AL851" s="52" t="s">
        <v>25</v>
      </c>
      <c r="AM851" s="52" t="s">
        <v>2600</v>
      </c>
      <c r="AN851" s="52">
        <v>106</v>
      </c>
      <c r="AO851" s="52">
        <v>3</v>
      </c>
      <c r="AP851" s="53" t="s">
        <v>25</v>
      </c>
      <c r="AQ851" s="144" t="s">
        <v>4693</v>
      </c>
    </row>
    <row r="852" spans="1:45" ht="15.75" customHeight="1">
      <c r="A852" s="95">
        <v>851</v>
      </c>
      <c r="B852" s="79" t="s">
        <v>1488</v>
      </c>
      <c r="C852" s="80" t="s">
        <v>1517</v>
      </c>
      <c r="D852" s="80" t="s">
        <v>1661</v>
      </c>
      <c r="E852" s="80" t="s">
        <v>1690</v>
      </c>
      <c r="F852" s="4" t="s">
        <v>2677</v>
      </c>
      <c r="G852" s="80">
        <v>2.3536535999999999</v>
      </c>
      <c r="H852" s="80">
        <v>-78.321478999999997</v>
      </c>
      <c r="I852" s="80" t="s">
        <v>2097</v>
      </c>
      <c r="J852" s="80" t="s">
        <v>22</v>
      </c>
      <c r="K852" s="80">
        <v>3</v>
      </c>
      <c r="L852" s="80">
        <v>797911.45764547517</v>
      </c>
      <c r="M852" s="80">
        <v>260437.040690708</v>
      </c>
      <c r="N852" s="80">
        <v>17</v>
      </c>
      <c r="O852" s="80" t="s">
        <v>2634</v>
      </c>
      <c r="P852" s="5">
        <v>4407730.6110494183</v>
      </c>
      <c r="Q852" s="5">
        <v>1819228.3457349059</v>
      </c>
      <c r="R852" s="80" t="str">
        <f t="shared" si="14"/>
        <v>4407730,611049421819228,34573491</v>
      </c>
      <c r="S852" s="80" t="str">
        <f>+'Sheet1 (2)'!R852</f>
        <v>Sí</v>
      </c>
      <c r="T852" s="80" t="str">
        <f>+'Sheet1 (2)'!S852</f>
        <v>No</v>
      </c>
      <c r="U852" s="80" t="str">
        <f>+VLOOKUP(E852,'Base final IE_Ecoescuelas_ant'!$G$1:$X$1429,16,FALSE)</f>
        <v xml:space="preserve"> </v>
      </c>
      <c r="V852" s="80" t="str">
        <f>+VLOOKUP(E852,'Base final IE_Ecoescuelas_ant'!$G$1:$X$1429,18,FALSE)</f>
        <v xml:space="preserve"> </v>
      </c>
      <c r="W852" s="89">
        <f>+VLOOKUP(E852,'Base final IE_Ecoescuelas_ant'!$G$1:$Y$1429,19,FALSE)</f>
        <v>252490000134</v>
      </c>
      <c r="X852" s="47" t="s">
        <v>25</v>
      </c>
      <c r="Y852" s="48" t="s">
        <v>2678</v>
      </c>
      <c r="Z852" s="49" t="s">
        <v>4694</v>
      </c>
      <c r="AA852" s="49"/>
      <c r="AB852" s="50" t="s">
        <v>25</v>
      </c>
      <c r="AC852" s="50" t="s">
        <v>2600</v>
      </c>
      <c r="AD852" s="50">
        <v>70</v>
      </c>
      <c r="AE852" s="50" t="s">
        <v>12</v>
      </c>
      <c r="AF852" s="50" t="s">
        <v>2652</v>
      </c>
      <c r="AG852" s="50" t="s">
        <v>25</v>
      </c>
      <c r="AH852" s="51" t="s">
        <v>2678</v>
      </c>
      <c r="AI852" s="182" t="s">
        <v>2680</v>
      </c>
      <c r="AJ852" s="238">
        <v>2.3522120000000002</v>
      </c>
      <c r="AK852" s="241">
        <v>-78.323491000000004</v>
      </c>
      <c r="AL852" s="52" t="s">
        <v>25</v>
      </c>
      <c r="AM852" s="52" t="s">
        <v>2600</v>
      </c>
      <c r="AN852" s="52">
        <v>86</v>
      </c>
      <c r="AO852" s="52">
        <v>3</v>
      </c>
      <c r="AP852" s="53" t="s">
        <v>25</v>
      </c>
      <c r="AQ852" s="144" t="s">
        <v>4695</v>
      </c>
    </row>
    <row r="853" spans="1:45" ht="15.75" customHeight="1">
      <c r="A853" s="95">
        <v>852</v>
      </c>
      <c r="B853" s="79" t="s">
        <v>1488</v>
      </c>
      <c r="C853" s="80" t="s">
        <v>1517</v>
      </c>
      <c r="D853" s="80" t="s">
        <v>1691</v>
      </c>
      <c r="E853" s="80" t="s">
        <v>1692</v>
      </c>
      <c r="F853" s="4" t="s">
        <v>2677</v>
      </c>
      <c r="G853" s="80">
        <v>2.3482276</v>
      </c>
      <c r="H853" s="80">
        <v>-78.281809300000006</v>
      </c>
      <c r="I853" s="80" t="s">
        <v>2097</v>
      </c>
      <c r="J853" s="80" t="s">
        <v>22</v>
      </c>
      <c r="K853" s="80">
        <v>3</v>
      </c>
      <c r="L853" s="80">
        <v>802328.08452014974</v>
      </c>
      <c r="M853" s="80">
        <v>259845.16294159839</v>
      </c>
      <c r="N853" s="80">
        <v>17</v>
      </c>
      <c r="O853" s="80" t="s">
        <v>2634</v>
      </c>
      <c r="P853" s="5">
        <v>4412156.1135812104</v>
      </c>
      <c r="Q853" s="5">
        <v>1818609.399735217</v>
      </c>
      <c r="R853" s="80" t="str">
        <f t="shared" si="14"/>
        <v>4412156,113581211818609,39973522</v>
      </c>
      <c r="S853" s="80" t="str">
        <f>+'Sheet1 (2)'!R853</f>
        <v>Sí</v>
      </c>
      <c r="T853" s="80" t="str">
        <f>+'Sheet1 (2)'!S853</f>
        <v>No</v>
      </c>
      <c r="U853" s="80" t="str">
        <f>+VLOOKUP(E853,'Base final IE_Ecoescuelas_ant'!$G$1:$X$1429,16,FALSE)</f>
        <v xml:space="preserve"> </v>
      </c>
      <c r="V853" s="80" t="str">
        <f>+VLOOKUP(E853,'Base final IE_Ecoescuelas_ant'!$G$1:$X$1429,18,FALSE)</f>
        <v>Consejo Comunitario del Río Satinga</v>
      </c>
      <c r="W853" s="89">
        <f>+VLOOKUP(E853,'Base final IE_Ecoescuelas_ant'!$G$1:$Y$1429,19,FALSE)</f>
        <v>252490000282</v>
      </c>
      <c r="X853" s="47" t="s">
        <v>25</v>
      </c>
      <c r="Y853" s="48" t="s">
        <v>2678</v>
      </c>
      <c r="Z853" s="49" t="s">
        <v>4696</v>
      </c>
      <c r="AA853" s="49"/>
      <c r="AB853" s="50" t="s">
        <v>25</v>
      </c>
      <c r="AC853" s="50" t="s">
        <v>2600</v>
      </c>
      <c r="AD853" s="50">
        <v>71</v>
      </c>
      <c r="AE853" s="50" t="s">
        <v>12</v>
      </c>
      <c r="AF853" s="50" t="s">
        <v>2652</v>
      </c>
      <c r="AG853" s="50" t="s">
        <v>25</v>
      </c>
      <c r="AH853" s="51" t="s">
        <v>25</v>
      </c>
      <c r="AI853" s="182" t="s">
        <v>2680</v>
      </c>
      <c r="AJ853" s="238">
        <v>2.3438256000000002</v>
      </c>
      <c r="AK853" s="241">
        <v>-78.289815500000003</v>
      </c>
      <c r="AL853" s="52" t="s">
        <v>25</v>
      </c>
      <c r="AM853" s="52" t="s">
        <v>2600</v>
      </c>
      <c r="AN853" s="52">
        <v>82</v>
      </c>
      <c r="AO853" s="52">
        <v>3</v>
      </c>
      <c r="AP853" s="53" t="s">
        <v>25</v>
      </c>
      <c r="AQ853" s="144" t="s">
        <v>4697</v>
      </c>
    </row>
    <row r="854" spans="1:45" ht="15.75" customHeight="1">
      <c r="A854" s="594">
        <v>853</v>
      </c>
      <c r="B854" s="4" t="s">
        <v>1821</v>
      </c>
      <c r="C854" s="4" t="s">
        <v>1822</v>
      </c>
      <c r="D854" s="4" t="s">
        <v>1871</v>
      </c>
      <c r="E854" s="4" t="s">
        <v>1872</v>
      </c>
      <c r="F854" s="4" t="s">
        <v>2677</v>
      </c>
      <c r="G854" s="4">
        <v>0.41111110000000001</v>
      </c>
      <c r="H854" s="4">
        <v>-76.703888899999995</v>
      </c>
      <c r="I854" s="4" t="s">
        <v>2097</v>
      </c>
      <c r="J854" s="4" t="s">
        <v>22</v>
      </c>
      <c r="K854" s="4">
        <v>3</v>
      </c>
      <c r="L854" s="4">
        <v>310376.53638766782</v>
      </c>
      <c r="M854" s="4">
        <v>45460.371777027911</v>
      </c>
      <c r="N854" s="4">
        <v>18</v>
      </c>
      <c r="O854" s="4" t="s">
        <v>2634</v>
      </c>
      <c r="P854" s="5">
        <v>4587736.2109896028</v>
      </c>
      <c r="Q854" s="5">
        <v>1603567.19865066</v>
      </c>
      <c r="R854" s="4" t="str">
        <f t="shared" si="14"/>
        <v>4587736,21098961603567,19865066</v>
      </c>
      <c r="S854" s="4" t="str">
        <f>+'Sheet1 (2)'!R854</f>
        <v>No</v>
      </c>
      <c r="T854" s="4" t="str">
        <f>+'Sheet1 (2)'!S854</f>
        <v>No</v>
      </c>
      <c r="U854" s="4" t="str">
        <f>+VLOOKUP(E854,'Base final IE_Ecoescuelas_ant'!$G$1:$X$1429,16,FALSE)</f>
        <v xml:space="preserve"> </v>
      </c>
      <c r="V854" s="4" t="str">
        <f>+VLOOKUP(E854,'Base final IE_Ecoescuelas_ant'!$G$1:$X$1429,18,FALSE)</f>
        <v xml:space="preserve"> </v>
      </c>
      <c r="W854" s="97">
        <f>+VLOOKUP(E854,'Base final IE_Ecoescuelas_ant'!$G$1:$Y$1429,19,FALSE)</f>
        <v>286568005873</v>
      </c>
      <c r="X854" s="47" t="s">
        <v>25</v>
      </c>
      <c r="Y854" s="48" t="s">
        <v>2678</v>
      </c>
      <c r="Z854" s="49" t="s">
        <v>4132</v>
      </c>
      <c r="AA854" s="57" t="s">
        <v>4698</v>
      </c>
      <c r="AB854" s="50" t="s">
        <v>25</v>
      </c>
      <c r="AC854" s="50" t="s">
        <v>2600</v>
      </c>
      <c r="AD854" s="50">
        <v>109</v>
      </c>
      <c r="AE854" s="50"/>
      <c r="AF854" s="50"/>
      <c r="AG854" s="50"/>
      <c r="AH854" s="51" t="s">
        <v>2678</v>
      </c>
      <c r="AI854" s="182" t="s">
        <v>2680</v>
      </c>
      <c r="AJ854" s="146" t="s">
        <v>2691</v>
      </c>
      <c r="AK854" s="52" t="s">
        <v>2691</v>
      </c>
      <c r="AL854" s="52" t="s">
        <v>2691</v>
      </c>
      <c r="AM854" s="52" t="s">
        <v>2691</v>
      </c>
      <c r="AN854" s="52" t="s">
        <v>2691</v>
      </c>
      <c r="AO854" s="53"/>
      <c r="AP854" s="221" t="s">
        <v>2678</v>
      </c>
      <c r="AQ854" s="134" t="s">
        <v>4699</v>
      </c>
    </row>
    <row r="855" spans="1:45" ht="15.75" customHeight="1">
      <c r="A855" s="95">
        <v>854</v>
      </c>
      <c r="B855" s="96" t="s">
        <v>1272</v>
      </c>
      <c r="C855" s="4" t="s">
        <v>1172</v>
      </c>
      <c r="D855" s="4" t="s">
        <v>1185</v>
      </c>
      <c r="E855" s="4" t="s">
        <v>1337</v>
      </c>
      <c r="F855" s="4" t="s">
        <v>2677</v>
      </c>
      <c r="G855" s="4">
        <v>11.7146458229</v>
      </c>
      <c r="H855" s="4">
        <v>-72.2647606333</v>
      </c>
      <c r="I855" s="4" t="s">
        <v>2097</v>
      </c>
      <c r="J855" s="4" t="s">
        <v>48</v>
      </c>
      <c r="K855" s="4">
        <v>2</v>
      </c>
      <c r="L855" s="4">
        <v>798169.81591174891</v>
      </c>
      <c r="M855" s="4">
        <v>1296445.900241405</v>
      </c>
      <c r="N855" s="4">
        <v>18</v>
      </c>
      <c r="O855" s="4" t="s">
        <v>2635</v>
      </c>
      <c r="P855" s="5">
        <v>5080090.6560134711</v>
      </c>
      <c r="Q855" s="5">
        <v>2852635.7129078861</v>
      </c>
      <c r="R855" s="4" t="str">
        <f t="shared" si="14"/>
        <v>5080090,656013472852635,71290789</v>
      </c>
      <c r="S855" s="4" t="str">
        <f>+'Sheet1 (2)'!R738</f>
        <v>No</v>
      </c>
      <c r="T855" s="4" t="str">
        <f>+'Sheet1 (2)'!S738</f>
        <v>Si</v>
      </c>
      <c r="U855" s="4" t="str">
        <f>+VLOOKUP(E855,'Base final IE_Ecoescuelas_ant'!$G$1:$X$1429,16,FALSE)</f>
        <v xml:space="preserve"> </v>
      </c>
      <c r="V855" s="4" t="str">
        <f>+VLOOKUP(E855,'Base final IE_Ecoescuelas_ant'!$G$1:$X$1429,18,FALSE)</f>
        <v xml:space="preserve"> </v>
      </c>
      <c r="W855" s="97">
        <f>+VLOOKUP(E855,'Base final IE_Ecoescuelas_ant'!$G$1:$Y$1429,19,FALSE)</f>
        <v>244847800144</v>
      </c>
      <c r="X855" s="55" t="s">
        <v>25</v>
      </c>
      <c r="Y855" s="49" t="s">
        <v>25</v>
      </c>
      <c r="Z855" s="49"/>
      <c r="AA855" s="49"/>
      <c r="AB855" s="50" t="s">
        <v>2678</v>
      </c>
      <c r="AC855" s="50"/>
      <c r="AD855" s="50"/>
      <c r="AE855" s="50" t="s">
        <v>13</v>
      </c>
      <c r="AF855" s="50"/>
      <c r="AG855" s="50"/>
      <c r="AH855" s="51" t="s">
        <v>25</v>
      </c>
      <c r="AI855" s="182" t="s">
        <v>2701</v>
      </c>
      <c r="AJ855" s="149">
        <v>12212031</v>
      </c>
      <c r="AK855" s="142">
        <v>-71296445</v>
      </c>
      <c r="AL855" s="130" t="s">
        <v>2678</v>
      </c>
      <c r="AM855" s="52" t="s">
        <v>2691</v>
      </c>
      <c r="AN855" s="52" t="s">
        <v>2691</v>
      </c>
      <c r="AO855" s="53"/>
      <c r="AP855" s="221" t="s">
        <v>25</v>
      </c>
      <c r="AQ855" s="304" t="s">
        <v>4700</v>
      </c>
    </row>
    <row r="856" spans="1:45" ht="15.75" customHeight="1">
      <c r="A856" s="526">
        <v>855</v>
      </c>
      <c r="B856" s="653" t="s">
        <v>528</v>
      </c>
      <c r="C856" s="649" t="s">
        <v>616</v>
      </c>
      <c r="D856" s="648" t="s">
        <v>617</v>
      </c>
      <c r="E856" s="649" t="s">
        <v>618</v>
      </c>
      <c r="F856" s="4" t="s">
        <v>2677</v>
      </c>
      <c r="G856" s="4">
        <v>2.6061304999999999</v>
      </c>
      <c r="H856" s="4">
        <v>-76.745083500000007</v>
      </c>
      <c r="I856" s="4" t="s">
        <v>2097</v>
      </c>
      <c r="J856" s="4" t="s">
        <v>22</v>
      </c>
      <c r="K856" s="4">
        <v>3</v>
      </c>
      <c r="L856" s="4">
        <v>305985.32218018302</v>
      </c>
      <c r="M856" s="4">
        <v>288192.0934249477</v>
      </c>
      <c r="N856" s="4">
        <v>18</v>
      </c>
      <c r="O856" s="4" t="s">
        <v>2634</v>
      </c>
      <c r="P856" s="5">
        <v>4583563.2982156668</v>
      </c>
      <c r="Q856" s="5">
        <v>1846611.4967651761</v>
      </c>
      <c r="R856" s="4" t="str">
        <f t="shared" si="14"/>
        <v>4583563,298215671846611,49676518</v>
      </c>
      <c r="S856" s="4" t="str">
        <f>+'Sheet1 (2)'!R856</f>
        <v>No</v>
      </c>
      <c r="T856" s="4" t="str">
        <f>+'Sheet1 (2)'!S856</f>
        <v>No</v>
      </c>
      <c r="U856" s="4" t="str">
        <f>+VLOOKUP(E856,'Base final IE_Ecoescuelas_ant'!$G$1:$X$1429,16,FALSE)</f>
        <v xml:space="preserve"> </v>
      </c>
      <c r="V856" s="4" t="str">
        <f>+VLOOKUP(E856,'Base final IE_Ecoescuelas_ant'!$G$1:$X$1429,18,FALSE)</f>
        <v xml:space="preserve"> </v>
      </c>
      <c r="W856" s="97">
        <f>+VLOOKUP(E856,'Base final IE_Ecoescuelas_ant'!$G$1:$Y$1429,19,FALSE)</f>
        <v>419130001166</v>
      </c>
      <c r="X856" s="55" t="s">
        <v>2678</v>
      </c>
      <c r="Y856" s="49" t="s">
        <v>2678</v>
      </c>
      <c r="Z856" s="49"/>
      <c r="AA856" s="57"/>
      <c r="AB856" s="50" t="s">
        <v>2678</v>
      </c>
      <c r="AC856" s="50" t="s">
        <v>2600</v>
      </c>
      <c r="AD856" s="50">
        <v>89</v>
      </c>
      <c r="AE856" s="50" t="s">
        <v>2725</v>
      </c>
      <c r="AF856" s="50" t="s">
        <v>2725</v>
      </c>
      <c r="AG856" s="50"/>
      <c r="AH856" s="51" t="s">
        <v>2678</v>
      </c>
      <c r="AI856" s="182" t="s">
        <v>2680</v>
      </c>
      <c r="AJ856" s="489" t="s">
        <v>4701</v>
      </c>
      <c r="AK856" s="489">
        <v>-76745037</v>
      </c>
      <c r="AL856" s="52" t="s">
        <v>25</v>
      </c>
      <c r="AM856" s="52" t="s">
        <v>2600</v>
      </c>
      <c r="AN856" s="130">
        <v>89</v>
      </c>
      <c r="AO856" s="130">
        <v>3</v>
      </c>
      <c r="AP856" s="313" t="s">
        <v>25</v>
      </c>
      <c r="AQ856" s="144" t="s">
        <v>4702</v>
      </c>
      <c r="AS856" s="94" t="s">
        <v>3554</v>
      </c>
    </row>
    <row r="857" spans="1:45" ht="15.75" customHeight="1">
      <c r="A857" s="95">
        <v>856</v>
      </c>
      <c r="B857" s="96" t="s">
        <v>17</v>
      </c>
      <c r="C857" s="4" t="s">
        <v>97</v>
      </c>
      <c r="D857" s="4" t="s">
        <v>98</v>
      </c>
      <c r="E857" s="4" t="s">
        <v>98</v>
      </c>
      <c r="F857" s="4" t="s">
        <v>2677</v>
      </c>
      <c r="G857" s="4">
        <v>6.2071113000000002</v>
      </c>
      <c r="H857" s="4">
        <v>-74.755276199999997</v>
      </c>
      <c r="I857" s="4" t="s">
        <v>2097</v>
      </c>
      <c r="J857" s="4" t="s">
        <v>22</v>
      </c>
      <c r="K857" s="4">
        <v>3</v>
      </c>
      <c r="L857" s="4">
        <v>527073.12809732161</v>
      </c>
      <c r="M857" s="4">
        <v>686105.43617846456</v>
      </c>
      <c r="N857" s="4">
        <v>18</v>
      </c>
      <c r="O857" s="4" t="s">
        <v>2634</v>
      </c>
      <c r="P857" s="5">
        <v>4805866.9955231594</v>
      </c>
      <c r="Q857" s="5">
        <v>2244195.7671179189</v>
      </c>
      <c r="R857" s="4" t="str">
        <f t="shared" si="14"/>
        <v>4805866,995523162244195,76711792</v>
      </c>
      <c r="S857" s="4" t="str">
        <f>+'Sheet1 (2)'!R857</f>
        <v>No</v>
      </c>
      <c r="T857" s="4" t="str">
        <f>+'Sheet1 (2)'!S857</f>
        <v>No</v>
      </c>
      <c r="U857" s="4" t="str">
        <f>+VLOOKUP(E857,'Base final IE_Ecoescuelas_ant'!$G$1:$X$1429,16,FALSE)</f>
        <v xml:space="preserve"> </v>
      </c>
      <c r="V857" s="4" t="str">
        <f>+VLOOKUP(E857,'Base final IE_Ecoescuelas_ant'!$G$1:$X$1429,18,FALSE)</f>
        <v xml:space="preserve"> </v>
      </c>
      <c r="W857" s="97">
        <f>+VLOOKUP(E857,'Base final IE_Ecoescuelas_ant'!$G$1:$Y$1429,19,FALSE)</f>
        <v>205649000426</v>
      </c>
      <c r="X857" s="55" t="s">
        <v>25</v>
      </c>
      <c r="Y857" s="49" t="s">
        <v>2678</v>
      </c>
      <c r="Z857" s="49" t="s">
        <v>4703</v>
      </c>
      <c r="AA857" s="49" t="s">
        <v>4704</v>
      </c>
      <c r="AB857" s="50" t="s">
        <v>25</v>
      </c>
      <c r="AC857" s="50" t="s">
        <v>2600</v>
      </c>
      <c r="AD857" s="50">
        <v>68</v>
      </c>
      <c r="AE857" s="50"/>
      <c r="AF857" s="50"/>
      <c r="AG857" s="50" t="s">
        <v>2678</v>
      </c>
      <c r="AH857" s="416" t="s">
        <v>25</v>
      </c>
      <c r="AI857" s="182" t="s">
        <v>2680</v>
      </c>
      <c r="AJ857" s="146">
        <v>6.2064599999999999</v>
      </c>
      <c r="AK857" s="52">
        <v>-74.755960000000002</v>
      </c>
      <c r="AL857" s="130" t="s">
        <v>25</v>
      </c>
      <c r="AM857" s="52" t="s">
        <v>2600</v>
      </c>
      <c r="AN857" s="130">
        <v>68</v>
      </c>
      <c r="AO857" s="130">
        <v>3</v>
      </c>
      <c r="AP857" s="313" t="s">
        <v>25</v>
      </c>
      <c r="AQ857" s="136" t="s">
        <v>4705</v>
      </c>
      <c r="AS857" s="94" t="s">
        <v>2971</v>
      </c>
    </row>
    <row r="858" spans="1:45" ht="15.75" customHeight="1">
      <c r="A858" s="95">
        <v>857</v>
      </c>
      <c r="B858" s="79" t="s">
        <v>1272</v>
      </c>
      <c r="C858" s="80" t="s">
        <v>1172</v>
      </c>
      <c r="D858" s="80" t="s">
        <v>1192</v>
      </c>
      <c r="E858" s="80" t="s">
        <v>207</v>
      </c>
      <c r="F858" s="4" t="s">
        <v>2677</v>
      </c>
      <c r="G858" s="80">
        <v>11.7146458229</v>
      </c>
      <c r="H858" s="80">
        <v>-72.2647606333</v>
      </c>
      <c r="I858" s="80" t="s">
        <v>2097</v>
      </c>
      <c r="J858" s="80" t="s">
        <v>48</v>
      </c>
      <c r="K858" s="80">
        <v>2</v>
      </c>
      <c r="L858" s="80">
        <v>798169.81591174891</v>
      </c>
      <c r="M858" s="80">
        <v>1296445.900241405</v>
      </c>
      <c r="N858" s="80">
        <v>18</v>
      </c>
      <c r="O858" s="80" t="s">
        <v>2635</v>
      </c>
      <c r="P858" s="5">
        <v>5080090.6560134711</v>
      </c>
      <c r="Q858" s="5">
        <v>2852635.7129078861</v>
      </c>
      <c r="R858" s="80" t="str">
        <f t="shared" si="14"/>
        <v>5080090,656013472852635,71290789</v>
      </c>
      <c r="S858" s="80" t="str">
        <f>+'Sheet1 (2)'!R740</f>
        <v>No</v>
      </c>
      <c r="T858" s="80" t="str">
        <f>+'Sheet1 (2)'!S740</f>
        <v>Si</v>
      </c>
      <c r="U858" s="80" t="str">
        <f>+VLOOKUP(E858,'Base final IE_Ecoescuelas_ant'!$G$1:$X$1429,16,FALSE)</f>
        <v xml:space="preserve"> </v>
      </c>
      <c r="V858" s="80" t="str">
        <f>+VLOOKUP(E858,'Base final IE_Ecoescuelas_ant'!$G$1:$X$1429,18,FALSE)</f>
        <v xml:space="preserve"> </v>
      </c>
      <c r="W858" s="89">
        <f>+VLOOKUP(E858,'Base final IE_Ecoescuelas_ant'!$G$1:$Y$1429,19,FALSE)</f>
        <v>244847800161</v>
      </c>
      <c r="X858" s="55" t="s">
        <v>25</v>
      </c>
      <c r="Y858" s="49" t="s">
        <v>25</v>
      </c>
      <c r="Z858" s="49" t="s">
        <v>4706</v>
      </c>
      <c r="AA858" s="49" t="s">
        <v>4707</v>
      </c>
      <c r="AB858" s="50" t="s">
        <v>25</v>
      </c>
      <c r="AC858" s="50" t="s">
        <v>2732</v>
      </c>
      <c r="AD858" s="50">
        <v>69</v>
      </c>
      <c r="AE858" s="50" t="s">
        <v>13</v>
      </c>
      <c r="AF858" s="50"/>
      <c r="AG858" s="50"/>
      <c r="AH858" s="51" t="s">
        <v>25</v>
      </c>
      <c r="AI858" s="182" t="s">
        <v>2701</v>
      </c>
      <c r="AJ858" s="148" t="s">
        <v>4708</v>
      </c>
      <c r="AK858" s="131" t="s">
        <v>4709</v>
      </c>
      <c r="AL858" s="52" t="s">
        <v>25</v>
      </c>
      <c r="AM858" s="52" t="s">
        <v>4633</v>
      </c>
      <c r="AN858" s="52">
        <v>69</v>
      </c>
      <c r="AO858" s="52">
        <v>2</v>
      </c>
      <c r="AP858" s="313" t="s">
        <v>2678</v>
      </c>
      <c r="AQ858" s="136" t="s">
        <v>4710</v>
      </c>
      <c r="AR858" s="94" t="s">
        <v>4635</v>
      </c>
      <c r="AS858" s="94" t="s">
        <v>3010</v>
      </c>
    </row>
    <row r="859" spans="1:45" ht="15.75" customHeight="1">
      <c r="A859" s="95">
        <v>858</v>
      </c>
      <c r="B859" s="79" t="s">
        <v>1272</v>
      </c>
      <c r="C859" s="80" t="s">
        <v>1187</v>
      </c>
      <c r="D859" s="80" t="s">
        <v>1346</v>
      </c>
      <c r="E859" s="80" t="s">
        <v>1347</v>
      </c>
      <c r="F859" s="4" t="s">
        <v>2677</v>
      </c>
      <c r="G859" s="80">
        <v>11.79398271</v>
      </c>
      <c r="H859" s="80">
        <v>-72.349094109999996</v>
      </c>
      <c r="I859" s="80" t="s">
        <v>2097</v>
      </c>
      <c r="J859" s="80" t="s">
        <v>48</v>
      </c>
      <c r="K859" s="80">
        <v>2</v>
      </c>
      <c r="L859" s="80">
        <v>788887.59365773457</v>
      </c>
      <c r="M859" s="80">
        <v>1305139.4820381631</v>
      </c>
      <c r="N859" s="80">
        <v>18</v>
      </c>
      <c r="O859" s="80" t="s">
        <v>2635</v>
      </c>
      <c r="P859" s="5">
        <v>5070883.4065328082</v>
      </c>
      <c r="Q859" s="5">
        <v>2861382.925712313</v>
      </c>
      <c r="R859" s="80" t="str">
        <f t="shared" si="14"/>
        <v>5070883,406532812861382,92571231</v>
      </c>
      <c r="S859" s="80" t="str">
        <f>+'Sheet1 (2)'!R745</f>
        <v>No</v>
      </c>
      <c r="T859" s="80" t="str">
        <f>+'Sheet1 (2)'!S745</f>
        <v>Si</v>
      </c>
      <c r="U859" s="80" t="str">
        <f>+VLOOKUP(E859,'Base final IE_Ecoescuelas_ant'!$G$1:$X$1429,16,FALSE)</f>
        <v>Resguardo Indígena Wayuu de la Alta Y Media Guajira</v>
      </c>
      <c r="V859" s="80" t="str">
        <f>+VLOOKUP(E859,'Base final IE_Ecoescuelas_ant'!$G$1:$X$1429,18,FALSE)</f>
        <v xml:space="preserve"> </v>
      </c>
      <c r="W859" s="89">
        <f>+VLOOKUP(E859,'Base final IE_Ecoescuelas_ant'!$G$1:$Y$1429,19,FALSE)</f>
        <v>244560003222</v>
      </c>
      <c r="X859" s="55" t="s">
        <v>25</v>
      </c>
      <c r="Y859" s="49" t="s">
        <v>2678</v>
      </c>
      <c r="Z859" s="49" t="s">
        <v>4711</v>
      </c>
      <c r="AA859" s="49"/>
      <c r="AB859" s="50"/>
      <c r="AC859" s="50"/>
      <c r="AD859" s="50">
        <v>36</v>
      </c>
      <c r="AE859" s="50" t="s">
        <v>13</v>
      </c>
      <c r="AF859" s="50"/>
      <c r="AG859" s="50"/>
      <c r="AH859" s="51" t="s">
        <v>25</v>
      </c>
      <c r="AI859" s="182" t="s">
        <v>2701</v>
      </c>
      <c r="AJ859" s="146">
        <v>11.793666</v>
      </c>
      <c r="AK859" s="52">
        <v>-72.348533000000003</v>
      </c>
      <c r="AL859" s="52" t="s">
        <v>3277</v>
      </c>
      <c r="AM859" s="52" t="s">
        <v>2691</v>
      </c>
      <c r="AN859" s="52">
        <v>36</v>
      </c>
      <c r="AO859" s="52">
        <v>2</v>
      </c>
      <c r="AP859" s="313" t="s">
        <v>25</v>
      </c>
      <c r="AQ859" s="144" t="s">
        <v>4712</v>
      </c>
      <c r="AR859" s="94" t="s">
        <v>2746</v>
      </c>
      <c r="AS859" s="94" t="s">
        <v>2747</v>
      </c>
    </row>
    <row r="860" spans="1:45" ht="15.75" customHeight="1">
      <c r="A860" s="95">
        <v>859</v>
      </c>
      <c r="B860" s="96" t="s">
        <v>1272</v>
      </c>
      <c r="C860" s="4" t="s">
        <v>1169</v>
      </c>
      <c r="D860" s="4" t="s">
        <v>1175</v>
      </c>
      <c r="E860" s="4" t="s">
        <v>1221</v>
      </c>
      <c r="F860" s="4" t="s">
        <v>2677</v>
      </c>
      <c r="G860" s="4">
        <v>11.408053900000001</v>
      </c>
      <c r="H860" s="4">
        <v>-72.328483199999994</v>
      </c>
      <c r="I860" s="4" t="s">
        <v>2097</v>
      </c>
      <c r="J860" s="4" t="s">
        <v>22</v>
      </c>
      <c r="K860" s="4">
        <v>3</v>
      </c>
      <c r="L860" s="4">
        <v>791536.03237962769</v>
      </c>
      <c r="M860" s="4">
        <v>1262443.819999699</v>
      </c>
      <c r="N860" s="4">
        <v>18</v>
      </c>
      <c r="O860" s="4" t="s">
        <v>2635</v>
      </c>
      <c r="P860" s="5">
        <v>5073228.5682444228</v>
      </c>
      <c r="Q860" s="5">
        <v>2818728.5275157788</v>
      </c>
      <c r="R860" s="4" t="str">
        <f t="shared" si="14"/>
        <v>5073228,568244422818728,52751578</v>
      </c>
      <c r="S860" s="4" t="str">
        <f>+'Sheet1 (2)'!R1077</f>
        <v>No</v>
      </c>
      <c r="T860" s="4" t="str">
        <f>+'Sheet1 (2)'!S1077</f>
        <v>Si</v>
      </c>
      <c r="U860" s="4" t="str">
        <f>+VLOOKUP(E860,'Base final IE_Ecoescuelas_ant'!$G$1:$X$1429,16,FALSE)</f>
        <v xml:space="preserve"> </v>
      </c>
      <c r="V860" s="4" t="str">
        <f>+VLOOKUP(E860,'Base final IE_Ecoescuelas_ant'!$G$1:$X$1429,18,FALSE)</f>
        <v xml:space="preserve"> </v>
      </c>
      <c r="W860" s="97">
        <f>+VLOOKUP(E860,'Base final IE_Ecoescuelas_ant'!$G$1:$Y$1429,19,FALSE)</f>
        <v>244430003587</v>
      </c>
      <c r="X860" s="55" t="s">
        <v>25</v>
      </c>
      <c r="Y860" s="49" t="s">
        <v>25</v>
      </c>
      <c r="Z860" s="49"/>
      <c r="AA860" s="49"/>
      <c r="AB860" s="50" t="s">
        <v>2678</v>
      </c>
      <c r="AC860" s="50" t="s">
        <v>2694</v>
      </c>
      <c r="AD860" s="50">
        <v>130</v>
      </c>
      <c r="AE860" s="50" t="s">
        <v>13</v>
      </c>
      <c r="AF860" s="50"/>
      <c r="AG860" s="50"/>
      <c r="AH860" s="51" t="s">
        <v>25</v>
      </c>
      <c r="AI860" s="182" t="s">
        <v>2680</v>
      </c>
      <c r="AJ860" s="148" t="s">
        <v>4713</v>
      </c>
      <c r="AK860" s="52" t="s">
        <v>4714</v>
      </c>
      <c r="AL860" s="52" t="s">
        <v>2691</v>
      </c>
      <c r="AM860" s="52" t="s">
        <v>2691</v>
      </c>
      <c r="AN860" s="52">
        <v>130</v>
      </c>
      <c r="AO860" s="53">
        <v>3</v>
      </c>
      <c r="AP860" s="221" t="s">
        <v>25</v>
      </c>
      <c r="AQ860" s="136" t="s">
        <v>4715</v>
      </c>
      <c r="AR860" s="94" t="s">
        <v>2830</v>
      </c>
    </row>
    <row r="861" spans="1:45" ht="15.75" customHeight="1">
      <c r="A861" s="95">
        <v>860</v>
      </c>
      <c r="B861" s="96" t="s">
        <v>1873</v>
      </c>
      <c r="C861" s="4" t="s">
        <v>1874</v>
      </c>
      <c r="D861" s="4" t="s">
        <v>1875</v>
      </c>
      <c r="E861" s="4" t="s">
        <v>1876</v>
      </c>
      <c r="F861" s="4" t="s">
        <v>2677</v>
      </c>
      <c r="G861" s="4">
        <v>5.3183189999999998</v>
      </c>
      <c r="H861" s="4">
        <v>-75.804174000000003</v>
      </c>
      <c r="I861" s="4" t="s">
        <v>2097</v>
      </c>
      <c r="J861" s="4" t="s">
        <v>22</v>
      </c>
      <c r="K861" s="4">
        <v>3</v>
      </c>
      <c r="L861" s="4">
        <v>410895.33121594758</v>
      </c>
      <c r="M861" s="4">
        <v>587908.92809476005</v>
      </c>
      <c r="N861" s="4">
        <v>18</v>
      </c>
      <c r="O861" s="4" t="s">
        <v>2634</v>
      </c>
      <c r="P861" s="5">
        <v>4689301.5579208545</v>
      </c>
      <c r="Q861" s="5">
        <v>2146370.416460163</v>
      </c>
      <c r="R861" s="4" t="str">
        <f t="shared" si="14"/>
        <v>4689301,557920852146370,41646016</v>
      </c>
      <c r="S861" s="4" t="str">
        <f>+'Sheet1 (2)'!R861</f>
        <v>No</v>
      </c>
      <c r="T861" s="4" t="str">
        <f>+'Sheet1 (2)'!S861</f>
        <v>No</v>
      </c>
      <c r="U861" s="4" t="str">
        <f>+VLOOKUP(E861,'Base final IE_Ecoescuelas_ant'!$G$1:$X$1429,16,FALSE)</f>
        <v xml:space="preserve"> </v>
      </c>
      <c r="V861" s="4" t="str">
        <f>+VLOOKUP(E861,'Base final IE_Ecoescuelas_ant'!$G$1:$X$1429,18,FALSE)</f>
        <v xml:space="preserve"> </v>
      </c>
      <c r="W861" s="97">
        <f>+VLOOKUP(E861,'Base final IE_Ecoescuelas_ant'!$G$1:$Y$1429,19,FALSE)</f>
        <v>266318000682</v>
      </c>
      <c r="X861" s="55"/>
      <c r="Y861" s="49"/>
      <c r="Z861" s="49" t="s">
        <v>4716</v>
      </c>
      <c r="AA861" s="49" t="s">
        <v>4717</v>
      </c>
      <c r="AB861" s="50" t="s">
        <v>25</v>
      </c>
      <c r="AC861" s="50" t="s">
        <v>2600</v>
      </c>
      <c r="AD861" s="50"/>
      <c r="AE861" s="50"/>
      <c r="AF861" s="50"/>
      <c r="AG861" s="50"/>
      <c r="AH861" s="51" t="s">
        <v>2678</v>
      </c>
      <c r="AI861" s="182" t="s">
        <v>2725</v>
      </c>
      <c r="AJ861" s="146" t="s">
        <v>2691</v>
      </c>
      <c r="AK861" s="52" t="s">
        <v>2691</v>
      </c>
      <c r="AL861" s="52" t="s">
        <v>2691</v>
      </c>
      <c r="AM861" s="52" t="s">
        <v>2691</v>
      </c>
      <c r="AN861" s="52" t="s">
        <v>2691</v>
      </c>
      <c r="AO861" s="53"/>
      <c r="AP861" s="53" t="s">
        <v>2725</v>
      </c>
      <c r="AQ861" s="144" t="s">
        <v>4718</v>
      </c>
    </row>
    <row r="862" spans="1:45" ht="15.75" customHeight="1">
      <c r="A862" s="95">
        <v>861</v>
      </c>
      <c r="B862" s="96" t="s">
        <v>1272</v>
      </c>
      <c r="C862" s="4" t="s">
        <v>1169</v>
      </c>
      <c r="D862" s="4" t="s">
        <v>1311</v>
      </c>
      <c r="E862" s="4" t="s">
        <v>1312</v>
      </c>
      <c r="F862" s="4" t="s">
        <v>2677</v>
      </c>
      <c r="G862" s="4">
        <v>11.43710535</v>
      </c>
      <c r="H862" s="4">
        <v>-72.284941930000002</v>
      </c>
      <c r="I862" s="4" t="s">
        <v>2101</v>
      </c>
      <c r="J862" s="4" t="s">
        <v>48</v>
      </c>
      <c r="K862" s="4">
        <v>1</v>
      </c>
      <c r="L862" s="4">
        <v>796260.65866626683</v>
      </c>
      <c r="M862" s="4">
        <v>1265703.733890505</v>
      </c>
      <c r="N862" s="4">
        <v>18</v>
      </c>
      <c r="O862" s="4" t="s">
        <v>2635</v>
      </c>
      <c r="P862" s="5">
        <v>5077969.0061542802</v>
      </c>
      <c r="Q862" s="5">
        <v>2821951.1623600228</v>
      </c>
      <c r="R862" s="4" t="str">
        <f t="shared" si="14"/>
        <v>5077969,006154282821951,16236002</v>
      </c>
      <c r="S862" s="4" t="str">
        <f>+'Sheet1 (2)'!R296</f>
        <v>No</v>
      </c>
      <c r="T862" s="4" t="str">
        <f>+'Sheet1 (2)'!S296</f>
        <v>No</v>
      </c>
      <c r="U862" s="4" t="str">
        <f>+VLOOKUP(E862,'Base final IE_Ecoescuelas_ant'!$G$1:$X$1429,16,FALSE)</f>
        <v>Resguardo Indígena Wayuu de la Alta Y Media Guajira</v>
      </c>
      <c r="V862" s="4" t="str">
        <f>+VLOOKUP(E862,'Base final IE_Ecoescuelas_ant'!$G$1:$X$1429,18,FALSE)</f>
        <v xml:space="preserve"> </v>
      </c>
      <c r="W862" s="97">
        <f>+VLOOKUP(E862,'Base final IE_Ecoescuelas_ant'!$G$1:$Y$1429,19,FALSE)</f>
        <v>244430003698</v>
      </c>
      <c r="X862" s="55" t="s">
        <v>25</v>
      </c>
      <c r="Y862" s="49" t="s">
        <v>25</v>
      </c>
      <c r="Z862" s="49"/>
      <c r="AA862" s="49"/>
      <c r="AB862" s="50" t="s">
        <v>2678</v>
      </c>
      <c r="AC862" s="50"/>
      <c r="AD862" s="50">
        <v>44</v>
      </c>
      <c r="AE862" s="50" t="s">
        <v>13</v>
      </c>
      <c r="AF862" s="50"/>
      <c r="AG862" s="50"/>
      <c r="AH862" s="51" t="s">
        <v>2832</v>
      </c>
      <c r="AI862" s="182" t="s">
        <v>2680</v>
      </c>
      <c r="AJ862" s="146" t="s">
        <v>2691</v>
      </c>
      <c r="AK862" s="52" t="s">
        <v>2691</v>
      </c>
      <c r="AL862" s="52" t="s">
        <v>2691</v>
      </c>
      <c r="AM862" s="52" t="s">
        <v>2691</v>
      </c>
      <c r="AN862" s="52" t="s">
        <v>2691</v>
      </c>
      <c r="AO862" s="53"/>
      <c r="AP862" s="313" t="s">
        <v>25</v>
      </c>
      <c r="AQ862" s="144" t="s">
        <v>4719</v>
      </c>
    </row>
    <row r="863" spans="1:45" ht="15.75" customHeight="1">
      <c r="A863" s="95">
        <v>862</v>
      </c>
      <c r="B863" s="96" t="s">
        <v>1272</v>
      </c>
      <c r="C863" s="4" t="s">
        <v>1187</v>
      </c>
      <c r="D863" s="4" t="s">
        <v>1188</v>
      </c>
      <c r="E863" s="4" t="s">
        <v>1189</v>
      </c>
      <c r="F863" s="4" t="s">
        <v>2677</v>
      </c>
      <c r="G863" s="4">
        <v>11.7740566</v>
      </c>
      <c r="H863" s="4">
        <v>-72.439667400000005</v>
      </c>
      <c r="I863" s="4" t="s">
        <v>2097</v>
      </c>
      <c r="J863" s="4" t="s">
        <v>22</v>
      </c>
      <c r="K863" s="4">
        <v>3</v>
      </c>
      <c r="L863" s="4">
        <v>779031.16196093231</v>
      </c>
      <c r="M863" s="4">
        <v>1302842.2261761241</v>
      </c>
      <c r="N863" s="4">
        <v>18</v>
      </c>
      <c r="O863" s="4" t="s">
        <v>2635</v>
      </c>
      <c r="P863" s="5">
        <v>5061024.0949331103</v>
      </c>
      <c r="Q863" s="5">
        <v>2859159.0428063571</v>
      </c>
      <c r="R863" s="4" t="str">
        <f t="shared" si="14"/>
        <v>5061024,094933112859159,04280636</v>
      </c>
      <c r="S863" s="4" t="str">
        <f>+'Sheet1 (2)'!R863</f>
        <v>No</v>
      </c>
      <c r="T863" s="4" t="str">
        <f>+'Sheet1 (2)'!S863</f>
        <v>Si</v>
      </c>
      <c r="U863" s="4" t="str">
        <f>+VLOOKUP(E863,'Base final IE_Ecoescuelas_ant'!$G$1:$X$1429,16,FALSE)</f>
        <v xml:space="preserve"> </v>
      </c>
      <c r="V863" s="4" t="str">
        <f>+VLOOKUP(E863,'Base final IE_Ecoescuelas_ant'!$G$1:$X$1429,18,FALSE)</f>
        <v xml:space="preserve"> </v>
      </c>
      <c r="W863" s="97">
        <f>+VLOOKUP(E863,'Base final IE_Ecoescuelas_ant'!$G$1:$Y$1429,19,FALSE)</f>
        <v>244560004059</v>
      </c>
      <c r="X863" s="55" t="s">
        <v>2678</v>
      </c>
      <c r="Y863" s="49" t="s">
        <v>2678</v>
      </c>
      <c r="Z863" s="49"/>
      <c r="AA863" s="49"/>
      <c r="AB863" s="50"/>
      <c r="AC863" s="50"/>
      <c r="AD863" s="50"/>
      <c r="AE863" s="50" t="s">
        <v>13</v>
      </c>
      <c r="AF863" s="50"/>
      <c r="AG863" s="50"/>
      <c r="AH863" s="51"/>
      <c r="AI863" s="182" t="s">
        <v>2701</v>
      </c>
      <c r="AJ863" s="153">
        <v>11.598269999999999</v>
      </c>
      <c r="AK863" s="52">
        <v>-72.545698000000002</v>
      </c>
      <c r="AL863" s="52" t="s">
        <v>25</v>
      </c>
      <c r="AM863" s="52" t="s">
        <v>2732</v>
      </c>
      <c r="AN863" s="52" t="s">
        <v>2691</v>
      </c>
      <c r="AO863" s="52">
        <v>3</v>
      </c>
      <c r="AP863" s="313" t="s">
        <v>2678</v>
      </c>
      <c r="AQ863" s="304" t="s">
        <v>4720</v>
      </c>
    </row>
    <row r="864" spans="1:45" ht="15.75" customHeight="1">
      <c r="A864" s="95">
        <v>863</v>
      </c>
      <c r="B864" s="96" t="s">
        <v>1272</v>
      </c>
      <c r="C864" s="4" t="s">
        <v>1169</v>
      </c>
      <c r="D864" s="4" t="s">
        <v>1333</v>
      </c>
      <c r="E864" s="4" t="s">
        <v>1334</v>
      </c>
      <c r="F864" s="4" t="s">
        <v>2677</v>
      </c>
      <c r="G864" s="4">
        <v>11.3783267846</v>
      </c>
      <c r="H864" s="4">
        <v>-72.241905020000004</v>
      </c>
      <c r="I864" s="4" t="s">
        <v>2097</v>
      </c>
      <c r="J864" s="4" t="s">
        <v>48</v>
      </c>
      <c r="K864" s="4">
        <v>2</v>
      </c>
      <c r="L864" s="4">
        <v>801022.08080092142</v>
      </c>
      <c r="M864" s="4">
        <v>1259241.9314759299</v>
      </c>
      <c r="N864" s="4">
        <v>18</v>
      </c>
      <c r="O864" s="4" t="s">
        <v>2635</v>
      </c>
      <c r="P864" s="5">
        <v>5082678.9463057788</v>
      </c>
      <c r="Q864" s="5">
        <v>2815465.8486612332</v>
      </c>
      <c r="R864" s="4" t="str">
        <f t="shared" si="14"/>
        <v>5082678,946305782815465,84866123</v>
      </c>
      <c r="S864" s="4" t="str">
        <f>+'Sheet1 (2)'!R705</f>
        <v>No</v>
      </c>
      <c r="T864" s="4" t="str">
        <f>+'Sheet1 (2)'!S705</f>
        <v>Si</v>
      </c>
      <c r="U864" s="4" t="str">
        <f>+VLOOKUP(E864,'Base final IE_Ecoescuelas_ant'!$G$1:$X$1429,16,FALSE)</f>
        <v xml:space="preserve"> </v>
      </c>
      <c r="V864" s="4" t="str">
        <f>+VLOOKUP(E864,'Base final IE_Ecoescuelas_ant'!$G$1:$X$1429,18,FALSE)</f>
        <v xml:space="preserve"> </v>
      </c>
      <c r="W864" s="97">
        <f>+VLOOKUP(E864,'Base final IE_Ecoescuelas_ant'!$G$1:$Y$1429,19,FALSE)</f>
        <v>244430000060</v>
      </c>
      <c r="X864" s="55" t="s">
        <v>25</v>
      </c>
      <c r="Y864" s="49" t="s">
        <v>25</v>
      </c>
      <c r="Z864" s="49"/>
      <c r="AA864" s="49"/>
      <c r="AB864" s="50" t="s">
        <v>25</v>
      </c>
      <c r="AC864" s="50" t="s">
        <v>2732</v>
      </c>
      <c r="AD864" s="50">
        <v>68</v>
      </c>
      <c r="AE864" s="50" t="s">
        <v>13</v>
      </c>
      <c r="AF864" s="50"/>
      <c r="AG864" s="50"/>
      <c r="AH864" s="51" t="s">
        <v>2832</v>
      </c>
      <c r="AI864" s="182" t="s">
        <v>2680</v>
      </c>
      <c r="AJ864" s="146" t="s">
        <v>2691</v>
      </c>
      <c r="AK864" s="52" t="s">
        <v>2691</v>
      </c>
      <c r="AL864" s="52" t="s">
        <v>2691</v>
      </c>
      <c r="AM864" s="52" t="s">
        <v>2691</v>
      </c>
      <c r="AN864" s="52" t="s">
        <v>2691</v>
      </c>
      <c r="AO864" s="53"/>
      <c r="AP864" s="313" t="s">
        <v>2678</v>
      </c>
      <c r="AQ864" s="144" t="s">
        <v>4721</v>
      </c>
    </row>
    <row r="865" spans="1:45" ht="15.75" customHeight="1">
      <c r="A865" s="526">
        <v>864</v>
      </c>
      <c r="B865" s="653" t="s">
        <v>528</v>
      </c>
      <c r="C865" s="649" t="s">
        <v>260</v>
      </c>
      <c r="D865" s="648" t="s">
        <v>619</v>
      </c>
      <c r="E865" s="649" t="s">
        <v>620</v>
      </c>
      <c r="F865" s="4" t="s">
        <v>2677</v>
      </c>
      <c r="G865" s="4">
        <v>3.9316450000000001</v>
      </c>
      <c r="H865" s="4">
        <v>-76.732055000000003</v>
      </c>
      <c r="I865" s="4" t="s">
        <v>2097</v>
      </c>
      <c r="J865" s="4" t="s">
        <v>22</v>
      </c>
      <c r="K865" s="4">
        <v>3</v>
      </c>
      <c r="L865" s="4">
        <v>307686.99323034758</v>
      </c>
      <c r="M865" s="4">
        <v>434771.09937284508</v>
      </c>
      <c r="N865" s="4">
        <v>18</v>
      </c>
      <c r="O865" s="4" t="s">
        <v>2634</v>
      </c>
      <c r="P865" s="5">
        <v>4585559.9694637656</v>
      </c>
      <c r="Q865" s="5">
        <v>1993373.8564654861</v>
      </c>
      <c r="R865" s="4" t="str">
        <f t="shared" si="14"/>
        <v>4585559,969463771993373,85646549</v>
      </c>
      <c r="S865" s="4" t="str">
        <f>+'Sheet1 (2)'!R865</f>
        <v>No</v>
      </c>
      <c r="T865" s="4" t="str">
        <f>+'Sheet1 (2)'!S865</f>
        <v>No</v>
      </c>
      <c r="U865" s="4" t="str">
        <f>+VLOOKUP(E865,'Base final IE_Ecoescuelas_ant'!$G$1:$X$1429,16,FALSE)</f>
        <v xml:space="preserve"> </v>
      </c>
      <c r="V865" s="4" t="str">
        <f>+VLOOKUP(E865,'Base final IE_Ecoescuelas_ant'!$G$1:$X$1429,18,FALSE)</f>
        <v xml:space="preserve"> </v>
      </c>
      <c r="W865" s="97">
        <f>+VLOOKUP(E865,'Base final IE_Ecoescuelas_ant'!$G$1:$Y$1429,19,FALSE)</f>
        <v>219110001471</v>
      </c>
      <c r="X865" s="55" t="s">
        <v>25</v>
      </c>
      <c r="Y865" s="49" t="s">
        <v>2678</v>
      </c>
      <c r="Z865" s="49" t="s">
        <v>2906</v>
      </c>
      <c r="AA865" s="529" t="s">
        <v>4722</v>
      </c>
      <c r="AB865" s="50" t="s">
        <v>25</v>
      </c>
      <c r="AC865" s="50" t="s">
        <v>2600</v>
      </c>
      <c r="AD865" s="50">
        <v>35</v>
      </c>
      <c r="AE865" s="50" t="s">
        <v>12</v>
      </c>
      <c r="AF865" s="50" t="s">
        <v>2812</v>
      </c>
      <c r="AG865" s="50"/>
      <c r="AH865" s="51" t="s">
        <v>2678</v>
      </c>
      <c r="AI865" s="182" t="s">
        <v>2680</v>
      </c>
      <c r="AJ865" s="489" t="s">
        <v>4723</v>
      </c>
      <c r="AK865" s="215" t="s">
        <v>4724</v>
      </c>
      <c r="AL865" s="52" t="s">
        <v>25</v>
      </c>
      <c r="AM865" s="52" t="s">
        <v>2600</v>
      </c>
      <c r="AN865" s="130">
        <v>35</v>
      </c>
      <c r="AO865" s="130">
        <v>2</v>
      </c>
      <c r="AP865" s="313" t="s">
        <v>25</v>
      </c>
      <c r="AQ865" s="144" t="s">
        <v>4725</v>
      </c>
      <c r="AR865" s="94" t="s">
        <v>2881</v>
      </c>
      <c r="AS865" s="94" t="s">
        <v>2815</v>
      </c>
    </row>
    <row r="866" spans="1:45" ht="15.75" customHeight="1">
      <c r="A866" s="95">
        <v>865</v>
      </c>
      <c r="B866" s="96" t="s">
        <v>1272</v>
      </c>
      <c r="C866" s="4" t="s">
        <v>1169</v>
      </c>
      <c r="D866" s="4" t="s">
        <v>1333</v>
      </c>
      <c r="E866" s="4" t="s">
        <v>1351</v>
      </c>
      <c r="F866" s="4" t="s">
        <v>2677</v>
      </c>
      <c r="G866" s="4">
        <v>11.497245899999999</v>
      </c>
      <c r="H866" s="4">
        <v>-72.265911599999995</v>
      </c>
      <c r="I866" s="4" t="s">
        <v>2097</v>
      </c>
      <c r="J866" s="4" t="s">
        <v>22</v>
      </c>
      <c r="K866" s="4">
        <v>3</v>
      </c>
      <c r="L866" s="4">
        <v>798275.45807092241</v>
      </c>
      <c r="M866" s="4">
        <v>1272380.345431105</v>
      </c>
      <c r="N866" s="4">
        <v>18</v>
      </c>
      <c r="O866" s="4" t="s">
        <v>2635</v>
      </c>
      <c r="P866" s="5">
        <v>5080027.2186448788</v>
      </c>
      <c r="Q866" s="5">
        <v>2828604.18805322</v>
      </c>
      <c r="R866" s="4" t="str">
        <f t="shared" si="14"/>
        <v>5080027,218644882828604,18805322</v>
      </c>
      <c r="S866" s="4" t="str">
        <f>+'Sheet1 (2)'!R803</f>
        <v>No</v>
      </c>
      <c r="T866" s="4" t="str">
        <f>+'Sheet1 (2)'!S803</f>
        <v>No</v>
      </c>
      <c r="U866" s="4" t="str">
        <f>+VLOOKUP(E866,'Base final IE_Ecoescuelas_ant'!$G$1:$X$1429,16,FALSE)</f>
        <v>Resguardo Indígena Wayuu de la Alta Y Media Guajira</v>
      </c>
      <c r="V866" s="4" t="str">
        <f>+VLOOKUP(E866,'Base final IE_Ecoescuelas_ant'!$G$1:$X$1429,18,FALSE)</f>
        <v xml:space="preserve"> </v>
      </c>
      <c r="W866" s="97">
        <f>+VLOOKUP(E866,'Base final IE_Ecoescuelas_ant'!$G$1:$Y$1429,19,FALSE)</f>
        <v>244430004073</v>
      </c>
      <c r="X866" s="55" t="s">
        <v>25</v>
      </c>
      <c r="Y866" s="49" t="s">
        <v>25</v>
      </c>
      <c r="Z866" s="49"/>
      <c r="AA866" s="49"/>
      <c r="AB866" s="50" t="s">
        <v>25</v>
      </c>
      <c r="AC866" s="50" t="s">
        <v>2732</v>
      </c>
      <c r="AD866" s="50">
        <v>23</v>
      </c>
      <c r="AE866" s="50" t="s">
        <v>13</v>
      </c>
      <c r="AF866" s="50"/>
      <c r="AG866" s="50"/>
      <c r="AH866" s="51" t="s">
        <v>2832</v>
      </c>
      <c r="AI866" s="182" t="s">
        <v>2680</v>
      </c>
      <c r="AJ866" s="146" t="s">
        <v>2691</v>
      </c>
      <c r="AK866" s="52" t="s">
        <v>2691</v>
      </c>
      <c r="AL866" s="52" t="s">
        <v>2691</v>
      </c>
      <c r="AM866" s="52" t="s">
        <v>2691</v>
      </c>
      <c r="AN866" s="52" t="s">
        <v>2691</v>
      </c>
      <c r="AO866" s="53"/>
      <c r="AP866" s="313" t="s">
        <v>2678</v>
      </c>
      <c r="AQ866" s="144" t="s">
        <v>4726</v>
      </c>
    </row>
    <row r="867" spans="1:45" ht="15.75" customHeight="1">
      <c r="A867" s="95">
        <v>866</v>
      </c>
      <c r="B867" s="96" t="s">
        <v>210</v>
      </c>
      <c r="C867" s="4" t="s">
        <v>1076</v>
      </c>
      <c r="D867" s="4" t="s">
        <v>1081</v>
      </c>
      <c r="E867" s="4" t="s">
        <v>1101</v>
      </c>
      <c r="F867" s="4" t="s">
        <v>2677</v>
      </c>
      <c r="G867" s="4">
        <v>8.1747347999999995</v>
      </c>
      <c r="H867" s="4">
        <v>-76.059242600000005</v>
      </c>
      <c r="I867" s="4" t="s">
        <v>2097</v>
      </c>
      <c r="J867" s="4" t="s">
        <v>22</v>
      </c>
      <c r="K867" s="4">
        <v>3</v>
      </c>
      <c r="L867" s="4">
        <v>383316.14637275029</v>
      </c>
      <c r="M867" s="4">
        <v>903768.5107684813</v>
      </c>
      <c r="N867" s="4">
        <v>18</v>
      </c>
      <c r="O867" s="4" t="s">
        <v>2635</v>
      </c>
      <c r="P867" s="5">
        <v>4662999.1821579318</v>
      </c>
      <c r="Q867" s="5">
        <v>2462583.2802948458</v>
      </c>
      <c r="R867" s="4" t="str">
        <f t="shared" si="14"/>
        <v>4662999,182157932462583,28029485</v>
      </c>
      <c r="S867" s="4" t="str">
        <f>+'Sheet1 (2)'!R867</f>
        <v>No</v>
      </c>
      <c r="T867" s="4" t="str">
        <f>+'Sheet1 (2)'!S867</f>
        <v>No</v>
      </c>
      <c r="U867" s="4" t="str">
        <f>+VLOOKUP(E867,'Base final IE_Ecoescuelas_ant'!$G$1:$X$1429,16,FALSE)</f>
        <v xml:space="preserve"> </v>
      </c>
      <c r="V867" s="4" t="str">
        <f>+VLOOKUP(E867,'Base final IE_Ecoescuelas_ant'!$G$1:$X$1429,18,FALSE)</f>
        <v xml:space="preserve"> </v>
      </c>
      <c r="W867" s="97">
        <f>+VLOOKUP(E867,'Base final IE_Ecoescuelas_ant'!$G$1:$Y$1429,19,FALSE)</f>
        <v>223807003169</v>
      </c>
      <c r="X867" s="55" t="s">
        <v>2678</v>
      </c>
      <c r="Y867" s="49" t="s">
        <v>2678</v>
      </c>
      <c r="Z867" s="49"/>
      <c r="AA867" s="49"/>
      <c r="AB867" s="50"/>
      <c r="AC867" s="50"/>
      <c r="AD867" s="50"/>
      <c r="AE867" s="50"/>
      <c r="AF867" s="50"/>
      <c r="AG867" s="50"/>
      <c r="AH867" s="51" t="s">
        <v>25</v>
      </c>
      <c r="AI867" s="182" t="s">
        <v>2680</v>
      </c>
      <c r="AJ867" s="146">
        <v>8.1747347999999995</v>
      </c>
      <c r="AK867" s="52">
        <v>-76.059242600000005</v>
      </c>
      <c r="AL867" s="52" t="s">
        <v>2678</v>
      </c>
      <c r="AM867" s="52" t="s">
        <v>2691</v>
      </c>
      <c r="AN867" s="52">
        <v>24</v>
      </c>
      <c r="AO867" s="53">
        <v>3</v>
      </c>
      <c r="AP867" s="315" t="s">
        <v>25</v>
      </c>
      <c r="AQ867" s="144" t="s">
        <v>4727</v>
      </c>
      <c r="AR867" s="94" t="s">
        <v>4365</v>
      </c>
      <c r="AS867" s="94" t="s">
        <v>4359</v>
      </c>
    </row>
    <row r="868" spans="1:45" ht="15.75" customHeight="1">
      <c r="A868" s="95">
        <v>867</v>
      </c>
      <c r="B868" s="96" t="s">
        <v>815</v>
      </c>
      <c r="C868" s="4" t="s">
        <v>765</v>
      </c>
      <c r="D868" s="4" t="s">
        <v>766</v>
      </c>
      <c r="E868" s="4" t="s">
        <v>1025</v>
      </c>
      <c r="F868" s="4" t="s">
        <v>2677</v>
      </c>
      <c r="G868" s="4">
        <v>5.6666667000000004</v>
      </c>
      <c r="H868" s="4">
        <v>-76.968333299999998</v>
      </c>
      <c r="I868" s="4" t="s">
        <v>2097</v>
      </c>
      <c r="J868" s="4" t="s">
        <v>22</v>
      </c>
      <c r="K868" s="4">
        <v>3</v>
      </c>
      <c r="L868" s="4">
        <v>281994.680211258</v>
      </c>
      <c r="M868" s="4">
        <v>626727.25709604321</v>
      </c>
      <c r="N868" s="4">
        <v>18</v>
      </c>
      <c r="O868" s="4" t="s">
        <v>2634</v>
      </c>
      <c r="P868" s="5">
        <v>4560396.1969830431</v>
      </c>
      <c r="Q868" s="5">
        <v>2185661.299118191</v>
      </c>
      <c r="R868" s="4" t="str">
        <f t="shared" si="14"/>
        <v>4560396,196983042185661,29911819</v>
      </c>
      <c r="S868" s="4" t="str">
        <f>+'Sheet1 (2)'!R868</f>
        <v>No</v>
      </c>
      <c r="T868" s="4" t="str">
        <f>+'Sheet1 (2)'!S868</f>
        <v>Si</v>
      </c>
      <c r="U868" s="4" t="str">
        <f>+VLOOKUP(E868,'Base final IE_Ecoescuelas_ant'!$G$1:$X$1429,16,FALSE)</f>
        <v xml:space="preserve"> </v>
      </c>
      <c r="V868" s="4" t="str">
        <f>+VLOOKUP(E868,'Base final IE_Ecoescuelas_ant'!$G$1:$X$1429,18,FALSE)</f>
        <v>Consejo Comunitario general del Río Baudó y sus afluentes - Acaba</v>
      </c>
      <c r="W868" s="97">
        <f>+VLOOKUP(E868,'Base final IE_Ecoescuelas_ant'!$G$1:$Y$1429,19,FALSE)</f>
        <v>227025001278</v>
      </c>
      <c r="X868" s="55" t="s">
        <v>2678</v>
      </c>
      <c r="Y868" s="49" t="s">
        <v>2678</v>
      </c>
      <c r="Z868" s="49"/>
      <c r="AA868" s="57" t="s">
        <v>2874</v>
      </c>
      <c r="AB868" s="50" t="s">
        <v>2678</v>
      </c>
      <c r="AC868" s="50"/>
      <c r="AD868" s="50">
        <v>31</v>
      </c>
      <c r="AE868" s="50" t="s">
        <v>13</v>
      </c>
      <c r="AF868" s="50"/>
      <c r="AG868" s="50"/>
      <c r="AH868" s="51" t="s">
        <v>25</v>
      </c>
      <c r="AI868" s="182" t="s">
        <v>2680</v>
      </c>
      <c r="AJ868" s="415">
        <v>5479483</v>
      </c>
      <c r="AK868" s="414">
        <v>-77040831</v>
      </c>
      <c r="AL868" s="52" t="s">
        <v>2678</v>
      </c>
      <c r="AM868" s="52" t="s">
        <v>2691</v>
      </c>
      <c r="AN868" s="130">
        <v>31</v>
      </c>
      <c r="AO868" s="53">
        <v>2</v>
      </c>
      <c r="AP868" s="53" t="s">
        <v>25</v>
      </c>
      <c r="AQ868" s="136" t="s">
        <v>4728</v>
      </c>
      <c r="AR868" s="94" t="s">
        <v>3046</v>
      </c>
    </row>
    <row r="869" spans="1:45" ht="15.75" customHeight="1">
      <c r="A869" s="95">
        <v>868</v>
      </c>
      <c r="B869" s="96" t="s">
        <v>1272</v>
      </c>
      <c r="C869" s="4" t="s">
        <v>1169</v>
      </c>
      <c r="D869" s="4" t="s">
        <v>1275</v>
      </c>
      <c r="E869" s="4" t="s">
        <v>1276</v>
      </c>
      <c r="F869" s="4" t="s">
        <v>2677</v>
      </c>
      <c r="G869" s="4">
        <v>11.3783267846</v>
      </c>
      <c r="H869" s="4">
        <v>-72.241905020000004</v>
      </c>
      <c r="I869" s="4" t="s">
        <v>2101</v>
      </c>
      <c r="J869" s="4" t="s">
        <v>48</v>
      </c>
      <c r="K869" s="4">
        <v>1</v>
      </c>
      <c r="L869" s="4">
        <v>801022.08080092142</v>
      </c>
      <c r="M869" s="4">
        <v>1259241.9314759299</v>
      </c>
      <c r="N869" s="4">
        <v>18</v>
      </c>
      <c r="O869" s="4" t="s">
        <v>2635</v>
      </c>
      <c r="P869" s="5">
        <v>5082678.9463057788</v>
      </c>
      <c r="Q869" s="5">
        <v>2815465.8486612332</v>
      </c>
      <c r="R869" s="4" t="str">
        <f t="shared" si="14"/>
        <v>5082678,946305782815465,84866123</v>
      </c>
      <c r="S869" s="4" t="str">
        <f>+'Sheet1 (2)'!R13</f>
        <v>No</v>
      </c>
      <c r="T869" s="4" t="str">
        <f>+'Sheet1 (2)'!S13</f>
        <v>Si</v>
      </c>
      <c r="U869" s="4" t="str">
        <f>+VLOOKUP(E869,'Base final IE_Ecoescuelas_ant'!$G$1:$X$1429,16,FALSE)</f>
        <v xml:space="preserve"> </v>
      </c>
      <c r="V869" s="4" t="str">
        <f>+VLOOKUP(E869,'Base final IE_Ecoescuelas_ant'!$G$1:$X$1429,18,FALSE)</f>
        <v xml:space="preserve"> </v>
      </c>
      <c r="W869" s="97">
        <f>+VLOOKUP(E869,'Base final IE_Ecoescuelas_ant'!$G$1:$Y$1429,19,FALSE)</f>
        <v>244430001775</v>
      </c>
      <c r="X869" s="55" t="s">
        <v>25</v>
      </c>
      <c r="Y869" s="49" t="s">
        <v>25</v>
      </c>
      <c r="Z869" s="49"/>
      <c r="AA869" s="49"/>
      <c r="AB869" s="50" t="s">
        <v>2678</v>
      </c>
      <c r="AC869" s="50" t="s">
        <v>2694</v>
      </c>
      <c r="AD869" s="50">
        <v>25</v>
      </c>
      <c r="AE869" s="50" t="s">
        <v>13</v>
      </c>
      <c r="AF869" s="50"/>
      <c r="AG869" s="50"/>
      <c r="AH869" s="51" t="s">
        <v>2832</v>
      </c>
      <c r="AI869" s="182" t="s">
        <v>2680</v>
      </c>
      <c r="AJ869" s="146" t="s">
        <v>4729</v>
      </c>
      <c r="AK869" s="52" t="s">
        <v>4730</v>
      </c>
      <c r="AL869" s="52" t="s">
        <v>2678</v>
      </c>
      <c r="AM869" s="52" t="s">
        <v>2691</v>
      </c>
      <c r="AN869" s="52">
        <v>25</v>
      </c>
      <c r="AO869" s="53">
        <v>1</v>
      </c>
      <c r="AP869" s="313" t="s">
        <v>25</v>
      </c>
      <c r="AQ869" s="144" t="s">
        <v>4731</v>
      </c>
    </row>
    <row r="870" spans="1:45" ht="15.75" customHeight="1">
      <c r="A870" s="526">
        <v>869</v>
      </c>
      <c r="B870" s="653" t="s">
        <v>528</v>
      </c>
      <c r="C870" s="649" t="s">
        <v>532</v>
      </c>
      <c r="D870" s="648" t="s">
        <v>592</v>
      </c>
      <c r="E870" s="649" t="s">
        <v>621</v>
      </c>
      <c r="F870" s="4" t="s">
        <v>2677</v>
      </c>
      <c r="G870" s="4">
        <v>2.5960830000000001</v>
      </c>
      <c r="H870" s="4">
        <v>-77.714466000000002</v>
      </c>
      <c r="I870" s="4" t="s">
        <v>2097</v>
      </c>
      <c r="J870" s="4" t="s">
        <v>22</v>
      </c>
      <c r="K870" s="4">
        <v>3</v>
      </c>
      <c r="L870" s="4">
        <v>198142.59325610931</v>
      </c>
      <c r="M870" s="4">
        <v>287271.20417117549</v>
      </c>
      <c r="N870" s="4">
        <v>18</v>
      </c>
      <c r="O870" s="4" t="s">
        <v>2634</v>
      </c>
      <c r="P870" s="5">
        <v>4475548.8176791873</v>
      </c>
      <c r="Q870" s="5">
        <v>1845860.8432523869</v>
      </c>
      <c r="R870" s="4" t="str">
        <f t="shared" si="14"/>
        <v>4475548,817679191845860,84325239</v>
      </c>
      <c r="S870" s="4" t="str">
        <f>+'Sheet1 (2)'!R870</f>
        <v>No</v>
      </c>
      <c r="T870" s="4" t="str">
        <f>+'Sheet1 (2)'!S870</f>
        <v>No</v>
      </c>
      <c r="U870" s="4" t="str">
        <f>+VLOOKUP(E870,'Base final IE_Ecoescuelas_ant'!$G$1:$X$1429,16,FALSE)</f>
        <v xml:space="preserve"> </v>
      </c>
      <c r="V870" s="4" t="str">
        <f>+VLOOKUP(E870,'Base final IE_Ecoescuelas_ant'!$G$1:$X$1429,18,FALSE)</f>
        <v>Consejo Comunitario del Río Guajuí</v>
      </c>
      <c r="W870" s="97">
        <f>+VLOOKUP(E870,'Base final IE_Ecoescuelas_ant'!$G$1:$Y$1429,19,FALSE)</f>
        <v>219318001962</v>
      </c>
      <c r="X870" s="55" t="s">
        <v>25</v>
      </c>
      <c r="Y870" s="49" t="s">
        <v>2678</v>
      </c>
      <c r="Z870" s="49" t="s">
        <v>4732</v>
      </c>
      <c r="AA870" s="49" t="s">
        <v>4605</v>
      </c>
      <c r="AB870" s="50" t="s">
        <v>2678</v>
      </c>
      <c r="AC870" s="50" t="s">
        <v>2694</v>
      </c>
      <c r="AD870" s="50">
        <v>72</v>
      </c>
      <c r="AE870" s="50" t="s">
        <v>12</v>
      </c>
      <c r="AF870" s="50" t="s">
        <v>2812</v>
      </c>
      <c r="AG870" s="50"/>
      <c r="AH870" s="51" t="s">
        <v>2832</v>
      </c>
      <c r="AI870" s="182" t="s">
        <v>2680</v>
      </c>
      <c r="AJ870" s="489">
        <v>2.6123699999999999</v>
      </c>
      <c r="AK870" s="52">
        <v>77.827160000000006</v>
      </c>
      <c r="AL870" s="52" t="s">
        <v>2678</v>
      </c>
      <c r="AM870" s="52" t="s">
        <v>2681</v>
      </c>
      <c r="AN870" s="130">
        <v>72</v>
      </c>
      <c r="AO870" s="313">
        <v>3</v>
      </c>
      <c r="AP870" s="221" t="s">
        <v>25</v>
      </c>
      <c r="AQ870" s="144" t="s">
        <v>4733</v>
      </c>
      <c r="AR870" s="94" t="s">
        <v>4378</v>
      </c>
    </row>
    <row r="871" spans="1:45" ht="15.75" customHeight="1">
      <c r="A871" s="101">
        <v>870</v>
      </c>
      <c r="B871" s="81" t="s">
        <v>1726</v>
      </c>
      <c r="C871" s="82" t="s">
        <v>1735</v>
      </c>
      <c r="D871" s="82" t="s">
        <v>1790</v>
      </c>
      <c r="E871" s="82" t="s">
        <v>1791</v>
      </c>
      <c r="F871" s="4" t="s">
        <v>2677</v>
      </c>
      <c r="G871" s="82">
        <v>8.0166655000000002</v>
      </c>
      <c r="H871" s="82">
        <v>-72.837871300000003</v>
      </c>
      <c r="I871" s="82" t="s">
        <v>2097</v>
      </c>
      <c r="J871" s="82" t="s">
        <v>22</v>
      </c>
      <c r="K871" s="82">
        <v>3</v>
      </c>
      <c r="L871" s="82">
        <v>738309.87168577744</v>
      </c>
      <c r="M871" s="82">
        <v>886767.54844956752</v>
      </c>
      <c r="N871" s="82">
        <v>18</v>
      </c>
      <c r="O871" s="82" t="s">
        <v>2635</v>
      </c>
      <c r="P871" s="5">
        <v>5017858.5985890375</v>
      </c>
      <c r="Q871" s="5">
        <v>2443838.7060480178</v>
      </c>
      <c r="R871" s="82" t="str">
        <f t="shared" si="14"/>
        <v>5017858,598589042443838,70604802</v>
      </c>
      <c r="S871" s="82" t="str">
        <f>+'Sheet1 (2)'!R871</f>
        <v>No</v>
      </c>
      <c r="T871" s="82" t="str">
        <f>+'Sheet1 (2)'!S871</f>
        <v>No</v>
      </c>
      <c r="U871" s="82" t="str">
        <f>+VLOOKUP(E871,'Base final IE_Ecoescuelas_ant'!$G$1:$X$1429,16,FALSE)</f>
        <v xml:space="preserve"> </v>
      </c>
      <c r="V871" s="82" t="str">
        <f>+VLOOKUP(E871,'Base final IE_Ecoescuelas_ant'!$G$1:$X$1429,18,FALSE)</f>
        <v xml:space="preserve"> </v>
      </c>
      <c r="W871" s="91">
        <f>+VLOOKUP(E871,'Base final IE_Ecoescuelas_ant'!$G$1:$Y$1429,19,FALSE)</f>
        <v>254720000972</v>
      </c>
      <c r="X871" s="55" t="s">
        <v>2678</v>
      </c>
      <c r="Y871" s="49" t="s">
        <v>2678</v>
      </c>
      <c r="Z871" s="365" t="s">
        <v>4734</v>
      </c>
      <c r="AA871" s="49"/>
      <c r="AB871" s="50" t="s">
        <v>25</v>
      </c>
      <c r="AC871" s="50" t="s">
        <v>2600</v>
      </c>
      <c r="AD871" s="50"/>
      <c r="AE871" s="50"/>
      <c r="AF871" s="50"/>
      <c r="AG871" s="50"/>
      <c r="AH871" s="51"/>
      <c r="AI871" s="182" t="s">
        <v>2687</v>
      </c>
      <c r="AJ871" s="369">
        <v>8005917</v>
      </c>
      <c r="AK871" s="370">
        <v>-72834262</v>
      </c>
      <c r="AL871" s="52" t="s">
        <v>25</v>
      </c>
      <c r="AM871" s="52" t="s">
        <v>3104</v>
      </c>
      <c r="AN871" s="52">
        <v>65</v>
      </c>
      <c r="AO871" s="52">
        <v>3</v>
      </c>
      <c r="AP871" s="53" t="s">
        <v>25</v>
      </c>
      <c r="AQ871" s="144" t="s">
        <v>4735</v>
      </c>
      <c r="AR871" s="94" t="s">
        <v>3881</v>
      </c>
    </row>
    <row r="872" spans="1:45" ht="15.75" customHeight="1">
      <c r="A872" s="101">
        <v>871</v>
      </c>
      <c r="B872" s="81" t="s">
        <v>1726</v>
      </c>
      <c r="C872" s="82" t="s">
        <v>1735</v>
      </c>
      <c r="D872" s="82" t="s">
        <v>1792</v>
      </c>
      <c r="E872" s="82" t="s">
        <v>1793</v>
      </c>
      <c r="F872" s="4" t="s">
        <v>2677</v>
      </c>
      <c r="G872" s="82">
        <v>8.2255739999999999</v>
      </c>
      <c r="H872" s="82">
        <v>-72.850594999999998</v>
      </c>
      <c r="I872" s="82" t="s">
        <v>2097</v>
      </c>
      <c r="J872" s="82" t="s">
        <v>22</v>
      </c>
      <c r="K872" s="82">
        <v>3</v>
      </c>
      <c r="L872" s="82">
        <v>736784.29147238238</v>
      </c>
      <c r="M872" s="82">
        <v>909871.19333344325</v>
      </c>
      <c r="N872" s="82">
        <v>18</v>
      </c>
      <c r="O872" s="82" t="s">
        <v>2635</v>
      </c>
      <c r="P872" s="5">
        <v>5016448.5660516908</v>
      </c>
      <c r="Q872" s="5">
        <v>2466924.303028109</v>
      </c>
      <c r="R872" s="82" t="str">
        <f t="shared" si="14"/>
        <v>5016448,566051692466924,30302811</v>
      </c>
      <c r="S872" s="82" t="str">
        <f>+'Sheet1 (2)'!R872</f>
        <v>No</v>
      </c>
      <c r="T872" s="82" t="str">
        <f>+'Sheet1 (2)'!S872</f>
        <v>No</v>
      </c>
      <c r="U872" s="82" t="str">
        <f>+VLOOKUP(E872,'Base final IE_Ecoescuelas_ant'!$G$1:$X$1429,16,FALSE)</f>
        <v xml:space="preserve"> </v>
      </c>
      <c r="V872" s="82" t="str">
        <f>+VLOOKUP(E872,'Base final IE_Ecoescuelas_ant'!$G$1:$X$1429,18,FALSE)</f>
        <v xml:space="preserve"> </v>
      </c>
      <c r="W872" s="91">
        <f>+VLOOKUP(E872,'Base final IE_Ecoescuelas_ant'!$G$1:$Y$1429,19,FALSE)</f>
        <v>254720000930</v>
      </c>
      <c r="X872" s="55" t="s">
        <v>2678</v>
      </c>
      <c r="Y872" s="49" t="s">
        <v>2678</v>
      </c>
      <c r="Z872" s="360" t="s">
        <v>4736</v>
      </c>
      <c r="AA872" s="49" t="s">
        <v>4737</v>
      </c>
      <c r="AB872" s="50" t="s">
        <v>25</v>
      </c>
      <c r="AC872" s="50" t="s">
        <v>2600</v>
      </c>
      <c r="AD872" s="50">
        <v>50</v>
      </c>
      <c r="AE872" s="50"/>
      <c r="AF872" s="50"/>
      <c r="AG872" s="50"/>
      <c r="AH872" s="51" t="s">
        <v>25</v>
      </c>
      <c r="AI872" s="182" t="s">
        <v>2687</v>
      </c>
      <c r="AJ872" s="52">
        <v>8221728</v>
      </c>
      <c r="AK872" s="52">
        <v>-72860033</v>
      </c>
      <c r="AL872" s="52" t="s">
        <v>25</v>
      </c>
      <c r="AM872" s="52" t="s">
        <v>2948</v>
      </c>
      <c r="AN872" s="52">
        <v>58</v>
      </c>
      <c r="AO872" s="52">
        <v>3</v>
      </c>
      <c r="AP872" s="53" t="s">
        <v>25</v>
      </c>
      <c r="AQ872" s="144" t="s">
        <v>4738</v>
      </c>
      <c r="AR872" s="94" t="s">
        <v>2950</v>
      </c>
    </row>
    <row r="873" spans="1:45" ht="15.75" customHeight="1">
      <c r="A873" s="95">
        <v>872</v>
      </c>
      <c r="B873" s="96" t="s">
        <v>1873</v>
      </c>
      <c r="C873" s="4" t="s">
        <v>1877</v>
      </c>
      <c r="D873" s="4" t="s">
        <v>1878</v>
      </c>
      <c r="E873" s="4" t="s">
        <v>1879</v>
      </c>
      <c r="F873" s="4" t="s">
        <v>2677</v>
      </c>
      <c r="G873" s="4">
        <v>5.4202778</v>
      </c>
      <c r="H873" s="4">
        <v>-75.973611099999999</v>
      </c>
      <c r="I873" s="4" t="s">
        <v>2097</v>
      </c>
      <c r="J873" s="4" t="s">
        <v>22</v>
      </c>
      <c r="K873" s="4">
        <v>3</v>
      </c>
      <c r="L873" s="4">
        <v>392137.5321304425</v>
      </c>
      <c r="M873" s="4">
        <v>599208.04100564378</v>
      </c>
      <c r="N873" s="4">
        <v>18</v>
      </c>
      <c r="O873" s="4" t="s">
        <v>2634</v>
      </c>
      <c r="P873" s="5">
        <v>4670566.7909805831</v>
      </c>
      <c r="Q873" s="5">
        <v>2157739.3204652239</v>
      </c>
      <c r="R873" s="4" t="str">
        <f t="shared" si="14"/>
        <v>4670566,790980582157739,32046522</v>
      </c>
      <c r="S873" s="4" t="str">
        <f>+'Sheet1 (2)'!R873</f>
        <v>No</v>
      </c>
      <c r="T873" s="4" t="str">
        <f>+'Sheet1 (2)'!S873</f>
        <v>Si</v>
      </c>
      <c r="U873" s="4" t="str">
        <f>+VLOOKUP(E873,'Base final IE_Ecoescuelas_ant'!$G$1:$X$1429,16,FALSE)</f>
        <v xml:space="preserve"> </v>
      </c>
      <c r="V873" s="4" t="str">
        <f>+VLOOKUP(E873,'Base final IE_Ecoescuelas_ant'!$G$1:$X$1429,18,FALSE)</f>
        <v xml:space="preserve"> </v>
      </c>
      <c r="W873" s="97">
        <f>+VLOOKUP(E873,'Base final IE_Ecoescuelas_ant'!$G$1:$Y$1429,19,FALSE)</f>
        <v>266456000829</v>
      </c>
      <c r="X873" s="55"/>
      <c r="Y873" s="49"/>
      <c r="Z873" s="49" t="s">
        <v>4716</v>
      </c>
      <c r="AA873" s="49" t="s">
        <v>4717</v>
      </c>
      <c r="AB873" s="50" t="s">
        <v>25</v>
      </c>
      <c r="AC873" s="50" t="s">
        <v>2600</v>
      </c>
      <c r="AD873" s="50">
        <v>12</v>
      </c>
      <c r="AE873" s="50" t="s">
        <v>13</v>
      </c>
      <c r="AF873" s="50"/>
      <c r="AG873" s="50"/>
      <c r="AH873" s="51" t="s">
        <v>2678</v>
      </c>
      <c r="AI873" s="182" t="s">
        <v>2725</v>
      </c>
      <c r="AJ873" s="146" t="s">
        <v>2691</v>
      </c>
      <c r="AK873" s="52" t="s">
        <v>2691</v>
      </c>
      <c r="AL873" s="52" t="s">
        <v>2691</v>
      </c>
      <c r="AM873" s="52" t="s">
        <v>2691</v>
      </c>
      <c r="AN873" s="52" t="s">
        <v>2691</v>
      </c>
      <c r="AO873" s="53"/>
      <c r="AP873" s="53" t="s">
        <v>2725</v>
      </c>
      <c r="AQ873" s="144" t="s">
        <v>4739</v>
      </c>
    </row>
    <row r="874" spans="1:45" ht="15.75" customHeight="1">
      <c r="A874" s="95">
        <v>873</v>
      </c>
      <c r="B874" s="96" t="s">
        <v>17</v>
      </c>
      <c r="C874" s="4" t="s">
        <v>51</v>
      </c>
      <c r="D874" s="4" t="s">
        <v>99</v>
      </c>
      <c r="E874" s="4" t="s">
        <v>99</v>
      </c>
      <c r="F874" s="4" t="s">
        <v>2677</v>
      </c>
      <c r="G874" s="4">
        <v>7.2436109999999996</v>
      </c>
      <c r="H874" s="4">
        <v>-75.777777999999998</v>
      </c>
      <c r="I874" s="4" t="s">
        <v>2097</v>
      </c>
      <c r="J874" s="4" t="s">
        <v>22</v>
      </c>
      <c r="K874" s="4">
        <v>3</v>
      </c>
      <c r="L874" s="4">
        <v>414136.3741476055</v>
      </c>
      <c r="M874" s="4">
        <v>800752.84021289891</v>
      </c>
      <c r="N874" s="4">
        <v>18</v>
      </c>
      <c r="O874" s="4" t="s">
        <v>2634</v>
      </c>
      <c r="P874" s="5">
        <v>4693359.0353627102</v>
      </c>
      <c r="Q874" s="5">
        <v>2359346.2814203422</v>
      </c>
      <c r="R874" s="4" t="str">
        <f t="shared" si="14"/>
        <v>4693359,035362712359346,28142034</v>
      </c>
      <c r="S874" s="4" t="str">
        <f>+'Sheet1 (2)'!R874</f>
        <v>No</v>
      </c>
      <c r="T874" s="4" t="str">
        <f>+'Sheet1 (2)'!S874</f>
        <v>No</v>
      </c>
      <c r="U874" s="4" t="str">
        <f>+VLOOKUP(E874,'Base final IE_Ecoescuelas_ant'!$G$1:$X$1429,16,FALSE)</f>
        <v xml:space="preserve"> </v>
      </c>
      <c r="V874" s="4" t="str">
        <f>+VLOOKUP(E874,'Base final IE_Ecoescuelas_ant'!$G$1:$X$1429,18,FALSE)</f>
        <v xml:space="preserve"> </v>
      </c>
      <c r="W874" s="97">
        <f>+VLOOKUP(E874,'Base final IE_Ecoescuelas_ant'!$G$1:$Y$1429,19,FALSE)</f>
        <v>205361000324</v>
      </c>
      <c r="X874" s="55" t="s">
        <v>2678</v>
      </c>
      <c r="Y874" s="49" t="s">
        <v>2678</v>
      </c>
      <c r="Z874" s="49" t="s">
        <v>4703</v>
      </c>
      <c r="AA874" s="49"/>
      <c r="AB874" s="50" t="s">
        <v>25</v>
      </c>
      <c r="AC874" s="50" t="s">
        <v>2600</v>
      </c>
      <c r="AD874" s="50">
        <v>47</v>
      </c>
      <c r="AE874" s="50"/>
      <c r="AF874" s="50"/>
      <c r="AG874" s="50"/>
      <c r="AH874" s="416" t="s">
        <v>2678</v>
      </c>
      <c r="AI874" s="182" t="s">
        <v>2680</v>
      </c>
      <c r="AJ874" s="146" t="s">
        <v>2691</v>
      </c>
      <c r="AK874" s="52" t="s">
        <v>2691</v>
      </c>
      <c r="AL874" s="130" t="s">
        <v>25</v>
      </c>
      <c r="AM874" s="52" t="s">
        <v>2600</v>
      </c>
      <c r="AN874" s="130">
        <v>47</v>
      </c>
      <c r="AO874" s="130">
        <v>2</v>
      </c>
      <c r="AP874" s="313" t="s">
        <v>2678</v>
      </c>
      <c r="AQ874" s="136" t="s">
        <v>4740</v>
      </c>
      <c r="AS874" s="94" t="s">
        <v>2971</v>
      </c>
    </row>
    <row r="875" spans="1:45" ht="15.75" customHeight="1">
      <c r="A875" s="95">
        <v>874</v>
      </c>
      <c r="B875" s="96" t="s">
        <v>1272</v>
      </c>
      <c r="C875" s="4" t="s">
        <v>1169</v>
      </c>
      <c r="D875" s="4" t="s">
        <v>1275</v>
      </c>
      <c r="E875" s="4" t="s">
        <v>1318</v>
      </c>
      <c r="F875" s="4" t="s">
        <v>2677</v>
      </c>
      <c r="G875" s="4">
        <v>11.3783267846</v>
      </c>
      <c r="H875" s="4">
        <v>-72.241905020000004</v>
      </c>
      <c r="I875" s="4" t="s">
        <v>2101</v>
      </c>
      <c r="J875" s="4" t="s">
        <v>48</v>
      </c>
      <c r="K875" s="4">
        <v>1</v>
      </c>
      <c r="L875" s="4">
        <v>801022.08080092142</v>
      </c>
      <c r="M875" s="4">
        <v>1259241.9314759299</v>
      </c>
      <c r="N875" s="4">
        <v>18</v>
      </c>
      <c r="O875" s="4" t="s">
        <v>2635</v>
      </c>
      <c r="P875" s="5">
        <v>5082678.9463057788</v>
      </c>
      <c r="Q875" s="5">
        <v>2815465.8486612332</v>
      </c>
      <c r="R875" s="4" t="str">
        <f t="shared" si="14"/>
        <v>5082678,946305782815465,84866123</v>
      </c>
      <c r="S875" s="4" t="str">
        <f>+'Sheet1 (2)'!R377</f>
        <v>No</v>
      </c>
      <c r="T875" s="4" t="str">
        <f>+'Sheet1 (2)'!S377</f>
        <v>Si</v>
      </c>
      <c r="U875" s="4" t="str">
        <f>+VLOOKUP(E875,'Base final IE_Ecoescuelas_ant'!$G$1:$X$1429,16,FALSE)</f>
        <v xml:space="preserve"> </v>
      </c>
      <c r="V875" s="4" t="str">
        <f>+VLOOKUP(E875,'Base final IE_Ecoescuelas_ant'!$G$1:$X$1429,18,FALSE)</f>
        <v xml:space="preserve"> </v>
      </c>
      <c r="W875" s="97">
        <f>+VLOOKUP(E875,'Base final IE_Ecoescuelas_ant'!$G$1:$Y$1429,19,FALSE)</f>
        <v>244430004618</v>
      </c>
      <c r="X875" s="55" t="s">
        <v>25</v>
      </c>
      <c r="Y875" s="49" t="s">
        <v>25</v>
      </c>
      <c r="Z875" s="49"/>
      <c r="AA875" s="49"/>
      <c r="AB875" s="50" t="s">
        <v>2678</v>
      </c>
      <c r="AC875" s="50" t="s">
        <v>2694</v>
      </c>
      <c r="AD875" s="50">
        <v>25</v>
      </c>
      <c r="AE875" s="50" t="s">
        <v>13</v>
      </c>
      <c r="AF875" s="50"/>
      <c r="AG875" s="50"/>
      <c r="AH875" s="51" t="s">
        <v>2832</v>
      </c>
      <c r="AI875" s="182" t="s">
        <v>2680</v>
      </c>
      <c r="AJ875" s="146" t="s">
        <v>4741</v>
      </c>
      <c r="AK875" s="52" t="s">
        <v>4742</v>
      </c>
      <c r="AL875" s="52" t="s">
        <v>2678</v>
      </c>
      <c r="AM875" s="52" t="s">
        <v>2691</v>
      </c>
      <c r="AN875" s="52">
        <v>25</v>
      </c>
      <c r="AO875" s="53">
        <v>1</v>
      </c>
      <c r="AP875" s="313" t="s">
        <v>25</v>
      </c>
      <c r="AQ875" s="144" t="s">
        <v>4743</v>
      </c>
    </row>
    <row r="876" spans="1:45" ht="15.75" customHeight="1">
      <c r="A876" s="102">
        <v>875</v>
      </c>
      <c r="B876" s="96" t="s">
        <v>1272</v>
      </c>
      <c r="C876" s="4" t="s">
        <v>1169</v>
      </c>
      <c r="D876" s="4" t="s">
        <v>1181</v>
      </c>
      <c r="E876" s="4" t="s">
        <v>1329</v>
      </c>
      <c r="F876" s="4" t="s">
        <v>2677</v>
      </c>
      <c r="G876" s="4">
        <v>11.463082119999999</v>
      </c>
      <c r="H876" s="4">
        <v>-72.419707279999997</v>
      </c>
      <c r="I876" s="4" t="s">
        <v>2097</v>
      </c>
      <c r="J876" s="4" t="s">
        <v>48</v>
      </c>
      <c r="K876" s="4">
        <v>2</v>
      </c>
      <c r="L876" s="4">
        <v>781520.19686557027</v>
      </c>
      <c r="M876" s="4">
        <v>1268443.8559442339</v>
      </c>
      <c r="N876" s="4">
        <v>18</v>
      </c>
      <c r="O876" s="4" t="s">
        <v>2635</v>
      </c>
      <c r="P876" s="5">
        <v>5063268.0734955808</v>
      </c>
      <c r="Q876" s="5">
        <v>2824789.558911291</v>
      </c>
      <c r="R876" s="4" t="str">
        <f t="shared" si="14"/>
        <v>5063268,073495582824789,55891129</v>
      </c>
      <c r="S876" s="4" t="str">
        <f>+'Sheet1 (2)'!R703</f>
        <v>No</v>
      </c>
      <c r="T876" s="4" t="str">
        <f>+'Sheet1 (2)'!S703</f>
        <v>Si</v>
      </c>
      <c r="U876" s="4" t="str">
        <f>+VLOOKUP(E876,'Base final IE_Ecoescuelas_ant'!$G$1:$X$1429,16,FALSE)</f>
        <v>Resguardo Indígena Wayuu de la Alta Y Media Guajira</v>
      </c>
      <c r="V876" s="4" t="str">
        <f>+VLOOKUP(E876,'Base final IE_Ecoescuelas_ant'!$G$1:$X$1429,18,FALSE)</f>
        <v xml:space="preserve"> </v>
      </c>
      <c r="W876" s="97">
        <f>+VLOOKUP(E876,'Base final IE_Ecoescuelas_ant'!$G$1:$Y$1429,19,FALSE)</f>
        <v>244430004294</v>
      </c>
      <c r="X876" s="55" t="s">
        <v>25</v>
      </c>
      <c r="Y876" s="49" t="s">
        <v>25</v>
      </c>
      <c r="Z876" s="49"/>
      <c r="AA876" s="49"/>
      <c r="AB876" s="50" t="s">
        <v>2678</v>
      </c>
      <c r="AC876" s="50" t="s">
        <v>2694</v>
      </c>
      <c r="AD876" s="50">
        <v>48</v>
      </c>
      <c r="AE876" s="50" t="s">
        <v>13</v>
      </c>
      <c r="AF876" s="50"/>
      <c r="AG876" s="50"/>
      <c r="AH876" s="51" t="s">
        <v>2832</v>
      </c>
      <c r="AI876" s="182" t="s">
        <v>2680</v>
      </c>
      <c r="AJ876" s="146" t="s">
        <v>4744</v>
      </c>
      <c r="AK876" s="52" t="s">
        <v>4745</v>
      </c>
      <c r="AL876" s="52" t="s">
        <v>2678</v>
      </c>
      <c r="AM876" s="52" t="s">
        <v>2691</v>
      </c>
      <c r="AN876" s="52">
        <v>48</v>
      </c>
      <c r="AO876" s="53">
        <v>2</v>
      </c>
      <c r="AP876" s="313" t="s">
        <v>25</v>
      </c>
      <c r="AQ876" s="144" t="s">
        <v>4746</v>
      </c>
    </row>
    <row r="877" spans="1:45" ht="21.75" customHeight="1">
      <c r="A877" s="95">
        <v>876</v>
      </c>
      <c r="B877" s="96" t="s">
        <v>1272</v>
      </c>
      <c r="C877" s="4" t="s">
        <v>1172</v>
      </c>
      <c r="D877" s="4" t="s">
        <v>1194</v>
      </c>
      <c r="E877" s="4" t="s">
        <v>1195</v>
      </c>
      <c r="F877" s="4" t="s">
        <v>2677</v>
      </c>
      <c r="G877" s="4">
        <v>11.7146458</v>
      </c>
      <c r="H877" s="4">
        <v>-72.264760600000002</v>
      </c>
      <c r="I877" s="4" t="s">
        <v>2097</v>
      </c>
      <c r="J877" s="4" t="s">
        <v>22</v>
      </c>
      <c r="K877" s="4">
        <v>3</v>
      </c>
      <c r="L877" s="4">
        <v>798169.81956893613</v>
      </c>
      <c r="M877" s="4">
        <v>1296445.8977417881</v>
      </c>
      <c r="N877" s="4">
        <v>18</v>
      </c>
      <c r="O877" s="4" t="s">
        <v>2635</v>
      </c>
      <c r="P877" s="5">
        <v>5080090.6596476668</v>
      </c>
      <c r="Q877" s="5">
        <v>2852635.7103859722</v>
      </c>
      <c r="R877" s="4" t="str">
        <f t="shared" si="14"/>
        <v>5080090,659647672852635,71038597</v>
      </c>
      <c r="S877" s="4" t="str">
        <f>+'Sheet1 (2)'!R877</f>
        <v>No</v>
      </c>
      <c r="T877" s="4" t="str">
        <f>+'Sheet1 (2)'!S877</f>
        <v>Si</v>
      </c>
      <c r="U877" s="4" t="str">
        <f>+VLOOKUP(E877,'Base final IE_Ecoescuelas_ant'!$G$1:$X$1429,16,FALSE)</f>
        <v xml:space="preserve"> </v>
      </c>
      <c r="V877" s="4" t="str">
        <f>+VLOOKUP(E877,'Base final IE_Ecoescuelas_ant'!$G$1:$X$1429,18,FALSE)</f>
        <v xml:space="preserve"> </v>
      </c>
      <c r="W877" s="97">
        <f>+VLOOKUP(E877,'Base final IE_Ecoescuelas_ant'!$G$1:$Y$1429,19,FALSE)</f>
        <v>244847800205</v>
      </c>
      <c r="X877" s="55" t="s">
        <v>2678</v>
      </c>
      <c r="Y877" s="49" t="s">
        <v>25</v>
      </c>
      <c r="Z877" s="49"/>
      <c r="AA877" s="49" t="s">
        <v>2681</v>
      </c>
      <c r="AB877" s="50" t="s">
        <v>2678</v>
      </c>
      <c r="AC877" s="50" t="s">
        <v>2694</v>
      </c>
      <c r="AD877" s="50"/>
      <c r="AE877" s="50" t="s">
        <v>13</v>
      </c>
      <c r="AF877" s="50"/>
      <c r="AG877" s="50"/>
      <c r="AH877" s="51" t="s">
        <v>25</v>
      </c>
      <c r="AI877" s="182" t="s">
        <v>2701</v>
      </c>
      <c r="AJ877" s="149">
        <v>12082559</v>
      </c>
      <c r="AK877" s="142">
        <v>-72012319</v>
      </c>
      <c r="AL877" s="130" t="s">
        <v>2678</v>
      </c>
      <c r="AM877" s="52" t="s">
        <v>2694</v>
      </c>
      <c r="AN877" s="52" t="s">
        <v>2691</v>
      </c>
      <c r="AO877" s="53"/>
      <c r="AP877" s="221" t="s">
        <v>25</v>
      </c>
      <c r="AQ877" s="136" t="s">
        <v>4747</v>
      </c>
    </row>
    <row r="878" spans="1:45" ht="15.75" customHeight="1">
      <c r="A878" s="95">
        <v>877</v>
      </c>
      <c r="B878" s="96" t="s">
        <v>1272</v>
      </c>
      <c r="C878" s="4" t="s">
        <v>1172</v>
      </c>
      <c r="D878" s="4" t="s">
        <v>1196</v>
      </c>
      <c r="E878" s="4" t="s">
        <v>1197</v>
      </c>
      <c r="F878" s="4" t="s">
        <v>2677</v>
      </c>
      <c r="G878" s="4">
        <v>11.7146458</v>
      </c>
      <c r="H878" s="4">
        <v>-72.264760600000002</v>
      </c>
      <c r="I878" s="4" t="s">
        <v>2097</v>
      </c>
      <c r="J878" s="4" t="s">
        <v>22</v>
      </c>
      <c r="K878" s="4">
        <v>3</v>
      </c>
      <c r="L878" s="4">
        <v>798169.81956893613</v>
      </c>
      <c r="M878" s="4">
        <v>1296445.8977417881</v>
      </c>
      <c r="N878" s="4">
        <v>18</v>
      </c>
      <c r="O878" s="4" t="s">
        <v>2635</v>
      </c>
      <c r="P878" s="5">
        <v>5080090.6596476668</v>
      </c>
      <c r="Q878" s="5">
        <v>2852635.7103859722</v>
      </c>
      <c r="R878" s="4" t="str">
        <f t="shared" si="14"/>
        <v>5080090,659647672852635,71038597</v>
      </c>
      <c r="S878" s="4" t="str">
        <f>+'Sheet1 (2)'!R878</f>
        <v>No</v>
      </c>
      <c r="T878" s="4" t="str">
        <f>+'Sheet1 (2)'!S878</f>
        <v>Si</v>
      </c>
      <c r="U878" s="4" t="str">
        <f>+VLOOKUP(E878,'Base final IE_Ecoescuelas_ant'!$G$1:$X$1429,16,FALSE)</f>
        <v xml:space="preserve"> </v>
      </c>
      <c r="V878" s="4" t="str">
        <f>+VLOOKUP(E878,'Base final IE_Ecoescuelas_ant'!$G$1:$X$1429,18,FALSE)</f>
        <v xml:space="preserve"> </v>
      </c>
      <c r="W878" s="97">
        <f>+VLOOKUP(E878,'Base final IE_Ecoescuelas_ant'!$G$1:$Y$1429,19,FALSE)</f>
        <v>244847800228</v>
      </c>
      <c r="X878" s="55" t="s">
        <v>2678</v>
      </c>
      <c r="Y878" s="49" t="s">
        <v>25</v>
      </c>
      <c r="Z878" s="49"/>
      <c r="AA878" s="49"/>
      <c r="AB878" s="50" t="s">
        <v>2678</v>
      </c>
      <c r="AC878" s="50"/>
      <c r="AD878" s="50"/>
      <c r="AE878" s="50" t="s">
        <v>13</v>
      </c>
      <c r="AF878" s="50"/>
      <c r="AG878" s="50"/>
      <c r="AH878" s="51" t="s">
        <v>25</v>
      </c>
      <c r="AI878" s="182" t="s">
        <v>2701</v>
      </c>
      <c r="AJ878" s="149">
        <v>11899653</v>
      </c>
      <c r="AK878" s="142">
        <v>-72148558</v>
      </c>
      <c r="AL878" s="130" t="s">
        <v>2678</v>
      </c>
      <c r="AM878" s="52" t="s">
        <v>2691</v>
      </c>
      <c r="AN878" s="52" t="s">
        <v>2691</v>
      </c>
      <c r="AO878" s="53"/>
      <c r="AP878" s="221" t="s">
        <v>25</v>
      </c>
      <c r="AQ878" s="304" t="s">
        <v>4748</v>
      </c>
    </row>
    <row r="879" spans="1:45" ht="15.75" customHeight="1">
      <c r="A879" s="104">
        <v>878</v>
      </c>
      <c r="B879" s="96" t="s">
        <v>1272</v>
      </c>
      <c r="C879" s="4" t="s">
        <v>1169</v>
      </c>
      <c r="D879" s="4" t="s">
        <v>1181</v>
      </c>
      <c r="E879" s="4" t="s">
        <v>1182</v>
      </c>
      <c r="F879" s="4" t="s">
        <v>2677</v>
      </c>
      <c r="G879" s="4">
        <v>11.3783268</v>
      </c>
      <c r="H879" s="4">
        <v>-72.241905000000003</v>
      </c>
      <c r="I879" s="4" t="s">
        <v>2097</v>
      </c>
      <c r="J879" s="4" t="s">
        <v>22</v>
      </c>
      <c r="K879" s="4">
        <v>3</v>
      </c>
      <c r="L879" s="4">
        <v>801022.08296911069</v>
      </c>
      <c r="M879" s="4">
        <v>1259241.9332013519</v>
      </c>
      <c r="N879" s="4">
        <v>18</v>
      </c>
      <c r="O879" s="4" t="s">
        <v>2635</v>
      </c>
      <c r="P879" s="5">
        <v>5082678.9484826829</v>
      </c>
      <c r="Q879" s="5">
        <v>2815465.8503692122</v>
      </c>
      <c r="R879" s="4" t="str">
        <f t="shared" si="14"/>
        <v>5082678,948482682815465,85036921</v>
      </c>
      <c r="S879" s="4" t="str">
        <f>+'Sheet1 (2)'!R858</f>
        <v>No</v>
      </c>
      <c r="T879" s="4" t="str">
        <f>+'Sheet1 (2)'!S858</f>
        <v>Si</v>
      </c>
      <c r="U879" s="4" t="str">
        <f>+VLOOKUP(E879,'Base final IE_Ecoescuelas_ant'!$G$1:$X$1429,16,FALSE)</f>
        <v xml:space="preserve"> </v>
      </c>
      <c r="V879" s="4" t="str">
        <f>+VLOOKUP(E879,'Base final IE_Ecoescuelas_ant'!$G$1:$X$1429,18,FALSE)</f>
        <v xml:space="preserve"> </v>
      </c>
      <c r="W879" s="97">
        <f>+VLOOKUP(E879,'Base final IE_Ecoescuelas_ant'!$G$1:$Y$1429,19,FALSE)</f>
        <v>244430001767</v>
      </c>
      <c r="X879" s="55" t="s">
        <v>25</v>
      </c>
      <c r="Y879" s="49" t="s">
        <v>25</v>
      </c>
      <c r="Z879" s="49"/>
      <c r="AA879" s="49"/>
      <c r="AB879" s="50" t="s">
        <v>25</v>
      </c>
      <c r="AC879" s="50" t="s">
        <v>2732</v>
      </c>
      <c r="AD879" s="50">
        <v>99</v>
      </c>
      <c r="AE879" s="50" t="s">
        <v>13</v>
      </c>
      <c r="AF879" s="50"/>
      <c r="AG879" s="50"/>
      <c r="AH879" s="51" t="s">
        <v>2832</v>
      </c>
      <c r="AI879" s="182" t="s">
        <v>2680</v>
      </c>
      <c r="AJ879" s="146" t="s">
        <v>4749</v>
      </c>
      <c r="AK879" s="52" t="s">
        <v>4750</v>
      </c>
      <c r="AL879" s="52" t="s">
        <v>25</v>
      </c>
      <c r="AM879" s="52" t="s">
        <v>2691</v>
      </c>
      <c r="AN879" s="52">
        <v>99</v>
      </c>
      <c r="AO879" s="53">
        <v>3</v>
      </c>
      <c r="AP879" s="313" t="s">
        <v>25</v>
      </c>
      <c r="AQ879" s="144" t="s">
        <v>4751</v>
      </c>
    </row>
    <row r="880" spans="1:45" ht="15.75" customHeight="1">
      <c r="A880" s="95">
        <v>879</v>
      </c>
      <c r="B880" s="96" t="s">
        <v>1272</v>
      </c>
      <c r="C880" s="4" t="s">
        <v>1172</v>
      </c>
      <c r="D880" s="4" t="s">
        <v>1198</v>
      </c>
      <c r="E880" s="4" t="s">
        <v>1199</v>
      </c>
      <c r="F880" s="4" t="s">
        <v>2677</v>
      </c>
      <c r="G880" s="4">
        <v>11.7146458</v>
      </c>
      <c r="H880" s="4">
        <v>-72.264760600000002</v>
      </c>
      <c r="I880" s="4" t="s">
        <v>2097</v>
      </c>
      <c r="J880" s="4" t="s">
        <v>22</v>
      </c>
      <c r="K880" s="4">
        <v>3</v>
      </c>
      <c r="L880" s="4">
        <v>798169.81956893613</v>
      </c>
      <c r="M880" s="4">
        <v>1296445.8977417881</v>
      </c>
      <c r="N880" s="4">
        <v>18</v>
      </c>
      <c r="O880" s="4" t="s">
        <v>2635</v>
      </c>
      <c r="P880" s="5">
        <v>5080090.6596476668</v>
      </c>
      <c r="Q880" s="5">
        <v>2852635.7103859722</v>
      </c>
      <c r="R880" s="4" t="str">
        <f t="shared" si="14"/>
        <v>5080090,659647672852635,71038597</v>
      </c>
      <c r="S880" s="4" t="str">
        <f>+'Sheet1 (2)'!R880</f>
        <v>No</v>
      </c>
      <c r="T880" s="4" t="str">
        <f>+'Sheet1 (2)'!S880</f>
        <v>Si</v>
      </c>
      <c r="U880" s="4" t="str">
        <f>+VLOOKUP(E880,'Base final IE_Ecoescuelas_ant'!$G$1:$X$1429,16,FALSE)</f>
        <v xml:space="preserve"> </v>
      </c>
      <c r="V880" s="4" t="str">
        <f>+VLOOKUP(E880,'Base final IE_Ecoescuelas_ant'!$G$1:$X$1429,18,FALSE)</f>
        <v xml:space="preserve"> </v>
      </c>
      <c r="W880" s="97">
        <f>+'Base final IE_Ecoescuelas_ant'!Y1152</f>
        <v>244847800135</v>
      </c>
      <c r="X880" s="55" t="s">
        <v>2678</v>
      </c>
      <c r="Y880" s="49" t="s">
        <v>25</v>
      </c>
      <c r="Z880" s="49"/>
      <c r="AA880" s="49"/>
      <c r="AB880" s="50" t="s">
        <v>2678</v>
      </c>
      <c r="AC880" s="50"/>
      <c r="AD880" s="50"/>
      <c r="AE880" s="50" t="s">
        <v>13</v>
      </c>
      <c r="AF880" s="50"/>
      <c r="AG880" s="50"/>
      <c r="AH880" s="51" t="s">
        <v>25</v>
      </c>
      <c r="AI880" s="182" t="s">
        <v>2701</v>
      </c>
      <c r="AJ880" s="149">
        <v>12086081</v>
      </c>
      <c r="AK880" s="142">
        <v>-72087456</v>
      </c>
      <c r="AL880" s="130" t="s">
        <v>2678</v>
      </c>
      <c r="AM880" s="52" t="s">
        <v>2691</v>
      </c>
      <c r="AN880" s="52" t="s">
        <v>2691</v>
      </c>
      <c r="AO880" s="53"/>
      <c r="AP880" s="221" t="s">
        <v>25</v>
      </c>
      <c r="AQ880" s="304" t="s">
        <v>4752</v>
      </c>
    </row>
    <row r="881" spans="1:46" ht="15.75" customHeight="1">
      <c r="A881" s="102">
        <v>880</v>
      </c>
      <c r="B881" s="96" t="s">
        <v>1272</v>
      </c>
      <c r="C881" s="4" t="s">
        <v>1172</v>
      </c>
      <c r="D881" s="4" t="s">
        <v>1185</v>
      </c>
      <c r="E881" s="4" t="s">
        <v>1186</v>
      </c>
      <c r="F881" s="4" t="s">
        <v>2677</v>
      </c>
      <c r="G881" s="4">
        <v>11.7146458</v>
      </c>
      <c r="H881" s="4">
        <v>-72.264760600000002</v>
      </c>
      <c r="I881" s="4" t="s">
        <v>2097</v>
      </c>
      <c r="J881" s="4" t="s">
        <v>22</v>
      </c>
      <c r="K881" s="4">
        <v>3</v>
      </c>
      <c r="L881" s="4">
        <v>798169.81956893613</v>
      </c>
      <c r="M881" s="4">
        <v>1296445.8977417881</v>
      </c>
      <c r="N881" s="4">
        <v>18</v>
      </c>
      <c r="O881" s="4" t="s">
        <v>2635</v>
      </c>
      <c r="P881" s="5">
        <v>5080090.6596476668</v>
      </c>
      <c r="Q881" s="5">
        <v>2852635.7103859722</v>
      </c>
      <c r="R881" s="4" t="str">
        <f t="shared" si="14"/>
        <v>5080090,659647672852635,71038597</v>
      </c>
      <c r="S881" s="4" t="str">
        <f>+'Sheet1 (2)'!R862</f>
        <v>No</v>
      </c>
      <c r="T881" s="4" t="str">
        <f>+'Sheet1 (2)'!S862</f>
        <v>Si</v>
      </c>
      <c r="U881" s="4" t="str">
        <f>+VLOOKUP(E881,'Base final IE_Ecoescuelas_ant'!$G$1:$X$1429,16,FALSE)</f>
        <v xml:space="preserve"> </v>
      </c>
      <c r="V881" s="4" t="str">
        <f>+VLOOKUP(E881,'Base final IE_Ecoescuelas_ant'!$G$1:$X$1429,18,FALSE)</f>
        <v xml:space="preserve"> </v>
      </c>
      <c r="W881" s="97">
        <f>+VLOOKUP(E881,'Base final IE_Ecoescuelas_ant'!$G$1:$Y$1429,19,FALSE)</f>
        <v>444847000169</v>
      </c>
      <c r="X881" s="55" t="s">
        <v>25</v>
      </c>
      <c r="Y881" s="49" t="s">
        <v>25</v>
      </c>
      <c r="Z881" s="49"/>
      <c r="AA881" s="49"/>
      <c r="AB881" s="50" t="s">
        <v>2678</v>
      </c>
      <c r="AC881" s="50"/>
      <c r="AD881" s="50"/>
      <c r="AE881" s="50" t="s">
        <v>13</v>
      </c>
      <c r="AF881" s="50"/>
      <c r="AG881" s="50"/>
      <c r="AH881" s="51" t="s">
        <v>25</v>
      </c>
      <c r="AI881" s="182" t="s">
        <v>2701</v>
      </c>
      <c r="AJ881" s="149">
        <v>12181065</v>
      </c>
      <c r="AK881" s="142">
        <v>-71223792</v>
      </c>
      <c r="AL881" s="130" t="s">
        <v>2678</v>
      </c>
      <c r="AM881" s="52" t="s">
        <v>2691</v>
      </c>
      <c r="AN881" s="52" t="s">
        <v>2691</v>
      </c>
      <c r="AO881" s="53"/>
      <c r="AP881" s="221" t="s">
        <v>25</v>
      </c>
      <c r="AQ881" s="144" t="s">
        <v>4753</v>
      </c>
    </row>
    <row r="882" spans="1:46" ht="15.75" customHeight="1">
      <c r="A882" s="95">
        <v>881</v>
      </c>
      <c r="B882" s="96" t="s">
        <v>1272</v>
      </c>
      <c r="C882" s="4" t="s">
        <v>1169</v>
      </c>
      <c r="D882" s="4" t="s">
        <v>1181</v>
      </c>
      <c r="E882" s="4" t="s">
        <v>1222</v>
      </c>
      <c r="F882" s="4" t="s">
        <v>2677</v>
      </c>
      <c r="G882" s="4">
        <v>11.4789314</v>
      </c>
      <c r="H882" s="4">
        <v>-72.4060542</v>
      </c>
      <c r="I882" s="4" t="s">
        <v>2097</v>
      </c>
      <c r="J882" s="4" t="s">
        <v>22</v>
      </c>
      <c r="K882" s="4">
        <v>3</v>
      </c>
      <c r="L882" s="4">
        <v>782994.93906786107</v>
      </c>
      <c r="M882" s="4">
        <v>1270211.424779576</v>
      </c>
      <c r="N882" s="4">
        <v>18</v>
      </c>
      <c r="O882" s="4" t="s">
        <v>2635</v>
      </c>
      <c r="P882" s="5">
        <v>5064753.0766630135</v>
      </c>
      <c r="Q882" s="5">
        <v>2826544.4941499811</v>
      </c>
      <c r="R882" s="4" t="str">
        <f t="shared" si="14"/>
        <v>5064753,076663012826544,49414998</v>
      </c>
      <c r="S882" s="4" t="str">
        <f>+'Sheet1 (2)'!R1079</f>
        <v>No</v>
      </c>
      <c r="T882" s="4" t="str">
        <f>+'Sheet1 (2)'!S1079</f>
        <v>Si</v>
      </c>
      <c r="U882" s="4" t="str">
        <f>+VLOOKUP(E882,'Base final IE_Ecoescuelas_ant'!$G$1:$X$1429,16,FALSE)</f>
        <v>Resguardo Indígena Wayuu de la Alta Y Media Guajira</v>
      </c>
      <c r="V882" s="4" t="str">
        <f>+VLOOKUP(E882,'Base final IE_Ecoescuelas_ant'!$G$1:$X$1429,18,FALSE)</f>
        <v xml:space="preserve"> </v>
      </c>
      <c r="W882" s="97">
        <f>+VLOOKUP(E882,'Base final IE_Ecoescuelas_ant'!$G$1:$Y$1429,19,FALSE)</f>
        <v>244430003930</v>
      </c>
      <c r="X882" s="55" t="s">
        <v>25</v>
      </c>
      <c r="Y882" s="49" t="s">
        <v>25</v>
      </c>
      <c r="Z882" s="49"/>
      <c r="AA882" s="49"/>
      <c r="AB882" s="50" t="s">
        <v>25</v>
      </c>
      <c r="AC882" s="50" t="s">
        <v>2732</v>
      </c>
      <c r="AD882" s="50">
        <v>50</v>
      </c>
      <c r="AE882" s="50" t="s">
        <v>13</v>
      </c>
      <c r="AF882" s="50"/>
      <c r="AG882" s="50"/>
      <c r="AH882" s="51" t="s">
        <v>2832</v>
      </c>
      <c r="AI882" s="182" t="s">
        <v>2680</v>
      </c>
      <c r="AJ882" s="146" t="s">
        <v>4754</v>
      </c>
      <c r="AK882" s="52" t="s">
        <v>4755</v>
      </c>
      <c r="AL882" s="52" t="s">
        <v>25</v>
      </c>
      <c r="AM882" s="52" t="s">
        <v>2691</v>
      </c>
      <c r="AN882" s="52">
        <v>50</v>
      </c>
      <c r="AO882" s="53">
        <v>2</v>
      </c>
      <c r="AP882" s="313" t="s">
        <v>25</v>
      </c>
      <c r="AQ882" s="144" t="s">
        <v>4756</v>
      </c>
    </row>
    <row r="883" spans="1:46" ht="15.75" customHeight="1">
      <c r="A883" s="526">
        <v>882</v>
      </c>
      <c r="B883" s="653" t="s">
        <v>528</v>
      </c>
      <c r="C883" s="649" t="s">
        <v>616</v>
      </c>
      <c r="D883" s="648" t="s">
        <v>622</v>
      </c>
      <c r="E883" s="649" t="s">
        <v>623</v>
      </c>
      <c r="F883" s="4" t="s">
        <v>2677</v>
      </c>
      <c r="G883" s="4">
        <v>2.6707336000000002</v>
      </c>
      <c r="H883" s="4">
        <v>-76.639629999999997</v>
      </c>
      <c r="I883" s="4" t="s">
        <v>2097</v>
      </c>
      <c r="J883" s="4" t="s">
        <v>22</v>
      </c>
      <c r="K883" s="4">
        <v>3</v>
      </c>
      <c r="L883" s="4">
        <v>317722.14429610071</v>
      </c>
      <c r="M883" s="4">
        <v>295320.00590651919</v>
      </c>
      <c r="N883" s="4">
        <v>18</v>
      </c>
      <c r="O883" s="4" t="s">
        <v>2634</v>
      </c>
      <c r="P883" s="5">
        <v>4595326.2680741968</v>
      </c>
      <c r="Q883" s="5">
        <v>1853729.3806729361</v>
      </c>
      <c r="R883" s="4" t="str">
        <f t="shared" si="14"/>
        <v>4595326,26807421853729,38067294</v>
      </c>
      <c r="S883" s="4" t="str">
        <f>+'Sheet1 (2)'!R883</f>
        <v>No</v>
      </c>
      <c r="T883" s="4" t="str">
        <f>+'Sheet1 (2)'!S883</f>
        <v>No</v>
      </c>
      <c r="U883" s="4" t="str">
        <f>+VLOOKUP(E883,'Base final IE_Ecoescuelas_ant'!$G$1:$X$1429,16,FALSE)</f>
        <v xml:space="preserve"> </v>
      </c>
      <c r="V883" s="4" t="str">
        <f>+VLOOKUP(E883,'Base final IE_Ecoescuelas_ant'!$G$1:$X$1429,18,FALSE)</f>
        <v xml:space="preserve"> </v>
      </c>
      <c r="W883" s="97">
        <f>+VLOOKUP(E883,'Base final IE_Ecoescuelas_ant'!$G$1:$Y$1429,19,FALSE)</f>
        <v>219130000071</v>
      </c>
      <c r="X883" s="55" t="s">
        <v>2678</v>
      </c>
      <c r="Y883" s="49" t="s">
        <v>2678</v>
      </c>
      <c r="Z883" s="49" t="s">
        <v>4301</v>
      </c>
      <c r="AA883" s="49" t="s">
        <v>4757</v>
      </c>
      <c r="AB883" s="57" t="s">
        <v>25</v>
      </c>
      <c r="AC883" s="50" t="s">
        <v>2600</v>
      </c>
      <c r="AD883" s="50">
        <v>200</v>
      </c>
      <c r="AE883" s="50" t="s">
        <v>13</v>
      </c>
      <c r="AF883" s="50" t="s">
        <v>2812</v>
      </c>
      <c r="AG883" s="50"/>
      <c r="AH883" s="51" t="s">
        <v>2678</v>
      </c>
      <c r="AI883" s="182" t="s">
        <v>2680</v>
      </c>
      <c r="AJ883" s="489">
        <v>2.667875</v>
      </c>
      <c r="AK883" s="215">
        <v>-76.635508000000002</v>
      </c>
      <c r="AL883" s="52" t="s">
        <v>25</v>
      </c>
      <c r="AM883" s="52" t="s">
        <v>3548</v>
      </c>
      <c r="AN883" s="130">
        <v>200</v>
      </c>
      <c r="AO883" s="130">
        <v>3</v>
      </c>
      <c r="AP883" s="313" t="s">
        <v>25</v>
      </c>
      <c r="AQ883" s="144" t="s">
        <v>4758</v>
      </c>
      <c r="AS883" s="94" t="s">
        <v>3554</v>
      </c>
    </row>
    <row r="884" spans="1:46" ht="15.75" customHeight="1">
      <c r="A884" s="526">
        <v>883</v>
      </c>
      <c r="B884" s="653" t="s">
        <v>528</v>
      </c>
      <c r="C884" s="649" t="s">
        <v>624</v>
      </c>
      <c r="D884" s="648" t="s">
        <v>625</v>
      </c>
      <c r="E884" s="649" t="s">
        <v>626</v>
      </c>
      <c r="F884" s="4" t="s">
        <v>2677</v>
      </c>
      <c r="G884" s="4">
        <v>2.7571568000000002</v>
      </c>
      <c r="H884" s="4">
        <v>-76.325509199999999</v>
      </c>
      <c r="I884" s="4" t="s">
        <v>2097</v>
      </c>
      <c r="J884" s="4" t="s">
        <v>22</v>
      </c>
      <c r="K884" s="4">
        <v>3</v>
      </c>
      <c r="L884" s="4">
        <v>352660.4444827254</v>
      </c>
      <c r="M884" s="4">
        <v>304833.02119789558</v>
      </c>
      <c r="N884" s="4">
        <v>18</v>
      </c>
      <c r="O884" s="4" t="s">
        <v>2634</v>
      </c>
      <c r="P884" s="5">
        <v>4630319.4498590818</v>
      </c>
      <c r="Q884" s="5">
        <v>1863195.116598238</v>
      </c>
      <c r="R884" s="4" t="str">
        <f t="shared" si="14"/>
        <v>4630319,449859081863195,11659824</v>
      </c>
      <c r="S884" s="4" t="str">
        <f>+'Sheet1 (2)'!R884</f>
        <v>No</v>
      </c>
      <c r="T884" s="4" t="str">
        <f>+'Sheet1 (2)'!S884</f>
        <v>Si</v>
      </c>
      <c r="U884" s="4" t="str">
        <f>+VLOOKUP(E884,'Base final IE_Ecoescuelas_ant'!$G$1:$X$1429,16,FALSE)</f>
        <v xml:space="preserve"> </v>
      </c>
      <c r="V884" s="4" t="str">
        <f>+VLOOKUP(E884,'Base final IE_Ecoescuelas_ant'!$G$1:$X$1429,18,FALSE)</f>
        <v xml:space="preserve"> </v>
      </c>
      <c r="W884" s="97">
        <f>+VLOOKUP(E884,'Base final IE_Ecoescuelas_ant'!$G$1:$Y$1429,19,FALSE)</f>
        <v>219743000511</v>
      </c>
      <c r="X884" s="55" t="s">
        <v>2678</v>
      </c>
      <c r="Y884" s="49" t="s">
        <v>2678</v>
      </c>
      <c r="Z884" s="49" t="s">
        <v>4759</v>
      </c>
      <c r="AA884" s="57"/>
      <c r="AB884" s="50" t="s">
        <v>25</v>
      </c>
      <c r="AC884" s="50" t="s">
        <v>2600</v>
      </c>
      <c r="AD884" s="50">
        <v>64</v>
      </c>
      <c r="AE884" s="50" t="s">
        <v>13</v>
      </c>
      <c r="AF884" s="50" t="s">
        <v>4760</v>
      </c>
      <c r="AG884" s="50"/>
      <c r="AH884" s="51" t="s">
        <v>2678</v>
      </c>
      <c r="AI884" s="182" t="s">
        <v>2680</v>
      </c>
      <c r="AJ884" s="489" t="s">
        <v>4761</v>
      </c>
      <c r="AK884" s="215" t="s">
        <v>4762</v>
      </c>
      <c r="AL884" s="52" t="s">
        <v>25</v>
      </c>
      <c r="AM884" s="52" t="s">
        <v>3548</v>
      </c>
      <c r="AN884" s="130">
        <v>64</v>
      </c>
      <c r="AO884" s="313">
        <v>3</v>
      </c>
      <c r="AP884" s="313" t="s">
        <v>25</v>
      </c>
      <c r="AQ884" s="144" t="s">
        <v>4763</v>
      </c>
      <c r="AR884" s="94" t="s">
        <v>4764</v>
      </c>
      <c r="AS884" s="94" t="s">
        <v>2815</v>
      </c>
    </row>
    <row r="885" spans="1:46" ht="15.75" customHeight="1">
      <c r="A885" s="95">
        <v>884</v>
      </c>
      <c r="B885" s="79" t="s">
        <v>1272</v>
      </c>
      <c r="C885" s="80" t="s">
        <v>1172</v>
      </c>
      <c r="D885" s="80" t="s">
        <v>1192</v>
      </c>
      <c r="E885" s="80" t="s">
        <v>1193</v>
      </c>
      <c r="F885" s="4" t="s">
        <v>2677</v>
      </c>
      <c r="G885" s="80">
        <v>11.7146458</v>
      </c>
      <c r="H885" s="80">
        <v>-72.264760600000002</v>
      </c>
      <c r="I885" s="80" t="s">
        <v>2097</v>
      </c>
      <c r="J885" s="80" t="s">
        <v>22</v>
      </c>
      <c r="K885" s="80">
        <v>3</v>
      </c>
      <c r="L885" s="80">
        <v>798169.81956893613</v>
      </c>
      <c r="M885" s="80">
        <v>1296445.8977417881</v>
      </c>
      <c r="N885" s="80">
        <v>18</v>
      </c>
      <c r="O885" s="80" t="s">
        <v>2635</v>
      </c>
      <c r="P885" s="5">
        <v>5080090.6596476668</v>
      </c>
      <c r="Q885" s="5">
        <v>2852635.7103859722</v>
      </c>
      <c r="R885" s="80" t="str">
        <f t="shared" si="14"/>
        <v>5080090,659647672852635,71038597</v>
      </c>
      <c r="S885" s="80" t="str">
        <f>+'Sheet1 (2)'!R876</f>
        <v>No</v>
      </c>
      <c r="T885" s="80" t="str">
        <f>+'Sheet1 (2)'!S876</f>
        <v>Si</v>
      </c>
      <c r="U885" s="80" t="str">
        <f>+VLOOKUP(E885,'Base final IE_Ecoescuelas_ant'!$G$1:$X$1429,16,FALSE)</f>
        <v xml:space="preserve"> </v>
      </c>
      <c r="V885" s="80" t="str">
        <f>+VLOOKUP(E885,'Base final IE_Ecoescuelas_ant'!$G$1:$X$1429,18,FALSE)</f>
        <v xml:space="preserve"> </v>
      </c>
      <c r="W885" s="89">
        <f>+VLOOKUP(E885,'Base final IE_Ecoescuelas_ant'!$G$1:$Y$1429,19,FALSE)</f>
        <v>244847800165</v>
      </c>
      <c r="X885" s="55" t="s">
        <v>25</v>
      </c>
      <c r="Y885" s="49" t="s">
        <v>25</v>
      </c>
      <c r="Z885" s="49" t="s">
        <v>4765</v>
      </c>
      <c r="AA885" s="49" t="s">
        <v>4630</v>
      </c>
      <c r="AB885" s="50" t="s">
        <v>25</v>
      </c>
      <c r="AC885" s="50" t="s">
        <v>2732</v>
      </c>
      <c r="AD885" s="50"/>
      <c r="AE885" s="50" t="s">
        <v>13</v>
      </c>
      <c r="AF885" s="50"/>
      <c r="AG885" s="50"/>
      <c r="AH885" s="51" t="s">
        <v>25</v>
      </c>
      <c r="AI885" s="182" t="s">
        <v>2701</v>
      </c>
      <c r="AJ885" s="146" t="s">
        <v>2691</v>
      </c>
      <c r="AK885" s="52" t="s">
        <v>2691</v>
      </c>
      <c r="AL885" s="52" t="s">
        <v>2691</v>
      </c>
      <c r="AM885" s="52"/>
      <c r="AN885" s="52" t="s">
        <v>2691</v>
      </c>
      <c r="AO885" s="53"/>
      <c r="AP885" s="313" t="s">
        <v>25</v>
      </c>
      <c r="AQ885" s="136" t="s">
        <v>4766</v>
      </c>
    </row>
    <row r="886" spans="1:46" ht="15.75" customHeight="1">
      <c r="A886" s="95">
        <v>885</v>
      </c>
      <c r="B886" s="79" t="s">
        <v>1272</v>
      </c>
      <c r="C886" s="80" t="s">
        <v>1172</v>
      </c>
      <c r="D886" s="80" t="s">
        <v>1200</v>
      </c>
      <c r="E886" s="80" t="s">
        <v>1201</v>
      </c>
      <c r="F886" s="4" t="s">
        <v>2677</v>
      </c>
      <c r="G886" s="80">
        <v>11.7146458</v>
      </c>
      <c r="H886" s="80">
        <v>-72.264760600000002</v>
      </c>
      <c r="I886" s="80" t="s">
        <v>2097</v>
      </c>
      <c r="J886" s="80" t="s">
        <v>22</v>
      </c>
      <c r="K886" s="80">
        <v>3</v>
      </c>
      <c r="L886" s="80">
        <v>798169.81956893613</v>
      </c>
      <c r="M886" s="80">
        <v>1296445.8977417881</v>
      </c>
      <c r="N886" s="80">
        <v>18</v>
      </c>
      <c r="O886" s="80" t="s">
        <v>2635</v>
      </c>
      <c r="P886" s="5">
        <v>5080090.6596476668</v>
      </c>
      <c r="Q886" s="5">
        <v>2852635.7103859722</v>
      </c>
      <c r="R886" s="80" t="str">
        <f t="shared" si="14"/>
        <v>5080090,659647672852635,71038597</v>
      </c>
      <c r="S886" s="80" t="str">
        <f>+'Sheet1 (2)'!R881</f>
        <v>No</v>
      </c>
      <c r="T886" s="80" t="str">
        <f>+'Sheet1 (2)'!S881</f>
        <v>Si</v>
      </c>
      <c r="U886" s="80" t="str">
        <f>+VLOOKUP(E886,'Base final IE_Ecoescuelas_ant'!$G$1:$X$1429,16,FALSE)</f>
        <v xml:space="preserve"> </v>
      </c>
      <c r="V886" s="80" t="str">
        <f>+VLOOKUP(E886,'Base final IE_Ecoescuelas_ant'!$G$1:$X$1429,18,FALSE)</f>
        <v xml:space="preserve"> </v>
      </c>
      <c r="W886" s="89">
        <f>+VLOOKUP(E886,'Base final IE_Ecoescuelas_ant'!$G$1:$Y$1429,19,FALSE)</f>
        <v>244847800420</v>
      </c>
      <c r="X886" s="55" t="s">
        <v>25</v>
      </c>
      <c r="Y886" s="49" t="s">
        <v>25</v>
      </c>
      <c r="Z886" s="49" t="s">
        <v>4767</v>
      </c>
      <c r="AA886" s="49" t="s">
        <v>4768</v>
      </c>
      <c r="AB886" s="50"/>
      <c r="AC886" s="50"/>
      <c r="AD886" s="50">
        <v>50</v>
      </c>
      <c r="AE886" s="50" t="s">
        <v>13</v>
      </c>
      <c r="AF886" s="50"/>
      <c r="AG886" s="50"/>
      <c r="AH886" s="51" t="s">
        <v>25</v>
      </c>
      <c r="AI886" s="182" t="s">
        <v>2701</v>
      </c>
      <c r="AJ886" s="148" t="s">
        <v>4769</v>
      </c>
      <c r="AK886" s="131" t="s">
        <v>4770</v>
      </c>
      <c r="AL886" s="130" t="s">
        <v>2678</v>
      </c>
      <c r="AM886" s="52" t="s">
        <v>2681</v>
      </c>
      <c r="AN886" s="52">
        <v>50</v>
      </c>
      <c r="AO886" s="52">
        <v>2</v>
      </c>
      <c r="AP886" s="313" t="s">
        <v>25</v>
      </c>
      <c r="AQ886" s="136" t="s">
        <v>4771</v>
      </c>
    </row>
    <row r="887" spans="1:46" ht="15.75" customHeight="1">
      <c r="A887" s="95">
        <v>886</v>
      </c>
      <c r="B887" s="79" t="s">
        <v>1272</v>
      </c>
      <c r="C887" s="80" t="s">
        <v>1187</v>
      </c>
      <c r="D887" s="80" t="s">
        <v>1202</v>
      </c>
      <c r="E887" s="80" t="s">
        <v>1203</v>
      </c>
      <c r="F887" s="4" t="s">
        <v>2677</v>
      </c>
      <c r="G887" s="80">
        <v>11.7740566</v>
      </c>
      <c r="H887" s="80">
        <v>-72.439667400000005</v>
      </c>
      <c r="I887" s="80" t="s">
        <v>2097</v>
      </c>
      <c r="J887" s="80" t="s">
        <v>22</v>
      </c>
      <c r="K887" s="80">
        <v>3</v>
      </c>
      <c r="L887" s="80">
        <v>779031.16196093231</v>
      </c>
      <c r="M887" s="80">
        <v>1302842.2261761241</v>
      </c>
      <c r="N887" s="80">
        <v>18</v>
      </c>
      <c r="O887" s="80" t="s">
        <v>2635</v>
      </c>
      <c r="P887" s="5">
        <v>5061024.0949331103</v>
      </c>
      <c r="Q887" s="5">
        <v>2859159.0428063571</v>
      </c>
      <c r="R887" s="80" t="str">
        <f t="shared" si="14"/>
        <v>5061024,094933112859159,04280636</v>
      </c>
      <c r="S887" s="80" t="str">
        <f>+'Sheet1 (2)'!R887</f>
        <v>No</v>
      </c>
      <c r="T887" s="80" t="str">
        <f>+'Sheet1 (2)'!S887</f>
        <v>Si</v>
      </c>
      <c r="U887" s="80" t="str">
        <f>+VLOOKUP(E887,'Base final IE_Ecoescuelas_ant'!$G$1:$X$1429,16,FALSE)</f>
        <v xml:space="preserve"> </v>
      </c>
      <c r="V887" s="80" t="str">
        <f>+VLOOKUP(E887,'Base final IE_Ecoescuelas_ant'!$G$1:$X$1429,18,FALSE)</f>
        <v xml:space="preserve"> </v>
      </c>
      <c r="W887" s="89">
        <f>+VLOOKUP(E887,'Base final IE_Ecoescuelas_ant'!$G$1:$Y$1429,19,FALSE)</f>
        <v>244560002609</v>
      </c>
      <c r="X887" s="55" t="s">
        <v>2678</v>
      </c>
      <c r="Y887" s="49" t="s">
        <v>2678</v>
      </c>
      <c r="Z887" s="49" t="s">
        <v>4711</v>
      </c>
      <c r="AA887" s="49"/>
      <c r="AB887" s="50"/>
      <c r="AC887" s="50"/>
      <c r="AD887" s="50"/>
      <c r="AE887" s="50" t="s">
        <v>13</v>
      </c>
      <c r="AF887" s="50"/>
      <c r="AG887" s="50"/>
      <c r="AH887" s="51" t="s">
        <v>25</v>
      </c>
      <c r="AI887" s="182" t="s">
        <v>2701</v>
      </c>
      <c r="AJ887" s="149">
        <v>11704715</v>
      </c>
      <c r="AK887" s="142">
        <v>-72434342</v>
      </c>
      <c r="AL887" s="143" t="s">
        <v>2678</v>
      </c>
      <c r="AM887" s="52" t="s">
        <v>2681</v>
      </c>
      <c r="AN887" s="52" t="s">
        <v>2691</v>
      </c>
      <c r="AO887" s="52">
        <v>3</v>
      </c>
      <c r="AP887" s="313" t="s">
        <v>25</v>
      </c>
      <c r="AQ887" s="144" t="s">
        <v>4772</v>
      </c>
      <c r="AR887" s="94" t="s">
        <v>2746</v>
      </c>
      <c r="AS887" s="94" t="s">
        <v>2747</v>
      </c>
    </row>
    <row r="888" spans="1:46" ht="15.75" customHeight="1">
      <c r="A888" s="95">
        <v>887</v>
      </c>
      <c r="B888" s="96" t="s">
        <v>1272</v>
      </c>
      <c r="C888" s="4" t="s">
        <v>1187</v>
      </c>
      <c r="D888" s="4" t="s">
        <v>1204</v>
      </c>
      <c r="E888" s="4" t="s">
        <v>1205</v>
      </c>
      <c r="F888" s="4" t="s">
        <v>2677</v>
      </c>
      <c r="G888" s="4">
        <v>11.7740566</v>
      </c>
      <c r="H888" s="4">
        <v>-72.439667400000005</v>
      </c>
      <c r="I888" s="4" t="s">
        <v>2097</v>
      </c>
      <c r="J888" s="4" t="s">
        <v>22</v>
      </c>
      <c r="K888" s="4">
        <v>3</v>
      </c>
      <c r="L888" s="4">
        <v>779031.16196093231</v>
      </c>
      <c r="M888" s="4">
        <v>1302842.2261761241</v>
      </c>
      <c r="N888" s="4">
        <v>18</v>
      </c>
      <c r="O888" s="4" t="s">
        <v>2635</v>
      </c>
      <c r="P888" s="5">
        <v>5061024.0949331103</v>
      </c>
      <c r="Q888" s="5">
        <v>2859159.0428063571</v>
      </c>
      <c r="R888" s="4" t="str">
        <f t="shared" si="14"/>
        <v>5061024,094933112859159,04280636</v>
      </c>
      <c r="S888" s="4" t="str">
        <f>+'Sheet1 (2)'!R888</f>
        <v>No</v>
      </c>
      <c r="T888" s="4" t="str">
        <f>+'Sheet1 (2)'!S888</f>
        <v>Si</v>
      </c>
      <c r="U888" s="4" t="str">
        <f>+VLOOKUP(E888,'Base final IE_Ecoescuelas_ant'!$G$1:$X$1429,16,FALSE)</f>
        <v xml:space="preserve"> </v>
      </c>
      <c r="V888" s="4" t="str">
        <f>+VLOOKUP(E888,'Base final IE_Ecoescuelas_ant'!$G$1:$X$1429,18,FALSE)</f>
        <v xml:space="preserve"> </v>
      </c>
      <c r="W888" s="97">
        <f>+VLOOKUP(E888,'Base final IE_Ecoescuelas_ant'!$G$1:$Y$1429,19,FALSE)</f>
        <v>244560001157</v>
      </c>
      <c r="X888" s="55" t="s">
        <v>2678</v>
      </c>
      <c r="Y888" s="49" t="s">
        <v>2678</v>
      </c>
      <c r="Z888" s="49"/>
      <c r="AA888" s="49"/>
      <c r="AB888" s="50"/>
      <c r="AC888" s="50"/>
      <c r="AD888" s="50">
        <v>84</v>
      </c>
      <c r="AE888" s="50" t="s">
        <v>13</v>
      </c>
      <c r="AF888" s="50"/>
      <c r="AG888" s="50"/>
      <c r="AH888" s="51"/>
      <c r="AI888" s="182" t="s">
        <v>2701</v>
      </c>
      <c r="AJ888" s="146">
        <v>11.553006</v>
      </c>
      <c r="AK888" s="52">
        <v>-72.574789999999993</v>
      </c>
      <c r="AL888" s="130" t="s">
        <v>2678</v>
      </c>
      <c r="AM888" s="52" t="s">
        <v>2681</v>
      </c>
      <c r="AN888" s="52">
        <v>84</v>
      </c>
      <c r="AO888" s="52">
        <v>3</v>
      </c>
      <c r="AP888" s="313" t="s">
        <v>25</v>
      </c>
      <c r="AQ888" s="304" t="s">
        <v>4773</v>
      </c>
    </row>
    <row r="889" spans="1:46" ht="15.75" customHeight="1">
      <c r="A889" s="95">
        <v>888</v>
      </c>
      <c r="B889" s="96" t="s">
        <v>815</v>
      </c>
      <c r="C889" s="4" t="s">
        <v>807</v>
      </c>
      <c r="D889" s="4" t="s">
        <v>1026</v>
      </c>
      <c r="E889" s="4" t="s">
        <v>1027</v>
      </c>
      <c r="F889" s="4" t="s">
        <v>2677</v>
      </c>
      <c r="G889" s="4">
        <v>6.4922383999999997</v>
      </c>
      <c r="H889" s="4">
        <v>-76.960533600000005</v>
      </c>
      <c r="I889" s="4" t="s">
        <v>2097</v>
      </c>
      <c r="J889" s="4" t="s">
        <v>22</v>
      </c>
      <c r="K889" s="4">
        <v>3</v>
      </c>
      <c r="L889" s="4">
        <v>283189.92086941848</v>
      </c>
      <c r="M889" s="4">
        <v>718037.70503167494</v>
      </c>
      <c r="N889" s="4">
        <v>18</v>
      </c>
      <c r="O889" s="4" t="s">
        <v>2634</v>
      </c>
      <c r="P889" s="5">
        <v>4561932.0838036053</v>
      </c>
      <c r="Q889" s="5">
        <v>2277094.5277367961</v>
      </c>
      <c r="R889" s="4" t="str">
        <f t="shared" si="14"/>
        <v>4561932,083803612277094,5277368</v>
      </c>
      <c r="S889" s="4" t="str">
        <f>+'Sheet1 (2)'!R889</f>
        <v>Sí</v>
      </c>
      <c r="T889" s="4" t="str">
        <f>+'Sheet1 (2)'!S889</f>
        <v>No</v>
      </c>
      <c r="U889" s="4" t="str">
        <f>+VLOOKUP(E889,'Base final IE_Ecoescuelas_ant'!$G$1:$X$1429,16,FALSE)</f>
        <v xml:space="preserve"> </v>
      </c>
      <c r="V889" s="4" t="str">
        <f>+VLOOKUP(E889,'Base final IE_Ecoescuelas_ant'!$G$1:$X$1429,18,FALSE)</f>
        <v>Consejo Comunitario Mayor Del Medio Atrato - Acia</v>
      </c>
      <c r="W889" s="97">
        <f>+VLOOKUP(E889,'Base final IE_Ecoescuelas_ant'!$G$1:$Y$1429,19,FALSE)</f>
        <v>227099000125</v>
      </c>
      <c r="X889" s="55" t="s">
        <v>2678</v>
      </c>
      <c r="Y889" s="49" t="s">
        <v>2678</v>
      </c>
      <c r="Z889" s="49"/>
      <c r="AA889" s="49"/>
      <c r="AB889" s="50" t="s">
        <v>2678</v>
      </c>
      <c r="AC889" s="50"/>
      <c r="AD889" s="350">
        <v>78</v>
      </c>
      <c r="AE889" s="50" t="s">
        <v>12</v>
      </c>
      <c r="AF889" s="280" t="s">
        <v>4774</v>
      </c>
      <c r="AG889" s="277"/>
      <c r="AH889" s="51" t="s">
        <v>25</v>
      </c>
      <c r="AI889" s="182" t="s">
        <v>2680</v>
      </c>
      <c r="AJ889" s="214">
        <v>6.4898670000000003</v>
      </c>
      <c r="AK889" s="130">
        <v>-76.959755000000001</v>
      </c>
      <c r="AL889" s="52" t="s">
        <v>3170</v>
      </c>
      <c r="AM889" s="52" t="s">
        <v>2691</v>
      </c>
      <c r="AN889" s="130">
        <v>78</v>
      </c>
      <c r="AO889" s="52">
        <v>3</v>
      </c>
      <c r="AP889" s="317" t="s">
        <v>25</v>
      </c>
      <c r="AQ889" s="134" t="s">
        <v>4775</v>
      </c>
    </row>
    <row r="890" spans="1:46" ht="15.75" customHeight="1">
      <c r="A890" s="640">
        <v>889</v>
      </c>
      <c r="B890" s="96" t="s">
        <v>815</v>
      </c>
      <c r="C890" s="4" t="s">
        <v>820</v>
      </c>
      <c r="D890" s="4" t="s">
        <v>1028</v>
      </c>
      <c r="E890" s="4" t="s">
        <v>1029</v>
      </c>
      <c r="F890" s="4" t="s">
        <v>2677</v>
      </c>
      <c r="G890" s="4">
        <v>7.9166667000000004</v>
      </c>
      <c r="H890" s="4">
        <v>-77.1172222</v>
      </c>
      <c r="I890" s="4" t="s">
        <v>2097</v>
      </c>
      <c r="J890" s="4" t="s">
        <v>22</v>
      </c>
      <c r="K890" s="4">
        <v>3</v>
      </c>
      <c r="L890" s="4">
        <v>266585.24560547742</v>
      </c>
      <c r="M890" s="4">
        <v>875679.43205339729</v>
      </c>
      <c r="N890" s="4">
        <v>18</v>
      </c>
      <c r="O890" s="4" t="s">
        <v>2634</v>
      </c>
      <c r="P890" s="5">
        <v>4545996.817705038</v>
      </c>
      <c r="Q890" s="5">
        <v>2435034.227304203</v>
      </c>
      <c r="R890" s="4" t="str">
        <f t="shared" si="14"/>
        <v>4545996,817705042435034,2273042</v>
      </c>
      <c r="S890" s="4" t="str">
        <f>+'Sheet1 (2)'!R890</f>
        <v>No</v>
      </c>
      <c r="T890" s="4" t="str">
        <f>+'Sheet1 (2)'!S890</f>
        <v>Si</v>
      </c>
      <c r="U890" s="4" t="str">
        <f>+VLOOKUP(E890,'Base final IE_Ecoescuelas_ant'!$G$1:$X$1429,16,FALSE)</f>
        <v xml:space="preserve"> </v>
      </c>
      <c r="V890" s="4" t="str">
        <f>+VLOOKUP(E890,'Base final IE_Ecoescuelas_ant'!$G$1:$X$1429,18,FALSE)</f>
        <v xml:space="preserve"> </v>
      </c>
      <c r="W890" s="97">
        <f>+VLOOKUP(E890,'Base final IE_Ecoescuelas_ant'!$G$1:$Y$1429,19,FALSE)</f>
        <v>227787000058</v>
      </c>
      <c r="X890" s="55" t="s">
        <v>2678</v>
      </c>
      <c r="Y890" s="49" t="s">
        <v>2678</v>
      </c>
      <c r="Z890" s="49"/>
      <c r="AA890" s="49"/>
      <c r="AB890" s="50"/>
      <c r="AC890" s="50"/>
      <c r="AD890" s="50"/>
      <c r="AE890" s="50" t="s">
        <v>13</v>
      </c>
      <c r="AF890" s="50"/>
      <c r="AG890" s="50"/>
      <c r="AH890" s="51"/>
      <c r="AI890" s="182" t="s">
        <v>2680</v>
      </c>
      <c r="AJ890" s="146" t="s">
        <v>2691</v>
      </c>
      <c r="AK890" s="52" t="s">
        <v>2691</v>
      </c>
      <c r="AL890" s="52" t="s">
        <v>2691</v>
      </c>
      <c r="AM890" s="52" t="s">
        <v>2691</v>
      </c>
      <c r="AN890" s="130">
        <v>79</v>
      </c>
      <c r="AO890" s="53">
        <v>3</v>
      </c>
      <c r="AP890" s="53" t="s">
        <v>25</v>
      </c>
      <c r="AQ890" s="134" t="s">
        <v>4776</v>
      </c>
      <c r="AR890" s="94" t="s">
        <v>3660</v>
      </c>
    </row>
    <row r="891" spans="1:46" ht="15.75" customHeight="1">
      <c r="A891" s="95">
        <v>890</v>
      </c>
      <c r="B891" s="96" t="s">
        <v>815</v>
      </c>
      <c r="C891" s="4" t="s">
        <v>765</v>
      </c>
      <c r="D891" s="4" t="s">
        <v>770</v>
      </c>
      <c r="E891" s="4" t="s">
        <v>1030</v>
      </c>
      <c r="F891" s="4" t="s">
        <v>2677</v>
      </c>
      <c r="G891" s="4">
        <v>5.6833333000000001</v>
      </c>
      <c r="H891" s="4">
        <v>-76.952222199999994</v>
      </c>
      <c r="I891" s="4" t="s">
        <v>2097</v>
      </c>
      <c r="J891" s="4" t="s">
        <v>22</v>
      </c>
      <c r="K891" s="4">
        <v>3</v>
      </c>
      <c r="L891" s="4">
        <v>283785.98419797391</v>
      </c>
      <c r="M891" s="4">
        <v>628564.62127209839</v>
      </c>
      <c r="N891" s="4">
        <v>18</v>
      </c>
      <c r="O891" s="4" t="s">
        <v>2634</v>
      </c>
      <c r="P891" s="5">
        <v>4562196.3673947994</v>
      </c>
      <c r="Q891" s="5">
        <v>2187495.0159461098</v>
      </c>
      <c r="R891" s="4" t="str">
        <f t="shared" si="14"/>
        <v>4562196,36739482187495,01594611</v>
      </c>
      <c r="S891" s="4" t="str">
        <f>+'Sheet1 (2)'!R891</f>
        <v>Sí</v>
      </c>
      <c r="T891" s="4" t="str">
        <f>+'Sheet1 (2)'!S891</f>
        <v>No</v>
      </c>
      <c r="U891" s="4" t="str">
        <f>+VLOOKUP(E891,'Base final IE_Ecoescuelas_ant'!$G$1:$X$1429,16,FALSE)</f>
        <v xml:space="preserve"> </v>
      </c>
      <c r="V891" s="4" t="str">
        <f>+VLOOKUP(E891,'Base final IE_Ecoescuelas_ant'!$G$1:$X$1429,18,FALSE)</f>
        <v>Consejo Comunitario general del Río Baudó y sus afluentes - Acaba</v>
      </c>
      <c r="W891" s="97">
        <f>+VLOOKUP(E891,'Base final IE_Ecoescuelas_ant'!$G$1:$Y$1429,19,FALSE)</f>
        <v>227025000166</v>
      </c>
      <c r="X891" s="55" t="s">
        <v>2678</v>
      </c>
      <c r="Y891" s="49" t="s">
        <v>2678</v>
      </c>
      <c r="Z891" s="49"/>
      <c r="AA891" s="57" t="s">
        <v>2874</v>
      </c>
      <c r="AB891" s="50"/>
      <c r="AC891" s="50"/>
      <c r="AD891" s="50"/>
      <c r="AE891" s="50" t="s">
        <v>12</v>
      </c>
      <c r="AF891" s="50"/>
      <c r="AG891" s="50"/>
      <c r="AH891" s="51" t="s">
        <v>25</v>
      </c>
      <c r="AI891" s="182" t="s">
        <v>2680</v>
      </c>
      <c r="AJ891" s="415">
        <v>5322044</v>
      </c>
      <c r="AK891" s="414">
        <v>-7696281</v>
      </c>
      <c r="AL891" s="52" t="s">
        <v>2691</v>
      </c>
      <c r="AM891" s="52" t="s">
        <v>2691</v>
      </c>
      <c r="AN891" s="130">
        <v>70</v>
      </c>
      <c r="AO891" s="53">
        <v>3</v>
      </c>
      <c r="AP891" s="53" t="s">
        <v>25</v>
      </c>
      <c r="AQ891" s="136" t="s">
        <v>4777</v>
      </c>
      <c r="AR891" s="94" t="s">
        <v>4214</v>
      </c>
      <c r="AS891" s="94" t="s">
        <v>4215</v>
      </c>
    </row>
    <row r="892" spans="1:46" ht="15.75" customHeight="1">
      <c r="A892" s="95">
        <v>891</v>
      </c>
      <c r="B892" s="96" t="s">
        <v>1488</v>
      </c>
      <c r="C892" s="4" t="s">
        <v>1693</v>
      </c>
      <c r="D892" s="4" t="s">
        <v>1694</v>
      </c>
      <c r="E892" s="4" t="s">
        <v>1695</v>
      </c>
      <c r="F892" s="4" t="s">
        <v>2677</v>
      </c>
      <c r="G892" s="4">
        <v>1.0777190000000001</v>
      </c>
      <c r="H892" s="4">
        <v>-77.122597999999996</v>
      </c>
      <c r="I892" s="4" t="s">
        <v>2097</v>
      </c>
      <c r="J892" s="4" t="s">
        <v>22</v>
      </c>
      <c r="K892" s="4">
        <v>3</v>
      </c>
      <c r="L892" s="4">
        <v>263795.12736424018</v>
      </c>
      <c r="M892" s="4">
        <v>119202.7924065226</v>
      </c>
      <c r="N892" s="4">
        <v>18</v>
      </c>
      <c r="O892" s="4" t="s">
        <v>2634</v>
      </c>
      <c r="P892" s="5">
        <v>4541123.6927497834</v>
      </c>
      <c r="Q892" s="5">
        <v>1677433.251858945</v>
      </c>
      <c r="R892" s="4" t="str">
        <f t="shared" si="14"/>
        <v>4541123,692749781677433,25185895</v>
      </c>
      <c r="S892" s="4" t="str">
        <f>+'Sheet1 (2)'!R892</f>
        <v>No</v>
      </c>
      <c r="T892" s="4" t="str">
        <f>+'Sheet1 (2)'!S892</f>
        <v>No</v>
      </c>
      <c r="U892" s="4" t="str">
        <f>+VLOOKUP(E892,'Base final IE_Ecoescuelas_ant'!$G$1:$X$1429,16,FALSE)</f>
        <v xml:space="preserve"> </v>
      </c>
      <c r="V892" s="4" t="str">
        <f>+VLOOKUP(E892,'Base final IE_Ecoescuelas_ant'!$G$1:$X$1429,18,FALSE)</f>
        <v xml:space="preserve"> </v>
      </c>
      <c r="W892" s="97">
        <f>+VLOOKUP(E892,'Base final IE_Ecoescuelas_ant'!$G$1:$Y$1429,19,FALSE)</f>
        <v>252001000992</v>
      </c>
      <c r="X892" s="55" t="s">
        <v>25</v>
      </c>
      <c r="Y892" s="49" t="s">
        <v>2678</v>
      </c>
      <c r="Z892" s="49" t="s">
        <v>4778</v>
      </c>
      <c r="AA892" s="49" t="s">
        <v>4779</v>
      </c>
      <c r="AB892" s="50" t="s">
        <v>25</v>
      </c>
      <c r="AC892" s="50" t="s">
        <v>2600</v>
      </c>
      <c r="AD892" s="50">
        <v>52</v>
      </c>
      <c r="AE892" s="50" t="s">
        <v>2725</v>
      </c>
      <c r="AF892" s="50"/>
      <c r="AG892" s="50" t="s">
        <v>25</v>
      </c>
      <c r="AH892" s="51" t="s">
        <v>25</v>
      </c>
      <c r="AI892" s="182" t="s">
        <v>2680</v>
      </c>
      <c r="AJ892" s="238">
        <v>1.237258</v>
      </c>
      <c r="AK892" s="241">
        <v>-77.272155999999995</v>
      </c>
      <c r="AL892" s="52" t="s">
        <v>25</v>
      </c>
      <c r="AM892" s="52" t="s">
        <v>2681</v>
      </c>
      <c r="AN892" s="52">
        <v>52</v>
      </c>
      <c r="AO892" s="52">
        <v>3</v>
      </c>
      <c r="AP892" s="53" t="s">
        <v>25</v>
      </c>
      <c r="AQ892" s="144" t="s">
        <v>4780</v>
      </c>
    </row>
    <row r="893" spans="1:46" ht="15.75" customHeight="1">
      <c r="A893" s="95">
        <v>892</v>
      </c>
      <c r="B893" s="79" t="s">
        <v>815</v>
      </c>
      <c r="C893" s="80" t="s">
        <v>765</v>
      </c>
      <c r="D893" s="80" t="s">
        <v>774</v>
      </c>
      <c r="E893" s="80" t="s">
        <v>1031</v>
      </c>
      <c r="F893" s="4" t="s">
        <v>2677</v>
      </c>
      <c r="G893" s="80">
        <v>5.6666667000000004</v>
      </c>
      <c r="H893" s="80">
        <v>-77.051944399999996</v>
      </c>
      <c r="I893" s="80" t="s">
        <v>2097</v>
      </c>
      <c r="J893" s="80" t="s">
        <v>22</v>
      </c>
      <c r="K893" s="80">
        <v>3</v>
      </c>
      <c r="L893" s="80">
        <v>272730.3938734844</v>
      </c>
      <c r="M893" s="80">
        <v>626759.3635499205</v>
      </c>
      <c r="N893" s="80">
        <v>18</v>
      </c>
      <c r="O893" s="80" t="s">
        <v>2634</v>
      </c>
      <c r="P893" s="5">
        <v>4551118.8222722467</v>
      </c>
      <c r="Q893" s="5">
        <v>2185725.5209883992</v>
      </c>
      <c r="R893" s="80" t="str">
        <f t="shared" si="14"/>
        <v>4551118,822272252185725,5209884</v>
      </c>
      <c r="S893" s="80" t="str">
        <f>+'Sheet1 (2)'!R893</f>
        <v>No</v>
      </c>
      <c r="T893" s="80" t="str">
        <f>+'Sheet1 (2)'!S893</f>
        <v>Si</v>
      </c>
      <c r="U893" s="80" t="str">
        <f>+VLOOKUP(E893,'Base final IE_Ecoescuelas_ant'!$G$1:$X$1429,16,FALSE)</f>
        <v>Resguardo Indígena Embera de Dearade Biakirude</v>
      </c>
      <c r="V893" s="80" t="str">
        <f>+VLOOKUP(E893,'Base final IE_Ecoescuelas_ant'!$G$1:$X$1429,18,FALSE)</f>
        <v xml:space="preserve"> </v>
      </c>
      <c r="W893" s="89">
        <f>+VLOOKUP(E893,'Base final IE_Ecoescuelas_ant'!$G$1:$Y$1429,19,FALSE)</f>
        <v>227025001235</v>
      </c>
      <c r="X893" s="55" t="s">
        <v>25</v>
      </c>
      <c r="Y893" s="49" t="s">
        <v>2678</v>
      </c>
      <c r="Z893" s="277" t="s">
        <v>2756</v>
      </c>
      <c r="AA893" s="277" t="s">
        <v>3224</v>
      </c>
      <c r="AB893" s="325" t="s">
        <v>23</v>
      </c>
      <c r="AC893" s="277" t="s">
        <v>2757</v>
      </c>
      <c r="AD893" s="350">
        <v>130</v>
      </c>
      <c r="AE893" s="50" t="s">
        <v>13</v>
      </c>
      <c r="AF893" s="348" t="s">
        <v>3043</v>
      </c>
      <c r="AG893" s="277"/>
      <c r="AH893" s="51" t="s">
        <v>25</v>
      </c>
      <c r="AI893" s="182" t="s">
        <v>2680</v>
      </c>
      <c r="AJ893" s="146" t="s">
        <v>2691</v>
      </c>
      <c r="AK893" s="52" t="s">
        <v>2691</v>
      </c>
      <c r="AL893" s="52" t="s">
        <v>2691</v>
      </c>
      <c r="AM893" s="52" t="s">
        <v>2691</v>
      </c>
      <c r="AN893" s="130">
        <v>130</v>
      </c>
      <c r="AO893" s="53">
        <v>3</v>
      </c>
      <c r="AP893" s="317" t="s">
        <v>25</v>
      </c>
      <c r="AQ893" s="136" t="s">
        <v>4781</v>
      </c>
    </row>
    <row r="894" spans="1:46" ht="15.75" customHeight="1">
      <c r="A894" s="95">
        <v>893</v>
      </c>
      <c r="B894" s="96" t="s">
        <v>815</v>
      </c>
      <c r="C894" s="4" t="s">
        <v>765</v>
      </c>
      <c r="D894" s="4" t="s">
        <v>772</v>
      </c>
      <c r="E894" s="4" t="s">
        <v>772</v>
      </c>
      <c r="F894" s="4" t="s">
        <v>2677</v>
      </c>
      <c r="G894" s="4">
        <v>5.6833333000000001</v>
      </c>
      <c r="H894" s="4">
        <v>-76.952222199999994</v>
      </c>
      <c r="I894" s="4" t="s">
        <v>2097</v>
      </c>
      <c r="J894" s="4" t="s">
        <v>22</v>
      </c>
      <c r="K894" s="4">
        <v>3</v>
      </c>
      <c r="L894" s="4">
        <v>283785.98419797391</v>
      </c>
      <c r="M894" s="4">
        <v>628564.62127209839</v>
      </c>
      <c r="N894" s="4">
        <v>18</v>
      </c>
      <c r="O894" s="4" t="s">
        <v>2634</v>
      </c>
      <c r="P894" s="5">
        <v>4562196.3673947994</v>
      </c>
      <c r="Q894" s="5">
        <v>2187495.0159461098</v>
      </c>
      <c r="R894" s="4" t="str">
        <f t="shared" si="14"/>
        <v>4562196,36739482187495,01594611</v>
      </c>
      <c r="S894" s="4" t="str">
        <f>+'Sheet1 (2)'!R894</f>
        <v>No</v>
      </c>
      <c r="T894" s="4" t="str">
        <f>+'Sheet1 (2)'!S894</f>
        <v>Si</v>
      </c>
      <c r="U894" s="4" t="str">
        <f>+VLOOKUP(E894,'Base final IE_Ecoescuelas_ant'!$G$1:$X$1429,16,FALSE)</f>
        <v xml:space="preserve"> </v>
      </c>
      <c r="V894" s="4" t="str">
        <f>+VLOOKUP(E894,'Base final IE_Ecoescuelas_ant'!$G$1:$X$1429,18,FALSE)</f>
        <v>Consejo Comunitario general del Río Baudó y sus afluentes - Acaba</v>
      </c>
      <c r="W894" s="97">
        <f>+VLOOKUP(E894,'Base final IE_Ecoescuelas_ant'!$G$1:$Y$1429,19,FALSE)</f>
        <v>227025080755</v>
      </c>
      <c r="X894" s="55" t="s">
        <v>2678</v>
      </c>
      <c r="Y894" s="49" t="s">
        <v>2678</v>
      </c>
      <c r="Z894" s="49"/>
      <c r="AA894" s="57" t="s">
        <v>2874</v>
      </c>
      <c r="AB894" s="324" t="s">
        <v>23</v>
      </c>
      <c r="AC894" s="50"/>
      <c r="AD894" s="50">
        <v>150</v>
      </c>
      <c r="AE894" s="50" t="s">
        <v>13</v>
      </c>
      <c r="AF894" s="50" t="s">
        <v>3339</v>
      </c>
      <c r="AG894" s="50"/>
      <c r="AH894" s="51" t="s">
        <v>25</v>
      </c>
      <c r="AI894" s="182" t="s">
        <v>2680</v>
      </c>
      <c r="AJ894" s="214" t="s">
        <v>4782</v>
      </c>
      <c r="AK894" s="130">
        <v>77.056471000000002</v>
      </c>
      <c r="AL894" s="52" t="s">
        <v>2678</v>
      </c>
      <c r="AM894" s="52" t="s">
        <v>2691</v>
      </c>
      <c r="AN894" s="130">
        <v>130</v>
      </c>
      <c r="AO894" s="53">
        <v>3</v>
      </c>
      <c r="AP894" s="317" t="s">
        <v>25</v>
      </c>
      <c r="AQ894" s="136" t="s">
        <v>4783</v>
      </c>
      <c r="AR894" s="94" t="s">
        <v>3341</v>
      </c>
      <c r="AS894" s="94" t="s">
        <v>3128</v>
      </c>
    </row>
    <row r="895" spans="1:46" ht="15.75" customHeight="1">
      <c r="A895" s="95">
        <v>894</v>
      </c>
      <c r="B895" s="96" t="s">
        <v>815</v>
      </c>
      <c r="C895" s="4" t="s">
        <v>765</v>
      </c>
      <c r="D895" s="4" t="s">
        <v>1032</v>
      </c>
      <c r="E895" s="4" t="s">
        <v>1033</v>
      </c>
      <c r="F895" s="4" t="s">
        <v>2677</v>
      </c>
      <c r="G895" s="4">
        <v>5.55</v>
      </c>
      <c r="H895" s="4">
        <v>-76.974722200000002</v>
      </c>
      <c r="I895" s="4" t="s">
        <v>2097</v>
      </c>
      <c r="J895" s="4" t="s">
        <v>22</v>
      </c>
      <c r="K895" s="4">
        <v>3</v>
      </c>
      <c r="L895" s="4">
        <v>281243.31200266932</v>
      </c>
      <c r="M895" s="4">
        <v>613825.68312719266</v>
      </c>
      <c r="N895" s="4">
        <v>18</v>
      </c>
      <c r="O895" s="4" t="s">
        <v>2634</v>
      </c>
      <c r="P895" s="5">
        <v>4559599.5775132347</v>
      </c>
      <c r="Q895" s="5">
        <v>2172744.214809529</v>
      </c>
      <c r="R895" s="4" t="str">
        <f t="shared" si="14"/>
        <v>4559599,577513232172744,21480953</v>
      </c>
      <c r="S895" s="4" t="str">
        <f>+'Sheet1 (2)'!R895</f>
        <v>Sí</v>
      </c>
      <c r="T895" s="4" t="str">
        <f>+'Sheet1 (2)'!S895</f>
        <v>No</v>
      </c>
      <c r="U895" s="4" t="str">
        <f>+VLOOKUP(E895,'Base final IE_Ecoescuelas_ant'!$G$1:$X$1429,16,FALSE)</f>
        <v xml:space="preserve"> </v>
      </c>
      <c r="V895" s="4" t="str">
        <f>+VLOOKUP(E895,'Base final IE_Ecoescuelas_ant'!$G$1:$X$1429,18,FALSE)</f>
        <v>Consejo Comunitario general del Río Baudó y sus afluentes - Acaba</v>
      </c>
      <c r="W895" s="97">
        <f>+VLOOKUP(E895,'Base final IE_Ecoescuelas_ant'!$G$1:$Y$1429,19,FALSE)</f>
        <v>227025000361</v>
      </c>
      <c r="X895" s="55" t="s">
        <v>25</v>
      </c>
      <c r="Y895" s="49" t="s">
        <v>2678</v>
      </c>
      <c r="Z895" s="49" t="s">
        <v>4784</v>
      </c>
      <c r="AA895" s="57" t="s">
        <v>2874</v>
      </c>
      <c r="AB895" s="50" t="s">
        <v>2678</v>
      </c>
      <c r="AC895" s="50" t="s">
        <v>3096</v>
      </c>
      <c r="AD895" s="50">
        <v>50</v>
      </c>
      <c r="AE895" s="50" t="s">
        <v>12</v>
      </c>
      <c r="AF895" s="50"/>
      <c r="AG895" s="50"/>
      <c r="AH895" s="51" t="s">
        <v>25</v>
      </c>
      <c r="AI895" s="182" t="s">
        <v>2680</v>
      </c>
      <c r="AJ895" s="415">
        <v>5314560</v>
      </c>
      <c r="AK895" s="130">
        <v>-77.200540000000004</v>
      </c>
      <c r="AL895" s="52" t="s">
        <v>2678</v>
      </c>
      <c r="AM895" s="52" t="s">
        <v>4784</v>
      </c>
      <c r="AN895" s="130">
        <v>50</v>
      </c>
      <c r="AO895" s="53">
        <v>3</v>
      </c>
      <c r="AP895" s="53" t="s">
        <v>25</v>
      </c>
      <c r="AQ895" s="136" t="s">
        <v>4785</v>
      </c>
      <c r="AR895" s="94" t="s">
        <v>3126</v>
      </c>
    </row>
    <row r="896" spans="1:46" ht="15.75" customHeight="1">
      <c r="A896" s="594">
        <v>895</v>
      </c>
      <c r="B896" s="96" t="s">
        <v>486</v>
      </c>
      <c r="C896" s="4" t="s">
        <v>493</v>
      </c>
      <c r="D896" s="4" t="s">
        <v>521</v>
      </c>
      <c r="E896" s="4" t="s">
        <v>522</v>
      </c>
      <c r="F896" s="4" t="s">
        <v>2677</v>
      </c>
      <c r="G896" s="4">
        <v>5.8308330000000002</v>
      </c>
      <c r="H896" s="4">
        <v>-72.162778000000003</v>
      </c>
      <c r="I896" s="4" t="s">
        <v>2097</v>
      </c>
      <c r="J896" s="4" t="s">
        <v>22</v>
      </c>
      <c r="K896" s="4">
        <v>3</v>
      </c>
      <c r="L896" s="4">
        <v>814215.82558403863</v>
      </c>
      <c r="M896" s="4">
        <v>645295.38254575338</v>
      </c>
      <c r="N896" s="4">
        <v>18</v>
      </c>
      <c r="O896" s="4" t="s">
        <v>2634</v>
      </c>
      <c r="P896" s="5">
        <v>5092649.2093255697</v>
      </c>
      <c r="Q896" s="5">
        <v>2202364.9349359791</v>
      </c>
      <c r="R896" s="4" t="str">
        <f t="shared" si="14"/>
        <v>5092649,209325572202364,93493598</v>
      </c>
      <c r="S896" s="4" t="str">
        <f>+'Sheet1 (2)'!R896</f>
        <v>No</v>
      </c>
      <c r="T896" s="4" t="str">
        <f>+'Sheet1 (2)'!S896</f>
        <v>No</v>
      </c>
      <c r="U896" s="4" t="str">
        <f>+VLOOKUP(E896,'Base final IE_Ecoescuelas_ant'!$G$1:$X$1429,16,FALSE)</f>
        <v xml:space="preserve"> </v>
      </c>
      <c r="V896" s="4" t="str">
        <f>+VLOOKUP(E896,'Base final IE_Ecoescuelas_ant'!$G$1:$X$1429,18,FALSE)</f>
        <v xml:space="preserve"> </v>
      </c>
      <c r="W896" s="97">
        <f>+VLOOKUP(E896,'Base final IE_Ecoescuelas_ant'!$G$1:$Y$1429,19,FALSE)</f>
        <v>285400000292</v>
      </c>
      <c r="X896" s="47" t="s">
        <v>25</v>
      </c>
      <c r="Y896" s="49" t="s">
        <v>2678</v>
      </c>
      <c r="Z896" s="78" t="s">
        <v>3016</v>
      </c>
      <c r="AA896" s="49"/>
      <c r="AB896" s="50" t="s">
        <v>2678</v>
      </c>
      <c r="AC896" s="50" t="s">
        <v>2694</v>
      </c>
      <c r="AD896" s="50">
        <v>65</v>
      </c>
      <c r="AE896" s="50" t="s">
        <v>2725</v>
      </c>
      <c r="AF896" s="50" t="s">
        <v>2725</v>
      </c>
      <c r="AG896" s="50"/>
      <c r="AH896" s="51" t="s">
        <v>25</v>
      </c>
      <c r="AI896" s="182" t="s">
        <v>2680</v>
      </c>
      <c r="AJ896" s="146" t="s">
        <v>2691</v>
      </c>
      <c r="AK896" s="52" t="s">
        <v>2691</v>
      </c>
      <c r="AL896" s="52" t="s">
        <v>2691</v>
      </c>
      <c r="AM896" s="52" t="s">
        <v>2691</v>
      </c>
      <c r="AN896" s="130">
        <v>65</v>
      </c>
      <c r="AO896" s="313">
        <v>3</v>
      </c>
      <c r="AP896" s="221" t="s">
        <v>25</v>
      </c>
      <c r="AQ896" s="144" t="s">
        <v>4786</v>
      </c>
      <c r="AR896" s="94" t="s">
        <v>2727</v>
      </c>
      <c r="AS896" s="94" t="s">
        <v>2846</v>
      </c>
      <c r="AT896" s="94">
        <v>3</v>
      </c>
    </row>
    <row r="897" spans="1:45" ht="15.75" customHeight="1">
      <c r="A897" s="95">
        <v>896</v>
      </c>
      <c r="B897" s="96" t="s">
        <v>815</v>
      </c>
      <c r="C897" s="4" t="s">
        <v>784</v>
      </c>
      <c r="D897" s="4" t="s">
        <v>1034</v>
      </c>
      <c r="E897" s="4" t="s">
        <v>1035</v>
      </c>
      <c r="F897" s="4" t="s">
        <v>2677</v>
      </c>
      <c r="G897" s="4">
        <v>4.1814254999999996</v>
      </c>
      <c r="H897" s="4">
        <v>-77.0135456</v>
      </c>
      <c r="I897" s="4" t="s">
        <v>2097</v>
      </c>
      <c r="J897" s="4" t="s">
        <v>22</v>
      </c>
      <c r="K897" s="4">
        <v>3</v>
      </c>
      <c r="L897" s="4">
        <v>276489.3846585321</v>
      </c>
      <c r="M897" s="4">
        <v>462467.83774920477</v>
      </c>
      <c r="N897" s="4">
        <v>18</v>
      </c>
      <c r="O897" s="4" t="s">
        <v>2634</v>
      </c>
      <c r="P897" s="5">
        <v>4554388.8373605143</v>
      </c>
      <c r="Q897" s="5">
        <v>2021185.3987866349</v>
      </c>
      <c r="R897" s="4" t="str">
        <f t="shared" si="14"/>
        <v>4554388,837360512021185,39878663</v>
      </c>
      <c r="S897" s="4" t="str">
        <f>+'Sheet1 (2)'!R897</f>
        <v>Sí</v>
      </c>
      <c r="T897" s="4" t="str">
        <f>+'Sheet1 (2)'!S897</f>
        <v>No</v>
      </c>
      <c r="U897" s="4" t="str">
        <f>+VLOOKUP(E897,'Base final IE_Ecoescuelas_ant'!$G$1:$X$1429,16,FALSE)</f>
        <v xml:space="preserve"> </v>
      </c>
      <c r="V897" s="4" t="str">
        <f>+VLOOKUP(E897,'Base final IE_Ecoescuelas_ant'!$G$1:$X$1429,18,FALSE)</f>
        <v>Consejo Comunitario del Medio, Bajo y Zona Costera del Juan "ACADESAN"</v>
      </c>
      <c r="W897" s="97">
        <f>+VLOOKUP(E897,'Base final IE_Ecoescuelas_ant'!$G$1:$Y$1429,19,FALSE)</f>
        <v>227025000794</v>
      </c>
      <c r="X897" s="55" t="s">
        <v>2678</v>
      </c>
      <c r="Y897" s="49" t="s">
        <v>2678</v>
      </c>
      <c r="Z897" s="57" t="s">
        <v>2764</v>
      </c>
      <c r="AA897" s="49" t="s">
        <v>2764</v>
      </c>
      <c r="AB897" s="50" t="s">
        <v>2678</v>
      </c>
      <c r="AC897" s="50"/>
      <c r="AD897" s="50">
        <v>58</v>
      </c>
      <c r="AE897" s="50" t="s">
        <v>12</v>
      </c>
      <c r="AF897" s="50" t="s">
        <v>2120</v>
      </c>
      <c r="AG897" s="50"/>
      <c r="AH897" s="51" t="s">
        <v>2678</v>
      </c>
      <c r="AI897" s="182" t="s">
        <v>2680</v>
      </c>
      <c r="AJ897" s="642">
        <v>4.1829390000000002</v>
      </c>
      <c r="AK897" s="52">
        <v>-77.020758000000001</v>
      </c>
      <c r="AL897" s="52" t="s">
        <v>2678</v>
      </c>
      <c r="AM897" s="52" t="s">
        <v>2691</v>
      </c>
      <c r="AN897" s="130">
        <v>58</v>
      </c>
      <c r="AO897" s="53">
        <v>3</v>
      </c>
      <c r="AP897" s="53" t="s">
        <v>25</v>
      </c>
      <c r="AQ897" s="136" t="s">
        <v>4787</v>
      </c>
      <c r="AR897" s="94" t="s">
        <v>2899</v>
      </c>
    </row>
    <row r="898" spans="1:45" ht="15.75" customHeight="1">
      <c r="A898" s="95">
        <v>897</v>
      </c>
      <c r="B898" s="96" t="s">
        <v>2003</v>
      </c>
      <c r="C898" s="4" t="s">
        <v>1997</v>
      </c>
      <c r="D898" s="4" t="s">
        <v>2022</v>
      </c>
      <c r="E898" s="4" t="s">
        <v>2023</v>
      </c>
      <c r="F898" s="4" t="s">
        <v>2677</v>
      </c>
      <c r="G898" s="4">
        <v>3.1475819999999999</v>
      </c>
      <c r="H898" s="4">
        <v>-77.343204</v>
      </c>
      <c r="I898" s="4" t="s">
        <v>2097</v>
      </c>
      <c r="J898" s="4" t="s">
        <v>22</v>
      </c>
      <c r="K898" s="4">
        <v>3</v>
      </c>
      <c r="L898" s="4">
        <v>239578.12987873991</v>
      </c>
      <c r="M898" s="4">
        <v>348198.41293933411</v>
      </c>
      <c r="N898" s="4">
        <v>18</v>
      </c>
      <c r="O898" s="4" t="s">
        <v>2634</v>
      </c>
      <c r="P898" s="5">
        <v>4517164.5155830784</v>
      </c>
      <c r="Q898" s="5">
        <v>1906822.505827521</v>
      </c>
      <c r="R898" s="4" t="str">
        <f t="shared" si="14"/>
        <v>4517164,515583081906822,50582752</v>
      </c>
      <c r="S898" s="4" t="str">
        <f>+'Sheet1 (2)'!R898</f>
        <v>Sí</v>
      </c>
      <c r="T898" s="4" t="str">
        <f>+'Sheet1 (2)'!S898</f>
        <v>No</v>
      </c>
      <c r="U898" s="4" t="str">
        <f>+VLOOKUP(E898,'Base final IE_Ecoescuelas_ant'!$G$1:$X$1429,16,FALSE)</f>
        <v xml:space="preserve"> </v>
      </c>
      <c r="V898" s="4" t="str">
        <f>+VLOOKUP(E898,'Base final IE_Ecoescuelas_ant'!$G$1:$X$1429,18,FALSE)</f>
        <v>Consejo Comunitario del Rio Naya</v>
      </c>
      <c r="W898" s="97">
        <f>+VLOOKUP(E898,'Base final IE_Ecoescuelas_ant'!$G$1:$Y$1429,19,FALSE)</f>
        <v>276109000871</v>
      </c>
      <c r="X898" s="55" t="s">
        <v>2678</v>
      </c>
      <c r="Y898" s="49" t="s">
        <v>2678</v>
      </c>
      <c r="Z898" s="49" t="s">
        <v>3140</v>
      </c>
      <c r="AA898" s="49"/>
      <c r="AB898" s="50" t="s">
        <v>2678</v>
      </c>
      <c r="AC898" s="50"/>
      <c r="AD898" s="50"/>
      <c r="AE898" s="50" t="s">
        <v>12</v>
      </c>
      <c r="AF898" s="50"/>
      <c r="AG898" s="50"/>
      <c r="AH898" s="51" t="s">
        <v>25</v>
      </c>
      <c r="AI898" s="182" t="s">
        <v>2687</v>
      </c>
      <c r="AJ898" s="238" t="s">
        <v>2813</v>
      </c>
      <c r="AK898" s="238" t="s">
        <v>2813</v>
      </c>
      <c r="AL898" s="52" t="s">
        <v>2678</v>
      </c>
      <c r="AM898" s="52" t="s">
        <v>2681</v>
      </c>
      <c r="AN898" s="130">
        <v>72</v>
      </c>
      <c r="AO898" s="313">
        <v>3</v>
      </c>
      <c r="AP898" s="221" t="s">
        <v>25</v>
      </c>
      <c r="AQ898" s="133" t="s">
        <v>4788</v>
      </c>
      <c r="AR898" s="94" t="s">
        <v>2802</v>
      </c>
      <c r="AS898" s="94" t="s">
        <v>2803</v>
      </c>
    </row>
    <row r="899" spans="1:45" ht="15.75" customHeight="1">
      <c r="A899" s="95">
        <v>898</v>
      </c>
      <c r="B899" s="96" t="s">
        <v>815</v>
      </c>
      <c r="C899" s="4" t="s">
        <v>765</v>
      </c>
      <c r="D899" s="4" t="s">
        <v>1036</v>
      </c>
      <c r="E899" s="4" t="s">
        <v>1037</v>
      </c>
      <c r="F899" s="4" t="s">
        <v>2677</v>
      </c>
      <c r="G899" s="4">
        <v>5.6666667000000004</v>
      </c>
      <c r="H899" s="4">
        <v>-76.968333299999998</v>
      </c>
      <c r="I899" s="4" t="s">
        <v>2097</v>
      </c>
      <c r="J899" s="4" t="s">
        <v>22</v>
      </c>
      <c r="K899" s="4">
        <v>3</v>
      </c>
      <c r="L899" s="4">
        <v>281994.680211258</v>
      </c>
      <c r="M899" s="4">
        <v>626727.25709604321</v>
      </c>
      <c r="N899" s="4">
        <v>18</v>
      </c>
      <c r="O899" s="4" t="s">
        <v>2634</v>
      </c>
      <c r="P899" s="5">
        <v>4560396.1969830431</v>
      </c>
      <c r="Q899" s="5">
        <v>2185661.299118191</v>
      </c>
      <c r="R899" s="4" t="str">
        <f t="shared" ref="R899:R962" si="15">+CONCATENATE(P899,Q899)</f>
        <v>4560396,196983042185661,29911819</v>
      </c>
      <c r="S899" s="4" t="str">
        <f>+'Sheet1 (2)'!R899</f>
        <v>Sí</v>
      </c>
      <c r="T899" s="4" t="str">
        <f>+'Sheet1 (2)'!S899</f>
        <v>No</v>
      </c>
      <c r="U899" s="4" t="str">
        <f>+VLOOKUP(E899,'Base final IE_Ecoescuelas_ant'!$G$1:$X$1429,16,FALSE)</f>
        <v xml:space="preserve"> </v>
      </c>
      <c r="V899" s="4" t="str">
        <f>+VLOOKUP(E899,'Base final IE_Ecoescuelas_ant'!$G$1:$X$1429,18,FALSE)</f>
        <v>Consejo Comunitario general del Río Baudó y sus afluentes - Acaba</v>
      </c>
      <c r="W899" s="97">
        <f>+VLOOKUP(E899,'Base final IE_Ecoescuelas_ant'!$G$1:$Y$1429,19,FALSE)</f>
        <v>227025000662</v>
      </c>
      <c r="X899" s="55" t="s">
        <v>25</v>
      </c>
      <c r="Y899" s="49" t="s">
        <v>2678</v>
      </c>
      <c r="Z899" s="278" t="s">
        <v>2756</v>
      </c>
      <c r="AA899" s="277"/>
      <c r="AB899" s="325" t="s">
        <v>23</v>
      </c>
      <c r="AC899" s="277" t="s">
        <v>2757</v>
      </c>
      <c r="AD899" s="350">
        <v>85</v>
      </c>
      <c r="AE899" s="50" t="s">
        <v>12</v>
      </c>
      <c r="AF899" s="348" t="s">
        <v>2758</v>
      </c>
      <c r="AG899" s="277"/>
      <c r="AH899" s="51" t="s">
        <v>25</v>
      </c>
      <c r="AI899" s="182" t="s">
        <v>2680</v>
      </c>
      <c r="AJ899" s="415">
        <v>5754351</v>
      </c>
      <c r="AK899" s="414">
        <v>77069386</v>
      </c>
      <c r="AL899" s="52" t="s">
        <v>2691</v>
      </c>
      <c r="AM899" s="52" t="s">
        <v>2691</v>
      </c>
      <c r="AN899" s="130">
        <v>85</v>
      </c>
      <c r="AO899" s="53">
        <v>3</v>
      </c>
      <c r="AP899" s="317" t="s">
        <v>25</v>
      </c>
      <c r="AQ899" s="136" t="s">
        <v>4789</v>
      </c>
      <c r="AR899" s="94" t="s">
        <v>2761</v>
      </c>
    </row>
    <row r="900" spans="1:45" ht="15.75" customHeight="1">
      <c r="A900" s="95">
        <v>899</v>
      </c>
      <c r="B900" s="96" t="s">
        <v>815</v>
      </c>
      <c r="C900" s="4" t="s">
        <v>1038</v>
      </c>
      <c r="D900" s="4" t="s">
        <v>1039</v>
      </c>
      <c r="E900" s="4" t="s">
        <v>1040</v>
      </c>
      <c r="F900" s="4" t="s">
        <v>2677</v>
      </c>
      <c r="G900" s="4">
        <v>5.9333333000000001</v>
      </c>
      <c r="H900" s="4">
        <v>-76.646944399999995</v>
      </c>
      <c r="I900" s="4" t="s">
        <v>2097</v>
      </c>
      <c r="J900" s="4" t="s">
        <v>22</v>
      </c>
      <c r="K900" s="4">
        <v>3</v>
      </c>
      <c r="L900" s="4">
        <v>317686.83773050137</v>
      </c>
      <c r="M900" s="4">
        <v>656106.00653976598</v>
      </c>
      <c r="N900" s="4">
        <v>18</v>
      </c>
      <c r="O900" s="4" t="s">
        <v>2634</v>
      </c>
      <c r="P900" s="5">
        <v>4596238.7953925468</v>
      </c>
      <c r="Q900" s="5">
        <v>2214951.859221206</v>
      </c>
      <c r="R900" s="4" t="str">
        <f t="shared" si="15"/>
        <v>4596238,795392552214951,85922121</v>
      </c>
      <c r="S900" s="4" t="str">
        <f>+'Sheet1 (2)'!R900</f>
        <v>No</v>
      </c>
      <c r="T900" s="4" t="str">
        <f>+'Sheet1 (2)'!S900</f>
        <v>Si</v>
      </c>
      <c r="U900" s="4" t="str">
        <f>+VLOOKUP(E900,'Base final IE_Ecoescuelas_ant'!$G$1:$X$1429,16,FALSE)</f>
        <v xml:space="preserve"> </v>
      </c>
      <c r="V900" s="4" t="str">
        <f>+VLOOKUP(E900,'Base final IE_Ecoescuelas_ant'!$G$1:$X$1429,18,FALSE)</f>
        <v>Consejo Comunitario Mayor Del Medio Atrato - Acia</v>
      </c>
      <c r="W900" s="97">
        <f>+VLOOKUP(E900,'Base final IE_Ecoescuelas_ant'!$G$1:$Y$1429,19,FALSE)</f>
        <v>227430000122</v>
      </c>
      <c r="X900" s="55" t="s">
        <v>2678</v>
      </c>
      <c r="Y900" s="49" t="s">
        <v>2678</v>
      </c>
      <c r="Z900" s="49" t="s">
        <v>2092</v>
      </c>
      <c r="AA900" s="75" t="s">
        <v>4790</v>
      </c>
      <c r="AB900" s="50" t="s">
        <v>2678</v>
      </c>
      <c r="AC900" s="50"/>
      <c r="AD900" s="50">
        <v>19</v>
      </c>
      <c r="AE900" s="50" t="s">
        <v>13</v>
      </c>
      <c r="AF900" s="129"/>
      <c r="AG900" s="50"/>
      <c r="AH900" s="51" t="s">
        <v>25</v>
      </c>
      <c r="AI900" s="182" t="s">
        <v>2680</v>
      </c>
      <c r="AJ900" s="146" t="s">
        <v>4791</v>
      </c>
      <c r="AK900" s="52" t="s">
        <v>4792</v>
      </c>
      <c r="AL900" s="52" t="s">
        <v>3170</v>
      </c>
      <c r="AM900" s="52" t="s">
        <v>2691</v>
      </c>
      <c r="AN900" s="130">
        <v>19</v>
      </c>
      <c r="AO900" s="53">
        <v>1</v>
      </c>
      <c r="AP900" s="317" t="s">
        <v>25</v>
      </c>
      <c r="AQ900" s="136" t="s">
        <v>4793</v>
      </c>
    </row>
    <row r="901" spans="1:45" ht="15.75" customHeight="1">
      <c r="A901" s="95">
        <v>900</v>
      </c>
      <c r="B901" s="96" t="s">
        <v>1272</v>
      </c>
      <c r="C901" s="4" t="s">
        <v>1169</v>
      </c>
      <c r="D901" s="4" t="s">
        <v>1277</v>
      </c>
      <c r="E901" s="4" t="s">
        <v>1278</v>
      </c>
      <c r="F901" s="4" t="s">
        <v>2677</v>
      </c>
      <c r="G901" s="4">
        <v>11.613781169999999</v>
      </c>
      <c r="H901" s="4">
        <v>-72.043033129999998</v>
      </c>
      <c r="I901" s="4" t="s">
        <v>2101</v>
      </c>
      <c r="J901" s="4" t="s">
        <v>48</v>
      </c>
      <c r="K901" s="4">
        <v>1</v>
      </c>
      <c r="L901" s="4">
        <v>822476.15680333774</v>
      </c>
      <c r="M901" s="4">
        <v>1285523.1768079801</v>
      </c>
      <c r="N901" s="4">
        <v>18</v>
      </c>
      <c r="O901" s="4" t="s">
        <v>2635</v>
      </c>
      <c r="P901" s="5">
        <v>5104283.2336913459</v>
      </c>
      <c r="Q901" s="5">
        <v>2841558.0155857452</v>
      </c>
      <c r="R901" s="4" t="str">
        <f t="shared" si="15"/>
        <v>5104283,233691352841558,01558575</v>
      </c>
      <c r="S901" s="4" t="str">
        <f>+'Sheet1 (2)'!R14</f>
        <v>No</v>
      </c>
      <c r="T901" s="4" t="str">
        <f>+'Sheet1 (2)'!S14</f>
        <v>Si</v>
      </c>
      <c r="U901" s="4" t="str">
        <f>+VLOOKUP(E901,'Base final IE_Ecoescuelas_ant'!$G$1:$X$1429,16,FALSE)</f>
        <v>Resguardo Indígena Wayuu de la Alta Y Media Guajira</v>
      </c>
      <c r="V901" s="4" t="str">
        <f>+VLOOKUP(E901,'Base final IE_Ecoescuelas_ant'!$G$1:$X$1429,18,FALSE)</f>
        <v xml:space="preserve"> </v>
      </c>
      <c r="W901" s="97">
        <f>+VLOOKUP(E901,'Base final IE_Ecoescuelas_ant'!$G$1:$Y$1429,19,FALSE)</f>
        <v>244430003816</v>
      </c>
      <c r="X901" s="55" t="s">
        <v>25</v>
      </c>
      <c r="Y901" s="49" t="s">
        <v>25</v>
      </c>
      <c r="Z901" s="49"/>
      <c r="AA901" s="49"/>
      <c r="AB901" s="50" t="s">
        <v>2678</v>
      </c>
      <c r="AC901" s="50" t="s">
        <v>2694</v>
      </c>
      <c r="AD901" s="50">
        <v>50</v>
      </c>
      <c r="AE901" s="50" t="s">
        <v>13</v>
      </c>
      <c r="AF901" s="50"/>
      <c r="AG901" s="72"/>
      <c r="AH901" s="51" t="s">
        <v>25</v>
      </c>
      <c r="AI901" s="182" t="s">
        <v>2680</v>
      </c>
      <c r="AJ901" s="146" t="s">
        <v>4794</v>
      </c>
      <c r="AK901" s="52" t="s">
        <v>4795</v>
      </c>
      <c r="AL901" s="52" t="s">
        <v>2691</v>
      </c>
      <c r="AM901" s="52" t="s">
        <v>2691</v>
      </c>
      <c r="AN901" s="52">
        <v>50</v>
      </c>
      <c r="AO901" s="53">
        <v>2</v>
      </c>
      <c r="AP901" s="313" t="s">
        <v>25</v>
      </c>
      <c r="AQ901" s="144" t="s">
        <v>4796</v>
      </c>
      <c r="AR901" s="94" t="s">
        <v>2830</v>
      </c>
    </row>
    <row r="902" spans="1:45" ht="15.75" customHeight="1">
      <c r="A902" s="95">
        <v>901</v>
      </c>
      <c r="B902" s="79" t="s">
        <v>1488</v>
      </c>
      <c r="C902" s="80" t="s">
        <v>1492</v>
      </c>
      <c r="D902" s="80" t="s">
        <v>1696</v>
      </c>
      <c r="E902" s="80" t="s">
        <v>1697</v>
      </c>
      <c r="F902" s="4" t="s">
        <v>2677</v>
      </c>
      <c r="G902" s="80">
        <v>1.6430556000000001</v>
      </c>
      <c r="H902" s="80">
        <v>-78.660555599999995</v>
      </c>
      <c r="I902" s="80" t="s">
        <v>2097</v>
      </c>
      <c r="J902" s="80" t="s">
        <v>22</v>
      </c>
      <c r="K902" s="80">
        <v>3</v>
      </c>
      <c r="L902" s="80">
        <v>760287.9760079392</v>
      </c>
      <c r="M902" s="80">
        <v>181759.93887309451</v>
      </c>
      <c r="N902" s="80">
        <v>17</v>
      </c>
      <c r="O902" s="80" t="s">
        <v>2634</v>
      </c>
      <c r="P902" s="5">
        <v>4369599.5011918051</v>
      </c>
      <c r="Q902" s="5">
        <v>1740479.469933969</v>
      </c>
      <c r="R902" s="80" t="str">
        <f t="shared" si="15"/>
        <v>4369599,501191811740479,46993397</v>
      </c>
      <c r="S902" s="80" t="str">
        <f>+'Sheet1 (2)'!R902</f>
        <v>No</v>
      </c>
      <c r="T902" s="80" t="str">
        <f>+'Sheet1 (2)'!S902</f>
        <v>Si</v>
      </c>
      <c r="U902" s="80" t="str">
        <f>+VLOOKUP(E902,'Base final IE_Ecoescuelas_ant'!$G$1:$X$1429,16,FALSE)</f>
        <v xml:space="preserve"> </v>
      </c>
      <c r="V902" s="80" t="str">
        <f>+VLOOKUP(E902,'Base final IE_Ecoescuelas_ant'!$G$1:$X$1429,18,FALSE)</f>
        <v>Consejo Comunitario Union Rio Caunapi</v>
      </c>
      <c r="W902" s="89">
        <f>+VLOOKUP(E902,'Base final IE_Ecoescuelas_ant'!$G$1:$Y$1429,19,FALSE)</f>
        <v>252835007072</v>
      </c>
      <c r="X902" s="55" t="s">
        <v>25</v>
      </c>
      <c r="Y902" s="49" t="s">
        <v>25</v>
      </c>
      <c r="Z902" s="49" t="s">
        <v>4049</v>
      </c>
      <c r="AA902" s="49"/>
      <c r="AB902" s="50" t="s">
        <v>2678</v>
      </c>
      <c r="AC902" s="50" t="s">
        <v>2694</v>
      </c>
      <c r="AD902" s="50">
        <v>65</v>
      </c>
      <c r="AE902" s="50" t="s">
        <v>13</v>
      </c>
      <c r="AF902" s="50" t="s">
        <v>3453</v>
      </c>
      <c r="AG902" s="50" t="s">
        <v>1378</v>
      </c>
      <c r="AH902" s="51" t="s">
        <v>25</v>
      </c>
      <c r="AI902" s="182" t="s">
        <v>2687</v>
      </c>
      <c r="AJ902" s="238">
        <v>1.366023</v>
      </c>
      <c r="AK902" s="241">
        <v>-78.313554999999994</v>
      </c>
      <c r="AL902" s="52" t="s">
        <v>2678</v>
      </c>
      <c r="AM902" s="52" t="s">
        <v>2681</v>
      </c>
      <c r="AN902" s="52">
        <v>52</v>
      </c>
      <c r="AO902" s="52">
        <v>3</v>
      </c>
      <c r="AP902" s="317" t="s">
        <v>25</v>
      </c>
      <c r="AQ902" s="144" t="s">
        <v>4797</v>
      </c>
      <c r="AR902" s="94" t="s">
        <v>2685</v>
      </c>
      <c r="AS902" s="94" t="s">
        <v>2686</v>
      </c>
    </row>
    <row r="903" spans="1:45" ht="15.75" customHeight="1">
      <c r="A903" s="95">
        <v>902</v>
      </c>
      <c r="B903" s="96" t="s">
        <v>1272</v>
      </c>
      <c r="C903" s="4" t="s">
        <v>1169</v>
      </c>
      <c r="D903" s="4" t="s">
        <v>1170</v>
      </c>
      <c r="E903" s="4" t="s">
        <v>1328</v>
      </c>
      <c r="F903" s="4" t="s">
        <v>2677</v>
      </c>
      <c r="G903" s="4">
        <v>11.3783267846</v>
      </c>
      <c r="H903" s="4">
        <v>-72.241905020000004</v>
      </c>
      <c r="I903" s="4" t="s">
        <v>2097</v>
      </c>
      <c r="J903" s="4" t="s">
        <v>48</v>
      </c>
      <c r="K903" s="4">
        <v>2</v>
      </c>
      <c r="L903" s="4">
        <v>801022.08080092142</v>
      </c>
      <c r="M903" s="4">
        <v>1259241.9314759299</v>
      </c>
      <c r="N903" s="4">
        <v>18</v>
      </c>
      <c r="O903" s="4" t="s">
        <v>2635</v>
      </c>
      <c r="P903" s="5">
        <v>5082678.9463057788</v>
      </c>
      <c r="Q903" s="5">
        <v>2815465.8486612332</v>
      </c>
      <c r="R903" s="4" t="str">
        <f t="shared" si="15"/>
        <v>5082678,946305782815465,84866123</v>
      </c>
      <c r="S903" s="4" t="str">
        <f>+'Sheet1 (2)'!R702</f>
        <v>No</v>
      </c>
      <c r="T903" s="4" t="str">
        <f>+'Sheet1 (2)'!S702</f>
        <v>Si</v>
      </c>
      <c r="U903" s="4" t="str">
        <f>+VLOOKUP(E903,'Base final IE_Ecoescuelas_ant'!$G$1:$X$1429,16,FALSE)</f>
        <v xml:space="preserve"> </v>
      </c>
      <c r="V903" s="4" t="str">
        <f>+VLOOKUP(E903,'Base final IE_Ecoescuelas_ant'!$G$1:$X$1429,18,FALSE)</f>
        <v xml:space="preserve"> </v>
      </c>
      <c r="W903" s="97">
        <f>+VLOOKUP(E903,'Base final IE_Ecoescuelas_ant'!$G$1:$Y$1429,19,FALSE)</f>
        <v>244430003662</v>
      </c>
      <c r="X903" s="55" t="s">
        <v>25</v>
      </c>
      <c r="Y903" s="49" t="s">
        <v>25</v>
      </c>
      <c r="Z903" s="49"/>
      <c r="AA903" s="49"/>
      <c r="AB903" s="50" t="s">
        <v>2678</v>
      </c>
      <c r="AC903" s="50" t="s">
        <v>2694</v>
      </c>
      <c r="AD903" s="50">
        <v>50</v>
      </c>
      <c r="AE903" s="50" t="s">
        <v>13</v>
      </c>
      <c r="AF903" s="50"/>
      <c r="AG903" s="50"/>
      <c r="AH903" s="51" t="s">
        <v>25</v>
      </c>
      <c r="AI903" s="182" t="s">
        <v>2680</v>
      </c>
      <c r="AJ903" s="146" t="s">
        <v>4798</v>
      </c>
      <c r="AK903" s="52" t="s">
        <v>4799</v>
      </c>
      <c r="AL903" s="52" t="s">
        <v>2691</v>
      </c>
      <c r="AM903" s="52" t="s">
        <v>2691</v>
      </c>
      <c r="AN903" s="52">
        <v>50</v>
      </c>
      <c r="AO903" s="53">
        <v>2</v>
      </c>
      <c r="AP903" s="313" t="s">
        <v>25</v>
      </c>
      <c r="AQ903" s="144" t="s">
        <v>4800</v>
      </c>
      <c r="AR903" s="94" t="s">
        <v>2830</v>
      </c>
    </row>
    <row r="904" spans="1:45" ht="15.75" customHeight="1">
      <c r="A904" s="95">
        <v>903</v>
      </c>
      <c r="B904" s="96" t="s">
        <v>815</v>
      </c>
      <c r="C904" s="4" t="s">
        <v>800</v>
      </c>
      <c r="D904" s="4" t="s">
        <v>801</v>
      </c>
      <c r="E904" s="4" t="s">
        <v>1041</v>
      </c>
      <c r="F904" s="4" t="s">
        <v>2677</v>
      </c>
      <c r="G904" s="4">
        <v>6.1092295999999999</v>
      </c>
      <c r="H904" s="4">
        <v>-76.944003699999996</v>
      </c>
      <c r="I904" s="4" t="s">
        <v>2097</v>
      </c>
      <c r="J904" s="4" t="s">
        <v>22</v>
      </c>
      <c r="K904" s="4">
        <v>3</v>
      </c>
      <c r="L904" s="4">
        <v>284860.80276350619</v>
      </c>
      <c r="M904" s="4">
        <v>675667.60029625637</v>
      </c>
      <c r="N904" s="4">
        <v>18</v>
      </c>
      <c r="O904" s="4" t="s">
        <v>2634</v>
      </c>
      <c r="P904" s="5">
        <v>4563442.2848809436</v>
      </c>
      <c r="Q904" s="5">
        <v>2234659.3610954541</v>
      </c>
      <c r="R904" s="4" t="str">
        <f t="shared" si="15"/>
        <v>4563442,284880942234659,36109545</v>
      </c>
      <c r="S904" s="4" t="str">
        <f>+'Sheet1 (2)'!R904</f>
        <v>No</v>
      </c>
      <c r="T904" s="4" t="str">
        <f>+'Sheet1 (2)'!S904</f>
        <v>Si</v>
      </c>
      <c r="U904" s="4" t="str">
        <f>+VLOOKUP(E904,'Base final IE_Ecoescuelas_ant'!$G$1:$X$1429,16,FALSE)</f>
        <v xml:space="preserve"> </v>
      </c>
      <c r="V904" s="4" t="str">
        <f>+VLOOKUP(E904,'Base final IE_Ecoescuelas_ant'!$G$1:$X$1429,18,FALSE)</f>
        <v>Consejo Comunitario Mayor Del Medio Atrato - Acia</v>
      </c>
      <c r="W904" s="97">
        <f>+VLOOKUP(E904,'Base final IE_Ecoescuelas_ant'!$G$1:$Y$1429,19,FALSE)</f>
        <v>227001017734</v>
      </c>
      <c r="X904" s="55" t="s">
        <v>25</v>
      </c>
      <c r="Y904" s="49" t="s">
        <v>2678</v>
      </c>
      <c r="Z904" s="49"/>
      <c r="AA904" s="49" t="s">
        <v>2817</v>
      </c>
      <c r="AB904" s="50" t="s">
        <v>25</v>
      </c>
      <c r="AC904" s="50" t="s">
        <v>2738</v>
      </c>
      <c r="AD904" s="50">
        <v>56</v>
      </c>
      <c r="AE904" s="50" t="s">
        <v>13</v>
      </c>
      <c r="AF904" s="50" t="s">
        <v>2652</v>
      </c>
      <c r="AG904" s="50"/>
      <c r="AH904" s="51" t="s">
        <v>25</v>
      </c>
      <c r="AI904" s="182" t="s">
        <v>2680</v>
      </c>
      <c r="AJ904" s="149">
        <v>6086562</v>
      </c>
      <c r="AK904" s="142">
        <v>-76997498</v>
      </c>
      <c r="AL904" s="52" t="s">
        <v>25</v>
      </c>
      <c r="AM904" s="52" t="s">
        <v>2738</v>
      </c>
      <c r="AN904" s="130">
        <v>56</v>
      </c>
      <c r="AO904" s="53">
        <v>3</v>
      </c>
      <c r="AP904" s="53" t="s">
        <v>25</v>
      </c>
      <c r="AQ904" s="134" t="s">
        <v>4801</v>
      </c>
      <c r="AR904" s="94" t="s">
        <v>2819</v>
      </c>
    </row>
    <row r="905" spans="1:45" ht="15.75" customHeight="1">
      <c r="A905" s="95">
        <v>904</v>
      </c>
      <c r="B905" s="96" t="s">
        <v>815</v>
      </c>
      <c r="C905" s="4" t="s">
        <v>800</v>
      </c>
      <c r="D905" s="4" t="s">
        <v>805</v>
      </c>
      <c r="E905" s="4" t="s">
        <v>1042</v>
      </c>
      <c r="F905" s="4" t="s">
        <v>2677</v>
      </c>
      <c r="G905" s="4">
        <v>6.1307418</v>
      </c>
      <c r="H905" s="4">
        <v>-76.654783600000002</v>
      </c>
      <c r="I905" s="4" t="s">
        <v>2097</v>
      </c>
      <c r="J905" s="4" t="s">
        <v>22</v>
      </c>
      <c r="K905" s="4">
        <v>3</v>
      </c>
      <c r="L905" s="4">
        <v>316885.093639325</v>
      </c>
      <c r="M905" s="4">
        <v>677939.546280724</v>
      </c>
      <c r="N905" s="4">
        <v>18</v>
      </c>
      <c r="O905" s="4" t="s">
        <v>2634</v>
      </c>
      <c r="P905" s="5">
        <v>4595516.4538343996</v>
      </c>
      <c r="Q905" s="5">
        <v>2236814.6121245078</v>
      </c>
      <c r="R905" s="4" t="str">
        <f t="shared" si="15"/>
        <v>4595516,45383442236814,61212451</v>
      </c>
      <c r="S905" s="4" t="str">
        <f>+'Sheet1 (2)'!R905</f>
        <v>No</v>
      </c>
      <c r="T905" s="4" t="str">
        <f>+'Sheet1 (2)'!S905</f>
        <v>Si</v>
      </c>
      <c r="U905" s="4" t="str">
        <f>+VLOOKUP(E905,'Base final IE_Ecoescuelas_ant'!$G$1:$X$1429,16,FALSE)</f>
        <v xml:space="preserve"> </v>
      </c>
      <c r="V905" s="4" t="str">
        <f>+VLOOKUP(E905,'Base final IE_Ecoescuelas_ant'!$G$1:$X$1429,18,FALSE)</f>
        <v>Consejo Comunitario Mayor Del Medio Atrato - Acia</v>
      </c>
      <c r="W905" s="97">
        <f>+VLOOKUP(E905,'Base final IE_Ecoescuelas_ant'!$G$1:$Y$1429,19,FALSE)</f>
        <v>227001017769</v>
      </c>
      <c r="X905" s="55" t="s">
        <v>25</v>
      </c>
      <c r="Y905" s="49" t="s">
        <v>2678</v>
      </c>
      <c r="Z905" s="49" t="s">
        <v>3555</v>
      </c>
      <c r="AA905" s="49" t="s">
        <v>3556</v>
      </c>
      <c r="AB905" s="50" t="s">
        <v>2678</v>
      </c>
      <c r="AC905" s="50"/>
      <c r="AD905" s="50">
        <v>53</v>
      </c>
      <c r="AE905" s="50" t="s">
        <v>13</v>
      </c>
      <c r="AF905" s="50" t="s">
        <v>3215</v>
      </c>
      <c r="AG905" s="50"/>
      <c r="AH905" s="51" t="s">
        <v>25</v>
      </c>
      <c r="AI905" s="182" t="s">
        <v>2680</v>
      </c>
      <c r="AJ905" s="149">
        <v>6155680</v>
      </c>
      <c r="AK905" s="142">
        <v>-76400698</v>
      </c>
      <c r="AL905" s="52" t="s">
        <v>2691</v>
      </c>
      <c r="AM905" s="52" t="s">
        <v>2691</v>
      </c>
      <c r="AN905" s="130">
        <v>53</v>
      </c>
      <c r="AO905" s="53">
        <v>3</v>
      </c>
      <c r="AP905" s="53" t="s">
        <v>25</v>
      </c>
      <c r="AQ905" s="134" t="s">
        <v>4802</v>
      </c>
      <c r="AR905" s="94" t="s">
        <v>2819</v>
      </c>
    </row>
    <row r="906" spans="1:45" ht="15.75" customHeight="1">
      <c r="A906" s="95">
        <v>905</v>
      </c>
      <c r="B906" s="96" t="s">
        <v>1272</v>
      </c>
      <c r="C906" s="4" t="s">
        <v>1169</v>
      </c>
      <c r="D906" s="4" t="s">
        <v>1170</v>
      </c>
      <c r="E906" s="4" t="s">
        <v>1171</v>
      </c>
      <c r="F906" s="4" t="s">
        <v>2677</v>
      </c>
      <c r="G906" s="4">
        <v>11.3747159</v>
      </c>
      <c r="H906" s="4">
        <v>-72.237637500000005</v>
      </c>
      <c r="I906" s="4" t="s">
        <v>2097</v>
      </c>
      <c r="J906" s="4" t="s">
        <v>22</v>
      </c>
      <c r="K906" s="4">
        <v>3</v>
      </c>
      <c r="L906" s="4">
        <v>801491.98267931747</v>
      </c>
      <c r="M906" s="4">
        <v>1258846.6664664999</v>
      </c>
      <c r="N906" s="4">
        <v>18</v>
      </c>
      <c r="O906" s="4" t="s">
        <v>2635</v>
      </c>
      <c r="P906" s="5">
        <v>5083145.441361269</v>
      </c>
      <c r="Q906" s="5">
        <v>2815067.926871059</v>
      </c>
      <c r="R906" s="4" t="str">
        <f t="shared" si="15"/>
        <v>5083145,441361272815067,92687106</v>
      </c>
      <c r="S906" s="4" t="str">
        <f>+'Sheet1 (2)'!R799</f>
        <v>No</v>
      </c>
      <c r="T906" s="4" t="str">
        <f>+'Sheet1 (2)'!S799</f>
        <v>Si</v>
      </c>
      <c r="U906" s="4" t="str">
        <f>+VLOOKUP(E906,'Base final IE_Ecoescuelas_ant'!$G$1:$X$1429,16,FALSE)</f>
        <v xml:space="preserve"> </v>
      </c>
      <c r="V906" s="4" t="str">
        <f>+VLOOKUP(E906,'Base final IE_Ecoescuelas_ant'!$G$1:$X$1429,18,FALSE)</f>
        <v xml:space="preserve"> </v>
      </c>
      <c r="W906" s="97">
        <f>+VLOOKUP(E906,'Base final IE_Ecoescuelas_ant'!$G$1:$Y$1429,19,FALSE)</f>
        <v>244430003808</v>
      </c>
      <c r="X906" s="55" t="s">
        <v>25</v>
      </c>
      <c r="Y906" s="49" t="s">
        <v>25</v>
      </c>
      <c r="Z906" s="49"/>
      <c r="AA906" s="49"/>
      <c r="AB906" s="50" t="s">
        <v>2678</v>
      </c>
      <c r="AC906" s="50" t="s">
        <v>2694</v>
      </c>
      <c r="AD906" s="50">
        <v>99</v>
      </c>
      <c r="AE906" s="50" t="s">
        <v>13</v>
      </c>
      <c r="AF906" s="50"/>
      <c r="AG906" s="50"/>
      <c r="AH906" s="51" t="s">
        <v>25</v>
      </c>
      <c r="AI906" s="182" t="s">
        <v>2680</v>
      </c>
      <c r="AJ906" s="146" t="s">
        <v>4803</v>
      </c>
      <c r="AK906" s="52" t="s">
        <v>4804</v>
      </c>
      <c r="AL906" s="52" t="s">
        <v>2691</v>
      </c>
      <c r="AM906" s="52" t="s">
        <v>2691</v>
      </c>
      <c r="AN906" s="52">
        <v>99</v>
      </c>
      <c r="AO906" s="53">
        <v>3</v>
      </c>
      <c r="AP906" s="313" t="s">
        <v>25</v>
      </c>
      <c r="AQ906" s="304" t="s">
        <v>4805</v>
      </c>
      <c r="AR906" s="94" t="s">
        <v>2830</v>
      </c>
    </row>
    <row r="907" spans="1:45" ht="15.75" customHeight="1">
      <c r="A907" s="95">
        <v>906</v>
      </c>
      <c r="B907" s="96" t="s">
        <v>645</v>
      </c>
      <c r="C907" s="4" t="s">
        <v>646</v>
      </c>
      <c r="D907" s="4" t="s">
        <v>713</v>
      </c>
      <c r="E907" s="120" t="s">
        <v>722</v>
      </c>
      <c r="F907" s="4" t="s">
        <v>2677</v>
      </c>
      <c r="G907" s="4">
        <v>10.456488</v>
      </c>
      <c r="H907" s="4">
        <v>-73.572430999999995</v>
      </c>
      <c r="I907" s="4" t="s">
        <v>2097</v>
      </c>
      <c r="J907" s="4" t="s">
        <v>22</v>
      </c>
      <c r="K907" s="4">
        <v>3</v>
      </c>
      <c r="L907" s="4"/>
      <c r="M907" s="4"/>
      <c r="N907" s="4"/>
      <c r="O907" s="4"/>
      <c r="P907" s="5">
        <v>4937377.7621726505</v>
      </c>
      <c r="Q907" s="5">
        <v>2713527.8811640539</v>
      </c>
      <c r="R907" s="4" t="str">
        <f t="shared" si="15"/>
        <v>4937377,762172652713527,88116405</v>
      </c>
      <c r="S907" s="4" t="str">
        <f>+'Sheet1 (2)'!R907</f>
        <v>No</v>
      </c>
      <c r="T907" s="4" t="str">
        <f>+'Sheet1 (2)'!S907</f>
        <v>Si</v>
      </c>
      <c r="U907" s="4" t="str">
        <f>+VLOOKUP(E907,'Base final IE_Ecoescuelas_ant'!$G$1:$X$1429,16,FALSE)</f>
        <v xml:space="preserve"> </v>
      </c>
      <c r="V907" s="4" t="str">
        <f>+VLOOKUP(E907,'Base final IE_Ecoescuelas_ant'!$G$1:$X$1429,18,FALSE)</f>
        <v xml:space="preserve"> </v>
      </c>
      <c r="W907" s="97">
        <f>+VLOOKUP(E907,'Base final IE_Ecoescuelas_ant'!$G$1:$Y$1429,19,FALSE)</f>
        <v>420570000127</v>
      </c>
      <c r="X907" s="55" t="s">
        <v>25</v>
      </c>
      <c r="Y907" s="49" t="s">
        <v>25</v>
      </c>
      <c r="Z907" s="49" t="s">
        <v>2706</v>
      </c>
      <c r="AA907" s="49"/>
      <c r="AB907" s="50" t="s">
        <v>2678</v>
      </c>
      <c r="AC907" s="50" t="s">
        <v>2694</v>
      </c>
      <c r="AD907" s="50">
        <v>58</v>
      </c>
      <c r="AE907" s="50" t="s">
        <v>13</v>
      </c>
      <c r="AF907" s="50" t="s">
        <v>25</v>
      </c>
      <c r="AG907" s="50"/>
      <c r="AH907" s="51" t="s">
        <v>25</v>
      </c>
      <c r="AI907" s="182" t="s">
        <v>2687</v>
      </c>
      <c r="AJ907" s="574">
        <v>10.45676093</v>
      </c>
      <c r="AK907" s="52">
        <v>-73.572082089999995</v>
      </c>
      <c r="AL907" s="52" t="s">
        <v>2678</v>
      </c>
      <c r="AM907" s="52" t="s">
        <v>2678</v>
      </c>
      <c r="AN907" s="52">
        <v>58</v>
      </c>
      <c r="AO907" s="52">
        <v>3</v>
      </c>
      <c r="AP907" s="592" t="s">
        <v>25</v>
      </c>
      <c r="AQ907" s="166" t="s">
        <v>4806</v>
      </c>
      <c r="AR907" s="109" t="s">
        <v>2708</v>
      </c>
      <c r="AS907" s="94" t="s">
        <v>2709</v>
      </c>
    </row>
    <row r="908" spans="1:45" ht="15.75" customHeight="1">
      <c r="A908" s="95">
        <v>907</v>
      </c>
      <c r="B908" s="96" t="s">
        <v>1272</v>
      </c>
      <c r="C908" s="4" t="s">
        <v>1172</v>
      </c>
      <c r="D908" s="4" t="s">
        <v>1185</v>
      </c>
      <c r="E908" s="4" t="s">
        <v>1223</v>
      </c>
      <c r="F908" s="4" t="s">
        <v>2677</v>
      </c>
      <c r="G908" s="4">
        <v>11.7146458</v>
      </c>
      <c r="H908" s="4">
        <v>-72.264760600000002</v>
      </c>
      <c r="I908" s="4" t="s">
        <v>2097</v>
      </c>
      <c r="J908" s="4" t="s">
        <v>22</v>
      </c>
      <c r="K908" s="4">
        <v>3</v>
      </c>
      <c r="L908" s="4">
        <v>798169.81956893613</v>
      </c>
      <c r="M908" s="4">
        <v>1296445.8977417881</v>
      </c>
      <c r="N908" s="4">
        <v>18</v>
      </c>
      <c r="O908" s="4" t="s">
        <v>2635</v>
      </c>
      <c r="P908" s="5">
        <v>5080090.6596476668</v>
      </c>
      <c r="Q908" s="5">
        <v>2852635.7103859722</v>
      </c>
      <c r="R908" s="4" t="str">
        <f t="shared" si="15"/>
        <v>5080090,659647672852635,71038597</v>
      </c>
      <c r="S908" s="4" t="str">
        <f>+'Sheet1 (2)'!R1084</f>
        <v>No</v>
      </c>
      <c r="T908" s="4" t="str">
        <f>+'Sheet1 (2)'!S1084</f>
        <v>Si</v>
      </c>
      <c r="U908" s="4" t="str">
        <f>+VLOOKUP(E908,'Base final IE_Ecoescuelas_ant'!$G$1:$X$1429,16,FALSE)</f>
        <v xml:space="preserve"> </v>
      </c>
      <c r="V908" s="4" t="str">
        <f>+VLOOKUP(E908,'Base final IE_Ecoescuelas_ant'!$G$1:$X$1429,18,FALSE)</f>
        <v xml:space="preserve"> </v>
      </c>
      <c r="W908" s="97">
        <f>+VLOOKUP(E908,'Base final IE_Ecoescuelas_ant'!$G$1:$Y$1429,19,FALSE)</f>
        <v>444847000151</v>
      </c>
      <c r="X908" s="55" t="s">
        <v>25</v>
      </c>
      <c r="Y908" s="49" t="s">
        <v>25</v>
      </c>
      <c r="Z908" s="49"/>
      <c r="AA908" s="49"/>
      <c r="AB908" s="50" t="s">
        <v>2678</v>
      </c>
      <c r="AC908" s="50"/>
      <c r="AD908" s="50"/>
      <c r="AE908" s="50" t="s">
        <v>13</v>
      </c>
      <c r="AF908" s="50"/>
      <c r="AG908" s="50"/>
      <c r="AH908" s="51" t="s">
        <v>25</v>
      </c>
      <c r="AI908" s="182" t="s">
        <v>2701</v>
      </c>
      <c r="AJ908" s="149">
        <v>12133004</v>
      </c>
      <c r="AK908" s="142">
        <v>-71262416</v>
      </c>
      <c r="AL908" s="130" t="s">
        <v>2678</v>
      </c>
      <c r="AM908" s="52" t="s">
        <v>2691</v>
      </c>
      <c r="AN908" s="52" t="s">
        <v>2691</v>
      </c>
      <c r="AO908" s="53"/>
      <c r="AP908" s="221" t="s">
        <v>25</v>
      </c>
      <c r="AQ908" s="304" t="s">
        <v>4807</v>
      </c>
    </row>
    <row r="909" spans="1:45" ht="15.75" customHeight="1">
      <c r="A909" s="95">
        <v>908</v>
      </c>
      <c r="B909" s="508" t="s">
        <v>17</v>
      </c>
      <c r="C909" s="509" t="s">
        <v>100</v>
      </c>
      <c r="D909" s="4" t="s">
        <v>101</v>
      </c>
      <c r="E909" s="4" t="s">
        <v>102</v>
      </c>
      <c r="F909" s="4" t="s">
        <v>2677</v>
      </c>
      <c r="G909" s="4">
        <v>6.1937484999999999</v>
      </c>
      <c r="H909" s="4">
        <v>-75.266115200000002</v>
      </c>
      <c r="I909" s="4" t="s">
        <v>2097</v>
      </c>
      <c r="J909" s="4" t="s">
        <v>22</v>
      </c>
      <c r="K909" s="4">
        <v>3</v>
      </c>
      <c r="L909" s="4">
        <v>470559.64244036208</v>
      </c>
      <c r="M909" s="4">
        <v>684629.39724704856</v>
      </c>
      <c r="N909" s="4">
        <v>18</v>
      </c>
      <c r="O909" s="4" t="s">
        <v>2634</v>
      </c>
      <c r="P909" s="5">
        <v>4749336.3322081296</v>
      </c>
      <c r="Q909" s="5">
        <v>2242932.625533808</v>
      </c>
      <c r="R909" s="4" t="str">
        <f t="shared" si="15"/>
        <v>4749336,332208132242932,62553381</v>
      </c>
      <c r="S909" s="4" t="str">
        <f>+'Sheet1 (2)'!R909</f>
        <v>No</v>
      </c>
      <c r="T909" s="4" t="str">
        <f>+'Sheet1 (2)'!S909</f>
        <v>No</v>
      </c>
      <c r="U909" s="4" t="str">
        <f>+VLOOKUP(E909,'Base final IE_Ecoescuelas_ant'!$G$1:$X$1429,16,FALSE)</f>
        <v xml:space="preserve"> </v>
      </c>
      <c r="V909" s="4" t="str">
        <f>+VLOOKUP(E909,'Base final IE_Ecoescuelas_ant'!$G$1:$X$1429,18,FALSE)</f>
        <v xml:space="preserve"> </v>
      </c>
      <c r="W909" s="97">
        <f>+VLOOKUP(E909,'Base final IE_Ecoescuelas_ant'!$G$1:$Y$1429,19,FALSE)</f>
        <v>205440000607</v>
      </c>
      <c r="X909" s="55" t="s">
        <v>25</v>
      </c>
      <c r="Y909" s="49" t="s">
        <v>2678</v>
      </c>
      <c r="Z909" s="49" t="s">
        <v>4703</v>
      </c>
      <c r="AA909" s="49"/>
      <c r="AB909" s="50" t="s">
        <v>25</v>
      </c>
      <c r="AC909" s="50" t="s">
        <v>2600</v>
      </c>
      <c r="AD909" s="50">
        <v>74</v>
      </c>
      <c r="AE909" s="50"/>
      <c r="AF909" s="50"/>
      <c r="AG909" s="50"/>
      <c r="AH909" s="416" t="s">
        <v>2678</v>
      </c>
      <c r="AI909" s="182" t="s">
        <v>2680</v>
      </c>
      <c r="AJ909" s="146" t="s">
        <v>2691</v>
      </c>
      <c r="AK909" s="52" t="s">
        <v>2691</v>
      </c>
      <c r="AL909" s="130" t="s">
        <v>25</v>
      </c>
      <c r="AM909" s="52" t="s">
        <v>2600</v>
      </c>
      <c r="AN909" s="130" t="s">
        <v>2691</v>
      </c>
      <c r="AO909" s="53"/>
      <c r="AP909" s="313" t="s">
        <v>2678</v>
      </c>
      <c r="AQ909" s="136" t="s">
        <v>4808</v>
      </c>
      <c r="AS909" s="94" t="s">
        <v>2971</v>
      </c>
    </row>
    <row r="910" spans="1:45" ht="15.75" customHeight="1">
      <c r="A910" s="95">
        <v>909</v>
      </c>
      <c r="B910" s="96" t="s">
        <v>815</v>
      </c>
      <c r="C910" s="4" t="s">
        <v>860</v>
      </c>
      <c r="D910" s="4" t="s">
        <v>1043</v>
      </c>
      <c r="E910" s="4" t="s">
        <v>1044</v>
      </c>
      <c r="F910" s="4" t="s">
        <v>2677</v>
      </c>
      <c r="G910" s="4">
        <v>7.1506715999999999</v>
      </c>
      <c r="H910" s="4">
        <v>-76.600169300000005</v>
      </c>
      <c r="I910" s="4" t="s">
        <v>2097</v>
      </c>
      <c r="J910" s="4" t="s">
        <v>22</v>
      </c>
      <c r="K910" s="4">
        <v>3</v>
      </c>
      <c r="L910" s="4">
        <v>323294.54445621627</v>
      </c>
      <c r="M910" s="4">
        <v>790712.35447626293</v>
      </c>
      <c r="N910" s="4">
        <v>18</v>
      </c>
      <c r="O910" s="4" t="s">
        <v>2634</v>
      </c>
      <c r="P910" s="5">
        <v>4602390.2660277709</v>
      </c>
      <c r="Q910" s="5">
        <v>2349694.9050975819</v>
      </c>
      <c r="R910" s="4" t="str">
        <f t="shared" si="15"/>
        <v>4602390,266027772349694,90509758</v>
      </c>
      <c r="S910" s="4" t="str">
        <f>+'Sheet1 (2)'!R910</f>
        <v>No</v>
      </c>
      <c r="T910" s="4" t="str">
        <f>+'Sheet1 (2)'!S910</f>
        <v>Si</v>
      </c>
      <c r="U910" s="4" t="str">
        <f>+VLOOKUP(E910,'Base final IE_Ecoescuelas_ant'!$G$1:$X$1429,16,FALSE)</f>
        <v xml:space="preserve"> </v>
      </c>
      <c r="V910" s="4" t="str">
        <f>+VLOOKUP(E910,'Base final IE_Ecoescuelas_ant'!$G$1:$X$1429,18,FALSE)</f>
        <v>Consejo Comunitario del Río Jiguamiandó</v>
      </c>
      <c r="W910" s="97">
        <f>+VLOOKUP(E910,'Base final IE_Ecoescuelas_ant'!$G$1:$Y$1429,19,FALSE)</f>
        <v>227150000372</v>
      </c>
      <c r="X910" s="55" t="s">
        <v>25</v>
      </c>
      <c r="Y910" s="49" t="s">
        <v>2678</v>
      </c>
      <c r="Z910" s="49" t="s">
        <v>3072</v>
      </c>
      <c r="AA910" s="49"/>
      <c r="AB910" s="50" t="s">
        <v>25</v>
      </c>
      <c r="AC910" s="50" t="s">
        <v>2738</v>
      </c>
      <c r="AD910" s="50">
        <v>67</v>
      </c>
      <c r="AE910" s="50" t="s">
        <v>13</v>
      </c>
      <c r="AF910" s="50" t="s">
        <v>2805</v>
      </c>
      <c r="AG910" s="50"/>
      <c r="AH910" s="51" t="s">
        <v>25</v>
      </c>
      <c r="AI910" s="182" t="s">
        <v>2680</v>
      </c>
      <c r="AJ910" s="146" t="s">
        <v>2691</v>
      </c>
      <c r="AK910" s="52" t="s">
        <v>2691</v>
      </c>
      <c r="AL910" s="52" t="s">
        <v>25</v>
      </c>
      <c r="AM910" s="52" t="s">
        <v>3073</v>
      </c>
      <c r="AN910" s="130">
        <v>67</v>
      </c>
      <c r="AO910" s="53">
        <v>3</v>
      </c>
      <c r="AP910" s="53" t="s">
        <v>25</v>
      </c>
      <c r="AQ910" s="134" t="s">
        <v>4809</v>
      </c>
      <c r="AR910" s="94" t="s">
        <v>3075</v>
      </c>
    </row>
    <row r="911" spans="1:45" ht="15.75" customHeight="1">
      <c r="A911" s="95">
        <v>910</v>
      </c>
      <c r="B911" s="96" t="s">
        <v>17</v>
      </c>
      <c r="C911" s="4" t="s">
        <v>103</v>
      </c>
      <c r="D911" s="4" t="s">
        <v>104</v>
      </c>
      <c r="E911" s="4" t="s">
        <v>105</v>
      </c>
      <c r="F911" s="4" t="s">
        <v>2677</v>
      </c>
      <c r="G911" s="4">
        <v>6.3380850000000004</v>
      </c>
      <c r="H911" s="4">
        <v>-75.441457999999997</v>
      </c>
      <c r="I911" s="4" t="s">
        <v>2097</v>
      </c>
      <c r="J911" s="4" t="s">
        <v>22</v>
      </c>
      <c r="K911" s="4">
        <v>3</v>
      </c>
      <c r="L911" s="4">
        <v>451174.56239365862</v>
      </c>
      <c r="M911" s="4">
        <v>700598.21463395865</v>
      </c>
      <c r="N911" s="4">
        <v>18</v>
      </c>
      <c r="O911" s="4" t="s">
        <v>2634</v>
      </c>
      <c r="P911" s="5">
        <v>4730004.1469067642</v>
      </c>
      <c r="Q911" s="5">
        <v>2258981.974597414</v>
      </c>
      <c r="R911" s="4" t="str">
        <f t="shared" si="15"/>
        <v>4730004,146906762258981,97459741</v>
      </c>
      <c r="S911" s="4" t="str">
        <f>+'Sheet1 (2)'!R911</f>
        <v>No</v>
      </c>
      <c r="T911" s="4" t="str">
        <f>+'Sheet1 (2)'!S911</f>
        <v>No</v>
      </c>
      <c r="U911" s="4" t="str">
        <f>+VLOOKUP(E911,'Base final IE_Ecoescuelas_ant'!$G$1:$X$1429,16,FALSE)</f>
        <v xml:space="preserve"> </v>
      </c>
      <c r="V911" s="4" t="str">
        <f>+VLOOKUP(E911,'Base final IE_Ecoescuelas_ant'!$G$1:$X$1429,18,FALSE)</f>
        <v xml:space="preserve"> </v>
      </c>
      <c r="W911" s="97">
        <f>+VLOOKUP(E911,'Base final IE_Ecoescuelas_ant'!$G$1:$Y$1429,19,FALSE)</f>
        <v>205308000592</v>
      </c>
      <c r="X911" s="55" t="s">
        <v>25</v>
      </c>
      <c r="Y911" s="49" t="s">
        <v>2678</v>
      </c>
      <c r="Z911" s="49" t="s">
        <v>4810</v>
      </c>
      <c r="AA911" s="49"/>
      <c r="AB911" s="50" t="s">
        <v>2678</v>
      </c>
      <c r="AC911" s="50" t="s">
        <v>2694</v>
      </c>
      <c r="AD911" s="50">
        <v>20</v>
      </c>
      <c r="AE911" s="50"/>
      <c r="AF911" s="50"/>
      <c r="AG911" s="50" t="s">
        <v>25</v>
      </c>
      <c r="AH911" s="416" t="s">
        <v>2678</v>
      </c>
      <c r="AI911" s="182" t="s">
        <v>2680</v>
      </c>
      <c r="AJ911" s="146" t="s">
        <v>2691</v>
      </c>
      <c r="AK911" s="52" t="s">
        <v>2691</v>
      </c>
      <c r="AL911" s="130" t="s">
        <v>2678</v>
      </c>
      <c r="AM911" s="52" t="s">
        <v>2725</v>
      </c>
      <c r="AN911" s="130">
        <v>20</v>
      </c>
      <c r="AO911" s="53">
        <v>1</v>
      </c>
      <c r="AP911" s="313" t="s">
        <v>2678</v>
      </c>
      <c r="AQ911" s="136" t="s">
        <v>4811</v>
      </c>
      <c r="AR911" s="94" t="s">
        <v>4042</v>
      </c>
    </row>
    <row r="912" spans="1:45" ht="15.75" customHeight="1">
      <c r="A912" s="95">
        <v>911</v>
      </c>
      <c r="B912" s="79" t="s">
        <v>1272</v>
      </c>
      <c r="C912" s="80" t="s">
        <v>1172</v>
      </c>
      <c r="D912" s="80" t="s">
        <v>1200</v>
      </c>
      <c r="E912" s="80" t="s">
        <v>1224</v>
      </c>
      <c r="F912" s="4" t="s">
        <v>2677</v>
      </c>
      <c r="G912" s="80">
        <v>11.7146458</v>
      </c>
      <c r="H912" s="80">
        <v>-72.264760600000002</v>
      </c>
      <c r="I912" s="80" t="s">
        <v>2097</v>
      </c>
      <c r="J912" s="80" t="s">
        <v>22</v>
      </c>
      <c r="K912" s="80">
        <v>3</v>
      </c>
      <c r="L912" s="80">
        <v>798169.81956893613</v>
      </c>
      <c r="M912" s="80">
        <v>1296445.8977417881</v>
      </c>
      <c r="N912" s="80">
        <v>18</v>
      </c>
      <c r="O912" s="80" t="s">
        <v>2635</v>
      </c>
      <c r="P912" s="5">
        <v>5080090.6596476668</v>
      </c>
      <c r="Q912" s="5">
        <v>2852635.7103859722</v>
      </c>
      <c r="R912" s="80" t="str">
        <f t="shared" si="15"/>
        <v>5080090,659647672852635,71038597</v>
      </c>
      <c r="S912" s="80" t="str">
        <f>+'Sheet1 (2)'!R1085</f>
        <v>No</v>
      </c>
      <c r="T912" s="80" t="str">
        <f>+'Sheet1 (2)'!S1085</f>
        <v>Si</v>
      </c>
      <c r="U912" s="80" t="str">
        <f>+VLOOKUP(E912,'Base final IE_Ecoescuelas_ant'!$G$1:$X$1429,16,FALSE)</f>
        <v xml:space="preserve"> </v>
      </c>
      <c r="V912" s="80" t="str">
        <f>+VLOOKUP(E912,'Base final IE_Ecoescuelas_ant'!$G$1:$X$1429,18,FALSE)</f>
        <v xml:space="preserve"> </v>
      </c>
      <c r="W912" s="89">
        <f>+VLOOKUP(E912,'Base final IE_Ecoescuelas_ant'!$G$1:$Y$1429,19,FALSE)</f>
        <v>244847800425</v>
      </c>
      <c r="X912" s="55" t="s">
        <v>25</v>
      </c>
      <c r="Y912" s="49" t="s">
        <v>25</v>
      </c>
      <c r="Z912" s="49" t="s">
        <v>4767</v>
      </c>
      <c r="AA912" s="49"/>
      <c r="AB912" s="50" t="s">
        <v>2678</v>
      </c>
      <c r="AC912" s="50" t="s">
        <v>2694</v>
      </c>
      <c r="AD912" s="50">
        <v>103</v>
      </c>
      <c r="AE912" s="50" t="s">
        <v>13</v>
      </c>
      <c r="AF912" s="50"/>
      <c r="AG912" s="50"/>
      <c r="AH912" s="51" t="s">
        <v>25</v>
      </c>
      <c r="AI912" s="182" t="s">
        <v>2701</v>
      </c>
      <c r="AJ912" s="148" t="s">
        <v>4812</v>
      </c>
      <c r="AK912" s="131" t="s">
        <v>4813</v>
      </c>
      <c r="AL912" s="52" t="s">
        <v>25</v>
      </c>
      <c r="AM912" s="52" t="s">
        <v>4814</v>
      </c>
      <c r="AN912" s="52">
        <v>103</v>
      </c>
      <c r="AO912" s="52">
        <v>3</v>
      </c>
      <c r="AP912" s="221" t="s">
        <v>25</v>
      </c>
      <c r="AQ912" s="136" t="s">
        <v>4815</v>
      </c>
    </row>
    <row r="913" spans="1:46" ht="15.75" customHeight="1">
      <c r="A913" s="95">
        <v>912</v>
      </c>
      <c r="B913" s="79" t="s">
        <v>1272</v>
      </c>
      <c r="C913" s="80" t="s">
        <v>1172</v>
      </c>
      <c r="D913" s="80" t="s">
        <v>1192</v>
      </c>
      <c r="E913" s="80" t="s">
        <v>1225</v>
      </c>
      <c r="F913" s="4" t="s">
        <v>2677</v>
      </c>
      <c r="G913" s="80">
        <v>11.7146458</v>
      </c>
      <c r="H913" s="80">
        <v>-72.264760600000002</v>
      </c>
      <c r="I913" s="80" t="s">
        <v>2097</v>
      </c>
      <c r="J913" s="80" t="s">
        <v>22</v>
      </c>
      <c r="K913" s="80">
        <v>3</v>
      </c>
      <c r="L913" s="80">
        <v>798169.81956893613</v>
      </c>
      <c r="M913" s="80">
        <v>1296445.8977417881</v>
      </c>
      <c r="N913" s="80">
        <v>18</v>
      </c>
      <c r="O913" s="80" t="s">
        <v>2635</v>
      </c>
      <c r="P913" s="5">
        <v>5080090.6596476668</v>
      </c>
      <c r="Q913" s="5">
        <v>2852635.7103859722</v>
      </c>
      <c r="R913" s="80" t="str">
        <f t="shared" si="15"/>
        <v>5080090,659647672852635,71038597</v>
      </c>
      <c r="S913" s="80" t="str">
        <f>+'Sheet1 (2)'!R1086</f>
        <v>No</v>
      </c>
      <c r="T913" s="80" t="str">
        <f>+'Sheet1 (2)'!S1086</f>
        <v>Si</v>
      </c>
      <c r="U913" s="80" t="str">
        <f>+VLOOKUP(E913,'Base final IE_Ecoescuelas_ant'!$G$1:$X$1429,16,FALSE)</f>
        <v xml:space="preserve"> </v>
      </c>
      <c r="V913" s="80" t="str">
        <f>+VLOOKUP(E913,'Base final IE_Ecoescuelas_ant'!$G$1:$X$1429,18,FALSE)</f>
        <v xml:space="preserve"> </v>
      </c>
      <c r="W913" s="89">
        <f>+VLOOKUP(E913,'Base final IE_Ecoescuelas_ant'!$G$1:$Y$1429,19,FALSE)</f>
        <v>244847800152</v>
      </c>
      <c r="X913" s="55" t="s">
        <v>25</v>
      </c>
      <c r="Y913" s="49" t="s">
        <v>25</v>
      </c>
      <c r="Z913" s="49" t="s">
        <v>4816</v>
      </c>
      <c r="AA913" s="49" t="s">
        <v>4707</v>
      </c>
      <c r="AB913" s="50" t="s">
        <v>25</v>
      </c>
      <c r="AC913" s="50" t="s">
        <v>2732</v>
      </c>
      <c r="AD913" s="50">
        <v>113</v>
      </c>
      <c r="AE913" s="50" t="s">
        <v>13</v>
      </c>
      <c r="AF913" s="50"/>
      <c r="AG913" s="50"/>
      <c r="AH913" s="51" t="s">
        <v>25</v>
      </c>
      <c r="AI913" s="182" t="s">
        <v>2701</v>
      </c>
      <c r="AJ913" s="148" t="s">
        <v>4817</v>
      </c>
      <c r="AK913" s="131" t="s">
        <v>4818</v>
      </c>
      <c r="AL913" s="52" t="s">
        <v>2678</v>
      </c>
      <c r="AM913" s="52" t="s">
        <v>2681</v>
      </c>
      <c r="AN913" s="52">
        <v>113</v>
      </c>
      <c r="AO913" s="52">
        <v>3</v>
      </c>
      <c r="AP913" s="313" t="s">
        <v>25</v>
      </c>
      <c r="AQ913" s="136" t="s">
        <v>4819</v>
      </c>
    </row>
    <row r="914" spans="1:46" ht="15.75" customHeight="1">
      <c r="A914" s="95">
        <v>913</v>
      </c>
      <c r="B914" s="96" t="s">
        <v>2009</v>
      </c>
      <c r="C914" s="4" t="s">
        <v>2024</v>
      </c>
      <c r="D914" s="4" t="s">
        <v>2025</v>
      </c>
      <c r="E914" s="4" t="s">
        <v>2026</v>
      </c>
      <c r="F914" s="4" t="s">
        <v>2677</v>
      </c>
      <c r="G914" s="4">
        <v>4.7605556</v>
      </c>
      <c r="H914" s="4">
        <v>-75.930833300000003</v>
      </c>
      <c r="I914" s="4" t="s">
        <v>2097</v>
      </c>
      <c r="J914" s="4" t="s">
        <v>22</v>
      </c>
      <c r="K914" s="4">
        <v>3</v>
      </c>
      <c r="L914" s="4">
        <v>396771.99237900082</v>
      </c>
      <c r="M914" s="4">
        <v>526266.16515120119</v>
      </c>
      <c r="N914" s="4">
        <v>18</v>
      </c>
      <c r="O914" s="4" t="s">
        <v>2634</v>
      </c>
      <c r="P914" s="5">
        <v>4674978.5029835738</v>
      </c>
      <c r="Q914" s="5">
        <v>2084725.8970607319</v>
      </c>
      <c r="R914" s="4" t="str">
        <f t="shared" si="15"/>
        <v>4674978,502983572084725,89706073</v>
      </c>
      <c r="S914" s="4" t="str">
        <f>+'Sheet1 (2)'!R914</f>
        <v>No</v>
      </c>
      <c r="T914" s="4" t="str">
        <f>+'Sheet1 (2)'!S914</f>
        <v>No</v>
      </c>
      <c r="U914" s="4" t="str">
        <f>+VLOOKUP(E914,'Base final IE_Ecoescuelas_ant'!$G$1:$X$1429,16,FALSE)</f>
        <v xml:space="preserve"> </v>
      </c>
      <c r="V914" s="4" t="str">
        <f>+VLOOKUP(E914,'Base final IE_Ecoescuelas_ant'!$G$1:$X$1429,18,FALSE)</f>
        <v xml:space="preserve"> </v>
      </c>
      <c r="W914" s="97">
        <f>+VLOOKUP(E914,'Base final IE_Ecoescuelas_ant'!$G$1:$Y$1429,19,FALSE)</f>
        <v>176147000406</v>
      </c>
      <c r="X914" s="55" t="s">
        <v>25</v>
      </c>
      <c r="Y914" s="49" t="s">
        <v>2678</v>
      </c>
      <c r="Z914" s="49" t="s">
        <v>4820</v>
      </c>
      <c r="AA914" s="49" t="s">
        <v>4821</v>
      </c>
      <c r="AB914" s="50" t="s">
        <v>25</v>
      </c>
      <c r="AC914" s="50" t="s">
        <v>2600</v>
      </c>
      <c r="AD914" s="50">
        <v>120</v>
      </c>
      <c r="AE914" s="50" t="s">
        <v>2725</v>
      </c>
      <c r="AF914" s="50"/>
      <c r="AG914" s="50"/>
      <c r="AH914" s="51" t="s">
        <v>25</v>
      </c>
      <c r="AI914" s="182" t="s">
        <v>2701</v>
      </c>
      <c r="AJ914" s="238">
        <v>47.429389999999998</v>
      </c>
      <c r="AK914" s="238">
        <v>-75.906137999999999</v>
      </c>
      <c r="AL914" s="52" t="s">
        <v>25</v>
      </c>
      <c r="AM914" s="52" t="s">
        <v>2600</v>
      </c>
      <c r="AN914" s="433">
        <v>120</v>
      </c>
      <c r="AO914" s="130">
        <v>3</v>
      </c>
      <c r="AP914" s="486" t="s">
        <v>2678</v>
      </c>
      <c r="AQ914" s="144" t="s">
        <v>4822</v>
      </c>
      <c r="AR914" s="94" t="s">
        <v>2830</v>
      </c>
      <c r="AS914" s="94" t="s">
        <v>2803</v>
      </c>
    </row>
    <row r="915" spans="1:46" ht="15.75" customHeight="1">
      <c r="A915" s="95">
        <v>914</v>
      </c>
      <c r="B915" s="79" t="s">
        <v>1365</v>
      </c>
      <c r="C915" s="80" t="s">
        <v>1379</v>
      </c>
      <c r="D915" s="80" t="s">
        <v>1380</v>
      </c>
      <c r="E915" s="80" t="s">
        <v>1381</v>
      </c>
      <c r="F915" s="4" t="s">
        <v>2677</v>
      </c>
      <c r="G915" s="80">
        <v>9.7694565857099995</v>
      </c>
      <c r="H915" s="80">
        <v>-74.601811809200001</v>
      </c>
      <c r="I915" s="80" t="s">
        <v>2101</v>
      </c>
      <c r="J915" s="80" t="s">
        <v>48</v>
      </c>
      <c r="K915" s="80">
        <v>1</v>
      </c>
      <c r="L915" s="80">
        <v>543670.38044297637</v>
      </c>
      <c r="M915" s="80">
        <v>1079948.7185387651</v>
      </c>
      <c r="N915" s="80">
        <v>18</v>
      </c>
      <c r="O915" s="80" t="s">
        <v>2635</v>
      </c>
      <c r="P915" s="5">
        <v>4824374.8804431111</v>
      </c>
      <c r="Q915" s="5">
        <v>2637957.013658843</v>
      </c>
      <c r="R915" s="80" t="str">
        <f t="shared" si="15"/>
        <v>4824374,880443112637957,01365884</v>
      </c>
      <c r="S915" s="80" t="str">
        <f>+'Sheet1 (2)'!R281</f>
        <v>Sí</v>
      </c>
      <c r="T915" s="80" t="str">
        <f>+'Sheet1 (2)'!S281</f>
        <v>No</v>
      </c>
      <c r="U915" s="80" t="str">
        <f>+VLOOKUP(E915,'Base final IE_Ecoescuelas_ant'!$G$1:$X$1429,16,FALSE)</f>
        <v xml:space="preserve"> </v>
      </c>
      <c r="V915" s="80" t="str">
        <f>+VLOOKUP(E915,'Base final IE_Ecoescuelas_ant'!$G$1:$X$1429,18,FALSE)</f>
        <v xml:space="preserve"> </v>
      </c>
      <c r="W915" s="89">
        <f>+VLOOKUP(E915,'Base final IE_Ecoescuelas_ant'!$G$1:$Y$1429,19,FALSE)</f>
        <v>447555027600</v>
      </c>
      <c r="X915" s="55" t="s">
        <v>25</v>
      </c>
      <c r="Y915" s="49" t="s">
        <v>2678</v>
      </c>
      <c r="Z915" s="49"/>
      <c r="AA915" s="49" t="s">
        <v>4823</v>
      </c>
      <c r="AB915" s="50" t="s">
        <v>25</v>
      </c>
      <c r="AC915" s="50" t="s">
        <v>2600</v>
      </c>
      <c r="AD915" s="50">
        <v>13</v>
      </c>
      <c r="AE915" s="50" t="s">
        <v>12</v>
      </c>
      <c r="AF915" s="50"/>
      <c r="AG915" s="50"/>
      <c r="AH915" s="51" t="s">
        <v>2678</v>
      </c>
      <c r="AI915" s="182" t="s">
        <v>2680</v>
      </c>
      <c r="AJ915" s="146">
        <v>9.7695115490000006</v>
      </c>
      <c r="AK915" s="52">
        <v>-74.601805920000004</v>
      </c>
      <c r="AL915" s="52" t="s">
        <v>2678</v>
      </c>
      <c r="AM915" s="52" t="s">
        <v>2681</v>
      </c>
      <c r="AN915" s="52"/>
      <c r="AO915" s="624">
        <v>1</v>
      </c>
      <c r="AP915" s="656" t="s">
        <v>2678</v>
      </c>
      <c r="AQ915" s="583" t="s">
        <v>4824</v>
      </c>
    </row>
    <row r="916" spans="1:46" ht="15.75" customHeight="1">
      <c r="A916" s="95">
        <v>915</v>
      </c>
      <c r="B916" s="96" t="s">
        <v>645</v>
      </c>
      <c r="C916" s="4" t="s">
        <v>727</v>
      </c>
      <c r="D916" s="4" t="s">
        <v>728</v>
      </c>
      <c r="E916" s="4" t="s">
        <v>729</v>
      </c>
      <c r="F916" s="4" t="s">
        <v>2677</v>
      </c>
      <c r="G916" s="4">
        <v>10.1128432</v>
      </c>
      <c r="H916" s="4">
        <v>-73.888391299999995</v>
      </c>
      <c r="I916" s="4" t="s">
        <v>2097</v>
      </c>
      <c r="J916" s="4" t="s">
        <v>22</v>
      </c>
      <c r="K916" s="4">
        <v>3</v>
      </c>
      <c r="L916" s="4">
        <v>621792.27102819912</v>
      </c>
      <c r="M916" s="4">
        <v>1118096.3386090221</v>
      </c>
      <c r="N916" s="4">
        <v>18</v>
      </c>
      <c r="O916" s="4" t="s">
        <v>2635</v>
      </c>
      <c r="P916" s="5">
        <v>4902705.3485059636</v>
      </c>
      <c r="Q916" s="5">
        <v>2675623.5246836971</v>
      </c>
      <c r="R916" s="4" t="str">
        <f t="shared" si="15"/>
        <v>4902705,348505962675623,5246837</v>
      </c>
      <c r="S916" s="4" t="str">
        <f>+'Sheet1 (2)'!R916</f>
        <v>No</v>
      </c>
      <c r="T916" s="4" t="str">
        <f>+'Sheet1 (2)'!S916</f>
        <v>No</v>
      </c>
      <c r="U916" s="4" t="str">
        <f>+VLOOKUP(E916,'Base final IE_Ecoescuelas_ant'!$G$1:$X$1429,16,FALSE)</f>
        <v xml:space="preserve"> </v>
      </c>
      <c r="V916" s="4" t="str">
        <f>+VLOOKUP(E916,'Base final IE_Ecoescuelas_ant'!$G$1:$X$1429,18,FALSE)</f>
        <v xml:space="preserve"> </v>
      </c>
      <c r="W916" s="97">
        <f>+VLOOKUP(E916,'Base final IE_Ecoescuelas_ant'!$G$1:$Y$1429,19,FALSE)</f>
        <v>220238001285</v>
      </c>
      <c r="X916" s="55" t="s">
        <v>2678</v>
      </c>
      <c r="Y916" s="49" t="s">
        <v>2678</v>
      </c>
      <c r="Z916" s="49"/>
      <c r="AA916" s="49"/>
      <c r="AB916" s="50"/>
      <c r="AC916" s="50"/>
      <c r="AD916" s="50"/>
      <c r="AE916" s="50"/>
      <c r="AF916" s="50"/>
      <c r="AG916" s="50"/>
      <c r="AH916" s="51"/>
      <c r="AI916" s="182" t="s">
        <v>2680</v>
      </c>
      <c r="AJ916" s="146" t="s">
        <v>2691</v>
      </c>
      <c r="AK916" s="52" t="s">
        <v>2691</v>
      </c>
      <c r="AL916" s="52" t="s">
        <v>25</v>
      </c>
      <c r="AM916" s="52" t="s">
        <v>2600</v>
      </c>
      <c r="AN916" s="52">
        <v>95</v>
      </c>
      <c r="AO916" s="53">
        <v>3</v>
      </c>
      <c r="AP916" s="617" t="s">
        <v>2678</v>
      </c>
      <c r="AQ916" s="166" t="s">
        <v>4825</v>
      </c>
      <c r="AR916" s="109" t="s">
        <v>2704</v>
      </c>
      <c r="AS916" s="94" t="s">
        <v>2705</v>
      </c>
    </row>
    <row r="917" spans="1:46" ht="15.75" customHeight="1">
      <c r="A917" s="95">
        <v>916</v>
      </c>
      <c r="B917" s="96" t="s">
        <v>815</v>
      </c>
      <c r="C917" s="4" t="s">
        <v>807</v>
      </c>
      <c r="D917" s="4" t="s">
        <v>810</v>
      </c>
      <c r="E917" s="4" t="s">
        <v>1045</v>
      </c>
      <c r="F917" s="4" t="s">
        <v>2677</v>
      </c>
      <c r="G917" s="4">
        <v>6.4911830000000004</v>
      </c>
      <c r="H917" s="4">
        <v>-77.164063100000007</v>
      </c>
      <c r="I917" s="4" t="s">
        <v>2097</v>
      </c>
      <c r="J917" s="4" t="s">
        <v>22</v>
      </c>
      <c r="K917" s="4">
        <v>3</v>
      </c>
      <c r="L917" s="4">
        <v>260671.6379457484</v>
      </c>
      <c r="M917" s="4">
        <v>718012.63757214835</v>
      </c>
      <c r="N917" s="4">
        <v>18</v>
      </c>
      <c r="O917" s="4" t="s">
        <v>2634</v>
      </c>
      <c r="P917" s="5">
        <v>4539381.0733451769</v>
      </c>
      <c r="Q917" s="5">
        <v>2277158.6883374872</v>
      </c>
      <c r="R917" s="4" t="str">
        <f t="shared" si="15"/>
        <v>4539381,073345182277158,68833749</v>
      </c>
      <c r="S917" s="4" t="str">
        <f>+'Sheet1 (2)'!R917</f>
        <v>No</v>
      </c>
      <c r="T917" s="4" t="str">
        <f>+'Sheet1 (2)'!S917</f>
        <v>Si</v>
      </c>
      <c r="U917" s="4" t="str">
        <f>+VLOOKUP(E917,'Base final IE_Ecoescuelas_ant'!$G$1:$X$1429,16,FALSE)</f>
        <v>Resguardo Indígena Embera  de Pichicora, Chicue y Punto Alegre</v>
      </c>
      <c r="V917" s="4" t="str">
        <f>+VLOOKUP(E917,'Base final IE_Ecoescuelas_ant'!$G$1:$X$1429,18,FALSE)</f>
        <v xml:space="preserve"> </v>
      </c>
      <c r="W917" s="97">
        <f>+VLOOKUP(E917,'Base final IE_Ecoescuelas_ant'!$G$1:$Y$1429,19,FALSE)</f>
        <v>227099000001</v>
      </c>
      <c r="X917" s="55" t="s">
        <v>25</v>
      </c>
      <c r="Y917" s="49" t="s">
        <v>2678</v>
      </c>
      <c r="Z917" s="49" t="s">
        <v>2693</v>
      </c>
      <c r="AA917" s="49"/>
      <c r="AB917" s="50" t="s">
        <v>2678</v>
      </c>
      <c r="AC917" s="50" t="s">
        <v>2694</v>
      </c>
      <c r="AD917" s="50">
        <v>83</v>
      </c>
      <c r="AE917" s="50" t="s">
        <v>13</v>
      </c>
      <c r="AF917" s="50"/>
      <c r="AG917" s="50"/>
      <c r="AH917" s="51" t="s">
        <v>25</v>
      </c>
      <c r="AI917" s="182" t="s">
        <v>2680</v>
      </c>
      <c r="AJ917" s="146" t="s">
        <v>2691</v>
      </c>
      <c r="AK917" s="52" t="s">
        <v>2691</v>
      </c>
      <c r="AL917" s="52" t="s">
        <v>2678</v>
      </c>
      <c r="AM917" s="52" t="s">
        <v>2678</v>
      </c>
      <c r="AN917" s="130">
        <v>83</v>
      </c>
      <c r="AO917" s="53"/>
      <c r="AP917" s="53" t="s">
        <v>25</v>
      </c>
      <c r="AQ917" s="134" t="s">
        <v>4826</v>
      </c>
    </row>
    <row r="918" spans="1:46" ht="15.75" customHeight="1">
      <c r="A918" s="95">
        <v>917</v>
      </c>
      <c r="B918" s="119" t="s">
        <v>1928</v>
      </c>
      <c r="C918" s="120" t="s">
        <v>1928</v>
      </c>
      <c r="D918" s="120" t="s">
        <v>1948</v>
      </c>
      <c r="E918" s="120" t="s">
        <v>1948</v>
      </c>
      <c r="F918" s="4" t="s">
        <v>2677</v>
      </c>
      <c r="G918" s="4">
        <v>8.9232391999999994</v>
      </c>
      <c r="H918" s="4">
        <v>-74.711971599999998</v>
      </c>
      <c r="I918" s="4" t="s">
        <v>2097</v>
      </c>
      <c r="J918" s="4" t="s">
        <v>22</v>
      </c>
      <c r="K918" s="4">
        <v>3</v>
      </c>
      <c r="L918" s="4">
        <v>531665.12319931865</v>
      </c>
      <c r="M918" s="4">
        <v>986378.07544151973</v>
      </c>
      <c r="N918" s="4">
        <v>18</v>
      </c>
      <c r="O918" s="4" t="s">
        <v>2635</v>
      </c>
      <c r="P918" s="5">
        <v>4811839.3577818172</v>
      </c>
      <c r="Q918" s="5">
        <v>2544456.6885056361</v>
      </c>
      <c r="R918" s="4" t="str">
        <f t="shared" si="15"/>
        <v>4811839,357781822544456,68850564</v>
      </c>
      <c r="S918" s="4" t="str">
        <f>+'Sheet1 (2)'!R918</f>
        <v>No</v>
      </c>
      <c r="T918" s="4" t="str">
        <f>+'Sheet1 (2)'!S918</f>
        <v>No</v>
      </c>
      <c r="U918" s="4" t="str">
        <f>+VLOOKUP(E918,'Base final IE_Ecoescuelas_ant'!$G$1:$X$1429,16,FALSE)</f>
        <v xml:space="preserve"> </v>
      </c>
      <c r="V918" s="4" t="str">
        <f>+VLOOKUP(E918,'Base final IE_Ecoescuelas_ant'!$G$1:$X$1429,18,FALSE)</f>
        <v xml:space="preserve"> </v>
      </c>
      <c r="W918" s="97">
        <f>+VLOOKUP(E918,'Base final IE_Ecoescuelas_ant'!$G$1:$Y$1429,19,FALSE)</f>
        <v>270771000263</v>
      </c>
      <c r="X918" s="55" t="s">
        <v>2678</v>
      </c>
      <c r="Y918" s="49" t="s">
        <v>25</v>
      </c>
      <c r="Z918" s="49" t="s">
        <v>3684</v>
      </c>
      <c r="AA918" s="49"/>
      <c r="AB918" s="50"/>
      <c r="AC918" s="50"/>
      <c r="AD918" s="50"/>
      <c r="AE918" s="50"/>
      <c r="AF918" s="50"/>
      <c r="AG918" s="50"/>
      <c r="AH918" s="51" t="s">
        <v>2678</v>
      </c>
      <c r="AI918" s="182" t="s">
        <v>2680</v>
      </c>
      <c r="AJ918" s="146" t="s">
        <v>2691</v>
      </c>
      <c r="AK918" s="52" t="s">
        <v>2691</v>
      </c>
      <c r="AL918" s="52" t="s">
        <v>2691</v>
      </c>
      <c r="AM918" s="52" t="s">
        <v>2691</v>
      </c>
      <c r="AN918" s="52" t="s">
        <v>2691</v>
      </c>
      <c r="AO918" s="53"/>
      <c r="AP918" s="315" t="s">
        <v>25</v>
      </c>
      <c r="AQ918" s="144" t="s">
        <v>4827</v>
      </c>
      <c r="AR918" s="94" t="s">
        <v>4444</v>
      </c>
    </row>
    <row r="919" spans="1:46" ht="15.75" customHeight="1">
      <c r="A919" s="95">
        <v>918</v>
      </c>
      <c r="B919" s="79" t="s">
        <v>1365</v>
      </c>
      <c r="C919" s="80" t="s">
        <v>1413</v>
      </c>
      <c r="D919" s="80" t="s">
        <v>1414</v>
      </c>
      <c r="E919" s="80" t="s">
        <v>1415</v>
      </c>
      <c r="F919" s="4" t="s">
        <v>2677</v>
      </c>
      <c r="G919" s="80">
        <v>9.3242177809999998</v>
      </c>
      <c r="H919" s="80">
        <v>-74.076633349999994</v>
      </c>
      <c r="I919" s="80" t="s">
        <v>2097</v>
      </c>
      <c r="J919" s="80" t="s">
        <v>22</v>
      </c>
      <c r="K919" s="80">
        <v>3</v>
      </c>
      <c r="L919" s="80"/>
      <c r="M919" s="80"/>
      <c r="N919" s="80"/>
      <c r="O919" s="80"/>
      <c r="P919" s="5">
        <v>4881810.860776132</v>
      </c>
      <c r="Q919" s="5">
        <v>2588514.126908849</v>
      </c>
      <c r="R919" s="80" t="str">
        <f t="shared" si="15"/>
        <v>4881810,860776132588514,12690885</v>
      </c>
      <c r="S919" s="80" t="str">
        <f>+'Sheet1 (2)'!R923</f>
        <v>No</v>
      </c>
      <c r="T919" s="80" t="str">
        <f>+'Sheet1 (2)'!S923</f>
        <v>No</v>
      </c>
      <c r="U919" s="80" t="str">
        <f>+VLOOKUP(E919,'Base final IE_Ecoescuelas_ant'!$G$1:$X$1429,16,FALSE)</f>
        <v xml:space="preserve"> </v>
      </c>
      <c r="V919" s="80" t="str">
        <f>+VLOOKUP(E919,'Base final IE_Ecoescuelas_ant'!$G$1:$X$1429,18,FALSE)</f>
        <v xml:space="preserve"> </v>
      </c>
      <c r="W919" s="89">
        <f>+VLOOKUP(E919,'Base final IE_Ecoescuelas_ant'!$G$1:$Y$1429,19,FALSE)</f>
        <v>247318000285</v>
      </c>
      <c r="X919" s="55" t="s">
        <v>25</v>
      </c>
      <c r="Y919" s="49" t="s">
        <v>2678</v>
      </c>
      <c r="Z919" s="49"/>
      <c r="AA919" s="49"/>
      <c r="AB919" s="50" t="s">
        <v>2678</v>
      </c>
      <c r="AC919" s="50" t="s">
        <v>2694</v>
      </c>
      <c r="AD919" s="50">
        <v>70</v>
      </c>
      <c r="AE919" s="50"/>
      <c r="AF919" s="50"/>
      <c r="AG919" s="50"/>
      <c r="AH919" s="51" t="s">
        <v>25</v>
      </c>
      <c r="AI919" s="182" t="s">
        <v>2701</v>
      </c>
      <c r="AJ919" s="148" t="s">
        <v>4828</v>
      </c>
      <c r="AK919" s="131" t="s">
        <v>4829</v>
      </c>
      <c r="AL919" s="52" t="s">
        <v>2678</v>
      </c>
      <c r="AM919" s="52" t="s">
        <v>2681</v>
      </c>
      <c r="AN919" s="52">
        <v>70</v>
      </c>
      <c r="AO919" s="52">
        <v>3</v>
      </c>
      <c r="AP919" s="221" t="s">
        <v>25</v>
      </c>
      <c r="AQ919" s="267" t="s">
        <v>4830</v>
      </c>
      <c r="AR919" s="94" t="s">
        <v>2773</v>
      </c>
      <c r="AS919" s="94" t="s">
        <v>2790</v>
      </c>
    </row>
    <row r="920" spans="1:46" ht="15.75" customHeight="1">
      <c r="A920" s="95">
        <v>919</v>
      </c>
      <c r="B920" s="79" t="s">
        <v>815</v>
      </c>
      <c r="C920" s="80" t="s">
        <v>947</v>
      </c>
      <c r="D920" s="80" t="s">
        <v>1046</v>
      </c>
      <c r="E920" s="80" t="s">
        <v>1047</v>
      </c>
      <c r="F920" s="4" t="s">
        <v>2677</v>
      </c>
      <c r="G920" s="80">
        <v>5.0065177949999997</v>
      </c>
      <c r="H920" s="80">
        <v>-76.765872150000007</v>
      </c>
      <c r="I920" s="80" t="s">
        <v>2097</v>
      </c>
      <c r="J920" s="80" t="s">
        <v>22</v>
      </c>
      <c r="K920" s="80">
        <v>3</v>
      </c>
      <c r="L920" s="80"/>
      <c r="M920" s="80"/>
      <c r="N920" s="80"/>
      <c r="O920" s="80"/>
      <c r="P920" s="5">
        <v>4582409.6967061842</v>
      </c>
      <c r="Q920" s="5">
        <v>2112411.7948281332</v>
      </c>
      <c r="R920" s="80" t="str">
        <f t="shared" si="15"/>
        <v>4582409,696706182112411,79482813</v>
      </c>
      <c r="S920" s="80" t="str">
        <f>+'Sheet1 (2)'!R920</f>
        <v>No</v>
      </c>
      <c r="T920" s="80" t="str">
        <f>+'Sheet1 (2)'!S920</f>
        <v>Si</v>
      </c>
      <c r="U920" s="80" t="str">
        <f>+VLOOKUP(E920,'Base final IE_Ecoescuelas_ant'!$G$1:$X$1429,16,FALSE)</f>
        <v xml:space="preserve"> Resguardo Indígena Waunana de La Union Choco - San Cristobal</v>
      </c>
      <c r="V920" s="80" t="str">
        <f>+VLOOKUP(E920,'Base final IE_Ecoescuelas_ant'!$G$1:$X$1429,18,FALSE)</f>
        <v xml:space="preserve"> </v>
      </c>
      <c r="W920" s="89">
        <f>+VLOOKUP(E920,'Base final IE_Ecoescuelas_ant'!$G$1:$Y$1429,19,FALSE)</f>
        <v>427361002460</v>
      </c>
      <c r="X920" s="47" t="s">
        <v>25</v>
      </c>
      <c r="Y920" s="48" t="s">
        <v>2678</v>
      </c>
      <c r="Z920" s="57" t="s">
        <v>4831</v>
      </c>
      <c r="AA920" s="49" t="s">
        <v>4832</v>
      </c>
      <c r="AB920" s="50" t="s">
        <v>2678</v>
      </c>
      <c r="AC920" s="50" t="s">
        <v>3096</v>
      </c>
      <c r="AD920" s="50">
        <v>60</v>
      </c>
      <c r="AE920" s="50" t="s">
        <v>13</v>
      </c>
      <c r="AF920" s="50"/>
      <c r="AG920" s="50"/>
      <c r="AH920" s="51" t="s">
        <v>25</v>
      </c>
      <c r="AI920" s="182" t="s">
        <v>2680</v>
      </c>
      <c r="AJ920" s="146" t="s">
        <v>2691</v>
      </c>
      <c r="AK920" s="52" t="s">
        <v>2691</v>
      </c>
      <c r="AL920" s="52" t="s">
        <v>2691</v>
      </c>
      <c r="AM920" s="52" t="s">
        <v>2691</v>
      </c>
      <c r="AN920" s="130">
        <v>60</v>
      </c>
      <c r="AO920" s="53"/>
      <c r="AP920" s="53" t="s">
        <v>25</v>
      </c>
      <c r="AQ920" s="134" t="s">
        <v>4833</v>
      </c>
    </row>
    <row r="921" spans="1:46" ht="15.75" customHeight="1">
      <c r="A921" s="95">
        <v>920</v>
      </c>
      <c r="B921" s="123" t="s">
        <v>815</v>
      </c>
      <c r="C921" s="4" t="s">
        <v>860</v>
      </c>
      <c r="D921" s="4" t="s">
        <v>1050</v>
      </c>
      <c r="E921" s="4" t="s">
        <v>1051</v>
      </c>
      <c r="F921" s="4" t="s">
        <v>2677</v>
      </c>
      <c r="G921" s="4">
        <v>7.1615279000000003</v>
      </c>
      <c r="H921" s="4">
        <v>-76.597789800000001</v>
      </c>
      <c r="I921" s="4" t="s">
        <v>2097</v>
      </c>
      <c r="J921" s="4" t="s">
        <v>22</v>
      </c>
      <c r="K921" s="4">
        <v>3</v>
      </c>
      <c r="L921" s="4">
        <v>323561.54917890602</v>
      </c>
      <c r="M921" s="4">
        <v>791912.03088672145</v>
      </c>
      <c r="N921" s="4">
        <v>18</v>
      </c>
      <c r="O921" s="4" t="s">
        <v>2634</v>
      </c>
      <c r="P921" s="5">
        <v>4602662.8149534427</v>
      </c>
      <c r="Q921" s="5">
        <v>2350894.8097674148</v>
      </c>
      <c r="R921" s="4" t="str">
        <f t="shared" si="15"/>
        <v>4602662,814953442350894,80976741</v>
      </c>
      <c r="S921" s="4" t="str">
        <f>+'Sheet1 (2)'!R921</f>
        <v>No</v>
      </c>
      <c r="T921" s="4" t="str">
        <f>+'Sheet1 (2)'!S921</f>
        <v>Si</v>
      </c>
      <c r="U921" s="4" t="str">
        <f>+VLOOKUP(E921,'Base final IE_Ecoescuelas_ant'!$G$1:$X$1429,16,FALSE)</f>
        <v xml:space="preserve"> </v>
      </c>
      <c r="V921" s="4" t="str">
        <f>+VLOOKUP(E921,'Base final IE_Ecoescuelas_ant'!$G$1:$X$1429,18,FALSE)</f>
        <v>Consejo Comunitario del Río Jiguamiandó</v>
      </c>
      <c r="W921" s="97">
        <f>+VLOOKUP(E921,'Base final IE_Ecoescuelas_ant'!$G$1:$Y$1429,19,FALSE)</f>
        <v>227615001818</v>
      </c>
      <c r="X921" s="55" t="s">
        <v>25</v>
      </c>
      <c r="Y921" s="49" t="s">
        <v>2678</v>
      </c>
      <c r="Z921" s="49" t="s">
        <v>4834</v>
      </c>
      <c r="AA921" s="49" t="s">
        <v>4835</v>
      </c>
      <c r="AB921" s="50" t="s">
        <v>25</v>
      </c>
      <c r="AC921" s="50" t="s">
        <v>2600</v>
      </c>
      <c r="AD921" s="50">
        <v>80</v>
      </c>
      <c r="AE921" s="50" t="s">
        <v>13</v>
      </c>
      <c r="AF921" s="50" t="s">
        <v>2652</v>
      </c>
      <c r="AG921" s="50"/>
      <c r="AH921" s="51" t="s">
        <v>2678</v>
      </c>
      <c r="AI921" s="182" t="s">
        <v>2680</v>
      </c>
      <c r="AJ921" s="146" t="s">
        <v>2691</v>
      </c>
      <c r="AK921" s="52" t="s">
        <v>2691</v>
      </c>
      <c r="AL921" s="52" t="s">
        <v>2691</v>
      </c>
      <c r="AM921" s="52" t="s">
        <v>2691</v>
      </c>
      <c r="AN921" s="130">
        <v>80</v>
      </c>
      <c r="AO921" s="53">
        <v>3</v>
      </c>
      <c r="AP921" s="53" t="s">
        <v>2678</v>
      </c>
      <c r="AQ921" s="134" t="s">
        <v>4836</v>
      </c>
      <c r="AR921" s="94" t="s">
        <v>3075</v>
      </c>
    </row>
    <row r="922" spans="1:46" ht="15.75" customHeight="1">
      <c r="A922" s="95">
        <v>921</v>
      </c>
      <c r="B922" s="79" t="s">
        <v>815</v>
      </c>
      <c r="C922" s="80" t="s">
        <v>812</v>
      </c>
      <c r="D922" s="80" t="s">
        <v>1052</v>
      </c>
      <c r="E922" s="80" t="s">
        <v>1053</v>
      </c>
      <c r="F922" s="4" t="s">
        <v>2677</v>
      </c>
      <c r="G922" s="80">
        <v>5.6</v>
      </c>
      <c r="H922" s="80">
        <v>-76.739722200000003</v>
      </c>
      <c r="I922" s="80" t="s">
        <v>2097</v>
      </c>
      <c r="J922" s="80" t="s">
        <v>22</v>
      </c>
      <c r="K922" s="80">
        <v>3</v>
      </c>
      <c r="L922" s="80">
        <v>307301.00699503068</v>
      </c>
      <c r="M922" s="80">
        <v>619273.55892509571</v>
      </c>
      <c r="N922" s="80">
        <v>18</v>
      </c>
      <c r="O922" s="80" t="s">
        <v>2634</v>
      </c>
      <c r="P922" s="5">
        <v>4585710.536309192</v>
      </c>
      <c r="Q922" s="5">
        <v>2178110.6333228322</v>
      </c>
      <c r="R922" s="80" t="str">
        <f t="shared" si="15"/>
        <v>4585710,536309192178110,63332283</v>
      </c>
      <c r="S922" s="80" t="str">
        <f>+'Sheet1 (2)'!R922</f>
        <v>No</v>
      </c>
      <c r="T922" s="80" t="str">
        <f>+'Sheet1 (2)'!S922</f>
        <v>Si</v>
      </c>
      <c r="U922" s="80" t="str">
        <f>+VLOOKUP(E922,'Base final IE_Ecoescuelas_ant'!$G$1:$X$1429,16,FALSE)</f>
        <v xml:space="preserve"> </v>
      </c>
      <c r="V922" s="80" t="str">
        <f>+VLOOKUP(E922,'Base final IE_Ecoescuelas_ant'!$G$1:$X$1429,18,FALSE)</f>
        <v>Consejo Comunitario Comunidad Negra de San Isidro</v>
      </c>
      <c r="W922" s="89">
        <f>+VLOOKUP(E922,'Base final IE_Ecoescuelas_ant'!$G$1:$Y$1429,19,FALSE)</f>
        <v>227615002067</v>
      </c>
      <c r="X922" s="55" t="s">
        <v>25</v>
      </c>
      <c r="Y922" s="49" t="s">
        <v>2678</v>
      </c>
      <c r="Z922" s="57" t="s">
        <v>4837</v>
      </c>
      <c r="AA922" s="49" t="s">
        <v>4838</v>
      </c>
      <c r="AB922" s="50" t="s">
        <v>2678</v>
      </c>
      <c r="AC922" s="50"/>
      <c r="AD922" s="50">
        <v>96</v>
      </c>
      <c r="AE922" s="50" t="s">
        <v>13</v>
      </c>
      <c r="AF922" s="50"/>
      <c r="AG922" s="50"/>
      <c r="AH922" s="51" t="s">
        <v>25</v>
      </c>
      <c r="AI922" s="182" t="s">
        <v>2680</v>
      </c>
      <c r="AJ922" s="146" t="s">
        <v>2691</v>
      </c>
      <c r="AK922" s="52" t="s">
        <v>2691</v>
      </c>
      <c r="AL922" s="52" t="s">
        <v>2691</v>
      </c>
      <c r="AM922" s="52" t="s">
        <v>2691</v>
      </c>
      <c r="AN922" s="130">
        <v>96</v>
      </c>
      <c r="AO922" s="53"/>
      <c r="AP922" s="317" t="s">
        <v>25</v>
      </c>
      <c r="AQ922" s="134" t="s">
        <v>4839</v>
      </c>
      <c r="AR922" s="94" t="s">
        <v>3934</v>
      </c>
    </row>
    <row r="923" spans="1:46" ht="15.75" customHeight="1">
      <c r="A923" s="596">
        <v>922</v>
      </c>
      <c r="B923" s="79" t="s">
        <v>1444</v>
      </c>
      <c r="C923" s="80" t="s">
        <v>1445</v>
      </c>
      <c r="D923" s="83" t="s">
        <v>2715</v>
      </c>
      <c r="E923" s="80" t="s">
        <v>1447</v>
      </c>
      <c r="F923" s="4" t="s">
        <v>2677</v>
      </c>
      <c r="G923" s="80">
        <v>3.11752587348</v>
      </c>
      <c r="H923" s="80">
        <v>-71.9380478275</v>
      </c>
      <c r="I923" s="80" t="s">
        <v>2101</v>
      </c>
      <c r="J923" s="80" t="s">
        <v>48</v>
      </c>
      <c r="K923" s="80">
        <v>1</v>
      </c>
      <c r="L923" s="80">
        <v>173406.16352882489</v>
      </c>
      <c r="M923" s="80">
        <v>345039.38523365621</v>
      </c>
      <c r="N923" s="80">
        <v>19</v>
      </c>
      <c r="O923" s="80" t="s">
        <v>2634</v>
      </c>
      <c r="P923" s="5">
        <v>5117954.5189339612</v>
      </c>
      <c r="Q923" s="5">
        <v>1902554.7876243461</v>
      </c>
      <c r="R923" s="80" t="str">
        <f t="shared" si="15"/>
        <v>5117954,518933961902554,78762435</v>
      </c>
      <c r="S923" s="80" t="str">
        <f>+'Sheet1 (2)'!R15</f>
        <v>No</v>
      </c>
      <c r="T923" s="80" t="str">
        <f>+'Sheet1 (2)'!S15</f>
        <v>No</v>
      </c>
      <c r="U923" s="80" t="str">
        <f>+VLOOKUP(E923,'Base final IE_Ecoescuelas_ant'!$G$1:$X$1429,16,FALSE)</f>
        <v xml:space="preserve"> </v>
      </c>
      <c r="V923" s="80" t="str">
        <f>+VLOOKUP(E923,'Base final IE_Ecoescuelas_ant'!$G$1:$X$1429,18,FALSE)</f>
        <v xml:space="preserve"> </v>
      </c>
      <c r="W923" s="565">
        <f>+VLOOKUP(E923,'Base final IE_Ecoescuelas_ant'!$G$1:$Y$1429,19,FALSE)</f>
        <v>250325800018</v>
      </c>
      <c r="X923" s="47" t="s">
        <v>25</v>
      </c>
      <c r="Y923" s="48" t="s">
        <v>2678</v>
      </c>
      <c r="Z923" s="49" t="s">
        <v>4840</v>
      </c>
      <c r="AA923" s="49" t="s">
        <v>2968</v>
      </c>
      <c r="AB923" s="50" t="s">
        <v>25</v>
      </c>
      <c r="AC923" s="50" t="s">
        <v>2732</v>
      </c>
      <c r="AD923" s="50">
        <v>20</v>
      </c>
      <c r="AE923" s="50" t="s">
        <v>2725</v>
      </c>
      <c r="AF923" s="50" t="s">
        <v>2725</v>
      </c>
      <c r="AG923" s="50"/>
      <c r="AH923" s="51" t="s">
        <v>2678</v>
      </c>
      <c r="AI923" s="182" t="s">
        <v>2680</v>
      </c>
      <c r="AJ923" s="146" t="s">
        <v>2691</v>
      </c>
      <c r="AK923" s="52" t="s">
        <v>2691</v>
      </c>
      <c r="AL923" s="52" t="s">
        <v>2691</v>
      </c>
      <c r="AM923" s="52" t="s">
        <v>2691</v>
      </c>
      <c r="AN923" s="130">
        <v>20</v>
      </c>
      <c r="AO923" s="313">
        <v>1</v>
      </c>
      <c r="AP923" s="313" t="s">
        <v>2678</v>
      </c>
      <c r="AQ923" s="144" t="s">
        <v>4841</v>
      </c>
      <c r="AR923" s="94" t="s">
        <v>2727</v>
      </c>
    </row>
    <row r="924" spans="1:46" ht="15.75" customHeight="1">
      <c r="A924" s="95">
        <v>923</v>
      </c>
      <c r="B924" s="96" t="s">
        <v>1961</v>
      </c>
      <c r="C924" s="4" t="s">
        <v>1979</v>
      </c>
      <c r="D924" s="4" t="s">
        <v>1980</v>
      </c>
      <c r="E924" s="4" t="s">
        <v>1981</v>
      </c>
      <c r="F924" s="4" t="s">
        <v>2677</v>
      </c>
      <c r="G924" s="4">
        <v>4.0794443999999999</v>
      </c>
      <c r="H924" s="4">
        <v>-75.005833300000006</v>
      </c>
      <c r="I924" s="4" t="s">
        <v>2097</v>
      </c>
      <c r="J924" s="4" t="s">
        <v>22</v>
      </c>
      <c r="K924" s="4">
        <v>3</v>
      </c>
      <c r="L924" s="4">
        <v>499352.53336956998</v>
      </c>
      <c r="M924" s="4">
        <v>450908.82115122903</v>
      </c>
      <c r="N924" s="4">
        <v>18</v>
      </c>
      <c r="O924" s="4" t="s">
        <v>2634</v>
      </c>
      <c r="P924" s="5">
        <v>4777406.481111777</v>
      </c>
      <c r="Q924" s="5">
        <v>2009055.185555225</v>
      </c>
      <c r="R924" s="4" t="str">
        <f t="shared" si="15"/>
        <v>4777406,481111782009055,18555523</v>
      </c>
      <c r="S924" s="4" t="str">
        <f>+'Sheet1 (2)'!R924</f>
        <v>No</v>
      </c>
      <c r="T924" s="4" t="str">
        <f>+'Sheet1 (2)'!S924</f>
        <v>No</v>
      </c>
      <c r="U924" s="4" t="str">
        <f>+VLOOKUP(E924,'Base final IE_Ecoescuelas_ant'!$G$1:$X$1429,16,FALSE)</f>
        <v xml:space="preserve"> </v>
      </c>
      <c r="V924" s="4" t="str">
        <f>+VLOOKUP(E924,'Base final IE_Ecoescuelas_ant'!$G$1:$X$1429,18,FALSE)</f>
        <v xml:space="preserve"> </v>
      </c>
      <c r="W924" s="97">
        <f>+VLOOKUP(E924,'Base final IE_Ecoescuelas_ant'!$G$1:$Y$1429,19,FALSE)</f>
        <v>173319000838</v>
      </c>
      <c r="X924" s="55" t="s">
        <v>25</v>
      </c>
      <c r="Y924" s="49" t="s">
        <v>2678</v>
      </c>
      <c r="Z924" s="49" t="s">
        <v>4842</v>
      </c>
      <c r="AA924" s="57" t="s">
        <v>4162</v>
      </c>
      <c r="AB924" s="50" t="s">
        <v>25</v>
      </c>
      <c r="AC924" s="50" t="s">
        <v>2600</v>
      </c>
      <c r="AD924" s="50">
        <v>85</v>
      </c>
      <c r="AE924" s="50" t="s">
        <v>2725</v>
      </c>
      <c r="AF924" s="50"/>
      <c r="AG924" s="50"/>
      <c r="AH924" s="51" t="s">
        <v>2832</v>
      </c>
      <c r="AI924" s="182" t="s">
        <v>2680</v>
      </c>
      <c r="AJ924" s="146" t="s">
        <v>4843</v>
      </c>
      <c r="AK924" s="52">
        <v>-74.973372747921999</v>
      </c>
      <c r="AL924" s="52" t="s">
        <v>25</v>
      </c>
      <c r="AM924" s="52" t="s">
        <v>2600</v>
      </c>
      <c r="AN924" s="52">
        <v>85</v>
      </c>
      <c r="AO924" s="52">
        <v>3</v>
      </c>
      <c r="AP924" s="53" t="s">
        <v>2678</v>
      </c>
      <c r="AQ924" s="144" t="s">
        <v>4844</v>
      </c>
      <c r="AR924" s="94" t="s">
        <v>4845</v>
      </c>
    </row>
    <row r="925" spans="1:46" ht="15.75" customHeight="1">
      <c r="A925" s="594">
        <v>924</v>
      </c>
      <c r="B925" s="79" t="s">
        <v>1444</v>
      </c>
      <c r="C925" s="80" t="s">
        <v>1445</v>
      </c>
      <c r="D925" s="80" t="s">
        <v>1448</v>
      </c>
      <c r="E925" s="80" t="s">
        <v>1449</v>
      </c>
      <c r="F925" s="4" t="s">
        <v>2677</v>
      </c>
      <c r="G925" s="80">
        <v>2.940833333</v>
      </c>
      <c r="H925" s="80">
        <v>-72.715833329999995</v>
      </c>
      <c r="I925" s="80" t="s">
        <v>2101</v>
      </c>
      <c r="J925" s="80" t="s">
        <v>48</v>
      </c>
      <c r="K925" s="80">
        <v>1</v>
      </c>
      <c r="L925" s="80">
        <v>753905.42911918694</v>
      </c>
      <c r="M925" s="80">
        <v>325313.07058625191</v>
      </c>
      <c r="N925" s="80">
        <v>18</v>
      </c>
      <c r="O925" s="80" t="s">
        <v>2634</v>
      </c>
      <c r="P925" s="5">
        <v>5031566.7638674201</v>
      </c>
      <c r="Q925" s="5">
        <v>1882976.783039937</v>
      </c>
      <c r="R925" s="80" t="str">
        <f t="shared" si="15"/>
        <v>5031566,763867421882976,78303994</v>
      </c>
      <c r="S925" s="80" t="str">
        <f>+'Sheet1 (2)'!R48</f>
        <v>No</v>
      </c>
      <c r="T925" s="80" t="str">
        <f>+'Sheet1 (2)'!S48</f>
        <v>No</v>
      </c>
      <c r="U925" s="80" t="str">
        <f>+VLOOKUP(E925,'Base final IE_Ecoescuelas_ant'!$G$1:$X$1429,16,FALSE)</f>
        <v xml:space="preserve"> </v>
      </c>
      <c r="V925" s="80" t="str">
        <f>+VLOOKUP(E925,'Base final IE_Ecoescuelas_ant'!$G$1:$X$1429,18,FALSE)</f>
        <v xml:space="preserve"> </v>
      </c>
      <c r="W925" s="565">
        <f>+VLOOKUP(E925,'Base final IE_Ecoescuelas_ant'!$G$1:$Y$1429,19,FALSE)</f>
        <v>250325000101</v>
      </c>
      <c r="X925" s="47" t="s">
        <v>25</v>
      </c>
      <c r="Y925" s="48" t="s">
        <v>2678</v>
      </c>
      <c r="Z925" s="49" t="s">
        <v>4846</v>
      </c>
      <c r="AA925" s="49"/>
      <c r="AB925" s="50" t="s">
        <v>25</v>
      </c>
      <c r="AC925" s="50" t="s">
        <v>2600</v>
      </c>
      <c r="AD925" s="50">
        <v>16</v>
      </c>
      <c r="AE925" s="50" t="s">
        <v>2725</v>
      </c>
      <c r="AF925" s="50" t="s">
        <v>2725</v>
      </c>
      <c r="AG925" s="50"/>
      <c r="AH925" s="51" t="s">
        <v>25</v>
      </c>
      <c r="AI925" s="182" t="s">
        <v>2680</v>
      </c>
      <c r="AJ925" s="146" t="s">
        <v>2691</v>
      </c>
      <c r="AK925" s="52" t="s">
        <v>2691</v>
      </c>
      <c r="AL925" s="52" t="s">
        <v>2691</v>
      </c>
      <c r="AM925" s="52" t="s">
        <v>2691</v>
      </c>
      <c r="AN925" s="130">
        <v>16</v>
      </c>
      <c r="AO925" s="635">
        <v>1</v>
      </c>
      <c r="AP925" s="313" t="s">
        <v>25</v>
      </c>
      <c r="AQ925" s="144" t="s">
        <v>4847</v>
      </c>
      <c r="AR925" s="94" t="s">
        <v>2727</v>
      </c>
      <c r="AS925" s="94">
        <v>26</v>
      </c>
      <c r="AT925" s="94">
        <v>2</v>
      </c>
    </row>
    <row r="926" spans="1:46" ht="15.75" customHeight="1">
      <c r="A926" s="594">
        <v>925</v>
      </c>
      <c r="B926" s="96" t="s">
        <v>2058</v>
      </c>
      <c r="C926" s="4" t="s">
        <v>2059</v>
      </c>
      <c r="D926" s="4" t="s">
        <v>2069</v>
      </c>
      <c r="E926" s="4" t="s">
        <v>2075</v>
      </c>
      <c r="F926" s="4" t="s">
        <v>2677</v>
      </c>
      <c r="G926" s="4">
        <v>4.7222222</v>
      </c>
      <c r="H926" s="4">
        <v>-67.859166700000003</v>
      </c>
      <c r="I926" s="4" t="s">
        <v>2097</v>
      </c>
      <c r="J926" s="4" t="s">
        <v>22</v>
      </c>
      <c r="K926" s="4">
        <v>3</v>
      </c>
      <c r="L926" s="4">
        <v>626526.44157850358</v>
      </c>
      <c r="M926" s="4">
        <v>522062.99785033852</v>
      </c>
      <c r="N926" s="4">
        <v>19</v>
      </c>
      <c r="O926" s="4" t="s">
        <v>2634</v>
      </c>
      <c r="P926" s="5">
        <v>5570649.9164919676</v>
      </c>
      <c r="Q926" s="5">
        <v>2081911.827232325</v>
      </c>
      <c r="R926" s="4" t="str">
        <f t="shared" si="15"/>
        <v>5570649,916491972081911,82723232</v>
      </c>
      <c r="S926" s="4" t="str">
        <f>+'Sheet1 (2)'!R926</f>
        <v>No</v>
      </c>
      <c r="T926" s="4" t="str">
        <f>+'Sheet1 (2)'!S926</f>
        <v>Si</v>
      </c>
      <c r="U926" s="4" t="str">
        <f>+VLOOKUP(E926,'Base final IE_Ecoescuelas_ant'!$G$1:$X$1429,16,FALSE)</f>
        <v>Resguardo Indígena Selva De Mataven</v>
      </c>
      <c r="V926" s="4" t="str">
        <f>+VLOOKUP(E926,'Base final IE_Ecoescuelas_ant'!$G$1:$X$1429,18,FALSE)</f>
        <v xml:space="preserve"> </v>
      </c>
      <c r="W926" s="97">
        <f>+VLOOKUP(E926,'Base final IE_Ecoescuelas_ant'!$G$1:$Y$1429,19,FALSE)</f>
        <v>299773003101</v>
      </c>
      <c r="X926" s="55" t="s">
        <v>2678</v>
      </c>
      <c r="Y926" s="49" t="s">
        <v>2678</v>
      </c>
      <c r="Z926" s="49" t="s">
        <v>3264</v>
      </c>
      <c r="AA926" s="49"/>
      <c r="AB926" s="50"/>
      <c r="AC926" s="50"/>
      <c r="AD926" s="50">
        <v>48</v>
      </c>
      <c r="AE926" s="50" t="s">
        <v>13</v>
      </c>
      <c r="AF926" s="50"/>
      <c r="AG926" s="50"/>
      <c r="AH926" s="51" t="s">
        <v>25</v>
      </c>
      <c r="AI926" s="182" t="s">
        <v>2701</v>
      </c>
      <c r="AJ926" s="146">
        <v>3.861799</v>
      </c>
      <c r="AK926" s="52">
        <v>69.155251000000007</v>
      </c>
      <c r="AL926" s="130" t="s">
        <v>2678</v>
      </c>
      <c r="AM926" s="130" t="s">
        <v>2681</v>
      </c>
      <c r="AN926" s="52">
        <v>48</v>
      </c>
      <c r="AO926" s="52">
        <v>2</v>
      </c>
      <c r="AP926" s="53" t="s">
        <v>25</v>
      </c>
      <c r="AQ926" s="144" t="s">
        <v>4848</v>
      </c>
      <c r="AR926" s="94" t="s">
        <v>3150</v>
      </c>
      <c r="AS926" s="94">
        <v>48</v>
      </c>
      <c r="AT926" s="94">
        <v>2</v>
      </c>
    </row>
    <row r="927" spans="1:46" ht="15.75" customHeight="1">
      <c r="A927" s="594">
        <v>926</v>
      </c>
      <c r="B927" s="79" t="s">
        <v>1444</v>
      </c>
      <c r="C927" s="80" t="s">
        <v>1450</v>
      </c>
      <c r="D927" s="80" t="s">
        <v>1451</v>
      </c>
      <c r="E927" s="80" t="s">
        <v>1452</v>
      </c>
      <c r="F927" s="4" t="s">
        <v>2677</v>
      </c>
      <c r="G927" s="80">
        <v>1.8144439999999999</v>
      </c>
      <c r="H927" s="80">
        <v>-74.385000000000005</v>
      </c>
      <c r="I927" s="80" t="s">
        <v>2101</v>
      </c>
      <c r="J927" s="80" t="s">
        <v>48</v>
      </c>
      <c r="K927" s="80">
        <v>1</v>
      </c>
      <c r="L927" s="80">
        <v>568401.33928038785</v>
      </c>
      <c r="M927" s="80">
        <v>200562.87483618571</v>
      </c>
      <c r="N927" s="80">
        <v>18</v>
      </c>
      <c r="O927" s="80" t="s">
        <v>2634</v>
      </c>
      <c r="P927" s="5">
        <v>4846007.5032648752</v>
      </c>
      <c r="Q927" s="5">
        <v>1758579.4708442001</v>
      </c>
      <c r="R927" s="80" t="str">
        <f t="shared" si="15"/>
        <v>4846007,503264881758579,4708442</v>
      </c>
      <c r="S927" s="80" t="str">
        <f>+'Sheet1 (2)'!R75</f>
        <v>No</v>
      </c>
      <c r="T927" s="80" t="str">
        <f>+'Sheet1 (2)'!S75</f>
        <v>No</v>
      </c>
      <c r="U927" s="80" t="str">
        <f>+VLOOKUP(E927,'Base final IE_Ecoescuelas_ant'!$G$1:$X$1429,16,FALSE)</f>
        <v xml:space="preserve"> </v>
      </c>
      <c r="V927" s="80" t="str">
        <f>+VLOOKUP(E927,'Base final IE_Ecoescuelas_ant'!$G$1:$X$1429,18,FALSE)</f>
        <v xml:space="preserve"> </v>
      </c>
      <c r="W927" s="565">
        <f>+VLOOKUP(E927,'Base final IE_Ecoescuelas_ant'!$G$1:$Y$1429,19,FALSE)</f>
        <v>250350001219</v>
      </c>
      <c r="X927" s="47" t="s">
        <v>25</v>
      </c>
      <c r="Y927" s="48" t="s">
        <v>2678</v>
      </c>
      <c r="Z927" s="49"/>
      <c r="AA927" s="49"/>
      <c r="AB927" s="50" t="s">
        <v>2678</v>
      </c>
      <c r="AC927" s="50" t="s">
        <v>2694</v>
      </c>
      <c r="AD927" s="50">
        <v>33</v>
      </c>
      <c r="AE927" s="50" t="s">
        <v>2725</v>
      </c>
      <c r="AF927" s="50" t="s">
        <v>2725</v>
      </c>
      <c r="AG927" s="50"/>
      <c r="AH927" s="51" t="s">
        <v>25</v>
      </c>
      <c r="AI927" s="182" t="s">
        <v>2680</v>
      </c>
      <c r="AJ927" s="146" t="s">
        <v>2691</v>
      </c>
      <c r="AK927" s="52" t="s">
        <v>2691</v>
      </c>
      <c r="AL927" s="52" t="s">
        <v>2691</v>
      </c>
      <c r="AM927" s="52" t="s">
        <v>2691</v>
      </c>
      <c r="AN927" s="130">
        <v>33</v>
      </c>
      <c r="AO927" s="313">
        <v>2</v>
      </c>
      <c r="AP927" s="313" t="s">
        <v>25</v>
      </c>
      <c r="AQ927" s="144" t="s">
        <v>4849</v>
      </c>
      <c r="AR927" s="94" t="s">
        <v>2727</v>
      </c>
      <c r="AS927" s="94">
        <v>33</v>
      </c>
      <c r="AT927" s="94">
        <v>2</v>
      </c>
    </row>
    <row r="928" spans="1:46" ht="15.75" customHeight="1">
      <c r="A928" s="594">
        <v>927</v>
      </c>
      <c r="B928" s="79" t="s">
        <v>1444</v>
      </c>
      <c r="C928" s="80" t="s">
        <v>1455</v>
      </c>
      <c r="D928" s="80" t="s">
        <v>1456</v>
      </c>
      <c r="E928" s="80" t="s">
        <v>1457</v>
      </c>
      <c r="F928" s="4" t="s">
        <v>2677</v>
      </c>
      <c r="G928" s="80">
        <v>3.2066669999999999</v>
      </c>
      <c r="H928" s="80">
        <v>-74.085832999999994</v>
      </c>
      <c r="I928" s="80" t="s">
        <v>2101</v>
      </c>
      <c r="J928" s="80" t="s">
        <v>48</v>
      </c>
      <c r="K928" s="80">
        <v>1</v>
      </c>
      <c r="L928" s="80">
        <v>601570.00128375122</v>
      </c>
      <c r="M928" s="80">
        <v>354482.09174984298</v>
      </c>
      <c r="N928" s="80">
        <v>18</v>
      </c>
      <c r="O928" s="80" t="s">
        <v>2634</v>
      </c>
      <c r="P928" s="5">
        <v>4879402.9438512614</v>
      </c>
      <c r="Q928" s="5">
        <v>1912408.393153226</v>
      </c>
      <c r="R928" s="80" t="str">
        <f t="shared" si="15"/>
        <v>4879402,943851261912408,39315323</v>
      </c>
      <c r="S928" s="80" t="str">
        <f>+'Sheet1 (2)'!R131</f>
        <v>No</v>
      </c>
      <c r="T928" s="80" t="str">
        <f>+'Sheet1 (2)'!S131</f>
        <v>No</v>
      </c>
      <c r="U928" s="80" t="str">
        <f>+VLOOKUP(E928,'Base final IE_Ecoescuelas_ant'!$G$1:$X$1429,16,FALSE)</f>
        <v xml:space="preserve"> </v>
      </c>
      <c r="V928" s="80" t="str">
        <f>+VLOOKUP(E928,'Base final IE_Ecoescuelas_ant'!$G$1:$X$1429,18,FALSE)</f>
        <v xml:space="preserve"> </v>
      </c>
      <c r="W928" s="565">
        <f>+VLOOKUP(E928,'Base final IE_Ecoescuelas_ant'!$G$1:$Y$1429,19,FALSE)</f>
        <v>250330000879</v>
      </c>
      <c r="X928" s="47" t="s">
        <v>25</v>
      </c>
      <c r="Y928" s="48" t="s">
        <v>2678</v>
      </c>
      <c r="Z928" s="49"/>
      <c r="AA928" s="49" t="s">
        <v>4850</v>
      </c>
      <c r="AB928" s="50" t="s">
        <v>25</v>
      </c>
      <c r="AC928" s="50" t="s">
        <v>2732</v>
      </c>
      <c r="AD928" s="50">
        <v>32</v>
      </c>
      <c r="AE928" s="50" t="s">
        <v>2725</v>
      </c>
      <c r="AF928" s="50" t="s">
        <v>2725</v>
      </c>
      <c r="AG928" s="50"/>
      <c r="AH928" s="51" t="s">
        <v>25</v>
      </c>
      <c r="AI928" s="182" t="s">
        <v>2680</v>
      </c>
      <c r="AJ928" s="146" t="s">
        <v>2691</v>
      </c>
      <c r="AK928" s="52" t="s">
        <v>2691</v>
      </c>
      <c r="AL928" s="52" t="s">
        <v>2691</v>
      </c>
      <c r="AM928" s="52" t="s">
        <v>2691</v>
      </c>
      <c r="AN928" s="130">
        <v>32</v>
      </c>
      <c r="AO928" s="313">
        <v>2</v>
      </c>
      <c r="AP928" s="313" t="s">
        <v>25</v>
      </c>
      <c r="AQ928" s="304" t="s">
        <v>4851</v>
      </c>
      <c r="AR928" s="94" t="s">
        <v>4852</v>
      </c>
      <c r="AS928" s="94">
        <v>32</v>
      </c>
      <c r="AT928" s="94">
        <v>2</v>
      </c>
    </row>
    <row r="929" spans="1:45" ht="15.75" customHeight="1">
      <c r="A929" s="95">
        <v>928</v>
      </c>
      <c r="B929" s="96" t="s">
        <v>645</v>
      </c>
      <c r="C929" s="4" t="s">
        <v>646</v>
      </c>
      <c r="D929" s="4" t="s">
        <v>733</v>
      </c>
      <c r="E929" s="120" t="s">
        <v>734</v>
      </c>
      <c r="F929" s="4" t="s">
        <v>2677</v>
      </c>
      <c r="G929" s="4">
        <v>10.4979338</v>
      </c>
      <c r="H929" s="4">
        <v>-73.595478999999997</v>
      </c>
      <c r="I929" s="4" t="s">
        <v>2097</v>
      </c>
      <c r="J929" s="4" t="s">
        <v>22</v>
      </c>
      <c r="K929" s="4">
        <v>3</v>
      </c>
      <c r="L929" s="4">
        <v>653703.53942362638</v>
      </c>
      <c r="M929" s="4">
        <v>1160809.933990611</v>
      </c>
      <c r="N929" s="4">
        <v>18</v>
      </c>
      <c r="O929" s="4" t="s">
        <v>2635</v>
      </c>
      <c r="P929" s="5">
        <v>4934864.9541517142</v>
      </c>
      <c r="Q929" s="5">
        <v>2718113.4719204898</v>
      </c>
      <c r="R929" s="4" t="str">
        <f t="shared" si="15"/>
        <v>4934864,954151712718113,47192049</v>
      </c>
      <c r="S929" s="4" t="str">
        <f>+'Sheet1 (2)'!R929</f>
        <v>No</v>
      </c>
      <c r="T929" s="4" t="str">
        <f>+'Sheet1 (2)'!S929</f>
        <v>Si</v>
      </c>
      <c r="U929" s="4" t="str">
        <f>+VLOOKUP(E929,'Base final IE_Ecoescuelas_ant'!$G$1:$X$1429,16,FALSE)</f>
        <v>Resguardo Indígena Arhuaca O Ijke (Arhuaco De La Sierra)</v>
      </c>
      <c r="V929" s="4" t="str">
        <f>+VLOOKUP(E929,'Base final IE_Ecoescuelas_ant'!$G$1:$X$1429,18,FALSE)</f>
        <v xml:space="preserve"> </v>
      </c>
      <c r="W929" s="97">
        <f>+VLOOKUP(E929,'Base final IE_Ecoescuelas_ant'!$G$1:$Y$1429,19,FALSE)</f>
        <v>220001068326</v>
      </c>
      <c r="X929" s="554" t="s">
        <v>25</v>
      </c>
      <c r="Y929" s="441" t="s">
        <v>25</v>
      </c>
      <c r="Z929" s="441" t="s">
        <v>4853</v>
      </c>
      <c r="AA929" s="441" t="s">
        <v>2691</v>
      </c>
      <c r="AB929" s="441" t="s">
        <v>25</v>
      </c>
      <c r="AC929" s="441" t="s">
        <v>2732</v>
      </c>
      <c r="AD929" s="441">
        <v>90</v>
      </c>
      <c r="AE929" s="441" t="s">
        <v>13</v>
      </c>
      <c r="AF929" s="441" t="s">
        <v>2700</v>
      </c>
      <c r="AG929" s="441" t="s">
        <v>2691</v>
      </c>
      <c r="AH929" s="442" t="s">
        <v>25</v>
      </c>
      <c r="AI929" s="443" t="s">
        <v>2687</v>
      </c>
      <c r="AJ929" s="146">
        <v>10.49840296</v>
      </c>
      <c r="AK929" s="573">
        <v>-73.595343150000005</v>
      </c>
      <c r="AL929" s="52" t="s">
        <v>25</v>
      </c>
      <c r="AM929" s="146" t="s">
        <v>2993</v>
      </c>
      <c r="AN929" s="146">
        <v>90</v>
      </c>
      <c r="AO929" s="146">
        <v>3</v>
      </c>
      <c r="AP929" s="586" t="s">
        <v>25</v>
      </c>
      <c r="AQ929" s="166" t="s">
        <v>4854</v>
      </c>
      <c r="AR929" s="109" t="s">
        <v>2708</v>
      </c>
      <c r="AS929" s="94" t="s">
        <v>2709</v>
      </c>
    </row>
    <row r="930" spans="1:45" ht="15.75" customHeight="1">
      <c r="A930" s="95">
        <v>929</v>
      </c>
      <c r="B930" s="508" t="s">
        <v>17</v>
      </c>
      <c r="C930" s="509" t="s">
        <v>106</v>
      </c>
      <c r="D930" s="4" t="s">
        <v>107</v>
      </c>
      <c r="E930" s="4" t="s">
        <v>108</v>
      </c>
      <c r="F930" s="4" t="s">
        <v>2677</v>
      </c>
      <c r="G930" s="4">
        <v>6.2283330000000001</v>
      </c>
      <c r="H930" s="4">
        <v>-76.006111000000004</v>
      </c>
      <c r="I930" s="4" t="s">
        <v>2097</v>
      </c>
      <c r="J930" s="4" t="s">
        <v>22</v>
      </c>
      <c r="K930" s="4">
        <v>3</v>
      </c>
      <c r="L930" s="4">
        <v>388695.84878862248</v>
      </c>
      <c r="M930" s="4">
        <v>688551.12722608505</v>
      </c>
      <c r="N930" s="4">
        <v>18</v>
      </c>
      <c r="O930" s="4" t="s">
        <v>2634</v>
      </c>
      <c r="P930" s="5">
        <v>4667439.4950426202</v>
      </c>
      <c r="Q930" s="5">
        <v>2247166.2913221018</v>
      </c>
      <c r="R930" s="4" t="str">
        <f t="shared" si="15"/>
        <v>4667439,495042622247166,2913221</v>
      </c>
      <c r="S930" s="4" t="str">
        <f>+'Sheet1 (2)'!R930</f>
        <v>No</v>
      </c>
      <c r="T930" s="4" t="str">
        <f>+'Sheet1 (2)'!S930</f>
        <v>No</v>
      </c>
      <c r="U930" s="4" t="str">
        <f>+VLOOKUP(E930,'Base final IE_Ecoescuelas_ant'!$G$1:$X$1429,16,FALSE)</f>
        <v xml:space="preserve"> </v>
      </c>
      <c r="V930" s="4" t="str">
        <f>+VLOOKUP(E930,'Base final IE_Ecoescuelas_ant'!$G$1:$X$1429,18,FALSE)</f>
        <v xml:space="preserve"> </v>
      </c>
      <c r="W930" s="97">
        <f>+VLOOKUP(E930,'Base final IE_Ecoescuelas_ant'!$G$1:$Y$1429,19,FALSE)</f>
        <v>205093000308</v>
      </c>
      <c r="X930" s="55" t="s">
        <v>2678</v>
      </c>
      <c r="Y930" s="49" t="s">
        <v>2678</v>
      </c>
      <c r="Z930" s="49"/>
      <c r="AA930" s="49"/>
      <c r="AB930" s="50"/>
      <c r="AC930" s="50"/>
      <c r="AD930" s="50"/>
      <c r="AE930" s="50"/>
      <c r="AF930" s="50"/>
      <c r="AG930" s="50"/>
      <c r="AH930" s="416" t="s">
        <v>2678</v>
      </c>
      <c r="AI930" s="182" t="s">
        <v>2680</v>
      </c>
      <c r="AJ930" s="146" t="s">
        <v>2691</v>
      </c>
      <c r="AK930" s="52" t="s">
        <v>2691</v>
      </c>
      <c r="AL930" s="130" t="s">
        <v>25</v>
      </c>
      <c r="AM930" s="52" t="s">
        <v>2600</v>
      </c>
      <c r="AN930" s="130" t="s">
        <v>2691</v>
      </c>
      <c r="AO930" s="53"/>
      <c r="AP930" s="313" t="s">
        <v>2678</v>
      </c>
      <c r="AQ930" s="136" t="s">
        <v>4855</v>
      </c>
    </row>
    <row r="931" spans="1:45" ht="15.75" customHeight="1">
      <c r="A931" s="594">
        <v>930</v>
      </c>
      <c r="B931" s="79" t="s">
        <v>1444</v>
      </c>
      <c r="C931" s="80" t="s">
        <v>1445</v>
      </c>
      <c r="D931" s="80" t="s">
        <v>1446</v>
      </c>
      <c r="E931" s="80" t="s">
        <v>1458</v>
      </c>
      <c r="F931" s="4" t="s">
        <v>2677</v>
      </c>
      <c r="G931" s="80">
        <v>3.1177777780000002</v>
      </c>
      <c r="H931" s="80">
        <v>-71.937777780000005</v>
      </c>
      <c r="I931" s="80" t="s">
        <v>2101</v>
      </c>
      <c r="J931" s="80" t="s">
        <v>48</v>
      </c>
      <c r="K931" s="80">
        <v>1</v>
      </c>
      <c r="L931" s="80">
        <v>173436.28621782651</v>
      </c>
      <c r="M931" s="80">
        <v>345067.18189040577</v>
      </c>
      <c r="N931" s="80">
        <v>19</v>
      </c>
      <c r="O931" s="80" t="s">
        <v>2634</v>
      </c>
      <c r="P931" s="5">
        <v>5117984.4893652815</v>
      </c>
      <c r="Q931" s="5">
        <v>1902582.655360637</v>
      </c>
      <c r="R931" s="80" t="str">
        <f t="shared" si="15"/>
        <v>5117984,489365281902582,65536064</v>
      </c>
      <c r="S931" s="80" t="str">
        <f>+'Sheet1 (2)'!R142</f>
        <v>No</v>
      </c>
      <c r="T931" s="80" t="str">
        <f>+'Sheet1 (2)'!S142</f>
        <v>Si</v>
      </c>
      <c r="U931" s="80" t="str">
        <f>+VLOOKUP(E931,'Base final IE_Ecoescuelas_ant'!$G$1:$X$1429,16,FALSE)</f>
        <v xml:space="preserve"> </v>
      </c>
      <c r="V931" s="80" t="str">
        <f>+VLOOKUP(E931,'Base final IE_Ecoescuelas_ant'!$G$1:$X$1429,18,FALSE)</f>
        <v xml:space="preserve"> </v>
      </c>
      <c r="W931" s="565">
        <f>+VLOOKUP(E931,'Base final IE_Ecoescuelas_ant'!$G$1:$Y$1429,19,FALSE)</f>
        <v>250325000267</v>
      </c>
      <c r="X931" s="47" t="s">
        <v>25</v>
      </c>
      <c r="Y931" s="48" t="s">
        <v>2678</v>
      </c>
      <c r="Z931" s="49" t="s">
        <v>4856</v>
      </c>
      <c r="AA931" s="49" t="s">
        <v>2968</v>
      </c>
      <c r="AB931" s="50" t="s">
        <v>25</v>
      </c>
      <c r="AC931" s="50" t="s">
        <v>2732</v>
      </c>
      <c r="AD931" s="50">
        <v>11</v>
      </c>
      <c r="AE931" s="50" t="s">
        <v>13</v>
      </c>
      <c r="AF931" s="50" t="s">
        <v>4857</v>
      </c>
      <c r="AG931" s="50"/>
      <c r="AH931" s="51" t="s">
        <v>2678</v>
      </c>
      <c r="AI931" s="182" t="s">
        <v>2680</v>
      </c>
      <c r="AJ931" s="146" t="s">
        <v>2691</v>
      </c>
      <c r="AK931" s="52" t="s">
        <v>2691</v>
      </c>
      <c r="AL931" s="52" t="s">
        <v>2691</v>
      </c>
      <c r="AM931" s="52" t="s">
        <v>2691</v>
      </c>
      <c r="AN931" s="130">
        <v>11</v>
      </c>
      <c r="AO931" s="313">
        <v>1</v>
      </c>
      <c r="AP931" s="221" t="s">
        <v>2678</v>
      </c>
      <c r="AQ931" s="144" t="s">
        <v>4858</v>
      </c>
      <c r="AR931" s="94" t="s">
        <v>2727</v>
      </c>
    </row>
    <row r="932" spans="1:45" ht="15.75" customHeight="1">
      <c r="A932" s="95">
        <v>931</v>
      </c>
      <c r="B932" s="96" t="s">
        <v>17</v>
      </c>
      <c r="C932" s="4" t="s">
        <v>78</v>
      </c>
      <c r="D932" s="4" t="s">
        <v>109</v>
      </c>
      <c r="E932" s="4" t="s">
        <v>110</v>
      </c>
      <c r="F932" s="4" t="s">
        <v>2677</v>
      </c>
      <c r="G932" s="4">
        <v>8.5436139000000004</v>
      </c>
      <c r="H932" s="4">
        <v>-76.739903200000001</v>
      </c>
      <c r="I932" s="4" t="s">
        <v>2097</v>
      </c>
      <c r="J932" s="4" t="s">
        <v>22</v>
      </c>
      <c r="K932" s="4">
        <v>3</v>
      </c>
      <c r="L932" s="4">
        <v>308498.31736607739</v>
      </c>
      <c r="M932" s="4">
        <v>944828.07975632837</v>
      </c>
      <c r="N932" s="4">
        <v>18</v>
      </c>
      <c r="O932" s="4" t="s">
        <v>2635</v>
      </c>
      <c r="P932" s="5">
        <v>4588313.3640877297</v>
      </c>
      <c r="Q932" s="5">
        <v>2504065.8701864681</v>
      </c>
      <c r="R932" s="4" t="str">
        <f t="shared" si="15"/>
        <v>4588313,364087732504065,87018647</v>
      </c>
      <c r="S932" s="4" t="str">
        <f>+'Sheet1 (2)'!R932</f>
        <v>No</v>
      </c>
      <c r="T932" s="4" t="str">
        <f>+'Sheet1 (2)'!S932</f>
        <v>No</v>
      </c>
      <c r="U932" s="4" t="str">
        <f>+VLOOKUP(E932,'Base final IE_Ecoescuelas_ant'!$G$1:$X$1429,16,FALSE)</f>
        <v xml:space="preserve"> </v>
      </c>
      <c r="V932" s="4" t="str">
        <f>+VLOOKUP(E932,'Base final IE_Ecoescuelas_ant'!$G$1:$X$1429,18,FALSE)</f>
        <v xml:space="preserve"> </v>
      </c>
      <c r="W932" s="97">
        <f>+VLOOKUP(E932,'Base final IE_Ecoescuelas_ant'!$G$1:$Y$1429,19,FALSE)</f>
        <v>205490000489</v>
      </c>
      <c r="X932" s="55" t="s">
        <v>25</v>
      </c>
      <c r="Y932" s="49" t="s">
        <v>2678</v>
      </c>
      <c r="Z932" s="49" t="s">
        <v>2795</v>
      </c>
      <c r="AA932" s="49"/>
      <c r="AB932" s="50" t="s">
        <v>25</v>
      </c>
      <c r="AC932" s="50" t="s">
        <v>2600</v>
      </c>
      <c r="AD932" s="50">
        <v>68</v>
      </c>
      <c r="AE932" s="50"/>
      <c r="AF932" s="50"/>
      <c r="AG932" s="50"/>
      <c r="AH932" s="416" t="s">
        <v>25</v>
      </c>
      <c r="AI932" s="182" t="s">
        <v>2680</v>
      </c>
      <c r="AJ932" s="146">
        <v>8.5567399999999996</v>
      </c>
      <c r="AK932" s="52">
        <v>-76.75009</v>
      </c>
      <c r="AL932" s="130" t="s">
        <v>25</v>
      </c>
      <c r="AM932" s="52" t="s">
        <v>2600</v>
      </c>
      <c r="AN932" s="130">
        <v>68</v>
      </c>
      <c r="AO932" s="130">
        <v>3</v>
      </c>
      <c r="AP932" s="313" t="s">
        <v>25</v>
      </c>
      <c r="AQ932" s="144" t="s">
        <v>4859</v>
      </c>
      <c r="AR932" s="94" t="s">
        <v>4042</v>
      </c>
    </row>
    <row r="933" spans="1:45" ht="15.75" customHeight="1">
      <c r="A933" s="95">
        <v>932</v>
      </c>
      <c r="B933" s="96" t="s">
        <v>1115</v>
      </c>
      <c r="C933" s="4" t="s">
        <v>1119</v>
      </c>
      <c r="D933" s="4" t="s">
        <v>1120</v>
      </c>
      <c r="E933" s="4" t="s">
        <v>1121</v>
      </c>
      <c r="F933" s="4" t="s">
        <v>2677</v>
      </c>
      <c r="G933" s="4">
        <v>4.7896010000000002</v>
      </c>
      <c r="H933" s="4">
        <v>-74.549966800000007</v>
      </c>
      <c r="I933" s="4" t="s">
        <v>2097</v>
      </c>
      <c r="J933" s="4" t="s">
        <v>22</v>
      </c>
      <c r="K933" s="4">
        <v>3</v>
      </c>
      <c r="L933" s="4">
        <v>549904.23275280977</v>
      </c>
      <c r="M933" s="4">
        <v>529423.54715242994</v>
      </c>
      <c r="N933" s="4">
        <v>18</v>
      </c>
      <c r="O933" s="4" t="s">
        <v>2634</v>
      </c>
      <c r="P933" s="5">
        <v>4828173.7310842276</v>
      </c>
      <c r="Q933" s="5">
        <v>2087438.962278466</v>
      </c>
      <c r="R933" s="4" t="str">
        <f t="shared" si="15"/>
        <v>4828173,731084232087438,96227847</v>
      </c>
      <c r="S933" s="4" t="str">
        <f>+'Sheet1 (2)'!R933</f>
        <v>No</v>
      </c>
      <c r="T933" s="4" t="str">
        <f>+'Sheet1 (2)'!S933</f>
        <v>No</v>
      </c>
      <c r="U933" s="4" t="str">
        <f>+VLOOKUP(E933,'Base final IE_Ecoescuelas_ant'!$G$1:$X$1429,16,FALSE)</f>
        <v xml:space="preserve"> </v>
      </c>
      <c r="V933" s="4" t="str">
        <f>+VLOOKUP(E933,'Base final IE_Ecoescuelas_ant'!$G$1:$X$1429,18,FALSE)</f>
        <v xml:space="preserve"> </v>
      </c>
      <c r="W933" s="97">
        <f>+VLOOKUP(E933,'Base final IE_Ecoescuelas_ant'!$G$1:$Y$1429,19,FALSE)</f>
        <v>225596000047</v>
      </c>
      <c r="X933" s="55" t="s">
        <v>25</v>
      </c>
      <c r="Y933" s="49" t="s">
        <v>2678</v>
      </c>
      <c r="Z933" s="57" t="s">
        <v>4860</v>
      </c>
      <c r="AA933" s="57" t="s">
        <v>4861</v>
      </c>
      <c r="AB933" s="50" t="s">
        <v>25</v>
      </c>
      <c r="AC933" s="50" t="s">
        <v>2600</v>
      </c>
      <c r="AD933" s="50">
        <v>75</v>
      </c>
      <c r="AE933" s="50" t="s">
        <v>2725</v>
      </c>
      <c r="AF933" s="50" t="s">
        <v>2725</v>
      </c>
      <c r="AG933" s="50"/>
      <c r="AH933" s="51" t="s">
        <v>25</v>
      </c>
      <c r="AI933" s="182" t="s">
        <v>2680</v>
      </c>
      <c r="AJ933" s="146" t="s">
        <v>4862</v>
      </c>
      <c r="AK933" s="52" t="s">
        <v>4863</v>
      </c>
      <c r="AL933" s="52" t="s">
        <v>2691</v>
      </c>
      <c r="AM933" s="52" t="s">
        <v>2691</v>
      </c>
      <c r="AN933" s="52">
        <v>75</v>
      </c>
      <c r="AO933" s="52">
        <v>3</v>
      </c>
      <c r="AP933" s="53" t="s">
        <v>25</v>
      </c>
      <c r="AQ933" s="304" t="s">
        <v>4864</v>
      </c>
      <c r="AR933" s="94" t="s">
        <v>2891</v>
      </c>
    </row>
    <row r="934" spans="1:45" ht="15.75" customHeight="1">
      <c r="A934" s="95">
        <v>933</v>
      </c>
      <c r="B934" s="96" t="s">
        <v>645</v>
      </c>
      <c r="C934" s="4" t="s">
        <v>673</v>
      </c>
      <c r="D934" s="4" t="s">
        <v>735</v>
      </c>
      <c r="E934" s="4" t="s">
        <v>736</v>
      </c>
      <c r="F934" s="4" t="s">
        <v>2677</v>
      </c>
      <c r="G934" s="4">
        <v>10.804768600999999</v>
      </c>
      <c r="H934" s="4">
        <v>-73.417319730000003</v>
      </c>
      <c r="I934" s="4" t="s">
        <v>2097</v>
      </c>
      <c r="J934" s="4" t="s">
        <v>22</v>
      </c>
      <c r="K934" s="4">
        <v>3</v>
      </c>
      <c r="L934" s="4"/>
      <c r="M934" s="4"/>
      <c r="N934" s="4"/>
      <c r="O934" s="4"/>
      <c r="P934" s="5">
        <v>4954398.5292010801</v>
      </c>
      <c r="Q934" s="5">
        <v>2751995.459770639</v>
      </c>
      <c r="R934" s="4" t="str">
        <f t="shared" si="15"/>
        <v>4954398,529201082751995,45977064</v>
      </c>
      <c r="S934" s="4" t="str">
        <f>+'Sheet1 (2)'!R934</f>
        <v>No</v>
      </c>
      <c r="T934" s="4" t="str">
        <f>+'Sheet1 (2)'!S934</f>
        <v>Si</v>
      </c>
      <c r="U934" s="4" t="str">
        <f>+VLOOKUP(E934,'Base final IE_Ecoescuelas_ant'!$G$1:$X$1429,16,FALSE)</f>
        <v xml:space="preserve"> </v>
      </c>
      <c r="V934" s="4" t="str">
        <f>+VLOOKUP(E934,'Base final IE_Ecoescuelas_ant'!$G$1:$X$1429,18,FALSE)</f>
        <v xml:space="preserve"> </v>
      </c>
      <c r="W934" s="97">
        <f>+VLOOKUP(E934,'Base final IE_Ecoescuelas_ant'!$G$1:$Y$1429,19,FALSE)</f>
        <v>420001068562</v>
      </c>
      <c r="X934" s="55" t="s">
        <v>2678</v>
      </c>
      <c r="Y934" s="49" t="s">
        <v>2678</v>
      </c>
      <c r="Z934" s="49" t="s">
        <v>3137</v>
      </c>
      <c r="AA934" s="49"/>
      <c r="AB934" s="50" t="s">
        <v>2678</v>
      </c>
      <c r="AC934" s="50" t="s">
        <v>2694</v>
      </c>
      <c r="AD934" s="50">
        <v>66</v>
      </c>
      <c r="AE934" s="50" t="s">
        <v>13</v>
      </c>
      <c r="AF934" s="50" t="s">
        <v>4865</v>
      </c>
      <c r="AG934" s="50" t="s">
        <v>2678</v>
      </c>
      <c r="AH934" s="51" t="s">
        <v>25</v>
      </c>
      <c r="AI934" s="182" t="s">
        <v>2701</v>
      </c>
      <c r="AJ934" s="172" t="s">
        <v>4866</v>
      </c>
      <c r="AK934" s="173" t="s">
        <v>4867</v>
      </c>
      <c r="AL934" s="52" t="s">
        <v>25</v>
      </c>
      <c r="AM934" s="52" t="s">
        <v>2732</v>
      </c>
      <c r="AN934" s="52">
        <v>66</v>
      </c>
      <c r="AO934" s="52">
        <v>3</v>
      </c>
      <c r="AP934" s="592" t="s">
        <v>2678</v>
      </c>
      <c r="AQ934" s="166" t="s">
        <v>4868</v>
      </c>
      <c r="AR934" s="109" t="s">
        <v>2704</v>
      </c>
      <c r="AS934" s="94" t="s">
        <v>2705</v>
      </c>
    </row>
    <row r="935" spans="1:45" ht="15.75" customHeight="1">
      <c r="A935" s="101">
        <v>934</v>
      </c>
      <c r="B935" s="81" t="s">
        <v>1726</v>
      </c>
      <c r="C935" s="82" t="s">
        <v>1794</v>
      </c>
      <c r="D935" s="82" t="s">
        <v>1795</v>
      </c>
      <c r="E935" s="82" t="s">
        <v>1796</v>
      </c>
      <c r="F935" s="4" t="s">
        <v>2677</v>
      </c>
      <c r="G935" s="82">
        <v>8.1601475000000008</v>
      </c>
      <c r="H935" s="82">
        <v>-73.030661100000003</v>
      </c>
      <c r="I935" s="82" t="s">
        <v>2097</v>
      </c>
      <c r="J935" s="82" t="s">
        <v>22</v>
      </c>
      <c r="K935" s="82">
        <v>3</v>
      </c>
      <c r="L935" s="82">
        <v>716975.29373370204</v>
      </c>
      <c r="M935" s="82">
        <v>902531.90378487611</v>
      </c>
      <c r="N935" s="82">
        <v>18</v>
      </c>
      <c r="O935" s="82" t="s">
        <v>2635</v>
      </c>
      <c r="P935" s="5">
        <v>4996623.854771073</v>
      </c>
      <c r="Q935" s="5">
        <v>2459691.1883706669</v>
      </c>
      <c r="R935" s="82" t="str">
        <f t="shared" si="15"/>
        <v>4996623,854771072459691,18837067</v>
      </c>
      <c r="S935" s="82" t="str">
        <f>+'Sheet1 (2)'!R935</f>
        <v>No</v>
      </c>
      <c r="T935" s="82" t="str">
        <f>+'Sheet1 (2)'!S935</f>
        <v>No</v>
      </c>
      <c r="U935" s="82" t="str">
        <f>+VLOOKUP(E935,'Base final IE_Ecoescuelas_ant'!$G$1:$X$1429,16,FALSE)</f>
        <v xml:space="preserve"> </v>
      </c>
      <c r="V935" s="82" t="str">
        <f>+VLOOKUP(E935,'Base final IE_Ecoescuelas_ant'!$G$1:$X$1429,18,FALSE)</f>
        <v xml:space="preserve"> </v>
      </c>
      <c r="W935" s="91">
        <f>+VLOOKUP(E935,'Base final IE_Ecoescuelas_ant'!$G$1:$Y$1429,19,FALSE)</f>
        <v>254003000372</v>
      </c>
      <c r="X935" s="55" t="s">
        <v>2678</v>
      </c>
      <c r="Y935" s="49" t="s">
        <v>2678</v>
      </c>
      <c r="Z935" s="49" t="s">
        <v>4869</v>
      </c>
      <c r="AA935" s="49"/>
      <c r="AB935" s="50" t="s">
        <v>25</v>
      </c>
      <c r="AC935" s="50" t="s">
        <v>2600</v>
      </c>
      <c r="AD935" s="50">
        <v>62</v>
      </c>
      <c r="AE935" s="50"/>
      <c r="AF935" s="50"/>
      <c r="AG935" s="50"/>
      <c r="AH935" s="51"/>
      <c r="AI935" s="182" t="s">
        <v>2680</v>
      </c>
      <c r="AJ935" s="149">
        <v>8193556</v>
      </c>
      <c r="AK935" s="356">
        <v>-72972167</v>
      </c>
      <c r="AL935" s="52" t="s">
        <v>25</v>
      </c>
      <c r="AM935" s="52" t="s">
        <v>3021</v>
      </c>
      <c r="AN935" s="52">
        <v>62</v>
      </c>
      <c r="AO935" s="52">
        <v>3</v>
      </c>
      <c r="AP935" s="53" t="s">
        <v>25</v>
      </c>
      <c r="AQ935" s="304" t="s">
        <v>4870</v>
      </c>
      <c r="AR935" s="94" t="s">
        <v>3881</v>
      </c>
    </row>
    <row r="936" spans="1:45" ht="15.75" customHeight="1">
      <c r="A936" s="95">
        <v>935</v>
      </c>
      <c r="B936" s="96" t="s">
        <v>645</v>
      </c>
      <c r="C936" s="4" t="s">
        <v>646</v>
      </c>
      <c r="D936" s="4" t="s">
        <v>739</v>
      </c>
      <c r="E936" s="120" t="s">
        <v>740</v>
      </c>
      <c r="F936" s="4" t="s">
        <v>2677</v>
      </c>
      <c r="G936" s="4">
        <v>10.456488</v>
      </c>
      <c r="H936" s="4">
        <v>-73.572430999999995</v>
      </c>
      <c r="I936" s="4" t="s">
        <v>2097</v>
      </c>
      <c r="J936" s="4" t="s">
        <v>22</v>
      </c>
      <c r="K936" s="4">
        <v>3</v>
      </c>
      <c r="L936" s="4"/>
      <c r="M936" s="4"/>
      <c r="N936" s="4"/>
      <c r="O936" s="4"/>
      <c r="P936" s="5">
        <v>4937377.7621726505</v>
      </c>
      <c r="Q936" s="5">
        <v>2713527.8811640539</v>
      </c>
      <c r="R936" s="4" t="str">
        <f t="shared" si="15"/>
        <v>4937377,762172652713527,88116405</v>
      </c>
      <c r="S936" s="4" t="str">
        <f>+'Sheet1 (2)'!R936</f>
        <v>No</v>
      </c>
      <c r="T936" s="4" t="str">
        <f>+'Sheet1 (2)'!S936</f>
        <v>No</v>
      </c>
      <c r="U936" s="4" t="str">
        <f>+VLOOKUP(E936,'Base final IE_Ecoescuelas_ant'!$G$1:$X$1429,16,FALSE)</f>
        <v>Resguardo Indígena Arhuaca O Ijke (Arhuaco De La Sierra)</v>
      </c>
      <c r="V936" s="4" t="str">
        <f>+VLOOKUP(E936,'Base final IE_Ecoescuelas_ant'!$G$1:$X$1429,18,FALSE)</f>
        <v xml:space="preserve"> </v>
      </c>
      <c r="W936" s="97">
        <f>+VLOOKUP(E936,'Base final IE_Ecoescuelas_ant'!$G$1:$Y$1429,19,FALSE)</f>
        <v>220570068458</v>
      </c>
      <c r="X936" s="554" t="s">
        <v>25</v>
      </c>
      <c r="Y936" s="441" t="s">
        <v>25</v>
      </c>
      <c r="Z936" s="462" t="s">
        <v>2699</v>
      </c>
      <c r="AA936" s="441" t="s">
        <v>4871</v>
      </c>
      <c r="AB936" s="441" t="s">
        <v>2678</v>
      </c>
      <c r="AC936" s="441" t="s">
        <v>2694</v>
      </c>
      <c r="AD936" s="441">
        <v>56</v>
      </c>
      <c r="AE936" s="441" t="s">
        <v>13</v>
      </c>
      <c r="AF936" s="441" t="s">
        <v>4152</v>
      </c>
      <c r="AG936" s="441" t="s">
        <v>2691</v>
      </c>
      <c r="AH936" s="442" t="s">
        <v>25</v>
      </c>
      <c r="AI936" s="443" t="s">
        <v>2687</v>
      </c>
      <c r="AJ936" s="146">
        <v>10.38128249</v>
      </c>
      <c r="AK936" s="146">
        <v>-73.745693520000003</v>
      </c>
      <c r="AL936" s="146" t="s">
        <v>2678</v>
      </c>
      <c r="AM936" s="146" t="s">
        <v>2681</v>
      </c>
      <c r="AN936" s="146">
        <v>56</v>
      </c>
      <c r="AO936" s="146">
        <v>3</v>
      </c>
      <c r="AP936" s="586" t="s">
        <v>25</v>
      </c>
      <c r="AQ936" s="166" t="s">
        <v>4872</v>
      </c>
      <c r="AR936" s="109" t="s">
        <v>2708</v>
      </c>
      <c r="AS936" s="94" t="s">
        <v>2913</v>
      </c>
    </row>
    <row r="937" spans="1:45" ht="15.75" customHeight="1">
      <c r="A937" s="594">
        <v>936</v>
      </c>
      <c r="B937" s="79" t="s">
        <v>1444</v>
      </c>
      <c r="C937" s="80" t="s">
        <v>1445</v>
      </c>
      <c r="D937" s="80" t="s">
        <v>1446</v>
      </c>
      <c r="E937" s="80" t="s">
        <v>1459</v>
      </c>
      <c r="F937" s="4" t="s">
        <v>2677</v>
      </c>
      <c r="G937" s="80">
        <v>3.1177777780000002</v>
      </c>
      <c r="H937" s="80">
        <v>-71.937777780000005</v>
      </c>
      <c r="I937" s="80" t="s">
        <v>2101</v>
      </c>
      <c r="J937" s="80" t="s">
        <v>48</v>
      </c>
      <c r="K937" s="80">
        <v>1</v>
      </c>
      <c r="L937" s="80">
        <v>173436.28621782651</v>
      </c>
      <c r="M937" s="80">
        <v>345067.18189040577</v>
      </c>
      <c r="N937" s="80">
        <v>19</v>
      </c>
      <c r="O937" s="80" t="s">
        <v>2634</v>
      </c>
      <c r="P937" s="5">
        <v>5117984.4893652815</v>
      </c>
      <c r="Q937" s="5">
        <v>1902582.655360637</v>
      </c>
      <c r="R937" s="80" t="str">
        <f t="shared" si="15"/>
        <v>5117984,489365281902582,65536064</v>
      </c>
      <c r="S937" s="80" t="str">
        <f>+'Sheet1 (2)'!R143</f>
        <v>No</v>
      </c>
      <c r="T937" s="80" t="str">
        <f>+'Sheet1 (2)'!S143</f>
        <v>No</v>
      </c>
      <c r="U937" s="80" t="str">
        <f>+VLOOKUP(E937,'Base final IE_Ecoescuelas_ant'!$G$1:$X$1429,16,FALSE)</f>
        <v xml:space="preserve"> </v>
      </c>
      <c r="V937" s="80" t="str">
        <f>+VLOOKUP(E937,'Base final IE_Ecoescuelas_ant'!$G$1:$X$1429,18,FALSE)</f>
        <v xml:space="preserve"> </v>
      </c>
      <c r="W937" s="565">
        <f>+VLOOKUP(E937,'Base final IE_Ecoescuelas_ant'!$G$1:$Y$1429,19,FALSE)</f>
        <v>250325000186</v>
      </c>
      <c r="X937" s="47" t="s">
        <v>25</v>
      </c>
      <c r="Y937" s="48" t="s">
        <v>2678</v>
      </c>
      <c r="Z937" s="49" t="s">
        <v>4856</v>
      </c>
      <c r="AA937" s="49" t="s">
        <v>2968</v>
      </c>
      <c r="AB937" s="50" t="s">
        <v>25</v>
      </c>
      <c r="AC937" s="50" t="s">
        <v>2732</v>
      </c>
      <c r="AD937" s="50">
        <v>17</v>
      </c>
      <c r="AE937" s="50" t="s">
        <v>2725</v>
      </c>
      <c r="AF937" s="50" t="s">
        <v>2725</v>
      </c>
      <c r="AG937" s="50"/>
      <c r="AH937" s="51" t="s">
        <v>2678</v>
      </c>
      <c r="AI937" s="182" t="s">
        <v>2680</v>
      </c>
      <c r="AJ937" s="146" t="s">
        <v>2691</v>
      </c>
      <c r="AK937" s="52" t="s">
        <v>2691</v>
      </c>
      <c r="AL937" s="52" t="s">
        <v>2691</v>
      </c>
      <c r="AM937" s="52" t="s">
        <v>2691</v>
      </c>
      <c r="AN937" s="130">
        <v>17</v>
      </c>
      <c r="AO937" s="313">
        <v>1</v>
      </c>
      <c r="AP937" s="313" t="s">
        <v>2678</v>
      </c>
      <c r="AQ937" s="304" t="s">
        <v>4873</v>
      </c>
      <c r="AR937" s="94" t="s">
        <v>2727</v>
      </c>
    </row>
    <row r="938" spans="1:45" ht="15.75" customHeight="1">
      <c r="A938" s="95">
        <v>937</v>
      </c>
      <c r="B938" s="96" t="s">
        <v>815</v>
      </c>
      <c r="C938" s="4" t="s">
        <v>1054</v>
      </c>
      <c r="D938" s="4" t="s">
        <v>1055</v>
      </c>
      <c r="E938" s="4" t="s">
        <v>1056</v>
      </c>
      <c r="F938" s="4" t="s">
        <v>2677</v>
      </c>
      <c r="G938" s="4">
        <v>4.6833977000000004</v>
      </c>
      <c r="H938" s="4">
        <v>-76.914957900000005</v>
      </c>
      <c r="I938" s="4" t="s">
        <v>2097</v>
      </c>
      <c r="J938" s="4" t="s">
        <v>22</v>
      </c>
      <c r="K938" s="4">
        <v>3</v>
      </c>
      <c r="L938" s="4">
        <v>287580.58318974898</v>
      </c>
      <c r="M938" s="4">
        <v>517957.64255890303</v>
      </c>
      <c r="N938" s="4">
        <v>18</v>
      </c>
      <c r="O938" s="4" t="s">
        <v>2634</v>
      </c>
      <c r="P938" s="5">
        <v>4565645.9579475541</v>
      </c>
      <c r="Q938" s="5">
        <v>2076723.1779082459</v>
      </c>
      <c r="R938" s="4" t="str">
        <f t="shared" si="15"/>
        <v>4565645,957947552076723,17790825</v>
      </c>
      <c r="S938" s="4" t="str">
        <f>+'Sheet1 (2)'!R938</f>
        <v>No</v>
      </c>
      <c r="T938" s="4" t="str">
        <f>+'Sheet1 (2)'!S938</f>
        <v>Si</v>
      </c>
      <c r="U938" s="4" t="str">
        <f>+VLOOKUP(E938,'Base final IE_Ecoescuelas_ant'!$G$1:$X$1429,16,FALSE)</f>
        <v xml:space="preserve"> </v>
      </c>
      <c r="V938" s="4" t="str">
        <f>+VLOOKUP(E938,'Base final IE_Ecoescuelas_ant'!$G$1:$X$1429,18,FALSE)</f>
        <v>Consejo Comunitario del Medio, Bajo y Zona Costera del Juan "ACADESAN"</v>
      </c>
      <c r="W938" s="97">
        <v>227361002631</v>
      </c>
      <c r="X938" s="55" t="s">
        <v>4874</v>
      </c>
      <c r="Y938" s="49" t="s">
        <v>2678</v>
      </c>
      <c r="Z938" s="49"/>
      <c r="AA938" s="49"/>
      <c r="AB938" s="50"/>
      <c r="AC938" s="50"/>
      <c r="AD938" s="50"/>
      <c r="AE938" s="50" t="s">
        <v>13</v>
      </c>
      <c r="AF938" s="50"/>
      <c r="AG938" s="50"/>
      <c r="AH938" s="51"/>
      <c r="AI938" s="182" t="s">
        <v>2680</v>
      </c>
      <c r="AJ938" s="638">
        <v>46833977</v>
      </c>
      <c r="AK938" s="64" t="s">
        <v>4875</v>
      </c>
      <c r="AL938" s="64" t="s">
        <v>3170</v>
      </c>
      <c r="AM938" s="52" t="s">
        <v>3170</v>
      </c>
      <c r="AN938" s="130" t="s">
        <v>4876</v>
      </c>
      <c r="AO938" s="53">
        <v>1</v>
      </c>
      <c r="AP938" s="53" t="s">
        <v>25</v>
      </c>
      <c r="AQ938" s="134" t="s">
        <v>4877</v>
      </c>
    </row>
    <row r="939" spans="1:45" ht="15.75" customHeight="1">
      <c r="A939" s="594">
        <v>938</v>
      </c>
      <c r="B939" s="79" t="s">
        <v>407</v>
      </c>
      <c r="C939" s="80" t="s">
        <v>404</v>
      </c>
      <c r="D939" s="80" t="s">
        <v>405</v>
      </c>
      <c r="E939" s="80" t="s">
        <v>480</v>
      </c>
      <c r="F939" s="4" t="s">
        <v>2677</v>
      </c>
      <c r="G939" s="80">
        <v>1.1088659999999999</v>
      </c>
      <c r="H939" s="80">
        <v>-75.313867000000002</v>
      </c>
      <c r="I939" s="80" t="s">
        <v>2097</v>
      </c>
      <c r="J939" s="80" t="s">
        <v>22</v>
      </c>
      <c r="K939" s="80">
        <v>3</v>
      </c>
      <c r="L939" s="80">
        <v>465080.78224681137</v>
      </c>
      <c r="M939" s="80">
        <v>122565.0140641195</v>
      </c>
      <c r="N939" s="80">
        <v>18</v>
      </c>
      <c r="O939" s="80" t="s">
        <v>2634</v>
      </c>
      <c r="P939" s="5">
        <v>4742605.0488375891</v>
      </c>
      <c r="Q939" s="5">
        <v>1680664.2728321759</v>
      </c>
      <c r="R939" s="80" t="str">
        <f t="shared" si="15"/>
        <v>4742605,048837591680664,27283218</v>
      </c>
      <c r="S939" s="80" t="str">
        <f>+'Sheet1 (2)'!R939</f>
        <v>No</v>
      </c>
      <c r="T939" s="80" t="str">
        <f>+'Sheet1 (2)'!S939</f>
        <v>Si</v>
      </c>
      <c r="U939" s="80" t="str">
        <f>+VLOOKUP(E939,'Base final IE_Ecoescuelas_ant'!$G$1:$X$1429,16,FALSE)</f>
        <v xml:space="preserve"> </v>
      </c>
      <c r="V939" s="80" t="str">
        <f>+VLOOKUP(E939,'Base final IE_Ecoescuelas_ant'!$G$1:$X$1429,18,FALSE)</f>
        <v xml:space="preserve"> </v>
      </c>
      <c r="W939" s="89">
        <f>+VLOOKUP(E939,'Base final IE_Ecoescuelas_ant'!$G$1:$Y$1429,19,FALSE)</f>
        <v>283765000167</v>
      </c>
      <c r="X939" s="47" t="s">
        <v>25</v>
      </c>
      <c r="Y939" s="48" t="s">
        <v>25</v>
      </c>
      <c r="Z939" s="49" t="s">
        <v>4530</v>
      </c>
      <c r="AA939" s="49" t="s">
        <v>2681</v>
      </c>
      <c r="AB939" s="50" t="s">
        <v>25</v>
      </c>
      <c r="AC939" s="50" t="s">
        <v>2600</v>
      </c>
      <c r="AD939" s="50">
        <v>84</v>
      </c>
      <c r="AE939" s="50" t="s">
        <v>2725</v>
      </c>
      <c r="AF939" s="50" t="s">
        <v>2725</v>
      </c>
      <c r="AG939" s="50"/>
      <c r="AH939" s="51" t="s">
        <v>2678</v>
      </c>
      <c r="AI939" s="482" t="s">
        <v>2680</v>
      </c>
      <c r="AJ939" s="520">
        <v>10631</v>
      </c>
      <c r="AK939" s="520">
        <v>-751849</v>
      </c>
      <c r="AL939" s="485" t="s">
        <v>25</v>
      </c>
      <c r="AM939" s="146" t="s">
        <v>2600</v>
      </c>
      <c r="AN939" s="52">
        <v>84</v>
      </c>
      <c r="AO939" s="53">
        <v>3</v>
      </c>
      <c r="AP939" s="313" t="s">
        <v>2678</v>
      </c>
      <c r="AQ939" s="136" t="s">
        <v>4878</v>
      </c>
      <c r="AR939" s="94" t="s">
        <v>2853</v>
      </c>
    </row>
    <row r="940" spans="1:45" ht="15.75" customHeight="1">
      <c r="A940" s="95">
        <v>939</v>
      </c>
      <c r="B940" s="96" t="s">
        <v>2009</v>
      </c>
      <c r="C940" s="4" t="s">
        <v>213</v>
      </c>
      <c r="D940" s="4" t="s">
        <v>2027</v>
      </c>
      <c r="E940" s="4" t="s">
        <v>2028</v>
      </c>
      <c r="F940" s="4" t="s">
        <v>2677</v>
      </c>
      <c r="G940" s="4">
        <v>4.3087662</v>
      </c>
      <c r="H940" s="4">
        <v>-76.209138100000004</v>
      </c>
      <c r="I940" s="4" t="s">
        <v>2097</v>
      </c>
      <c r="J940" s="4" t="s">
        <v>22</v>
      </c>
      <c r="K940" s="4">
        <v>3</v>
      </c>
      <c r="L940" s="4">
        <v>365821.03014108632</v>
      </c>
      <c r="M940" s="4">
        <v>476363.51382158732</v>
      </c>
      <c r="N940" s="4">
        <v>18</v>
      </c>
      <c r="O940" s="4" t="s">
        <v>2634</v>
      </c>
      <c r="P940" s="5">
        <v>4643862.929566795</v>
      </c>
      <c r="Q940" s="5">
        <v>2034866.0109228881</v>
      </c>
      <c r="R940" s="4" t="str">
        <f t="shared" si="15"/>
        <v>4643862,92956682034866,01092289</v>
      </c>
      <c r="S940" s="4" t="str">
        <f>+'Sheet1 (2)'!R940</f>
        <v>No</v>
      </c>
      <c r="T940" s="4" t="str">
        <f>+'Sheet1 (2)'!S940</f>
        <v>No</v>
      </c>
      <c r="U940" s="4" t="str">
        <f>+VLOOKUP(E940,'Base final IE_Ecoescuelas_ant'!$G$1:$X$1429,16,FALSE)</f>
        <v xml:space="preserve"> </v>
      </c>
      <c r="V940" s="4" t="str">
        <f>+VLOOKUP(E940,'Base final IE_Ecoescuelas_ant'!$G$1:$X$1429,18,FALSE)</f>
        <v xml:space="preserve"> </v>
      </c>
      <c r="W940" s="97">
        <f>+VLOOKUP(E940,'Base final IE_Ecoescuelas_ant'!$G$1:$Y$1429,19,FALSE)</f>
        <v>276100000321</v>
      </c>
      <c r="X940" s="55" t="s">
        <v>2678</v>
      </c>
      <c r="Y940" s="49" t="s">
        <v>2678</v>
      </c>
      <c r="Z940" s="49"/>
      <c r="AA940" s="49"/>
      <c r="AB940" s="50"/>
      <c r="AC940" s="50"/>
      <c r="AD940" s="50"/>
      <c r="AE940" s="50"/>
      <c r="AF940" s="50"/>
      <c r="AG940" s="50"/>
      <c r="AH940" s="51"/>
      <c r="AI940" s="182" t="s">
        <v>2680</v>
      </c>
      <c r="AJ940" s="238" t="s">
        <v>2813</v>
      </c>
      <c r="AK940" s="238" t="s">
        <v>2813</v>
      </c>
      <c r="AL940" s="427" t="s">
        <v>25</v>
      </c>
      <c r="AM940" s="52" t="s">
        <v>2600</v>
      </c>
      <c r="AN940" s="130" t="s">
        <v>4879</v>
      </c>
      <c r="AO940" s="130">
        <v>3</v>
      </c>
      <c r="AP940" s="486" t="s">
        <v>2678</v>
      </c>
      <c r="AQ940" s="267" t="s">
        <v>4880</v>
      </c>
      <c r="AR940" s="94" t="s">
        <v>4881</v>
      </c>
    </row>
    <row r="941" spans="1:45" ht="15.75" customHeight="1">
      <c r="A941" s="95">
        <v>940</v>
      </c>
      <c r="B941" s="96" t="s">
        <v>1873</v>
      </c>
      <c r="C941" s="4" t="s">
        <v>1880</v>
      </c>
      <c r="D941" s="4" t="s">
        <v>1881</v>
      </c>
      <c r="E941" s="4" t="s">
        <v>1882</v>
      </c>
      <c r="F941" s="4" t="s">
        <v>2677</v>
      </c>
      <c r="G941" s="4">
        <v>5.2688889000000003</v>
      </c>
      <c r="H941" s="4">
        <v>-76.125555599999998</v>
      </c>
      <c r="I941" s="4" t="s">
        <v>2097</v>
      </c>
      <c r="J941" s="4" t="s">
        <v>22</v>
      </c>
      <c r="K941" s="4">
        <v>3</v>
      </c>
      <c r="L941" s="4">
        <v>375271.58299585257</v>
      </c>
      <c r="M941" s="4">
        <v>582499.50118732336</v>
      </c>
      <c r="N941" s="4">
        <v>18</v>
      </c>
      <c r="O941" s="4" t="s">
        <v>2634</v>
      </c>
      <c r="P941" s="5">
        <v>4653632.1997791016</v>
      </c>
      <c r="Q941" s="5">
        <v>2141071.679686809</v>
      </c>
      <c r="R941" s="4" t="str">
        <f t="shared" si="15"/>
        <v>4653632,19977912141071,67968681</v>
      </c>
      <c r="S941" s="4" t="str">
        <f>+'Sheet1 (2)'!R941</f>
        <v>No</v>
      </c>
      <c r="T941" s="4" t="str">
        <f>+'Sheet1 (2)'!S941</f>
        <v>Si</v>
      </c>
      <c r="U941" s="4" t="str">
        <f>+VLOOKUP(E941,'Base final IE_Ecoescuelas_ant'!$G$1:$X$1429,16,FALSE)</f>
        <v xml:space="preserve"> </v>
      </c>
      <c r="V941" s="4" t="str">
        <f>+VLOOKUP(E941,'Base final IE_Ecoescuelas_ant'!$G$1:$X$1429,18,FALSE)</f>
        <v>Consejo Comunitario De La Comunidad Negral Del Municipio De Pueblo Rico Risaralda</v>
      </c>
      <c r="W941" s="97">
        <f>+VLOOKUP(E941,'Base final IE_Ecoescuelas_ant'!$G$1:$Y$1429,19,FALSE)</f>
        <v>266572001199</v>
      </c>
      <c r="X941" s="55"/>
      <c r="Y941" s="49"/>
      <c r="Z941" s="49" t="s">
        <v>4716</v>
      </c>
      <c r="AA941" s="49"/>
      <c r="AB941" s="50" t="s">
        <v>25</v>
      </c>
      <c r="AC941" s="50" t="s">
        <v>2600</v>
      </c>
      <c r="AD941" s="50"/>
      <c r="AE941" s="50" t="s">
        <v>13</v>
      </c>
      <c r="AF941" s="50"/>
      <c r="AG941" s="50"/>
      <c r="AH941" s="51" t="s">
        <v>2832</v>
      </c>
      <c r="AI941" s="182" t="s">
        <v>2725</v>
      </c>
      <c r="AJ941" s="146" t="s">
        <v>2691</v>
      </c>
      <c r="AK941" s="52" t="s">
        <v>2691</v>
      </c>
      <c r="AL941" s="52" t="s">
        <v>2691</v>
      </c>
      <c r="AM941" s="52" t="s">
        <v>2691</v>
      </c>
      <c r="AN941" s="52" t="s">
        <v>2691</v>
      </c>
      <c r="AO941" s="53"/>
      <c r="AP941" s="53" t="s">
        <v>2725</v>
      </c>
      <c r="AQ941" s="144" t="s">
        <v>4882</v>
      </c>
    </row>
    <row r="942" spans="1:45" ht="15.75" customHeight="1">
      <c r="A942" s="95">
        <v>941</v>
      </c>
      <c r="B942" s="96" t="s">
        <v>1115</v>
      </c>
      <c r="C942" s="4" t="s">
        <v>1122</v>
      </c>
      <c r="D942" s="4" t="s">
        <v>1123</v>
      </c>
      <c r="E942" s="4" t="s">
        <v>1124</v>
      </c>
      <c r="F942" s="4" t="s">
        <v>2677</v>
      </c>
      <c r="G942" s="4">
        <v>4.5738889</v>
      </c>
      <c r="H942" s="4">
        <v>-74.22</v>
      </c>
      <c r="I942" s="4" t="s">
        <v>2097</v>
      </c>
      <c r="J942" s="4" t="s">
        <v>22</v>
      </c>
      <c r="K942" s="4">
        <v>3</v>
      </c>
      <c r="L942" s="4">
        <v>586522.55682826252</v>
      </c>
      <c r="M942" s="4">
        <v>505609.88592693978</v>
      </c>
      <c r="N942" s="4">
        <v>18</v>
      </c>
      <c r="O942" s="4" t="s">
        <v>2634</v>
      </c>
      <c r="P942" s="5">
        <v>4864717.9928656043</v>
      </c>
      <c r="Q942" s="5">
        <v>2063525.0147111239</v>
      </c>
      <c r="R942" s="4" t="str">
        <f t="shared" si="15"/>
        <v>4864717,99286562063525,01471112</v>
      </c>
      <c r="S942" s="4" t="str">
        <f>+'Sheet1 (2)'!R942</f>
        <v>No</v>
      </c>
      <c r="T942" s="4" t="str">
        <f>+'Sheet1 (2)'!S942</f>
        <v>No</v>
      </c>
      <c r="U942" s="4" t="str">
        <f>+VLOOKUP(E942,'Base final IE_Ecoescuelas_ant'!$G$1:$X$1429,16,FALSE)</f>
        <v xml:space="preserve"> </v>
      </c>
      <c r="V942" s="4" t="str">
        <f>+VLOOKUP(E942,'Base final IE_Ecoescuelas_ant'!$G$1:$X$1429,18,FALSE)</f>
        <v xml:space="preserve"> </v>
      </c>
      <c r="W942" s="97">
        <f>+VLOOKUP(E942,'Base final IE_Ecoescuelas_ant'!$G$1:$Y$1429,19,FALSE)</f>
        <v>125843000506</v>
      </c>
      <c r="X942" s="55" t="s">
        <v>25</v>
      </c>
      <c r="Y942" s="49" t="s">
        <v>2678</v>
      </c>
      <c r="Z942" s="49" t="s">
        <v>4883</v>
      </c>
      <c r="AA942" s="49"/>
      <c r="AB942" s="50" t="s">
        <v>25</v>
      </c>
      <c r="AC942" s="50" t="s">
        <v>2732</v>
      </c>
      <c r="AD942" s="50">
        <v>72</v>
      </c>
      <c r="AE942" s="50" t="s">
        <v>2725</v>
      </c>
      <c r="AF942" s="50" t="s">
        <v>2725</v>
      </c>
      <c r="AG942" s="50"/>
      <c r="AH942" s="51" t="s">
        <v>2678</v>
      </c>
      <c r="AI942" s="182" t="s">
        <v>2680</v>
      </c>
      <c r="AJ942" s="330">
        <v>5.3084540000000002</v>
      </c>
      <c r="AK942" s="329">
        <v>-73.811791999999997</v>
      </c>
      <c r="AL942" s="52" t="s">
        <v>25</v>
      </c>
      <c r="AM942" s="52" t="s">
        <v>2861</v>
      </c>
      <c r="AN942" s="52">
        <v>72</v>
      </c>
      <c r="AO942" s="52">
        <v>3</v>
      </c>
      <c r="AP942" s="53" t="s">
        <v>2678</v>
      </c>
      <c r="AQ942" s="304" t="s">
        <v>4884</v>
      </c>
      <c r="AR942" s="94" t="s">
        <v>2891</v>
      </c>
    </row>
    <row r="943" spans="1:45" ht="15.75" customHeight="1">
      <c r="A943" s="95">
        <v>942</v>
      </c>
      <c r="B943" s="96" t="s">
        <v>645</v>
      </c>
      <c r="C943" s="4" t="s">
        <v>741</v>
      </c>
      <c r="D943" s="4" t="s">
        <v>742</v>
      </c>
      <c r="E943" s="4" t="s">
        <v>743</v>
      </c>
      <c r="F943" s="4" t="s">
        <v>2677</v>
      </c>
      <c r="G943" s="4">
        <v>9.2832903406499998</v>
      </c>
      <c r="H943" s="4">
        <v>-73.851258431999995</v>
      </c>
      <c r="I943" s="4" t="s">
        <v>2097</v>
      </c>
      <c r="J943" s="4" t="s">
        <v>22</v>
      </c>
      <c r="K943" s="4">
        <v>3</v>
      </c>
      <c r="L943" s="4"/>
      <c r="M943" s="4"/>
      <c r="N943" s="4"/>
      <c r="O943" s="4"/>
      <c r="P943" s="5">
        <v>4906542.8513347162</v>
      </c>
      <c r="Q943" s="5">
        <v>2583923.1100044399</v>
      </c>
      <c r="R943" s="4" t="str">
        <f t="shared" si="15"/>
        <v>4906542,851334722583923,11000444</v>
      </c>
      <c r="S943" s="4" t="str">
        <f>+'Sheet1 (2)'!R943</f>
        <v>No</v>
      </c>
      <c r="T943" s="4" t="str">
        <f>+'Sheet1 (2)'!S943</f>
        <v>No</v>
      </c>
      <c r="U943" s="4" t="str">
        <f>+VLOOKUP(E943,'Base final IE_Ecoescuelas_ant'!$G$1:$X$1429,16,FALSE)</f>
        <v xml:space="preserve"> </v>
      </c>
      <c r="V943" s="4" t="str">
        <f>+VLOOKUP(E943,'Base final IE_Ecoescuelas_ant'!$G$1:$X$1429,18,FALSE)</f>
        <v xml:space="preserve"> </v>
      </c>
      <c r="W943" s="97">
        <f>+VLOOKUP(E943,'Base final IE_Ecoescuelas_ant'!$G$1:$Y$1429,19,FALSE)</f>
        <v>220175018514</v>
      </c>
      <c r="X943" s="55" t="s">
        <v>2678</v>
      </c>
      <c r="Y943" s="49" t="s">
        <v>2678</v>
      </c>
      <c r="Z943" s="49"/>
      <c r="AA943" s="49"/>
      <c r="AB943" s="50"/>
      <c r="AC943" s="50"/>
      <c r="AD943" s="50"/>
      <c r="AE943" s="50"/>
      <c r="AF943" s="50"/>
      <c r="AG943" s="50"/>
      <c r="AH943" s="51"/>
      <c r="AI943" s="182" t="s">
        <v>2680</v>
      </c>
      <c r="AJ943" s="146" t="s">
        <v>4885</v>
      </c>
      <c r="AK943" s="52" t="s">
        <v>4886</v>
      </c>
      <c r="AL943" s="52" t="s">
        <v>2678</v>
      </c>
      <c r="AM943" s="52" t="s">
        <v>2681</v>
      </c>
      <c r="AN943" s="52">
        <v>54</v>
      </c>
      <c r="AO943" s="53">
        <v>3</v>
      </c>
      <c r="AP943" s="592" t="s">
        <v>25</v>
      </c>
      <c r="AQ943" s="166" t="s">
        <v>4887</v>
      </c>
      <c r="AR943" s="109" t="s">
        <v>2704</v>
      </c>
      <c r="AS943" s="94" t="s">
        <v>2705</v>
      </c>
    </row>
    <row r="944" spans="1:45" ht="15.75" customHeight="1">
      <c r="A944" s="95">
        <v>943</v>
      </c>
      <c r="B944" s="96" t="s">
        <v>815</v>
      </c>
      <c r="C944" s="4" t="s">
        <v>873</v>
      </c>
      <c r="D944" s="4" t="s">
        <v>1057</v>
      </c>
      <c r="E944" s="4" t="s">
        <v>1058</v>
      </c>
      <c r="F944" s="4" t="s">
        <v>2677</v>
      </c>
      <c r="G944" s="4">
        <v>5.5333332999999998</v>
      </c>
      <c r="H944" s="4">
        <v>-76.500555599999998</v>
      </c>
      <c r="I944" s="4" t="s">
        <v>2097</v>
      </c>
      <c r="J944" s="4" t="s">
        <v>22</v>
      </c>
      <c r="K944" s="4">
        <v>3</v>
      </c>
      <c r="L944" s="4">
        <v>333779.83878346841</v>
      </c>
      <c r="M944" s="4">
        <v>611828.55668546737</v>
      </c>
      <c r="N944" s="4">
        <v>18</v>
      </c>
      <c r="O944" s="4" t="s">
        <v>2634</v>
      </c>
      <c r="P944" s="5">
        <v>4612195.5237093782</v>
      </c>
      <c r="Q944" s="5">
        <v>2170566.8220931231</v>
      </c>
      <c r="R944" s="4" t="str">
        <f t="shared" si="15"/>
        <v>4612195,523709382170566,82209312</v>
      </c>
      <c r="S944" s="4" t="str">
        <f>+'Sheet1 (2)'!R944</f>
        <v>No</v>
      </c>
      <c r="T944" s="4" t="str">
        <f>+'Sheet1 (2)'!S944</f>
        <v>Si</v>
      </c>
      <c r="U944" s="4" t="str">
        <f>+VLOOKUP(E944,'Base final IE_Ecoescuelas_ant'!$G$1:$X$1429,16,FALSE)</f>
        <v xml:space="preserve"> </v>
      </c>
      <c r="V944" s="4" t="str">
        <f>+VLOOKUP(E944,'Base final IE_Ecoescuelas_ant'!$G$1:$X$1429,18,FALSE)</f>
        <v>Consejo Comunitario Integral De Lloro_Cocoillo</v>
      </c>
      <c r="W944" s="97">
        <f>+VLOOKUP(E944,'Base final IE_Ecoescuelas_ant'!$G$1:$Y$1429,19,FALSE)</f>
        <v>227413000585</v>
      </c>
      <c r="X944" s="55" t="s">
        <v>25</v>
      </c>
      <c r="Y944" s="49" t="s">
        <v>2678</v>
      </c>
      <c r="Z944" s="57"/>
      <c r="AA944" s="49"/>
      <c r="AB944" s="50" t="s">
        <v>2678</v>
      </c>
      <c r="AC944" s="50"/>
      <c r="AD944" s="50">
        <v>67</v>
      </c>
      <c r="AE944" s="50" t="s">
        <v>13</v>
      </c>
      <c r="AF944" s="50" t="s">
        <v>3130</v>
      </c>
      <c r="AG944" s="50"/>
      <c r="AH944" s="51" t="s">
        <v>25</v>
      </c>
      <c r="AI944" s="182" t="s">
        <v>2680</v>
      </c>
      <c r="AJ944" s="149">
        <v>5519213</v>
      </c>
      <c r="AK944" s="142">
        <v>-76390263</v>
      </c>
      <c r="AL944" s="52" t="s">
        <v>2678</v>
      </c>
      <c r="AM944" s="52" t="s">
        <v>2691</v>
      </c>
      <c r="AN944" s="130">
        <v>67</v>
      </c>
      <c r="AO944" s="53">
        <v>3</v>
      </c>
      <c r="AP944" s="53" t="s">
        <v>25</v>
      </c>
      <c r="AQ944" s="134" t="s">
        <v>4888</v>
      </c>
      <c r="AR944" s="94" t="s">
        <v>3132</v>
      </c>
    </row>
    <row r="945" spans="1:46" ht="15.75" customHeight="1">
      <c r="A945" s="95">
        <v>944</v>
      </c>
      <c r="B945" s="96" t="s">
        <v>1115</v>
      </c>
      <c r="C945" s="4" t="s">
        <v>1125</v>
      </c>
      <c r="D945" s="4" t="s">
        <v>1126</v>
      </c>
      <c r="E945" s="4" t="s">
        <v>1127</v>
      </c>
      <c r="F945" s="4" t="s">
        <v>2677</v>
      </c>
      <c r="G945" s="4">
        <v>4.7141853999999999</v>
      </c>
      <c r="H945" s="4">
        <v>-74.225218499999997</v>
      </c>
      <c r="I945" s="4" t="s">
        <v>2097</v>
      </c>
      <c r="J945" s="4" t="s">
        <v>22</v>
      </c>
      <c r="K945" s="4">
        <v>3</v>
      </c>
      <c r="L945" s="4">
        <v>585926.67095120612</v>
      </c>
      <c r="M945" s="4">
        <v>521118.6677808559</v>
      </c>
      <c r="N945" s="4">
        <v>18</v>
      </c>
      <c r="O945" s="4" t="s">
        <v>2634</v>
      </c>
      <c r="P945" s="5">
        <v>4864166.0916401157</v>
      </c>
      <c r="Q945" s="5">
        <v>2079031.3156040129</v>
      </c>
      <c r="R945" s="4" t="str">
        <f t="shared" si="15"/>
        <v>4864166,091640122079031,31560401</v>
      </c>
      <c r="S945" s="4" t="str">
        <f>+'Sheet1 (2)'!R945</f>
        <v>No</v>
      </c>
      <c r="T945" s="4" t="str">
        <f>+'Sheet1 (2)'!S945</f>
        <v>No</v>
      </c>
      <c r="U945" s="4" t="str">
        <f>+VLOOKUP(E945,'Base final IE_Ecoescuelas_ant'!$G$1:$X$1429,16,FALSE)</f>
        <v xml:space="preserve"> </v>
      </c>
      <c r="V945" s="4" t="str">
        <f>+VLOOKUP(E945,'Base final IE_Ecoescuelas_ant'!$G$1:$X$1429,18,FALSE)</f>
        <v xml:space="preserve"> </v>
      </c>
      <c r="W945" s="97">
        <f>+VLOOKUP(E945,'Base final IE_Ecoescuelas_ant'!$G$1:$Y$1429,19,FALSE)</f>
        <v>125653000291</v>
      </c>
      <c r="X945" s="55" t="s">
        <v>25</v>
      </c>
      <c r="Y945" s="49" t="s">
        <v>2678</v>
      </c>
      <c r="Z945" s="49" t="s">
        <v>4889</v>
      </c>
      <c r="AA945" s="49" t="s">
        <v>4890</v>
      </c>
      <c r="AB945" s="50" t="s">
        <v>25</v>
      </c>
      <c r="AC945" s="50" t="s">
        <v>2600</v>
      </c>
      <c r="AD945" s="50">
        <v>60</v>
      </c>
      <c r="AE945" s="50" t="s">
        <v>2725</v>
      </c>
      <c r="AF945" s="50" t="s">
        <v>2725</v>
      </c>
      <c r="AG945" s="50"/>
      <c r="AH945" s="51" t="s">
        <v>2678</v>
      </c>
      <c r="AI945" s="182" t="s">
        <v>2680</v>
      </c>
      <c r="AJ945" s="331">
        <v>5.3328905091962699</v>
      </c>
      <c r="AK945" s="332">
        <v>-74.023648867909003</v>
      </c>
      <c r="AL945" s="52" t="s">
        <v>25</v>
      </c>
      <c r="AM945" s="52" t="s">
        <v>2861</v>
      </c>
      <c r="AN945" s="52">
        <v>60</v>
      </c>
      <c r="AO945" s="52">
        <v>3</v>
      </c>
      <c r="AP945" s="53" t="s">
        <v>2678</v>
      </c>
      <c r="AQ945" s="144" t="s">
        <v>4891</v>
      </c>
      <c r="AR945" s="94" t="s">
        <v>2891</v>
      </c>
    </row>
    <row r="946" spans="1:46" ht="15.75" customHeight="1">
      <c r="A946" s="95">
        <v>945</v>
      </c>
      <c r="B946" s="569" t="s">
        <v>815</v>
      </c>
      <c r="C946" s="4" t="s">
        <v>791</v>
      </c>
      <c r="D946" s="4" t="s">
        <v>796</v>
      </c>
      <c r="E946" s="4" t="s">
        <v>1059</v>
      </c>
      <c r="F946" s="4" t="s">
        <v>2677</v>
      </c>
      <c r="G946" s="4">
        <v>5.6833333000000001</v>
      </c>
      <c r="H946" s="4">
        <v>-76.952222199999994</v>
      </c>
      <c r="I946" s="4" t="s">
        <v>2097</v>
      </c>
      <c r="J946" s="4" t="s">
        <v>22</v>
      </c>
      <c r="K946" s="4">
        <v>3</v>
      </c>
      <c r="L946" s="4">
        <v>283785.98419797391</v>
      </c>
      <c r="M946" s="4">
        <v>628564.62127209839</v>
      </c>
      <c r="N946" s="4">
        <v>18</v>
      </c>
      <c r="O946" s="4" t="s">
        <v>2634</v>
      </c>
      <c r="P946" s="5">
        <v>4562196.3673947994</v>
      </c>
      <c r="Q946" s="5">
        <v>2187495.0159461098</v>
      </c>
      <c r="R946" s="4" t="str">
        <f t="shared" si="15"/>
        <v>4562196,36739482187495,01594611</v>
      </c>
      <c r="S946" s="4" t="str">
        <f>+'Sheet1 (2)'!R946</f>
        <v>No</v>
      </c>
      <c r="T946" s="4" t="str">
        <f>+'Sheet1 (2)'!S946</f>
        <v>Si</v>
      </c>
      <c r="U946" s="4" t="str">
        <f>+VLOOKUP(E946,'Base final IE_Ecoescuelas_ant'!$G$1:$X$1429,16,FALSE)</f>
        <v xml:space="preserve"> </v>
      </c>
      <c r="V946" s="4" t="str">
        <f>+VLOOKUP(E946,'Base final IE_Ecoescuelas_ant'!$G$1:$X$1429,18,FALSE)</f>
        <v>Consejo Comunitario general del Río Baudó y sus afluentes - Acaba</v>
      </c>
      <c r="W946" s="97">
        <f>+VLOOKUP(E946,'Base final IE_Ecoescuelas_ant'!$G$1:$Y$1429,19,FALSE)</f>
        <v>227073001816</v>
      </c>
      <c r="X946" s="55" t="s">
        <v>25</v>
      </c>
      <c r="Y946" s="49" t="s">
        <v>2678</v>
      </c>
      <c r="Z946" s="49" t="s">
        <v>4051</v>
      </c>
      <c r="AA946" s="49" t="s">
        <v>4052</v>
      </c>
      <c r="AB946" s="50"/>
      <c r="AC946" s="50"/>
      <c r="AD946" s="50"/>
      <c r="AE946" s="50" t="s">
        <v>13</v>
      </c>
      <c r="AF946" s="50"/>
      <c r="AG946" s="50"/>
      <c r="AH946" s="51" t="s">
        <v>2678</v>
      </c>
      <c r="AI946" s="182" t="s">
        <v>2680</v>
      </c>
      <c r="AJ946" s="146" t="s">
        <v>2691</v>
      </c>
      <c r="AK946" s="52" t="s">
        <v>2691</v>
      </c>
      <c r="AL946" s="52" t="s">
        <v>2691</v>
      </c>
      <c r="AM946" s="52" t="s">
        <v>2691</v>
      </c>
      <c r="AN946" s="130" t="s">
        <v>2691</v>
      </c>
      <c r="AO946" s="53"/>
      <c r="AP946" s="53" t="s">
        <v>2678</v>
      </c>
      <c r="AQ946" s="134" t="s">
        <v>4892</v>
      </c>
      <c r="AS946" s="94" t="s">
        <v>3390</v>
      </c>
    </row>
    <row r="947" spans="1:46" ht="15.75" customHeight="1">
      <c r="A947" s="95">
        <v>946</v>
      </c>
      <c r="B947" s="96" t="s">
        <v>1115</v>
      </c>
      <c r="C947" s="4" t="s">
        <v>1128</v>
      </c>
      <c r="D947" s="4" t="s">
        <v>1129</v>
      </c>
      <c r="E947" s="4" t="s">
        <v>1130</v>
      </c>
      <c r="F947" s="4" t="s">
        <v>2677</v>
      </c>
      <c r="G947" s="4">
        <v>5.7540525000000002</v>
      </c>
      <c r="H947" s="4">
        <v>-74.425424100000001</v>
      </c>
      <c r="I947" s="4" t="s">
        <v>2097</v>
      </c>
      <c r="J947" s="4" t="s">
        <v>22</v>
      </c>
      <c r="K947" s="4">
        <v>3</v>
      </c>
      <c r="L947" s="4">
        <v>563616.9587082162</v>
      </c>
      <c r="M947" s="4">
        <v>636049.09456572367</v>
      </c>
      <c r="N947" s="4">
        <v>18</v>
      </c>
      <c r="O947" s="4" t="s">
        <v>2634</v>
      </c>
      <c r="P947" s="5">
        <v>4842226.9610309349</v>
      </c>
      <c r="Q947" s="5">
        <v>2194008.9335334119</v>
      </c>
      <c r="R947" s="4" t="str">
        <f t="shared" si="15"/>
        <v>4842226,961030932194008,93353341</v>
      </c>
      <c r="S947" s="4" t="str">
        <f>+'Sheet1 (2)'!R947</f>
        <v>No</v>
      </c>
      <c r="T947" s="4" t="str">
        <f>+'Sheet1 (2)'!S947</f>
        <v>No</v>
      </c>
      <c r="U947" s="4" t="str">
        <f>+VLOOKUP(E947,'Base final IE_Ecoescuelas_ant'!$G$1:$X$1429,16,FALSE)</f>
        <v xml:space="preserve"> </v>
      </c>
      <c r="V947" s="4" t="str">
        <f>+VLOOKUP(E947,'Base final IE_Ecoescuelas_ant'!$G$1:$X$1429,18,FALSE)</f>
        <v xml:space="preserve"> </v>
      </c>
      <c r="W947" s="97">
        <f>+VLOOKUP(E947,'Base final IE_Ecoescuelas_ant'!$G$1:$Y$1429,19,FALSE)</f>
        <v>225885001043</v>
      </c>
      <c r="X947" s="55" t="s">
        <v>25</v>
      </c>
      <c r="Y947" s="49" t="s">
        <v>2678</v>
      </c>
      <c r="Z947" s="57" t="s">
        <v>4893</v>
      </c>
      <c r="AA947" s="49" t="s">
        <v>4894</v>
      </c>
      <c r="AB947" s="50" t="s">
        <v>25</v>
      </c>
      <c r="AC947" s="50" t="s">
        <v>2600</v>
      </c>
      <c r="AD947" s="50">
        <v>64</v>
      </c>
      <c r="AE947" s="50" t="s">
        <v>2725</v>
      </c>
      <c r="AF947" s="50" t="s">
        <v>2725</v>
      </c>
      <c r="AG947" s="50"/>
      <c r="AH947" s="51" t="s">
        <v>25</v>
      </c>
      <c r="AI947" s="182" t="s">
        <v>2680</v>
      </c>
      <c r="AJ947" s="146" t="s">
        <v>4895</v>
      </c>
      <c r="AK947" s="52" t="s">
        <v>4896</v>
      </c>
      <c r="AL947" s="52" t="s">
        <v>25</v>
      </c>
      <c r="AM947" s="52" t="s">
        <v>2861</v>
      </c>
      <c r="AN947" s="52">
        <v>64</v>
      </c>
      <c r="AO947" s="52">
        <v>3</v>
      </c>
      <c r="AP947" s="53" t="s">
        <v>25</v>
      </c>
      <c r="AQ947" s="144" t="s">
        <v>4897</v>
      </c>
      <c r="AR947" s="94" t="s">
        <v>2891</v>
      </c>
    </row>
    <row r="948" spans="1:46" ht="15.75" customHeight="1">
      <c r="A948" s="95">
        <v>947</v>
      </c>
      <c r="B948" s="96" t="s">
        <v>2009</v>
      </c>
      <c r="C948" s="4" t="s">
        <v>2029</v>
      </c>
      <c r="D948" s="4" t="s">
        <v>2030</v>
      </c>
      <c r="E948" s="4" t="s">
        <v>2031</v>
      </c>
      <c r="F948" s="4" t="s">
        <v>2677</v>
      </c>
      <c r="G948" s="4">
        <v>4.5491108000000002</v>
      </c>
      <c r="H948" s="4">
        <v>-76.087367499999999</v>
      </c>
      <c r="I948" s="4" t="s">
        <v>2097</v>
      </c>
      <c r="J948" s="4" t="s">
        <v>22</v>
      </c>
      <c r="K948" s="4">
        <v>3</v>
      </c>
      <c r="L948" s="4">
        <v>379374.65781258949</v>
      </c>
      <c r="M948" s="4">
        <v>502914.81272954377</v>
      </c>
      <c r="N948" s="4">
        <v>18</v>
      </c>
      <c r="O948" s="4" t="s">
        <v>2634</v>
      </c>
      <c r="P948" s="5">
        <v>4657500.5958483517</v>
      </c>
      <c r="Q948" s="5">
        <v>2061404.767490179</v>
      </c>
      <c r="R948" s="4" t="str">
        <f t="shared" si="15"/>
        <v>4657500,595848352061404,76749018</v>
      </c>
      <c r="S948" s="4" t="str">
        <f>+'Sheet1 (2)'!R948</f>
        <v>No</v>
      </c>
      <c r="T948" s="4" t="str">
        <f>+'Sheet1 (2)'!S948</f>
        <v>No</v>
      </c>
      <c r="U948" s="4" t="str">
        <f>+VLOOKUP(E948,'Base final IE_Ecoescuelas_ant'!$G$1:$X$1429,16,FALSE)</f>
        <v xml:space="preserve"> </v>
      </c>
      <c r="V948" s="4" t="str">
        <f>+VLOOKUP(E948,'Base final IE_Ecoescuelas_ant'!$G$1:$X$1429,18,FALSE)</f>
        <v xml:space="preserve"> </v>
      </c>
      <c r="W948" s="97">
        <f>+VLOOKUP(E948,'Base final IE_Ecoescuelas_ant'!$G$1:$Y$1429,19,FALSE)</f>
        <v>276400000099</v>
      </c>
      <c r="X948" s="55" t="s">
        <v>25</v>
      </c>
      <c r="Y948" s="49" t="s">
        <v>2678</v>
      </c>
      <c r="Z948" s="49" t="s">
        <v>4898</v>
      </c>
      <c r="AA948" s="49"/>
      <c r="AB948" s="50" t="s">
        <v>25</v>
      </c>
      <c r="AC948" s="50" t="s">
        <v>2738</v>
      </c>
      <c r="AD948" s="50"/>
      <c r="AE948" s="50"/>
      <c r="AF948" s="50"/>
      <c r="AG948" s="50"/>
      <c r="AH948" s="51" t="s">
        <v>2832</v>
      </c>
      <c r="AI948" s="182" t="s">
        <v>2680</v>
      </c>
      <c r="AJ948" s="238" t="s">
        <v>4899</v>
      </c>
      <c r="AK948" s="241">
        <v>-76.087610999999995</v>
      </c>
      <c r="AL948" s="52" t="s">
        <v>25</v>
      </c>
      <c r="AM948" s="52" t="s">
        <v>2600</v>
      </c>
      <c r="AN948" s="130">
        <v>81</v>
      </c>
      <c r="AO948" s="130">
        <v>3</v>
      </c>
      <c r="AP948" s="486" t="s">
        <v>2678</v>
      </c>
      <c r="AQ948" s="267" t="s">
        <v>4900</v>
      </c>
      <c r="AR948" s="94" t="s">
        <v>4881</v>
      </c>
    </row>
    <row r="949" spans="1:46" ht="15.75" customHeight="1">
      <c r="A949" s="594">
        <v>948</v>
      </c>
      <c r="B949" s="79" t="s">
        <v>1444</v>
      </c>
      <c r="C949" s="80" t="s">
        <v>1450</v>
      </c>
      <c r="D949" s="80" t="s">
        <v>1461</v>
      </c>
      <c r="E949" s="80" t="s">
        <v>1462</v>
      </c>
      <c r="F949" s="4" t="s">
        <v>2677</v>
      </c>
      <c r="G949" s="80">
        <v>2.1433333330000002</v>
      </c>
      <c r="H949" s="80">
        <v>-74.074444439999994</v>
      </c>
      <c r="I949" s="80" t="s">
        <v>2101</v>
      </c>
      <c r="J949" s="80" t="s">
        <v>48</v>
      </c>
      <c r="K949" s="80">
        <v>1</v>
      </c>
      <c r="L949" s="80">
        <v>602924.08332899772</v>
      </c>
      <c r="M949" s="80">
        <v>236934.933167921</v>
      </c>
      <c r="N949" s="80">
        <v>18</v>
      </c>
      <c r="O949" s="80" t="s">
        <v>2634</v>
      </c>
      <c r="P949" s="5">
        <v>4880565.1010159347</v>
      </c>
      <c r="Q949" s="5">
        <v>1794900.459323619</v>
      </c>
      <c r="R949" s="80" t="str">
        <f t="shared" si="15"/>
        <v>4880565,101015931794900,45932362</v>
      </c>
      <c r="S949" s="80" t="str">
        <f>+'Sheet1 (2)'!R225</f>
        <v>No</v>
      </c>
      <c r="T949" s="80" t="str">
        <f>+'Sheet1 (2)'!S225</f>
        <v>No</v>
      </c>
      <c r="U949" s="80" t="str">
        <f>+VLOOKUP(E949,'Base final IE_Ecoescuelas_ant'!$G$1:$X$1429,16,FALSE)</f>
        <v xml:space="preserve"> </v>
      </c>
      <c r="V949" s="80" t="str">
        <f>+VLOOKUP(E949,'Base final IE_Ecoescuelas_ant'!$G$1:$X$1429,18,FALSE)</f>
        <v xml:space="preserve"> </v>
      </c>
      <c r="W949" s="565">
        <f>+VLOOKUP(E949,'Base final IE_Ecoescuelas_ant'!$G$1:$Y$1429,19,FALSE)</f>
        <v>250350001472</v>
      </c>
      <c r="X949" s="47" t="s">
        <v>25</v>
      </c>
      <c r="Y949" s="48" t="s">
        <v>2678</v>
      </c>
      <c r="Z949" s="56"/>
      <c r="AA949" s="49"/>
      <c r="AB949" s="50" t="s">
        <v>2678</v>
      </c>
      <c r="AC949" s="50" t="s">
        <v>2694</v>
      </c>
      <c r="AD949" s="50">
        <v>7</v>
      </c>
      <c r="AE949" s="50" t="s">
        <v>2725</v>
      </c>
      <c r="AF949" s="50" t="s">
        <v>2725</v>
      </c>
      <c r="AG949" s="50"/>
      <c r="AH949" s="51" t="s">
        <v>25</v>
      </c>
      <c r="AI949" s="182" t="s">
        <v>2680</v>
      </c>
      <c r="AJ949" s="146" t="s">
        <v>2691</v>
      </c>
      <c r="AK949" s="52" t="s">
        <v>2691</v>
      </c>
      <c r="AL949" s="52" t="s">
        <v>2691</v>
      </c>
      <c r="AM949" s="52" t="s">
        <v>2691</v>
      </c>
      <c r="AN949" s="130">
        <v>7</v>
      </c>
      <c r="AO949" s="313">
        <v>1</v>
      </c>
      <c r="AP949" s="313" t="s">
        <v>25</v>
      </c>
      <c r="AQ949" s="144" t="s">
        <v>4901</v>
      </c>
      <c r="AR949" s="94" t="s">
        <v>2727</v>
      </c>
      <c r="AS949" s="94">
        <v>7</v>
      </c>
      <c r="AT949" s="94">
        <v>1</v>
      </c>
    </row>
    <row r="950" spans="1:46" ht="15.75" customHeight="1">
      <c r="A950" s="526">
        <v>949</v>
      </c>
      <c r="B950" s="653" t="s">
        <v>528</v>
      </c>
      <c r="C950" s="649" t="s">
        <v>213</v>
      </c>
      <c r="D950" s="648" t="s">
        <v>627</v>
      </c>
      <c r="E950" s="649" t="s">
        <v>628</v>
      </c>
      <c r="F950" s="4" t="s">
        <v>2677</v>
      </c>
      <c r="G950" s="4">
        <v>1.7962501</v>
      </c>
      <c r="H950" s="4">
        <v>-76.947566600000002</v>
      </c>
      <c r="I950" s="4" t="s">
        <v>2097</v>
      </c>
      <c r="J950" s="4" t="s">
        <v>22</v>
      </c>
      <c r="K950" s="4">
        <v>3</v>
      </c>
      <c r="L950" s="4">
        <v>283348.45398049778</v>
      </c>
      <c r="M950" s="4">
        <v>198655.7102870137</v>
      </c>
      <c r="N950" s="4">
        <v>18</v>
      </c>
      <c r="O950" s="4" t="s">
        <v>2634</v>
      </c>
      <c r="P950" s="5">
        <v>4560775.4778895192</v>
      </c>
      <c r="Q950" s="5">
        <v>1756985.1970937611</v>
      </c>
      <c r="R950" s="4" t="str">
        <f t="shared" si="15"/>
        <v>4560775,477889521756985,19709376</v>
      </c>
      <c r="S950" s="4" t="str">
        <f>+'Sheet1 (2)'!R950</f>
        <v>No</v>
      </c>
      <c r="T950" s="4" t="str">
        <f>+'Sheet1 (2)'!S950</f>
        <v>No</v>
      </c>
      <c r="U950" s="4" t="str">
        <f>+VLOOKUP(E950,'Base final IE_Ecoescuelas_ant'!$G$1:$X$1429,16,FALSE)</f>
        <v xml:space="preserve"> </v>
      </c>
      <c r="V950" s="4" t="str">
        <f>+VLOOKUP(E950,'Base final IE_Ecoescuelas_ant'!$G$1:$X$1429,18,FALSE)</f>
        <v xml:space="preserve"> </v>
      </c>
      <c r="W950" s="97">
        <f>+VLOOKUP(E950,'Base final IE_Ecoescuelas_ant'!$G$1:$Y$1429,19,FALSE)</f>
        <v>219100000280</v>
      </c>
      <c r="X950" s="55" t="s">
        <v>2678</v>
      </c>
      <c r="Y950" s="49" t="s">
        <v>2678</v>
      </c>
      <c r="Z950" s="49"/>
      <c r="AA950" s="57"/>
      <c r="AB950" s="50" t="s">
        <v>25</v>
      </c>
      <c r="AC950" s="50" t="s">
        <v>2600</v>
      </c>
      <c r="AD950" s="50">
        <v>54</v>
      </c>
      <c r="AE950" s="50" t="s">
        <v>2725</v>
      </c>
      <c r="AF950" s="50" t="s">
        <v>2725</v>
      </c>
      <c r="AG950" s="50"/>
      <c r="AH950" s="51" t="s">
        <v>2678</v>
      </c>
      <c r="AI950" s="182" t="s">
        <v>2680</v>
      </c>
      <c r="AJ950" s="489">
        <v>17.878869999999999</v>
      </c>
      <c r="AK950" s="489">
        <v>-76.948998000000003</v>
      </c>
      <c r="AL950" s="52" t="s">
        <v>25</v>
      </c>
      <c r="AM950" s="52" t="s">
        <v>3548</v>
      </c>
      <c r="AN950" s="130">
        <v>54</v>
      </c>
      <c r="AO950" s="313">
        <v>3</v>
      </c>
      <c r="AP950" s="313" t="s">
        <v>25</v>
      </c>
      <c r="AQ950" s="144" t="s">
        <v>4902</v>
      </c>
      <c r="AR950" s="94" t="s">
        <v>4682</v>
      </c>
      <c r="AS950" s="94" t="s">
        <v>3554</v>
      </c>
    </row>
    <row r="951" spans="1:46" ht="15.75" customHeight="1">
      <c r="A951" s="594">
        <v>950</v>
      </c>
      <c r="B951" s="79" t="s">
        <v>1444</v>
      </c>
      <c r="C951" s="80" t="s">
        <v>1445</v>
      </c>
      <c r="D951" s="80" t="s">
        <v>1448</v>
      </c>
      <c r="E951" s="80" t="s">
        <v>1465</v>
      </c>
      <c r="F951" s="4" t="s">
        <v>2677</v>
      </c>
      <c r="G951" s="80">
        <v>3.1177777780000002</v>
      </c>
      <c r="H951" s="80">
        <v>-71.937777780000005</v>
      </c>
      <c r="I951" s="80" t="s">
        <v>2101</v>
      </c>
      <c r="J951" s="80" t="s">
        <v>48</v>
      </c>
      <c r="K951" s="80">
        <v>1</v>
      </c>
      <c r="L951" s="80">
        <v>173436.28621782651</v>
      </c>
      <c r="M951" s="80">
        <v>345067.18189040577</v>
      </c>
      <c r="N951" s="80">
        <v>19</v>
      </c>
      <c r="O951" s="80" t="s">
        <v>2634</v>
      </c>
      <c r="P951" s="5">
        <v>5117984.4893652815</v>
      </c>
      <c r="Q951" s="5">
        <v>1902582.655360637</v>
      </c>
      <c r="R951" s="80" t="str">
        <f t="shared" si="15"/>
        <v>5117984,489365281902582,65536064</v>
      </c>
      <c r="S951" s="80" t="str">
        <f>+'Sheet1 (2)'!R230</f>
        <v>No</v>
      </c>
      <c r="T951" s="80" t="str">
        <f>+'Sheet1 (2)'!S230</f>
        <v>No</v>
      </c>
      <c r="U951" s="80" t="str">
        <f>+VLOOKUP(E951,'Base final IE_Ecoescuelas_ant'!$G$1:$X$1429,16,FALSE)</f>
        <v xml:space="preserve"> </v>
      </c>
      <c r="V951" s="80" t="str">
        <f>+VLOOKUP(E951,'Base final IE_Ecoescuelas_ant'!$G$1:$X$1429,18,FALSE)</f>
        <v xml:space="preserve"> </v>
      </c>
      <c r="W951" s="565">
        <f>+VLOOKUP(E951,'Base final IE_Ecoescuelas_ant'!$G$1:$Y$1429,19,FALSE)</f>
        <v>250325000097</v>
      </c>
      <c r="X951" s="47" t="s">
        <v>25</v>
      </c>
      <c r="Y951" s="48" t="s">
        <v>2678</v>
      </c>
      <c r="Z951" s="56" t="s">
        <v>4903</v>
      </c>
      <c r="AA951" s="49" t="s">
        <v>4904</v>
      </c>
      <c r="AB951" s="50" t="s">
        <v>25</v>
      </c>
      <c r="AC951" s="50" t="s">
        <v>2732</v>
      </c>
      <c r="AD951" s="50">
        <v>15</v>
      </c>
      <c r="AE951" s="50" t="s">
        <v>2725</v>
      </c>
      <c r="AF951" s="50" t="s">
        <v>2725</v>
      </c>
      <c r="AG951" s="50"/>
      <c r="AH951" s="51" t="s">
        <v>25</v>
      </c>
      <c r="AI951" s="182" t="s">
        <v>2680</v>
      </c>
      <c r="AJ951" s="146" t="s">
        <v>2691</v>
      </c>
      <c r="AK951" s="52" t="s">
        <v>2691</v>
      </c>
      <c r="AL951" s="52" t="s">
        <v>2691</v>
      </c>
      <c r="AM951" s="52" t="s">
        <v>2691</v>
      </c>
      <c r="AN951" s="130">
        <v>15</v>
      </c>
      <c r="AO951" s="313">
        <v>1</v>
      </c>
      <c r="AP951" s="313" t="s">
        <v>25</v>
      </c>
      <c r="AQ951" s="144" t="s">
        <v>4905</v>
      </c>
      <c r="AR951" s="94" t="s">
        <v>2727</v>
      </c>
      <c r="AS951" s="94">
        <v>16</v>
      </c>
      <c r="AT951" s="94">
        <v>1</v>
      </c>
    </row>
    <row r="952" spans="1:46" ht="15.75" customHeight="1">
      <c r="A952" s="594">
        <v>951</v>
      </c>
      <c r="B952" s="96" t="s">
        <v>2058</v>
      </c>
      <c r="C952" s="4" t="s">
        <v>2059</v>
      </c>
      <c r="D952" s="4" t="s">
        <v>2067</v>
      </c>
      <c r="E952" s="4" t="s">
        <v>2076</v>
      </c>
      <c r="F952" s="4" t="s">
        <v>2677</v>
      </c>
      <c r="G952" s="4">
        <v>3.9852780000000001</v>
      </c>
      <c r="H952" s="4">
        <v>-68.299443999999994</v>
      </c>
      <c r="I952" s="4" t="s">
        <v>2097</v>
      </c>
      <c r="J952" s="4" t="s">
        <v>22</v>
      </c>
      <c r="K952" s="4">
        <v>3</v>
      </c>
      <c r="L952" s="4">
        <v>577769.03409717348</v>
      </c>
      <c r="M952" s="4">
        <v>440533.12995145371</v>
      </c>
      <c r="N952" s="4">
        <v>19</v>
      </c>
      <c r="O952" s="4" t="s">
        <v>2634</v>
      </c>
      <c r="P952" s="5">
        <v>5522173.3841115823</v>
      </c>
      <c r="Q952" s="5">
        <v>1999864.5559486621</v>
      </c>
      <c r="R952" s="4" t="str">
        <f t="shared" si="15"/>
        <v>5522173,384111581999864,55594866</v>
      </c>
      <c r="S952" s="4" t="str">
        <f>+'Sheet1 (2)'!R952</f>
        <v>No</v>
      </c>
      <c r="T952" s="4" t="str">
        <f>+'Sheet1 (2)'!S952</f>
        <v>Si</v>
      </c>
      <c r="U952" s="4" t="str">
        <f>+VLOOKUP(E952,'Base final IE_Ecoescuelas_ant'!$G$1:$X$1429,16,FALSE)</f>
        <v>Resguardo Indígena Selva De Mataven</v>
      </c>
      <c r="V952" s="4" t="str">
        <f>+VLOOKUP(E952,'Base final IE_Ecoescuelas_ant'!$G$1:$X$1429,18,FALSE)</f>
        <v xml:space="preserve"> </v>
      </c>
      <c r="W952" s="97">
        <f>+VLOOKUP(E952,'Base final IE_Ecoescuelas_ant'!$G$1:$Y$1429,19,FALSE)</f>
        <v>299773002601</v>
      </c>
      <c r="X952" s="55" t="s">
        <v>2678</v>
      </c>
      <c r="Y952" s="49" t="s">
        <v>2678</v>
      </c>
      <c r="Z952" s="49" t="s">
        <v>4906</v>
      </c>
      <c r="AA952" s="49"/>
      <c r="AB952" s="50"/>
      <c r="AC952" s="50"/>
      <c r="AD952" s="50">
        <v>23</v>
      </c>
      <c r="AE952" s="50" t="s">
        <v>13</v>
      </c>
      <c r="AF952" s="50"/>
      <c r="AG952" s="50"/>
      <c r="AH952" s="51" t="s">
        <v>25</v>
      </c>
      <c r="AI952" s="182" t="s">
        <v>2701</v>
      </c>
      <c r="AJ952" s="146">
        <v>3.9828510000000001</v>
      </c>
      <c r="AK952" s="52">
        <v>68.238932000000005</v>
      </c>
      <c r="AL952" s="130" t="s">
        <v>2678</v>
      </c>
      <c r="AM952" s="130" t="s">
        <v>2681</v>
      </c>
      <c r="AN952" s="52">
        <v>27</v>
      </c>
      <c r="AO952" s="604">
        <v>2</v>
      </c>
      <c r="AP952" s="53" t="s">
        <v>25</v>
      </c>
      <c r="AQ952" s="304" t="s">
        <v>4907</v>
      </c>
      <c r="AR952" s="94" t="s">
        <v>3150</v>
      </c>
      <c r="AS952" s="94">
        <v>23</v>
      </c>
      <c r="AT952" s="94">
        <v>1</v>
      </c>
    </row>
    <row r="953" spans="1:46" ht="15.75" customHeight="1">
      <c r="A953" s="526">
        <v>952</v>
      </c>
      <c r="B953" s="96" t="s">
        <v>528</v>
      </c>
      <c r="C953" s="4" t="s">
        <v>629</v>
      </c>
      <c r="D953" s="20" t="s">
        <v>630</v>
      </c>
      <c r="E953" s="4" t="s">
        <v>631</v>
      </c>
      <c r="F953" s="4" t="s">
        <v>2677</v>
      </c>
      <c r="G953" s="4">
        <v>2.5393240000000001</v>
      </c>
      <c r="H953" s="4">
        <v>-76.563705999999996</v>
      </c>
      <c r="I953" s="4" t="s">
        <v>2097</v>
      </c>
      <c r="J953" s="4" t="s">
        <v>22</v>
      </c>
      <c r="K953" s="4">
        <v>3</v>
      </c>
      <c r="L953" s="4">
        <v>326146.74765415961</v>
      </c>
      <c r="M953" s="4">
        <v>280778.5704017781</v>
      </c>
      <c r="N953" s="4">
        <v>18</v>
      </c>
      <c r="O953" s="4" t="s">
        <v>2634</v>
      </c>
      <c r="P953" s="5">
        <v>4603737.771972416</v>
      </c>
      <c r="Q953" s="5">
        <v>1839157.187658248</v>
      </c>
      <c r="R953" s="4" t="str">
        <f t="shared" si="15"/>
        <v>4603737,771972421839157,18765825</v>
      </c>
      <c r="S953" s="4" t="str">
        <f>+'Sheet1 (2)'!R953</f>
        <v>No</v>
      </c>
      <c r="T953" s="4" t="str">
        <f>+'Sheet1 (2)'!S953</f>
        <v>No</v>
      </c>
      <c r="U953" s="4" t="str">
        <f>+VLOOKUP(E953,'Base final IE_Ecoescuelas_ant'!$G$1:$X$1429,16,FALSE)</f>
        <v xml:space="preserve"> </v>
      </c>
      <c r="V953" s="4" t="str">
        <f>+VLOOKUP(E953,'Base final IE_Ecoescuelas_ant'!$G$1:$X$1429,18,FALSE)</f>
        <v xml:space="preserve"> </v>
      </c>
      <c r="W953" s="97">
        <f>+VLOOKUP(E953,'Base final IE_Ecoescuelas_ant'!$G$1:$Y$1429,19,FALSE)</f>
        <v>219824000176</v>
      </c>
      <c r="X953" s="55" t="s">
        <v>2678</v>
      </c>
      <c r="Y953" s="49" t="s">
        <v>2678</v>
      </c>
      <c r="Z953" s="49"/>
      <c r="AA953" s="57"/>
      <c r="AB953" s="50" t="s">
        <v>25</v>
      </c>
      <c r="AC953" s="50" t="s">
        <v>2600</v>
      </c>
      <c r="AD953" s="50">
        <v>69</v>
      </c>
      <c r="AE953" s="50" t="s">
        <v>2725</v>
      </c>
      <c r="AF953" s="50" t="s">
        <v>2725</v>
      </c>
      <c r="AG953" s="50"/>
      <c r="AH953" s="51" t="s">
        <v>2678</v>
      </c>
      <c r="AI953" s="182" t="s">
        <v>2680</v>
      </c>
      <c r="AJ953" s="489">
        <v>25.42239</v>
      </c>
      <c r="AK953" s="489" t="s">
        <v>4908</v>
      </c>
      <c r="AL953" s="52" t="s">
        <v>25</v>
      </c>
      <c r="AM953" s="52" t="s">
        <v>3548</v>
      </c>
      <c r="AN953" s="130" t="s">
        <v>4909</v>
      </c>
      <c r="AO953" s="130">
        <v>3</v>
      </c>
      <c r="AP953" s="313" t="s">
        <v>2678</v>
      </c>
      <c r="AQ953" s="304" t="s">
        <v>4910</v>
      </c>
    </row>
    <row r="954" spans="1:46" ht="15.75" customHeight="1">
      <c r="A954" s="95">
        <v>953</v>
      </c>
      <c r="B954" s="96" t="s">
        <v>645</v>
      </c>
      <c r="C954" s="4" t="s">
        <v>673</v>
      </c>
      <c r="D954" s="4" t="s">
        <v>746</v>
      </c>
      <c r="E954" s="4" t="s">
        <v>747</v>
      </c>
      <c r="F954" s="4" t="s">
        <v>2677</v>
      </c>
      <c r="G954" s="4">
        <v>10.704236399999999</v>
      </c>
      <c r="H954" s="4">
        <v>-73.492808100000005</v>
      </c>
      <c r="I954" s="4" t="s">
        <v>2097</v>
      </c>
      <c r="J954" s="4" t="s">
        <v>22</v>
      </c>
      <c r="K954" s="4">
        <v>3</v>
      </c>
      <c r="L954" s="4">
        <v>664831.21624620073</v>
      </c>
      <c r="M954" s="4">
        <v>1183679.7707496251</v>
      </c>
      <c r="N954" s="4">
        <v>18</v>
      </c>
      <c r="O954" s="4" t="s">
        <v>2635</v>
      </c>
      <c r="P954" s="5">
        <v>4946131.7340266397</v>
      </c>
      <c r="Q954" s="5">
        <v>2740896.0898122159</v>
      </c>
      <c r="R954" s="4" t="str">
        <f t="shared" si="15"/>
        <v>4946131,734026642740896,08981222</v>
      </c>
      <c r="S954" s="4" t="str">
        <f>+'Sheet1 (2)'!R954</f>
        <v>No</v>
      </c>
      <c r="T954" s="4" t="str">
        <f>+'Sheet1 (2)'!S954</f>
        <v>Si</v>
      </c>
      <c r="U954" s="4" t="str">
        <f>+VLOOKUP(E954,'Base final IE_Ecoescuelas_ant'!$G$1:$X$1429,16,FALSE)</f>
        <v>Resguardo Indígena Arhuaca O Ijke (Arhuaco De La Sierra)</v>
      </c>
      <c r="V954" s="4" t="str">
        <f>+VLOOKUP(E954,'Base final IE_Ecoescuelas_ant'!$G$1:$X$1429,18,FALSE)</f>
        <v xml:space="preserve"> </v>
      </c>
      <c r="W954" s="97">
        <f>+VLOOKUP(E954,'Base final IE_Ecoescuelas_ant'!$G$1:$Y$1429,19,FALSE)</f>
        <v>220001068105</v>
      </c>
      <c r="X954" s="55" t="s">
        <v>25</v>
      </c>
      <c r="Y954" s="49" t="s">
        <v>2678</v>
      </c>
      <c r="Z954" s="49" t="s">
        <v>3137</v>
      </c>
      <c r="AA954" s="49"/>
      <c r="AB954" s="50" t="s">
        <v>2678</v>
      </c>
      <c r="AC954" s="50" t="s">
        <v>2694</v>
      </c>
      <c r="AD954" s="50">
        <v>76</v>
      </c>
      <c r="AE954" s="50" t="s">
        <v>13</v>
      </c>
      <c r="AF954" s="50" t="s">
        <v>4911</v>
      </c>
      <c r="AG954" s="50" t="s">
        <v>2678</v>
      </c>
      <c r="AH954" s="51" t="s">
        <v>25</v>
      </c>
      <c r="AI954" s="182" t="s">
        <v>2701</v>
      </c>
      <c r="AJ954" s="131" t="s">
        <v>4912</v>
      </c>
      <c r="AK954" s="52" t="s">
        <v>4913</v>
      </c>
      <c r="AL954" s="52" t="s">
        <v>25</v>
      </c>
      <c r="AM954" s="52" t="s">
        <v>2732</v>
      </c>
      <c r="AN954" s="52">
        <v>76</v>
      </c>
      <c r="AO954" s="52">
        <v>3</v>
      </c>
      <c r="AP954" s="592" t="s">
        <v>25</v>
      </c>
      <c r="AQ954" s="166" t="s">
        <v>4914</v>
      </c>
      <c r="AR954" s="109" t="s">
        <v>3023</v>
      </c>
    </row>
    <row r="955" spans="1:46" ht="15.75" customHeight="1">
      <c r="A955" s="594">
        <v>954</v>
      </c>
      <c r="B955" s="79" t="s">
        <v>1444</v>
      </c>
      <c r="C955" s="80" t="s">
        <v>1450</v>
      </c>
      <c r="D955" s="80" t="s">
        <v>1461</v>
      </c>
      <c r="E955" s="80" t="s">
        <v>1466</v>
      </c>
      <c r="F955" s="4" t="s">
        <v>2677</v>
      </c>
      <c r="G955" s="80">
        <v>2.2030560000000001</v>
      </c>
      <c r="H955" s="80">
        <v>-73.764167</v>
      </c>
      <c r="I955" s="80" t="s">
        <v>2101</v>
      </c>
      <c r="J955" s="80" t="s">
        <v>48</v>
      </c>
      <c r="K955" s="80">
        <v>1</v>
      </c>
      <c r="L955" s="80">
        <v>637427.00409722864</v>
      </c>
      <c r="M955" s="80">
        <v>243562.0651674236</v>
      </c>
      <c r="N955" s="80">
        <v>18</v>
      </c>
      <c r="O955" s="80" t="s">
        <v>2634</v>
      </c>
      <c r="P955" s="5">
        <v>4915061.2494685939</v>
      </c>
      <c r="Q955" s="5">
        <v>1801478.9513415501</v>
      </c>
      <c r="R955" s="80" t="str">
        <f t="shared" si="15"/>
        <v>4915061,249468591801478,95134155</v>
      </c>
      <c r="S955" s="80" t="str">
        <f>+'Sheet1 (2)'!R298</f>
        <v>No</v>
      </c>
      <c r="T955" s="80" t="str">
        <f>+'Sheet1 (2)'!S298</f>
        <v>No</v>
      </c>
      <c r="U955" s="80" t="str">
        <f>+VLOOKUP(E955,'Base final IE_Ecoescuelas_ant'!$G$1:$X$1429,16,FALSE)</f>
        <v xml:space="preserve"> </v>
      </c>
      <c r="V955" s="80" t="str">
        <f>+VLOOKUP(E955,'Base final IE_Ecoescuelas_ant'!$G$1:$X$1429,18,FALSE)</f>
        <v xml:space="preserve"> </v>
      </c>
      <c r="W955" s="565">
        <f>+VLOOKUP(E955,'Base final IE_Ecoescuelas_ant'!$G$1:$Y$1429,19,FALSE)</f>
        <v>250350001316</v>
      </c>
      <c r="X955" s="47" t="s">
        <v>25</v>
      </c>
      <c r="Y955" s="48" t="s">
        <v>2678</v>
      </c>
      <c r="Z955" s="49"/>
      <c r="AA955" s="49"/>
      <c r="AB955" s="50" t="s">
        <v>2678</v>
      </c>
      <c r="AC955" s="50" t="s">
        <v>2694</v>
      </c>
      <c r="AD955" s="50">
        <v>17</v>
      </c>
      <c r="AE955" s="50" t="s">
        <v>2725</v>
      </c>
      <c r="AF955" s="50" t="s">
        <v>2725</v>
      </c>
      <c r="AG955" s="50"/>
      <c r="AH955" s="51" t="s">
        <v>25</v>
      </c>
      <c r="AI955" s="182" t="s">
        <v>2680</v>
      </c>
      <c r="AJ955" s="146" t="s">
        <v>2691</v>
      </c>
      <c r="AK955" s="52" t="s">
        <v>2691</v>
      </c>
      <c r="AL955" s="52" t="s">
        <v>2691</v>
      </c>
      <c r="AM955" s="52" t="s">
        <v>2691</v>
      </c>
      <c r="AN955" s="130">
        <v>17</v>
      </c>
      <c r="AO955" s="313">
        <v>1</v>
      </c>
      <c r="AP955" s="313" t="s">
        <v>25</v>
      </c>
      <c r="AQ955" s="304" t="s">
        <v>4915</v>
      </c>
      <c r="AR955" s="94" t="s">
        <v>2727</v>
      </c>
      <c r="AS955" s="94">
        <v>17</v>
      </c>
      <c r="AT955" s="94">
        <v>1</v>
      </c>
    </row>
    <row r="956" spans="1:46" ht="15.75" customHeight="1">
      <c r="A956" s="526">
        <v>955</v>
      </c>
      <c r="B956" s="653" t="s">
        <v>528</v>
      </c>
      <c r="C956" s="649" t="s">
        <v>632</v>
      </c>
      <c r="D956" s="648" t="s">
        <v>633</v>
      </c>
      <c r="E956" s="649" t="s">
        <v>634</v>
      </c>
      <c r="F956" s="4" t="s">
        <v>2677</v>
      </c>
      <c r="G956" s="4">
        <v>2.4417726000000002</v>
      </c>
      <c r="H956" s="4">
        <v>-76.923879299999996</v>
      </c>
      <c r="I956" s="4" t="s">
        <v>2097</v>
      </c>
      <c r="J956" s="4" t="s">
        <v>22</v>
      </c>
      <c r="K956" s="4">
        <v>3</v>
      </c>
      <c r="L956" s="4">
        <v>286073.15191261377</v>
      </c>
      <c r="M956" s="4">
        <v>270043.93798473157</v>
      </c>
      <c r="N956" s="4">
        <v>18</v>
      </c>
      <c r="O956" s="4" t="s">
        <v>2634</v>
      </c>
      <c r="P956" s="5">
        <v>4563596.5144781247</v>
      </c>
      <c r="Q956" s="5">
        <v>1828469.8210462581</v>
      </c>
      <c r="R956" s="4" t="str">
        <f t="shared" si="15"/>
        <v>4563596,514478121828469,82104626</v>
      </c>
      <c r="S956" s="4" t="str">
        <f>+'Sheet1 (2)'!R956</f>
        <v>No</v>
      </c>
      <c r="T956" s="4" t="str">
        <f>+'Sheet1 (2)'!S956</f>
        <v>No</v>
      </c>
      <c r="U956" s="4" t="str">
        <f>+VLOOKUP(E956,'Base final IE_Ecoescuelas_ant'!$G$1:$X$1429,16,FALSE)</f>
        <v xml:space="preserve"> </v>
      </c>
      <c r="V956" s="4" t="str">
        <f>+VLOOKUP(E956,'Base final IE_Ecoescuelas_ant'!$G$1:$X$1429,18,FALSE)</f>
        <v xml:space="preserve"> </v>
      </c>
      <c r="W956" s="97">
        <f>+VLOOKUP(E956,'Base final IE_Ecoescuelas_ant'!$G$1:$Y$1429,19,FALSE)</f>
        <v>219256000506</v>
      </c>
      <c r="X956" s="55" t="s">
        <v>2678</v>
      </c>
      <c r="Y956" s="49" t="s">
        <v>2678</v>
      </c>
      <c r="Z956" s="49"/>
      <c r="AA956" s="57"/>
      <c r="AB956" s="50" t="s">
        <v>25</v>
      </c>
      <c r="AC956" s="50" t="s">
        <v>2600</v>
      </c>
      <c r="AD956" s="50">
        <v>90</v>
      </c>
      <c r="AE956" s="50" t="s">
        <v>2725</v>
      </c>
      <c r="AF956" s="50" t="s">
        <v>2725</v>
      </c>
      <c r="AG956" s="50"/>
      <c r="AH956" s="51" t="s">
        <v>25</v>
      </c>
      <c r="AI956" s="182" t="s">
        <v>2680</v>
      </c>
      <c r="AJ956" s="489" t="s">
        <v>4916</v>
      </c>
      <c r="AK956" s="489">
        <v>-76.867746999999994</v>
      </c>
      <c r="AL956" s="52" t="s">
        <v>25</v>
      </c>
      <c r="AM956" s="52" t="s">
        <v>2600</v>
      </c>
      <c r="AN956" s="130">
        <v>90</v>
      </c>
      <c r="AO956" s="130">
        <v>3</v>
      </c>
      <c r="AP956" s="313" t="s">
        <v>25</v>
      </c>
      <c r="AQ956" s="144" t="s">
        <v>4917</v>
      </c>
      <c r="AR956" s="94" t="s">
        <v>2881</v>
      </c>
      <c r="AS956" s="94" t="s">
        <v>2815</v>
      </c>
    </row>
    <row r="957" spans="1:46" ht="15.75" customHeight="1">
      <c r="A957" s="526">
        <v>956</v>
      </c>
      <c r="B957" s="653" t="s">
        <v>528</v>
      </c>
      <c r="C957" s="649" t="s">
        <v>260</v>
      </c>
      <c r="D957" s="648" t="s">
        <v>635</v>
      </c>
      <c r="E957" s="649" t="s">
        <v>636</v>
      </c>
      <c r="F957" s="4" t="s">
        <v>2677</v>
      </c>
      <c r="G957" s="4">
        <v>3.0227780000000002</v>
      </c>
      <c r="H957" s="4">
        <v>-76.639722000000006</v>
      </c>
      <c r="I957" s="4" t="s">
        <v>2097</v>
      </c>
      <c r="J957" s="4" t="s">
        <v>22</v>
      </c>
      <c r="K957" s="4">
        <v>3</v>
      </c>
      <c r="L957" s="4">
        <v>317767.25950304518</v>
      </c>
      <c r="M957" s="4">
        <v>334248.43680305401</v>
      </c>
      <c r="N957" s="4">
        <v>18</v>
      </c>
      <c r="O957" s="4" t="s">
        <v>2634</v>
      </c>
      <c r="P957" s="5">
        <v>4595439.1607812978</v>
      </c>
      <c r="Q957" s="5">
        <v>1892705.04315451</v>
      </c>
      <c r="R957" s="4" t="str">
        <f t="shared" si="15"/>
        <v>4595439,16078131892705,04315451</v>
      </c>
      <c r="S957" s="4" t="str">
        <f>+'Sheet1 (2)'!R957</f>
        <v>No</v>
      </c>
      <c r="T957" s="4" t="str">
        <f>+'Sheet1 (2)'!S957</f>
        <v>No</v>
      </c>
      <c r="U957" s="4" t="str">
        <f>+VLOOKUP(E957,'Base final IE_Ecoescuelas_ant'!$G$1:$X$1429,16,FALSE)</f>
        <v xml:space="preserve"> </v>
      </c>
      <c r="V957" s="4" t="str">
        <f>+VLOOKUP(E957,'Base final IE_Ecoescuelas_ant'!$G$1:$X$1429,18,FALSE)</f>
        <v xml:space="preserve"> </v>
      </c>
      <c r="W957" s="97">
        <f>+VLOOKUP(E957,'Base final IE_Ecoescuelas_ant'!$G$1:$Y$1429,19,FALSE)</f>
        <v>419110001682</v>
      </c>
      <c r="X957" s="55" t="s">
        <v>2678</v>
      </c>
      <c r="Y957" s="49" t="s">
        <v>2678</v>
      </c>
      <c r="Z957" s="49" t="s">
        <v>4918</v>
      </c>
      <c r="AA957" s="529" t="s">
        <v>4757</v>
      </c>
      <c r="AB957" s="50" t="s">
        <v>2678</v>
      </c>
      <c r="AC957" s="50" t="s">
        <v>2694</v>
      </c>
      <c r="AD957" s="50">
        <v>91</v>
      </c>
      <c r="AE957" s="50" t="s">
        <v>13</v>
      </c>
      <c r="AF957" s="50" t="s">
        <v>4919</v>
      </c>
      <c r="AG957" s="50"/>
      <c r="AH957" s="51" t="s">
        <v>25</v>
      </c>
      <c r="AI957" s="182" t="s">
        <v>2680</v>
      </c>
      <c r="AJ957" s="489" t="s">
        <v>4920</v>
      </c>
      <c r="AK957" s="52">
        <v>-76.956919999999997</v>
      </c>
      <c r="AL957" s="52" t="s">
        <v>2678</v>
      </c>
      <c r="AM957" s="52" t="s">
        <v>2681</v>
      </c>
      <c r="AN957" s="130">
        <v>91</v>
      </c>
      <c r="AO957" s="130">
        <v>3</v>
      </c>
      <c r="AP957" s="313" t="s">
        <v>25</v>
      </c>
      <c r="AQ957" s="144" t="s">
        <v>4921</v>
      </c>
      <c r="AR957" s="94" t="s">
        <v>2881</v>
      </c>
      <c r="AS957" s="94" t="s">
        <v>2815</v>
      </c>
    </row>
    <row r="958" spans="1:46" ht="15.75" customHeight="1">
      <c r="A958" s="526">
        <v>957</v>
      </c>
      <c r="B958" s="653" t="s">
        <v>528</v>
      </c>
      <c r="C958" s="649" t="s">
        <v>260</v>
      </c>
      <c r="D958" s="648" t="s">
        <v>637</v>
      </c>
      <c r="E958" s="649" t="s">
        <v>638</v>
      </c>
      <c r="F958" s="4" t="s">
        <v>2677</v>
      </c>
      <c r="G958" s="4">
        <v>3.1159490000000001</v>
      </c>
      <c r="H958" s="4">
        <v>-76.723159999999993</v>
      </c>
      <c r="I958" s="4" t="s">
        <v>2097</v>
      </c>
      <c r="J958" s="4" t="s">
        <v>22</v>
      </c>
      <c r="K958" s="4">
        <v>3</v>
      </c>
      <c r="L958" s="4">
        <v>308508.12839119392</v>
      </c>
      <c r="M958" s="4">
        <v>344565.95061233803</v>
      </c>
      <c r="N958" s="4">
        <v>18</v>
      </c>
      <c r="O958" s="4" t="s">
        <v>2634</v>
      </c>
      <c r="P958" s="5">
        <v>4586187.9011410428</v>
      </c>
      <c r="Q958" s="5">
        <v>1903052.7191464771</v>
      </c>
      <c r="R958" s="4" t="str">
        <f t="shared" si="15"/>
        <v>4586187,901141041903052,71914648</v>
      </c>
      <c r="S958" s="4" t="str">
        <f>+'Sheet1 (2)'!R958</f>
        <v>No</v>
      </c>
      <c r="T958" s="4" t="str">
        <f>+'Sheet1 (2)'!S958</f>
        <v>No</v>
      </c>
      <c r="U958" s="4" t="str">
        <f>+VLOOKUP(E958,'Base final IE_Ecoescuelas_ant'!$G$1:$X$1429,16,FALSE)</f>
        <v xml:space="preserve"> </v>
      </c>
      <c r="V958" s="4" t="str">
        <f>+VLOOKUP(E958,'Base final IE_Ecoescuelas_ant'!$G$1:$X$1429,18,FALSE)</f>
        <v xml:space="preserve"> </v>
      </c>
      <c r="W958" s="97">
        <f>+VLOOKUP(E958,'Base final IE_Ecoescuelas_ant'!$G$1:$Y$1429,19,FALSE)</f>
        <v>219110000407</v>
      </c>
      <c r="X958" s="55" t="s">
        <v>2678</v>
      </c>
      <c r="Y958" s="49" t="s">
        <v>2678</v>
      </c>
      <c r="Z958" s="49" t="s">
        <v>4918</v>
      </c>
      <c r="AA958" s="529" t="s">
        <v>4757</v>
      </c>
      <c r="AB958" s="50" t="s">
        <v>25</v>
      </c>
      <c r="AC958" s="57" t="s">
        <v>2600</v>
      </c>
      <c r="AD958" s="50">
        <v>70</v>
      </c>
      <c r="AE958" s="50" t="s">
        <v>13</v>
      </c>
      <c r="AF958" s="50" t="s">
        <v>2812</v>
      </c>
      <c r="AG958" s="50"/>
      <c r="AH958" s="51" t="s">
        <v>25</v>
      </c>
      <c r="AI958" s="182" t="s">
        <v>2680</v>
      </c>
      <c r="AJ958" s="489" t="s">
        <v>4922</v>
      </c>
      <c r="AK958" s="489">
        <v>-76.719593000000003</v>
      </c>
      <c r="AL958" s="52" t="s">
        <v>25</v>
      </c>
      <c r="AM958" s="52" t="s">
        <v>2600</v>
      </c>
      <c r="AN958" s="130">
        <v>70</v>
      </c>
      <c r="AO958" s="130">
        <v>3</v>
      </c>
      <c r="AP958" s="313" t="s">
        <v>25</v>
      </c>
      <c r="AQ958" s="134" t="s">
        <v>4923</v>
      </c>
      <c r="AR958" s="94" t="s">
        <v>2881</v>
      </c>
      <c r="AS958" s="94" t="s">
        <v>2815</v>
      </c>
    </row>
    <row r="959" spans="1:46" ht="15.75" customHeight="1">
      <c r="A959" s="594">
        <v>958</v>
      </c>
      <c r="B959" s="79" t="s">
        <v>1444</v>
      </c>
      <c r="C959" s="80" t="s">
        <v>1445</v>
      </c>
      <c r="D959" s="80" t="s">
        <v>1448</v>
      </c>
      <c r="E959" s="80" t="s">
        <v>1469</v>
      </c>
      <c r="F959" s="4" t="s">
        <v>2677</v>
      </c>
      <c r="G959" s="80">
        <v>3.1177777780000002</v>
      </c>
      <c r="H959" s="80">
        <v>-71.937777780000005</v>
      </c>
      <c r="I959" s="80" t="s">
        <v>2101</v>
      </c>
      <c r="J959" s="80" t="s">
        <v>48</v>
      </c>
      <c r="K959" s="80">
        <v>1</v>
      </c>
      <c r="L959" s="80">
        <v>173436.28621782651</v>
      </c>
      <c r="M959" s="80">
        <v>345067.18189040577</v>
      </c>
      <c r="N959" s="80">
        <v>19</v>
      </c>
      <c r="O959" s="80" t="s">
        <v>2634</v>
      </c>
      <c r="P959" s="5">
        <v>5117984.4893652815</v>
      </c>
      <c r="Q959" s="5">
        <v>1902582.655360637</v>
      </c>
      <c r="R959" s="80" t="str">
        <f t="shared" si="15"/>
        <v>5117984,489365281902582,65536064</v>
      </c>
      <c r="S959" s="80" t="str">
        <f>+'Sheet1 (2)'!R427</f>
        <v>No</v>
      </c>
      <c r="T959" s="80" t="str">
        <f>+'Sheet1 (2)'!S427</f>
        <v>No</v>
      </c>
      <c r="U959" s="80" t="str">
        <f>+VLOOKUP(E959,'Base final IE_Ecoescuelas_ant'!$G$1:$X$1429,16,FALSE)</f>
        <v xml:space="preserve"> </v>
      </c>
      <c r="V959" s="80" t="str">
        <f>+VLOOKUP(E959,'Base final IE_Ecoescuelas_ant'!$G$1:$X$1429,18,FALSE)</f>
        <v xml:space="preserve"> </v>
      </c>
      <c r="W959" s="565">
        <f>+VLOOKUP(E959,'Base final IE_Ecoescuelas_ant'!$G$1:$Y$1429,19,FALSE)</f>
        <v>250325000046</v>
      </c>
      <c r="X959" s="47" t="s">
        <v>25</v>
      </c>
      <c r="Y959" s="48" t="s">
        <v>2678</v>
      </c>
      <c r="Z959" s="49" t="s">
        <v>4924</v>
      </c>
      <c r="AA959" s="262"/>
      <c r="AB959" s="50" t="s">
        <v>25</v>
      </c>
      <c r="AC959" s="50" t="s">
        <v>2732</v>
      </c>
      <c r="AD959" s="50">
        <v>13</v>
      </c>
      <c r="AE959" s="50" t="s">
        <v>2725</v>
      </c>
      <c r="AF959" s="50" t="s">
        <v>2725</v>
      </c>
      <c r="AG959" s="50"/>
      <c r="AH959" s="51" t="s">
        <v>25</v>
      </c>
      <c r="AI959" s="182" t="s">
        <v>2680</v>
      </c>
      <c r="AJ959" s="146" t="s">
        <v>2691</v>
      </c>
      <c r="AK959" s="52" t="s">
        <v>2691</v>
      </c>
      <c r="AL959" s="52" t="s">
        <v>2691</v>
      </c>
      <c r="AM959" s="52" t="s">
        <v>2691</v>
      </c>
      <c r="AN959" s="130">
        <v>13</v>
      </c>
      <c r="AO959" s="313">
        <v>1</v>
      </c>
      <c r="AP959" s="313" t="s">
        <v>25</v>
      </c>
      <c r="AQ959" s="144" t="s">
        <v>4925</v>
      </c>
      <c r="AR959" s="94" t="s">
        <v>2727</v>
      </c>
      <c r="AS959" s="94">
        <v>16</v>
      </c>
      <c r="AT959" s="94">
        <v>1</v>
      </c>
    </row>
    <row r="960" spans="1:46" ht="15.75" customHeight="1">
      <c r="A960" s="594">
        <v>959</v>
      </c>
      <c r="B960" s="96" t="s">
        <v>148</v>
      </c>
      <c r="C960" s="4" t="s">
        <v>148</v>
      </c>
      <c r="D960" s="4" t="s">
        <v>183</v>
      </c>
      <c r="E960" s="4" t="s">
        <v>184</v>
      </c>
      <c r="F960" s="4" t="s">
        <v>2677</v>
      </c>
      <c r="G960" s="4">
        <v>7.0813889999999997</v>
      </c>
      <c r="H960" s="4">
        <v>-70.757221999999999</v>
      </c>
      <c r="I960" s="4" t="s">
        <v>2097</v>
      </c>
      <c r="J960" s="4" t="s">
        <v>22</v>
      </c>
      <c r="K960" s="4">
        <v>3</v>
      </c>
      <c r="L960" s="4">
        <v>305917.14606827259</v>
      </c>
      <c r="M960" s="4">
        <v>783113.13794103626</v>
      </c>
      <c r="N960" s="4">
        <v>19</v>
      </c>
      <c r="O960" s="4" t="s">
        <v>2634</v>
      </c>
      <c r="P960" s="5">
        <v>5247636.593785244</v>
      </c>
      <c r="Q960" s="5">
        <v>2341080.1912011672</v>
      </c>
      <c r="R960" s="4" t="str">
        <f t="shared" si="15"/>
        <v>5247636,593785242341080,19120117</v>
      </c>
      <c r="S960" s="4" t="str">
        <f>+'Sheet1 (2)'!R960</f>
        <v>No</v>
      </c>
      <c r="T960" s="4" t="str">
        <f>+'Sheet1 (2)'!S960</f>
        <v>No</v>
      </c>
      <c r="U960" s="4" t="str">
        <f>+VLOOKUP(E960,'Base final IE_Ecoescuelas_ant'!$G$1:$X$1429,16,FALSE)</f>
        <v xml:space="preserve"> </v>
      </c>
      <c r="V960" s="4" t="str">
        <f>+VLOOKUP(E960,'Base final IE_Ecoescuelas_ant'!$G$1:$X$1429,18,FALSE)</f>
        <v xml:space="preserve"> </v>
      </c>
      <c r="W960" s="457">
        <f>+VLOOKUP(E960,'Base final IE_Ecoescuelas_ant'!$G$1:$Y$1429,19,FALSE)</f>
        <v>281001003533</v>
      </c>
      <c r="X960" s="55" t="s">
        <v>25</v>
      </c>
      <c r="Y960" s="49" t="s">
        <v>2678</v>
      </c>
      <c r="Z960" s="49" t="s">
        <v>3619</v>
      </c>
      <c r="AA960" s="49" t="s">
        <v>4926</v>
      </c>
      <c r="AB960" s="50" t="s">
        <v>25</v>
      </c>
      <c r="AC960" s="50" t="s">
        <v>2732</v>
      </c>
      <c r="AD960" s="50">
        <v>74</v>
      </c>
      <c r="AE960" s="50" t="s">
        <v>2725</v>
      </c>
      <c r="AF960" s="50" t="s">
        <v>2725</v>
      </c>
      <c r="AG960" s="50"/>
      <c r="AH960" s="285" t="s">
        <v>25</v>
      </c>
      <c r="AI960" s="182" t="s">
        <v>2680</v>
      </c>
      <c r="AJ960" s="146" t="s">
        <v>2691</v>
      </c>
      <c r="AK960" s="52" t="s">
        <v>2691</v>
      </c>
      <c r="AL960" s="52" t="s">
        <v>2691</v>
      </c>
      <c r="AM960" s="52" t="s">
        <v>2691</v>
      </c>
      <c r="AN960" s="130">
        <v>74</v>
      </c>
      <c r="AO960" s="313">
        <v>3</v>
      </c>
      <c r="AP960" s="313" t="s">
        <v>25</v>
      </c>
      <c r="AQ960" s="144" t="s">
        <v>4927</v>
      </c>
      <c r="AR960" s="94" t="s">
        <v>2785</v>
      </c>
      <c r="AS960" s="94">
        <v>94</v>
      </c>
      <c r="AT960" s="94">
        <v>3</v>
      </c>
    </row>
    <row r="961" spans="1:46" ht="15.75" customHeight="1">
      <c r="A961" s="95">
        <v>960</v>
      </c>
      <c r="B961" s="510" t="s">
        <v>17</v>
      </c>
      <c r="C961" s="511" t="s">
        <v>38</v>
      </c>
      <c r="D961" s="4" t="s">
        <v>112</v>
      </c>
      <c r="E961" s="4" t="s">
        <v>113</v>
      </c>
      <c r="F961" s="4" t="s">
        <v>2677</v>
      </c>
      <c r="G961" s="4">
        <v>7.9611109999999998</v>
      </c>
      <c r="H961" s="4">
        <v>-76.715277999999998</v>
      </c>
      <c r="I961" s="4" t="s">
        <v>2097</v>
      </c>
      <c r="J961" s="4" t="s">
        <v>22</v>
      </c>
      <c r="K961" s="4">
        <v>3</v>
      </c>
      <c r="L961" s="4">
        <v>310932.54590857978</v>
      </c>
      <c r="M961" s="4">
        <v>880390.66790394101</v>
      </c>
      <c r="N961" s="4">
        <v>18</v>
      </c>
      <c r="O961" s="4" t="s">
        <v>2634</v>
      </c>
      <c r="P961" s="5">
        <v>4590426.5685309172</v>
      </c>
      <c r="Q961" s="5">
        <v>2439537.1234735688</v>
      </c>
      <c r="R961" s="4" t="str">
        <f t="shared" si="15"/>
        <v>4590426,568530922439537,12347357</v>
      </c>
      <c r="S961" s="4" t="str">
        <f>+'Sheet1 (2)'!R961</f>
        <v>No</v>
      </c>
      <c r="T961" s="4" t="str">
        <f>+'Sheet1 (2)'!S961</f>
        <v>No</v>
      </c>
      <c r="U961" s="4" t="str">
        <f>+VLOOKUP(E961,'Base final IE_Ecoescuelas_ant'!$G$1:$X$1429,16,FALSE)</f>
        <v xml:space="preserve"> </v>
      </c>
      <c r="V961" s="4" t="str">
        <f>+VLOOKUP(E961,'Base final IE_Ecoescuelas_ant'!$G$1:$X$1429,18,FALSE)</f>
        <v xml:space="preserve"> </v>
      </c>
      <c r="W961" s="97">
        <f>+VLOOKUP(E961,'Base final IE_Ecoescuelas_ant'!$G$1:$Y$1429,19,FALSE)</f>
        <v>205665000258</v>
      </c>
      <c r="X961" s="55" t="s">
        <v>2678</v>
      </c>
      <c r="Y961" s="49" t="s">
        <v>2678</v>
      </c>
      <c r="Z961" s="49"/>
      <c r="AA961" s="49"/>
      <c r="AB961" s="50" t="s">
        <v>25</v>
      </c>
      <c r="AC961" s="50" t="s">
        <v>2600</v>
      </c>
      <c r="AD961" s="50">
        <v>55</v>
      </c>
      <c r="AE961" s="50"/>
      <c r="AF961" s="50"/>
      <c r="AG961" s="50"/>
      <c r="AH961" s="298" t="s">
        <v>2678</v>
      </c>
      <c r="AI961" s="182" t="s">
        <v>2680</v>
      </c>
      <c r="AJ961" s="480">
        <v>8328169</v>
      </c>
      <c r="AK961" s="479">
        <v>-76404216</v>
      </c>
      <c r="AL961" s="130" t="s">
        <v>25</v>
      </c>
      <c r="AM961" s="52" t="s">
        <v>2600</v>
      </c>
      <c r="AN961" s="130">
        <v>55</v>
      </c>
      <c r="AO961" s="130">
        <v>3</v>
      </c>
      <c r="AP961" s="313" t="s">
        <v>2678</v>
      </c>
      <c r="AQ961" s="134" t="s">
        <v>4928</v>
      </c>
      <c r="AS961" s="94" t="s">
        <v>4929</v>
      </c>
    </row>
    <row r="962" spans="1:46" ht="15.75" customHeight="1">
      <c r="A962" s="95">
        <v>961</v>
      </c>
      <c r="B962" s="96" t="s">
        <v>1115</v>
      </c>
      <c r="C962" s="4" t="s">
        <v>1131</v>
      </c>
      <c r="D962" s="4" t="s">
        <v>1132</v>
      </c>
      <c r="E962" s="4" t="s">
        <v>1133</v>
      </c>
      <c r="F962" s="4" t="s">
        <v>2677</v>
      </c>
      <c r="G962" s="4">
        <v>4.6219419999999998</v>
      </c>
      <c r="H962" s="4">
        <v>-74.355867000000003</v>
      </c>
      <c r="I962" s="4" t="s">
        <v>2097</v>
      </c>
      <c r="J962" s="4" t="s">
        <v>22</v>
      </c>
      <c r="K962" s="4">
        <v>3</v>
      </c>
      <c r="L962" s="4">
        <v>571445.84067420266</v>
      </c>
      <c r="M962" s="4">
        <v>510906.93564642541</v>
      </c>
      <c r="N962" s="4">
        <v>18</v>
      </c>
      <c r="O962" s="4" t="s">
        <v>2634</v>
      </c>
      <c r="P962" s="5">
        <v>4849659.5448524309</v>
      </c>
      <c r="Q962" s="5">
        <v>2068863.0369239079</v>
      </c>
      <c r="R962" s="4" t="str">
        <f t="shared" si="15"/>
        <v>4849659,544852432068863,03692391</v>
      </c>
      <c r="S962" s="4" t="str">
        <f>+'Sheet1 (2)'!R962</f>
        <v>No</v>
      </c>
      <c r="T962" s="4" t="str">
        <f>+'Sheet1 (2)'!S962</f>
        <v>No</v>
      </c>
      <c r="U962" s="4" t="str">
        <f>+VLOOKUP(E962,'Base final IE_Ecoescuelas_ant'!$G$1:$X$1429,16,FALSE)</f>
        <v xml:space="preserve"> </v>
      </c>
      <c r="V962" s="4" t="str">
        <f>+VLOOKUP(E962,'Base final IE_Ecoescuelas_ant'!$G$1:$X$1429,18,FALSE)</f>
        <v xml:space="preserve"> </v>
      </c>
      <c r="W962" s="97">
        <f>+VLOOKUP(E962,'Base final IE_Ecoescuelas_ant'!$G$1:$Y$1429,19,FALSE)</f>
        <v>225645000066</v>
      </c>
      <c r="X962" s="55" t="s">
        <v>25</v>
      </c>
      <c r="Y962" s="49" t="s">
        <v>2678</v>
      </c>
      <c r="Z962" s="57" t="s">
        <v>4930</v>
      </c>
      <c r="AA962" s="49" t="s">
        <v>4931</v>
      </c>
      <c r="AB962" s="50" t="s">
        <v>25</v>
      </c>
      <c r="AC962" s="50" t="s">
        <v>2600</v>
      </c>
      <c r="AD962" s="50">
        <v>75</v>
      </c>
      <c r="AE962" s="50" t="s">
        <v>2725</v>
      </c>
      <c r="AF962" s="50" t="s">
        <v>2725</v>
      </c>
      <c r="AG962" s="50"/>
      <c r="AH962" s="51" t="s">
        <v>25</v>
      </c>
      <c r="AI962" s="182" t="s">
        <v>2680</v>
      </c>
      <c r="AJ962" s="146" t="s">
        <v>4932</v>
      </c>
      <c r="AK962" s="52" t="s">
        <v>4933</v>
      </c>
      <c r="AL962" s="52" t="s">
        <v>25</v>
      </c>
      <c r="AM962" s="52" t="s">
        <v>2861</v>
      </c>
      <c r="AN962" s="52">
        <v>75</v>
      </c>
      <c r="AO962" s="52">
        <v>3</v>
      </c>
      <c r="AP962" s="53" t="s">
        <v>25</v>
      </c>
      <c r="AQ962" s="144" t="s">
        <v>4934</v>
      </c>
      <c r="AR962" s="94" t="s">
        <v>2891</v>
      </c>
    </row>
    <row r="963" spans="1:46" ht="15.75" customHeight="1">
      <c r="A963" s="594">
        <v>962</v>
      </c>
      <c r="B963" s="79" t="s">
        <v>1444</v>
      </c>
      <c r="C963" s="80" t="s">
        <v>1450</v>
      </c>
      <c r="D963" s="80" t="s">
        <v>1451</v>
      </c>
      <c r="E963" s="80" t="s">
        <v>1470</v>
      </c>
      <c r="F963" s="4" t="s">
        <v>2677</v>
      </c>
      <c r="G963" s="80">
        <v>2.1316670000000002</v>
      </c>
      <c r="H963" s="80">
        <v>-73.966389000000007</v>
      </c>
      <c r="I963" s="80" t="s">
        <v>2101</v>
      </c>
      <c r="J963" s="80" t="s">
        <v>48</v>
      </c>
      <c r="K963" s="80">
        <v>1</v>
      </c>
      <c r="L963" s="80">
        <v>614942.22557265742</v>
      </c>
      <c r="M963" s="80">
        <v>235652.90897217329</v>
      </c>
      <c r="N963" s="80">
        <v>18</v>
      </c>
      <c r="O963" s="80" t="s">
        <v>2634</v>
      </c>
      <c r="P963" s="5">
        <v>4892576.9054943463</v>
      </c>
      <c r="Q963" s="5">
        <v>1793603.2907734751</v>
      </c>
      <c r="R963" s="80" t="str">
        <f t="shared" ref="R963:R1026" si="16">+CONCATENATE(P963,Q963)</f>
        <v>4892576,905494351793603,29077348</v>
      </c>
      <c r="S963" s="80" t="str">
        <f>+'Sheet1 (2)'!R460</f>
        <v>No</v>
      </c>
      <c r="T963" s="80" t="str">
        <f>+'Sheet1 (2)'!S460</f>
        <v>No</v>
      </c>
      <c r="U963" s="80" t="str">
        <f>+VLOOKUP(E963,'Base final IE_Ecoescuelas_ant'!$G$1:$X$1429,16,FALSE)</f>
        <v xml:space="preserve"> </v>
      </c>
      <c r="V963" s="80" t="str">
        <f>+VLOOKUP(E963,'Base final IE_Ecoescuelas_ant'!$G$1:$X$1429,18,FALSE)</f>
        <v xml:space="preserve"> </v>
      </c>
      <c r="W963" s="565">
        <f>+VLOOKUP(E963,'Base final IE_Ecoescuelas_ant'!$G$1:$Y$1429,19,FALSE)</f>
        <v>250350000816</v>
      </c>
      <c r="X963" s="47" t="s">
        <v>25</v>
      </c>
      <c r="Y963" s="48" t="s">
        <v>2678</v>
      </c>
      <c r="Z963" s="49"/>
      <c r="AA963" s="49"/>
      <c r="AB963" s="50" t="s">
        <v>2678</v>
      </c>
      <c r="AC963" s="50" t="s">
        <v>2694</v>
      </c>
      <c r="AD963" s="50">
        <v>19</v>
      </c>
      <c r="AE963" s="50" t="s">
        <v>2725</v>
      </c>
      <c r="AF963" s="50" t="s">
        <v>2725</v>
      </c>
      <c r="AG963" s="50"/>
      <c r="AH963" s="51" t="s">
        <v>25</v>
      </c>
      <c r="AI963" s="182" t="s">
        <v>2680</v>
      </c>
      <c r="AJ963" s="146" t="s">
        <v>2691</v>
      </c>
      <c r="AK963" s="52" t="s">
        <v>2691</v>
      </c>
      <c r="AL963" s="52" t="s">
        <v>2691</v>
      </c>
      <c r="AM963" s="52" t="s">
        <v>2691</v>
      </c>
      <c r="AN963" s="130">
        <v>19</v>
      </c>
      <c r="AO963" s="313">
        <v>1</v>
      </c>
      <c r="AP963" s="313" t="s">
        <v>25</v>
      </c>
      <c r="AQ963" s="144" t="s">
        <v>4935</v>
      </c>
      <c r="AR963" s="94" t="s">
        <v>2727</v>
      </c>
      <c r="AS963" s="94">
        <v>19</v>
      </c>
      <c r="AT963" s="94">
        <v>1</v>
      </c>
    </row>
    <row r="964" spans="1:46" ht="15.75" customHeight="1">
      <c r="A964" s="95">
        <v>963</v>
      </c>
      <c r="B964" s="96" t="s">
        <v>1873</v>
      </c>
      <c r="C964" s="4" t="s">
        <v>1883</v>
      </c>
      <c r="D964" s="4" t="s">
        <v>1884</v>
      </c>
      <c r="E964" s="4" t="s">
        <v>1885</v>
      </c>
      <c r="F964" s="4" t="s">
        <v>2677</v>
      </c>
      <c r="G964" s="4">
        <v>5.2969309999999998</v>
      </c>
      <c r="H964" s="4">
        <v>-75.709729999999993</v>
      </c>
      <c r="I964" s="4" t="s">
        <v>2097</v>
      </c>
      <c r="J964" s="4" t="s">
        <v>22</v>
      </c>
      <c r="K964" s="4">
        <v>3</v>
      </c>
      <c r="L964" s="4">
        <v>421357.83903320419</v>
      </c>
      <c r="M964" s="4">
        <v>585531.71299168526</v>
      </c>
      <c r="N964" s="4">
        <v>18</v>
      </c>
      <c r="O964" s="4" t="s">
        <v>2634</v>
      </c>
      <c r="P964" s="5">
        <v>4699763.3186931703</v>
      </c>
      <c r="Q964" s="5">
        <v>2143957.7826942671</v>
      </c>
      <c r="R964" s="4" t="str">
        <f t="shared" si="16"/>
        <v>4699763,318693172143957,78269427</v>
      </c>
      <c r="S964" s="4" t="str">
        <f>+'Sheet1 (2)'!R964</f>
        <v>No</v>
      </c>
      <c r="T964" s="4" t="str">
        <f>+'Sheet1 (2)'!S964</f>
        <v>No</v>
      </c>
      <c r="U964" s="4" t="str">
        <f>+VLOOKUP(E964,'Base final IE_Ecoescuelas_ant'!$G$1:$X$1429,16,FALSE)</f>
        <v xml:space="preserve"> </v>
      </c>
      <c r="V964" s="4" t="str">
        <f>+VLOOKUP(E964,'Base final IE_Ecoescuelas_ant'!$G$1:$X$1429,18,FALSE)</f>
        <v xml:space="preserve"> </v>
      </c>
      <c r="W964" s="97">
        <f>+VLOOKUP(E964,'Base final IE_Ecoescuelas_ant'!$G$1:$Y$1429,19,FALSE)</f>
        <v>266594000153</v>
      </c>
      <c r="X964" s="55"/>
      <c r="Y964" s="49"/>
      <c r="Z964" s="49" t="s">
        <v>4716</v>
      </c>
      <c r="AA964" s="49"/>
      <c r="AB964" s="50" t="s">
        <v>25</v>
      </c>
      <c r="AC964" s="50" t="s">
        <v>2600</v>
      </c>
      <c r="AD964" s="50"/>
      <c r="AE964" s="50"/>
      <c r="AF964" s="50"/>
      <c r="AG964" s="50"/>
      <c r="AH964" s="51" t="s">
        <v>2832</v>
      </c>
      <c r="AI964" s="182" t="s">
        <v>2725</v>
      </c>
      <c r="AJ964" s="146" t="s">
        <v>2691</v>
      </c>
      <c r="AK964" s="52" t="s">
        <v>2691</v>
      </c>
      <c r="AL964" s="52" t="s">
        <v>2691</v>
      </c>
      <c r="AM964" s="52" t="s">
        <v>2691</v>
      </c>
      <c r="AN964" s="52" t="s">
        <v>2691</v>
      </c>
      <c r="AO964" s="53"/>
      <c r="AP964" s="53" t="s">
        <v>2725</v>
      </c>
      <c r="AQ964" s="144" t="s">
        <v>4936</v>
      </c>
    </row>
    <row r="965" spans="1:46" ht="15.75" customHeight="1">
      <c r="A965" s="95">
        <v>964</v>
      </c>
      <c r="B965" s="96" t="s">
        <v>815</v>
      </c>
      <c r="C965" s="4" t="s">
        <v>844</v>
      </c>
      <c r="D965" s="4" t="s">
        <v>1060</v>
      </c>
      <c r="E965" s="4" t="s">
        <v>1061</v>
      </c>
      <c r="F965" s="4" t="s">
        <v>2677</v>
      </c>
      <c r="G965" s="4">
        <v>5.9833333</v>
      </c>
      <c r="H965" s="4">
        <v>-76.143055599999997</v>
      </c>
      <c r="I965" s="4" t="s">
        <v>2097</v>
      </c>
      <c r="J965" s="4" t="s">
        <v>22</v>
      </c>
      <c r="K965" s="4">
        <v>3</v>
      </c>
      <c r="L965" s="4">
        <v>373486.58096754813</v>
      </c>
      <c r="M965" s="4">
        <v>661493.75188117346</v>
      </c>
      <c r="N965" s="4">
        <v>18</v>
      </c>
      <c r="O965" s="4" t="s">
        <v>2634</v>
      </c>
      <c r="P965" s="5">
        <v>4652116.5822837083</v>
      </c>
      <c r="Q965" s="5">
        <v>2220142.4664167259</v>
      </c>
      <c r="R965" s="4" t="str">
        <f t="shared" si="16"/>
        <v>4652116,582283712220142,46641673</v>
      </c>
      <c r="S965" s="4" t="str">
        <f>+'Sheet1 (2)'!R965</f>
        <v>No</v>
      </c>
      <c r="T965" s="4" t="str">
        <f>+'Sheet1 (2)'!S965</f>
        <v>Si</v>
      </c>
      <c r="U965" s="4" t="str">
        <f>+VLOOKUP(E965,'Base final IE_Ecoescuelas_ant'!$G$1:$X$1429,16,FALSE)</f>
        <v xml:space="preserve"> </v>
      </c>
      <c r="V965" s="4" t="str">
        <f>+VLOOKUP(E965,'Base final IE_Ecoescuelas_ant'!$G$1:$X$1429,18,FALSE)</f>
        <v xml:space="preserve"> </v>
      </c>
      <c r="W965" s="97">
        <f>+VLOOKUP(E965,'Base final IE_Ecoescuelas_ant'!$G$1:$Y$1429,19,FALSE)</f>
        <v>227245000663</v>
      </c>
      <c r="X965" s="55" t="s">
        <v>2678</v>
      </c>
      <c r="Y965" s="49" t="s">
        <v>2678</v>
      </c>
      <c r="Z965" s="49"/>
      <c r="AA965" s="49"/>
      <c r="AB965" s="50"/>
      <c r="AC965" s="50"/>
      <c r="AD965" s="50"/>
      <c r="AE965" s="50" t="s">
        <v>13</v>
      </c>
      <c r="AF965" s="50"/>
      <c r="AG965" s="50"/>
      <c r="AH965" s="51" t="s">
        <v>25</v>
      </c>
      <c r="AI965" s="182" t="s">
        <v>2680</v>
      </c>
      <c r="AJ965" s="149">
        <v>5.7387366999999996</v>
      </c>
      <c r="AK965" s="52" t="s">
        <v>4937</v>
      </c>
      <c r="AL965" s="52" t="s">
        <v>2678</v>
      </c>
      <c r="AM965" s="52" t="s">
        <v>2678</v>
      </c>
      <c r="AN965" s="130">
        <v>152</v>
      </c>
      <c r="AO965" s="53">
        <v>3</v>
      </c>
      <c r="AP965" s="53" t="s">
        <v>25</v>
      </c>
      <c r="AQ965" s="134" t="s">
        <v>4938</v>
      </c>
    </row>
    <row r="966" spans="1:46" ht="15.75" customHeight="1">
      <c r="A966" s="95">
        <v>965</v>
      </c>
      <c r="B966" s="96" t="s">
        <v>1115</v>
      </c>
      <c r="C966" s="4" t="s">
        <v>1134</v>
      </c>
      <c r="D966" s="4" t="s">
        <v>1135</v>
      </c>
      <c r="E966" s="4" t="s">
        <v>1136</v>
      </c>
      <c r="F966" s="4" t="s">
        <v>2677</v>
      </c>
      <c r="G966" s="4">
        <v>4.7141853999999999</v>
      </c>
      <c r="H966" s="4">
        <v>-74.225218499999997</v>
      </c>
      <c r="I966" s="4" t="s">
        <v>2097</v>
      </c>
      <c r="J966" s="4" t="s">
        <v>22</v>
      </c>
      <c r="K966" s="4">
        <v>3</v>
      </c>
      <c r="L966" s="4">
        <v>585926.67095120612</v>
      </c>
      <c r="M966" s="4">
        <v>521118.6677808559</v>
      </c>
      <c r="N966" s="4">
        <v>18</v>
      </c>
      <c r="O966" s="4" t="s">
        <v>2634</v>
      </c>
      <c r="P966" s="5">
        <v>4864166.0916401157</v>
      </c>
      <c r="Q966" s="5">
        <v>2079031.3156040129</v>
      </c>
      <c r="R966" s="4" t="str">
        <f t="shared" si="16"/>
        <v>4864166,091640122079031,31560401</v>
      </c>
      <c r="S966" s="4" t="str">
        <f>+'Sheet1 (2)'!R966</f>
        <v>No</v>
      </c>
      <c r="T966" s="4" t="str">
        <f>+'Sheet1 (2)'!S966</f>
        <v>No</v>
      </c>
      <c r="U966" s="4" t="str">
        <f>+VLOOKUP(E966,'Base final IE_Ecoescuelas_ant'!$G$1:$X$1429,16,FALSE)</f>
        <v xml:space="preserve"> </v>
      </c>
      <c r="V966" s="4" t="str">
        <f>+VLOOKUP(E966,'Base final IE_Ecoescuelas_ant'!$G$1:$X$1429,18,FALSE)</f>
        <v xml:space="preserve"> </v>
      </c>
      <c r="W966" s="97">
        <f>+VLOOKUP(E966,'Base final IE_Ecoescuelas_ant'!$G$1:$Y$1429,19,FALSE)</f>
        <v>125530000441</v>
      </c>
      <c r="X966" s="55" t="s">
        <v>25</v>
      </c>
      <c r="Y966" s="49" t="s">
        <v>2678</v>
      </c>
      <c r="Z966" s="49" t="s">
        <v>4939</v>
      </c>
      <c r="AA966" s="49"/>
      <c r="AB966" s="50" t="s">
        <v>25</v>
      </c>
      <c r="AC966" s="50" t="s">
        <v>2600</v>
      </c>
      <c r="AD966" s="50">
        <v>116</v>
      </c>
      <c r="AE966" s="50" t="s">
        <v>2725</v>
      </c>
      <c r="AF966" s="50" t="s">
        <v>2725</v>
      </c>
      <c r="AG966" s="50"/>
      <c r="AH966" s="51" t="s">
        <v>2678</v>
      </c>
      <c r="AI966" s="182" t="s">
        <v>2680</v>
      </c>
      <c r="AJ966" s="146" t="s">
        <v>4940</v>
      </c>
      <c r="AK966" s="52" t="s">
        <v>4941</v>
      </c>
      <c r="AL966" s="52" t="s">
        <v>25</v>
      </c>
      <c r="AM966" s="52" t="s">
        <v>2600</v>
      </c>
      <c r="AN966" s="52">
        <v>116</v>
      </c>
      <c r="AO966" s="52">
        <v>3</v>
      </c>
      <c r="AP966" s="53" t="s">
        <v>2678</v>
      </c>
      <c r="AQ966" s="144" t="s">
        <v>4942</v>
      </c>
    </row>
    <row r="967" spans="1:46" ht="15.75" customHeight="1">
      <c r="A967" s="641">
        <v>966</v>
      </c>
      <c r="B967" s="96" t="s">
        <v>815</v>
      </c>
      <c r="C967" s="4" t="s">
        <v>820</v>
      </c>
      <c r="D967" s="4" t="s">
        <v>1062</v>
      </c>
      <c r="E967" s="4" t="s">
        <v>1063</v>
      </c>
      <c r="F967" s="4" t="s">
        <v>2677</v>
      </c>
      <c r="G967" s="4">
        <v>7.9166667000000004</v>
      </c>
      <c r="H967" s="4">
        <v>-77.1172222</v>
      </c>
      <c r="I967" s="4" t="s">
        <v>2097</v>
      </c>
      <c r="J967" s="4" t="s">
        <v>22</v>
      </c>
      <c r="K967" s="4">
        <v>3</v>
      </c>
      <c r="L967" s="4">
        <v>266585.24560547742</v>
      </c>
      <c r="M967" s="4">
        <v>875679.43205339729</v>
      </c>
      <c r="N967" s="4">
        <v>18</v>
      </c>
      <c r="O967" s="4" t="s">
        <v>2634</v>
      </c>
      <c r="P967" s="5">
        <v>4545996.817705038</v>
      </c>
      <c r="Q967" s="5">
        <v>2435034.227304203</v>
      </c>
      <c r="R967" s="4" t="str">
        <f t="shared" si="16"/>
        <v>4545996,817705042435034,2273042</v>
      </c>
      <c r="S967" s="4" t="str">
        <f>+'Sheet1 (2)'!R967</f>
        <v>No</v>
      </c>
      <c r="T967" s="4" t="str">
        <f>+'Sheet1 (2)'!S967</f>
        <v>Si</v>
      </c>
      <c r="U967" s="4" t="str">
        <f>+VLOOKUP(E967,'Base final IE_Ecoescuelas_ant'!$G$1:$X$1429,16,FALSE)</f>
        <v xml:space="preserve"> </v>
      </c>
      <c r="V967" s="4" t="str">
        <f>+VLOOKUP(E967,'Base final IE_Ecoescuelas_ant'!$G$1:$X$1429,18,FALSE)</f>
        <v xml:space="preserve"> </v>
      </c>
      <c r="W967" s="97">
        <f>+VLOOKUP(E967,'Base final IE_Ecoescuelas_ant'!$G$1:$Y$1429,19,FALSE)</f>
        <v>227787088516</v>
      </c>
      <c r="X967" s="55" t="s">
        <v>2678</v>
      </c>
      <c r="Y967" s="49" t="s">
        <v>2678</v>
      </c>
      <c r="Z967" s="49"/>
      <c r="AA967" s="49"/>
      <c r="AB967" s="50"/>
      <c r="AC967" s="50"/>
      <c r="AD967" s="50"/>
      <c r="AE967" s="50" t="s">
        <v>13</v>
      </c>
      <c r="AF967" s="50"/>
      <c r="AG967" s="50"/>
      <c r="AH967" s="51"/>
      <c r="AI967" s="182" t="s">
        <v>2680</v>
      </c>
      <c r="AJ967" s="146" t="s">
        <v>4943</v>
      </c>
      <c r="AK967" s="52" t="s">
        <v>4944</v>
      </c>
      <c r="AL967" s="52" t="s">
        <v>2691</v>
      </c>
      <c r="AM967" s="52" t="s">
        <v>2691</v>
      </c>
      <c r="AN967" s="130" t="s">
        <v>4302</v>
      </c>
      <c r="AO967" s="53">
        <v>3</v>
      </c>
      <c r="AP967" s="53" t="s">
        <v>25</v>
      </c>
      <c r="AQ967" s="134" t="s">
        <v>4945</v>
      </c>
      <c r="AR967" s="94" t="s">
        <v>3660</v>
      </c>
    </row>
    <row r="968" spans="1:46" ht="15.75" customHeight="1">
      <c r="A968" s="594">
        <v>967</v>
      </c>
      <c r="B968" s="79" t="s">
        <v>1444</v>
      </c>
      <c r="C968" s="80" t="s">
        <v>1455</v>
      </c>
      <c r="D968" s="80" t="s">
        <v>1471</v>
      </c>
      <c r="E968" s="80" t="s">
        <v>1472</v>
      </c>
      <c r="F968" s="4" t="s">
        <v>2677</v>
      </c>
      <c r="G968" s="80">
        <v>3.1658333330000001</v>
      </c>
      <c r="H968" s="80">
        <v>-74.131944439999998</v>
      </c>
      <c r="I968" s="80" t="s">
        <v>2097</v>
      </c>
      <c r="J968" s="80" t="s">
        <v>48</v>
      </c>
      <c r="K968" s="80">
        <v>1</v>
      </c>
      <c r="L968" s="80">
        <v>596450.11413575988</v>
      </c>
      <c r="M968" s="80">
        <v>349963.62842040957</v>
      </c>
      <c r="N968" s="80">
        <v>18</v>
      </c>
      <c r="O968" s="80" t="s">
        <v>2634</v>
      </c>
      <c r="P968" s="5">
        <v>4874276.009713144</v>
      </c>
      <c r="Q968" s="5">
        <v>1907901.37687177</v>
      </c>
      <c r="R968" s="80" t="str">
        <f t="shared" si="16"/>
        <v>4874276,009713141907901,37687177</v>
      </c>
      <c r="S968" s="80" t="str">
        <f>+'Sheet1 (2)'!R475</f>
        <v>No</v>
      </c>
      <c r="T968" s="80" t="str">
        <f>+'Sheet1 (2)'!S475</f>
        <v>No</v>
      </c>
      <c r="U968" s="80" t="str">
        <f>+VLOOKUP(E968,'Base final IE_Ecoescuelas_ant'!$G$1:$X$1429,16,FALSE)</f>
        <v xml:space="preserve"> </v>
      </c>
      <c r="V968" s="80" t="str">
        <f>+VLOOKUP(E968,'Base final IE_Ecoescuelas_ant'!$G$1:$X$1429,18,FALSE)</f>
        <v xml:space="preserve"> </v>
      </c>
      <c r="W968" s="565">
        <f>+VLOOKUP(E968,'Base final IE_Ecoescuelas_ant'!$G$1:$Y$1429,19,FALSE)</f>
        <v>250330000992</v>
      </c>
      <c r="X968" s="47" t="s">
        <v>25</v>
      </c>
      <c r="Y968" s="48" t="s">
        <v>2678</v>
      </c>
      <c r="Z968" s="49" t="s">
        <v>4946</v>
      </c>
      <c r="AA968" s="49" t="s">
        <v>4947</v>
      </c>
      <c r="AB968" s="50" t="s">
        <v>25</v>
      </c>
      <c r="AC968" s="50" t="s">
        <v>2732</v>
      </c>
      <c r="AD968" s="50">
        <v>20</v>
      </c>
      <c r="AE968" s="50" t="s">
        <v>2725</v>
      </c>
      <c r="AF968" s="50" t="s">
        <v>2725</v>
      </c>
      <c r="AG968" s="50"/>
      <c r="AH968" s="51" t="s">
        <v>2678</v>
      </c>
      <c r="AI968" s="182" t="s">
        <v>2680</v>
      </c>
      <c r="AJ968" s="146" t="s">
        <v>2691</v>
      </c>
      <c r="AK968" s="52" t="s">
        <v>2691</v>
      </c>
      <c r="AL968" s="52" t="s">
        <v>2691</v>
      </c>
      <c r="AM968" s="52" t="s">
        <v>2691</v>
      </c>
      <c r="AN968" s="130">
        <v>20</v>
      </c>
      <c r="AO968" s="313">
        <v>1</v>
      </c>
      <c r="AP968" s="313" t="s">
        <v>2678</v>
      </c>
      <c r="AQ968" s="144" t="s">
        <v>4948</v>
      </c>
      <c r="AR968" s="94" t="s">
        <v>2727</v>
      </c>
    </row>
    <row r="969" spans="1:46" ht="15.75" customHeight="1">
      <c r="A969" s="95">
        <v>968</v>
      </c>
      <c r="B969" s="96" t="s">
        <v>1488</v>
      </c>
      <c r="C969" s="4" t="s">
        <v>1492</v>
      </c>
      <c r="D969" s="4" t="s">
        <v>1698</v>
      </c>
      <c r="E969" s="4" t="s">
        <v>1699</v>
      </c>
      <c r="F969" s="4" t="s">
        <v>2677</v>
      </c>
      <c r="G969" s="4">
        <v>1.6430556000000001</v>
      </c>
      <c r="H969" s="4">
        <v>-78.660555599999995</v>
      </c>
      <c r="I969" s="4" t="s">
        <v>2097</v>
      </c>
      <c r="J969" s="4" t="s">
        <v>22</v>
      </c>
      <c r="K969" s="4">
        <v>3</v>
      </c>
      <c r="L969" s="4">
        <v>760287.9760079392</v>
      </c>
      <c r="M969" s="4">
        <v>181759.93887309451</v>
      </c>
      <c r="N969" s="4">
        <v>17</v>
      </c>
      <c r="O969" s="4" t="s">
        <v>2634</v>
      </c>
      <c r="P969" s="5">
        <v>4369599.5011918051</v>
      </c>
      <c r="Q969" s="5">
        <v>1740479.469933969</v>
      </c>
      <c r="R969" s="4" t="str">
        <f t="shared" si="16"/>
        <v>4369599,501191811740479,46993397</v>
      </c>
      <c r="S969" s="4" t="str">
        <f>+'Sheet1 (2)'!R969</f>
        <v>No</v>
      </c>
      <c r="T969" s="4" t="str">
        <f>+'Sheet1 (2)'!S969</f>
        <v>Si</v>
      </c>
      <c r="U969" s="4" t="str">
        <f>+VLOOKUP(E969,'Base final IE_Ecoescuelas_ant'!$G$1:$X$1429,16,FALSE)</f>
        <v xml:space="preserve"> </v>
      </c>
      <c r="V969" s="4" t="str">
        <f>+VLOOKUP(E969,'Base final IE_Ecoescuelas_ant'!$G$1:$X$1429,18,FALSE)</f>
        <v>Consejo Comunitario Union Rio Caunapi</v>
      </c>
      <c r="W969" s="97">
        <f>+VLOOKUP(E969,'Base final IE_Ecoescuelas_ant'!$G$1:$Y$1429,19,FALSE)</f>
        <v>252835007285</v>
      </c>
      <c r="X969" s="55" t="s">
        <v>25</v>
      </c>
      <c r="Y969" s="49" t="s">
        <v>25</v>
      </c>
      <c r="Z969" s="49" t="s">
        <v>2894</v>
      </c>
      <c r="AA969" s="49"/>
      <c r="AB969" s="50" t="s">
        <v>2678</v>
      </c>
      <c r="AC969" s="50" t="s">
        <v>2694</v>
      </c>
      <c r="AD969" s="50">
        <v>80</v>
      </c>
      <c r="AE969" s="50" t="s">
        <v>13</v>
      </c>
      <c r="AF969" s="50" t="s">
        <v>2805</v>
      </c>
      <c r="AG969" s="50" t="s">
        <v>25</v>
      </c>
      <c r="AH969" s="51" t="s">
        <v>25</v>
      </c>
      <c r="AI969" s="182" t="s">
        <v>2687</v>
      </c>
      <c r="AJ969" s="238">
        <v>1.301768</v>
      </c>
      <c r="AK969" s="241">
        <v>-78.415629999999993</v>
      </c>
      <c r="AL969" s="52" t="s">
        <v>2678</v>
      </c>
      <c r="AM969" s="52" t="s">
        <v>2681</v>
      </c>
      <c r="AN969" s="52">
        <v>89</v>
      </c>
      <c r="AO969" s="52">
        <v>3</v>
      </c>
      <c r="AP969" s="53" t="s">
        <v>25</v>
      </c>
      <c r="AQ969" s="144" t="s">
        <v>4949</v>
      </c>
      <c r="AR969" s="94" t="s">
        <v>2685</v>
      </c>
      <c r="AS969" s="94" t="s">
        <v>2686</v>
      </c>
    </row>
    <row r="970" spans="1:46" ht="15.75" customHeight="1">
      <c r="A970" s="95">
        <v>969</v>
      </c>
      <c r="B970" s="96" t="s">
        <v>1488</v>
      </c>
      <c r="C970" s="4" t="s">
        <v>1492</v>
      </c>
      <c r="D970" s="4" t="s">
        <v>1700</v>
      </c>
      <c r="E970" s="4" t="s">
        <v>1701</v>
      </c>
      <c r="F970" s="4" t="s">
        <v>2677</v>
      </c>
      <c r="G970" s="4">
        <v>1.6763889999999999</v>
      </c>
      <c r="H970" s="4">
        <v>-78.754722000000001</v>
      </c>
      <c r="I970" s="4" t="s">
        <v>2097</v>
      </c>
      <c r="J970" s="4" t="s">
        <v>22</v>
      </c>
      <c r="K970" s="4">
        <v>3</v>
      </c>
      <c r="L970" s="4">
        <v>749801.27286708564</v>
      </c>
      <c r="M970" s="4">
        <v>185435.12542486459</v>
      </c>
      <c r="N970" s="4">
        <v>17</v>
      </c>
      <c r="O970" s="4" t="s">
        <v>2634</v>
      </c>
      <c r="P970" s="5">
        <v>4359087.9811982177</v>
      </c>
      <c r="Q970" s="5">
        <v>1744211.2754724389</v>
      </c>
      <c r="R970" s="4" t="str">
        <f t="shared" si="16"/>
        <v>4359087,981198221744211,27547244</v>
      </c>
      <c r="S970" s="4" t="str">
        <f>+'Sheet1 (2)'!R970</f>
        <v>Sí</v>
      </c>
      <c r="T970" s="4" t="str">
        <f>+'Sheet1 (2)'!S970</f>
        <v>No</v>
      </c>
      <c r="U970" s="4" t="str">
        <f>+VLOOKUP(E970,'Base final IE_Ecoescuelas_ant'!$G$1:$X$1429,16,FALSE)</f>
        <v xml:space="preserve"> </v>
      </c>
      <c r="V970" s="4" t="str">
        <f>+VLOOKUP(E970,'Base final IE_Ecoescuelas_ant'!$G$1:$X$1429,18,FALSE)</f>
        <v xml:space="preserve"> </v>
      </c>
      <c r="W970" s="97">
        <f>+VLOOKUP(E970,'Base final IE_Ecoescuelas_ant'!$G$1:$Y$1429,19,FALSE)</f>
        <v>252835000485</v>
      </c>
      <c r="X970" s="55" t="s">
        <v>2678</v>
      </c>
      <c r="Y970" s="49" t="s">
        <v>2678</v>
      </c>
      <c r="Z970" s="49" t="s">
        <v>3476</v>
      </c>
      <c r="AA970" s="49"/>
      <c r="AB970" s="50" t="s">
        <v>25</v>
      </c>
      <c r="AC970" s="50" t="s">
        <v>2600</v>
      </c>
      <c r="AD970" s="50">
        <v>60</v>
      </c>
      <c r="AE970" s="50" t="s">
        <v>12</v>
      </c>
      <c r="AF970" s="50" t="s">
        <v>3491</v>
      </c>
      <c r="AG970" s="50" t="s">
        <v>1378</v>
      </c>
      <c r="AH970" s="51" t="s">
        <v>2678</v>
      </c>
      <c r="AI970" s="182" t="s">
        <v>2680</v>
      </c>
      <c r="AJ970" s="238" t="s">
        <v>4950</v>
      </c>
      <c r="AK970" s="241" t="s">
        <v>4951</v>
      </c>
      <c r="AL970" s="52" t="s">
        <v>25</v>
      </c>
      <c r="AM970" s="52" t="s">
        <v>2600</v>
      </c>
      <c r="AN970" s="52">
        <v>60</v>
      </c>
      <c r="AO970" s="53">
        <v>3</v>
      </c>
      <c r="AP970" s="53" t="s">
        <v>2678</v>
      </c>
      <c r="AQ970" s="144" t="s">
        <v>4952</v>
      </c>
    </row>
    <row r="971" spans="1:46" ht="15.75" customHeight="1">
      <c r="A971" s="95">
        <v>970</v>
      </c>
      <c r="B971" s="96" t="s">
        <v>1488</v>
      </c>
      <c r="C971" s="4" t="s">
        <v>1492</v>
      </c>
      <c r="D971" s="4" t="s">
        <v>1702</v>
      </c>
      <c r="E971" s="4" t="s">
        <v>1703</v>
      </c>
      <c r="F971" s="4" t="s">
        <v>2677</v>
      </c>
      <c r="G971" s="4">
        <v>1.5248320932999999</v>
      </c>
      <c r="H971" s="4">
        <v>-78.674647055199998</v>
      </c>
      <c r="I971" s="4" t="s">
        <v>2097</v>
      </c>
      <c r="J971" s="4" t="s">
        <v>22</v>
      </c>
      <c r="K971" s="4">
        <v>3</v>
      </c>
      <c r="L971" s="4"/>
      <c r="M971" s="4"/>
      <c r="N971" s="4"/>
      <c r="O971" s="4"/>
      <c r="P971" s="5">
        <v>4367988.9496662254</v>
      </c>
      <c r="Q971" s="5">
        <v>1727357.165407938</v>
      </c>
      <c r="R971" s="4" t="str">
        <f t="shared" si="16"/>
        <v>4367988,949666231727357,16540794</v>
      </c>
      <c r="S971" s="4" t="str">
        <f>+'Sheet1 (2)'!R971</f>
        <v>No</v>
      </c>
      <c r="T971" s="4" t="str">
        <f>+'Sheet1 (2)'!S971</f>
        <v>Si</v>
      </c>
      <c r="U971" s="4" t="str">
        <f>+VLOOKUP(E971,'Base final IE_Ecoescuelas_ant'!$G$1:$X$1429,16,FALSE)</f>
        <v xml:space="preserve"> </v>
      </c>
      <c r="V971" s="4" t="str">
        <f>+VLOOKUP(E971,'Base final IE_Ecoescuelas_ant'!$G$1:$X$1429,18,FALSE)</f>
        <v xml:space="preserve"> </v>
      </c>
      <c r="W971" s="97">
        <f>+VLOOKUP(E971,'Base final IE_Ecoescuelas_ant'!$G$1:$Y$1429,19,FALSE)</f>
        <v>452835006512</v>
      </c>
      <c r="X971" s="55" t="s">
        <v>25</v>
      </c>
      <c r="Y971" s="49" t="s">
        <v>2678</v>
      </c>
      <c r="Z971" s="49" t="s">
        <v>2894</v>
      </c>
      <c r="AA971" s="49"/>
      <c r="AB971" s="50" t="s">
        <v>2678</v>
      </c>
      <c r="AC971" s="50" t="s">
        <v>2694</v>
      </c>
      <c r="AD971" s="50">
        <v>42</v>
      </c>
      <c r="AE971" s="50" t="s">
        <v>13</v>
      </c>
      <c r="AF971" s="50" t="s">
        <v>2805</v>
      </c>
      <c r="AG971" s="50" t="s">
        <v>25</v>
      </c>
      <c r="AH971" s="51" t="s">
        <v>25</v>
      </c>
      <c r="AI971" s="182" t="s">
        <v>2687</v>
      </c>
      <c r="AJ971" s="238">
        <v>1.25</v>
      </c>
      <c r="AK971" s="241">
        <v>-78.583332999999996</v>
      </c>
      <c r="AL971" s="52" t="s">
        <v>2678</v>
      </c>
      <c r="AM971" s="52" t="s">
        <v>2681</v>
      </c>
      <c r="AN971" s="52">
        <v>62</v>
      </c>
      <c r="AO971" s="52">
        <v>3</v>
      </c>
      <c r="AP971" s="53" t="s">
        <v>25</v>
      </c>
      <c r="AQ971" s="144" t="s">
        <v>4953</v>
      </c>
      <c r="AR971" s="94" t="s">
        <v>2685</v>
      </c>
      <c r="AS971" s="94" t="s">
        <v>2686</v>
      </c>
    </row>
    <row r="972" spans="1:46" ht="15.75" customHeight="1">
      <c r="A972" s="95">
        <v>971</v>
      </c>
      <c r="B972" s="96" t="s">
        <v>17</v>
      </c>
      <c r="C972" s="4" t="s">
        <v>114</v>
      </c>
      <c r="D972" s="4" t="s">
        <v>115</v>
      </c>
      <c r="E972" s="4" t="s">
        <v>116</v>
      </c>
      <c r="F972" s="4" t="s">
        <v>2677</v>
      </c>
      <c r="G972" s="4">
        <v>7.5774999999999997</v>
      </c>
      <c r="H972" s="4">
        <v>-75.352221999999998</v>
      </c>
      <c r="I972" s="4" t="s">
        <v>2097</v>
      </c>
      <c r="J972" s="4" t="s">
        <v>22</v>
      </c>
      <c r="K972" s="4">
        <v>3</v>
      </c>
      <c r="L972" s="4"/>
      <c r="M972" s="4"/>
      <c r="N972" s="4"/>
      <c r="O972" s="4"/>
      <c r="P972" s="5">
        <v>4740560.1855027387</v>
      </c>
      <c r="Q972" s="5">
        <v>2396007.210914589</v>
      </c>
      <c r="R972" s="4" t="str">
        <f t="shared" si="16"/>
        <v>4740560,185502742396007,21091459</v>
      </c>
      <c r="S972" s="4" t="str">
        <f>+'Sheet1 (2)'!R972</f>
        <v>No</v>
      </c>
      <c r="T972" s="4" t="str">
        <f>+'Sheet1 (2)'!S972</f>
        <v>No</v>
      </c>
      <c r="U972" s="4" t="str">
        <f>+VLOOKUP(E972,'Base final IE_Ecoescuelas_ant'!$G$1:$X$1429,16,FALSE)</f>
        <v xml:space="preserve"> </v>
      </c>
      <c r="V972" s="4" t="str">
        <f>+VLOOKUP(E972,'Base final IE_Ecoescuelas_ant'!$G$1:$X$1429,18,FALSE)</f>
        <v xml:space="preserve"> </v>
      </c>
      <c r="W972" s="97">
        <f>+VLOOKUP(E972,'Base final IE_Ecoescuelas_ant'!$G$1:$Y$1429,19,FALSE)</f>
        <v>205120000561</v>
      </c>
      <c r="X972" s="55" t="s">
        <v>2678</v>
      </c>
      <c r="Y972" s="49" t="s">
        <v>2678</v>
      </c>
      <c r="Z972" s="49"/>
      <c r="AA972" s="49"/>
      <c r="AB972" s="50" t="s">
        <v>25</v>
      </c>
      <c r="AC972" s="50" t="s">
        <v>2600</v>
      </c>
      <c r="AD972" s="50"/>
      <c r="AE972" s="50"/>
      <c r="AF972" s="50"/>
      <c r="AG972" s="50"/>
      <c r="AH972" s="298" t="s">
        <v>25</v>
      </c>
      <c r="AI972" s="182" t="s">
        <v>2680</v>
      </c>
      <c r="AJ972" s="146" t="s">
        <v>2691</v>
      </c>
      <c r="AK972" s="52" t="s">
        <v>2691</v>
      </c>
      <c r="AL972" s="130" t="s">
        <v>25</v>
      </c>
      <c r="AM972" s="52" t="s">
        <v>2600</v>
      </c>
      <c r="AN972" s="130">
        <v>56</v>
      </c>
      <c r="AO972" s="130">
        <v>3</v>
      </c>
      <c r="AP972" s="313" t="s">
        <v>25</v>
      </c>
      <c r="AQ972" s="134" t="s">
        <v>4954</v>
      </c>
    </row>
    <row r="973" spans="1:46" ht="15.75" customHeight="1">
      <c r="A973" s="95">
        <v>972</v>
      </c>
      <c r="B973" s="96" t="s">
        <v>1873</v>
      </c>
      <c r="C973" s="4" t="s">
        <v>1880</v>
      </c>
      <c r="D973" s="4" t="s">
        <v>1886</v>
      </c>
      <c r="E973" s="4" t="s">
        <v>1887</v>
      </c>
      <c r="F973" s="4" t="s">
        <v>2677</v>
      </c>
      <c r="G973" s="4">
        <v>5.2688889000000003</v>
      </c>
      <c r="H973" s="4">
        <v>-76.125555599999998</v>
      </c>
      <c r="I973" s="4" t="s">
        <v>2097</v>
      </c>
      <c r="J973" s="4" t="s">
        <v>22</v>
      </c>
      <c r="K973" s="4">
        <v>3</v>
      </c>
      <c r="L973" s="4">
        <v>375271.58299585257</v>
      </c>
      <c r="M973" s="4">
        <v>582499.50118732336</v>
      </c>
      <c r="N973" s="4">
        <v>18</v>
      </c>
      <c r="O973" s="4" t="s">
        <v>2634</v>
      </c>
      <c r="P973" s="5">
        <v>4653632.1997791016</v>
      </c>
      <c r="Q973" s="5">
        <v>2141071.679686809</v>
      </c>
      <c r="R973" s="4" t="str">
        <f t="shared" si="16"/>
        <v>4653632,19977912141071,67968681</v>
      </c>
      <c r="S973" s="4" t="str">
        <f>+'Sheet1 (2)'!R973</f>
        <v>No</v>
      </c>
      <c r="T973" s="4" t="str">
        <f>+'Sheet1 (2)'!S973</f>
        <v>Si</v>
      </c>
      <c r="U973" s="4" t="str">
        <f>+VLOOKUP(E973,'Base final IE_Ecoescuelas_ant'!$G$1:$X$1429,16,FALSE)</f>
        <v xml:space="preserve"> </v>
      </c>
      <c r="V973" s="4" t="str">
        <f>+VLOOKUP(E973,'Base final IE_Ecoescuelas_ant'!$G$1:$X$1429,18,FALSE)</f>
        <v>Consejo Comunitario De La Comunidad Negral Del Municipio De Pueblo Rico Risaralda</v>
      </c>
      <c r="W973" s="97">
        <f>+VLOOKUP(E973,'Base final IE_Ecoescuelas_ant'!$G$1:$Y$1429,19,FALSE)</f>
        <v>266572001211</v>
      </c>
      <c r="X973" s="55"/>
      <c r="Y973" s="49"/>
      <c r="Z973" s="49" t="s">
        <v>4716</v>
      </c>
      <c r="AA973" s="49"/>
      <c r="AB973" s="50" t="s">
        <v>25</v>
      </c>
      <c r="AC973" s="50" t="s">
        <v>2600</v>
      </c>
      <c r="AD973" s="50"/>
      <c r="AE973" s="50" t="s">
        <v>13</v>
      </c>
      <c r="AF973" s="50"/>
      <c r="AG973" s="50"/>
      <c r="AH973" s="51" t="s">
        <v>2832</v>
      </c>
      <c r="AI973" s="182" t="s">
        <v>2725</v>
      </c>
      <c r="AJ973" s="146" t="s">
        <v>2691</v>
      </c>
      <c r="AK973" s="52" t="s">
        <v>2691</v>
      </c>
      <c r="AL973" s="52" t="s">
        <v>2691</v>
      </c>
      <c r="AM973" s="52" t="s">
        <v>2691</v>
      </c>
      <c r="AN973" s="52" t="s">
        <v>2691</v>
      </c>
      <c r="AO973" s="53"/>
      <c r="AP973" s="53" t="s">
        <v>2725</v>
      </c>
      <c r="AQ973" s="144" t="s">
        <v>4955</v>
      </c>
    </row>
    <row r="974" spans="1:46" ht="15.75" customHeight="1">
      <c r="A974" s="594">
        <v>973</v>
      </c>
      <c r="B974" s="96" t="s">
        <v>148</v>
      </c>
      <c r="C974" s="4" t="s">
        <v>149</v>
      </c>
      <c r="D974" s="4" t="s">
        <v>185</v>
      </c>
      <c r="E974" s="4" t="s">
        <v>186</v>
      </c>
      <c r="F974" s="4" t="s">
        <v>2677</v>
      </c>
      <c r="G974" s="4">
        <v>6.6883917247999998</v>
      </c>
      <c r="H974" s="4">
        <v>-71.3420191381</v>
      </c>
      <c r="I974" s="4" t="s">
        <v>2097</v>
      </c>
      <c r="J974" s="4" t="s">
        <v>22</v>
      </c>
      <c r="K974" s="4">
        <v>3</v>
      </c>
      <c r="L974" s="4">
        <v>166021.44365805641</v>
      </c>
      <c r="M974" s="4">
        <v>0</v>
      </c>
      <c r="N974" s="4">
        <v>31</v>
      </c>
      <c r="O974" s="4" t="s">
        <v>2634</v>
      </c>
      <c r="P974" s="5">
        <v>5183196.193299883</v>
      </c>
      <c r="Q974" s="5">
        <v>2297364.34663489</v>
      </c>
      <c r="R974" s="4" t="str">
        <f t="shared" si="16"/>
        <v>5183196,193299882297364,34663489</v>
      </c>
      <c r="S974" s="4" t="str">
        <f>+'Sheet1 (2)'!R974</f>
        <v>No</v>
      </c>
      <c r="T974" s="4" t="str">
        <f>+'Sheet1 (2)'!S974</f>
        <v>No</v>
      </c>
      <c r="U974" s="4" t="str">
        <f>+VLOOKUP(E974,'Base final IE_Ecoescuelas_ant'!$G$1:$X$1429,16,FALSE)</f>
        <v xml:space="preserve"> </v>
      </c>
      <c r="V974" s="4" t="str">
        <f>+VLOOKUP(E974,'Base final IE_Ecoescuelas_ant'!$G$1:$X$1429,18,FALSE)</f>
        <v xml:space="preserve"> </v>
      </c>
      <c r="W974" s="457">
        <f>+VLOOKUP(E974,'Base final IE_Ecoescuelas_ant'!$G$1:$Y$1429,19,FALSE)</f>
        <v>281065003081</v>
      </c>
      <c r="X974" s="55" t="s">
        <v>25</v>
      </c>
      <c r="Y974" s="49" t="s">
        <v>2678</v>
      </c>
      <c r="Z974" s="49" t="s">
        <v>2724</v>
      </c>
      <c r="AA974" s="49"/>
      <c r="AB974" s="50" t="s">
        <v>25</v>
      </c>
      <c r="AC974" s="50" t="s">
        <v>2600</v>
      </c>
      <c r="AD974" s="50">
        <v>110</v>
      </c>
      <c r="AE974" s="50" t="s">
        <v>2725</v>
      </c>
      <c r="AF974" s="50" t="s">
        <v>2725</v>
      </c>
      <c r="AG974" s="50"/>
      <c r="AH974" s="285" t="s">
        <v>25</v>
      </c>
      <c r="AI974" s="182" t="s">
        <v>2680</v>
      </c>
      <c r="AJ974" s="151" t="s">
        <v>2691</v>
      </c>
      <c r="AK974" s="64" t="s">
        <v>2691</v>
      </c>
      <c r="AL974" s="64" t="s">
        <v>2691</v>
      </c>
      <c r="AM974" s="52" t="s">
        <v>2691</v>
      </c>
      <c r="AN974" s="130">
        <v>110</v>
      </c>
      <c r="AO974" s="313">
        <v>3</v>
      </c>
      <c r="AP974" s="313" t="s">
        <v>25</v>
      </c>
      <c r="AQ974" s="144" t="s">
        <v>4956</v>
      </c>
      <c r="AR974" s="94" t="s">
        <v>2727</v>
      </c>
      <c r="AS974" s="94">
        <v>110</v>
      </c>
      <c r="AT974" s="94">
        <v>3</v>
      </c>
    </row>
    <row r="975" spans="1:46" ht="15.75" customHeight="1">
      <c r="A975" s="594">
        <v>974</v>
      </c>
      <c r="B975" s="79" t="s">
        <v>407</v>
      </c>
      <c r="C975" s="80" t="s">
        <v>430</v>
      </c>
      <c r="D975" s="80" t="s">
        <v>481</v>
      </c>
      <c r="E975" s="80" t="s">
        <v>482</v>
      </c>
      <c r="F975" s="4" t="s">
        <v>2677</v>
      </c>
      <c r="G975" s="80">
        <v>2.0424426000000002</v>
      </c>
      <c r="H975" s="80">
        <v>-74.760152500000004</v>
      </c>
      <c r="I975" s="80" t="s">
        <v>2097</v>
      </c>
      <c r="J975" s="80" t="s">
        <v>22</v>
      </c>
      <c r="K975" s="80">
        <v>3</v>
      </c>
      <c r="L975" s="80">
        <v>526672.25779146526</v>
      </c>
      <c r="M975" s="80">
        <v>225754.22324274361</v>
      </c>
      <c r="N975" s="80">
        <v>18</v>
      </c>
      <c r="O975" s="80" t="s">
        <v>2634</v>
      </c>
      <c r="P975" s="5">
        <v>4804310.108611105</v>
      </c>
      <c r="Q975" s="5">
        <v>1783818.5824204721</v>
      </c>
      <c r="R975" s="80" t="str">
        <f t="shared" si="16"/>
        <v>4804310,108611111783818,58242047</v>
      </c>
      <c r="S975" s="80" t="str">
        <f>+'Sheet1 (2)'!R975</f>
        <v>No</v>
      </c>
      <c r="T975" s="80" t="str">
        <f>+'Sheet1 (2)'!S975</f>
        <v>No</v>
      </c>
      <c r="U975" s="80" t="str">
        <f>+VLOOKUP(E975,'Base final IE_Ecoescuelas_ant'!$G$1:$X$1429,16,FALSE)</f>
        <v xml:space="preserve"> </v>
      </c>
      <c r="V975" s="80" t="str">
        <f>+VLOOKUP(E975,'Base final IE_Ecoescuelas_ant'!$G$1:$X$1429,18,FALSE)</f>
        <v xml:space="preserve"> </v>
      </c>
      <c r="W975" s="89">
        <f>+VLOOKUP(E975,'Base final IE_Ecoescuelas_ant'!$G$1:$Y$1429,19,FALSE)</f>
        <v>218753003733</v>
      </c>
      <c r="X975" s="47" t="s">
        <v>25</v>
      </c>
      <c r="Y975" s="48" t="s">
        <v>25</v>
      </c>
      <c r="Z975" s="49" t="s">
        <v>3825</v>
      </c>
      <c r="AA975" s="57"/>
      <c r="AB975" s="50" t="s">
        <v>25</v>
      </c>
      <c r="AC975" s="50" t="s">
        <v>2732</v>
      </c>
      <c r="AD975" s="50">
        <v>35</v>
      </c>
      <c r="AE975" s="50" t="s">
        <v>2725</v>
      </c>
      <c r="AF975" s="50" t="s">
        <v>2725</v>
      </c>
      <c r="AG975" s="50"/>
      <c r="AH975" s="51" t="s">
        <v>25</v>
      </c>
      <c r="AI975" s="482" t="s">
        <v>2680</v>
      </c>
      <c r="AJ975" s="521" t="s">
        <v>4957</v>
      </c>
      <c r="AK975" s="521" t="s">
        <v>4958</v>
      </c>
      <c r="AL975" s="485" t="s">
        <v>2691</v>
      </c>
      <c r="AM975" s="146" t="s">
        <v>2691</v>
      </c>
      <c r="AN975" s="52" t="s">
        <v>2691</v>
      </c>
      <c r="AO975" s="52">
        <v>2</v>
      </c>
      <c r="AP975" s="313" t="s">
        <v>25</v>
      </c>
      <c r="AQ975" s="136" t="s">
        <v>4959</v>
      </c>
      <c r="AR975" s="94" t="s">
        <v>2853</v>
      </c>
      <c r="AS975" s="603" t="s">
        <v>2841</v>
      </c>
    </row>
    <row r="976" spans="1:46" ht="15.75" customHeight="1">
      <c r="A976" s="594">
        <v>975</v>
      </c>
      <c r="B976" s="79" t="s">
        <v>1444</v>
      </c>
      <c r="C976" s="80" t="s">
        <v>1455</v>
      </c>
      <c r="D976" s="80" t="s">
        <v>1471</v>
      </c>
      <c r="E976" s="80" t="s">
        <v>1473</v>
      </c>
      <c r="F976" s="4" t="s">
        <v>2677</v>
      </c>
      <c r="G976" s="80">
        <v>2.974444444</v>
      </c>
      <c r="H976" s="80">
        <v>-74.200555559999998</v>
      </c>
      <c r="I976" s="80" t="s">
        <v>2097</v>
      </c>
      <c r="J976" s="80" t="s">
        <v>48</v>
      </c>
      <c r="K976" s="80">
        <v>1</v>
      </c>
      <c r="L976" s="80">
        <v>588841.9913939581</v>
      </c>
      <c r="M976" s="80">
        <v>328800.60756976123</v>
      </c>
      <c r="N976" s="80">
        <v>18</v>
      </c>
      <c r="O976" s="80" t="s">
        <v>2634</v>
      </c>
      <c r="P976" s="5">
        <v>4866630.6136514116</v>
      </c>
      <c r="Q976" s="5">
        <v>1886758.9312724711</v>
      </c>
      <c r="R976" s="80" t="str">
        <f t="shared" si="16"/>
        <v>4866630,613651411886758,93127247</v>
      </c>
      <c r="S976" s="80" t="str">
        <f>+'Sheet1 (2)'!R531</f>
        <v>No</v>
      </c>
      <c r="T976" s="80" t="str">
        <f>+'Sheet1 (2)'!S531</f>
        <v>No</v>
      </c>
      <c r="U976" s="80" t="str">
        <f>+VLOOKUP(E976,'Base final IE_Ecoescuelas_ant'!$G$1:$X$1429,16,FALSE)</f>
        <v xml:space="preserve"> </v>
      </c>
      <c r="V976" s="80" t="str">
        <f>+VLOOKUP(E976,'Base final IE_Ecoescuelas_ant'!$G$1:$X$1429,18,FALSE)</f>
        <v xml:space="preserve"> </v>
      </c>
      <c r="W976" s="565">
        <f>+VLOOKUP(E976,'Base final IE_Ecoescuelas_ant'!$G$1:$Y$1429,19,FALSE)</f>
        <v>250330001221</v>
      </c>
      <c r="X976" s="47" t="s">
        <v>25</v>
      </c>
      <c r="Y976" s="48" t="s">
        <v>2678</v>
      </c>
      <c r="Z976" s="49" t="s">
        <v>4946</v>
      </c>
      <c r="AA976" s="49"/>
      <c r="AB976" s="50" t="s">
        <v>25</v>
      </c>
      <c r="AC976" s="50" t="s">
        <v>2732</v>
      </c>
      <c r="AD976" s="50">
        <v>13</v>
      </c>
      <c r="AE976" s="50" t="s">
        <v>2725</v>
      </c>
      <c r="AF976" s="50" t="s">
        <v>2725</v>
      </c>
      <c r="AG976" s="50"/>
      <c r="AH976" s="51" t="s">
        <v>2678</v>
      </c>
      <c r="AI976" s="182" t="s">
        <v>2680</v>
      </c>
      <c r="AJ976" s="449" t="s">
        <v>2691</v>
      </c>
      <c r="AK976" s="427" t="s">
        <v>2691</v>
      </c>
      <c r="AL976" s="427" t="s">
        <v>2691</v>
      </c>
      <c r="AM976" s="52" t="s">
        <v>2691</v>
      </c>
      <c r="AN976" s="130">
        <v>13</v>
      </c>
      <c r="AO976" s="313">
        <v>1</v>
      </c>
      <c r="AP976" s="313" t="s">
        <v>2678</v>
      </c>
      <c r="AQ976" s="144" t="s">
        <v>4960</v>
      </c>
      <c r="AR976" s="94" t="s">
        <v>2727</v>
      </c>
    </row>
    <row r="977" spans="1:46" ht="15.75" customHeight="1">
      <c r="A977" s="594">
        <v>976</v>
      </c>
      <c r="B977" s="79" t="s">
        <v>1444</v>
      </c>
      <c r="C977" s="80" t="s">
        <v>1450</v>
      </c>
      <c r="D977" s="80" t="s">
        <v>1475</v>
      </c>
      <c r="E977" s="80" t="s">
        <v>1476</v>
      </c>
      <c r="F977" s="4" t="s">
        <v>2677</v>
      </c>
      <c r="G977" s="80">
        <v>2.2623305988000002</v>
      </c>
      <c r="H977" s="80">
        <v>-74.058050123900003</v>
      </c>
      <c r="I977" s="80" t="s">
        <v>2097</v>
      </c>
      <c r="J977" s="80" t="s">
        <v>48</v>
      </c>
      <c r="K977" s="80">
        <v>1</v>
      </c>
      <c r="L977" s="80">
        <v>604739.02216489788</v>
      </c>
      <c r="M977" s="80">
        <v>250090.7973008712</v>
      </c>
      <c r="N977" s="80">
        <v>18</v>
      </c>
      <c r="O977" s="80" t="s">
        <v>2634</v>
      </c>
      <c r="P977" s="5">
        <v>4882397.0324345203</v>
      </c>
      <c r="Q977" s="5">
        <v>1808049.146342648</v>
      </c>
      <c r="R977" s="80" t="str">
        <f t="shared" si="16"/>
        <v>4882397,032434521808049,14634265</v>
      </c>
      <c r="S977" s="80" t="str">
        <f>+'Sheet1 (2)'!R553</f>
        <v>No</v>
      </c>
      <c r="T977" s="80" t="str">
        <f>+'Sheet1 (2)'!S553</f>
        <v>No</v>
      </c>
      <c r="U977" s="80" t="str">
        <f>+VLOOKUP(E977,'Base final IE_Ecoescuelas_ant'!$G$1:$X$1429,16,FALSE)</f>
        <v xml:space="preserve"> </v>
      </c>
      <c r="V977" s="80" t="str">
        <f>+VLOOKUP(E977,'Base final IE_Ecoescuelas_ant'!$G$1:$X$1429,18,FALSE)</f>
        <v xml:space="preserve"> </v>
      </c>
      <c r="W977" s="565">
        <f>+VLOOKUP(E977,'Base final IE_Ecoescuelas_ant'!$G$1:$Y$1429,19,FALSE)</f>
        <v>250350000778</v>
      </c>
      <c r="X977" s="47" t="s">
        <v>25</v>
      </c>
      <c r="Y977" s="48" t="s">
        <v>2678</v>
      </c>
      <c r="Z977" s="49" t="s">
        <v>4961</v>
      </c>
      <c r="AA977" s="49" t="s">
        <v>4962</v>
      </c>
      <c r="AB977" s="50" t="s">
        <v>25</v>
      </c>
      <c r="AC977" s="50" t="s">
        <v>2732</v>
      </c>
      <c r="AD977" s="50">
        <v>13</v>
      </c>
      <c r="AE977" s="50" t="s">
        <v>2725</v>
      </c>
      <c r="AF977" s="50" t="s">
        <v>2725</v>
      </c>
      <c r="AG977" s="50"/>
      <c r="AH977" s="51" t="s">
        <v>25</v>
      </c>
      <c r="AI977" s="182" t="s">
        <v>2680</v>
      </c>
      <c r="AJ977" s="146" t="s">
        <v>2691</v>
      </c>
      <c r="AK977" s="52" t="s">
        <v>2691</v>
      </c>
      <c r="AL977" s="52" t="s">
        <v>2691</v>
      </c>
      <c r="AM977" s="52" t="s">
        <v>2691</v>
      </c>
      <c r="AN977" s="130">
        <v>13</v>
      </c>
      <c r="AO977" s="313">
        <v>1</v>
      </c>
      <c r="AP977" s="313" t="s">
        <v>25</v>
      </c>
      <c r="AQ977" s="144" t="s">
        <v>4963</v>
      </c>
      <c r="AR977" s="94" t="s">
        <v>2727</v>
      </c>
      <c r="AS977" s="94">
        <v>13</v>
      </c>
      <c r="AT977" s="94">
        <v>1</v>
      </c>
    </row>
    <row r="978" spans="1:46" ht="15.75" customHeight="1">
      <c r="A978" s="594">
        <v>977</v>
      </c>
      <c r="B978" s="79" t="s">
        <v>1444</v>
      </c>
      <c r="C978" s="80" t="s">
        <v>1455</v>
      </c>
      <c r="D978" s="80" t="s">
        <v>1471</v>
      </c>
      <c r="E978" s="80" t="s">
        <v>1477</v>
      </c>
      <c r="F978" s="4" t="s">
        <v>2677</v>
      </c>
      <c r="G978" s="80">
        <v>3.3122220000000002</v>
      </c>
      <c r="H978" s="80">
        <v>-74.146388999999999</v>
      </c>
      <c r="I978" s="80" t="s">
        <v>2097</v>
      </c>
      <c r="J978" s="80" t="s">
        <v>48</v>
      </c>
      <c r="K978" s="80">
        <v>1</v>
      </c>
      <c r="L978" s="80">
        <v>594831.42832765495</v>
      </c>
      <c r="M978" s="80">
        <v>366144.95784154697</v>
      </c>
      <c r="N978" s="80">
        <v>18</v>
      </c>
      <c r="O978" s="80" t="s">
        <v>2634</v>
      </c>
      <c r="P978" s="5">
        <v>4872689.7445760705</v>
      </c>
      <c r="Q978" s="5">
        <v>1924080.7680086941</v>
      </c>
      <c r="R978" s="80" t="str">
        <f t="shared" si="16"/>
        <v>4872689,744576071924080,76800869</v>
      </c>
      <c r="S978" s="80" t="str">
        <f>+'Sheet1 (2)'!R581</f>
        <v>No</v>
      </c>
      <c r="T978" s="80" t="str">
        <f>+'Sheet1 (2)'!S581</f>
        <v>No</v>
      </c>
      <c r="U978" s="80" t="str">
        <f>+VLOOKUP(E978,'Base final IE_Ecoescuelas_ant'!$G$1:$X$1429,16,FALSE)</f>
        <v xml:space="preserve"> </v>
      </c>
      <c r="V978" s="80" t="str">
        <f>+VLOOKUP(E978,'Base final IE_Ecoescuelas_ant'!$G$1:$X$1429,18,FALSE)</f>
        <v xml:space="preserve"> </v>
      </c>
      <c r="W978" s="565">
        <f>+VLOOKUP(E978,'Base final IE_Ecoescuelas_ant'!$G$1:$Y$1429,19,FALSE)</f>
        <v>250330001352</v>
      </c>
      <c r="X978" s="47" t="s">
        <v>25</v>
      </c>
      <c r="Y978" s="48" t="s">
        <v>2678</v>
      </c>
      <c r="Z978" s="49" t="s">
        <v>4964</v>
      </c>
      <c r="AA978" s="49" t="s">
        <v>4965</v>
      </c>
      <c r="AB978" s="50" t="s">
        <v>2678</v>
      </c>
      <c r="AC978" s="50" t="s">
        <v>2732</v>
      </c>
      <c r="AD978" s="50">
        <v>11</v>
      </c>
      <c r="AE978" s="50" t="s">
        <v>2725</v>
      </c>
      <c r="AF978" s="50" t="s">
        <v>2725</v>
      </c>
      <c r="AG978" s="50"/>
      <c r="AH978" s="51" t="s">
        <v>25</v>
      </c>
      <c r="AI978" s="182" t="s">
        <v>2680</v>
      </c>
      <c r="AJ978" s="146" t="s">
        <v>2691</v>
      </c>
      <c r="AK978" s="52" t="s">
        <v>2691</v>
      </c>
      <c r="AL978" s="52" t="s">
        <v>2691</v>
      </c>
      <c r="AM978" s="52" t="s">
        <v>2691</v>
      </c>
      <c r="AN978" s="130">
        <v>11</v>
      </c>
      <c r="AO978" s="313">
        <v>1</v>
      </c>
      <c r="AP978" s="313" t="s">
        <v>25</v>
      </c>
      <c r="AQ978" s="144" t="s">
        <v>4966</v>
      </c>
      <c r="AR978" s="94" t="s">
        <v>2727</v>
      </c>
      <c r="AS978" s="94">
        <v>11</v>
      </c>
      <c r="AT978" s="94">
        <v>1</v>
      </c>
    </row>
    <row r="979" spans="1:46" ht="15.75" customHeight="1">
      <c r="A979" s="95">
        <v>978</v>
      </c>
      <c r="B979" s="96" t="s">
        <v>815</v>
      </c>
      <c r="C979" s="4" t="s">
        <v>807</v>
      </c>
      <c r="D979" s="4" t="s">
        <v>1064</v>
      </c>
      <c r="E979" s="4" t="s">
        <v>1065</v>
      </c>
      <c r="F979" s="4" t="s">
        <v>2677</v>
      </c>
      <c r="G979" s="4">
        <v>6.8286254</v>
      </c>
      <c r="H979" s="4">
        <v>-76.934766600000003</v>
      </c>
      <c r="I979" s="4" t="s">
        <v>2097</v>
      </c>
      <c r="J979" s="4" t="s">
        <v>22</v>
      </c>
      <c r="K979" s="4">
        <v>3</v>
      </c>
      <c r="L979" s="4">
        <v>286186.27255852311</v>
      </c>
      <c r="M979" s="4">
        <v>755233.41827649355</v>
      </c>
      <c r="N979" s="4">
        <v>18</v>
      </c>
      <c r="O979" s="4" t="s">
        <v>2634</v>
      </c>
      <c r="P979" s="5">
        <v>4565083.7811041242</v>
      </c>
      <c r="Q979" s="5">
        <v>2314329.3008307908</v>
      </c>
      <c r="R979" s="4" t="str">
        <f t="shared" si="16"/>
        <v>4565083,781104122314329,30083079</v>
      </c>
      <c r="S979" s="4" t="str">
        <f>+'Sheet1 (2)'!R979</f>
        <v>Sí</v>
      </c>
      <c r="T979" s="4" t="str">
        <f>+'Sheet1 (2)'!S979</f>
        <v>No</v>
      </c>
      <c r="U979" s="4" t="str">
        <f>+VLOOKUP(E979,'Base final IE_Ecoescuelas_ant'!$G$1:$X$1429,16,FALSE)</f>
        <v xml:space="preserve"> </v>
      </c>
      <c r="V979" s="4" t="str">
        <f>+VLOOKUP(E979,'Base final IE_Ecoescuelas_ant'!$G$1:$X$1429,18,FALSE)</f>
        <v>Consejo Comunitario Mayor Del Medio Atrato - Acia</v>
      </c>
      <c r="W979" s="97">
        <f>+VLOOKUP(E979,'Base final IE_Ecoescuelas_ant'!$G$1:$Y$1429,19,FALSE)</f>
        <v>227099000044</v>
      </c>
      <c r="X979" s="55" t="s">
        <v>2678</v>
      </c>
      <c r="Y979" s="49" t="s">
        <v>2678</v>
      </c>
      <c r="Z979" s="164" t="s">
        <v>4967</v>
      </c>
      <c r="AA979" s="164" t="s">
        <v>4968</v>
      </c>
      <c r="AB979" s="164" t="s">
        <v>25</v>
      </c>
      <c r="AC979" s="164" t="s">
        <v>2600</v>
      </c>
      <c r="AD979" s="181"/>
      <c r="AE979" s="50" t="s">
        <v>12</v>
      </c>
      <c r="AF979" s="164" t="s">
        <v>4969</v>
      </c>
      <c r="AG979" s="164"/>
      <c r="AH979" s="51" t="s">
        <v>25</v>
      </c>
      <c r="AI979" s="182" t="s">
        <v>2680</v>
      </c>
      <c r="AJ979" s="214">
        <v>6.835134</v>
      </c>
      <c r="AK979" s="130">
        <v>-76.925479999999993</v>
      </c>
      <c r="AL979" s="52" t="s">
        <v>25</v>
      </c>
      <c r="AM979" s="52" t="s">
        <v>4970</v>
      </c>
      <c r="AN979" s="130">
        <v>70</v>
      </c>
      <c r="AO979" s="52">
        <v>3</v>
      </c>
      <c r="AP979" s="53" t="s">
        <v>25</v>
      </c>
      <c r="AQ979" s="134" t="s">
        <v>4971</v>
      </c>
      <c r="AS979" s="94" t="s">
        <v>2926</v>
      </c>
    </row>
    <row r="980" spans="1:46" ht="15.75" customHeight="1">
      <c r="A980" s="594">
        <v>979</v>
      </c>
      <c r="B980" s="79" t="s">
        <v>1444</v>
      </c>
      <c r="C980" s="80" t="s">
        <v>1478</v>
      </c>
      <c r="D980" s="80" t="s">
        <v>1479</v>
      </c>
      <c r="E980" s="80" t="s">
        <v>1480</v>
      </c>
      <c r="F980" s="4" t="s">
        <v>2677</v>
      </c>
      <c r="G980" s="80">
        <v>3.0705559999999998</v>
      </c>
      <c r="H980" s="80">
        <v>-73.860277999999994</v>
      </c>
      <c r="I980" s="80" t="s">
        <v>2101</v>
      </c>
      <c r="J980" s="80" t="s">
        <v>48</v>
      </c>
      <c r="K980" s="80">
        <v>1</v>
      </c>
      <c r="L980" s="80">
        <v>626650.02489074168</v>
      </c>
      <c r="M980" s="80">
        <v>339459.43631257012</v>
      </c>
      <c r="N980" s="80">
        <v>18</v>
      </c>
      <c r="O980" s="80" t="s">
        <v>2634</v>
      </c>
      <c r="P980" s="5">
        <v>4904443.7701043151</v>
      </c>
      <c r="Q980" s="5">
        <v>1897344.106199712</v>
      </c>
      <c r="R980" s="80" t="str">
        <f t="shared" si="16"/>
        <v>4904443,770104321897344,10619971</v>
      </c>
      <c r="S980" s="80" t="str">
        <f>+'Sheet1 (2)'!R600</f>
        <v>No</v>
      </c>
      <c r="T980" s="80" t="str">
        <f>+'Sheet1 (2)'!S600</f>
        <v>No</v>
      </c>
      <c r="U980" s="80" t="str">
        <f>+VLOOKUP(E980,'Base final IE_Ecoescuelas_ant'!$G$1:$X$1429,16,FALSE)</f>
        <v xml:space="preserve"> </v>
      </c>
      <c r="V980" s="80" t="str">
        <f>+VLOOKUP(E980,'Base final IE_Ecoescuelas_ant'!$G$1:$X$1429,18,FALSE)</f>
        <v xml:space="preserve"> </v>
      </c>
      <c r="W980" s="565">
        <f>+VLOOKUP(E980,'Base final IE_Ecoescuelas_ant'!$G$1:$Y$1429,19,FALSE)</f>
        <v>250711000972</v>
      </c>
      <c r="X980" s="47" t="s">
        <v>25</v>
      </c>
      <c r="Y980" s="48" t="s">
        <v>2678</v>
      </c>
      <c r="Z980" s="49"/>
      <c r="AA980" s="49"/>
      <c r="AB980" s="50" t="s">
        <v>2678</v>
      </c>
      <c r="AC980" s="50" t="s">
        <v>2694</v>
      </c>
      <c r="AD980" s="50">
        <v>11</v>
      </c>
      <c r="AE980" s="50" t="s">
        <v>2725</v>
      </c>
      <c r="AF980" s="50" t="s">
        <v>2725</v>
      </c>
      <c r="AG980" s="50"/>
      <c r="AH980" s="51" t="s">
        <v>25</v>
      </c>
      <c r="AI980" s="182" t="s">
        <v>2680</v>
      </c>
      <c r="AJ980" s="146" t="s">
        <v>2691</v>
      </c>
      <c r="AK980" s="52" t="s">
        <v>2691</v>
      </c>
      <c r="AL980" s="52" t="s">
        <v>2691</v>
      </c>
      <c r="AM980" s="52" t="s">
        <v>2691</v>
      </c>
      <c r="AN980" s="130">
        <v>11</v>
      </c>
      <c r="AO980" s="313">
        <v>1</v>
      </c>
      <c r="AP980" s="313" t="s">
        <v>25</v>
      </c>
      <c r="AQ980" s="144" t="s">
        <v>4972</v>
      </c>
      <c r="AR980" s="94" t="s">
        <v>2727</v>
      </c>
      <c r="AS980" s="94">
        <v>11</v>
      </c>
      <c r="AT980" s="94">
        <v>1</v>
      </c>
    </row>
    <row r="981" spans="1:46" ht="15.75" customHeight="1">
      <c r="A981" s="95">
        <v>980</v>
      </c>
      <c r="B981" s="79" t="s">
        <v>1961</v>
      </c>
      <c r="C981" s="80" t="s">
        <v>1967</v>
      </c>
      <c r="D981" s="80" t="s">
        <v>1982</v>
      </c>
      <c r="E981" s="80" t="s">
        <v>1983</v>
      </c>
      <c r="F981" s="4" t="s">
        <v>2677</v>
      </c>
      <c r="G981" s="80">
        <v>3.8125</v>
      </c>
      <c r="H981" s="80">
        <v>-75.3316667</v>
      </c>
      <c r="I981" s="80" t="s">
        <v>2097</v>
      </c>
      <c r="J981" s="80" t="s">
        <v>22</v>
      </c>
      <c r="K981" s="80">
        <v>3</v>
      </c>
      <c r="L981" s="80">
        <v>463174.72400108399</v>
      </c>
      <c r="M981" s="80">
        <v>421409.12550951348</v>
      </c>
      <c r="N981" s="80">
        <v>18</v>
      </c>
      <c r="O981" s="80" t="s">
        <v>2634</v>
      </c>
      <c r="P981" s="5">
        <v>4741146.5156184928</v>
      </c>
      <c r="Q981" s="5">
        <v>1979633.305560325</v>
      </c>
      <c r="R981" s="80" t="str">
        <f t="shared" si="16"/>
        <v>4741146,515618491979633,30556033</v>
      </c>
      <c r="S981" s="80" t="str">
        <f>+'Sheet1 (2)'!R981</f>
        <v>No</v>
      </c>
      <c r="T981" s="80" t="str">
        <f>+'Sheet1 (2)'!S981</f>
        <v>No</v>
      </c>
      <c r="U981" s="80" t="str">
        <f>+VLOOKUP(E981,'Base final IE_Ecoescuelas_ant'!$G$1:$X$1429,16,FALSE)</f>
        <v xml:space="preserve"> </v>
      </c>
      <c r="V981" s="80" t="str">
        <f>+VLOOKUP(E981,'Base final IE_Ecoescuelas_ant'!$G$1:$X$1429,18,FALSE)</f>
        <v xml:space="preserve"> </v>
      </c>
      <c r="W981" s="89">
        <f>+VLOOKUP(E981,'Base final IE_Ecoescuelas_ant'!$G$1:$Y$1429,19,FALSE)</f>
        <v>273504000652</v>
      </c>
      <c r="X981" s="47" t="s">
        <v>25</v>
      </c>
      <c r="Y981" s="48" t="s">
        <v>2678</v>
      </c>
      <c r="Z981" s="49" t="s">
        <v>4973</v>
      </c>
      <c r="AA981" s="49" t="s">
        <v>4974</v>
      </c>
      <c r="AB981" s="50" t="s">
        <v>25</v>
      </c>
      <c r="AC981" s="50" t="s">
        <v>2600</v>
      </c>
      <c r="AD981" s="50">
        <v>117</v>
      </c>
      <c r="AE981" s="50" t="s">
        <v>2725</v>
      </c>
      <c r="AF981" s="50" t="s">
        <v>2725</v>
      </c>
      <c r="AG981" s="50"/>
      <c r="AH981" s="51" t="s">
        <v>25</v>
      </c>
      <c r="AI981" s="182" t="s">
        <v>2680</v>
      </c>
      <c r="AJ981" s="146" t="s">
        <v>4975</v>
      </c>
      <c r="AK981" s="52" t="s">
        <v>4976</v>
      </c>
      <c r="AL981" s="52" t="s">
        <v>25</v>
      </c>
      <c r="AM981" s="52" t="s">
        <v>2600</v>
      </c>
      <c r="AN981" s="52">
        <v>117</v>
      </c>
      <c r="AO981" s="52">
        <v>3</v>
      </c>
      <c r="AP981" s="53" t="s">
        <v>25</v>
      </c>
      <c r="AQ981" s="144" t="s">
        <v>4977</v>
      </c>
      <c r="AR981" s="94" t="s">
        <v>3441</v>
      </c>
    </row>
    <row r="982" spans="1:46" ht="15.75" customHeight="1">
      <c r="A982" s="95">
        <v>981</v>
      </c>
      <c r="B982" s="96" t="s">
        <v>17</v>
      </c>
      <c r="C982" s="4" t="s">
        <v>78</v>
      </c>
      <c r="D982" s="4" t="s">
        <v>119</v>
      </c>
      <c r="E982" s="4" t="s">
        <v>120</v>
      </c>
      <c r="F982" s="4" t="s">
        <v>2677</v>
      </c>
      <c r="G982" s="4">
        <v>8.51145868415</v>
      </c>
      <c r="H982" s="4">
        <v>-76.760063767399998</v>
      </c>
      <c r="I982" s="4" t="s">
        <v>2097</v>
      </c>
      <c r="J982" s="4" t="s">
        <v>22</v>
      </c>
      <c r="K982" s="4">
        <v>3</v>
      </c>
      <c r="L982" s="4"/>
      <c r="M982" s="4"/>
      <c r="N982" s="4"/>
      <c r="O982" s="4"/>
      <c r="P982" s="5">
        <v>4586056.3351032306</v>
      </c>
      <c r="Q982" s="5">
        <v>2500526.6532376879</v>
      </c>
      <c r="R982" s="4" t="str">
        <f t="shared" si="16"/>
        <v>4586056,335103232500526,65323769</v>
      </c>
      <c r="S982" s="4" t="str">
        <f>+'Sheet1 (2)'!R982</f>
        <v>No</v>
      </c>
      <c r="T982" s="4" t="str">
        <f>+'Sheet1 (2)'!S982</f>
        <v>No</v>
      </c>
      <c r="U982" s="4" t="str">
        <f>+VLOOKUP(E982,'Base final IE_Ecoescuelas_ant'!$G$1:$X$1429,16,FALSE)</f>
        <v xml:space="preserve"> </v>
      </c>
      <c r="V982" s="4" t="str">
        <f>+VLOOKUP(E982,'Base final IE_Ecoescuelas_ant'!$G$1:$X$1429,18,FALSE)</f>
        <v xml:space="preserve"> </v>
      </c>
      <c r="W982" s="97">
        <f>+VLOOKUP(E982,'Base final IE_Ecoescuelas_ant'!$G$1:$Y$1429,19,FALSE)</f>
        <v>205490800035</v>
      </c>
      <c r="X982" s="55" t="s">
        <v>25</v>
      </c>
      <c r="Y982" s="49" t="s">
        <v>2678</v>
      </c>
      <c r="Z982" s="49" t="s">
        <v>2795</v>
      </c>
      <c r="AA982" s="49"/>
      <c r="AB982" s="50" t="s">
        <v>25</v>
      </c>
      <c r="AC982" s="50" t="s">
        <v>2600</v>
      </c>
      <c r="AD982" s="50">
        <v>80</v>
      </c>
      <c r="AE982" s="50"/>
      <c r="AF982" s="50"/>
      <c r="AG982" s="50"/>
      <c r="AH982" s="416" t="s">
        <v>25</v>
      </c>
      <c r="AI982" s="182" t="s">
        <v>2680</v>
      </c>
      <c r="AJ982" s="146" t="s">
        <v>4978</v>
      </c>
      <c r="AK982" s="52">
        <v>-76.611976999999996</v>
      </c>
      <c r="AL982" s="130" t="s">
        <v>25</v>
      </c>
      <c r="AM982" s="52" t="s">
        <v>2796</v>
      </c>
      <c r="AN982" s="130">
        <v>80</v>
      </c>
      <c r="AO982" s="130">
        <v>3</v>
      </c>
      <c r="AP982" s="313" t="s">
        <v>25</v>
      </c>
      <c r="AQ982" s="144" t="s">
        <v>4979</v>
      </c>
      <c r="AR982" s="94" t="s">
        <v>4042</v>
      </c>
    </row>
    <row r="983" spans="1:46" ht="15.75" customHeight="1">
      <c r="A983" s="95">
        <v>982</v>
      </c>
      <c r="B983" s="96" t="s">
        <v>17</v>
      </c>
      <c r="C983" s="4" t="s">
        <v>78</v>
      </c>
      <c r="D983" s="4" t="s">
        <v>123</v>
      </c>
      <c r="E983" s="4" t="s">
        <v>124</v>
      </c>
      <c r="F983" s="4" t="s">
        <v>2677</v>
      </c>
      <c r="G983" s="4">
        <v>8.5733329999999999</v>
      </c>
      <c r="H983" s="4">
        <v>-76.605000000000004</v>
      </c>
      <c r="I983" s="4" t="s">
        <v>2097</v>
      </c>
      <c r="J983" s="4" t="s">
        <v>22</v>
      </c>
      <c r="K983" s="4">
        <v>3</v>
      </c>
      <c r="L983" s="4">
        <v>323363.98003526591</v>
      </c>
      <c r="M983" s="4">
        <v>948050.48054126848</v>
      </c>
      <c r="N983" s="4">
        <v>18</v>
      </c>
      <c r="O983" s="4" t="s">
        <v>2635</v>
      </c>
      <c r="P983" s="5">
        <v>4603213.5260466533</v>
      </c>
      <c r="Q983" s="5">
        <v>2507214.6158933672</v>
      </c>
      <c r="R983" s="4" t="str">
        <f t="shared" si="16"/>
        <v>4603213,526046652507214,61589337</v>
      </c>
      <c r="S983" s="4" t="str">
        <f>+'Sheet1 (2)'!R983</f>
        <v>No</v>
      </c>
      <c r="T983" s="4" t="str">
        <f>+'Sheet1 (2)'!S983</f>
        <v>No</v>
      </c>
      <c r="U983" s="4" t="str">
        <f>+VLOOKUP(E983,'Base final IE_Ecoescuelas_ant'!$G$1:$X$1429,16,FALSE)</f>
        <v xml:space="preserve"> </v>
      </c>
      <c r="V983" s="4" t="str">
        <f>+VLOOKUP(E983,'Base final IE_Ecoescuelas_ant'!$G$1:$X$1429,18,FALSE)</f>
        <v xml:space="preserve"> </v>
      </c>
      <c r="W983" s="97">
        <f>+VLOOKUP(E983,'Base final IE_Ecoescuelas_ant'!$G$1:$Y$1429,19,FALSE)</f>
        <v>205490000772</v>
      </c>
      <c r="X983" s="55" t="s">
        <v>25</v>
      </c>
      <c r="Y983" s="49" t="s">
        <v>2678</v>
      </c>
      <c r="Z983" s="49" t="s">
        <v>2795</v>
      </c>
      <c r="AA983" s="49" t="s">
        <v>4980</v>
      </c>
      <c r="AB983" s="50" t="s">
        <v>25</v>
      </c>
      <c r="AC983" s="50" t="s">
        <v>2600</v>
      </c>
      <c r="AD983" s="50">
        <v>70</v>
      </c>
      <c r="AE983" s="50"/>
      <c r="AF983" s="50"/>
      <c r="AG983" s="50"/>
      <c r="AH983" s="416" t="s">
        <v>25</v>
      </c>
      <c r="AI983" s="182" t="s">
        <v>2680</v>
      </c>
      <c r="AJ983" s="146">
        <v>8.5522279999999995</v>
      </c>
      <c r="AK983" s="52">
        <v>-76.336344999999994</v>
      </c>
      <c r="AL983" s="130" t="s">
        <v>25</v>
      </c>
      <c r="AM983" s="52" t="s">
        <v>2796</v>
      </c>
      <c r="AN983" s="130">
        <v>70</v>
      </c>
      <c r="AO983" s="130">
        <v>3</v>
      </c>
      <c r="AP983" s="313" t="s">
        <v>25</v>
      </c>
      <c r="AQ983" s="144" t="s">
        <v>4981</v>
      </c>
      <c r="AR983" s="94" t="s">
        <v>4042</v>
      </c>
    </row>
    <row r="984" spans="1:46" ht="15.75" customHeight="1">
      <c r="A984" s="594">
        <v>983</v>
      </c>
      <c r="B984" s="96" t="s">
        <v>148</v>
      </c>
      <c r="C984" s="4" t="s">
        <v>189</v>
      </c>
      <c r="D984" s="4" t="s">
        <v>190</v>
      </c>
      <c r="E984" s="4" t="s">
        <v>191</v>
      </c>
      <c r="F984" s="4" t="s">
        <v>2677</v>
      </c>
      <c r="G984" s="4">
        <v>6.9538596000000004</v>
      </c>
      <c r="H984" s="4">
        <v>-71.872333400000002</v>
      </c>
      <c r="I984" s="4" t="s">
        <v>2097</v>
      </c>
      <c r="J984" s="4" t="s">
        <v>22</v>
      </c>
      <c r="K984" s="4">
        <v>3</v>
      </c>
      <c r="L984" s="4">
        <v>182586.814972972</v>
      </c>
      <c r="M984" s="4">
        <v>769612.0712610333</v>
      </c>
      <c r="N984" s="4">
        <v>19</v>
      </c>
      <c r="O984" s="4" t="s">
        <v>2634</v>
      </c>
      <c r="P984" s="5">
        <v>5124522.1393058887</v>
      </c>
      <c r="Q984" s="5">
        <v>2326538.5312010702</v>
      </c>
      <c r="R984" s="4" t="str">
        <f t="shared" si="16"/>
        <v>5124522,139305892326538,53120107</v>
      </c>
      <c r="S984" s="4" t="str">
        <f>+'Sheet1 (2)'!R984</f>
        <v>No</v>
      </c>
      <c r="T984" s="4" t="str">
        <f>+'Sheet1 (2)'!S984</f>
        <v>No</v>
      </c>
      <c r="U984" s="4" t="str">
        <f>+VLOOKUP(E984,'Base final IE_Ecoescuelas_ant'!$G$1:$X$1429,16,FALSE)</f>
        <v xml:space="preserve"> </v>
      </c>
      <c r="V984" s="4" t="str">
        <f>+VLOOKUP(E984,'Base final IE_Ecoescuelas_ant'!$G$1:$X$1429,18,FALSE)</f>
        <v xml:space="preserve"> </v>
      </c>
      <c r="W984" s="457">
        <f>+VLOOKUP(E984,'Base final IE_Ecoescuelas_ant'!$G$1:$Y$1429,19,FALSE)</f>
        <v>281736800020</v>
      </c>
      <c r="X984" s="55" t="s">
        <v>25</v>
      </c>
      <c r="Y984" s="49" t="s">
        <v>2678</v>
      </c>
      <c r="Z984" s="49" t="s">
        <v>2724</v>
      </c>
      <c r="AA984" s="49" t="s">
        <v>4982</v>
      </c>
      <c r="AB984" s="50" t="s">
        <v>25</v>
      </c>
      <c r="AC984" s="50" t="s">
        <v>2600</v>
      </c>
      <c r="AD984" s="50">
        <v>79</v>
      </c>
      <c r="AE984" s="50" t="s">
        <v>2725</v>
      </c>
      <c r="AF984" s="50" t="s">
        <v>2725</v>
      </c>
      <c r="AG984" s="50"/>
      <c r="AH984" s="285" t="s">
        <v>25</v>
      </c>
      <c r="AI984" s="182" t="s">
        <v>2680</v>
      </c>
      <c r="AJ984" s="146" t="s">
        <v>2691</v>
      </c>
      <c r="AK984" s="52" t="s">
        <v>2691</v>
      </c>
      <c r="AL984" s="52" t="s">
        <v>2691</v>
      </c>
      <c r="AM984" s="52" t="s">
        <v>2691</v>
      </c>
      <c r="AN984" s="130">
        <v>79</v>
      </c>
      <c r="AO984" s="313">
        <v>3</v>
      </c>
      <c r="AP984" s="313" t="s">
        <v>25</v>
      </c>
      <c r="AQ984" s="144" t="s">
        <v>4983</v>
      </c>
      <c r="AR984" s="94" t="s">
        <v>2727</v>
      </c>
      <c r="AS984" s="94">
        <v>79</v>
      </c>
      <c r="AT984" s="94">
        <v>3</v>
      </c>
    </row>
    <row r="985" spans="1:46" ht="15.75" customHeight="1">
      <c r="A985" s="594">
        <v>984</v>
      </c>
      <c r="B985" s="96" t="s">
        <v>148</v>
      </c>
      <c r="C985" s="4" t="s">
        <v>189</v>
      </c>
      <c r="D985" s="4" t="s">
        <v>192</v>
      </c>
      <c r="E985" s="4" t="s">
        <v>193</v>
      </c>
      <c r="F985" s="4" t="s">
        <v>2677</v>
      </c>
      <c r="G985" s="4">
        <v>7.0085490000000004</v>
      </c>
      <c r="H985" s="4">
        <v>-71.825479999999999</v>
      </c>
      <c r="I985" s="4" t="s">
        <v>2097</v>
      </c>
      <c r="J985" s="4" t="s">
        <v>22</v>
      </c>
      <c r="K985" s="4">
        <v>3</v>
      </c>
      <c r="L985" s="4">
        <v>187804.8961692288</v>
      </c>
      <c r="M985" s="4">
        <v>775633.75903811434</v>
      </c>
      <c r="N985" s="4">
        <v>19</v>
      </c>
      <c r="O985" s="4" t="s">
        <v>2634</v>
      </c>
      <c r="P985" s="5">
        <v>5129681.5392267732</v>
      </c>
      <c r="Q985" s="5">
        <v>2332595.6592091951</v>
      </c>
      <c r="R985" s="4" t="str">
        <f t="shared" si="16"/>
        <v>5129681,539226772332595,6592092</v>
      </c>
      <c r="S985" s="4" t="str">
        <f>+'Sheet1 (2)'!R985</f>
        <v>No</v>
      </c>
      <c r="T985" s="4" t="str">
        <f>+'Sheet1 (2)'!S985</f>
        <v>No</v>
      </c>
      <c r="U985" s="4" t="str">
        <f>+VLOOKUP(E985,'Base final IE_Ecoescuelas_ant'!$G$1:$X$1429,16,FALSE)</f>
        <v xml:space="preserve"> </v>
      </c>
      <c r="V985" s="4" t="str">
        <f>+VLOOKUP(E985,'Base final IE_Ecoescuelas_ant'!$G$1:$X$1429,18,FALSE)</f>
        <v xml:space="preserve"> </v>
      </c>
      <c r="W985" s="457">
        <f>+VLOOKUP(E985,'Base final IE_Ecoescuelas_ant'!$G$1:$Y$1429,19,FALSE)</f>
        <v>281736000074</v>
      </c>
      <c r="X985" s="55" t="s">
        <v>25</v>
      </c>
      <c r="Y985" s="49" t="s">
        <v>2678</v>
      </c>
      <c r="Z985" s="49" t="s">
        <v>2724</v>
      </c>
      <c r="AA985" s="49" t="s">
        <v>4984</v>
      </c>
      <c r="AB985" s="50" t="s">
        <v>25</v>
      </c>
      <c r="AC985" s="50" t="s">
        <v>2600</v>
      </c>
      <c r="AD985" s="50">
        <v>52</v>
      </c>
      <c r="AE985" s="50" t="s">
        <v>2725</v>
      </c>
      <c r="AF985" s="50" t="s">
        <v>2725</v>
      </c>
      <c r="AG985" s="50"/>
      <c r="AH985" s="285" t="s">
        <v>25</v>
      </c>
      <c r="AI985" s="182" t="s">
        <v>2680</v>
      </c>
      <c r="AJ985" s="146" t="s">
        <v>2691</v>
      </c>
      <c r="AK985" s="52" t="s">
        <v>2691</v>
      </c>
      <c r="AL985" s="52" t="s">
        <v>2691</v>
      </c>
      <c r="AM985" s="52" t="s">
        <v>2691</v>
      </c>
      <c r="AN985" s="130">
        <v>52</v>
      </c>
      <c r="AO985" s="313">
        <v>3</v>
      </c>
      <c r="AP985" s="313" t="s">
        <v>25</v>
      </c>
      <c r="AQ985" s="144" t="s">
        <v>4985</v>
      </c>
      <c r="AR985" s="94" t="s">
        <v>2727</v>
      </c>
      <c r="AS985" s="94">
        <v>52</v>
      </c>
      <c r="AT985" s="94">
        <v>3</v>
      </c>
    </row>
    <row r="986" spans="1:46" ht="15.75" customHeight="1">
      <c r="A986" s="594">
        <v>985</v>
      </c>
      <c r="B986" s="79" t="s">
        <v>1444</v>
      </c>
      <c r="C986" s="80" t="s">
        <v>1445</v>
      </c>
      <c r="D986" s="80" t="s">
        <v>1482</v>
      </c>
      <c r="E986" s="80" t="s">
        <v>1483</v>
      </c>
      <c r="F986" s="4" t="s">
        <v>2677</v>
      </c>
      <c r="G986" s="80">
        <v>3.1177777999999998</v>
      </c>
      <c r="H986" s="80">
        <v>-71.937777800000006</v>
      </c>
      <c r="I986" s="80" t="s">
        <v>2097</v>
      </c>
      <c r="J986" s="80" t="s">
        <v>22</v>
      </c>
      <c r="K986" s="80">
        <v>3</v>
      </c>
      <c r="L986" s="80">
        <v>173436.2839994673</v>
      </c>
      <c r="M986" s="80">
        <v>345067.18433155218</v>
      </c>
      <c r="N986" s="80">
        <v>19</v>
      </c>
      <c r="O986" s="80" t="s">
        <v>2634</v>
      </c>
      <c r="P986" s="5">
        <v>5117984.4871411091</v>
      </c>
      <c r="Q986" s="5">
        <v>1902582.6577895749</v>
      </c>
      <c r="R986" s="80" t="str">
        <f t="shared" si="16"/>
        <v>5117984,487141111902582,65778957</v>
      </c>
      <c r="S986" s="80" t="str">
        <f>+'Sheet1 (2)'!R825</f>
        <v>No</v>
      </c>
      <c r="T986" s="80" t="str">
        <f>+'Sheet1 (2)'!S825</f>
        <v>No</v>
      </c>
      <c r="U986" s="80" t="str">
        <f>+VLOOKUP(E986,'Base final IE_Ecoescuelas_ant'!$G$1:$X$1429,16,FALSE)</f>
        <v xml:space="preserve"> </v>
      </c>
      <c r="V986" s="80" t="str">
        <f>+VLOOKUP(E986,'Base final IE_Ecoescuelas_ant'!$G$1:$X$1429,18,FALSE)</f>
        <v xml:space="preserve"> </v>
      </c>
      <c r="W986" s="565">
        <f>+VLOOKUP(E986,'Base final IE_Ecoescuelas_ant'!$G$1:$Y$1429,19,FALSE)</f>
        <v>250325000241</v>
      </c>
      <c r="X986" s="47" t="s">
        <v>25</v>
      </c>
      <c r="Y986" s="48" t="s">
        <v>2678</v>
      </c>
      <c r="Z986" s="49" t="s">
        <v>4986</v>
      </c>
      <c r="AA986" s="49" t="s">
        <v>4987</v>
      </c>
      <c r="AB986" s="50" t="s">
        <v>25</v>
      </c>
      <c r="AC986" s="50" t="s">
        <v>2732</v>
      </c>
      <c r="AD986" s="50">
        <v>60</v>
      </c>
      <c r="AE986" s="50" t="s">
        <v>2725</v>
      </c>
      <c r="AF986" s="50" t="s">
        <v>4988</v>
      </c>
      <c r="AG986" s="50"/>
      <c r="AH986" s="51" t="s">
        <v>25</v>
      </c>
      <c r="AI986" s="182" t="s">
        <v>2680</v>
      </c>
      <c r="AJ986" s="146" t="s">
        <v>2691</v>
      </c>
      <c r="AK986" s="52" t="s">
        <v>2691</v>
      </c>
      <c r="AL986" s="52" t="s">
        <v>2691</v>
      </c>
      <c r="AM986" s="52" t="s">
        <v>2691</v>
      </c>
      <c r="AN986" s="130">
        <v>60</v>
      </c>
      <c r="AO986" s="313">
        <v>3</v>
      </c>
      <c r="AP986" s="313" t="s">
        <v>25</v>
      </c>
      <c r="AQ986" s="144" t="s">
        <v>4989</v>
      </c>
      <c r="AR986" s="94" t="s">
        <v>2727</v>
      </c>
      <c r="AS986" s="94">
        <v>60</v>
      </c>
      <c r="AT986" s="94">
        <v>3</v>
      </c>
    </row>
    <row r="987" spans="1:46" ht="15.75" customHeight="1">
      <c r="A987" s="95">
        <v>986</v>
      </c>
      <c r="B987" s="84" t="s">
        <v>1961</v>
      </c>
      <c r="C987" s="85" t="s">
        <v>1984</v>
      </c>
      <c r="D987" s="85" t="s">
        <v>1985</v>
      </c>
      <c r="E987" s="85" t="s">
        <v>1986</v>
      </c>
      <c r="F987" s="4" t="s">
        <v>2677</v>
      </c>
      <c r="G987" s="85">
        <v>3.6119439999999998</v>
      </c>
      <c r="H987" s="85">
        <v>-75.593889000000004</v>
      </c>
      <c r="I987" s="85" t="s">
        <v>2097</v>
      </c>
      <c r="J987" s="85" t="s">
        <v>22</v>
      </c>
      <c r="K987" s="85">
        <v>3</v>
      </c>
      <c r="L987" s="85">
        <v>434044.2378042721</v>
      </c>
      <c r="M987" s="85">
        <v>399255.17641952401</v>
      </c>
      <c r="N987" s="85">
        <v>18</v>
      </c>
      <c r="O987" s="85" t="s">
        <v>2634</v>
      </c>
      <c r="P987" s="5">
        <v>4711951.5940771066</v>
      </c>
      <c r="Q987" s="5">
        <v>1957534.3971792499</v>
      </c>
      <c r="R987" s="85" t="str">
        <f t="shared" si="16"/>
        <v>4711951,594077111957534,39717925</v>
      </c>
      <c r="S987" s="85" t="str">
        <f>+'Sheet1 (2)'!R987</f>
        <v>No</v>
      </c>
      <c r="T987" s="85" t="str">
        <f>+'Sheet1 (2)'!S987</f>
        <v>No</v>
      </c>
      <c r="U987" s="85" t="str">
        <f>+VLOOKUP(E987,'Base final IE_Ecoescuelas_ant'!$G$1:$X$1429,16,FALSE)</f>
        <v xml:space="preserve"> </v>
      </c>
      <c r="V987" s="85" t="str">
        <f>+VLOOKUP(E987,'Base final IE_Ecoescuelas_ant'!$G$1:$X$1429,18,FALSE)</f>
        <v xml:space="preserve"> </v>
      </c>
      <c r="W987" s="90">
        <f>+'Base final IE_Ecoescuelas_ant'!Y1259</f>
        <v>273168001467</v>
      </c>
      <c r="X987" s="47" t="s">
        <v>2678</v>
      </c>
      <c r="Y987" s="48" t="s">
        <v>2678</v>
      </c>
      <c r="Z987" s="57" t="s">
        <v>4161</v>
      </c>
      <c r="AA987" s="49"/>
      <c r="AB987" s="50" t="s">
        <v>25</v>
      </c>
      <c r="AC987" s="50"/>
      <c r="AD987" s="50">
        <v>70</v>
      </c>
      <c r="AE987" s="50" t="s">
        <v>2725</v>
      </c>
      <c r="AF987" s="50" t="s">
        <v>2725</v>
      </c>
      <c r="AG987" s="50"/>
      <c r="AH987" s="51" t="s">
        <v>2832</v>
      </c>
      <c r="AI987" s="182" t="s">
        <v>2680</v>
      </c>
      <c r="AJ987" s="146" t="s">
        <v>4990</v>
      </c>
      <c r="AK987" s="52" t="s">
        <v>4991</v>
      </c>
      <c r="AL987" s="52" t="s">
        <v>25</v>
      </c>
      <c r="AM987" s="52" t="s">
        <v>2600</v>
      </c>
      <c r="AN987" s="52">
        <v>70</v>
      </c>
      <c r="AO987" s="52">
        <v>3</v>
      </c>
      <c r="AP987" s="53" t="s">
        <v>25</v>
      </c>
      <c r="AQ987" s="144" t="s">
        <v>4992</v>
      </c>
      <c r="AR987" s="94" t="s">
        <v>3441</v>
      </c>
    </row>
    <row r="988" spans="1:46" ht="15.75" customHeight="1">
      <c r="A988" s="594">
        <v>987</v>
      </c>
      <c r="B988" s="79" t="s">
        <v>1444</v>
      </c>
      <c r="C988" s="80" t="s">
        <v>1450</v>
      </c>
      <c r="D988" s="80" t="s">
        <v>1484</v>
      </c>
      <c r="E988" s="80" t="s">
        <v>1485</v>
      </c>
      <c r="F988" s="4" t="s">
        <v>2677</v>
      </c>
      <c r="G988" s="80">
        <v>2.1433333000000001</v>
      </c>
      <c r="H988" s="80">
        <v>-74.074444400000004</v>
      </c>
      <c r="I988" s="80" t="s">
        <v>2097</v>
      </c>
      <c r="J988" s="80" t="s">
        <v>22</v>
      </c>
      <c r="K988" s="80">
        <v>3</v>
      </c>
      <c r="L988" s="80">
        <v>602924.08777968923</v>
      </c>
      <c r="M988" s="80">
        <v>236934.9295225883</v>
      </c>
      <c r="N988" s="80">
        <v>18</v>
      </c>
      <c r="O988" s="80" t="s">
        <v>2634</v>
      </c>
      <c r="P988" s="5">
        <v>4880565.1054602861</v>
      </c>
      <c r="Q988" s="5">
        <v>1794900.4556737731</v>
      </c>
      <c r="R988" s="80" t="str">
        <f t="shared" si="16"/>
        <v>4880565,105460291794900,45567377</v>
      </c>
      <c r="S988" s="80" t="str">
        <f>+'Sheet1 (2)'!R882</f>
        <v>No</v>
      </c>
      <c r="T988" s="80" t="str">
        <f>+'Sheet1 (2)'!S882</f>
        <v>No</v>
      </c>
      <c r="U988" s="80" t="str">
        <f>+VLOOKUP(E988,'Base final IE_Ecoescuelas_ant'!$G$1:$X$1429,16,FALSE)</f>
        <v xml:space="preserve"> </v>
      </c>
      <c r="V988" s="80" t="str">
        <f>+VLOOKUP(E988,'Base final IE_Ecoescuelas_ant'!$G$1:$X$1429,18,FALSE)</f>
        <v xml:space="preserve"> </v>
      </c>
      <c r="W988" s="565">
        <f>+VLOOKUP(E988,'Base final IE_Ecoescuelas_ant'!$G$1:$Y$1429,19,FALSE)</f>
        <v>250350000697</v>
      </c>
      <c r="X988" s="47" t="s">
        <v>25</v>
      </c>
      <c r="Y988" s="48" t="s">
        <v>2678</v>
      </c>
      <c r="Z988" s="49" t="s">
        <v>4993</v>
      </c>
      <c r="AA988" s="49" t="s">
        <v>4994</v>
      </c>
      <c r="AB988" s="50" t="s">
        <v>25</v>
      </c>
      <c r="AC988" s="50" t="s">
        <v>2732</v>
      </c>
      <c r="AD988" s="50">
        <v>76</v>
      </c>
      <c r="AE988" s="50" t="s">
        <v>2725</v>
      </c>
      <c r="AF988" s="50" t="s">
        <v>4995</v>
      </c>
      <c r="AG988" s="50"/>
      <c r="AH988" s="51" t="s">
        <v>25</v>
      </c>
      <c r="AI988" s="182" t="s">
        <v>2680</v>
      </c>
      <c r="AJ988" s="146" t="s">
        <v>2691</v>
      </c>
      <c r="AK988" s="52" t="s">
        <v>2691</v>
      </c>
      <c r="AL988" s="52" t="s">
        <v>2691</v>
      </c>
      <c r="AM988" s="52" t="s">
        <v>2691</v>
      </c>
      <c r="AN988" s="130">
        <v>76</v>
      </c>
      <c r="AO988" s="313">
        <v>3</v>
      </c>
      <c r="AP988" s="313" t="s">
        <v>25</v>
      </c>
      <c r="AQ988" s="144" t="s">
        <v>4996</v>
      </c>
      <c r="AR988" s="94" t="s">
        <v>2727</v>
      </c>
      <c r="AS988" s="94">
        <v>83</v>
      </c>
      <c r="AT988" s="94">
        <v>3</v>
      </c>
    </row>
    <row r="989" spans="1:46" ht="15.75" customHeight="1">
      <c r="A989" s="95">
        <v>988</v>
      </c>
      <c r="B989" s="96" t="s">
        <v>17</v>
      </c>
      <c r="C989" s="4" t="s">
        <v>125</v>
      </c>
      <c r="D989" s="4" t="s">
        <v>126</v>
      </c>
      <c r="E989" s="4" t="s">
        <v>127</v>
      </c>
      <c r="F989" s="4" t="s">
        <v>2677</v>
      </c>
      <c r="G989" s="4">
        <v>6.7750906999999998</v>
      </c>
      <c r="H989" s="4">
        <v>-74.475551199999998</v>
      </c>
      <c r="I989" s="4" t="s">
        <v>2097</v>
      </c>
      <c r="J989" s="4" t="s">
        <v>22</v>
      </c>
      <c r="K989" s="4">
        <v>3</v>
      </c>
      <c r="L989" s="4">
        <v>557953.99218081636</v>
      </c>
      <c r="M989" s="4">
        <v>748917.32734739501</v>
      </c>
      <c r="N989" s="4">
        <v>18</v>
      </c>
      <c r="O989" s="4" t="s">
        <v>2634</v>
      </c>
      <c r="P989" s="5">
        <v>4836994.6805392932</v>
      </c>
      <c r="Q989" s="5">
        <v>2306883.5569883799</v>
      </c>
      <c r="R989" s="4" t="str">
        <f t="shared" si="16"/>
        <v>4836994,680539292306883,55698838</v>
      </c>
      <c r="S989" s="4" t="str">
        <f>+'Sheet1 (2)'!R989</f>
        <v>No</v>
      </c>
      <c r="T989" s="4" t="str">
        <f>+'Sheet1 (2)'!S989</f>
        <v>No</v>
      </c>
      <c r="U989" s="4" t="str">
        <f>+VLOOKUP(E989,'Base final IE_Ecoescuelas_ant'!$G$1:$X$1429,16,FALSE)</f>
        <v xml:space="preserve"> </v>
      </c>
      <c r="V989" s="4" t="str">
        <f>+VLOOKUP(E989,'Base final IE_Ecoescuelas_ant'!$G$1:$X$1429,18,FALSE)</f>
        <v xml:space="preserve"> </v>
      </c>
      <c r="W989" s="97">
        <f>+VLOOKUP(E989,'Base final IE_Ecoescuelas_ant'!$G$1:$Y$1429,19,FALSE)</f>
        <v>205604001634</v>
      </c>
      <c r="X989" s="55" t="s">
        <v>2678</v>
      </c>
      <c r="Y989" s="49" t="s">
        <v>2678</v>
      </c>
      <c r="Z989" s="49"/>
      <c r="AA989" s="49"/>
      <c r="AB989" s="50" t="s">
        <v>25</v>
      </c>
      <c r="AC989" s="50" t="s">
        <v>2600</v>
      </c>
      <c r="AD989" s="50">
        <v>90</v>
      </c>
      <c r="AE989" s="50"/>
      <c r="AF989" s="50"/>
      <c r="AG989" s="50"/>
      <c r="AH989" s="416" t="s">
        <v>25</v>
      </c>
      <c r="AI989" s="182" t="s">
        <v>2680</v>
      </c>
      <c r="AJ989" s="146">
        <v>6.7988815300000001</v>
      </c>
      <c r="AK989" s="52">
        <v>-74.466104169999994</v>
      </c>
      <c r="AL989" s="130" t="s">
        <v>25</v>
      </c>
      <c r="AM989" s="52" t="s">
        <v>2600</v>
      </c>
      <c r="AN989" s="130">
        <v>90</v>
      </c>
      <c r="AO989" s="130">
        <v>3</v>
      </c>
      <c r="AP989" s="313" t="s">
        <v>25</v>
      </c>
      <c r="AQ989" s="136" t="s">
        <v>4997</v>
      </c>
      <c r="AR989" s="94" t="s">
        <v>2940</v>
      </c>
      <c r="AS989" s="94" t="s">
        <v>2971</v>
      </c>
    </row>
    <row r="990" spans="1:46" ht="15.75" customHeight="1">
      <c r="A990" s="95">
        <v>989</v>
      </c>
      <c r="B990" s="508" t="s">
        <v>17</v>
      </c>
      <c r="C990" s="509" t="s">
        <v>128</v>
      </c>
      <c r="D990" s="4" t="s">
        <v>129</v>
      </c>
      <c r="E990" s="4" t="s">
        <v>130</v>
      </c>
      <c r="F990" s="4" t="s">
        <v>2677</v>
      </c>
      <c r="G990" s="4">
        <v>6.9123047</v>
      </c>
      <c r="H990" s="4">
        <v>-75.082524300000003</v>
      </c>
      <c r="I990" s="4" t="s">
        <v>2097</v>
      </c>
      <c r="J990" s="4" t="s">
        <v>22</v>
      </c>
      <c r="K990" s="4">
        <v>3</v>
      </c>
      <c r="L990" s="4">
        <v>490883.4121489948</v>
      </c>
      <c r="M990" s="4">
        <v>764055.25872333779</v>
      </c>
      <c r="N990" s="4">
        <v>18</v>
      </c>
      <c r="O990" s="4" t="s">
        <v>2634</v>
      </c>
      <c r="P990" s="5">
        <v>4769982.9228051538</v>
      </c>
      <c r="Q990" s="5">
        <v>2322301.5147156962</v>
      </c>
      <c r="R990" s="4" t="str">
        <f t="shared" si="16"/>
        <v>4769982,922805152322301,5147157</v>
      </c>
      <c r="S990" s="4" t="str">
        <f>+'Sheet1 (2)'!R990</f>
        <v>No</v>
      </c>
      <c r="T990" s="4" t="str">
        <f>+'Sheet1 (2)'!S990</f>
        <v>No</v>
      </c>
      <c r="U990" s="4" t="str">
        <f>+VLOOKUP(E990,'Base final IE_Ecoescuelas_ant'!$G$1:$X$1429,16,FALSE)</f>
        <v xml:space="preserve"> </v>
      </c>
      <c r="V990" s="4" t="str">
        <f>+VLOOKUP(E990,'Base final IE_Ecoescuelas_ant'!$G$1:$X$1429,18,FALSE)</f>
        <v xml:space="preserve"> </v>
      </c>
      <c r="W990" s="97">
        <f>+VLOOKUP(E990,'Base final IE_Ecoescuelas_ant'!$G$1:$Y$1429,19,FALSE)</f>
        <v>205031800006</v>
      </c>
      <c r="X990" s="55" t="s">
        <v>2678</v>
      </c>
      <c r="Y990" s="49" t="s">
        <v>2678</v>
      </c>
      <c r="Z990" s="49"/>
      <c r="AA990" s="49" t="s">
        <v>4998</v>
      </c>
      <c r="AB990" s="50" t="s">
        <v>25</v>
      </c>
      <c r="AC990" s="50" t="s">
        <v>2738</v>
      </c>
      <c r="AD990" s="50">
        <v>54</v>
      </c>
      <c r="AE990" s="50"/>
      <c r="AF990" s="50"/>
      <c r="AG990" s="50"/>
      <c r="AH990" s="298"/>
      <c r="AI990" s="182" t="s">
        <v>2680</v>
      </c>
      <c r="AJ990" s="146" t="s">
        <v>2691</v>
      </c>
      <c r="AK990" s="52" t="s">
        <v>2691</v>
      </c>
      <c r="AL990" s="130" t="s">
        <v>25</v>
      </c>
      <c r="AM990" s="52" t="s">
        <v>2600</v>
      </c>
      <c r="AN990" s="130">
        <v>54</v>
      </c>
      <c r="AO990" s="130">
        <v>3</v>
      </c>
      <c r="AP990" s="313" t="s">
        <v>2678</v>
      </c>
      <c r="AQ990" s="136" t="s">
        <v>4999</v>
      </c>
    </row>
    <row r="991" spans="1:46" ht="15.75" customHeight="1">
      <c r="A991" s="95">
        <v>990</v>
      </c>
      <c r="B991" s="96" t="s">
        <v>2003</v>
      </c>
      <c r="C991" s="4" t="s">
        <v>1997</v>
      </c>
      <c r="D991" s="4" t="s">
        <v>2032</v>
      </c>
      <c r="E991" s="4" t="s">
        <v>2032</v>
      </c>
      <c r="F991" s="4" t="s">
        <v>2677</v>
      </c>
      <c r="G991" s="4">
        <v>3.5783714</v>
      </c>
      <c r="H991" s="4">
        <v>-77.158235899999994</v>
      </c>
      <c r="I991" s="4" t="s">
        <v>2097</v>
      </c>
      <c r="J991" s="4" t="s">
        <v>22</v>
      </c>
      <c r="K991" s="4">
        <v>3</v>
      </c>
      <c r="L991" s="4">
        <v>260250.83484900731</v>
      </c>
      <c r="M991" s="4">
        <v>395804.64217725868</v>
      </c>
      <c r="N991" s="4">
        <v>18</v>
      </c>
      <c r="O991" s="4" t="s">
        <v>2634</v>
      </c>
      <c r="P991" s="5">
        <v>4537968.0184925543</v>
      </c>
      <c r="Q991" s="5">
        <v>1954461.8003516709</v>
      </c>
      <c r="R991" s="4" t="str">
        <f t="shared" si="16"/>
        <v>4537968,018492551954461,80035167</v>
      </c>
      <c r="S991" s="4" t="str">
        <f>+'Sheet1 (2)'!R991</f>
        <v>Sí</v>
      </c>
      <c r="T991" s="4" t="str">
        <f>+'Sheet1 (2)'!S991</f>
        <v>No</v>
      </c>
      <c r="U991" s="4" t="str">
        <f>+VLOOKUP(E991,'Base final IE_Ecoescuelas_ant'!$G$1:$X$1429,16,FALSE)</f>
        <v xml:space="preserve"> </v>
      </c>
      <c r="V991" s="4" t="str">
        <f>+VLOOKUP(E991,'Base final IE_Ecoescuelas_ant'!$G$1:$X$1429,18,FALSE)</f>
        <v>Consejo Comunitario del Río Mayorquín y Papayal</v>
      </c>
      <c r="W991" s="97">
        <f>+VLOOKUP(E991,'Base final IE_Ecoescuelas_ant'!$G$1:$Y$1429,19,FALSE)</f>
        <v>276109002661</v>
      </c>
      <c r="X991" s="55" t="s">
        <v>2678</v>
      </c>
      <c r="Y991" s="49" t="s">
        <v>2678</v>
      </c>
      <c r="Z991" s="49" t="s">
        <v>2798</v>
      </c>
      <c r="AA991" s="49"/>
      <c r="AB991" s="50" t="s">
        <v>2678</v>
      </c>
      <c r="AC991" s="50"/>
      <c r="AD991" s="50">
        <v>87</v>
      </c>
      <c r="AE991" s="50" t="s">
        <v>12</v>
      </c>
      <c r="AF991" s="50" t="s">
        <v>3808</v>
      </c>
      <c r="AG991" s="50"/>
      <c r="AH991" s="51" t="s">
        <v>25</v>
      </c>
      <c r="AI991" s="182" t="s">
        <v>2687</v>
      </c>
      <c r="AJ991" s="238" t="s">
        <v>5000</v>
      </c>
      <c r="AK991" s="241" t="s">
        <v>5001</v>
      </c>
      <c r="AL991" s="52" t="s">
        <v>2678</v>
      </c>
      <c r="AM991" s="52" t="s">
        <v>2681</v>
      </c>
      <c r="AN991" s="130">
        <v>87</v>
      </c>
      <c r="AO991" s="130">
        <v>3</v>
      </c>
      <c r="AP991" s="313" t="s">
        <v>25</v>
      </c>
      <c r="AQ991" s="133" t="s">
        <v>5002</v>
      </c>
      <c r="AR991" s="94" t="s">
        <v>4881</v>
      </c>
    </row>
    <row r="992" spans="1:46" ht="15.75" customHeight="1">
      <c r="A992" s="95">
        <v>991</v>
      </c>
      <c r="B992" s="79" t="s">
        <v>2003</v>
      </c>
      <c r="C992" s="80" t="s">
        <v>1997</v>
      </c>
      <c r="D992" s="80" t="s">
        <v>2002</v>
      </c>
      <c r="E992" s="80" t="s">
        <v>2002</v>
      </c>
      <c r="F992" s="4" t="s">
        <v>2677</v>
      </c>
      <c r="G992" s="80">
        <v>3.8866619999999998</v>
      </c>
      <c r="H992" s="80">
        <v>-77.072783000000001</v>
      </c>
      <c r="I992" s="80" t="s">
        <v>2097</v>
      </c>
      <c r="J992" s="80" t="s">
        <v>22</v>
      </c>
      <c r="K992" s="80">
        <v>3</v>
      </c>
      <c r="L992" s="80">
        <v>269827.99588215369</v>
      </c>
      <c r="M992" s="80">
        <v>429881.84316739207</v>
      </c>
      <c r="N992" s="80">
        <v>18</v>
      </c>
      <c r="O992" s="80" t="s">
        <v>2634</v>
      </c>
      <c r="P992" s="5">
        <v>4547637.3687499352</v>
      </c>
      <c r="Q992" s="5">
        <v>1988568.359181666</v>
      </c>
      <c r="R992" s="80" t="str">
        <f t="shared" si="16"/>
        <v>4547637,368749941988568,35918167</v>
      </c>
      <c r="S992" s="80" t="str">
        <f>+'Sheet1 (2)'!R992</f>
        <v>Sí</v>
      </c>
      <c r="T992" s="80" t="str">
        <f>+'Sheet1 (2)'!S992</f>
        <v>No</v>
      </c>
      <c r="U992" s="80" t="str">
        <f>+VLOOKUP(E992,'Base final IE_Ecoescuelas_ant'!$G$1:$X$1429,16,FALSE)</f>
        <v xml:space="preserve"> </v>
      </c>
      <c r="V992" s="80" t="str">
        <f>+VLOOKUP(E992,'Base final IE_Ecoescuelas_ant'!$G$1:$X$1429,18,FALSE)</f>
        <v xml:space="preserve"> </v>
      </c>
      <c r="W992" s="89">
        <f>+VLOOKUP(E992,'Base final IE_Ecoescuelas_ant'!$G$1:$Y$1429,19,FALSE)</f>
        <v>276109000341</v>
      </c>
      <c r="X992" s="55" t="s">
        <v>2678</v>
      </c>
      <c r="Y992" s="49" t="s">
        <v>2678</v>
      </c>
      <c r="Z992" s="75" t="s">
        <v>2798</v>
      </c>
      <c r="AA992" s="49"/>
      <c r="AB992" s="50" t="s">
        <v>2678</v>
      </c>
      <c r="AC992" s="50"/>
      <c r="AD992" s="50">
        <v>60</v>
      </c>
      <c r="AE992" s="50" t="s">
        <v>12</v>
      </c>
      <c r="AF992" s="289" t="s">
        <v>2799</v>
      </c>
      <c r="AG992" s="50"/>
      <c r="AH992" s="51" t="s">
        <v>25</v>
      </c>
      <c r="AI992" s="182" t="s">
        <v>2687</v>
      </c>
      <c r="AJ992" s="238">
        <v>36.860669999999999</v>
      </c>
      <c r="AK992" s="238">
        <v>-77.074732999999995</v>
      </c>
      <c r="AL992" s="52" t="s">
        <v>23</v>
      </c>
      <c r="AM992" s="52" t="s">
        <v>2681</v>
      </c>
      <c r="AN992" s="130">
        <v>60</v>
      </c>
      <c r="AO992" s="130">
        <v>3</v>
      </c>
      <c r="AP992" s="313" t="s">
        <v>25</v>
      </c>
      <c r="AQ992" s="133" t="s">
        <v>5003</v>
      </c>
      <c r="AR992" s="94" t="s">
        <v>2802</v>
      </c>
      <c r="AS992" s="94" t="s">
        <v>2803</v>
      </c>
    </row>
    <row r="993" spans="1:46" ht="15.75" customHeight="1">
      <c r="A993" s="95">
        <v>992</v>
      </c>
      <c r="B993" s="96" t="s">
        <v>2009</v>
      </c>
      <c r="C993" s="4" t="s">
        <v>1997</v>
      </c>
      <c r="D993" s="4" t="s">
        <v>2033</v>
      </c>
      <c r="E993" s="4" t="s">
        <v>2033</v>
      </c>
      <c r="F993" s="4" t="s">
        <v>2677</v>
      </c>
      <c r="G993" s="4">
        <v>3.3305495000000001</v>
      </c>
      <c r="H993" s="4">
        <v>-77.386131500000005</v>
      </c>
      <c r="I993" s="4" t="s">
        <v>2097</v>
      </c>
      <c r="J993" s="4" t="s">
        <v>22</v>
      </c>
      <c r="K993" s="4">
        <v>3</v>
      </c>
      <c r="L993" s="4">
        <v>234852.1224552062</v>
      </c>
      <c r="M993" s="4">
        <v>368450.84761920793</v>
      </c>
      <c r="N993" s="4">
        <v>18</v>
      </c>
      <c r="O993" s="4" t="s">
        <v>2634</v>
      </c>
      <c r="P993" s="5">
        <v>4512470.823570488</v>
      </c>
      <c r="Q993" s="5">
        <v>1927117.9064614209</v>
      </c>
      <c r="R993" s="4" t="str">
        <f t="shared" si="16"/>
        <v>4512470,823570491927117,90646142</v>
      </c>
      <c r="S993" s="4" t="str">
        <f>+'Sheet1 (2)'!R993</f>
        <v>Sí</v>
      </c>
      <c r="T993" s="4" t="str">
        <f>+'Sheet1 (2)'!S993</f>
        <v>No</v>
      </c>
      <c r="U993" s="4" t="str">
        <f>+VLOOKUP(E993,'Base final IE_Ecoescuelas_ant'!$G$1:$X$1429,16,FALSE)</f>
        <v xml:space="preserve"> </v>
      </c>
      <c r="V993" s="4" t="str">
        <f>+VLOOKUP(E993,'Base final IE_Ecoescuelas_ant'!$G$1:$X$1429,18,FALSE)</f>
        <v>Consejo Comunitario del Rio Naya</v>
      </c>
      <c r="W993" s="97">
        <f>+VLOOKUP(E993,'Base final IE_Ecoescuelas_ant'!$G$1:$Y$1429,19,FALSE)</f>
        <v>276109002009</v>
      </c>
      <c r="X993" s="55" t="s">
        <v>2678</v>
      </c>
      <c r="Y993" s="49" t="s">
        <v>2678</v>
      </c>
      <c r="Z993" s="49"/>
      <c r="AA993" s="49" t="s">
        <v>3140</v>
      </c>
      <c r="AB993" s="50" t="s">
        <v>2678</v>
      </c>
      <c r="AC993" s="50"/>
      <c r="AD993" s="50"/>
      <c r="AE993" s="50" t="s">
        <v>12</v>
      </c>
      <c r="AF993" s="50"/>
      <c r="AG993" s="50"/>
      <c r="AH993" s="51" t="s">
        <v>25</v>
      </c>
      <c r="AI993" s="182" t="s">
        <v>2687</v>
      </c>
      <c r="AJ993" s="238">
        <v>33.70861</v>
      </c>
      <c r="AK993" s="238">
        <v>-76.537916999999993</v>
      </c>
      <c r="AL993" s="52" t="s">
        <v>2678</v>
      </c>
      <c r="AM993" s="52" t="s">
        <v>2681</v>
      </c>
      <c r="AN993" s="130">
        <v>87</v>
      </c>
      <c r="AO993" s="313">
        <v>3</v>
      </c>
      <c r="AP993" s="313" t="s">
        <v>25</v>
      </c>
      <c r="AQ993" s="133" t="s">
        <v>5004</v>
      </c>
      <c r="AR993" s="94" t="s">
        <v>4881</v>
      </c>
    </row>
    <row r="994" spans="1:46" ht="15.75" customHeight="1">
      <c r="A994" s="95">
        <v>993</v>
      </c>
      <c r="B994" s="96" t="s">
        <v>1272</v>
      </c>
      <c r="C994" s="4" t="s">
        <v>1172</v>
      </c>
      <c r="D994" s="4" t="s">
        <v>1356</v>
      </c>
      <c r="E994" s="4" t="s">
        <v>1357</v>
      </c>
      <c r="F994" s="4" t="s">
        <v>2677</v>
      </c>
      <c r="G994" s="4">
        <v>12.342219999999999</v>
      </c>
      <c r="H994" s="4">
        <v>-71.713890000000006</v>
      </c>
      <c r="I994" s="4" t="s">
        <v>2101</v>
      </c>
      <c r="J994" s="4" t="s">
        <v>22</v>
      </c>
      <c r="K994" s="4">
        <v>3</v>
      </c>
      <c r="L994" s="4">
        <v>204845.33951236529</v>
      </c>
      <c r="M994" s="4">
        <v>1365891.088473123</v>
      </c>
      <c r="N994" s="4">
        <v>19</v>
      </c>
      <c r="O994" s="4" t="s">
        <v>2635</v>
      </c>
      <c r="P994" s="5">
        <v>5139780.4598672278</v>
      </c>
      <c r="Q994" s="5">
        <v>2922235.0499127442</v>
      </c>
      <c r="R994" s="4" t="str">
        <f t="shared" si="16"/>
        <v>5139780,459867232922235,04991274</v>
      </c>
      <c r="S994" s="4" t="str">
        <f>+'Sheet1 (2)'!R994</f>
        <v>No</v>
      </c>
      <c r="T994" s="4" t="str">
        <f>+'Sheet1 (2)'!S994</f>
        <v>No</v>
      </c>
      <c r="U994" s="4" t="str">
        <f>+VLOOKUP(E994,'Base final IE_Ecoescuelas_ant'!$G$1:$X$1429,16,FALSE)</f>
        <v>Resguardo Indígena Wayuu de la Alta Y Media Guajira</v>
      </c>
      <c r="V994" s="4" t="str">
        <f>+VLOOKUP(E994,'Base final IE_Ecoescuelas_ant'!$G$1:$X$1429,18,FALSE)</f>
        <v xml:space="preserve"> </v>
      </c>
      <c r="W994" s="97">
        <f>+VLOOKUP(E994,'Base final IE_Ecoescuelas_ant'!$G$1:$Y$1429,19,FALSE)</f>
        <v>244847800475</v>
      </c>
      <c r="X994" s="55" t="s">
        <v>2678</v>
      </c>
      <c r="Y994" s="49" t="s">
        <v>25</v>
      </c>
      <c r="Z994" s="49"/>
      <c r="AA994" s="49" t="s">
        <v>2681</v>
      </c>
      <c r="AB994" s="50" t="s">
        <v>2678</v>
      </c>
      <c r="AC994" s="50" t="s">
        <v>2694</v>
      </c>
      <c r="AD994" s="50"/>
      <c r="AE994" s="50" t="s">
        <v>13</v>
      </c>
      <c r="AF994" s="50"/>
      <c r="AG994" s="50"/>
      <c r="AH994" s="51" t="s">
        <v>25</v>
      </c>
      <c r="AI994" s="182" t="s">
        <v>2701</v>
      </c>
      <c r="AJ994" s="149">
        <v>12341996</v>
      </c>
      <c r="AK994" s="142">
        <v>-71714186</v>
      </c>
      <c r="AL994" s="130" t="s">
        <v>2678</v>
      </c>
      <c r="AM994" s="52" t="s">
        <v>2691</v>
      </c>
      <c r="AN994" s="52" t="s">
        <v>2691</v>
      </c>
      <c r="AO994" s="53"/>
      <c r="AP994" s="313" t="s">
        <v>25</v>
      </c>
      <c r="AQ994" s="136" t="s">
        <v>5005</v>
      </c>
    </row>
    <row r="995" spans="1:46" ht="15.75" customHeight="1">
      <c r="A995" s="95">
        <v>994</v>
      </c>
      <c r="B995" s="79" t="s">
        <v>1488</v>
      </c>
      <c r="C995" s="80" t="s">
        <v>1706</v>
      </c>
      <c r="D995" s="80" t="s">
        <v>1707</v>
      </c>
      <c r="E995" s="80" t="s">
        <v>1708</v>
      </c>
      <c r="F995" s="4" t="s">
        <v>2677</v>
      </c>
      <c r="G995" s="80">
        <v>0.93444400000000005</v>
      </c>
      <c r="H995" s="80">
        <v>-77.678888999999998</v>
      </c>
      <c r="I995" s="80" t="s">
        <v>2097</v>
      </c>
      <c r="J995" s="80" t="s">
        <v>22</v>
      </c>
      <c r="K995" s="80">
        <v>3</v>
      </c>
      <c r="L995" s="80">
        <v>201836.77569442781</v>
      </c>
      <c r="M995" s="80">
        <v>103397.96823340221</v>
      </c>
      <c r="N995" s="80">
        <v>18</v>
      </c>
      <c r="O995" s="80" t="s">
        <v>2634</v>
      </c>
      <c r="P995" s="5">
        <v>4479050.9593212819</v>
      </c>
      <c r="Q995" s="5">
        <v>1661639.914324858</v>
      </c>
      <c r="R995" s="80" t="str">
        <f t="shared" si="16"/>
        <v>4479050,959321281661639,91432486</v>
      </c>
      <c r="S995" s="80" t="str">
        <f>+'Sheet1 (2)'!R995</f>
        <v>No</v>
      </c>
      <c r="T995" s="80" t="str">
        <f>+'Sheet1 (2)'!S995</f>
        <v>No</v>
      </c>
      <c r="U995" s="80" t="str">
        <f>+VLOOKUP(E995,'Base final IE_Ecoescuelas_ant'!$G$1:$X$1429,16,FALSE)</f>
        <v xml:space="preserve"> </v>
      </c>
      <c r="V995" s="80" t="str">
        <f>+VLOOKUP(E995,'Base final IE_Ecoescuelas_ant'!$G$1:$X$1429,18,FALSE)</f>
        <v xml:space="preserve"> </v>
      </c>
      <c r="W995" s="89">
        <f>+VLOOKUP(E995,'Base final IE_Ecoescuelas_ant'!$G$1:$Y$1429,19,FALSE)</f>
        <v>252022000054</v>
      </c>
      <c r="X995" s="47" t="s">
        <v>25</v>
      </c>
      <c r="Y995" s="48" t="s">
        <v>2678</v>
      </c>
      <c r="Z995" s="57" t="s">
        <v>5006</v>
      </c>
      <c r="AA995" s="49" t="s">
        <v>5007</v>
      </c>
      <c r="AB995" s="50" t="s">
        <v>25</v>
      </c>
      <c r="AC995" s="50" t="s">
        <v>2600</v>
      </c>
      <c r="AD995" s="50">
        <v>56</v>
      </c>
      <c r="AE995" s="50" t="s">
        <v>13</v>
      </c>
      <c r="AF995" s="50" t="s">
        <v>2807</v>
      </c>
      <c r="AG995" s="50" t="s">
        <v>25</v>
      </c>
      <c r="AH995" s="51" t="s">
        <v>2678</v>
      </c>
      <c r="AI995" s="182" t="s">
        <v>2680</v>
      </c>
      <c r="AJ995" s="146" t="s">
        <v>5008</v>
      </c>
      <c r="AK995" s="52" t="s">
        <v>5009</v>
      </c>
      <c r="AL995" s="52" t="s">
        <v>25</v>
      </c>
      <c r="AM995" s="52" t="s">
        <v>2600</v>
      </c>
      <c r="AN995" s="52">
        <v>56</v>
      </c>
      <c r="AO995" s="53">
        <v>3</v>
      </c>
      <c r="AP995" s="53" t="s">
        <v>2678</v>
      </c>
      <c r="AQ995" s="144" t="s">
        <v>5010</v>
      </c>
      <c r="AR995" s="314" t="s">
        <v>2988</v>
      </c>
    </row>
    <row r="996" spans="1:46" ht="15.75" customHeight="1">
      <c r="A996" s="95">
        <v>995</v>
      </c>
      <c r="B996" s="96" t="s">
        <v>1268</v>
      </c>
      <c r="C996" s="4" t="s">
        <v>1269</v>
      </c>
      <c r="D996" s="4" t="s">
        <v>1270</v>
      </c>
      <c r="E996" s="4" t="s">
        <v>1271</v>
      </c>
      <c r="F996" s="4" t="s">
        <v>2677</v>
      </c>
      <c r="G996" s="4">
        <v>1.9027529999999999</v>
      </c>
      <c r="H996" s="4">
        <v>-76.393320000000003</v>
      </c>
      <c r="I996" s="4" t="s">
        <v>2097</v>
      </c>
      <c r="J996" s="4" t="s">
        <v>22</v>
      </c>
      <c r="K996" s="4">
        <v>3</v>
      </c>
      <c r="L996" s="4">
        <v>345027.93933918211</v>
      </c>
      <c r="M996" s="4">
        <v>210374.72630155829</v>
      </c>
      <c r="N996" s="4">
        <v>18</v>
      </c>
      <c r="O996" s="4" t="s">
        <v>2634</v>
      </c>
      <c r="P996" s="5">
        <v>4622544.5393443676</v>
      </c>
      <c r="Q996" s="5">
        <v>1768648.979689958</v>
      </c>
      <c r="R996" s="4" t="str">
        <f t="shared" si="16"/>
        <v>4622544,539344371768648,97968996</v>
      </c>
      <c r="S996" s="4" t="str">
        <f>+'Sheet1 (2)'!R996</f>
        <v>No</v>
      </c>
      <c r="T996" s="4" t="str">
        <f>+'Sheet1 (2)'!S996</f>
        <v>No</v>
      </c>
      <c r="U996" s="4" t="str">
        <f>+VLOOKUP(E996,'Base final IE_Ecoescuelas_ant'!$G$1:$X$1429,16,FALSE)</f>
        <v xml:space="preserve"> </v>
      </c>
      <c r="V996" s="4" t="str">
        <f>+VLOOKUP(E996,'Base final IE_Ecoescuelas_ant'!$G$1:$X$1429,18,FALSE)</f>
        <v xml:space="preserve"> </v>
      </c>
      <c r="W996" s="97">
        <f>+VLOOKUP(E996,'Base final IE_Ecoescuelas_ant'!$G$1:$Y$1429,19,FALSE)</f>
        <v>241668000182</v>
      </c>
      <c r="X996" s="55" t="s">
        <v>2678</v>
      </c>
      <c r="Y996" s="49" t="s">
        <v>2678</v>
      </c>
      <c r="Z996" s="49" t="s">
        <v>5011</v>
      </c>
      <c r="AA996" s="49" t="s">
        <v>5012</v>
      </c>
      <c r="AB996" s="50" t="s">
        <v>25</v>
      </c>
      <c r="AC996" s="50" t="s">
        <v>2600</v>
      </c>
      <c r="AD996" s="50">
        <v>50</v>
      </c>
      <c r="AE996" s="50"/>
      <c r="AF996" s="50"/>
      <c r="AG996" s="50"/>
      <c r="AH996" s="51" t="s">
        <v>25</v>
      </c>
      <c r="AI996" s="182" t="s">
        <v>2680</v>
      </c>
      <c r="AJ996" s="146" t="s">
        <v>5013</v>
      </c>
      <c r="AK996" s="52" t="s">
        <v>5014</v>
      </c>
      <c r="AL996" s="52" t="s">
        <v>25</v>
      </c>
      <c r="AM996" s="52" t="s">
        <v>2600</v>
      </c>
      <c r="AN996" s="52">
        <v>52</v>
      </c>
      <c r="AO996" s="52">
        <v>3</v>
      </c>
      <c r="AP996" s="53" t="s">
        <v>2678</v>
      </c>
      <c r="AQ996" s="144" t="s">
        <v>5015</v>
      </c>
      <c r="AR996" s="94" t="s">
        <v>3771</v>
      </c>
    </row>
    <row r="997" spans="1:46" ht="15.75" customHeight="1">
      <c r="A997" s="594">
        <v>996</v>
      </c>
      <c r="B997" s="96" t="s">
        <v>2040</v>
      </c>
      <c r="C997" s="4" t="s">
        <v>2041</v>
      </c>
      <c r="D997" s="4" t="s">
        <v>2056</v>
      </c>
      <c r="E997" s="4" t="s">
        <v>2057</v>
      </c>
      <c r="F997" s="4" t="s">
        <v>2677</v>
      </c>
      <c r="G997" s="4">
        <v>1.0297221999999999</v>
      </c>
      <c r="H997" s="4">
        <v>-70.410833299999993</v>
      </c>
      <c r="I997" s="4" t="s">
        <v>2097</v>
      </c>
      <c r="J997" s="4" t="s">
        <v>22</v>
      </c>
      <c r="K997" s="4">
        <v>3</v>
      </c>
      <c r="L997" s="4">
        <v>343018.79885622818</v>
      </c>
      <c r="M997" s="4">
        <v>113850.1032204662</v>
      </c>
      <c r="N997" s="4">
        <v>19</v>
      </c>
      <c r="O997" s="4" t="s">
        <v>2634</v>
      </c>
      <c r="P997" s="5">
        <v>5288046.5913936719</v>
      </c>
      <c r="Q997" s="5">
        <v>1671936.3749307001</v>
      </c>
      <c r="R997" s="4" t="str">
        <f t="shared" si="16"/>
        <v>5288046,591393671671936,3749307</v>
      </c>
      <c r="S997" s="4" t="str">
        <f>+'Sheet1 (2)'!R997</f>
        <v>No</v>
      </c>
      <c r="T997" s="4" t="str">
        <f>+'Sheet1 (2)'!S997</f>
        <v>Si</v>
      </c>
      <c r="U997" s="4" t="str">
        <f>+VLOOKUP(E997,'Base final IE_Ecoescuelas_ant'!$G$1:$X$1429,16,FALSE)</f>
        <v>Resguardo Indígena Vaupes</v>
      </c>
      <c r="V997" s="4" t="str">
        <f>+VLOOKUP(E997,'Base final IE_Ecoescuelas_ant'!$G$1:$X$1429,18,FALSE)</f>
        <v xml:space="preserve"> </v>
      </c>
      <c r="W997" s="97">
        <f>+VLOOKUP(E997,'Base final IE_Ecoescuelas_ant'!$G$1:$Y$1429,19,FALSE)</f>
        <v>297001000848</v>
      </c>
      <c r="X997" s="55" t="s">
        <v>2678</v>
      </c>
      <c r="Y997" s="49" t="s">
        <v>2678</v>
      </c>
      <c r="Z997" s="49" t="s">
        <v>5016</v>
      </c>
      <c r="AA997" s="49"/>
      <c r="AB997" s="50" t="s">
        <v>25</v>
      </c>
      <c r="AC997" s="50" t="s">
        <v>2600</v>
      </c>
      <c r="AD997" s="50">
        <v>56</v>
      </c>
      <c r="AE997" s="50" t="s">
        <v>13</v>
      </c>
      <c r="AF997" s="50"/>
      <c r="AG997" s="50"/>
      <c r="AH997" s="51" t="s">
        <v>25</v>
      </c>
      <c r="AI997" s="182" t="s">
        <v>2680</v>
      </c>
      <c r="AJ997" s="146" t="s">
        <v>2691</v>
      </c>
      <c r="AK997" s="52" t="s">
        <v>2691</v>
      </c>
      <c r="AL997" s="52" t="s">
        <v>2691</v>
      </c>
      <c r="AM997" s="52" t="s">
        <v>2691</v>
      </c>
      <c r="AN997" s="52" t="s">
        <v>2691</v>
      </c>
      <c r="AO997" s="53"/>
      <c r="AP997" s="53" t="s">
        <v>25</v>
      </c>
      <c r="AQ997" s="134" t="s">
        <v>5017</v>
      </c>
      <c r="AT997" s="632" t="s">
        <v>2841</v>
      </c>
    </row>
    <row r="998" spans="1:46" ht="15.75" customHeight="1">
      <c r="A998" s="95">
        <v>997</v>
      </c>
      <c r="B998" s="96" t="s">
        <v>2009</v>
      </c>
      <c r="C998" s="4" t="s">
        <v>2034</v>
      </c>
      <c r="D998" s="4" t="s">
        <v>2035</v>
      </c>
      <c r="E998" s="4" t="s">
        <v>2036</v>
      </c>
      <c r="F998" s="4" t="s">
        <v>2677</v>
      </c>
      <c r="G998" s="4">
        <v>3.9163584999999999</v>
      </c>
      <c r="H998" s="4">
        <v>-76.297005799999994</v>
      </c>
      <c r="I998" s="4" t="s">
        <v>2097</v>
      </c>
      <c r="J998" s="4" t="s">
        <v>22</v>
      </c>
      <c r="K998" s="4">
        <v>3</v>
      </c>
      <c r="L998" s="4">
        <v>355998.23609119508</v>
      </c>
      <c r="M998" s="4">
        <v>432993.38258492458</v>
      </c>
      <c r="N998" s="4">
        <v>18</v>
      </c>
      <c r="O998" s="4" t="s">
        <v>2634</v>
      </c>
      <c r="P998" s="5">
        <v>4633921.7222554712</v>
      </c>
      <c r="Q998" s="5">
        <v>1991478.3491178481</v>
      </c>
      <c r="R998" s="4" t="str">
        <f t="shared" si="16"/>
        <v>4633921,722255471991478,34911785</v>
      </c>
      <c r="S998" s="4" t="str">
        <f>+'Sheet1 (2)'!R998</f>
        <v>No</v>
      </c>
      <c r="T998" s="4" t="str">
        <f>+'Sheet1 (2)'!S998</f>
        <v>No</v>
      </c>
      <c r="U998" s="4" t="str">
        <f>+VLOOKUP(E998,'Base final IE_Ecoescuelas_ant'!$G$1:$X$1429,16,FALSE)</f>
        <v xml:space="preserve"> </v>
      </c>
      <c r="V998" s="4" t="str">
        <f>+VLOOKUP(E998,'Base final IE_Ecoescuelas_ant'!$G$1:$X$1429,18,FALSE)</f>
        <v xml:space="preserve"> </v>
      </c>
      <c r="W998" s="97">
        <f>+VLOOKUP(E998,'Base final IE_Ecoescuelas_ant'!$G$1:$Y$1429,19,FALSE)</f>
        <v>176111001775</v>
      </c>
      <c r="X998" s="55" t="s">
        <v>2678</v>
      </c>
      <c r="Y998" s="49" t="s">
        <v>2678</v>
      </c>
      <c r="Z998" s="49" t="s">
        <v>5018</v>
      </c>
      <c r="AA998" s="49"/>
      <c r="AB998" s="50" t="s">
        <v>25</v>
      </c>
      <c r="AC998" s="50"/>
      <c r="AD998" s="50"/>
      <c r="AE998" s="50"/>
      <c r="AF998" s="50"/>
      <c r="AG998" s="50"/>
      <c r="AH998" s="51" t="s">
        <v>25</v>
      </c>
      <c r="AI998" s="182" t="s">
        <v>2680</v>
      </c>
      <c r="AJ998" s="238" t="s">
        <v>2813</v>
      </c>
      <c r="AK998" s="238" t="s">
        <v>2813</v>
      </c>
      <c r="AL998" s="52" t="s">
        <v>2937</v>
      </c>
      <c r="AM998" s="52" t="s">
        <v>2600</v>
      </c>
      <c r="AN998" s="130" t="s">
        <v>5019</v>
      </c>
      <c r="AO998" s="130">
        <v>3</v>
      </c>
      <c r="AP998" s="313" t="s">
        <v>25</v>
      </c>
      <c r="AQ998" s="267" t="s">
        <v>5020</v>
      </c>
      <c r="AR998" s="94" t="s">
        <v>4881</v>
      </c>
    </row>
    <row r="999" spans="1:46" ht="15.75" customHeight="1">
      <c r="A999" s="594">
        <v>998</v>
      </c>
      <c r="B999" s="79" t="s">
        <v>1444</v>
      </c>
      <c r="C999" s="80" t="s">
        <v>1450</v>
      </c>
      <c r="D999" s="80" t="s">
        <v>1486</v>
      </c>
      <c r="E999" s="80" t="s">
        <v>1487</v>
      </c>
      <c r="F999" s="4" t="s">
        <v>2677</v>
      </c>
      <c r="G999" s="80">
        <v>2.1897150000000001</v>
      </c>
      <c r="H999" s="80">
        <v>-73.786727999999997</v>
      </c>
      <c r="I999" s="80" t="s">
        <v>2097</v>
      </c>
      <c r="J999" s="80" t="s">
        <v>22</v>
      </c>
      <c r="K999" s="80">
        <v>3</v>
      </c>
      <c r="L999" s="80">
        <v>634918.99475554226</v>
      </c>
      <c r="M999" s="80">
        <v>242085.06832323119</v>
      </c>
      <c r="N999" s="80">
        <v>18</v>
      </c>
      <c r="O999" s="80" t="s">
        <v>2634</v>
      </c>
      <c r="P999" s="5">
        <v>4912552.6156816185</v>
      </c>
      <c r="Q999" s="5">
        <v>1800006.10366811</v>
      </c>
      <c r="R999" s="80" t="str">
        <f t="shared" si="16"/>
        <v>4912552,615681621800006,10366811</v>
      </c>
      <c r="S999" s="80" t="str">
        <f>+'Sheet1 (2)'!R955</f>
        <v>No</v>
      </c>
      <c r="T999" s="80" t="str">
        <f>+'Sheet1 (2)'!S955</f>
        <v>No</v>
      </c>
      <c r="U999" s="80" t="str">
        <f>+VLOOKUP(E999,'Base final IE_Ecoescuelas_ant'!$G$1:$X$1429,16,FALSE)</f>
        <v xml:space="preserve"> </v>
      </c>
      <c r="V999" s="80" t="str">
        <f>+VLOOKUP(E999,'Base final IE_Ecoescuelas_ant'!$G$1:$X$1429,18,FALSE)</f>
        <v xml:space="preserve"> </v>
      </c>
      <c r="W999" s="565">
        <f>+VLOOKUP(E999,'Base final IE_Ecoescuelas_ant'!$G$1:$Y$1429,19,FALSE)</f>
        <v>250350000280</v>
      </c>
      <c r="X999" s="47" t="s">
        <v>25</v>
      </c>
      <c r="Y999" s="48" t="s">
        <v>2678</v>
      </c>
      <c r="Z999" s="260" t="s">
        <v>5021</v>
      </c>
      <c r="AA999" s="49" t="s">
        <v>5022</v>
      </c>
      <c r="AB999" s="50" t="s">
        <v>25</v>
      </c>
      <c r="AC999" s="50" t="s">
        <v>2732</v>
      </c>
      <c r="AD999" s="50">
        <v>56</v>
      </c>
      <c r="AE999" s="50" t="s">
        <v>2725</v>
      </c>
      <c r="AF999" s="50" t="s">
        <v>2725</v>
      </c>
      <c r="AG999" s="50"/>
      <c r="AH999" s="51" t="s">
        <v>25</v>
      </c>
      <c r="AI999" s="182" t="s">
        <v>2680</v>
      </c>
      <c r="AJ999" s="146" t="s">
        <v>2691</v>
      </c>
      <c r="AK999" s="52" t="s">
        <v>2691</v>
      </c>
      <c r="AL999" s="52" t="s">
        <v>2691</v>
      </c>
      <c r="AM999" s="52" t="s">
        <v>2691</v>
      </c>
      <c r="AN999" s="130">
        <v>56</v>
      </c>
      <c r="AO999" s="313">
        <v>3</v>
      </c>
      <c r="AP999" s="313" t="s">
        <v>25</v>
      </c>
      <c r="AQ999" s="144" t="s">
        <v>5023</v>
      </c>
      <c r="AR999" s="94" t="s">
        <v>2727</v>
      </c>
      <c r="AS999" s="94">
        <v>56</v>
      </c>
      <c r="AT999" s="94">
        <v>3</v>
      </c>
    </row>
    <row r="1000" spans="1:46" ht="15.75" customHeight="1">
      <c r="A1000" s="95">
        <v>999</v>
      </c>
      <c r="B1000" s="96" t="s">
        <v>213</v>
      </c>
      <c r="C1000" s="4" t="s">
        <v>353</v>
      </c>
      <c r="D1000" s="4" t="s">
        <v>354</v>
      </c>
      <c r="E1000" s="4" t="s">
        <v>355</v>
      </c>
      <c r="F1000" s="4" t="s">
        <v>2677</v>
      </c>
      <c r="G1000" s="4">
        <v>8.9616629999999997</v>
      </c>
      <c r="H1000" s="4">
        <v>-74.544490999999994</v>
      </c>
      <c r="I1000" s="4" t="s">
        <v>2097</v>
      </c>
      <c r="J1000" s="4" t="s">
        <v>22</v>
      </c>
      <c r="K1000" s="4">
        <v>3</v>
      </c>
      <c r="L1000" s="4">
        <v>550072.57571948098</v>
      </c>
      <c r="M1000" s="4">
        <v>990644.75086622359</v>
      </c>
      <c r="N1000" s="4">
        <v>18</v>
      </c>
      <c r="O1000" s="4" t="s">
        <v>2635</v>
      </c>
      <c r="P1000" s="5">
        <v>4830269.248367561</v>
      </c>
      <c r="Q1000" s="5">
        <v>2548623.3003151161</v>
      </c>
      <c r="R1000" s="4" t="str">
        <f t="shared" si="16"/>
        <v>4830269,248367562548623,30031512</v>
      </c>
      <c r="S1000" s="4" t="str">
        <f>+'Sheet1 (2)'!R1000</f>
        <v>No</v>
      </c>
      <c r="T1000" s="4" t="str">
        <f>+'Sheet1 (2)'!S1000</f>
        <v>No</v>
      </c>
      <c r="U1000" s="4" t="str">
        <f>+VLOOKUP(E1000,'Base final IE_Ecoescuelas_ant'!$G$1:$X$1429,16,FALSE)</f>
        <v xml:space="preserve"> </v>
      </c>
      <c r="V1000" s="4" t="str">
        <f>+VLOOKUP(E1000,'Base final IE_Ecoescuelas_ant'!$G$1:$X$1429,18,FALSE)</f>
        <v xml:space="preserve"> </v>
      </c>
      <c r="W1000" s="97">
        <f>+VLOOKUP(E1000,'Base final IE_Ecoescuelas_ant'!$G$1:$Y$1429,19,FALSE)</f>
        <v>213667000525</v>
      </c>
      <c r="X1000" s="55" t="s">
        <v>2678</v>
      </c>
      <c r="Y1000" s="49" t="s">
        <v>2678</v>
      </c>
      <c r="Z1000" s="49"/>
      <c r="AA1000" s="49"/>
      <c r="AB1000" s="50"/>
      <c r="AC1000" s="50"/>
      <c r="AD1000" s="50"/>
      <c r="AE1000" s="50"/>
      <c r="AF1000" s="50"/>
      <c r="AG1000" s="50"/>
      <c r="AH1000" s="51"/>
      <c r="AI1000" s="182" t="s">
        <v>2680</v>
      </c>
      <c r="AJ1000" s="146" t="s">
        <v>2691</v>
      </c>
      <c r="AK1000" s="52" t="s">
        <v>2691</v>
      </c>
      <c r="AL1000" s="52" t="s">
        <v>2691</v>
      </c>
      <c r="AM1000" s="52" t="s">
        <v>2691</v>
      </c>
      <c r="AN1000" s="52">
        <v>53</v>
      </c>
      <c r="AO1000" s="53">
        <v>3</v>
      </c>
      <c r="AP1000" s="77" t="s">
        <v>25</v>
      </c>
      <c r="AQ1000" s="144" t="s">
        <v>5024</v>
      </c>
      <c r="AR1000" s="109"/>
    </row>
    <row r="1001" spans="1:46" ht="15.75" customHeight="1">
      <c r="A1001" s="95">
        <v>1000</v>
      </c>
      <c r="B1001" s="119" t="s">
        <v>1928</v>
      </c>
      <c r="C1001" s="120" t="s">
        <v>1955</v>
      </c>
      <c r="D1001" s="120" t="s">
        <v>1956</v>
      </c>
      <c r="E1001" s="120" t="s">
        <v>1957</v>
      </c>
      <c r="F1001" s="4" t="s">
        <v>2677</v>
      </c>
      <c r="G1001" s="4">
        <v>8.5033329999999996</v>
      </c>
      <c r="H1001" s="4">
        <v>-74.730891999999997</v>
      </c>
      <c r="I1001" s="4" t="s">
        <v>2097</v>
      </c>
      <c r="J1001" s="4" t="s">
        <v>22</v>
      </c>
      <c r="K1001" s="4">
        <v>3</v>
      </c>
      <c r="L1001" s="4">
        <v>529618.07794264262</v>
      </c>
      <c r="M1001" s="4">
        <v>939953.06390899559</v>
      </c>
      <c r="N1001" s="4">
        <v>18</v>
      </c>
      <c r="O1001" s="4" t="s">
        <v>2635</v>
      </c>
      <c r="P1001" s="5">
        <v>4809546.7101900578</v>
      </c>
      <c r="Q1001" s="5">
        <v>2498041.6644361969</v>
      </c>
      <c r="R1001" s="4" t="str">
        <f t="shared" si="16"/>
        <v>4809546,710190062498041,6644362</v>
      </c>
      <c r="S1001" s="4" t="str">
        <f>+'Sheet1 (2)'!R1001</f>
        <v>No</v>
      </c>
      <c r="T1001" s="4" t="str">
        <f>+'Sheet1 (2)'!S1001</f>
        <v>No</v>
      </c>
      <c r="U1001" s="4" t="str">
        <f>+VLOOKUP(E1001,'Base final IE_Ecoescuelas_ant'!$G$1:$X$1429,16,FALSE)</f>
        <v xml:space="preserve"> </v>
      </c>
      <c r="V1001" s="4" t="str">
        <f>+VLOOKUP(E1001,'Base final IE_Ecoescuelas_ant'!$G$1:$X$1429,18,FALSE)</f>
        <v xml:space="preserve"> </v>
      </c>
      <c r="W1001" s="97">
        <f>+VLOOKUP(E1001,'Base final IE_Ecoescuelas_ant'!$G$1:$Y$1429,19,FALSE)</f>
        <v>270429003285</v>
      </c>
      <c r="X1001" s="55" t="s">
        <v>2678</v>
      </c>
      <c r="Y1001" s="49" t="s">
        <v>25</v>
      </c>
      <c r="Z1001" s="49" t="s">
        <v>3684</v>
      </c>
      <c r="AA1001" s="49"/>
      <c r="AB1001" s="50"/>
      <c r="AC1001" s="50" t="s">
        <v>2600</v>
      </c>
      <c r="AD1001" s="50"/>
      <c r="AE1001" s="50"/>
      <c r="AF1001" s="50"/>
      <c r="AG1001" s="50"/>
      <c r="AH1001" s="51" t="s">
        <v>2678</v>
      </c>
      <c r="AI1001" s="182" t="s">
        <v>2680</v>
      </c>
      <c r="AJ1001" s="146" t="s">
        <v>2691</v>
      </c>
      <c r="AK1001" s="52" t="s">
        <v>2691</v>
      </c>
      <c r="AL1001" s="52" t="s">
        <v>2691</v>
      </c>
      <c r="AM1001" s="52" t="s">
        <v>2691</v>
      </c>
      <c r="AN1001" s="52" t="s">
        <v>2691</v>
      </c>
      <c r="AO1001" s="53"/>
      <c r="AP1001" s="315" t="s">
        <v>2678</v>
      </c>
      <c r="AQ1001" s="144" t="s">
        <v>5025</v>
      </c>
      <c r="AR1001" s="94" t="s">
        <v>4444</v>
      </c>
    </row>
    <row r="1002" spans="1:46" ht="15.75" customHeight="1">
      <c r="A1002" s="95">
        <v>1001</v>
      </c>
      <c r="B1002" s="96" t="s">
        <v>1365</v>
      </c>
      <c r="C1002" s="4" t="s">
        <v>1418</v>
      </c>
      <c r="D1002" s="4" t="s">
        <v>1419</v>
      </c>
      <c r="E1002" s="4" t="s">
        <v>1420</v>
      </c>
      <c r="F1002" s="4" t="s">
        <v>2677</v>
      </c>
      <c r="G1002" s="4">
        <v>10.0288784471</v>
      </c>
      <c r="H1002" s="4">
        <v>-74.215195420699999</v>
      </c>
      <c r="I1002" s="4" t="s">
        <v>2097</v>
      </c>
      <c r="J1002" s="4" t="s">
        <v>22</v>
      </c>
      <c r="K1002" s="4">
        <v>3</v>
      </c>
      <c r="L1002" s="4"/>
      <c r="M1002" s="4"/>
      <c r="N1002" s="4"/>
      <c r="O1002" s="4"/>
      <c r="P1002" s="5">
        <v>4866875.6661012303</v>
      </c>
      <c r="Q1002" s="5">
        <v>2666457.1808852698</v>
      </c>
      <c r="R1002" s="4" t="str">
        <f t="shared" si="16"/>
        <v>4866875,666101232666457,18088527</v>
      </c>
      <c r="S1002" s="4" t="str">
        <f>+'Sheet1 (2)'!R1002</f>
        <v>No</v>
      </c>
      <c r="T1002" s="4" t="str">
        <f>+'Sheet1 (2)'!S1002</f>
        <v>No</v>
      </c>
      <c r="U1002" s="4" t="str">
        <f>+VLOOKUP(E1002,'Base final IE_Ecoescuelas_ant'!$G$1:$X$1429,16,FALSE)</f>
        <v xml:space="preserve"> </v>
      </c>
      <c r="V1002" s="4" t="str">
        <f>+VLOOKUP(E1002,'Base final IE_Ecoescuelas_ant'!$G$1:$X$1429,18,FALSE)</f>
        <v xml:space="preserve"> </v>
      </c>
      <c r="W1002" s="97">
        <f>+VLOOKUP(E1002,'Base final IE_Ecoescuelas_ant'!$G$1:$Y$1429,19,FALSE)</f>
        <v>147660000098</v>
      </c>
      <c r="X1002" s="55" t="s">
        <v>2678</v>
      </c>
      <c r="Y1002" s="49" t="s">
        <v>2678</v>
      </c>
      <c r="Z1002" s="49"/>
      <c r="AA1002" s="49" t="s">
        <v>5026</v>
      </c>
      <c r="AB1002" s="50" t="s">
        <v>25</v>
      </c>
      <c r="AC1002" s="50" t="s">
        <v>2600</v>
      </c>
      <c r="AD1002" s="50"/>
      <c r="AE1002" s="50"/>
      <c r="AF1002" s="50"/>
      <c r="AG1002" s="50"/>
      <c r="AH1002" s="51" t="s">
        <v>2832</v>
      </c>
      <c r="AI1002" s="182" t="s">
        <v>2680</v>
      </c>
      <c r="AJ1002" s="146" t="s">
        <v>5027</v>
      </c>
      <c r="AK1002" s="52" t="s">
        <v>5028</v>
      </c>
      <c r="AL1002" s="52" t="s">
        <v>25</v>
      </c>
      <c r="AM1002" s="52" t="s">
        <v>2600</v>
      </c>
      <c r="AN1002" s="52">
        <v>67</v>
      </c>
      <c r="AO1002" s="53">
        <v>3</v>
      </c>
      <c r="AP1002" s="313" t="s">
        <v>25</v>
      </c>
      <c r="AQ1002" s="267" t="s">
        <v>5029</v>
      </c>
    </row>
    <row r="1003" spans="1:46" ht="15.75" customHeight="1">
      <c r="A1003" s="95">
        <v>1002</v>
      </c>
      <c r="B1003" s="79" t="s">
        <v>1726</v>
      </c>
      <c r="C1003" s="80" t="s">
        <v>1806</v>
      </c>
      <c r="D1003" s="80" t="s">
        <v>1807</v>
      </c>
      <c r="E1003" s="80" t="s">
        <v>1808</v>
      </c>
      <c r="F1003" s="4" t="s">
        <v>2677</v>
      </c>
      <c r="G1003" s="80">
        <v>8.5105787559999992</v>
      </c>
      <c r="H1003" s="80">
        <v>-73.446687119399996</v>
      </c>
      <c r="I1003" s="80" t="s">
        <v>2097</v>
      </c>
      <c r="J1003" s="80" t="s">
        <v>48</v>
      </c>
      <c r="K1003" s="80">
        <v>2</v>
      </c>
      <c r="L1003" s="80">
        <v>670974.25733102462</v>
      </c>
      <c r="M1003" s="80">
        <v>941086.87648023199</v>
      </c>
      <c r="N1003" s="80">
        <v>18</v>
      </c>
      <c r="O1003" s="80" t="s">
        <v>2635</v>
      </c>
      <c r="P1003" s="5">
        <v>4950857.8212702628</v>
      </c>
      <c r="Q1003" s="5">
        <v>2498445.2664668332</v>
      </c>
      <c r="R1003" s="80" t="str">
        <f t="shared" si="16"/>
        <v>4950857,821270262498445,26646683</v>
      </c>
      <c r="S1003" s="80" t="str">
        <f>+'Sheet1 (2)'!R710</f>
        <v>No</v>
      </c>
      <c r="T1003" s="80" t="str">
        <f>+'Sheet1 (2)'!S710</f>
        <v>No</v>
      </c>
      <c r="U1003" s="80" t="str">
        <f>+VLOOKUP(E1003,'Base final IE_Ecoescuelas_ant'!$G$1:$X$1429,16,FALSE)</f>
        <v xml:space="preserve"> </v>
      </c>
      <c r="V1003" s="80" t="str">
        <f>+VLOOKUP(E1003,'Base final IE_Ecoescuelas_ant'!$G$1:$X$1429,18,FALSE)</f>
        <v xml:space="preserve"> </v>
      </c>
      <c r="W1003" s="89">
        <f>+'Base final IE_Ecoescuelas_ant'!Y851</f>
        <v>254245009930</v>
      </c>
      <c r="X1003" s="47" t="s">
        <v>25</v>
      </c>
      <c r="Y1003" s="48" t="s">
        <v>2678</v>
      </c>
      <c r="Z1003" s="49" t="s">
        <v>4869</v>
      </c>
      <c r="AA1003" s="49"/>
      <c r="AB1003" s="50" t="s">
        <v>25</v>
      </c>
      <c r="AC1003" s="50" t="s">
        <v>2600</v>
      </c>
      <c r="AD1003" s="50">
        <v>48</v>
      </c>
      <c r="AE1003" s="50"/>
      <c r="AF1003" s="50"/>
      <c r="AG1003" s="50"/>
      <c r="AH1003" s="51" t="s">
        <v>25</v>
      </c>
      <c r="AI1003" s="182" t="s">
        <v>2680</v>
      </c>
      <c r="AJ1003" s="52">
        <v>8.8371250000000003</v>
      </c>
      <c r="AK1003" s="52">
        <v>-73.348534000000001</v>
      </c>
      <c r="AL1003" s="52" t="s">
        <v>25</v>
      </c>
      <c r="AM1003" s="52" t="s">
        <v>3021</v>
      </c>
      <c r="AN1003" s="52">
        <v>48</v>
      </c>
      <c r="AO1003" s="52">
        <v>2</v>
      </c>
      <c r="AP1003" s="53" t="s">
        <v>25</v>
      </c>
      <c r="AQ1003" s="144" t="s">
        <v>5030</v>
      </c>
      <c r="AR1003" s="94" t="s">
        <v>2950</v>
      </c>
    </row>
    <row r="1004" spans="1:46" ht="15.75" customHeight="1">
      <c r="A1004" s="95">
        <v>1003</v>
      </c>
      <c r="B1004" s="96" t="s">
        <v>815</v>
      </c>
      <c r="C1004" s="4" t="s">
        <v>873</v>
      </c>
      <c r="D1004" s="4" t="s">
        <v>1066</v>
      </c>
      <c r="E1004" s="4" t="s">
        <v>1067</v>
      </c>
      <c r="F1004" s="4" t="s">
        <v>2677</v>
      </c>
      <c r="G1004" s="4">
        <v>5.65</v>
      </c>
      <c r="H1004" s="4">
        <v>-76.399722199999999</v>
      </c>
      <c r="I1004" s="4" t="s">
        <v>2097</v>
      </c>
      <c r="J1004" s="4" t="s">
        <v>22</v>
      </c>
      <c r="K1004" s="4">
        <v>3</v>
      </c>
      <c r="L1004" s="4">
        <v>344982.38629592198</v>
      </c>
      <c r="M1004" s="4">
        <v>624701.49296771921</v>
      </c>
      <c r="N1004" s="4">
        <v>18</v>
      </c>
      <c r="O1004" s="4" t="s">
        <v>2634</v>
      </c>
      <c r="P1004" s="5">
        <v>4623454.1319051161</v>
      </c>
      <c r="Q1004" s="5">
        <v>2183415.4942348241</v>
      </c>
      <c r="R1004" s="4" t="str">
        <f t="shared" si="16"/>
        <v>4623454,131905122183415,49423482</v>
      </c>
      <c r="S1004" s="4" t="str">
        <f>+'Sheet1 (2)'!R1004</f>
        <v>No</v>
      </c>
      <c r="T1004" s="4" t="str">
        <f>+'Sheet1 (2)'!S1004</f>
        <v>Si</v>
      </c>
      <c r="U1004" s="4" t="str">
        <f>+VLOOKUP(E1004,'Base final IE_Ecoescuelas_ant'!$G$1:$X$1429,16,FALSE)</f>
        <v>Resguardo Indígena Embera de Hurtado y Tegavera</v>
      </c>
      <c r="V1004" s="4" t="str">
        <f>+VLOOKUP(E1004,'Base final IE_Ecoescuelas_ant'!$G$1:$X$1429,18,FALSE)</f>
        <v xml:space="preserve"> </v>
      </c>
      <c r="W1004" s="97">
        <f>+VLOOKUP(E1004,'Base final IE_Ecoescuelas_ant'!$G$1:$Y$1429,19,FALSE)</f>
        <v>227413000101</v>
      </c>
      <c r="X1004" s="55" t="s">
        <v>25</v>
      </c>
      <c r="Y1004" s="49" t="s">
        <v>2678</v>
      </c>
      <c r="Z1004" s="57"/>
      <c r="AA1004" s="49"/>
      <c r="AB1004" s="50" t="s">
        <v>2678</v>
      </c>
      <c r="AC1004" s="50"/>
      <c r="AD1004" s="50">
        <v>94</v>
      </c>
      <c r="AE1004" s="50" t="s">
        <v>13</v>
      </c>
      <c r="AF1004" s="50" t="s">
        <v>2807</v>
      </c>
      <c r="AG1004" s="50"/>
      <c r="AH1004" s="51" t="s">
        <v>25</v>
      </c>
      <c r="AI1004" s="182" t="s">
        <v>2680</v>
      </c>
      <c r="AJ1004" s="149">
        <v>5634449</v>
      </c>
      <c r="AK1004" s="142">
        <v>-76336874</v>
      </c>
      <c r="AL1004" s="52" t="s">
        <v>2678</v>
      </c>
      <c r="AM1004" s="52" t="s">
        <v>2691</v>
      </c>
      <c r="AN1004" s="130">
        <v>94</v>
      </c>
      <c r="AO1004" s="53">
        <v>3</v>
      </c>
      <c r="AP1004" s="53" t="s">
        <v>25</v>
      </c>
      <c r="AQ1004" s="134" t="s">
        <v>5031</v>
      </c>
      <c r="AR1004" s="94" t="s">
        <v>3132</v>
      </c>
    </row>
    <row r="1005" spans="1:46" ht="15.75" customHeight="1">
      <c r="A1005" s="95">
        <v>1004</v>
      </c>
      <c r="B1005" s="84" t="s">
        <v>1726</v>
      </c>
      <c r="C1005" s="85" t="s">
        <v>1806</v>
      </c>
      <c r="D1005" s="85" t="s">
        <v>1807</v>
      </c>
      <c r="E1005" s="85" t="s">
        <v>1808</v>
      </c>
      <c r="F1005" s="4" t="s">
        <v>4251</v>
      </c>
      <c r="G1005" s="85">
        <v>8.5105787559999992</v>
      </c>
      <c r="H1005" s="85">
        <v>-73.446687119399996</v>
      </c>
      <c r="I1005" s="85" t="s">
        <v>2097</v>
      </c>
      <c r="J1005" s="85" t="s">
        <v>22</v>
      </c>
      <c r="K1005" s="85">
        <v>2</v>
      </c>
      <c r="L1005" s="85">
        <v>670974.25733102462</v>
      </c>
      <c r="M1005" s="85">
        <v>941086.87648023199</v>
      </c>
      <c r="N1005" s="85">
        <v>18</v>
      </c>
      <c r="O1005" s="85" t="s">
        <v>2635</v>
      </c>
      <c r="P1005" s="5">
        <v>4950857.8212702628</v>
      </c>
      <c r="Q1005" s="5">
        <v>2498445.2664668332</v>
      </c>
      <c r="R1005" s="85" t="str">
        <f t="shared" si="16"/>
        <v>4950857,821270262498445,26646683</v>
      </c>
      <c r="S1005" s="85" t="str">
        <f>+'Sheet1 (2)'!R781</f>
        <v>No</v>
      </c>
      <c r="T1005" s="85" t="str">
        <f>+'Sheet1 (2)'!S781</f>
        <v>No</v>
      </c>
      <c r="U1005" s="85" t="str">
        <f>+VLOOKUP(E1005,'Base final IE_Ecoescuelas_ant'!$G$1:$X$1429,16,FALSE)</f>
        <v xml:space="preserve"> </v>
      </c>
      <c r="V1005" s="85" t="str">
        <f>+VLOOKUP(E1005,'Base final IE_Ecoescuelas_ant'!$G$1:$X$1429,18,FALSE)</f>
        <v xml:space="preserve"> </v>
      </c>
      <c r="W1005" s="90">
        <f>+'Base final IE_Ecoescuelas_ant'!Y851</f>
        <v>254245009930</v>
      </c>
      <c r="X1005" s="55" t="s">
        <v>25</v>
      </c>
      <c r="Y1005" s="49" t="s">
        <v>2678</v>
      </c>
      <c r="Z1005" s="49" t="s">
        <v>3945</v>
      </c>
      <c r="AA1005" s="49"/>
      <c r="AB1005" s="50"/>
      <c r="AC1005" s="50"/>
      <c r="AD1005" s="50"/>
      <c r="AE1005" s="50"/>
      <c r="AF1005" s="50"/>
      <c r="AG1005" s="50"/>
      <c r="AH1005" s="51" t="s">
        <v>2678</v>
      </c>
      <c r="AI1005" s="182" t="s">
        <v>2725</v>
      </c>
      <c r="AJ1005" s="146" t="s">
        <v>2691</v>
      </c>
      <c r="AK1005" s="52" t="s">
        <v>2691</v>
      </c>
      <c r="AL1005" s="52" t="s">
        <v>2691</v>
      </c>
      <c r="AM1005" s="52" t="s">
        <v>2691</v>
      </c>
      <c r="AN1005" s="52" t="s">
        <v>2691</v>
      </c>
      <c r="AO1005" s="53"/>
      <c r="AP1005" s="53" t="s">
        <v>2725</v>
      </c>
      <c r="AQ1005" s="144" t="s">
        <v>5032</v>
      </c>
    </row>
    <row r="1006" spans="1:46" ht="15.75" customHeight="1">
      <c r="A1006" s="95">
        <v>1005</v>
      </c>
      <c r="B1006" s="96" t="s">
        <v>815</v>
      </c>
      <c r="C1006" s="4" t="s">
        <v>827</v>
      </c>
      <c r="D1006" s="4" t="s">
        <v>1068</v>
      </c>
      <c r="E1006" s="4" t="s">
        <v>1069</v>
      </c>
      <c r="F1006" s="4" t="s">
        <v>2677</v>
      </c>
      <c r="G1006" s="4">
        <v>6.8718870000000001</v>
      </c>
      <c r="H1006" s="4">
        <v>-77.555267999999998</v>
      </c>
      <c r="I1006" s="4" t="s">
        <v>2097</v>
      </c>
      <c r="J1006" s="4" t="s">
        <v>22</v>
      </c>
      <c r="K1006" s="4">
        <v>3</v>
      </c>
      <c r="L1006" s="4">
        <v>217600.1907354609</v>
      </c>
      <c r="M1006" s="4">
        <v>760340.28636144637</v>
      </c>
      <c r="N1006" s="4">
        <v>18</v>
      </c>
      <c r="O1006" s="4" t="s">
        <v>2634</v>
      </c>
      <c r="P1006" s="5">
        <v>4496412.3246847596</v>
      </c>
      <c r="Q1006" s="5">
        <v>2319731.0813367059</v>
      </c>
      <c r="R1006" s="4" t="str">
        <f t="shared" si="16"/>
        <v>4496412,324684762319731,08133671</v>
      </c>
      <c r="S1006" s="4" t="str">
        <f>+'Sheet1 (2)'!R1006</f>
        <v>No</v>
      </c>
      <c r="T1006" s="4" t="str">
        <f>+'Sheet1 (2)'!S1006</f>
        <v>Si</v>
      </c>
      <c r="U1006" s="4" t="str">
        <f>+VLOOKUP(E1006,'Base final IE_Ecoescuelas_ant'!$G$1:$X$1429,16,FALSE)</f>
        <v xml:space="preserve"> </v>
      </c>
      <c r="V1006" s="4" t="str">
        <f>+VLOOKUP(E1006,'Base final IE_Ecoescuelas_ant'!$G$1:$X$1429,18,FALSE)</f>
        <v>Consejo Comunitario de Truando Medio</v>
      </c>
      <c r="W1006" s="97">
        <f>+VLOOKUP(E1006,'Base final IE_Ecoescuelas_ant'!$G$1:$Y$1429,19,FALSE)</f>
        <v>227372000249</v>
      </c>
      <c r="X1006" s="55" t="s">
        <v>2678</v>
      </c>
      <c r="Y1006" s="49" t="s">
        <v>2678</v>
      </c>
      <c r="Z1006" s="49" t="s">
        <v>2764</v>
      </c>
      <c r="AA1006" s="49"/>
      <c r="AB1006" s="50" t="s">
        <v>2678</v>
      </c>
      <c r="AC1006" s="50"/>
      <c r="AD1006" s="50">
        <v>60</v>
      </c>
      <c r="AE1006" s="50" t="s">
        <v>13</v>
      </c>
      <c r="AF1006" s="94" t="s">
        <v>5033</v>
      </c>
      <c r="AG1006" s="50"/>
      <c r="AH1006" s="51" t="s">
        <v>2678</v>
      </c>
      <c r="AI1006" s="182" t="s">
        <v>2680</v>
      </c>
      <c r="AJ1006" s="645">
        <v>7.2277699999999996</v>
      </c>
      <c r="AK1006" s="142">
        <v>-7778895</v>
      </c>
      <c r="AL1006" s="52" t="s">
        <v>2678</v>
      </c>
      <c r="AM1006" s="52" t="s">
        <v>2691</v>
      </c>
      <c r="AN1006" s="130">
        <v>60</v>
      </c>
      <c r="AO1006" s="53">
        <v>3</v>
      </c>
      <c r="AP1006" s="53" t="s">
        <v>25</v>
      </c>
      <c r="AQ1006" s="136" t="s">
        <v>5034</v>
      </c>
      <c r="AR1006" s="94" t="s">
        <v>2768</v>
      </c>
    </row>
    <row r="1007" spans="1:46" ht="15.75" customHeight="1">
      <c r="A1007" s="95">
        <v>1006</v>
      </c>
      <c r="B1007" s="96" t="s">
        <v>1365</v>
      </c>
      <c r="C1007" s="115" t="s">
        <v>1374</v>
      </c>
      <c r="D1007" s="4" t="s">
        <v>1423</v>
      </c>
      <c r="E1007" s="4" t="s">
        <v>1424</v>
      </c>
      <c r="F1007" s="4" t="s">
        <v>2677</v>
      </c>
      <c r="G1007" s="4">
        <v>10.519088099999999</v>
      </c>
      <c r="H1007" s="4">
        <v>-74.180858400000005</v>
      </c>
      <c r="I1007" s="4" t="s">
        <v>2097</v>
      </c>
      <c r="J1007" s="4" t="s">
        <v>22</v>
      </c>
      <c r="K1007" s="4">
        <v>3</v>
      </c>
      <c r="L1007" s="4">
        <v>589630.96654134954</v>
      </c>
      <c r="M1007" s="4">
        <v>1162922.578753446</v>
      </c>
      <c r="N1007" s="4">
        <v>18</v>
      </c>
      <c r="O1007" s="4" t="s">
        <v>2635</v>
      </c>
      <c r="P1007" s="5">
        <v>4870837.010497163</v>
      </c>
      <c r="Q1007" s="5">
        <v>2720632.8508273591</v>
      </c>
      <c r="R1007" s="4" t="str">
        <f t="shared" si="16"/>
        <v>4870837,010497162720632,85082736</v>
      </c>
      <c r="S1007" s="4" t="str">
        <f>+'Sheet1 (2)'!R1007</f>
        <v>No</v>
      </c>
      <c r="T1007" s="4" t="str">
        <f>+'Sheet1 (2)'!S1007</f>
        <v>No</v>
      </c>
      <c r="U1007" s="4" t="str">
        <f>+VLOOKUP(E1007,'Base final IE_Ecoescuelas_ant'!$G$1:$X$1429,16,FALSE)</f>
        <v xml:space="preserve"> </v>
      </c>
      <c r="V1007" s="4" t="str">
        <f>+VLOOKUP(E1007,'Base final IE_Ecoescuelas_ant'!$G$1:$X$1429,18,FALSE)</f>
        <v xml:space="preserve"> </v>
      </c>
      <c r="W1007" s="97">
        <f>+VLOOKUP(E1007,'Base final IE_Ecoescuelas_ant'!$G$1:$Y$1429,19,FALSE)</f>
        <v>247288001125</v>
      </c>
      <c r="X1007" s="55" t="s">
        <v>2678</v>
      </c>
      <c r="Y1007" s="49" t="s">
        <v>2678</v>
      </c>
      <c r="Z1007" s="49"/>
      <c r="AA1007" s="49" t="s">
        <v>5035</v>
      </c>
      <c r="AB1007" s="50" t="s">
        <v>25</v>
      </c>
      <c r="AC1007" s="50" t="s">
        <v>2600</v>
      </c>
      <c r="AD1007" s="50"/>
      <c r="AE1007" s="50"/>
      <c r="AF1007" s="50"/>
      <c r="AG1007" s="50"/>
      <c r="AH1007" s="51" t="s">
        <v>2832</v>
      </c>
      <c r="AI1007" s="182" t="s">
        <v>2680</v>
      </c>
      <c r="AJ1007" s="146" t="s">
        <v>2691</v>
      </c>
      <c r="AK1007" s="52" t="s">
        <v>2691</v>
      </c>
      <c r="AL1007" s="52" t="s">
        <v>2691</v>
      </c>
      <c r="AM1007" s="52" t="s">
        <v>2691</v>
      </c>
      <c r="AN1007" s="52">
        <v>25</v>
      </c>
      <c r="AO1007" s="53">
        <v>2</v>
      </c>
      <c r="AP1007" s="657" t="s">
        <v>2678</v>
      </c>
      <c r="AQ1007" s="267" t="s">
        <v>5036</v>
      </c>
    </row>
    <row r="1008" spans="1:46" ht="15.75" customHeight="1">
      <c r="A1008" s="95">
        <v>1007</v>
      </c>
      <c r="B1008" s="79" t="s">
        <v>1488</v>
      </c>
      <c r="C1008" s="80" t="s">
        <v>1709</v>
      </c>
      <c r="D1008" s="80" t="s">
        <v>1710</v>
      </c>
      <c r="E1008" s="80" t="s">
        <v>1711</v>
      </c>
      <c r="F1008" s="4" t="s">
        <v>2677</v>
      </c>
      <c r="G1008" s="80">
        <v>1.2528845</v>
      </c>
      <c r="H1008" s="80">
        <v>-77.571910200000005</v>
      </c>
      <c r="I1008" s="80" t="s">
        <v>2097</v>
      </c>
      <c r="J1008" s="80" t="s">
        <v>22</v>
      </c>
      <c r="K1008" s="80">
        <v>3</v>
      </c>
      <c r="L1008" s="80">
        <v>213782.05858738691</v>
      </c>
      <c r="M1008" s="80">
        <v>138622.13426374609</v>
      </c>
      <c r="N1008" s="80">
        <v>18</v>
      </c>
      <c r="O1008" s="80" t="s">
        <v>2634</v>
      </c>
      <c r="P1008" s="5">
        <v>4491041.6789592626</v>
      </c>
      <c r="Q1008" s="5">
        <v>1696920.4372070429</v>
      </c>
      <c r="R1008" s="80" t="str">
        <f t="shared" si="16"/>
        <v>4491041,678959261696920,43720704</v>
      </c>
      <c r="S1008" s="80" t="str">
        <f>+'Sheet1 (2)'!R1008</f>
        <v>No</v>
      </c>
      <c r="T1008" s="80" t="str">
        <f>+'Sheet1 (2)'!S1008</f>
        <v>No</v>
      </c>
      <c r="U1008" s="80" t="str">
        <f>+VLOOKUP(E1008,'Base final IE_Ecoescuelas_ant'!$G$1:$X$1429,16,FALSE)</f>
        <v xml:space="preserve"> </v>
      </c>
      <c r="V1008" s="80" t="str">
        <f>+VLOOKUP(E1008,'Base final IE_Ecoescuelas_ant'!$G$1:$X$1429,18,FALSE)</f>
        <v xml:space="preserve"> </v>
      </c>
      <c r="W1008" s="89">
        <f>+VLOOKUP(E1008,'Base final IE_Ecoescuelas_ant'!$G$1:$Y$1429,19,FALSE)</f>
        <v>252678000298</v>
      </c>
      <c r="X1008" s="47" t="s">
        <v>25</v>
      </c>
      <c r="Y1008" s="48">
        <v>0</v>
      </c>
      <c r="Z1008" s="49" t="s">
        <v>5037</v>
      </c>
      <c r="AA1008" s="49" t="s">
        <v>2665</v>
      </c>
      <c r="AB1008" s="50" t="s">
        <v>25</v>
      </c>
      <c r="AC1008" s="50" t="s">
        <v>2600</v>
      </c>
      <c r="AD1008" s="50">
        <v>59</v>
      </c>
      <c r="AE1008" s="50" t="s">
        <v>2725</v>
      </c>
      <c r="AF1008" s="50"/>
      <c r="AG1008" s="50" t="s">
        <v>25</v>
      </c>
      <c r="AH1008" s="51" t="s">
        <v>25</v>
      </c>
      <c r="AI1008" s="182" t="s">
        <v>2680</v>
      </c>
      <c r="AJ1008" s="238">
        <v>1.1976340000000001</v>
      </c>
      <c r="AK1008" s="238">
        <v>-77.617026999999993</v>
      </c>
      <c r="AL1008" s="52" t="s">
        <v>25</v>
      </c>
      <c r="AM1008" s="52" t="s">
        <v>2600</v>
      </c>
      <c r="AN1008" s="52">
        <v>59</v>
      </c>
      <c r="AO1008" s="52">
        <v>3</v>
      </c>
      <c r="AP1008" s="53" t="s">
        <v>25</v>
      </c>
      <c r="AQ1008" s="144" t="s">
        <v>5038</v>
      </c>
      <c r="AR1008" s="94" t="s">
        <v>2988</v>
      </c>
    </row>
    <row r="1009" spans="1:45" ht="15.75" customHeight="1">
      <c r="A1009" s="95">
        <v>1008</v>
      </c>
      <c r="B1009" s="79" t="s">
        <v>1488</v>
      </c>
      <c r="C1009" s="80" t="s">
        <v>1712</v>
      </c>
      <c r="D1009" s="80" t="s">
        <v>1713</v>
      </c>
      <c r="E1009" s="80" t="s">
        <v>1714</v>
      </c>
      <c r="F1009" s="4" t="s">
        <v>2677</v>
      </c>
      <c r="G1009" s="80">
        <v>1.4541546000000001</v>
      </c>
      <c r="H1009" s="80">
        <v>-77.109511699999999</v>
      </c>
      <c r="I1009" s="80" t="s">
        <v>2097</v>
      </c>
      <c r="J1009" s="80" t="s">
        <v>22</v>
      </c>
      <c r="K1009" s="80">
        <v>3</v>
      </c>
      <c r="L1009" s="80">
        <v>265285.93155161833</v>
      </c>
      <c r="M1009" s="80">
        <v>160837.80844219841</v>
      </c>
      <c r="N1009" s="80">
        <v>18</v>
      </c>
      <c r="O1009" s="80" t="s">
        <v>2634</v>
      </c>
      <c r="P1009" s="5">
        <v>4542649.0100529827</v>
      </c>
      <c r="Q1009" s="5">
        <v>1719130.105855159</v>
      </c>
      <c r="R1009" s="80" t="str">
        <f t="shared" si="16"/>
        <v>4542649,010052981719130,10585516</v>
      </c>
      <c r="S1009" s="80" t="str">
        <f>+'Sheet1 (2)'!R1009</f>
        <v>No</v>
      </c>
      <c r="T1009" s="80" t="str">
        <f>+'Sheet1 (2)'!S1009</f>
        <v>No</v>
      </c>
      <c r="U1009" s="80" t="str">
        <f>+VLOOKUP(E1009,'Base final IE_Ecoescuelas_ant'!$G$1:$X$1429,16,FALSE)</f>
        <v xml:space="preserve"> </v>
      </c>
      <c r="V1009" s="80" t="str">
        <f>+VLOOKUP(E1009,'Base final IE_Ecoescuelas_ant'!$G$1:$X$1429,18,FALSE)</f>
        <v xml:space="preserve"> </v>
      </c>
      <c r="W1009" s="89">
        <f>+VLOOKUP(E1009,'Base final IE_Ecoescuelas_ant'!$G$1:$Y$1429,19,FALSE)</f>
        <v>252051000187</v>
      </c>
      <c r="X1009" s="47" t="s">
        <v>25</v>
      </c>
      <c r="Y1009" s="48" t="s">
        <v>2678</v>
      </c>
      <c r="Z1009" s="57" t="s">
        <v>5039</v>
      </c>
      <c r="AA1009" s="49" t="s">
        <v>5040</v>
      </c>
      <c r="AB1009" s="50" t="s">
        <v>25</v>
      </c>
      <c r="AC1009" s="50" t="s">
        <v>2600</v>
      </c>
      <c r="AD1009" s="50">
        <v>68</v>
      </c>
      <c r="AE1009" s="50" t="s">
        <v>2725</v>
      </c>
      <c r="AF1009" s="50"/>
      <c r="AG1009" s="50" t="s">
        <v>25</v>
      </c>
      <c r="AH1009" s="51" t="s">
        <v>2678</v>
      </c>
      <c r="AI1009" s="182" t="s">
        <v>2680</v>
      </c>
      <c r="AJ1009" s="493">
        <v>1.4544729999999999</v>
      </c>
      <c r="AK1009" s="494">
        <v>-77.110141999999996</v>
      </c>
      <c r="AL1009" s="52" t="s">
        <v>25</v>
      </c>
      <c r="AM1009" s="52" t="s">
        <v>2600</v>
      </c>
      <c r="AN1009" s="52">
        <v>68</v>
      </c>
      <c r="AO1009" s="53">
        <v>3</v>
      </c>
      <c r="AP1009" s="53" t="s">
        <v>2678</v>
      </c>
      <c r="AQ1009" s="144" t="s">
        <v>5041</v>
      </c>
      <c r="AR1009" s="94" t="s">
        <v>2988</v>
      </c>
    </row>
    <row r="1010" spans="1:45" ht="15.75" customHeight="1">
      <c r="A1010" s="95">
        <v>1009</v>
      </c>
      <c r="B1010" s="79" t="s">
        <v>1896</v>
      </c>
      <c r="C1010" s="80" t="s">
        <v>1897</v>
      </c>
      <c r="D1010" s="80" t="s">
        <v>1898</v>
      </c>
      <c r="E1010" s="80" t="s">
        <v>1899</v>
      </c>
      <c r="F1010" s="4" t="s">
        <v>2677</v>
      </c>
      <c r="G1010" s="80">
        <v>7.3319444440000003</v>
      </c>
      <c r="H1010" s="80">
        <v>-73.165277779999997</v>
      </c>
      <c r="I1010" s="80" t="s">
        <v>2101</v>
      </c>
      <c r="J1010" s="80" t="s">
        <v>48</v>
      </c>
      <c r="K1010" s="80">
        <v>1</v>
      </c>
      <c r="L1010" s="80">
        <v>702534.08616538765</v>
      </c>
      <c r="M1010" s="80">
        <v>810858.37136617652</v>
      </c>
      <c r="N1010" s="80">
        <v>18</v>
      </c>
      <c r="O1010" s="80" t="s">
        <v>2634</v>
      </c>
      <c r="P1010" s="5">
        <v>4981765.3790397691</v>
      </c>
      <c r="Q1010" s="5">
        <v>2368173.0156148099</v>
      </c>
      <c r="R1010" s="80" t="str">
        <f t="shared" si="16"/>
        <v>4981765,379039772368173,01561481</v>
      </c>
      <c r="S1010" s="80" t="str">
        <f>+'Sheet1 (2)'!R399</f>
        <v>No</v>
      </c>
      <c r="T1010" s="80" t="str">
        <f>+'Sheet1 (2)'!S399</f>
        <v>No</v>
      </c>
      <c r="U1010" s="80" t="str">
        <f>+VLOOKUP(E1010,'Base final IE_Ecoescuelas_ant'!$G$1:$X$1429,16,FALSE)</f>
        <v xml:space="preserve"> </v>
      </c>
      <c r="V1010" s="80" t="str">
        <f>+VLOOKUP(E1010,'Base final IE_Ecoescuelas_ant'!$G$1:$X$1429,18,FALSE)</f>
        <v xml:space="preserve"> </v>
      </c>
      <c r="W1010" s="89">
        <f>+VLOOKUP(E1010,'Base final IE_Ecoescuelas_ant'!$G$1:$Y$1429,19,FALSE)</f>
        <v>268615002120</v>
      </c>
      <c r="X1010" s="47" t="s">
        <v>2678</v>
      </c>
      <c r="Y1010" s="48" t="s">
        <v>2678</v>
      </c>
      <c r="Z1010" s="57" t="s">
        <v>4189</v>
      </c>
      <c r="AA1010" s="57"/>
      <c r="AB1010" s="50" t="s">
        <v>25</v>
      </c>
      <c r="AC1010" s="50" t="s">
        <v>2600</v>
      </c>
      <c r="AD1010" s="50">
        <v>7</v>
      </c>
      <c r="AE1010" s="50" t="s">
        <v>2725</v>
      </c>
      <c r="AF1010" s="50" t="s">
        <v>2725</v>
      </c>
      <c r="AG1010" s="50"/>
      <c r="AH1010" s="51" t="s">
        <v>25</v>
      </c>
      <c r="AI1010" s="182" t="s">
        <v>2680</v>
      </c>
      <c r="AJ1010" s="146" t="s">
        <v>5042</v>
      </c>
      <c r="AK1010" s="52" t="s">
        <v>5043</v>
      </c>
      <c r="AL1010" s="52" t="s">
        <v>25</v>
      </c>
      <c r="AM1010" s="52" t="s">
        <v>2861</v>
      </c>
      <c r="AN1010" s="52">
        <v>7</v>
      </c>
      <c r="AO1010" s="52">
        <v>1</v>
      </c>
      <c r="AP1010" s="53" t="s">
        <v>2678</v>
      </c>
      <c r="AQ1010" s="144" t="s">
        <v>5044</v>
      </c>
    </row>
    <row r="1011" spans="1:45" ht="15.75" customHeight="1">
      <c r="A1011" s="95">
        <v>1010</v>
      </c>
      <c r="B1011" s="96" t="s">
        <v>1365</v>
      </c>
      <c r="C1011" s="4" t="s">
        <v>1425</v>
      </c>
      <c r="D1011" s="4" t="s">
        <v>1426</v>
      </c>
      <c r="E1011" s="4" t="s">
        <v>1427</v>
      </c>
      <c r="F1011" s="4" t="s">
        <v>2677</v>
      </c>
      <c r="G1011" s="4">
        <v>9.7221889000000008</v>
      </c>
      <c r="H1011" s="4">
        <v>-74.072707899999997</v>
      </c>
      <c r="I1011" s="4" t="s">
        <v>2097</v>
      </c>
      <c r="J1011" s="4" t="s">
        <v>22</v>
      </c>
      <c r="K1011" s="4">
        <v>3</v>
      </c>
      <c r="L1011" s="4">
        <v>601716.39948851126</v>
      </c>
      <c r="M1011" s="4">
        <v>1074835.97344032</v>
      </c>
      <c r="N1011" s="4">
        <v>18</v>
      </c>
      <c r="O1011" s="4" t="s">
        <v>2635</v>
      </c>
      <c r="P1011" s="5">
        <v>4882378.1071674647</v>
      </c>
      <c r="Q1011" s="5">
        <v>2632502.407825422</v>
      </c>
      <c r="R1011" s="4" t="str">
        <f t="shared" si="16"/>
        <v>4882378,107167462632502,40782542</v>
      </c>
      <c r="S1011" s="4" t="str">
        <f>+'Sheet1 (2)'!R1011</f>
        <v>No</v>
      </c>
      <c r="T1011" s="4" t="str">
        <f>+'Sheet1 (2)'!S1011</f>
        <v>No</v>
      </c>
      <c r="U1011" s="4" t="str">
        <f>+VLOOKUP(E1011,'Base final IE_Ecoescuelas_ant'!$G$1:$X$1429,16,FALSE)</f>
        <v xml:space="preserve"> </v>
      </c>
      <c r="V1011" s="4" t="str">
        <f>+VLOOKUP(E1011,'Base final IE_Ecoescuelas_ant'!$G$1:$X$1429,18,FALSE)</f>
        <v xml:space="preserve"> </v>
      </c>
      <c r="W1011" s="97">
        <f>+VLOOKUP(E1011,'Base final IE_Ecoescuelas_ant'!$G$1:$Y$1429,19,FALSE)</f>
        <v>247058000723</v>
      </c>
      <c r="X1011" s="55" t="s">
        <v>2678</v>
      </c>
      <c r="Y1011" s="49" t="s">
        <v>2678</v>
      </c>
      <c r="Z1011" s="49"/>
      <c r="AA1011" s="49" t="s">
        <v>5045</v>
      </c>
      <c r="AB1011" s="50" t="s">
        <v>25</v>
      </c>
      <c r="AC1011" s="50" t="s">
        <v>2600</v>
      </c>
      <c r="AD1011" s="50"/>
      <c r="AE1011" s="50"/>
      <c r="AF1011" s="50"/>
      <c r="AG1011" s="50"/>
      <c r="AH1011" s="51" t="s">
        <v>2832</v>
      </c>
      <c r="AI1011" s="182" t="s">
        <v>2680</v>
      </c>
      <c r="AJ1011" s="146" t="s">
        <v>5046</v>
      </c>
      <c r="AK1011" s="52" t="s">
        <v>5047</v>
      </c>
      <c r="AL1011" s="52" t="s">
        <v>25</v>
      </c>
      <c r="AM1011" s="52" t="s">
        <v>2600</v>
      </c>
      <c r="AN1011" s="52">
        <v>27</v>
      </c>
      <c r="AO1011" s="53">
        <v>2</v>
      </c>
      <c r="AP1011" s="657" t="s">
        <v>2678</v>
      </c>
      <c r="AQ1011" s="267" t="s">
        <v>5048</v>
      </c>
    </row>
    <row r="1012" spans="1:45" ht="15.75" customHeight="1">
      <c r="A1012" s="95">
        <v>1011</v>
      </c>
      <c r="B1012" s="96" t="s">
        <v>1272</v>
      </c>
      <c r="C1012" s="4" t="s">
        <v>1206</v>
      </c>
      <c r="D1012" s="4" t="s">
        <v>1207</v>
      </c>
      <c r="E1012" s="4" t="s">
        <v>1208</v>
      </c>
      <c r="F1012" s="4" t="s">
        <v>2677</v>
      </c>
      <c r="G1012" s="4">
        <v>11.4293785</v>
      </c>
      <c r="H1012" s="4">
        <v>-72.900926999999996</v>
      </c>
      <c r="I1012" s="4" t="s">
        <v>2097</v>
      </c>
      <c r="J1012" s="4" t="s">
        <v>22</v>
      </c>
      <c r="K1012" s="4">
        <v>3</v>
      </c>
      <c r="L1012" s="4">
        <v>729020.04888855037</v>
      </c>
      <c r="M1012" s="4">
        <v>1264288.272970492</v>
      </c>
      <c r="N1012" s="4">
        <v>18</v>
      </c>
      <c r="O1012" s="4" t="s">
        <v>2635</v>
      </c>
      <c r="P1012" s="5">
        <v>5010802.8292544344</v>
      </c>
      <c r="Q1012" s="5">
        <v>2821002.4898396339</v>
      </c>
      <c r="R1012" s="4" t="str">
        <f t="shared" si="16"/>
        <v>5010802,829254432821002,48983963</v>
      </c>
      <c r="S1012" s="4" t="str">
        <f>+'Sheet1 (2)'!R1012</f>
        <v>No</v>
      </c>
      <c r="T1012" s="4" t="str">
        <f>+'Sheet1 (2)'!S1012</f>
        <v>Si</v>
      </c>
      <c r="U1012" s="4" t="str">
        <f>+VLOOKUP(E1012,'Base final IE_Ecoescuelas_ant'!$G$1:$X$1429,16,FALSE)</f>
        <v>Resguardo Indígena Wayuu de la Alta Y Media Guajira</v>
      </c>
      <c r="V1012" s="4" t="str">
        <f>+VLOOKUP(E1012,'Base final IE_Ecoescuelas_ant'!$G$1:$X$1429,18,FALSE)</f>
        <v xml:space="preserve"> </v>
      </c>
      <c r="W1012" s="97">
        <f>+VLOOKUP(E1012,'Base final IE_Ecoescuelas_ant'!$G$1:$Y$1429,19,FALSE)</f>
        <v>244001004898</v>
      </c>
      <c r="X1012" s="55" t="s">
        <v>2678</v>
      </c>
      <c r="Y1012" s="49" t="s">
        <v>2678</v>
      </c>
      <c r="Z1012" s="49"/>
      <c r="AA1012" s="49"/>
      <c r="AB1012" s="50" t="s">
        <v>25</v>
      </c>
      <c r="AC1012" s="50" t="s">
        <v>3096</v>
      </c>
      <c r="AD1012" s="50">
        <v>74</v>
      </c>
      <c r="AE1012" s="50" t="s">
        <v>13</v>
      </c>
      <c r="AF1012" s="50"/>
      <c r="AG1012" s="50"/>
      <c r="AH1012" s="51" t="s">
        <v>2678</v>
      </c>
      <c r="AI1012" s="182" t="s">
        <v>2680</v>
      </c>
      <c r="AJ1012" s="146" t="s">
        <v>2691</v>
      </c>
      <c r="AK1012" s="52" t="s">
        <v>2691</v>
      </c>
      <c r="AL1012" s="52" t="s">
        <v>2691</v>
      </c>
      <c r="AM1012" s="52" t="s">
        <v>2691</v>
      </c>
      <c r="AN1012" s="52">
        <v>74</v>
      </c>
      <c r="AO1012" s="53">
        <v>3</v>
      </c>
      <c r="AP1012" s="313" t="s">
        <v>2678</v>
      </c>
      <c r="AQ1012" s="144" t="s">
        <v>5049</v>
      </c>
    </row>
    <row r="1013" spans="1:45" ht="15.75" customHeight="1">
      <c r="A1013" s="95">
        <v>1012</v>
      </c>
      <c r="B1013" s="96" t="s">
        <v>1272</v>
      </c>
      <c r="C1013" s="4" t="s">
        <v>1206</v>
      </c>
      <c r="D1013" s="4" t="s">
        <v>1209</v>
      </c>
      <c r="E1013" s="4" t="s">
        <v>1210</v>
      </c>
      <c r="F1013" s="4" t="s">
        <v>2677</v>
      </c>
      <c r="G1013" s="4">
        <v>11.063704899399999</v>
      </c>
      <c r="H1013" s="4">
        <v>-73.139839321400004</v>
      </c>
      <c r="I1013" s="4" t="s">
        <v>2097</v>
      </c>
      <c r="J1013" s="4" t="s">
        <v>22</v>
      </c>
      <c r="K1013" s="4">
        <v>3</v>
      </c>
      <c r="L1013" s="4"/>
      <c r="M1013" s="4"/>
      <c r="N1013" s="4"/>
      <c r="O1013" s="4"/>
      <c r="P1013" s="5">
        <v>4984732.8025706336</v>
      </c>
      <c r="Q1013" s="5">
        <v>2780587.0303143212</v>
      </c>
      <c r="R1013" s="4" t="str">
        <f t="shared" si="16"/>
        <v>4984732,802570632780587,03031432</v>
      </c>
      <c r="S1013" s="4" t="str">
        <f>+'Sheet1 (2)'!R1013</f>
        <v>No</v>
      </c>
      <c r="T1013" s="4" t="str">
        <f>+'Sheet1 (2)'!S1013</f>
        <v>Si</v>
      </c>
      <c r="U1013" s="4" t="str">
        <f>+VLOOKUP(E1013,'Base final IE_Ecoescuelas_ant'!$G$1:$X$1429,16,FALSE)</f>
        <v>Resguardo Indígena Kogui - Malayo y Arhuaco</v>
      </c>
      <c r="V1013" s="4" t="str">
        <f>+VLOOKUP(E1013,'Base final IE_Ecoescuelas_ant'!$G$1:$X$1429,18,FALSE)</f>
        <v xml:space="preserve"> </v>
      </c>
      <c r="W1013" s="97">
        <f>+VLOOKUP(E1013,'Base final IE_Ecoescuelas_ant'!$G$1:$Y$1429,19,FALSE)</f>
        <v>244001800074</v>
      </c>
      <c r="X1013" s="55" t="s">
        <v>2678</v>
      </c>
      <c r="Y1013" s="49" t="s">
        <v>2678</v>
      </c>
      <c r="Z1013" s="49"/>
      <c r="AA1013" s="49"/>
      <c r="AB1013" s="50" t="s">
        <v>2678</v>
      </c>
      <c r="AC1013" s="50" t="s">
        <v>2694</v>
      </c>
      <c r="AD1013" s="50">
        <v>68</v>
      </c>
      <c r="AE1013" s="50" t="s">
        <v>13</v>
      </c>
      <c r="AF1013" s="50"/>
      <c r="AG1013" s="50"/>
      <c r="AH1013" s="51" t="s">
        <v>25</v>
      </c>
      <c r="AI1013" s="182" t="s">
        <v>2680</v>
      </c>
      <c r="AJ1013" s="146" t="s">
        <v>2691</v>
      </c>
      <c r="AK1013" s="52" t="s">
        <v>2691</v>
      </c>
      <c r="AL1013" s="52" t="s">
        <v>2691</v>
      </c>
      <c r="AM1013" s="52" t="s">
        <v>2691</v>
      </c>
      <c r="AN1013" s="52">
        <v>68</v>
      </c>
      <c r="AO1013" s="53">
        <v>3</v>
      </c>
      <c r="AP1013" s="313" t="s">
        <v>25</v>
      </c>
      <c r="AQ1013" s="144" t="s">
        <v>5050</v>
      </c>
      <c r="AR1013" s="94" t="s">
        <v>2830</v>
      </c>
    </row>
    <row r="1014" spans="1:45" ht="15.75" customHeight="1">
      <c r="A1014" s="95">
        <v>1013</v>
      </c>
      <c r="B1014" s="96" t="s">
        <v>1272</v>
      </c>
      <c r="C1014" s="4" t="s">
        <v>1206</v>
      </c>
      <c r="D1014" s="4" t="s">
        <v>1213</v>
      </c>
      <c r="E1014" s="4" t="s">
        <v>1214</v>
      </c>
      <c r="F1014" s="4" t="s">
        <v>2677</v>
      </c>
      <c r="G1014" s="4">
        <v>11.223991681999999</v>
      </c>
      <c r="H1014" s="4">
        <v>-72.785709670000003</v>
      </c>
      <c r="I1014" s="4" t="s">
        <v>2097</v>
      </c>
      <c r="J1014" s="4" t="s">
        <v>22</v>
      </c>
      <c r="K1014" s="4">
        <v>3</v>
      </c>
      <c r="L1014" s="4"/>
      <c r="M1014" s="4"/>
      <c r="N1014" s="4"/>
      <c r="O1014" s="4"/>
      <c r="P1014" s="5">
        <v>5023382.7367434204</v>
      </c>
      <c r="Q1014" s="5">
        <v>2798308.0271703042</v>
      </c>
      <c r="R1014" s="4" t="str">
        <f t="shared" si="16"/>
        <v>5023382,736743422798308,0271703</v>
      </c>
      <c r="S1014" s="4" t="str">
        <f>+'Sheet1 (2)'!R1014</f>
        <v>No</v>
      </c>
      <c r="T1014" s="4" t="str">
        <f>+'Sheet1 (2)'!S1014</f>
        <v>Si</v>
      </c>
      <c r="U1014" s="4" t="str">
        <f>+VLOOKUP(E1014,'Base final IE_Ecoescuelas_ant'!$G$1:$X$1429,16,FALSE)</f>
        <v xml:space="preserve"> </v>
      </c>
      <c r="V1014" s="4" t="str">
        <f>+VLOOKUP(E1014,'Base final IE_Ecoescuelas_ant'!$G$1:$X$1429,18,FALSE)</f>
        <v xml:space="preserve"> </v>
      </c>
      <c r="W1014" s="97">
        <f>+VLOOKUP(E1014,'Base final IE_Ecoescuelas_ant'!$G$1:$Y$1429,19,FALSE)</f>
        <v>244001004979</v>
      </c>
      <c r="X1014" s="55" t="s">
        <v>2678</v>
      </c>
      <c r="Y1014" s="49" t="s">
        <v>2678</v>
      </c>
      <c r="Z1014" s="49"/>
      <c r="AA1014" s="49"/>
      <c r="AB1014" s="50" t="s">
        <v>25</v>
      </c>
      <c r="AC1014" s="50" t="s">
        <v>2732</v>
      </c>
      <c r="AD1014" s="50">
        <v>58</v>
      </c>
      <c r="AE1014" s="50" t="s">
        <v>13</v>
      </c>
      <c r="AF1014" s="50"/>
      <c r="AG1014" s="50"/>
      <c r="AH1014" s="51" t="s">
        <v>25</v>
      </c>
      <c r="AI1014" s="182" t="s">
        <v>2680</v>
      </c>
      <c r="AJ1014" s="146" t="s">
        <v>2691</v>
      </c>
      <c r="AK1014" s="52" t="s">
        <v>2691</v>
      </c>
      <c r="AL1014" s="52" t="s">
        <v>2691</v>
      </c>
      <c r="AM1014" s="52" t="s">
        <v>2691</v>
      </c>
      <c r="AN1014" s="52">
        <v>58</v>
      </c>
      <c r="AO1014" s="53">
        <v>3</v>
      </c>
      <c r="AP1014" s="313" t="s">
        <v>25</v>
      </c>
      <c r="AQ1014" s="144" t="s">
        <v>5051</v>
      </c>
      <c r="AR1014" s="94" t="s">
        <v>2830</v>
      </c>
    </row>
    <row r="1015" spans="1:45" ht="15.75" customHeight="1">
      <c r="A1015" s="95">
        <v>1014</v>
      </c>
      <c r="B1015" s="96" t="s">
        <v>1272</v>
      </c>
      <c r="C1015" s="4" t="s">
        <v>1206</v>
      </c>
      <c r="D1015" s="4" t="s">
        <v>1217</v>
      </c>
      <c r="E1015" s="4" t="s">
        <v>1218</v>
      </c>
      <c r="F1015" s="4" t="s">
        <v>2677</v>
      </c>
      <c r="G1015" s="4">
        <v>11.510277777800001</v>
      </c>
      <c r="H1015" s="4">
        <v>-72.862499999999997</v>
      </c>
      <c r="I1015" s="4" t="s">
        <v>2097</v>
      </c>
      <c r="J1015" s="4" t="s">
        <v>22</v>
      </c>
      <c r="K1015" s="4">
        <v>3</v>
      </c>
      <c r="L1015" s="4"/>
      <c r="M1015" s="4"/>
      <c r="N1015" s="4"/>
      <c r="O1015" s="4"/>
      <c r="P1015" s="5">
        <v>5014988.6134625841</v>
      </c>
      <c r="Q1015" s="5">
        <v>2829946.0008533341</v>
      </c>
      <c r="R1015" s="4" t="str">
        <f t="shared" si="16"/>
        <v>5014988,613462582829946,00085333</v>
      </c>
      <c r="S1015" s="4" t="str">
        <f>+'Sheet1 (2)'!R1015</f>
        <v>No</v>
      </c>
      <c r="T1015" s="4" t="str">
        <f>+'Sheet1 (2)'!S1015</f>
        <v>Si</v>
      </c>
      <c r="U1015" s="4" t="str">
        <f>+VLOOKUP(E1015,'Base final IE_Ecoescuelas_ant'!$G$1:$X$1429,16,FALSE)</f>
        <v xml:space="preserve"> </v>
      </c>
      <c r="V1015" s="4" t="str">
        <f>+VLOOKUP(E1015,'Base final IE_Ecoescuelas_ant'!$G$1:$X$1429,18,FALSE)</f>
        <v xml:space="preserve"> </v>
      </c>
      <c r="W1015" s="97">
        <f>+VLOOKUP(E1015,'Base final IE_Ecoescuelas_ant'!$G$1:$Y$1429,19,FALSE)</f>
        <v>444001003106</v>
      </c>
      <c r="X1015" s="55" t="s">
        <v>2678</v>
      </c>
      <c r="Y1015" s="49" t="s">
        <v>2678</v>
      </c>
      <c r="Z1015" s="49"/>
      <c r="AA1015" s="49"/>
      <c r="AB1015" s="50" t="s">
        <v>25</v>
      </c>
      <c r="AC1015" s="50" t="s">
        <v>2732</v>
      </c>
      <c r="AD1015" s="50"/>
      <c r="AE1015" s="50" t="s">
        <v>13</v>
      </c>
      <c r="AF1015" s="50"/>
      <c r="AG1015" s="50"/>
      <c r="AH1015" s="51" t="s">
        <v>2678</v>
      </c>
      <c r="AI1015" s="182" t="s">
        <v>2680</v>
      </c>
      <c r="AJ1015" s="146" t="s">
        <v>2691</v>
      </c>
      <c r="AK1015" s="52" t="s">
        <v>2691</v>
      </c>
      <c r="AL1015" s="52" t="s">
        <v>2691</v>
      </c>
      <c r="AM1015" s="52" t="s">
        <v>2691</v>
      </c>
      <c r="AN1015" s="52" t="s">
        <v>2691</v>
      </c>
      <c r="AO1015" s="53">
        <v>1</v>
      </c>
      <c r="AP1015" s="313" t="s">
        <v>25</v>
      </c>
      <c r="AQ1015" s="144" t="s">
        <v>5052</v>
      </c>
    </row>
    <row r="1016" spans="1:45" ht="15.75" customHeight="1">
      <c r="A1016" s="95">
        <v>1015</v>
      </c>
      <c r="B1016" s="96" t="s">
        <v>1365</v>
      </c>
      <c r="C1016" s="4" t="s">
        <v>1428</v>
      </c>
      <c r="D1016" s="4" t="s">
        <v>1429</v>
      </c>
      <c r="E1016" s="4" t="s">
        <v>1430</v>
      </c>
      <c r="F1016" s="4" t="s">
        <v>2677</v>
      </c>
      <c r="G1016" s="4">
        <v>10.027495699999999</v>
      </c>
      <c r="H1016" s="4">
        <v>-74.621718700000002</v>
      </c>
      <c r="I1016" s="4" t="s">
        <v>2097</v>
      </c>
      <c r="J1016" s="4" t="s">
        <v>22</v>
      </c>
      <c r="K1016" s="4">
        <v>3</v>
      </c>
      <c r="L1016" s="4">
        <v>541454.72613999085</v>
      </c>
      <c r="M1016" s="4">
        <v>1108476.3380364371</v>
      </c>
      <c r="N1016" s="4">
        <v>18</v>
      </c>
      <c r="O1016" s="4" t="s">
        <v>2635</v>
      </c>
      <c r="P1016" s="5">
        <v>4822330.5565010672</v>
      </c>
      <c r="Q1016" s="5">
        <v>2666496.3860141579</v>
      </c>
      <c r="R1016" s="4" t="str">
        <f t="shared" si="16"/>
        <v>4822330,556501072666496,38601416</v>
      </c>
      <c r="S1016" s="4" t="str">
        <f>+'Sheet1 (2)'!R1016</f>
        <v>No</v>
      </c>
      <c r="T1016" s="4" t="str">
        <f>+'Sheet1 (2)'!S1016</f>
        <v>No</v>
      </c>
      <c r="U1016" s="4" t="str">
        <f>+VLOOKUP(E1016,'Base final IE_Ecoescuelas_ant'!$G$1:$X$1429,16,FALSE)</f>
        <v xml:space="preserve"> </v>
      </c>
      <c r="V1016" s="4" t="str">
        <f>+VLOOKUP(E1016,'Base final IE_Ecoescuelas_ant'!$G$1:$X$1429,18,FALSE)</f>
        <v xml:space="preserve"> </v>
      </c>
      <c r="W1016" s="97">
        <f>+VLOOKUP(E1016,'Base final IE_Ecoescuelas_ant'!$G$1:$Y$1429,19,FALSE)</f>
        <v>147170000065</v>
      </c>
      <c r="X1016" s="55" t="s">
        <v>2678</v>
      </c>
      <c r="Y1016" s="49" t="s">
        <v>2678</v>
      </c>
      <c r="Z1016" s="49"/>
      <c r="AA1016" s="49" t="s">
        <v>5053</v>
      </c>
      <c r="AB1016" s="50" t="s">
        <v>25</v>
      </c>
      <c r="AC1016" s="50" t="s">
        <v>2600</v>
      </c>
      <c r="AD1016" s="50"/>
      <c r="AE1016" s="50"/>
      <c r="AF1016" s="50"/>
      <c r="AG1016" s="50"/>
      <c r="AH1016" s="51" t="s">
        <v>2678</v>
      </c>
      <c r="AI1016" s="182" t="s">
        <v>2680</v>
      </c>
      <c r="AJ1016" s="146" t="s">
        <v>5054</v>
      </c>
      <c r="AK1016" s="52" t="s">
        <v>5055</v>
      </c>
      <c r="AL1016" s="52" t="s">
        <v>2691</v>
      </c>
      <c r="AM1016" s="52" t="s">
        <v>2691</v>
      </c>
      <c r="AN1016" s="52">
        <v>65</v>
      </c>
      <c r="AO1016" s="53">
        <v>3</v>
      </c>
      <c r="AP1016" s="621" t="s">
        <v>25</v>
      </c>
      <c r="AQ1016" s="267" t="s">
        <v>5056</v>
      </c>
    </row>
    <row r="1017" spans="1:45" ht="15.75" customHeight="1">
      <c r="A1017" s="101">
        <v>1016</v>
      </c>
      <c r="B1017" s="81" t="s">
        <v>1726</v>
      </c>
      <c r="C1017" s="82" t="s">
        <v>1768</v>
      </c>
      <c r="D1017" s="82" t="s">
        <v>1797</v>
      </c>
      <c r="E1017" s="82" t="s">
        <v>1798</v>
      </c>
      <c r="F1017" s="4" t="s">
        <v>2677</v>
      </c>
      <c r="G1017" s="82">
        <v>7.9837125000000002</v>
      </c>
      <c r="H1017" s="82">
        <v>-72.929824800000006</v>
      </c>
      <c r="I1017" s="82" t="s">
        <v>2097</v>
      </c>
      <c r="J1017" s="82" t="s">
        <v>22</v>
      </c>
      <c r="K1017" s="82">
        <v>3</v>
      </c>
      <c r="L1017" s="82">
        <v>728188.73003128939</v>
      </c>
      <c r="M1017" s="82">
        <v>883069.99012500921</v>
      </c>
      <c r="N1017" s="82">
        <v>18</v>
      </c>
      <c r="O1017" s="82" t="s">
        <v>2634</v>
      </c>
      <c r="P1017" s="5">
        <v>5007730.4638424432</v>
      </c>
      <c r="Q1017" s="5">
        <v>2440194.292406389</v>
      </c>
      <c r="R1017" s="82" t="str">
        <f t="shared" si="16"/>
        <v>5007730,463842442440194,29240639</v>
      </c>
      <c r="S1017" s="82" t="str">
        <f>+'Sheet1 (2)'!R1017</f>
        <v>No</v>
      </c>
      <c r="T1017" s="82" t="str">
        <f>+'Sheet1 (2)'!S1017</f>
        <v>No</v>
      </c>
      <c r="U1017" s="82" t="str">
        <f>+VLOOKUP(E1017,'Base final IE_Ecoescuelas_ant'!$G$1:$X$1429,16,FALSE)</f>
        <v xml:space="preserve"> </v>
      </c>
      <c r="V1017" s="82" t="str">
        <f>+VLOOKUP(E1017,'Base final IE_Ecoescuelas_ant'!$G$1:$X$1429,18,FALSE)</f>
        <v xml:space="preserve"> </v>
      </c>
      <c r="W1017" s="91">
        <f>+VLOOKUP(E1017,'Base final IE_Ecoescuelas_ant'!$G$1:$Y$1429,19,FALSE)</f>
        <v>254871000133</v>
      </c>
      <c r="X1017" s="55" t="s">
        <v>2678</v>
      </c>
      <c r="Y1017" s="49" t="s">
        <v>2678</v>
      </c>
      <c r="Z1017" s="57" t="s">
        <v>4286</v>
      </c>
      <c r="AA1017" s="49" t="s">
        <v>5057</v>
      </c>
      <c r="AB1017" s="50" t="s">
        <v>25</v>
      </c>
      <c r="AC1017" s="50" t="s">
        <v>2600</v>
      </c>
      <c r="AD1017" s="50">
        <v>90</v>
      </c>
      <c r="AE1017" s="50"/>
      <c r="AF1017" s="50"/>
      <c r="AG1017" s="50"/>
      <c r="AH1017" s="51" t="s">
        <v>2678</v>
      </c>
      <c r="AI1017" s="182" t="s">
        <v>2680</v>
      </c>
      <c r="AJ1017" s="142">
        <v>7967605</v>
      </c>
      <c r="AK1017" s="142">
        <v>-72926365</v>
      </c>
      <c r="AL1017" s="52" t="s">
        <v>25</v>
      </c>
      <c r="AM1017" s="52" t="s">
        <v>3879</v>
      </c>
      <c r="AN1017" s="52">
        <v>90</v>
      </c>
      <c r="AO1017" s="52">
        <v>3</v>
      </c>
      <c r="AP1017" s="53" t="s">
        <v>25</v>
      </c>
      <c r="AQ1017" s="144" t="s">
        <v>5058</v>
      </c>
      <c r="AR1017" s="94" t="s">
        <v>3023</v>
      </c>
      <c r="AS1017" s="94" t="s">
        <v>3024</v>
      </c>
    </row>
    <row r="1018" spans="1:45" ht="15.75" customHeight="1">
      <c r="A1018" s="95">
        <v>1017</v>
      </c>
      <c r="B1018" s="96" t="s">
        <v>210</v>
      </c>
      <c r="C1018" s="4" t="s">
        <v>1108</v>
      </c>
      <c r="D1018" s="4" t="s">
        <v>1109</v>
      </c>
      <c r="E1018" s="4" t="s">
        <v>1110</v>
      </c>
      <c r="F1018" s="4" t="s">
        <v>2677</v>
      </c>
      <c r="G1018" s="4">
        <v>8.9431253999999996</v>
      </c>
      <c r="H1018" s="4">
        <v>-75.445920299999997</v>
      </c>
      <c r="I1018" s="4" t="s">
        <v>2097</v>
      </c>
      <c r="J1018" s="4" t="s">
        <v>22</v>
      </c>
      <c r="K1018" s="4">
        <v>3</v>
      </c>
      <c r="L1018" s="4">
        <v>450979.01625866961</v>
      </c>
      <c r="M1018" s="4">
        <v>988593.93962242967</v>
      </c>
      <c r="N1018" s="4">
        <v>18</v>
      </c>
      <c r="O1018" s="4" t="s">
        <v>2635</v>
      </c>
      <c r="P1018" s="5">
        <v>4731146.6378929196</v>
      </c>
      <c r="Q1018" s="5">
        <v>2547110.7298834389</v>
      </c>
      <c r="R1018" s="4" t="str">
        <f t="shared" si="16"/>
        <v>4731146,637892922547110,72988344</v>
      </c>
      <c r="S1018" s="4" t="str">
        <f>+'Sheet1 (2)'!R1018</f>
        <v>No</v>
      </c>
      <c r="T1018" s="4" t="str">
        <f>+'Sheet1 (2)'!S1018</f>
        <v>No</v>
      </c>
      <c r="U1018" s="4" t="str">
        <f>+VLOOKUP(E1018,'Base final IE_Ecoescuelas_ant'!$G$1:$X$1429,16,FALSE)</f>
        <v xml:space="preserve"> </v>
      </c>
      <c r="V1018" s="4" t="str">
        <f>+VLOOKUP(E1018,'Base final IE_Ecoescuelas_ant'!$G$1:$X$1429,18,FALSE)</f>
        <v xml:space="preserve"> </v>
      </c>
      <c r="W1018" s="97">
        <f>+VLOOKUP(E1018,'Base final IE_Ecoescuelas_ant'!$G$1:$Y$1429,19,FALSE)</f>
        <v>123660002086</v>
      </c>
      <c r="X1018" s="55" t="s">
        <v>2678</v>
      </c>
      <c r="Y1018" s="49" t="s">
        <v>2678</v>
      </c>
      <c r="Z1018" s="49"/>
      <c r="AA1018" s="49"/>
      <c r="AB1018" s="50"/>
      <c r="AC1018" s="50"/>
      <c r="AD1018" s="50"/>
      <c r="AE1018" s="50"/>
      <c r="AF1018" s="50"/>
      <c r="AG1018" s="50"/>
      <c r="AH1018" s="51" t="s">
        <v>2678</v>
      </c>
      <c r="AI1018" s="182" t="s">
        <v>2680</v>
      </c>
      <c r="AJ1018" s="146">
        <v>8.9431253999999996</v>
      </c>
      <c r="AK1018" s="52">
        <v>-75.445920299999997</v>
      </c>
      <c r="AL1018" s="52" t="s">
        <v>25</v>
      </c>
      <c r="AM1018" s="52" t="s">
        <v>4247</v>
      </c>
      <c r="AN1018" s="52">
        <v>21</v>
      </c>
      <c r="AO1018" s="53">
        <v>3</v>
      </c>
      <c r="AP1018" s="315" t="s">
        <v>25</v>
      </c>
      <c r="AQ1018" s="144" t="s">
        <v>5059</v>
      </c>
      <c r="AR1018" s="94" t="s">
        <v>5060</v>
      </c>
      <c r="AS1018" s="94" t="s">
        <v>5061</v>
      </c>
    </row>
    <row r="1019" spans="1:45" ht="15.75" customHeight="1">
      <c r="A1019" s="95">
        <v>1018</v>
      </c>
      <c r="B1019" s="79" t="s">
        <v>1896</v>
      </c>
      <c r="C1019" s="80" t="s">
        <v>1900</v>
      </c>
      <c r="D1019" s="80" t="s">
        <v>1901</v>
      </c>
      <c r="E1019" s="80" t="s">
        <v>1902</v>
      </c>
      <c r="F1019" s="4" t="s">
        <v>2677</v>
      </c>
      <c r="G1019" s="80">
        <v>6.1655556000000002</v>
      </c>
      <c r="H1019" s="80">
        <v>-73.496666700000006</v>
      </c>
      <c r="I1019" s="80" t="s">
        <v>2097</v>
      </c>
      <c r="J1019" s="80" t="s">
        <v>22</v>
      </c>
      <c r="K1019" s="80">
        <v>3</v>
      </c>
      <c r="L1019" s="80">
        <v>666340.93604349915</v>
      </c>
      <c r="M1019" s="80">
        <v>681739.91190295655</v>
      </c>
      <c r="N1019" s="80">
        <v>18</v>
      </c>
      <c r="O1019" s="80" t="s">
        <v>2634</v>
      </c>
      <c r="P1019" s="5">
        <v>4945072.2993919142</v>
      </c>
      <c r="Q1019" s="5">
        <v>2239307.8887988422</v>
      </c>
      <c r="R1019" s="80" t="str">
        <f t="shared" si="16"/>
        <v>4945072,299391912239307,88879884</v>
      </c>
      <c r="S1019" s="80" t="str">
        <f>+'Sheet1 (2)'!R855</f>
        <v>No</v>
      </c>
      <c r="T1019" s="80" t="str">
        <f>+'Sheet1 (2)'!S855</f>
        <v>No</v>
      </c>
      <c r="U1019" s="80" t="str">
        <f>+VLOOKUP(E1019,'Base final IE_Ecoescuelas_ant'!$G$1:$X$1429,16,FALSE)</f>
        <v xml:space="preserve"> </v>
      </c>
      <c r="V1019" s="80" t="str">
        <f>+VLOOKUP(E1019,'Base final IE_Ecoescuelas_ant'!$G$1:$X$1429,18,FALSE)</f>
        <v xml:space="preserve"> </v>
      </c>
      <c r="W1019" s="89">
        <f>+VLOOKUP(E1019,'Base final IE_Ecoescuelas_ant'!$G$1:$Y$1429,19,FALSE)</f>
        <v>268020000531</v>
      </c>
      <c r="X1019" s="47" t="s">
        <v>2678</v>
      </c>
      <c r="Y1019" s="48" t="s">
        <v>2678</v>
      </c>
      <c r="Z1019" s="57" t="s">
        <v>3997</v>
      </c>
      <c r="AA1019" s="57" t="s">
        <v>5062</v>
      </c>
      <c r="AB1019" s="50" t="s">
        <v>25</v>
      </c>
      <c r="AC1019" s="50" t="s">
        <v>2732</v>
      </c>
      <c r="AD1019" s="50">
        <v>57</v>
      </c>
      <c r="AE1019" s="50" t="s">
        <v>2725</v>
      </c>
      <c r="AF1019" s="50" t="s">
        <v>2725</v>
      </c>
      <c r="AG1019" s="50"/>
      <c r="AH1019" s="51" t="s">
        <v>2832</v>
      </c>
      <c r="AI1019" s="182" t="s">
        <v>2680</v>
      </c>
      <c r="AJ1019" s="146" t="s">
        <v>5063</v>
      </c>
      <c r="AK1019" s="52" t="s">
        <v>5064</v>
      </c>
      <c r="AL1019" s="52" t="s">
        <v>2691</v>
      </c>
      <c r="AM1019" s="52" t="s">
        <v>2691</v>
      </c>
      <c r="AN1019" s="52">
        <v>63</v>
      </c>
      <c r="AO1019" s="52">
        <v>3</v>
      </c>
      <c r="AP1019" s="53" t="s">
        <v>25</v>
      </c>
      <c r="AQ1019" s="144" t="s">
        <v>5065</v>
      </c>
    </row>
    <row r="1020" spans="1:45" ht="15.75" customHeight="1">
      <c r="A1020" s="95">
        <v>1019</v>
      </c>
      <c r="B1020" s="79" t="s">
        <v>1896</v>
      </c>
      <c r="C1020" s="80" t="s">
        <v>1903</v>
      </c>
      <c r="D1020" s="80" t="s">
        <v>1904</v>
      </c>
      <c r="E1020" s="80" t="s">
        <v>1905</v>
      </c>
      <c r="F1020" s="4" t="s">
        <v>2677</v>
      </c>
      <c r="G1020" s="80">
        <v>6.6977777999999999</v>
      </c>
      <c r="H1020" s="80">
        <v>-73.5113889</v>
      </c>
      <c r="I1020" s="80" t="s">
        <v>2097</v>
      </c>
      <c r="J1020" s="80" t="s">
        <v>22</v>
      </c>
      <c r="K1020" s="80">
        <v>3</v>
      </c>
      <c r="L1020" s="80">
        <v>664540.26700201235</v>
      </c>
      <c r="M1020" s="80">
        <v>740588.79726143531</v>
      </c>
      <c r="N1020" s="80">
        <v>18</v>
      </c>
      <c r="O1020" s="80" t="s">
        <v>2634</v>
      </c>
      <c r="P1020" s="5">
        <v>4943502.8928322652</v>
      </c>
      <c r="Q1020" s="5">
        <v>2298122.1448452221</v>
      </c>
      <c r="R1020" s="80" t="str">
        <f t="shared" si="16"/>
        <v>4943502,892832272298122,14484522</v>
      </c>
      <c r="S1020" s="80" t="str">
        <f>+'Sheet1 (2)'!R901</f>
        <v>No</v>
      </c>
      <c r="T1020" s="80" t="str">
        <f>+'Sheet1 (2)'!S901</f>
        <v>No</v>
      </c>
      <c r="U1020" s="80" t="str">
        <f>+VLOOKUP(E1020,'Base final IE_Ecoescuelas_ant'!$G$1:$X$1429,16,FALSE)</f>
        <v xml:space="preserve"> </v>
      </c>
      <c r="V1020" s="80" t="str">
        <f>+VLOOKUP(E1020,'Base final IE_Ecoescuelas_ant'!$G$1:$X$1429,18,FALSE)</f>
        <v xml:space="preserve"> </v>
      </c>
      <c r="W1020" s="89">
        <f>+VLOOKUP(E1020,'Base final IE_Ecoescuelas_ant'!$G$1:$Y$1429,19,FALSE)</f>
        <v>268235000116</v>
      </c>
      <c r="X1020" s="47" t="s">
        <v>2678</v>
      </c>
      <c r="Y1020" s="48" t="s">
        <v>2678</v>
      </c>
      <c r="Z1020" s="57" t="s">
        <v>5066</v>
      </c>
      <c r="AA1020" s="57" t="s">
        <v>5067</v>
      </c>
      <c r="AB1020" s="50" t="s">
        <v>25</v>
      </c>
      <c r="AC1020" s="50" t="s">
        <v>2600</v>
      </c>
      <c r="AD1020" s="50">
        <v>80</v>
      </c>
      <c r="AE1020" s="50" t="s">
        <v>2725</v>
      </c>
      <c r="AF1020" s="50" t="s">
        <v>2725</v>
      </c>
      <c r="AG1020" s="50"/>
      <c r="AH1020" s="51" t="s">
        <v>2832</v>
      </c>
      <c r="AI1020" s="182" t="s">
        <v>2680</v>
      </c>
      <c r="AJ1020" s="146" t="s">
        <v>5068</v>
      </c>
      <c r="AK1020" s="52" t="s">
        <v>5069</v>
      </c>
      <c r="AL1020" s="52" t="s">
        <v>25</v>
      </c>
      <c r="AM1020" s="52" t="s">
        <v>2600</v>
      </c>
      <c r="AN1020" s="52">
        <v>516</v>
      </c>
      <c r="AO1020" s="52">
        <v>3</v>
      </c>
      <c r="AP1020" s="53" t="s">
        <v>2678</v>
      </c>
      <c r="AQ1020" s="144" t="s">
        <v>5070</v>
      </c>
    </row>
    <row r="1021" spans="1:45" ht="15.75" customHeight="1">
      <c r="A1021" s="95">
        <v>1020</v>
      </c>
      <c r="B1021" s="79" t="s">
        <v>1896</v>
      </c>
      <c r="C1021" s="80" t="s">
        <v>1906</v>
      </c>
      <c r="D1021" s="80" t="s">
        <v>1907</v>
      </c>
      <c r="E1021" s="80" t="s">
        <v>1908</v>
      </c>
      <c r="F1021" s="4" t="s">
        <v>2677</v>
      </c>
      <c r="G1021" s="80">
        <v>7.5176622999999996</v>
      </c>
      <c r="H1021" s="80">
        <v>-73.045363199999997</v>
      </c>
      <c r="I1021" s="80" t="s">
        <v>2097</v>
      </c>
      <c r="J1021" s="80" t="s">
        <v>22</v>
      </c>
      <c r="K1021" s="80">
        <v>3</v>
      </c>
      <c r="L1021" s="80">
        <v>715685.65060802677</v>
      </c>
      <c r="M1021" s="80">
        <v>831456.75252700027</v>
      </c>
      <c r="N1021" s="80">
        <v>18</v>
      </c>
      <c r="O1021" s="80" t="s">
        <v>2634</v>
      </c>
      <c r="P1021" s="5">
        <v>4994997.314894611</v>
      </c>
      <c r="Q1021" s="5">
        <v>2388692.5486957631</v>
      </c>
      <c r="R1021" s="80" t="str">
        <f t="shared" si="16"/>
        <v>4994997,314894612388692,54869576</v>
      </c>
      <c r="S1021" s="80" t="str">
        <f>+'Sheet1 (2)'!R986</f>
        <v>No</v>
      </c>
      <c r="T1021" s="80" t="str">
        <f>+'Sheet1 (2)'!S986</f>
        <v>No</v>
      </c>
      <c r="U1021" s="80" t="str">
        <f>+VLOOKUP(E1021,'Base final IE_Ecoescuelas_ant'!$G$1:$X$1429,16,FALSE)</f>
        <v xml:space="preserve"> </v>
      </c>
      <c r="V1021" s="80" t="str">
        <f>+VLOOKUP(E1021,'Base final IE_Ecoescuelas_ant'!$G$1:$X$1429,18,FALSE)</f>
        <v xml:space="preserve"> </v>
      </c>
      <c r="W1021" s="89">
        <f>+VLOOKUP(E1021,'Base final IE_Ecoescuelas_ant'!$G$1:$Y$1429,19,FALSE)</f>
        <v>268780000727</v>
      </c>
      <c r="X1021" s="47" t="s">
        <v>2678</v>
      </c>
      <c r="Y1021" s="48" t="s">
        <v>2678</v>
      </c>
      <c r="Z1021" s="57" t="s">
        <v>4189</v>
      </c>
      <c r="AA1021" s="57" t="s">
        <v>5071</v>
      </c>
      <c r="AB1021" s="50" t="s">
        <v>25</v>
      </c>
      <c r="AC1021" s="50" t="s">
        <v>2600</v>
      </c>
      <c r="AD1021" s="50">
        <v>108</v>
      </c>
      <c r="AE1021" s="50" t="s">
        <v>2725</v>
      </c>
      <c r="AF1021" s="50" t="s">
        <v>2725</v>
      </c>
      <c r="AG1021" s="50"/>
      <c r="AH1021" s="51" t="s">
        <v>2678</v>
      </c>
      <c r="AI1021" s="182" t="s">
        <v>2680</v>
      </c>
      <c r="AJ1021" s="146">
        <v>7.5140149999999997</v>
      </c>
      <c r="AK1021" s="52">
        <v>-73.046608000000006</v>
      </c>
      <c r="AL1021" s="52" t="s">
        <v>25</v>
      </c>
      <c r="AM1021" s="52" t="s">
        <v>2600</v>
      </c>
      <c r="AN1021" s="52">
        <v>108</v>
      </c>
      <c r="AO1021" s="52">
        <v>3</v>
      </c>
      <c r="AP1021" s="53" t="s">
        <v>2678</v>
      </c>
      <c r="AQ1021" s="144" t="s">
        <v>5072</v>
      </c>
    </row>
    <row r="1022" spans="1:45" ht="15.75" customHeight="1">
      <c r="A1022" s="95">
        <v>1021</v>
      </c>
      <c r="B1022" s="79" t="s">
        <v>1896</v>
      </c>
      <c r="C1022" s="80" t="s">
        <v>1909</v>
      </c>
      <c r="D1022" s="80" t="s">
        <v>1910</v>
      </c>
      <c r="E1022" s="80" t="s">
        <v>1911</v>
      </c>
      <c r="F1022" s="4" t="s">
        <v>2677</v>
      </c>
      <c r="G1022" s="80">
        <v>6.2122289999999998</v>
      </c>
      <c r="H1022" s="80">
        <v>-73.725014999999999</v>
      </c>
      <c r="I1022" s="80" t="s">
        <v>2097</v>
      </c>
      <c r="J1022" s="80" t="s">
        <v>22</v>
      </c>
      <c r="K1022" s="80">
        <v>3</v>
      </c>
      <c r="L1022" s="80">
        <v>641057.78390398563</v>
      </c>
      <c r="M1022" s="80">
        <v>686834.76524452562</v>
      </c>
      <c r="N1022" s="80">
        <v>18</v>
      </c>
      <c r="O1022" s="80" t="s">
        <v>2634</v>
      </c>
      <c r="P1022" s="5">
        <v>4919824.5688074194</v>
      </c>
      <c r="Q1022" s="5">
        <v>2244494.564071028</v>
      </c>
      <c r="R1022" s="80" t="str">
        <f t="shared" si="16"/>
        <v>4919824,568807422244494,56407103</v>
      </c>
      <c r="S1022" s="80" t="str">
        <f>+'Sheet1 (2)'!R1019</f>
        <v>No</v>
      </c>
      <c r="T1022" s="80" t="str">
        <f>+'Sheet1 (2)'!S1019</f>
        <v>No</v>
      </c>
      <c r="U1022" s="80" t="str">
        <f>+VLOOKUP(E1022,'Base final IE_Ecoescuelas_ant'!$G$1:$X$1429,16,FALSE)</f>
        <v xml:space="preserve"> </v>
      </c>
      <c r="V1022" s="80" t="str">
        <f>+VLOOKUP(E1022,'Base final IE_Ecoescuelas_ant'!$G$1:$X$1429,18,FALSE)</f>
        <v xml:space="preserve"> </v>
      </c>
      <c r="W1022" s="89">
        <f>+VLOOKUP(E1022,'Base final IE_Ecoescuelas_ant'!$G$1:$Y$1429,19,FALSE)</f>
        <v>268217000214</v>
      </c>
      <c r="X1022" s="47" t="s">
        <v>2678</v>
      </c>
      <c r="Y1022" s="48" t="s">
        <v>2678</v>
      </c>
      <c r="Z1022" s="57" t="s">
        <v>3997</v>
      </c>
      <c r="AA1022" s="128" t="s">
        <v>5073</v>
      </c>
      <c r="AB1022" s="50" t="s">
        <v>25</v>
      </c>
      <c r="AC1022" s="50" t="s">
        <v>2600</v>
      </c>
      <c r="AD1022" s="50">
        <v>60</v>
      </c>
      <c r="AE1022" s="50" t="s">
        <v>2725</v>
      </c>
      <c r="AF1022" s="50" t="s">
        <v>2725</v>
      </c>
      <c r="AG1022" s="50"/>
      <c r="AH1022" s="51"/>
      <c r="AI1022" s="182" t="s">
        <v>2680</v>
      </c>
      <c r="AJ1022" s="146" t="s">
        <v>5074</v>
      </c>
      <c r="AK1022" s="52" t="s">
        <v>5075</v>
      </c>
      <c r="AL1022" s="52" t="s">
        <v>25</v>
      </c>
      <c r="AM1022" s="52" t="s">
        <v>2600</v>
      </c>
      <c r="AN1022" s="52">
        <v>60</v>
      </c>
      <c r="AO1022" s="52">
        <v>3</v>
      </c>
      <c r="AP1022" s="53" t="s">
        <v>25</v>
      </c>
      <c r="AQ1022" s="144" t="s">
        <v>5076</v>
      </c>
    </row>
    <row r="1023" spans="1:45" ht="15.75" customHeight="1">
      <c r="A1023" s="95">
        <v>1022</v>
      </c>
      <c r="B1023" s="79" t="s">
        <v>1896</v>
      </c>
      <c r="C1023" s="80" t="s">
        <v>1912</v>
      </c>
      <c r="D1023" s="80" t="s">
        <v>1913</v>
      </c>
      <c r="E1023" s="80" t="s">
        <v>1914</v>
      </c>
      <c r="F1023" s="4" t="s">
        <v>2677</v>
      </c>
      <c r="G1023" s="80">
        <v>5.8786110999999996</v>
      </c>
      <c r="H1023" s="80">
        <v>-73.782499999999999</v>
      </c>
      <c r="I1023" s="80" t="s">
        <v>2097</v>
      </c>
      <c r="J1023" s="80" t="s">
        <v>22</v>
      </c>
      <c r="K1023" s="80">
        <v>3</v>
      </c>
      <c r="L1023" s="80">
        <v>634779.53850360797</v>
      </c>
      <c r="M1023" s="80">
        <v>649932.68351974257</v>
      </c>
      <c r="N1023" s="80">
        <v>18</v>
      </c>
      <c r="O1023" s="80" t="s">
        <v>2634</v>
      </c>
      <c r="P1023" s="5">
        <v>4913414.2126272423</v>
      </c>
      <c r="Q1023" s="5">
        <v>2207636.0773886312</v>
      </c>
      <c r="R1023" s="80" t="str">
        <f t="shared" si="16"/>
        <v>4913414,212627242207636,07738863</v>
      </c>
      <c r="S1023" s="80" t="str">
        <f>+'Sheet1 (2)'!R1022</f>
        <v>No</v>
      </c>
      <c r="T1023" s="80" t="str">
        <f>+'Sheet1 (2)'!S1022</f>
        <v>No</v>
      </c>
      <c r="U1023" s="80" t="str">
        <f>+VLOOKUP(E1023,'Base final IE_Ecoescuelas_ant'!$G$1:$X$1429,16,FALSE)</f>
        <v xml:space="preserve"> </v>
      </c>
      <c r="V1023" s="80" t="str">
        <f>+VLOOKUP(E1023,'Base final IE_Ecoescuelas_ant'!$G$1:$X$1429,18,FALSE)</f>
        <v xml:space="preserve"> </v>
      </c>
      <c r="W1023" s="89">
        <f>+VLOOKUP(E1023,'Base final IE_Ecoescuelas_ant'!$G$1:$Y$1429,19,FALSE)</f>
        <v>168370000032</v>
      </c>
      <c r="X1023" s="47" t="s">
        <v>2678</v>
      </c>
      <c r="Y1023" s="48" t="s">
        <v>2678</v>
      </c>
      <c r="Z1023" s="57" t="s">
        <v>5077</v>
      </c>
      <c r="AA1023" s="57" t="s">
        <v>5062</v>
      </c>
      <c r="AB1023" s="50" t="s">
        <v>25</v>
      </c>
      <c r="AC1023" s="50" t="s">
        <v>2732</v>
      </c>
      <c r="AD1023" s="50">
        <v>90</v>
      </c>
      <c r="AE1023" s="50" t="s">
        <v>2725</v>
      </c>
      <c r="AF1023" s="50" t="s">
        <v>2725</v>
      </c>
      <c r="AG1023" s="50"/>
      <c r="AH1023" s="51" t="s">
        <v>2678</v>
      </c>
      <c r="AI1023" s="182" t="s">
        <v>2680</v>
      </c>
      <c r="AJ1023" s="146" t="s">
        <v>5078</v>
      </c>
      <c r="AK1023" s="52" t="s">
        <v>5079</v>
      </c>
      <c r="AL1023" s="52" t="s">
        <v>25</v>
      </c>
      <c r="AM1023" s="52" t="s">
        <v>2600</v>
      </c>
      <c r="AN1023" s="52">
        <v>90</v>
      </c>
      <c r="AO1023" s="52">
        <v>3</v>
      </c>
      <c r="AP1023" s="53" t="s">
        <v>2678</v>
      </c>
      <c r="AQ1023" s="144" t="s">
        <v>5080</v>
      </c>
    </row>
    <row r="1024" spans="1:45" ht="15.75" customHeight="1">
      <c r="A1024" s="95">
        <v>1023</v>
      </c>
      <c r="B1024" s="79" t="s">
        <v>1488</v>
      </c>
      <c r="C1024" s="80" t="s">
        <v>1584</v>
      </c>
      <c r="D1024" s="80" t="s">
        <v>1715</v>
      </c>
      <c r="E1024" s="80" t="s">
        <v>1716</v>
      </c>
      <c r="F1024" s="4" t="s">
        <v>2677</v>
      </c>
      <c r="G1024" s="80">
        <v>1.1798010000000001</v>
      </c>
      <c r="H1024" s="80">
        <v>-77.597460999999996</v>
      </c>
      <c r="I1024" s="80" t="s">
        <v>2097</v>
      </c>
      <c r="J1024" s="80" t="s">
        <v>22</v>
      </c>
      <c r="K1024" s="80">
        <v>3</v>
      </c>
      <c r="L1024" s="80">
        <v>210928.87074950061</v>
      </c>
      <c r="M1024" s="80">
        <v>130538.6271553344</v>
      </c>
      <c r="N1024" s="80">
        <v>18</v>
      </c>
      <c r="O1024" s="80" t="s">
        <v>2634</v>
      </c>
      <c r="P1024" s="5">
        <v>4488177.324781497</v>
      </c>
      <c r="Q1024" s="5">
        <v>1688824.49108435</v>
      </c>
      <c r="R1024" s="80" t="str">
        <f t="shared" si="16"/>
        <v>4488177,32478151688824,49108435</v>
      </c>
      <c r="S1024" s="80" t="str">
        <f>+'Sheet1 (2)'!R1024</f>
        <v>No</v>
      </c>
      <c r="T1024" s="80" t="str">
        <f>+'Sheet1 (2)'!S1024</f>
        <v>Si</v>
      </c>
      <c r="U1024" s="80" t="str">
        <f>+VLOOKUP(E1024,'Base final IE_Ecoescuelas_ant'!$G$1:$X$1429,16,FALSE)</f>
        <v xml:space="preserve"> </v>
      </c>
      <c r="V1024" s="80" t="str">
        <f>+VLOOKUP(E1024,'Base final IE_Ecoescuelas_ant'!$G$1:$X$1429,18,FALSE)</f>
        <v xml:space="preserve"> </v>
      </c>
      <c r="W1024" s="89">
        <f>+VLOOKUP(E1024,'Base final IE_Ecoescuelas_ant'!$G$1:$Y$1429,19,FALSE)</f>
        <v>252838000117</v>
      </c>
      <c r="X1024" s="55" t="s">
        <v>25</v>
      </c>
      <c r="Y1024" s="49" t="s">
        <v>2678</v>
      </c>
      <c r="Z1024" s="49" t="s">
        <v>5081</v>
      </c>
      <c r="AA1024" s="49" t="s">
        <v>2665</v>
      </c>
      <c r="AB1024" s="50" t="s">
        <v>25</v>
      </c>
      <c r="AC1024" s="50" t="s">
        <v>2600</v>
      </c>
      <c r="AD1024" s="50">
        <v>74</v>
      </c>
      <c r="AE1024" s="50" t="s">
        <v>13</v>
      </c>
      <c r="AF1024" s="50" t="s">
        <v>5082</v>
      </c>
      <c r="AG1024" s="50" t="s">
        <v>25</v>
      </c>
      <c r="AH1024" s="51" t="s">
        <v>25</v>
      </c>
      <c r="AI1024" s="182" t="s">
        <v>2680</v>
      </c>
      <c r="AJ1024" s="238">
        <v>1.1799869999999999</v>
      </c>
      <c r="AK1024" s="238">
        <v>-77.597272000000004</v>
      </c>
      <c r="AL1024" s="52" t="s">
        <v>25</v>
      </c>
      <c r="AM1024" s="52" t="s">
        <v>2600</v>
      </c>
      <c r="AN1024" s="52">
        <v>78</v>
      </c>
      <c r="AO1024" s="52">
        <v>3</v>
      </c>
      <c r="AP1024" s="53" t="s">
        <v>25</v>
      </c>
      <c r="AQ1024" s="144" t="s">
        <v>5083</v>
      </c>
      <c r="AR1024" s="109" t="s">
        <v>3314</v>
      </c>
    </row>
    <row r="1025" spans="1:46" ht="15.75" customHeight="1">
      <c r="A1025" s="95">
        <v>1024</v>
      </c>
      <c r="B1025" s="79" t="s">
        <v>1896</v>
      </c>
      <c r="C1025" s="80" t="s">
        <v>1915</v>
      </c>
      <c r="D1025" s="80" t="s">
        <v>1916</v>
      </c>
      <c r="E1025" s="80" t="s">
        <v>1916</v>
      </c>
      <c r="F1025" s="4" t="s">
        <v>2677</v>
      </c>
      <c r="G1025" s="80">
        <v>6.7522222000000003</v>
      </c>
      <c r="H1025" s="80">
        <v>-72.973888900000006</v>
      </c>
      <c r="I1025" s="80" t="s">
        <v>2097</v>
      </c>
      <c r="J1025" s="80" t="s">
        <v>22</v>
      </c>
      <c r="K1025" s="80">
        <v>3</v>
      </c>
      <c r="L1025" s="80">
        <v>723947.7102528722</v>
      </c>
      <c r="M1025" s="80">
        <v>746823.73314172635</v>
      </c>
      <c r="N1025" s="80">
        <v>18</v>
      </c>
      <c r="O1025" s="80" t="s">
        <v>2634</v>
      </c>
      <c r="P1025" s="5">
        <v>5002884.3377187792</v>
      </c>
      <c r="Q1025" s="5">
        <v>2304108.9774410622</v>
      </c>
      <c r="R1025" s="80" t="str">
        <f t="shared" si="16"/>
        <v>5002884,337718782304108,97744106</v>
      </c>
      <c r="S1025" s="80" t="str">
        <f>+'Sheet1 (2)'!R1031</f>
        <v>No</v>
      </c>
      <c r="T1025" s="80" t="str">
        <f>+'Sheet1 (2)'!S1031</f>
        <v>No</v>
      </c>
      <c r="U1025" s="80" t="str">
        <f>+VLOOKUP(E1025,'Base final IE_Ecoescuelas_ant'!$G$1:$X$1429,16,FALSE)</f>
        <v xml:space="preserve"> </v>
      </c>
      <c r="V1025" s="80" t="str">
        <f>+VLOOKUP(E1025,'Base final IE_Ecoescuelas_ant'!$G$1:$X$1429,18,FALSE)</f>
        <v xml:space="preserve"> </v>
      </c>
      <c r="W1025" s="89">
        <f>+VLOOKUP(E1025,'Base final IE_Ecoescuelas_ant'!$G$1:$Y$1429,19,FALSE)</f>
        <v>268160000166</v>
      </c>
      <c r="X1025" s="47" t="s">
        <v>2678</v>
      </c>
      <c r="Y1025" s="48" t="s">
        <v>2678</v>
      </c>
      <c r="Z1025" s="57" t="s">
        <v>3997</v>
      </c>
      <c r="AA1025" s="57" t="s">
        <v>5073</v>
      </c>
      <c r="AB1025" s="50" t="s">
        <v>25</v>
      </c>
      <c r="AC1025" s="50" t="s">
        <v>2732</v>
      </c>
      <c r="AD1025" s="50">
        <v>60</v>
      </c>
      <c r="AE1025" s="50" t="s">
        <v>2725</v>
      </c>
      <c r="AF1025" s="50" t="s">
        <v>2725</v>
      </c>
      <c r="AG1025" s="50"/>
      <c r="AH1025" s="51" t="s">
        <v>25</v>
      </c>
      <c r="AI1025" s="182" t="s">
        <v>2680</v>
      </c>
      <c r="AJ1025" s="146" t="s">
        <v>5084</v>
      </c>
      <c r="AK1025" s="52" t="s">
        <v>5085</v>
      </c>
      <c r="AL1025" s="52" t="s">
        <v>25</v>
      </c>
      <c r="AM1025" s="52" t="s">
        <v>2600</v>
      </c>
      <c r="AN1025" s="52">
        <v>60</v>
      </c>
      <c r="AO1025" s="52">
        <v>3</v>
      </c>
      <c r="AP1025" s="53" t="s">
        <v>25</v>
      </c>
      <c r="AQ1025" s="144" t="s">
        <v>5086</v>
      </c>
    </row>
    <row r="1026" spans="1:46" ht="15.75" customHeight="1">
      <c r="A1026" s="526">
        <v>1025</v>
      </c>
      <c r="B1026" s="653" t="s">
        <v>528</v>
      </c>
      <c r="C1026" s="649" t="s">
        <v>639</v>
      </c>
      <c r="D1026" s="648" t="s">
        <v>640</v>
      </c>
      <c r="E1026" s="649" t="s">
        <v>641</v>
      </c>
      <c r="F1026" s="4" t="s">
        <v>2677</v>
      </c>
      <c r="G1026" s="4">
        <v>2.9033739000000001</v>
      </c>
      <c r="H1026" s="4">
        <v>-76.547155399999994</v>
      </c>
      <c r="I1026" s="4" t="s">
        <v>2097</v>
      </c>
      <c r="J1026" s="4" t="s">
        <v>22</v>
      </c>
      <c r="K1026" s="4">
        <v>3</v>
      </c>
      <c r="L1026" s="4">
        <v>328038.9197986708</v>
      </c>
      <c r="M1026" s="4">
        <v>321030.42744861671</v>
      </c>
      <c r="N1026" s="4">
        <v>18</v>
      </c>
      <c r="O1026" s="4" t="s">
        <v>2634</v>
      </c>
      <c r="P1026" s="5">
        <v>4605699.0767626204</v>
      </c>
      <c r="Q1026" s="5">
        <v>1879452.753989643</v>
      </c>
      <c r="R1026" s="4" t="str">
        <f t="shared" si="16"/>
        <v>4605699,076762621879452,75398964</v>
      </c>
      <c r="S1026" s="4" t="str">
        <f>+'Sheet1 (2)'!R1026</f>
        <v>No</v>
      </c>
      <c r="T1026" s="4" t="str">
        <f>+'Sheet1 (2)'!S1026</f>
        <v>No</v>
      </c>
      <c r="U1026" s="4" t="str">
        <f>+VLOOKUP(E1026,'Base final IE_Ecoescuelas_ant'!$G$1:$X$1429,16,FALSE)</f>
        <v xml:space="preserve"> </v>
      </c>
      <c r="V1026" s="4" t="str">
        <f>+VLOOKUP(E1026,'Base final IE_Ecoescuelas_ant'!$G$1:$X$1429,18,FALSE)</f>
        <v xml:space="preserve"> </v>
      </c>
      <c r="W1026" s="97">
        <f>+VLOOKUP(E1026,'Base final IE_Ecoescuelas_ant'!$G$1:$Y$1429,19,FALSE)</f>
        <v>319698001662</v>
      </c>
      <c r="X1026" s="55" t="s">
        <v>2678</v>
      </c>
      <c r="Y1026" s="49" t="s">
        <v>2678</v>
      </c>
      <c r="Z1026" s="49" t="s">
        <v>2906</v>
      </c>
      <c r="AA1026" s="49"/>
      <c r="AB1026" s="50" t="s">
        <v>25</v>
      </c>
      <c r="AC1026" s="50" t="s">
        <v>2600</v>
      </c>
      <c r="AD1026" s="50">
        <v>78</v>
      </c>
      <c r="AE1026" s="50" t="s">
        <v>2725</v>
      </c>
      <c r="AF1026" s="50" t="s">
        <v>2725</v>
      </c>
      <c r="AG1026" s="50"/>
      <c r="AH1026" s="51" t="s">
        <v>2678</v>
      </c>
      <c r="AI1026" s="182" t="s">
        <v>2680</v>
      </c>
      <c r="AJ1026" s="489">
        <v>2.9032317000000001</v>
      </c>
      <c r="AK1026" s="52">
        <v>-76.5479433</v>
      </c>
      <c r="AL1026" s="52" t="s">
        <v>25</v>
      </c>
      <c r="AM1026" s="52" t="s">
        <v>3548</v>
      </c>
      <c r="AN1026" s="130">
        <v>78</v>
      </c>
      <c r="AO1026" s="313">
        <v>3</v>
      </c>
      <c r="AP1026" s="313" t="s">
        <v>25</v>
      </c>
      <c r="AQ1026" s="144" t="s">
        <v>5087</v>
      </c>
      <c r="AR1026" s="94" t="s">
        <v>4378</v>
      </c>
    </row>
    <row r="1027" spans="1:46" ht="15.75" customHeight="1">
      <c r="A1027" s="526">
        <v>1026</v>
      </c>
      <c r="B1027" s="653" t="s">
        <v>528</v>
      </c>
      <c r="C1027" s="649" t="s">
        <v>639</v>
      </c>
      <c r="D1027" s="648" t="s">
        <v>642</v>
      </c>
      <c r="E1027" s="649" t="s">
        <v>643</v>
      </c>
      <c r="F1027" s="4" t="s">
        <v>2677</v>
      </c>
      <c r="G1027" s="4">
        <v>2.9719106000000002</v>
      </c>
      <c r="H1027" s="4">
        <v>-76.574683100000001</v>
      </c>
      <c r="I1027" s="4" t="s">
        <v>2097</v>
      </c>
      <c r="J1027" s="4" t="s">
        <v>22</v>
      </c>
      <c r="K1027" s="4">
        <v>3</v>
      </c>
      <c r="L1027" s="4">
        <v>324989.22116925567</v>
      </c>
      <c r="M1027" s="4">
        <v>328613.08204598509</v>
      </c>
      <c r="N1027" s="4">
        <v>18</v>
      </c>
      <c r="O1027" s="4" t="s">
        <v>2634</v>
      </c>
      <c r="P1027" s="5">
        <v>4602659.4300521156</v>
      </c>
      <c r="Q1027" s="5">
        <v>1887049.7284234641</v>
      </c>
      <c r="R1027" s="4" t="str">
        <f t="shared" ref="R1027:R1090" si="17">+CONCATENATE(P1027,Q1027)</f>
        <v>4602659,430052121887049,72842346</v>
      </c>
      <c r="S1027" s="4" t="str">
        <f>+'Sheet1 (2)'!R1027</f>
        <v>No</v>
      </c>
      <c r="T1027" s="4" t="str">
        <f>+'Sheet1 (2)'!S1027</f>
        <v>Si</v>
      </c>
      <c r="U1027" s="4" t="str">
        <f>+VLOOKUP(E1027,'Base final IE_Ecoescuelas_ant'!$G$1:$X$1429,16,FALSE)</f>
        <v xml:space="preserve"> </v>
      </c>
      <c r="V1027" s="4" t="str">
        <f>+VLOOKUP(E1027,'Base final IE_Ecoescuelas_ant'!$G$1:$X$1429,18,FALSE)</f>
        <v xml:space="preserve"> </v>
      </c>
      <c r="W1027" s="97">
        <f>+VLOOKUP(E1027,'Base final IE_Ecoescuelas_ant'!$G$1:$Y$1429,19,FALSE)</f>
        <v>219698000157</v>
      </c>
      <c r="X1027" s="55" t="s">
        <v>2678</v>
      </c>
      <c r="Y1027" s="49" t="s">
        <v>2678</v>
      </c>
      <c r="Z1027" s="49" t="s">
        <v>2906</v>
      </c>
      <c r="AA1027" s="49" t="s">
        <v>4125</v>
      </c>
      <c r="AB1027" s="50" t="s">
        <v>25</v>
      </c>
      <c r="AC1027" s="50" t="s">
        <v>2738</v>
      </c>
      <c r="AD1027" s="50">
        <v>48</v>
      </c>
      <c r="AE1027" s="50" t="s">
        <v>13</v>
      </c>
      <c r="AF1027" s="50" t="s">
        <v>2812</v>
      </c>
      <c r="AG1027" s="50"/>
      <c r="AH1027" s="51" t="s">
        <v>2678</v>
      </c>
      <c r="AI1027" s="182" t="s">
        <v>2680</v>
      </c>
      <c r="AJ1027" s="489">
        <v>2.9653640000000001</v>
      </c>
      <c r="AK1027" s="52">
        <v>-76.590630000000004</v>
      </c>
      <c r="AL1027" s="52" t="s">
        <v>2678</v>
      </c>
      <c r="AM1027" s="52" t="s">
        <v>2681</v>
      </c>
      <c r="AN1027" s="130">
        <v>48</v>
      </c>
      <c r="AO1027" s="130">
        <v>2</v>
      </c>
      <c r="AP1027" s="313" t="s">
        <v>25</v>
      </c>
      <c r="AQ1027" s="144" t="s">
        <v>5088</v>
      </c>
      <c r="AS1027" s="94" t="s">
        <v>3721</v>
      </c>
    </row>
    <row r="1028" spans="1:46" ht="15.75" customHeight="1">
      <c r="A1028" s="95">
        <v>1027</v>
      </c>
      <c r="B1028" s="79" t="s">
        <v>1896</v>
      </c>
      <c r="C1028" s="80" t="s">
        <v>1917</v>
      </c>
      <c r="D1028" s="80" t="s">
        <v>1918</v>
      </c>
      <c r="E1028" s="80" t="s">
        <v>1919</v>
      </c>
      <c r="F1028" s="4" t="s">
        <v>2677</v>
      </c>
      <c r="G1028" s="80">
        <v>5.98</v>
      </c>
      <c r="H1028" s="80">
        <v>-73.658611100000002</v>
      </c>
      <c r="I1028" s="80" t="s">
        <v>2097</v>
      </c>
      <c r="J1028" s="80" t="s">
        <v>22</v>
      </c>
      <c r="K1028" s="80">
        <v>3</v>
      </c>
      <c r="L1028" s="80">
        <v>648469.51089661231</v>
      </c>
      <c r="M1028" s="80">
        <v>661174.80901461176</v>
      </c>
      <c r="N1028" s="80">
        <v>18</v>
      </c>
      <c r="O1028" s="80" t="s">
        <v>2634</v>
      </c>
      <c r="P1028" s="5">
        <v>4927136.8175256178</v>
      </c>
      <c r="Q1028" s="5">
        <v>2218822.3832484488</v>
      </c>
      <c r="R1028" s="80" t="str">
        <f t="shared" si="17"/>
        <v>4927136,817525622218822,38324845</v>
      </c>
      <c r="S1028" s="80" t="str">
        <f>+'Sheet1 (2)'!R1037</f>
        <v>No</v>
      </c>
      <c r="T1028" s="80" t="str">
        <f>+'Sheet1 (2)'!S1037</f>
        <v>No</v>
      </c>
      <c r="U1028" s="80" t="str">
        <f>+VLOOKUP(E1028,'Base final IE_Ecoescuelas_ant'!$G$1:$X$1429,16,FALSE)</f>
        <v xml:space="preserve"> </v>
      </c>
      <c r="V1028" s="80" t="str">
        <f>+VLOOKUP(E1028,'Base final IE_Ecoescuelas_ant'!$G$1:$X$1429,18,FALSE)</f>
        <v xml:space="preserve"> </v>
      </c>
      <c r="W1028" s="89">
        <f>+VLOOKUP(E1028,'Base final IE_Ecoescuelas_ant'!$G$1:$Y$1429,19,FALSE)</f>
        <v>268861000047</v>
      </c>
      <c r="X1028" s="47" t="s">
        <v>25</v>
      </c>
      <c r="Y1028" s="48" t="s">
        <v>2678</v>
      </c>
      <c r="Z1028" s="57" t="s">
        <v>2724</v>
      </c>
      <c r="AA1028" s="57"/>
      <c r="AB1028" s="50" t="s">
        <v>25</v>
      </c>
      <c r="AC1028" s="50" t="s">
        <v>2600</v>
      </c>
      <c r="AD1028" s="50">
        <v>70</v>
      </c>
      <c r="AE1028" s="50" t="s">
        <v>2725</v>
      </c>
      <c r="AF1028" s="50" t="s">
        <v>2725</v>
      </c>
      <c r="AG1028" s="50"/>
      <c r="AH1028" s="51" t="s">
        <v>25</v>
      </c>
      <c r="AI1028" s="182" t="s">
        <v>2680</v>
      </c>
      <c r="AJ1028" s="146" t="s">
        <v>5089</v>
      </c>
      <c r="AK1028" s="52" t="s">
        <v>5090</v>
      </c>
      <c r="AL1028" s="52" t="s">
        <v>25</v>
      </c>
      <c r="AM1028" s="52" t="s">
        <v>2600</v>
      </c>
      <c r="AN1028" s="52">
        <v>70</v>
      </c>
      <c r="AO1028" s="52">
        <v>3</v>
      </c>
      <c r="AP1028" s="53" t="s">
        <v>25</v>
      </c>
      <c r="AQ1028" s="144" t="s">
        <v>5091</v>
      </c>
      <c r="AR1028" s="94" t="s">
        <v>2727</v>
      </c>
    </row>
    <row r="1029" spans="1:46" ht="15.75" customHeight="1">
      <c r="A1029" s="101">
        <v>1028</v>
      </c>
      <c r="B1029" s="81" t="s">
        <v>1726</v>
      </c>
      <c r="C1029" s="82" t="s">
        <v>1799</v>
      </c>
      <c r="D1029" s="82" t="s">
        <v>1800</v>
      </c>
      <c r="E1029" s="82" t="s">
        <v>1801</v>
      </c>
      <c r="F1029" s="4" t="s">
        <v>2677</v>
      </c>
      <c r="G1029" s="82">
        <v>7.2614574000000003</v>
      </c>
      <c r="H1029" s="82">
        <v>-72.4837098</v>
      </c>
      <c r="I1029" s="82" t="s">
        <v>2097</v>
      </c>
      <c r="J1029" s="82" t="s">
        <v>22</v>
      </c>
      <c r="K1029" s="82">
        <v>3</v>
      </c>
      <c r="L1029" s="82">
        <v>777856.32742694486</v>
      </c>
      <c r="M1029" s="82">
        <v>803423.80303010484</v>
      </c>
      <c r="N1029" s="82">
        <v>18</v>
      </c>
      <c r="O1029" s="82" t="s">
        <v>2634</v>
      </c>
      <c r="P1029" s="5">
        <v>5056970.3979937136</v>
      </c>
      <c r="Q1029" s="5">
        <v>2360413.0232098359</v>
      </c>
      <c r="R1029" s="82" t="str">
        <f t="shared" si="17"/>
        <v>5056970,397993712360413,02320984</v>
      </c>
      <c r="S1029" s="82" t="str">
        <f>+'Sheet1 (2)'!R1029</f>
        <v>No</v>
      </c>
      <c r="T1029" s="82" t="str">
        <f>+'Sheet1 (2)'!S1029</f>
        <v>No</v>
      </c>
      <c r="U1029" s="82" t="str">
        <f>+VLOOKUP(E1029,'Base final IE_Ecoescuelas_ant'!$G$1:$X$1429,16,FALSE)</f>
        <v xml:space="preserve"> </v>
      </c>
      <c r="V1029" s="82" t="str">
        <f>+VLOOKUP(E1029,'Base final IE_Ecoescuelas_ant'!$G$1:$X$1429,18,FALSE)</f>
        <v xml:space="preserve"> </v>
      </c>
      <c r="W1029" s="91">
        <f>+VLOOKUP(E1029,'Base final IE_Ecoescuelas_ant'!$G$1:$Y$1429,19,FALSE)</f>
        <v>254377000180</v>
      </c>
      <c r="X1029" s="55" t="s">
        <v>2678</v>
      </c>
      <c r="Y1029" s="49" t="s">
        <v>2678</v>
      </c>
      <c r="Z1029" s="49"/>
      <c r="AA1029" s="49"/>
      <c r="AB1029" s="50"/>
      <c r="AC1029" s="50"/>
      <c r="AD1029" s="50"/>
      <c r="AE1029" s="50"/>
      <c r="AF1029" s="50"/>
      <c r="AG1029" s="50"/>
      <c r="AH1029" s="51" t="s">
        <v>2678</v>
      </c>
      <c r="AI1029" s="182" t="s">
        <v>2680</v>
      </c>
      <c r="AJ1029" s="146" t="s">
        <v>2691</v>
      </c>
      <c r="AK1029" s="52" t="s">
        <v>2691</v>
      </c>
      <c r="AL1029" s="52" t="s">
        <v>2691</v>
      </c>
      <c r="AM1029" s="52" t="s">
        <v>2691</v>
      </c>
      <c r="AN1029" s="52" t="s">
        <v>2691</v>
      </c>
      <c r="AO1029" s="53"/>
      <c r="AP1029" s="53" t="s">
        <v>2678</v>
      </c>
      <c r="AQ1029" s="144" t="s">
        <v>5092</v>
      </c>
    </row>
    <row r="1030" spans="1:46" ht="15.75" customHeight="1">
      <c r="A1030" s="95">
        <v>1029</v>
      </c>
      <c r="B1030" s="96" t="s">
        <v>815</v>
      </c>
      <c r="C1030" s="4" t="s">
        <v>901</v>
      </c>
      <c r="D1030" s="4" t="s">
        <v>1070</v>
      </c>
      <c r="E1030" s="4" t="s">
        <v>1071</v>
      </c>
      <c r="F1030" s="4" t="s">
        <v>2677</v>
      </c>
      <c r="G1030" s="4">
        <v>5.6979243000000004</v>
      </c>
      <c r="H1030" s="4">
        <v>-76.661628399999998</v>
      </c>
      <c r="I1030" s="4" t="s">
        <v>2097</v>
      </c>
      <c r="J1030" s="4" t="s">
        <v>22</v>
      </c>
      <c r="K1030" s="4">
        <v>3</v>
      </c>
      <c r="L1030" s="4">
        <v>315984.38084305509</v>
      </c>
      <c r="M1030" s="4">
        <v>630077.61567908223</v>
      </c>
      <c r="N1030" s="4">
        <v>18</v>
      </c>
      <c r="O1030" s="4" t="s">
        <v>2634</v>
      </c>
      <c r="P1030" s="5">
        <v>4594441.9007842541</v>
      </c>
      <c r="Q1030" s="5">
        <v>2188898.10343146</v>
      </c>
      <c r="R1030" s="4" t="str">
        <f t="shared" si="17"/>
        <v>4594441,900784252188898,10343146</v>
      </c>
      <c r="S1030" s="4" t="str">
        <f>+'Sheet1 (2)'!R1030</f>
        <v>No</v>
      </c>
      <c r="T1030" s="4" t="str">
        <f>+'Sheet1 (2)'!S1030</f>
        <v>No</v>
      </c>
      <c r="U1030" s="4" t="str">
        <f>+VLOOKUP(E1030,'Base final IE_Ecoescuelas_ant'!$G$1:$X$1429,16,FALSE)</f>
        <v xml:space="preserve"> </v>
      </c>
      <c r="V1030" s="4" t="str">
        <f>+VLOOKUP(E1030,'Base final IE_Ecoescuelas_ant'!$G$1:$X$1429,18,FALSE)</f>
        <v xml:space="preserve"> </v>
      </c>
      <c r="W1030" s="97">
        <f>+VLOOKUP(E1030,'Base final IE_Ecoescuelas_ant'!$G$1:$Y$1429,19,FALSE)</f>
        <v>127001000098</v>
      </c>
      <c r="X1030" s="55" t="s">
        <v>2678</v>
      </c>
      <c r="Y1030" s="49" t="s">
        <v>2678</v>
      </c>
      <c r="Z1030" s="49" t="s">
        <v>3502</v>
      </c>
      <c r="AA1030" s="49" t="s">
        <v>3357</v>
      </c>
      <c r="AB1030" s="50" t="s">
        <v>25</v>
      </c>
      <c r="AC1030" s="50" t="s">
        <v>2600</v>
      </c>
      <c r="AD1030" s="50">
        <v>250</v>
      </c>
      <c r="AE1030" s="50"/>
      <c r="AF1030" s="50" t="s">
        <v>4034</v>
      </c>
      <c r="AG1030" s="50"/>
      <c r="AH1030" s="51" t="s">
        <v>2678</v>
      </c>
      <c r="AI1030" s="182" t="s">
        <v>2680</v>
      </c>
      <c r="AJ1030" s="214" t="s">
        <v>5093</v>
      </c>
      <c r="AK1030" s="130" t="s">
        <v>5094</v>
      </c>
      <c r="AL1030" s="52" t="s">
        <v>25</v>
      </c>
      <c r="AM1030" s="52" t="s">
        <v>4970</v>
      </c>
      <c r="AN1030" s="130">
        <v>250</v>
      </c>
      <c r="AO1030" s="52">
        <v>3</v>
      </c>
      <c r="AP1030" s="53" t="s">
        <v>2678</v>
      </c>
      <c r="AQ1030" s="134" t="s">
        <v>5095</v>
      </c>
    </row>
    <row r="1031" spans="1:46" ht="15.75" customHeight="1">
      <c r="A1031" s="95">
        <v>1030</v>
      </c>
      <c r="B1031" s="79" t="s">
        <v>1896</v>
      </c>
      <c r="C1031" s="80" t="s">
        <v>1920</v>
      </c>
      <c r="D1031" s="80" t="s">
        <v>1921</v>
      </c>
      <c r="E1031" s="80" t="s">
        <v>1921</v>
      </c>
      <c r="F1031" s="4" t="s">
        <v>2677</v>
      </c>
      <c r="G1031" s="80">
        <v>6.4188888999999998</v>
      </c>
      <c r="H1031" s="80">
        <v>-73.875833299999996</v>
      </c>
      <c r="I1031" s="80" t="s">
        <v>2097</v>
      </c>
      <c r="J1031" s="80" t="s">
        <v>22</v>
      </c>
      <c r="K1031" s="80">
        <v>3</v>
      </c>
      <c r="L1031" s="80">
        <v>624320.45363949251</v>
      </c>
      <c r="M1031" s="80">
        <v>709646.17631156591</v>
      </c>
      <c r="N1031" s="80">
        <v>18</v>
      </c>
      <c r="O1031" s="80" t="s">
        <v>2634</v>
      </c>
      <c r="P1031" s="5">
        <v>4903183.6399285942</v>
      </c>
      <c r="Q1031" s="5">
        <v>2267358.164229596</v>
      </c>
      <c r="R1031" s="80" t="str">
        <f t="shared" si="17"/>
        <v>4903183,639928592267358,1642296</v>
      </c>
      <c r="S1031" s="80" t="str">
        <f>+'Sheet1 (2)'!R1041</f>
        <v>No</v>
      </c>
      <c r="T1031" s="80" t="str">
        <f>+'Sheet1 (2)'!S1041</f>
        <v>No</v>
      </c>
      <c r="U1031" s="80" t="str">
        <f>+VLOOKUP(E1031,'Base final IE_Ecoescuelas_ant'!$G$1:$X$1429,16,FALSE)</f>
        <v xml:space="preserve"> </v>
      </c>
      <c r="V1031" s="80" t="str">
        <f>+VLOOKUP(E1031,'Base final IE_Ecoescuelas_ant'!$G$1:$X$1429,18,FALSE)</f>
        <v xml:space="preserve"> </v>
      </c>
      <c r="W1031" s="89">
        <f>+VLOOKUP(E1031,'Base final IE_Ecoescuelas_ant'!$G$1:$Y$1429,19,FALSE)</f>
        <v>268190000527</v>
      </c>
      <c r="X1031" s="47" t="s">
        <v>25</v>
      </c>
      <c r="Y1031" s="48" t="s">
        <v>2678</v>
      </c>
      <c r="Z1031" s="57" t="s">
        <v>2791</v>
      </c>
      <c r="AA1031" s="57"/>
      <c r="AB1031" s="50" t="s">
        <v>25</v>
      </c>
      <c r="AC1031" s="50" t="s">
        <v>2600</v>
      </c>
      <c r="AD1031" s="50">
        <v>90</v>
      </c>
      <c r="AE1031" s="50" t="s">
        <v>2725</v>
      </c>
      <c r="AF1031" s="50" t="s">
        <v>2725</v>
      </c>
      <c r="AG1031" s="50"/>
      <c r="AH1031" s="51" t="s">
        <v>25</v>
      </c>
      <c r="AI1031" s="182" t="s">
        <v>2680</v>
      </c>
      <c r="AJ1031" s="146" t="s">
        <v>5096</v>
      </c>
      <c r="AK1031" s="52" t="s">
        <v>5097</v>
      </c>
      <c r="AL1031" s="52" t="s">
        <v>25</v>
      </c>
      <c r="AM1031" s="52" t="s">
        <v>2600</v>
      </c>
      <c r="AN1031" s="52">
        <v>90</v>
      </c>
      <c r="AO1031" s="52">
        <v>3</v>
      </c>
      <c r="AP1031" s="53" t="s">
        <v>25</v>
      </c>
      <c r="AQ1031" s="144" t="s">
        <v>5098</v>
      </c>
      <c r="AR1031" s="94" t="s">
        <v>2727</v>
      </c>
    </row>
    <row r="1032" spans="1:46" ht="15.75" customHeight="1">
      <c r="A1032" s="594">
        <v>1031</v>
      </c>
      <c r="B1032" s="79" t="s">
        <v>407</v>
      </c>
      <c r="C1032" s="80" t="s">
        <v>483</v>
      </c>
      <c r="D1032" s="80" t="s">
        <v>484</v>
      </c>
      <c r="E1032" s="80" t="s">
        <v>485</v>
      </c>
      <c r="F1032" s="4" t="s">
        <v>2677</v>
      </c>
      <c r="G1032" s="80">
        <v>1.6741484</v>
      </c>
      <c r="H1032" s="80">
        <v>-75.281597000000005</v>
      </c>
      <c r="I1032" s="80" t="s">
        <v>2097</v>
      </c>
      <c r="J1032" s="80" t="s">
        <v>22</v>
      </c>
      <c r="K1032" s="80">
        <v>3</v>
      </c>
      <c r="L1032" s="80">
        <v>468678.4634458315</v>
      </c>
      <c r="M1032" s="80">
        <v>185046.47632261881</v>
      </c>
      <c r="N1032" s="80">
        <v>18</v>
      </c>
      <c r="O1032" s="80" t="s">
        <v>2634</v>
      </c>
      <c r="P1032" s="5">
        <v>4746257.1693361849</v>
      </c>
      <c r="Q1032" s="5">
        <v>1743167.3732794791</v>
      </c>
      <c r="R1032" s="80" t="str">
        <f t="shared" si="17"/>
        <v>4746257,169336181743167,37327948</v>
      </c>
      <c r="S1032" s="80" t="str">
        <f>+'Sheet1 (2)'!R1032</f>
        <v>No</v>
      </c>
      <c r="T1032" s="80" t="str">
        <f>+'Sheet1 (2)'!S1032</f>
        <v>No</v>
      </c>
      <c r="U1032" s="80" t="str">
        <f>+VLOOKUP(E1032,'Base final IE_Ecoescuelas_ant'!$G$1:$X$1429,16,FALSE)</f>
        <v xml:space="preserve"> </v>
      </c>
      <c r="V1032" s="80" t="str">
        <f>+VLOOKUP(E1032,'Base final IE_Ecoescuelas_ant'!$G$1:$X$1429,18,FALSE)</f>
        <v xml:space="preserve"> </v>
      </c>
      <c r="W1032" s="89">
        <f>+VLOOKUP(E1032,'Base final IE_Ecoescuelas_ant'!$G$1:$Y$1429,19,FALSE)</f>
        <v>118247000349</v>
      </c>
      <c r="X1032" s="47" t="s">
        <v>25</v>
      </c>
      <c r="Y1032" s="48" t="s">
        <v>25</v>
      </c>
      <c r="Z1032" s="57" t="s">
        <v>5099</v>
      </c>
      <c r="AA1032" s="49" t="s">
        <v>2681</v>
      </c>
      <c r="AB1032" s="50" t="s">
        <v>25</v>
      </c>
      <c r="AC1032" s="50" t="s">
        <v>2600</v>
      </c>
      <c r="AD1032" s="50">
        <v>69</v>
      </c>
      <c r="AE1032" s="50" t="s">
        <v>2725</v>
      </c>
      <c r="AF1032" s="50" t="s">
        <v>2725</v>
      </c>
      <c r="AG1032" s="50"/>
      <c r="AH1032" s="51" t="s">
        <v>2678</v>
      </c>
      <c r="AI1032" s="182" t="s">
        <v>2680</v>
      </c>
      <c r="AJ1032" s="489" t="s">
        <v>5100</v>
      </c>
      <c r="AK1032" s="215" t="s">
        <v>5101</v>
      </c>
      <c r="AL1032" s="52" t="s">
        <v>25</v>
      </c>
      <c r="AM1032" s="52" t="s">
        <v>2600</v>
      </c>
      <c r="AN1032" s="52">
        <v>69</v>
      </c>
      <c r="AO1032" s="53">
        <v>3</v>
      </c>
      <c r="AP1032" s="313" t="s">
        <v>2678</v>
      </c>
      <c r="AQ1032" s="136" t="s">
        <v>5102</v>
      </c>
      <c r="AR1032" s="94" t="s">
        <v>2853</v>
      </c>
    </row>
    <row r="1033" spans="1:46" ht="15.75" customHeight="1">
      <c r="A1033" s="95">
        <v>1032</v>
      </c>
      <c r="B1033" s="96" t="s">
        <v>645</v>
      </c>
      <c r="C1033" s="4" t="s">
        <v>673</v>
      </c>
      <c r="D1033" s="4" t="s">
        <v>751</v>
      </c>
      <c r="E1033" s="4" t="s">
        <v>752</v>
      </c>
      <c r="F1033" s="4" t="s">
        <v>2677</v>
      </c>
      <c r="G1033" s="4">
        <v>10.790967727</v>
      </c>
      <c r="H1033" s="4">
        <v>-73.331897080000005</v>
      </c>
      <c r="I1033" s="4" t="s">
        <v>2097</v>
      </c>
      <c r="J1033" s="4" t="s">
        <v>22</v>
      </c>
      <c r="K1033" s="4">
        <v>3</v>
      </c>
      <c r="L1033" s="4"/>
      <c r="M1033" s="4"/>
      <c r="N1033" s="4"/>
      <c r="O1033" s="4"/>
      <c r="P1033" s="5">
        <v>4963731.3102865126</v>
      </c>
      <c r="Q1033" s="5">
        <v>2750458.6563942502</v>
      </c>
      <c r="R1033" s="4" t="str">
        <f t="shared" si="17"/>
        <v>4963731,310286512750458,65639425</v>
      </c>
      <c r="S1033" s="4" t="str">
        <f>+'Sheet1 (2)'!R1033</f>
        <v>No</v>
      </c>
      <c r="T1033" s="4" t="str">
        <f>+'Sheet1 (2)'!S1033</f>
        <v>Si</v>
      </c>
      <c r="U1033" s="4" t="str">
        <f>+VLOOKUP(E1033,'Base final IE_Ecoescuelas_ant'!$G$1:$X$1429,16,FALSE)</f>
        <v xml:space="preserve"> </v>
      </c>
      <c r="V1033" s="4" t="str">
        <f>+VLOOKUP(E1033,'Base final IE_Ecoescuelas_ant'!$G$1:$X$1429,18,FALSE)</f>
        <v xml:space="preserve"> </v>
      </c>
      <c r="W1033" s="97">
        <f>+VLOOKUP(E1033,'Base final IE_Ecoescuelas_ant'!$G$1:$Y$1429,19,FALSE)</f>
        <v>420001068601</v>
      </c>
      <c r="X1033" s="55" t="s">
        <v>2678</v>
      </c>
      <c r="Y1033" s="49" t="s">
        <v>2678</v>
      </c>
      <c r="Z1033" s="49" t="s">
        <v>3137</v>
      </c>
      <c r="AA1033" s="49"/>
      <c r="AB1033" s="50" t="s">
        <v>2678</v>
      </c>
      <c r="AC1033" s="50" t="s">
        <v>2694</v>
      </c>
      <c r="AD1033" s="50">
        <v>65</v>
      </c>
      <c r="AE1033" s="50" t="s">
        <v>13</v>
      </c>
      <c r="AF1033" s="50" t="s">
        <v>5103</v>
      </c>
      <c r="AG1033" s="50" t="s">
        <v>2678</v>
      </c>
      <c r="AH1033" s="51" t="s">
        <v>25</v>
      </c>
      <c r="AI1033" s="182" t="s">
        <v>2701</v>
      </c>
      <c r="AJ1033" s="331">
        <v>10.722715000000001</v>
      </c>
      <c r="AK1033" s="332">
        <v>-73.465185000000005</v>
      </c>
      <c r="AL1033" s="52" t="s">
        <v>25</v>
      </c>
      <c r="AM1033" s="52" t="s">
        <v>2732</v>
      </c>
      <c r="AN1033" s="52">
        <v>65</v>
      </c>
      <c r="AO1033" s="52">
        <v>3</v>
      </c>
      <c r="AP1033" s="593" t="s">
        <v>25</v>
      </c>
      <c r="AQ1033" s="166" t="s">
        <v>5104</v>
      </c>
      <c r="AR1033" s="109" t="s">
        <v>2704</v>
      </c>
      <c r="AS1033" s="94" t="s">
        <v>2705</v>
      </c>
    </row>
    <row r="1034" spans="1:46" ht="15.75" customHeight="1">
      <c r="A1034" s="95">
        <v>1033</v>
      </c>
      <c r="B1034" s="96" t="s">
        <v>1365</v>
      </c>
      <c r="C1034" s="4" t="s">
        <v>1394</v>
      </c>
      <c r="D1034" s="4" t="s">
        <v>1431</v>
      </c>
      <c r="E1034" s="4" t="s">
        <v>1432</v>
      </c>
      <c r="F1034" s="4" t="s">
        <v>2677</v>
      </c>
      <c r="G1034" s="4">
        <v>11.1328081</v>
      </c>
      <c r="H1034" s="4">
        <v>-73.6854376</v>
      </c>
      <c r="I1034" s="4" t="s">
        <v>2097</v>
      </c>
      <c r="J1034" s="4" t="s">
        <v>22</v>
      </c>
      <c r="K1034" s="4">
        <v>3</v>
      </c>
      <c r="L1034" s="4">
        <v>643554.91184341069</v>
      </c>
      <c r="M1034" s="4">
        <v>1230982.161266559</v>
      </c>
      <c r="N1034" s="4">
        <v>18</v>
      </c>
      <c r="O1034" s="4" t="s">
        <v>2635</v>
      </c>
      <c r="P1034" s="5">
        <v>4925182.1709106928</v>
      </c>
      <c r="Q1034" s="5">
        <v>2788307.633702354</v>
      </c>
      <c r="R1034" s="4" t="str">
        <f t="shared" si="17"/>
        <v>4925182,170910692788307,63370235</v>
      </c>
      <c r="S1034" s="4" t="str">
        <f>+'Sheet1 (2)'!R1034</f>
        <v>No</v>
      </c>
      <c r="T1034" s="4" t="str">
        <f>+'Sheet1 (2)'!S1034</f>
        <v>Si</v>
      </c>
      <c r="U1034" s="4" t="str">
        <f>+VLOOKUP(E1034,'Base final IE_Ecoescuelas_ant'!$G$1:$X$1429,16,FALSE)</f>
        <v>Resguardo Indígena Kogui - Malayo y Arhuaco</v>
      </c>
      <c r="V1034" s="4" t="str">
        <f>+VLOOKUP(E1034,'Base final IE_Ecoescuelas_ant'!$G$1:$X$1429,18,FALSE)</f>
        <v xml:space="preserve"> </v>
      </c>
      <c r="W1034" s="97">
        <f>+VLOOKUP(E1034,'Base final IE_Ecoescuelas_ant'!$G$1:$Y$1429,19,FALSE)</f>
        <v>247001000034</v>
      </c>
      <c r="X1034" s="55" t="s">
        <v>25</v>
      </c>
      <c r="Y1034" s="49" t="s">
        <v>2678</v>
      </c>
      <c r="Z1034" s="62"/>
      <c r="AA1034" s="49"/>
      <c r="AB1034" s="50"/>
      <c r="AC1034" s="50"/>
      <c r="AD1034" s="50"/>
      <c r="AE1034" s="50" t="s">
        <v>13</v>
      </c>
      <c r="AF1034" s="50"/>
      <c r="AG1034" s="50"/>
      <c r="AH1034" s="51" t="s">
        <v>25</v>
      </c>
      <c r="AI1034" s="182" t="s">
        <v>2701</v>
      </c>
      <c r="AJ1034" s="148" t="s">
        <v>5105</v>
      </c>
      <c r="AK1034" s="131" t="s">
        <v>5106</v>
      </c>
      <c r="AL1034" s="52" t="s">
        <v>2678</v>
      </c>
      <c r="AM1034" s="52" t="s">
        <v>2681</v>
      </c>
      <c r="AN1034" s="52">
        <v>42</v>
      </c>
      <c r="AO1034" s="52">
        <v>2</v>
      </c>
      <c r="AP1034" s="313" t="s">
        <v>25</v>
      </c>
      <c r="AQ1034" s="585" t="s">
        <v>5107</v>
      </c>
    </row>
    <row r="1035" spans="1:46" ht="15.75" customHeight="1">
      <c r="A1035" s="594">
        <v>1034</v>
      </c>
      <c r="B1035" s="96" t="s">
        <v>486</v>
      </c>
      <c r="C1035" s="4" t="s">
        <v>523</v>
      </c>
      <c r="D1035" s="4" t="s">
        <v>524</v>
      </c>
      <c r="E1035" s="4" t="s">
        <v>525</v>
      </c>
      <c r="F1035" s="4" t="s">
        <v>2677</v>
      </c>
      <c r="G1035" s="4">
        <v>4.8511240000000004</v>
      </c>
      <c r="H1035" s="4">
        <v>-72.889442000000003</v>
      </c>
      <c r="I1035" s="4" t="s">
        <v>2097</v>
      </c>
      <c r="J1035" s="4" t="s">
        <v>22</v>
      </c>
      <c r="K1035" s="4">
        <v>3</v>
      </c>
      <c r="L1035" s="4">
        <v>734069.11219494569</v>
      </c>
      <c r="M1035" s="4">
        <v>536572.50614354794</v>
      </c>
      <c r="N1035" s="4">
        <v>18</v>
      </c>
      <c r="O1035" s="4" t="s">
        <v>2634</v>
      </c>
      <c r="P1035" s="5">
        <v>5012253.6635096343</v>
      </c>
      <c r="Q1035" s="5">
        <v>2094043.7697089689</v>
      </c>
      <c r="R1035" s="4" t="str">
        <f t="shared" si="17"/>
        <v>5012253,663509632094043,76970897</v>
      </c>
      <c r="S1035" s="4" t="str">
        <f>+'Sheet1 (2)'!R1035</f>
        <v>No</v>
      </c>
      <c r="T1035" s="4" t="str">
        <f>+'Sheet1 (2)'!S1035</f>
        <v>No</v>
      </c>
      <c r="U1035" s="4" t="str">
        <f>+VLOOKUP(E1035,'Base final IE_Ecoescuelas_ant'!$G$1:$X$1429,16,FALSE)</f>
        <v xml:space="preserve"> </v>
      </c>
      <c r="V1035" s="4" t="str">
        <f>+VLOOKUP(E1035,'Base final IE_Ecoescuelas_ant'!$G$1:$X$1429,18,FALSE)</f>
        <v xml:space="preserve"> </v>
      </c>
      <c r="W1035" s="97">
        <f>+'Base final IE_Ecoescuelas_ant'!Y1307</f>
        <v>285162000203</v>
      </c>
      <c r="X1035" s="47" t="s">
        <v>25</v>
      </c>
      <c r="Y1035" s="51" t="s">
        <v>2678</v>
      </c>
      <c r="Z1035" s="435" t="s">
        <v>2724</v>
      </c>
      <c r="AA1035" s="300"/>
      <c r="AB1035" s="50" t="s">
        <v>25</v>
      </c>
      <c r="AC1035" s="50" t="s">
        <v>2600</v>
      </c>
      <c r="AD1035" s="50">
        <v>67</v>
      </c>
      <c r="AE1035" s="50" t="s">
        <v>2725</v>
      </c>
      <c r="AF1035" s="50" t="s">
        <v>2725</v>
      </c>
      <c r="AG1035" s="50"/>
      <c r="AH1035" s="51" t="s">
        <v>25</v>
      </c>
      <c r="AI1035" s="182" t="s">
        <v>2680</v>
      </c>
      <c r="AJ1035" s="146" t="s">
        <v>2691</v>
      </c>
      <c r="AK1035" s="52" t="s">
        <v>2691</v>
      </c>
      <c r="AL1035" s="52" t="s">
        <v>2691</v>
      </c>
      <c r="AM1035" s="52" t="s">
        <v>2691</v>
      </c>
      <c r="AN1035" s="130">
        <v>67</v>
      </c>
      <c r="AO1035" s="313">
        <v>3</v>
      </c>
      <c r="AP1035" s="313" t="s">
        <v>25</v>
      </c>
      <c r="AQ1035" s="144" t="s">
        <v>5108</v>
      </c>
      <c r="AR1035" s="94" t="s">
        <v>2727</v>
      </c>
      <c r="AS1035" s="94">
        <v>67</v>
      </c>
      <c r="AT1035" s="94">
        <v>3</v>
      </c>
    </row>
    <row r="1036" spans="1:46" ht="15.75" customHeight="1">
      <c r="A1036" s="594">
        <v>1035</v>
      </c>
      <c r="B1036" s="96" t="s">
        <v>486</v>
      </c>
      <c r="C1036" s="4" t="s">
        <v>499</v>
      </c>
      <c r="D1036" s="4" t="s">
        <v>526</v>
      </c>
      <c r="E1036" s="4" t="s">
        <v>527</v>
      </c>
      <c r="F1036" s="4" t="s">
        <v>2677</v>
      </c>
      <c r="G1036" s="4">
        <v>6.0572222</v>
      </c>
      <c r="H1036" s="4">
        <v>-70.077777800000007</v>
      </c>
      <c r="I1036" s="4" t="s">
        <v>2097</v>
      </c>
      <c r="J1036" s="4" t="s">
        <v>22</v>
      </c>
      <c r="K1036" s="4">
        <v>3</v>
      </c>
      <c r="L1036" s="4">
        <v>380728.51303931099</v>
      </c>
      <c r="M1036" s="4">
        <v>669648.42112995626</v>
      </c>
      <c r="N1036" s="4">
        <v>19</v>
      </c>
      <c r="O1036" s="4" t="s">
        <v>2634</v>
      </c>
      <c r="P1036" s="5">
        <v>5323375.4240551414</v>
      </c>
      <c r="Q1036" s="5">
        <v>2228182.4038628312</v>
      </c>
      <c r="R1036" s="4" t="str">
        <f t="shared" si="17"/>
        <v>5323375,424055142228182,40386283</v>
      </c>
      <c r="S1036" s="4" t="str">
        <f>+'Sheet1 (2)'!R1036</f>
        <v>No</v>
      </c>
      <c r="T1036" s="4" t="str">
        <f>+'Sheet1 (2)'!S1036</f>
        <v>Si</v>
      </c>
      <c r="U1036" s="4" t="str">
        <f>+VLOOKUP(E1036,'Base final IE_Ecoescuelas_ant'!$G$1:$X$1429,16,FALSE)</f>
        <v>Resguardo Indígena Morichito y Caño Mochuelo</v>
      </c>
      <c r="V1036" s="4" t="str">
        <f>+VLOOKUP(E1036,'Base final IE_Ecoescuelas_ant'!$G$1:$X$1429,18,FALSE)</f>
        <v xml:space="preserve"> </v>
      </c>
      <c r="W1036" s="97">
        <f>+VLOOKUP(E1036,'Base final IE_Ecoescuelas_ant'!$G$1:$Y$1429,19,FALSE)</f>
        <v>285250001783</v>
      </c>
      <c r="X1036" s="47" t="s">
        <v>25</v>
      </c>
      <c r="Y1036" s="49" t="s">
        <v>2678</v>
      </c>
      <c r="Z1036" s="301" t="s">
        <v>2972</v>
      </c>
      <c r="AA1036" s="49"/>
      <c r="AB1036" s="50" t="s">
        <v>2678</v>
      </c>
      <c r="AC1036" s="50" t="s">
        <v>2694</v>
      </c>
      <c r="AD1036" s="50">
        <v>40</v>
      </c>
      <c r="AE1036" s="50" t="s">
        <v>13</v>
      </c>
      <c r="AF1036" s="50" t="s">
        <v>3207</v>
      </c>
      <c r="AG1036" s="50"/>
      <c r="AH1036" s="51" t="s">
        <v>25</v>
      </c>
      <c r="AI1036" s="182" t="s">
        <v>2680</v>
      </c>
      <c r="AJ1036" s="146" t="s">
        <v>2691</v>
      </c>
      <c r="AK1036" s="52" t="s">
        <v>2691</v>
      </c>
      <c r="AL1036" s="52" t="s">
        <v>2691</v>
      </c>
      <c r="AM1036" s="52" t="s">
        <v>2691</v>
      </c>
      <c r="AN1036" s="130">
        <v>40</v>
      </c>
      <c r="AO1036" s="313">
        <v>2</v>
      </c>
      <c r="AP1036" s="313" t="s">
        <v>25</v>
      </c>
      <c r="AQ1036" s="144" t="s">
        <v>5109</v>
      </c>
      <c r="AR1036" s="94" t="s">
        <v>2727</v>
      </c>
      <c r="AS1036" s="94" t="s">
        <v>2846</v>
      </c>
      <c r="AT1036" s="94">
        <v>2</v>
      </c>
    </row>
    <row r="1037" spans="1:46" ht="15.75" customHeight="1">
      <c r="A1037" s="95">
        <v>1036</v>
      </c>
      <c r="B1037" s="79" t="s">
        <v>1896</v>
      </c>
      <c r="C1037" s="80" t="s">
        <v>1925</v>
      </c>
      <c r="D1037" s="80" t="s">
        <v>1926</v>
      </c>
      <c r="E1037" s="80" t="s">
        <v>1927</v>
      </c>
      <c r="F1037" s="4" t="s">
        <v>2677</v>
      </c>
      <c r="G1037" s="80">
        <v>6.2891667</v>
      </c>
      <c r="H1037" s="80">
        <v>-73.472499999999997</v>
      </c>
      <c r="I1037" s="80" t="s">
        <v>2097</v>
      </c>
      <c r="J1037" s="80" t="s">
        <v>22</v>
      </c>
      <c r="K1037" s="80">
        <v>3</v>
      </c>
      <c r="L1037" s="80">
        <v>668976.01373858878</v>
      </c>
      <c r="M1037" s="80">
        <v>695416.64146567718</v>
      </c>
      <c r="N1037" s="80">
        <v>18</v>
      </c>
      <c r="O1037" s="80" t="s">
        <v>2634</v>
      </c>
      <c r="P1037" s="5">
        <v>4947757.2398484778</v>
      </c>
      <c r="Q1037" s="5">
        <v>2252964.804737736</v>
      </c>
      <c r="R1037" s="80" t="str">
        <f t="shared" si="17"/>
        <v>4947757,239848482252964,80473774</v>
      </c>
      <c r="S1037" s="80" t="str">
        <f>+'Sheet1 (2)'!R1068</f>
        <v>No</v>
      </c>
      <c r="T1037" s="80" t="str">
        <f>+'Sheet1 (2)'!S1068</f>
        <v>No</v>
      </c>
      <c r="U1037" s="80" t="str">
        <f>+VLOOKUP(E1037,'Base final IE_Ecoescuelas_ant'!$G$1:$X$1429,16,FALSE)</f>
        <v xml:space="preserve"> </v>
      </c>
      <c r="V1037" s="80" t="str">
        <f>+VLOOKUP(E1037,'Base final IE_Ecoescuelas_ant'!$G$1:$X$1429,18,FALSE)</f>
        <v xml:space="preserve"> </v>
      </c>
      <c r="W1037" s="89">
        <f>+VLOOKUP(E1037,'Base final IE_Ecoescuelas_ant'!$G$1:$Y$1429,19,FALSE)</f>
        <v>168211000170</v>
      </c>
      <c r="X1037" s="47" t="s">
        <v>25</v>
      </c>
      <c r="Y1037" s="48" t="s">
        <v>2678</v>
      </c>
      <c r="Z1037" s="57" t="s">
        <v>2848</v>
      </c>
      <c r="AA1037" s="57" t="s">
        <v>4842</v>
      </c>
      <c r="AB1037" s="50" t="s">
        <v>25</v>
      </c>
      <c r="AC1037" s="50" t="s">
        <v>2600</v>
      </c>
      <c r="AD1037" s="50">
        <v>124</v>
      </c>
      <c r="AE1037" s="50" t="s">
        <v>2725</v>
      </c>
      <c r="AF1037" s="50" t="s">
        <v>2725</v>
      </c>
      <c r="AG1037" s="50"/>
      <c r="AH1037" s="51" t="s">
        <v>2678</v>
      </c>
      <c r="AI1037" s="182" t="s">
        <v>2680</v>
      </c>
      <c r="AJ1037" s="146" t="s">
        <v>5110</v>
      </c>
      <c r="AK1037" s="52">
        <v>-73.474301619474303</v>
      </c>
      <c r="AL1037" s="52" t="s">
        <v>25</v>
      </c>
      <c r="AM1037" s="52" t="s">
        <v>2600</v>
      </c>
      <c r="AN1037" s="52">
        <v>124</v>
      </c>
      <c r="AO1037" s="52">
        <v>3</v>
      </c>
      <c r="AP1037" s="53" t="s">
        <v>2678</v>
      </c>
      <c r="AQ1037" s="144" t="s">
        <v>5111</v>
      </c>
      <c r="AR1037" s="94" t="s">
        <v>2727</v>
      </c>
    </row>
    <row r="1038" spans="1:46" ht="15.75" customHeight="1">
      <c r="A1038" s="95">
        <v>1037</v>
      </c>
      <c r="B1038" s="96" t="s">
        <v>1873</v>
      </c>
      <c r="C1038" s="4" t="s">
        <v>1888</v>
      </c>
      <c r="D1038" s="4" t="s">
        <v>1889</v>
      </c>
      <c r="E1038" s="4" t="s">
        <v>1890</v>
      </c>
      <c r="F1038" s="4" t="s">
        <v>2677</v>
      </c>
      <c r="G1038" s="4">
        <v>4.9813799999999997</v>
      </c>
      <c r="H1038" s="4">
        <v>-75.956805000000003</v>
      </c>
      <c r="I1038" s="4" t="s">
        <v>2097</v>
      </c>
      <c r="J1038" s="4" t="s">
        <v>22</v>
      </c>
      <c r="K1038" s="4">
        <v>3</v>
      </c>
      <c r="L1038" s="4"/>
      <c r="M1038" s="4"/>
      <c r="N1038" s="4"/>
      <c r="O1038" s="4"/>
      <c r="P1038" s="5">
        <v>4672202.9392516287</v>
      </c>
      <c r="Q1038" s="5">
        <v>2109170.204079892</v>
      </c>
      <c r="R1038" s="4" t="str">
        <f t="shared" si="17"/>
        <v>4672202,939251632109170,20407989</v>
      </c>
      <c r="S1038" s="4" t="str">
        <f>+'Sheet1 (2)'!R1038</f>
        <v>No</v>
      </c>
      <c r="T1038" s="4" t="str">
        <f>+'Sheet1 (2)'!S1038</f>
        <v>No</v>
      </c>
      <c r="U1038" s="4" t="str">
        <f>+VLOOKUP(E1038,'Base final IE_Ecoescuelas_ant'!$G$1:$X$1429,16,FALSE)</f>
        <v xml:space="preserve"> </v>
      </c>
      <c r="V1038" s="4" t="str">
        <f>+VLOOKUP(E1038,'Base final IE_Ecoescuelas_ant'!$G$1:$X$1429,18,FALSE)</f>
        <v xml:space="preserve"> </v>
      </c>
      <c r="W1038" s="97">
        <f>+VLOOKUP(E1038,'Base final IE_Ecoescuelas_ant'!$G$1:$Y$1429,19,FALSE)</f>
        <v>266075800011</v>
      </c>
      <c r="X1038" s="55"/>
      <c r="Y1038" s="49"/>
      <c r="Z1038" s="49" t="s">
        <v>4716</v>
      </c>
      <c r="AA1038" s="49"/>
      <c r="AB1038" s="50" t="s">
        <v>25</v>
      </c>
      <c r="AC1038" s="50" t="s">
        <v>2600</v>
      </c>
      <c r="AD1038" s="50"/>
      <c r="AE1038" s="50"/>
      <c r="AF1038" s="50"/>
      <c r="AG1038" s="50"/>
      <c r="AH1038" s="51" t="s">
        <v>2678</v>
      </c>
      <c r="AI1038" s="182" t="s">
        <v>2725</v>
      </c>
      <c r="AJ1038" s="146" t="s">
        <v>2691</v>
      </c>
      <c r="AK1038" s="52" t="s">
        <v>2691</v>
      </c>
      <c r="AL1038" s="52" t="s">
        <v>2691</v>
      </c>
      <c r="AM1038" s="52" t="s">
        <v>2691</v>
      </c>
      <c r="AN1038" s="52" t="s">
        <v>2691</v>
      </c>
      <c r="AO1038" s="53"/>
      <c r="AP1038" s="53" t="s">
        <v>2725</v>
      </c>
      <c r="AQ1038" s="144" t="s">
        <v>5112</v>
      </c>
    </row>
    <row r="1039" spans="1:46" ht="15.75" customHeight="1">
      <c r="A1039" s="95">
        <v>1038</v>
      </c>
      <c r="B1039" s="508" t="s">
        <v>17</v>
      </c>
      <c r="C1039" s="509" t="s">
        <v>131</v>
      </c>
      <c r="D1039" s="4" t="s">
        <v>132</v>
      </c>
      <c r="E1039" s="4" t="s">
        <v>133</v>
      </c>
      <c r="F1039" s="4" t="s">
        <v>2677</v>
      </c>
      <c r="G1039" s="4">
        <v>5.9524999999999997</v>
      </c>
      <c r="H1039" s="4">
        <v>-75.947778</v>
      </c>
      <c r="I1039" s="4" t="s">
        <v>2097</v>
      </c>
      <c r="J1039" s="4" t="s">
        <v>22</v>
      </c>
      <c r="K1039" s="4">
        <v>3</v>
      </c>
      <c r="L1039" s="4">
        <v>395096.18845705141</v>
      </c>
      <c r="M1039" s="4">
        <v>658043.80038174544</v>
      </c>
      <c r="N1039" s="4">
        <v>18</v>
      </c>
      <c r="O1039" s="4" t="s">
        <v>2634</v>
      </c>
      <c r="P1039" s="5">
        <v>4673731.6857164213</v>
      </c>
      <c r="Q1039" s="5">
        <v>2216611.031333684</v>
      </c>
      <c r="R1039" s="4" t="str">
        <f t="shared" si="17"/>
        <v>4673731,685716422216611,03133368</v>
      </c>
      <c r="S1039" s="4" t="str">
        <f>+'Sheet1 (2)'!R1039</f>
        <v>No</v>
      </c>
      <c r="T1039" s="4" t="str">
        <f>+'Sheet1 (2)'!S1039</f>
        <v>No</v>
      </c>
      <c r="U1039" s="4" t="str">
        <f>+VLOOKUP(E1039,'Base final IE_Ecoescuelas_ant'!$G$1:$X$1429,16,FALSE)</f>
        <v xml:space="preserve"> </v>
      </c>
      <c r="V1039" s="4" t="str">
        <f>+VLOOKUP(E1039,'Base final IE_Ecoescuelas_ant'!$G$1:$X$1429,18,FALSE)</f>
        <v xml:space="preserve"> </v>
      </c>
      <c r="W1039" s="97">
        <f>+VLOOKUP(E1039,'Base final IE_Ecoescuelas_ant'!$G$1:$Y$1429,19,FALSE)</f>
        <v>205642000056</v>
      </c>
      <c r="X1039" s="55" t="s">
        <v>2678</v>
      </c>
      <c r="Y1039" s="49" t="s">
        <v>2678</v>
      </c>
      <c r="Z1039" s="49" t="s">
        <v>3528</v>
      </c>
      <c r="AA1039" s="49" t="s">
        <v>5113</v>
      </c>
      <c r="AB1039" s="50" t="s">
        <v>25</v>
      </c>
      <c r="AC1039" s="50" t="s">
        <v>2600</v>
      </c>
      <c r="AD1039" s="50"/>
      <c r="AE1039" s="50"/>
      <c r="AF1039" s="50"/>
      <c r="AG1039" s="50"/>
      <c r="AH1039" s="416" t="s">
        <v>2678</v>
      </c>
      <c r="AI1039" s="182" t="s">
        <v>2680</v>
      </c>
      <c r="AJ1039" s="146" t="s">
        <v>2691</v>
      </c>
      <c r="AK1039" s="52" t="s">
        <v>2691</v>
      </c>
      <c r="AL1039" s="130" t="s">
        <v>2691</v>
      </c>
      <c r="AM1039" s="52" t="s">
        <v>2691</v>
      </c>
      <c r="AN1039" s="130" t="s">
        <v>2691</v>
      </c>
      <c r="AO1039" s="53"/>
      <c r="AP1039" s="313" t="s">
        <v>2678</v>
      </c>
      <c r="AQ1039" s="136" t="s">
        <v>5114</v>
      </c>
    </row>
    <row r="1040" spans="1:46" ht="15.75" customHeight="1">
      <c r="A1040" s="95">
        <v>1039</v>
      </c>
      <c r="B1040" s="508" t="s">
        <v>17</v>
      </c>
      <c r="C1040" s="509" t="s">
        <v>131</v>
      </c>
      <c r="D1040" s="4" t="s">
        <v>134</v>
      </c>
      <c r="E1040" s="4" t="s">
        <v>135</v>
      </c>
      <c r="F1040" s="4" t="s">
        <v>2677</v>
      </c>
      <c r="G1040" s="4">
        <v>6.0449999999999999</v>
      </c>
      <c r="H1040" s="4">
        <v>-76.001110999999995</v>
      </c>
      <c r="I1040" s="4" t="s">
        <v>2097</v>
      </c>
      <c r="J1040" s="4" t="s">
        <v>22</v>
      </c>
      <c r="K1040" s="4">
        <v>3</v>
      </c>
      <c r="L1040" s="4">
        <v>389211.18136623793</v>
      </c>
      <c r="M1040" s="4">
        <v>668280.9016862592</v>
      </c>
      <c r="N1040" s="4">
        <v>18</v>
      </c>
      <c r="O1040" s="4" t="s">
        <v>2634</v>
      </c>
      <c r="P1040" s="5">
        <v>4667879.4426618926</v>
      </c>
      <c r="Q1040" s="5">
        <v>2226877.7506445129</v>
      </c>
      <c r="R1040" s="4" t="str">
        <f t="shared" si="17"/>
        <v>4667879,442661892226877,75064451</v>
      </c>
      <c r="S1040" s="4" t="str">
        <f>+'Sheet1 (2)'!R1040</f>
        <v>No</v>
      </c>
      <c r="T1040" s="4" t="str">
        <f>+'Sheet1 (2)'!S1040</f>
        <v>No</v>
      </c>
      <c r="U1040" s="4" t="str">
        <f>+VLOOKUP(E1040,'Base final IE_Ecoescuelas_ant'!$G$1:$X$1429,16,FALSE)</f>
        <v xml:space="preserve"> </v>
      </c>
      <c r="V1040" s="4" t="str">
        <f>+VLOOKUP(E1040,'Base final IE_Ecoescuelas_ant'!$G$1:$X$1429,18,FALSE)</f>
        <v xml:space="preserve"> </v>
      </c>
      <c r="W1040" s="97">
        <f>+VLOOKUP(E1040,'Base final IE_Ecoescuelas_ant'!$G$1:$Y$1429,19,FALSE)</f>
        <v>205642000161</v>
      </c>
      <c r="X1040" s="55" t="s">
        <v>2678</v>
      </c>
      <c r="Y1040" s="49" t="s">
        <v>2678</v>
      </c>
      <c r="Z1040" s="49"/>
      <c r="AA1040" s="49"/>
      <c r="AB1040" s="50"/>
      <c r="AC1040" s="50"/>
      <c r="AD1040" s="50"/>
      <c r="AE1040" s="50"/>
      <c r="AF1040" s="50"/>
      <c r="AG1040" s="50"/>
      <c r="AH1040" s="416" t="s">
        <v>2678</v>
      </c>
      <c r="AI1040" s="182" t="s">
        <v>2680</v>
      </c>
      <c r="AJ1040" s="146" t="s">
        <v>2691</v>
      </c>
      <c r="AK1040" s="52" t="s">
        <v>2691</v>
      </c>
      <c r="AL1040" s="130" t="s">
        <v>2691</v>
      </c>
      <c r="AM1040" s="52" t="s">
        <v>2691</v>
      </c>
      <c r="AN1040" s="130" t="s">
        <v>2691</v>
      </c>
      <c r="AO1040" s="53"/>
      <c r="AP1040" s="313" t="s">
        <v>2678</v>
      </c>
      <c r="AQ1040" s="136" t="s">
        <v>5115</v>
      </c>
    </row>
    <row r="1041" spans="1:45" ht="15.75" customHeight="1">
      <c r="A1041" s="95">
        <v>1040</v>
      </c>
      <c r="B1041" s="79" t="s">
        <v>1928</v>
      </c>
      <c r="C1041" s="80" t="s">
        <v>1929</v>
      </c>
      <c r="D1041" s="80" t="s">
        <v>1930</v>
      </c>
      <c r="E1041" s="80" t="s">
        <v>1931</v>
      </c>
      <c r="F1041" s="4" t="s">
        <v>2677</v>
      </c>
      <c r="G1041" s="80">
        <v>9.2799060000000004</v>
      </c>
      <c r="H1041" s="80">
        <v>-75.132914999999997</v>
      </c>
      <c r="I1041" s="80" t="s">
        <v>2101</v>
      </c>
      <c r="J1041" s="80" t="s">
        <v>48</v>
      </c>
      <c r="K1041" s="80">
        <v>1</v>
      </c>
      <c r="L1041" s="80">
        <v>485402.17322438158</v>
      </c>
      <c r="M1041" s="80">
        <v>1025800.7668018549</v>
      </c>
      <c r="N1041" s="80">
        <v>18</v>
      </c>
      <c r="O1041" s="80" t="s">
        <v>2635</v>
      </c>
      <c r="P1041" s="5">
        <v>4765787.9059906546</v>
      </c>
      <c r="Q1041" s="5">
        <v>2584140.3251283658</v>
      </c>
      <c r="R1041" s="80" t="str">
        <f t="shared" si="17"/>
        <v>4765787,905990652584140,32512837</v>
      </c>
      <c r="S1041" s="80" t="str">
        <f>+'Sheet1 (2)'!R200</f>
        <v>No</v>
      </c>
      <c r="T1041" s="80" t="str">
        <f>+'Sheet1 (2)'!S200</f>
        <v>No</v>
      </c>
      <c r="U1041" s="80" t="str">
        <f>+VLOOKUP(E1041,'Base final IE_Ecoescuelas_ant'!$G$1:$X$1429,16,FALSE)</f>
        <v xml:space="preserve"> </v>
      </c>
      <c r="V1041" s="80" t="str">
        <f>+VLOOKUP(E1041,'Base final IE_Ecoescuelas_ant'!$G$1:$X$1429,18,FALSE)</f>
        <v xml:space="preserve"> </v>
      </c>
      <c r="W1041" s="89">
        <f>+VLOOKUP(E1041,'Base final IE_Ecoescuelas_ant'!$G$1:$Y$1429,19,FALSE)</f>
        <v>270742000254</v>
      </c>
      <c r="X1041" s="47" t="s">
        <v>25</v>
      </c>
      <c r="Y1041" s="48" t="s">
        <v>25</v>
      </c>
      <c r="Z1041" s="49" t="s">
        <v>3684</v>
      </c>
      <c r="AA1041" s="49"/>
      <c r="AB1041" s="50"/>
      <c r="AC1041" s="50"/>
      <c r="AD1041" s="50"/>
      <c r="AE1041" s="50"/>
      <c r="AF1041" s="50"/>
      <c r="AG1041" s="50"/>
      <c r="AH1041" s="51" t="s">
        <v>2678</v>
      </c>
      <c r="AI1041" s="182" t="s">
        <v>2680</v>
      </c>
      <c r="AJ1041" s="146" t="s">
        <v>2691</v>
      </c>
      <c r="AK1041" s="52" t="s">
        <v>2691</v>
      </c>
      <c r="AL1041" s="52" t="s">
        <v>2691</v>
      </c>
      <c r="AM1041" s="52" t="s">
        <v>2691</v>
      </c>
      <c r="AN1041" s="52" t="s">
        <v>2691</v>
      </c>
      <c r="AO1041" s="53"/>
      <c r="AP1041" s="315" t="s">
        <v>25</v>
      </c>
      <c r="AQ1041" s="144" t="s">
        <v>5116</v>
      </c>
      <c r="AR1041" s="94" t="s">
        <v>3686</v>
      </c>
      <c r="AS1041" s="94" t="s">
        <v>5117</v>
      </c>
    </row>
    <row r="1042" spans="1:45" ht="15.75" customHeight="1">
      <c r="A1042" s="95">
        <v>1041</v>
      </c>
      <c r="B1042" s="96" t="s">
        <v>17</v>
      </c>
      <c r="C1042" s="4" t="s">
        <v>38</v>
      </c>
      <c r="D1042" s="4" t="s">
        <v>136</v>
      </c>
      <c r="E1042" s="4" t="s">
        <v>137</v>
      </c>
      <c r="F1042" s="4" t="s">
        <v>2677</v>
      </c>
      <c r="G1042" s="4">
        <v>8.1374230000000001</v>
      </c>
      <c r="H1042" s="4">
        <v>-76.553809999999999</v>
      </c>
      <c r="I1042" s="4" t="s">
        <v>2097</v>
      </c>
      <c r="J1042" s="4" t="s">
        <v>22</v>
      </c>
      <c r="K1042" s="4">
        <v>3</v>
      </c>
      <c r="L1042" s="4"/>
      <c r="M1042" s="4"/>
      <c r="N1042" s="4"/>
      <c r="O1042" s="4"/>
      <c r="P1042" s="5">
        <v>4608419.2376073506</v>
      </c>
      <c r="Q1042" s="5">
        <v>2458900.4386421861</v>
      </c>
      <c r="R1042" s="4" t="str">
        <f t="shared" si="17"/>
        <v>4608419,237607352458900,43864219</v>
      </c>
      <c r="S1042" s="4" t="str">
        <f>+'Sheet1 (2)'!R1042</f>
        <v>No</v>
      </c>
      <c r="T1042" s="4" t="str">
        <f>+'Sheet1 (2)'!S1042</f>
        <v>Si</v>
      </c>
      <c r="U1042" s="4" t="str">
        <f>+VLOOKUP(E1042,'Base final IE_Ecoescuelas_ant'!$G$1:$X$1429,16,FALSE)</f>
        <v xml:space="preserve"> </v>
      </c>
      <c r="V1042" s="4" t="str">
        <f>+VLOOKUP(E1042,'Base final IE_Ecoescuelas_ant'!$G$1:$X$1429,18,FALSE)</f>
        <v xml:space="preserve"> </v>
      </c>
      <c r="W1042" s="97">
        <f>+VLOOKUP(E1042,'Base final IE_Ecoescuelas_ant'!$G$1:$Y$1429,19,FALSE)</f>
        <v>205837800049</v>
      </c>
      <c r="X1042" s="55" t="s">
        <v>2678</v>
      </c>
      <c r="Y1042" s="49" t="s">
        <v>2678</v>
      </c>
      <c r="Z1042" s="49"/>
      <c r="AA1042" s="49"/>
      <c r="AB1042" s="50" t="s">
        <v>25</v>
      </c>
      <c r="AC1042" s="50" t="s">
        <v>2600</v>
      </c>
      <c r="AD1042" s="50">
        <v>80</v>
      </c>
      <c r="AE1042" s="50" t="s">
        <v>13</v>
      </c>
      <c r="AF1042" s="50" t="s">
        <v>2807</v>
      </c>
      <c r="AG1042" s="50"/>
      <c r="AH1042" s="416" t="s">
        <v>25</v>
      </c>
      <c r="AI1042" s="182" t="s">
        <v>2680</v>
      </c>
      <c r="AJ1042" s="475">
        <v>82328653</v>
      </c>
      <c r="AK1042" s="481">
        <v>-766816635</v>
      </c>
      <c r="AL1042" s="130" t="s">
        <v>25</v>
      </c>
      <c r="AM1042" s="52" t="s">
        <v>2600</v>
      </c>
      <c r="AN1042" s="130">
        <v>80</v>
      </c>
      <c r="AO1042" s="130">
        <v>3</v>
      </c>
      <c r="AP1042" s="313" t="s">
        <v>25</v>
      </c>
      <c r="AQ1042" s="136" t="s">
        <v>5118</v>
      </c>
      <c r="AS1042" s="94" t="s">
        <v>2971</v>
      </c>
    </row>
    <row r="1043" spans="1:45" ht="15.75" customHeight="1">
      <c r="A1043" s="95">
        <v>1042</v>
      </c>
      <c r="B1043" s="96" t="s">
        <v>17</v>
      </c>
      <c r="C1043" s="4" t="s">
        <v>38</v>
      </c>
      <c r="D1043" s="4" t="s">
        <v>140</v>
      </c>
      <c r="E1043" s="4" t="s">
        <v>141</v>
      </c>
      <c r="F1043" s="4" t="s">
        <v>2677</v>
      </c>
      <c r="G1043" s="4">
        <v>7.9611109999999998</v>
      </c>
      <c r="H1043" s="4">
        <v>-76.715277999999998</v>
      </c>
      <c r="I1043" s="4" t="s">
        <v>2097</v>
      </c>
      <c r="J1043" s="4" t="s">
        <v>22</v>
      </c>
      <c r="K1043" s="4">
        <v>3</v>
      </c>
      <c r="L1043" s="4">
        <v>310932.54590857978</v>
      </c>
      <c r="M1043" s="4">
        <v>880390.66790394101</v>
      </c>
      <c r="N1043" s="4">
        <v>18</v>
      </c>
      <c r="O1043" s="4" t="s">
        <v>2634</v>
      </c>
      <c r="P1043" s="5">
        <v>4590426.5685309172</v>
      </c>
      <c r="Q1043" s="5">
        <v>2439537.1234735688</v>
      </c>
      <c r="R1043" s="4" t="str">
        <f t="shared" si="17"/>
        <v>4590426,568530922439537,12347357</v>
      </c>
      <c r="S1043" s="4" t="str">
        <f>+'Sheet1 (2)'!R1043</f>
        <v>Sí</v>
      </c>
      <c r="T1043" s="4" t="str">
        <f>+'Sheet1 (2)'!S1043</f>
        <v>No</v>
      </c>
      <c r="U1043" s="4" t="str">
        <f>+VLOOKUP(E1043,'Base final IE_Ecoescuelas_ant'!$G$1:$X$1429,16,FALSE)</f>
        <v xml:space="preserve"> </v>
      </c>
      <c r="V1043" s="4" t="str">
        <f>+VLOOKUP(E1043,'Base final IE_Ecoescuelas_ant'!$G$1:$X$1429,18,FALSE)</f>
        <v xml:space="preserve"> </v>
      </c>
      <c r="W1043" s="97">
        <f>+VLOOKUP(E1043,'Base final IE_Ecoescuelas_ant'!$G$1:$Y$1429,19,FALSE)</f>
        <v>205837005311</v>
      </c>
      <c r="X1043" s="55" t="s">
        <v>2678</v>
      </c>
      <c r="Y1043" s="49" t="s">
        <v>2678</v>
      </c>
      <c r="Z1043" s="49"/>
      <c r="AA1043" s="49"/>
      <c r="AB1043" s="50" t="s">
        <v>25</v>
      </c>
      <c r="AC1043" s="50" t="s">
        <v>2600</v>
      </c>
      <c r="AD1043" s="50">
        <v>67</v>
      </c>
      <c r="AE1043" s="50" t="s">
        <v>12</v>
      </c>
      <c r="AF1043" s="50"/>
      <c r="AG1043" s="50"/>
      <c r="AH1043" s="416" t="s">
        <v>25</v>
      </c>
      <c r="AI1043" s="182" t="s">
        <v>2680</v>
      </c>
      <c r="AJ1043" s="146">
        <v>7.9950599999999996</v>
      </c>
      <c r="AK1043" s="52">
        <v>-76.710499999999996</v>
      </c>
      <c r="AL1043" s="130" t="s">
        <v>25</v>
      </c>
      <c r="AM1043" s="52" t="s">
        <v>2600</v>
      </c>
      <c r="AN1043" s="130">
        <v>67</v>
      </c>
      <c r="AO1043" s="130">
        <v>3</v>
      </c>
      <c r="AP1043" s="313" t="s">
        <v>25</v>
      </c>
      <c r="AQ1043" s="136" t="s">
        <v>5119</v>
      </c>
      <c r="AR1043" s="94" t="s">
        <v>2971</v>
      </c>
    </row>
    <row r="1044" spans="1:45" ht="15.75" customHeight="1">
      <c r="A1044" s="95">
        <v>1043</v>
      </c>
      <c r="B1044" s="96" t="s">
        <v>17</v>
      </c>
      <c r="C1044" s="4" t="s">
        <v>142</v>
      </c>
      <c r="D1044" s="4" t="s">
        <v>143</v>
      </c>
      <c r="E1044" s="4" t="s">
        <v>144</v>
      </c>
      <c r="F1044" s="4" t="s">
        <v>2677</v>
      </c>
      <c r="G1044" s="4">
        <v>6.7358492999999999</v>
      </c>
      <c r="H1044" s="4">
        <v>-74.6109261</v>
      </c>
      <c r="I1044" s="4" t="s">
        <v>2097</v>
      </c>
      <c r="J1044" s="4" t="s">
        <v>22</v>
      </c>
      <c r="K1044" s="4">
        <v>3</v>
      </c>
      <c r="L1044" s="4">
        <v>542997.64735009347</v>
      </c>
      <c r="M1044" s="4">
        <v>744565.20334840659</v>
      </c>
      <c r="N1044" s="4">
        <v>18</v>
      </c>
      <c r="O1044" s="4" t="s">
        <v>2634</v>
      </c>
      <c r="P1044" s="5">
        <v>4822021.6608044449</v>
      </c>
      <c r="Q1044" s="5">
        <v>2302593.2016008031</v>
      </c>
      <c r="R1044" s="4" t="str">
        <f t="shared" si="17"/>
        <v>4822021,660804442302593,2016008</v>
      </c>
      <c r="S1044" s="4" t="str">
        <f>+'Sheet1 (2)'!R1044</f>
        <v>No</v>
      </c>
      <c r="T1044" s="4" t="str">
        <f>+'Sheet1 (2)'!S1044</f>
        <v>No</v>
      </c>
      <c r="U1044" s="4" t="str">
        <f>+VLOOKUP(E1044,'Base final IE_Ecoescuelas_ant'!$G$1:$X$1429,16,FALSE)</f>
        <v xml:space="preserve"> </v>
      </c>
      <c r="V1044" s="4" t="str">
        <f>+VLOOKUP(E1044,'Base final IE_Ecoescuelas_ant'!$G$1:$X$1429,18,FALSE)</f>
        <v xml:space="preserve"> </v>
      </c>
      <c r="W1044" s="97">
        <f>+VLOOKUP(E1044,'Base final IE_Ecoescuelas_ant'!$G$1:$Y$1429,19,FALSE)</f>
        <v>205885000518</v>
      </c>
      <c r="X1044" s="55" t="s">
        <v>25</v>
      </c>
      <c r="Y1044" s="49" t="s">
        <v>2678</v>
      </c>
      <c r="Z1044" s="49"/>
      <c r="AA1044" s="49"/>
      <c r="AB1044" s="50" t="s">
        <v>25</v>
      </c>
      <c r="AC1044" s="50" t="s">
        <v>2600</v>
      </c>
      <c r="AD1044" s="50">
        <v>70</v>
      </c>
      <c r="AE1044" s="50"/>
      <c r="AF1044" s="50"/>
      <c r="AG1044" s="50"/>
      <c r="AH1044" s="416" t="s">
        <v>25</v>
      </c>
      <c r="AI1044" s="182" t="s">
        <v>2680</v>
      </c>
      <c r="AJ1044" s="146">
        <v>6.7429899999999998</v>
      </c>
      <c r="AK1044" s="52">
        <v>-74.636330000000001</v>
      </c>
      <c r="AL1044" s="130" t="s">
        <v>25</v>
      </c>
      <c r="AM1044" s="52" t="s">
        <v>2600</v>
      </c>
      <c r="AN1044" s="130">
        <v>70</v>
      </c>
      <c r="AO1044" s="130">
        <v>3</v>
      </c>
      <c r="AP1044" s="313" t="s">
        <v>25</v>
      </c>
      <c r="AQ1044" s="136" t="s">
        <v>5120</v>
      </c>
      <c r="AR1044" s="94" t="s">
        <v>2940</v>
      </c>
      <c r="AS1044" s="94" t="s">
        <v>2971</v>
      </c>
    </row>
    <row r="1045" spans="1:45" ht="15.75" customHeight="1">
      <c r="A1045" s="95">
        <v>1044</v>
      </c>
      <c r="B1045" s="96" t="s">
        <v>17</v>
      </c>
      <c r="C1045" s="4" t="s">
        <v>5121</v>
      </c>
      <c r="D1045" s="4" t="s">
        <v>146</v>
      </c>
      <c r="E1045" s="4" t="s">
        <v>147</v>
      </c>
      <c r="F1045" s="4" t="s">
        <v>2677</v>
      </c>
      <c r="G1045" s="4">
        <v>7.0033269000000002</v>
      </c>
      <c r="H1045" s="4">
        <v>-74.212925999999996</v>
      </c>
      <c r="I1045" s="4" t="s">
        <v>2097</v>
      </c>
      <c r="J1045" s="4" t="s">
        <v>22</v>
      </c>
      <c r="K1045" s="4">
        <v>3</v>
      </c>
      <c r="L1045" s="4">
        <v>586935.18681930704</v>
      </c>
      <c r="M1045" s="4">
        <v>774189.44714026398</v>
      </c>
      <c r="N1045" s="4">
        <v>18</v>
      </c>
      <c r="O1045" s="4" t="s">
        <v>2634</v>
      </c>
      <c r="P1045" s="5">
        <v>4866075.8636195529</v>
      </c>
      <c r="Q1045" s="5">
        <v>2332029.2618608349</v>
      </c>
      <c r="R1045" s="4" t="str">
        <f t="shared" si="17"/>
        <v>4866075,863619552332029,26186083</v>
      </c>
      <c r="S1045" s="4" t="str">
        <f>+'Sheet1 (2)'!R1045</f>
        <v>No</v>
      </c>
      <c r="T1045" s="4" t="str">
        <f>+'Sheet1 (2)'!S1045</f>
        <v>No</v>
      </c>
      <c r="U1045" s="4" t="str">
        <f>+VLOOKUP(E1045,'Base final IE_Ecoescuelas_ant'!$G$1:$X$1429,16,FALSE)</f>
        <v xml:space="preserve"> </v>
      </c>
      <c r="V1045" s="4" t="str">
        <f>+VLOOKUP(E1045,'Base final IE_Ecoescuelas_ant'!$G$1:$X$1429,18,FALSE)</f>
        <v xml:space="preserve"> </v>
      </c>
      <c r="W1045" s="97">
        <f>+VLOOKUP(E1045,'Base final IE_Ecoescuelas_ant'!$G$1:$Y$1429,19,FALSE)</f>
        <v>205893001523</v>
      </c>
      <c r="X1045" s="55" t="s">
        <v>2678</v>
      </c>
      <c r="Y1045" s="49" t="s">
        <v>2678</v>
      </c>
      <c r="Z1045" s="49"/>
      <c r="AA1045" s="49"/>
      <c r="AB1045" s="50"/>
      <c r="AC1045" s="50"/>
      <c r="AD1045" s="50">
        <v>70</v>
      </c>
      <c r="AE1045" s="50"/>
      <c r="AF1045" s="50"/>
      <c r="AG1045" s="50"/>
      <c r="AH1045" s="416" t="s">
        <v>25</v>
      </c>
      <c r="AI1045" s="299" t="s">
        <v>2680</v>
      </c>
      <c r="AJ1045" s="146">
        <v>7.0052599999999998</v>
      </c>
      <c r="AK1045" s="52">
        <v>-74.214320000000001</v>
      </c>
      <c r="AL1045" s="130" t="s">
        <v>25</v>
      </c>
      <c r="AM1045" s="52" t="s">
        <v>2600</v>
      </c>
      <c r="AN1045" s="130">
        <v>70</v>
      </c>
      <c r="AO1045" s="130">
        <v>3</v>
      </c>
      <c r="AP1045" s="313" t="s">
        <v>25</v>
      </c>
      <c r="AQ1045" s="136" t="s">
        <v>5122</v>
      </c>
      <c r="AS1045" s="94" t="s">
        <v>2971</v>
      </c>
    </row>
    <row r="1046" spans="1:45" ht="15.75" customHeight="1">
      <c r="A1046" s="95">
        <v>1045</v>
      </c>
      <c r="B1046" s="96" t="s">
        <v>1115</v>
      </c>
      <c r="C1046" s="4" t="s">
        <v>1139</v>
      </c>
      <c r="D1046" s="4" t="s">
        <v>1140</v>
      </c>
      <c r="E1046" s="4" t="s">
        <v>1141</v>
      </c>
      <c r="F1046" s="4" t="s">
        <v>2677</v>
      </c>
      <c r="G1046" s="4">
        <v>4.5738889</v>
      </c>
      <c r="H1046" s="4">
        <v>-74.22</v>
      </c>
      <c r="I1046" s="4" t="s">
        <v>2097</v>
      </c>
      <c r="J1046" s="4" t="s">
        <v>22</v>
      </c>
      <c r="K1046" s="4">
        <v>3</v>
      </c>
      <c r="L1046" s="4">
        <v>586522.55682826252</v>
      </c>
      <c r="M1046" s="4">
        <v>505609.88592693978</v>
      </c>
      <c r="N1046" s="4">
        <v>18</v>
      </c>
      <c r="O1046" s="4" t="s">
        <v>2634</v>
      </c>
      <c r="P1046" s="5">
        <v>4864717.9928656043</v>
      </c>
      <c r="Q1046" s="5">
        <v>2063525.0147111239</v>
      </c>
      <c r="R1046" s="4" t="str">
        <f t="shared" si="17"/>
        <v>4864717,99286562063525,01471112</v>
      </c>
      <c r="S1046" s="4" t="str">
        <f>+'Sheet1 (2)'!R1046</f>
        <v>No</v>
      </c>
      <c r="T1046" s="4" t="str">
        <f>+'Sheet1 (2)'!S1046</f>
        <v>No</v>
      </c>
      <c r="U1046" s="4" t="str">
        <f>+VLOOKUP(E1046,'Base final IE_Ecoescuelas_ant'!$G$1:$X$1429,16,FALSE)</f>
        <v xml:space="preserve"> </v>
      </c>
      <c r="V1046" s="4" t="str">
        <f>+VLOOKUP(E1046,'Base final IE_Ecoescuelas_ant'!$G$1:$X$1429,18,FALSE)</f>
        <v xml:space="preserve"> </v>
      </c>
      <c r="W1046" s="97">
        <f>+VLOOKUP(E1046,'Base final IE_Ecoescuelas_ant'!$G$1:$Y$1429,19,FALSE)</f>
        <v>125878000541</v>
      </c>
      <c r="X1046" s="55" t="s">
        <v>25</v>
      </c>
      <c r="Y1046" s="49" t="s">
        <v>2678</v>
      </c>
      <c r="Z1046" s="49" t="s">
        <v>5123</v>
      </c>
      <c r="AA1046" s="49" t="s">
        <v>5124</v>
      </c>
      <c r="AB1046" s="50" t="s">
        <v>25</v>
      </c>
      <c r="AC1046" s="50" t="s">
        <v>2600</v>
      </c>
      <c r="AD1046" s="50">
        <v>103</v>
      </c>
      <c r="AE1046" s="50" t="s">
        <v>2725</v>
      </c>
      <c r="AF1046" s="50" t="s">
        <v>2725</v>
      </c>
      <c r="AG1046" s="50"/>
      <c r="AH1046" s="51" t="s">
        <v>2678</v>
      </c>
      <c r="AI1046" s="182" t="s">
        <v>2680</v>
      </c>
      <c r="AJ1046" s="146" t="s">
        <v>5125</v>
      </c>
      <c r="AK1046" s="329">
        <v>-74.523147494219998</v>
      </c>
      <c r="AL1046" s="52" t="s">
        <v>25</v>
      </c>
      <c r="AM1046" s="52" t="s">
        <v>2861</v>
      </c>
      <c r="AN1046" s="52">
        <v>103</v>
      </c>
      <c r="AO1046" s="52">
        <v>3</v>
      </c>
      <c r="AP1046" s="53" t="s">
        <v>2678</v>
      </c>
      <c r="AQ1046" s="144" t="s">
        <v>5126</v>
      </c>
    </row>
    <row r="1047" spans="1:45" ht="15.75" customHeight="1">
      <c r="A1047" s="95">
        <v>1046</v>
      </c>
      <c r="B1047" s="96" t="s">
        <v>1115</v>
      </c>
      <c r="C1047" s="4" t="s">
        <v>1142</v>
      </c>
      <c r="D1047" s="4" t="s">
        <v>1143</v>
      </c>
      <c r="E1047" s="4" t="s">
        <v>1143</v>
      </c>
      <c r="F1047" s="4" t="s">
        <v>2677</v>
      </c>
      <c r="G1047" s="4">
        <v>5.0306151999999997</v>
      </c>
      <c r="H1047" s="4">
        <v>-74.309979999999996</v>
      </c>
      <c r="I1047" s="4" t="s">
        <v>2097</v>
      </c>
      <c r="J1047" s="4" t="s">
        <v>22</v>
      </c>
      <c r="K1047" s="4">
        <v>3</v>
      </c>
      <c r="L1047" s="4">
        <v>576489.98622556869</v>
      </c>
      <c r="M1047" s="4">
        <v>556088.84287384443</v>
      </c>
      <c r="N1047" s="4">
        <v>18</v>
      </c>
      <c r="O1047" s="4" t="s">
        <v>2634</v>
      </c>
      <c r="P1047" s="5">
        <v>4854835.3571746945</v>
      </c>
      <c r="Q1047" s="5">
        <v>2114021.0151827871</v>
      </c>
      <c r="R1047" s="4" t="str">
        <f t="shared" si="17"/>
        <v>4854835,357174692114021,01518279</v>
      </c>
      <c r="S1047" s="4" t="str">
        <f>+'Sheet1 (2)'!R1047</f>
        <v>No</v>
      </c>
      <c r="T1047" s="4" t="str">
        <f>+'Sheet1 (2)'!S1047</f>
        <v>No</v>
      </c>
      <c r="U1047" s="4" t="str">
        <f>+VLOOKUP(E1047,'Base final IE_Ecoescuelas_ant'!$G$1:$X$1429,16,FALSE)</f>
        <v xml:space="preserve"> </v>
      </c>
      <c r="V1047" s="4" t="str">
        <f>+VLOOKUP(E1047,'Base final IE_Ecoescuelas_ant'!$G$1:$X$1429,18,FALSE)</f>
        <v xml:space="preserve"> </v>
      </c>
      <c r="W1047" s="97">
        <f>+VLOOKUP(E1047,'Base final IE_Ecoescuelas_ant'!$G$1:$Y$1429,19,FALSE)</f>
        <v>225402000181</v>
      </c>
      <c r="X1047" s="55" t="s">
        <v>25</v>
      </c>
      <c r="Y1047" s="49" t="s">
        <v>2678</v>
      </c>
      <c r="Z1047" s="49"/>
      <c r="AA1047" s="49"/>
      <c r="AB1047" s="50" t="s">
        <v>25</v>
      </c>
      <c r="AC1047" s="50" t="s">
        <v>2600</v>
      </c>
      <c r="AD1047" s="50">
        <v>106</v>
      </c>
      <c r="AE1047" s="50" t="s">
        <v>2725</v>
      </c>
      <c r="AF1047" s="50" t="s">
        <v>2725</v>
      </c>
      <c r="AG1047" s="50"/>
      <c r="AH1047" s="51" t="s">
        <v>25</v>
      </c>
      <c r="AI1047" s="182" t="s">
        <v>2680</v>
      </c>
      <c r="AJ1047" s="146" t="s">
        <v>5127</v>
      </c>
      <c r="AK1047" s="52" t="s">
        <v>5128</v>
      </c>
      <c r="AL1047" s="52" t="s">
        <v>25</v>
      </c>
      <c r="AM1047" s="52" t="s">
        <v>2600</v>
      </c>
      <c r="AN1047" s="52">
        <v>106</v>
      </c>
      <c r="AO1047" s="52">
        <v>3</v>
      </c>
      <c r="AP1047" s="53" t="s">
        <v>25</v>
      </c>
      <c r="AQ1047" s="144" t="s">
        <v>5129</v>
      </c>
      <c r="AR1047" s="94" t="s">
        <v>5130</v>
      </c>
    </row>
    <row r="1048" spans="1:45" ht="15.75" customHeight="1">
      <c r="A1048" s="95">
        <v>1047</v>
      </c>
      <c r="B1048" s="96" t="s">
        <v>396</v>
      </c>
      <c r="C1048" s="4" t="s">
        <v>397</v>
      </c>
      <c r="D1048" s="4" t="s">
        <v>398</v>
      </c>
      <c r="E1048" s="4" t="s">
        <v>399</v>
      </c>
      <c r="F1048" s="4" t="s">
        <v>2677</v>
      </c>
      <c r="G1048" s="4">
        <v>5.6013770000000003</v>
      </c>
      <c r="H1048" s="4">
        <v>-75.482787000000002</v>
      </c>
      <c r="I1048" s="4" t="s">
        <v>2097</v>
      </c>
      <c r="J1048" s="4" t="s">
        <v>22</v>
      </c>
      <c r="K1048" s="4">
        <v>3</v>
      </c>
      <c r="L1048" s="4">
        <v>446532.08467728662</v>
      </c>
      <c r="M1048" s="4">
        <v>619162.21216275077</v>
      </c>
      <c r="N1048" s="4">
        <v>18</v>
      </c>
      <c r="O1048" s="4" t="s">
        <v>2634</v>
      </c>
      <c r="P1048" s="5">
        <v>4725063.4276182847</v>
      </c>
      <c r="Q1048" s="5">
        <v>2177523.7120178281</v>
      </c>
      <c r="R1048" s="4" t="str">
        <f t="shared" si="17"/>
        <v>4725063,427618282177523,71201783</v>
      </c>
      <c r="S1048" s="4" t="str">
        <f>+'Sheet1 (2)'!R1048</f>
        <v>No</v>
      </c>
      <c r="T1048" s="4" t="str">
        <f>+'Sheet1 (2)'!S1048</f>
        <v>No</v>
      </c>
      <c r="U1048" s="4" t="str">
        <f>+VLOOKUP(E1048,'Base final IE_Ecoescuelas_ant'!$G$1:$X$1429,16,FALSE)</f>
        <v xml:space="preserve"> </v>
      </c>
      <c r="V1048" s="4" t="str">
        <f>+VLOOKUP(E1048,'Base final IE_Ecoescuelas_ant'!$G$1:$X$1429,18,FALSE)</f>
        <v xml:space="preserve"> </v>
      </c>
      <c r="W1048" s="97">
        <f>+VLOOKUP(E1048,'Base final IE_Ecoescuelas_ant'!$G$1:$Y$1429,19,FALSE)</f>
        <v>217013000564</v>
      </c>
      <c r="X1048" s="55" t="s">
        <v>2678</v>
      </c>
      <c r="Y1048" s="49" t="s">
        <v>2678</v>
      </c>
      <c r="Z1048" s="49" t="s">
        <v>5131</v>
      </c>
      <c r="AA1048" s="49"/>
      <c r="AB1048" s="50" t="s">
        <v>25</v>
      </c>
      <c r="AC1048" s="50" t="s">
        <v>2600</v>
      </c>
      <c r="AD1048" s="50">
        <v>44</v>
      </c>
      <c r="AE1048" s="50"/>
      <c r="AF1048" s="50"/>
      <c r="AG1048" s="50"/>
      <c r="AH1048" s="51" t="s">
        <v>25</v>
      </c>
      <c r="AI1048" s="182" t="s">
        <v>2680</v>
      </c>
      <c r="AJ1048" s="52">
        <v>5.6046529999999999</v>
      </c>
      <c r="AK1048" s="52">
        <v>-75.482924999999994</v>
      </c>
      <c r="AL1048" s="52" t="s">
        <v>25</v>
      </c>
      <c r="AM1048" s="52" t="s">
        <v>3104</v>
      </c>
      <c r="AN1048" s="52">
        <v>44</v>
      </c>
      <c r="AO1048" s="52">
        <v>2</v>
      </c>
      <c r="AP1048" s="53" t="s">
        <v>25</v>
      </c>
      <c r="AQ1048" s="267" t="s">
        <v>5132</v>
      </c>
      <c r="AR1048" s="94" t="s">
        <v>4016</v>
      </c>
      <c r="AS1048" s="94" t="s">
        <v>4387</v>
      </c>
    </row>
    <row r="1049" spans="1:45" ht="15.75" customHeight="1">
      <c r="A1049" s="95">
        <v>1048</v>
      </c>
      <c r="B1049" s="96" t="s">
        <v>198</v>
      </c>
      <c r="C1049" s="4" t="s">
        <v>199</v>
      </c>
      <c r="D1049" s="4" t="s">
        <v>200</v>
      </c>
      <c r="E1049" s="4" t="s">
        <v>200</v>
      </c>
      <c r="F1049" s="4" t="s">
        <v>2677</v>
      </c>
      <c r="G1049" s="4">
        <v>11.000859</v>
      </c>
      <c r="H1049" s="4">
        <v>-74.860541999999995</v>
      </c>
      <c r="I1049" s="4" t="s">
        <v>2097</v>
      </c>
      <c r="J1049" s="4" t="s">
        <v>22</v>
      </c>
      <c r="K1049" s="4">
        <v>3</v>
      </c>
      <c r="L1049" s="4">
        <v>515234.89768747252</v>
      </c>
      <c r="M1049" s="4">
        <v>1216077.9455694139</v>
      </c>
      <c r="N1049" s="4">
        <v>18</v>
      </c>
      <c r="O1049" s="4" t="s">
        <v>2635</v>
      </c>
      <c r="P1049" s="5">
        <v>4796795.8281380422</v>
      </c>
      <c r="Q1049" s="5">
        <v>2774267.0661709611</v>
      </c>
      <c r="R1049" s="4" t="str">
        <f t="shared" si="17"/>
        <v>4796795,828138042774267,06617096</v>
      </c>
      <c r="S1049" s="4" t="str">
        <f>+'Sheet1 (2)'!R1049</f>
        <v>No</v>
      </c>
      <c r="T1049" s="4" t="str">
        <f>+'Sheet1 (2)'!S1049</f>
        <v>No</v>
      </c>
      <c r="U1049" s="4" t="str">
        <f>+VLOOKUP(E1049,'Base final IE_Ecoescuelas_ant'!$G$1:$X$1429,16,FALSE)</f>
        <v xml:space="preserve"> </v>
      </c>
      <c r="V1049" s="4" t="str">
        <f>+VLOOKUP(E1049,'Base final IE_Ecoescuelas_ant'!$G$1:$X$1429,18,FALSE)</f>
        <v xml:space="preserve"> </v>
      </c>
      <c r="W1049" s="97">
        <f>+VLOOKUP(E1049,'Base final IE_Ecoescuelas_ant'!$G$1:$Y$1429,19,FALSE)</f>
        <v>108001000085</v>
      </c>
      <c r="X1049" s="55" t="s">
        <v>2678</v>
      </c>
      <c r="Y1049" s="49" t="s">
        <v>2678</v>
      </c>
      <c r="Z1049" s="49" t="s">
        <v>5133</v>
      </c>
      <c r="AA1049" s="49"/>
      <c r="AB1049" s="50"/>
      <c r="AC1049" s="50"/>
      <c r="AD1049" s="50"/>
      <c r="AE1049" s="50"/>
      <c r="AF1049" s="50"/>
      <c r="AG1049" s="50"/>
      <c r="AH1049" s="51" t="s">
        <v>2678</v>
      </c>
      <c r="AI1049" s="182" t="s">
        <v>2680</v>
      </c>
      <c r="AJ1049" s="146" t="s">
        <v>2691</v>
      </c>
      <c r="AK1049" s="52" t="s">
        <v>2691</v>
      </c>
      <c r="AL1049" s="52" t="s">
        <v>2691</v>
      </c>
      <c r="AM1049" s="52" t="s">
        <v>2691</v>
      </c>
      <c r="AN1049" s="52" t="s">
        <v>2691</v>
      </c>
      <c r="AO1049" s="53"/>
      <c r="AP1049" s="313" t="s">
        <v>2678</v>
      </c>
      <c r="AQ1049" s="144" t="s">
        <v>5134</v>
      </c>
    </row>
    <row r="1050" spans="1:45" ht="15.75" customHeight="1">
      <c r="A1050" s="95">
        <v>1049</v>
      </c>
      <c r="B1050" s="96" t="s">
        <v>1961</v>
      </c>
      <c r="C1050" s="4" t="s">
        <v>1987</v>
      </c>
      <c r="D1050" s="4" t="s">
        <v>1988</v>
      </c>
      <c r="E1050" s="4" t="s">
        <v>1989</v>
      </c>
      <c r="F1050" s="4" t="s">
        <v>2677</v>
      </c>
      <c r="G1050" s="4">
        <v>4.429945</v>
      </c>
      <c r="H1050" s="4">
        <v>-75.222961400000003</v>
      </c>
      <c r="I1050" s="4" t="s">
        <v>2097</v>
      </c>
      <c r="J1050" s="4" t="s">
        <v>22</v>
      </c>
      <c r="K1050" s="4">
        <v>3</v>
      </c>
      <c r="L1050" s="4">
        <v>475263.5418363763</v>
      </c>
      <c r="M1050" s="4">
        <v>489655.52619489428</v>
      </c>
      <c r="N1050" s="4">
        <v>18</v>
      </c>
      <c r="O1050" s="4" t="s">
        <v>2634</v>
      </c>
      <c r="P1050" s="5">
        <v>4753411.2544891071</v>
      </c>
      <c r="Q1050" s="5">
        <v>2047875.028054527</v>
      </c>
      <c r="R1050" s="4" t="str">
        <f t="shared" si="17"/>
        <v>4753411,254489112047875,02805453</v>
      </c>
      <c r="S1050" s="4" t="str">
        <f>+'Sheet1 (2)'!R1050</f>
        <v>No</v>
      </c>
      <c r="T1050" s="4" t="str">
        <f>+'Sheet1 (2)'!S1050</f>
        <v>No</v>
      </c>
      <c r="U1050" s="4" t="str">
        <f>+VLOOKUP(E1050,'Base final IE_Ecoescuelas_ant'!$G$1:$X$1429,16,FALSE)</f>
        <v xml:space="preserve"> </v>
      </c>
      <c r="V1050" s="4" t="str">
        <f>+VLOOKUP(E1050,'Base final IE_Ecoescuelas_ant'!$G$1:$X$1429,18,FALSE)</f>
        <v xml:space="preserve"> </v>
      </c>
      <c r="W1050" s="97">
        <f>+VLOOKUP(E1050,'Base final IE_Ecoescuelas_ant'!$G$1:$Y$1429,19,FALSE)</f>
        <v>173001005989</v>
      </c>
      <c r="X1050" s="55" t="s">
        <v>2678</v>
      </c>
      <c r="Y1050" s="49" t="s">
        <v>2678</v>
      </c>
      <c r="Z1050" s="49" t="s">
        <v>3436</v>
      </c>
      <c r="AA1050" s="57" t="s">
        <v>4162</v>
      </c>
      <c r="AB1050" s="50" t="s">
        <v>25</v>
      </c>
      <c r="AC1050" s="50"/>
      <c r="AD1050" s="50"/>
      <c r="AE1050" s="50" t="s">
        <v>2725</v>
      </c>
      <c r="AF1050" s="50"/>
      <c r="AG1050" s="50"/>
      <c r="AH1050" s="51" t="s">
        <v>2678</v>
      </c>
      <c r="AI1050" s="182" t="s">
        <v>2687</v>
      </c>
      <c r="AJ1050" s="146" t="s">
        <v>5135</v>
      </c>
      <c r="AK1050" s="52">
        <v>-75.226753702990806</v>
      </c>
      <c r="AL1050" s="52" t="s">
        <v>25</v>
      </c>
      <c r="AM1050" s="52" t="s">
        <v>2600</v>
      </c>
      <c r="AN1050" s="52" t="s">
        <v>2691</v>
      </c>
      <c r="AO1050" s="53"/>
      <c r="AP1050" s="53" t="s">
        <v>2678</v>
      </c>
      <c r="AQ1050" s="144" t="s">
        <v>5136</v>
      </c>
      <c r="AR1050" s="94" t="s">
        <v>3441</v>
      </c>
    </row>
    <row r="1051" spans="1:45" ht="15.75" customHeight="1">
      <c r="A1051" s="95">
        <v>1050</v>
      </c>
      <c r="B1051" s="96" t="s">
        <v>1896</v>
      </c>
      <c r="C1051" s="4" t="s">
        <v>1922</v>
      </c>
      <c r="D1051" s="4" t="s">
        <v>1923</v>
      </c>
      <c r="E1051" s="4" t="s">
        <v>1924</v>
      </c>
      <c r="F1051" s="4" t="s">
        <v>2677</v>
      </c>
      <c r="G1051" s="4">
        <v>7.0748550000000003</v>
      </c>
      <c r="H1051" s="4">
        <v>-73.850556999999995</v>
      </c>
      <c r="I1051" s="4" t="s">
        <v>2097</v>
      </c>
      <c r="J1051" s="4" t="s">
        <v>22</v>
      </c>
      <c r="K1051" s="4">
        <v>3</v>
      </c>
      <c r="L1051" s="4">
        <v>626945.13387351832</v>
      </c>
      <c r="M1051" s="4">
        <v>782180.68599124264</v>
      </c>
      <c r="N1051" s="4">
        <v>18</v>
      </c>
      <c r="O1051" s="4" t="s">
        <v>2634</v>
      </c>
      <c r="P1051" s="5">
        <v>4906104.3762310753</v>
      </c>
      <c r="Q1051" s="5">
        <v>2339846.280580502</v>
      </c>
      <c r="R1051" s="4" t="str">
        <f t="shared" si="17"/>
        <v>4906104,376231082339846,2805805</v>
      </c>
      <c r="S1051" s="4" t="str">
        <f>+'Sheet1 (2)'!R1051</f>
        <v>No</v>
      </c>
      <c r="T1051" s="4" t="str">
        <f>+'Sheet1 (2)'!S1051</f>
        <v>No</v>
      </c>
      <c r="U1051" s="4" t="str">
        <f>+VLOOKUP(E1051,'Base final IE_Ecoescuelas_ant'!$G$1:$X$1429,16,FALSE)</f>
        <v xml:space="preserve"> </v>
      </c>
      <c r="V1051" s="4" t="str">
        <f>+VLOOKUP(E1051,'Base final IE_Ecoescuelas_ant'!$G$1:$X$1429,18,FALSE)</f>
        <v xml:space="preserve"> </v>
      </c>
      <c r="W1051" s="97">
        <f>+VLOOKUP(E1051,'Base final IE_Ecoescuelas_ant'!$G$1:$Y$1429,19,FALSE)</f>
        <v>268081002188</v>
      </c>
      <c r="X1051" s="47" t="s">
        <v>25</v>
      </c>
      <c r="Y1051" s="49" t="s">
        <v>2678</v>
      </c>
      <c r="Z1051" s="49"/>
      <c r="AA1051" s="49"/>
      <c r="AB1051" s="50" t="s">
        <v>25</v>
      </c>
      <c r="AC1051" s="50" t="s">
        <v>2600</v>
      </c>
      <c r="AD1051" s="50">
        <v>55</v>
      </c>
      <c r="AE1051" s="50" t="s">
        <v>2725</v>
      </c>
      <c r="AF1051" s="50" t="s">
        <v>2725</v>
      </c>
      <c r="AG1051" s="50"/>
      <c r="AH1051" s="51" t="s">
        <v>2678</v>
      </c>
      <c r="AI1051" s="182" t="s">
        <v>2680</v>
      </c>
      <c r="AJ1051" s="146" t="s">
        <v>5137</v>
      </c>
      <c r="AK1051" s="52" t="s">
        <v>5138</v>
      </c>
      <c r="AL1051" s="52" t="s">
        <v>25</v>
      </c>
      <c r="AM1051" s="52" t="s">
        <v>2600</v>
      </c>
      <c r="AN1051" s="52">
        <v>55</v>
      </c>
      <c r="AO1051" s="52">
        <v>3</v>
      </c>
      <c r="AP1051" s="53" t="s">
        <v>2678</v>
      </c>
      <c r="AQ1051" s="144" t="s">
        <v>5139</v>
      </c>
      <c r="AR1051" s="94" t="s">
        <v>2727</v>
      </c>
    </row>
    <row r="1052" spans="1:45" ht="15.75" customHeight="1">
      <c r="A1052" s="95">
        <v>1051</v>
      </c>
      <c r="B1052" s="96" t="s">
        <v>1272</v>
      </c>
      <c r="C1052" s="4" t="s">
        <v>1172</v>
      </c>
      <c r="D1052" s="4" t="s">
        <v>1358</v>
      </c>
      <c r="E1052" s="4" t="s">
        <v>1359</v>
      </c>
      <c r="F1052" s="4" t="s">
        <v>2677</v>
      </c>
      <c r="G1052" s="4">
        <v>11.7146458</v>
      </c>
      <c r="H1052" s="4">
        <v>-72.264760600000002</v>
      </c>
      <c r="I1052" s="4" t="s">
        <v>2101</v>
      </c>
      <c r="J1052" s="4" t="s">
        <v>22</v>
      </c>
      <c r="K1052" s="4">
        <v>3</v>
      </c>
      <c r="L1052" s="4">
        <v>798169.81956893613</v>
      </c>
      <c r="M1052" s="4">
        <v>1296445.8977417881</v>
      </c>
      <c r="N1052" s="4">
        <v>18</v>
      </c>
      <c r="O1052" s="4" t="s">
        <v>2635</v>
      </c>
      <c r="P1052" s="5">
        <v>5080090.6596476668</v>
      </c>
      <c r="Q1052" s="5">
        <v>2852635.7103859722</v>
      </c>
      <c r="R1052" s="4" t="str">
        <f t="shared" si="17"/>
        <v>5080090,659647672852635,71038597</v>
      </c>
      <c r="S1052" s="4" t="str">
        <f>+'Sheet1 (2)'!R1052</f>
        <v>No</v>
      </c>
      <c r="T1052" s="4" t="str">
        <f>+'Sheet1 (2)'!S1052</f>
        <v>Si</v>
      </c>
      <c r="U1052" s="4" t="str">
        <f>+VLOOKUP(E1052,'Base final IE_Ecoescuelas_ant'!$G$1:$X$1429,16,FALSE)</f>
        <v xml:space="preserve"> </v>
      </c>
      <c r="V1052" s="4" t="str">
        <f>+VLOOKUP(E1052,'Base final IE_Ecoescuelas_ant'!$G$1:$X$1429,18,FALSE)</f>
        <v xml:space="preserve"> </v>
      </c>
      <c r="W1052" s="97">
        <f>+VLOOKUP(E1052,'Base final IE_Ecoescuelas_ant'!$G$1:$Y$1429,19,FALSE)</f>
        <v>244847800064</v>
      </c>
      <c r="X1052" s="55" t="s">
        <v>25</v>
      </c>
      <c r="Y1052" s="49" t="s">
        <v>2678</v>
      </c>
      <c r="Z1052" s="49" t="s">
        <v>5140</v>
      </c>
      <c r="AA1052" s="49"/>
      <c r="AB1052" s="50"/>
      <c r="AC1052" s="50"/>
      <c r="AD1052" s="50">
        <v>128</v>
      </c>
      <c r="AE1052" s="50" t="s">
        <v>13</v>
      </c>
      <c r="AF1052" s="50"/>
      <c r="AG1052" s="50"/>
      <c r="AH1052" s="51" t="s">
        <v>25</v>
      </c>
      <c r="AI1052" s="182" t="s">
        <v>2701</v>
      </c>
      <c r="AJ1052" s="148" t="s">
        <v>5141</v>
      </c>
      <c r="AK1052" s="131" t="s">
        <v>5142</v>
      </c>
      <c r="AL1052" s="52" t="s">
        <v>2678</v>
      </c>
      <c r="AM1052" s="52" t="s">
        <v>2681</v>
      </c>
      <c r="AN1052" s="52">
        <v>128</v>
      </c>
      <c r="AO1052" s="52">
        <v>3</v>
      </c>
      <c r="AP1052" s="313" t="s">
        <v>25</v>
      </c>
      <c r="AQ1052" s="304" t="s">
        <v>5143</v>
      </c>
    </row>
    <row r="1053" spans="1:45" ht="15.75" customHeight="1">
      <c r="A1053" s="95">
        <v>1052</v>
      </c>
      <c r="B1053" s="96" t="s">
        <v>2009</v>
      </c>
      <c r="C1053" s="4" t="s">
        <v>2037</v>
      </c>
      <c r="D1053" s="4" t="s">
        <v>2038</v>
      </c>
      <c r="E1053" s="4" t="s">
        <v>2039</v>
      </c>
      <c r="F1053" s="4" t="s">
        <v>2677</v>
      </c>
      <c r="G1053" s="4">
        <v>3.4278240000000002</v>
      </c>
      <c r="H1053" s="4">
        <v>-76.651116000000002</v>
      </c>
      <c r="I1053" s="4" t="s">
        <v>2097</v>
      </c>
      <c r="J1053" s="4" t="s">
        <v>22</v>
      </c>
      <c r="K1053" s="4">
        <v>3</v>
      </c>
      <c r="L1053" s="4">
        <v>316573.2616432556</v>
      </c>
      <c r="M1053" s="4">
        <v>379040.13632272283</v>
      </c>
      <c r="N1053" s="4">
        <v>18</v>
      </c>
      <c r="O1053" s="4" t="s">
        <v>2634</v>
      </c>
      <c r="P1053" s="5">
        <v>4594331.9846582133</v>
      </c>
      <c r="Q1053" s="5">
        <v>1937553.6187514269</v>
      </c>
      <c r="R1053" s="4" t="str">
        <f t="shared" si="17"/>
        <v>4594331,984658211937553,61875143</v>
      </c>
      <c r="S1053" s="4" t="str">
        <f>+'Sheet1 (2)'!R1053</f>
        <v>No</v>
      </c>
      <c r="T1053" s="4" t="str">
        <f>+'Sheet1 (2)'!S1053</f>
        <v>No</v>
      </c>
      <c r="U1053" s="4" t="str">
        <f>+VLOOKUP(E1053,'Base final IE_Ecoescuelas_ant'!$G$1:$X$1429,16,FALSE)</f>
        <v xml:space="preserve"> </v>
      </c>
      <c r="V1053" s="4" t="str">
        <f>+VLOOKUP(E1053,'Base final IE_Ecoescuelas_ant'!$G$1:$X$1429,18,FALSE)</f>
        <v xml:space="preserve"> </v>
      </c>
      <c r="W1053" s="97">
        <f>+VLOOKUP(E1053,'Base final IE_Ecoescuelas_ant'!$G$1:$Y$1429,19,FALSE)</f>
        <v>276001008434</v>
      </c>
      <c r="X1053" s="55" t="s">
        <v>25</v>
      </c>
      <c r="Y1053" s="49" t="s">
        <v>2678</v>
      </c>
      <c r="Z1053" s="49" t="s">
        <v>5144</v>
      </c>
      <c r="AA1053" s="49" t="s">
        <v>5145</v>
      </c>
      <c r="AB1053" s="50" t="s">
        <v>25</v>
      </c>
      <c r="AC1053" s="50"/>
      <c r="AD1053" s="50"/>
      <c r="AE1053" s="50"/>
      <c r="AF1053" s="50"/>
      <c r="AG1053" s="50"/>
      <c r="AH1053" s="51" t="s">
        <v>2832</v>
      </c>
      <c r="AI1053" s="182" t="s">
        <v>2680</v>
      </c>
      <c r="AJ1053" s="238">
        <v>3.4276970000000002</v>
      </c>
      <c r="AK1053" s="241">
        <v>-76.650857999999999</v>
      </c>
      <c r="AL1053" s="52" t="s">
        <v>2937</v>
      </c>
      <c r="AM1053" s="52" t="s">
        <v>2600</v>
      </c>
      <c r="AN1053" s="130">
        <v>100</v>
      </c>
      <c r="AO1053" s="130">
        <v>3</v>
      </c>
      <c r="AP1053" s="486" t="s">
        <v>2678</v>
      </c>
      <c r="AQ1053" s="267" t="s">
        <v>5146</v>
      </c>
      <c r="AR1053" s="94" t="s">
        <v>4881</v>
      </c>
    </row>
    <row r="1054" spans="1:45" ht="15.75" customHeight="1">
      <c r="A1054" s="95">
        <v>1053</v>
      </c>
      <c r="B1054" s="96" t="s">
        <v>1365</v>
      </c>
      <c r="C1054" s="4" t="s">
        <v>1406</v>
      </c>
      <c r="D1054" s="4" t="s">
        <v>5147</v>
      </c>
      <c r="E1054" s="4" t="s">
        <v>5148</v>
      </c>
      <c r="F1054" s="4" t="s">
        <v>2677</v>
      </c>
      <c r="G1054" s="4">
        <v>11.00778</v>
      </c>
      <c r="H1054" s="4">
        <v>-74.248890000000003</v>
      </c>
      <c r="I1054" s="4" t="s">
        <v>2101</v>
      </c>
      <c r="J1054" s="4" t="s">
        <v>22</v>
      </c>
      <c r="K1054" s="4">
        <v>3</v>
      </c>
      <c r="L1054" s="4">
        <v>582054.18344327249</v>
      </c>
      <c r="M1054" s="4">
        <v>1216942.3663414349</v>
      </c>
      <c r="N1054" s="4">
        <v>18</v>
      </c>
      <c r="O1054" s="4" t="s">
        <v>2635</v>
      </c>
      <c r="P1054" s="5">
        <v>4863614.5504153073</v>
      </c>
      <c r="Q1054" s="5">
        <v>2774686.125207677</v>
      </c>
      <c r="R1054" s="4" t="str">
        <f t="shared" si="17"/>
        <v>4863614,550415312774686,12520768</v>
      </c>
      <c r="S1054" s="4" t="str">
        <f>+'Sheet1 (2)'!R1054</f>
        <v>No</v>
      </c>
      <c r="T1054" s="4" t="str">
        <f>+'Sheet1 (2)'!S1054</f>
        <v>No</v>
      </c>
      <c r="U1054" s="4" t="e">
        <f>+VLOOKUP(E1054,'Base final IE_Ecoescuelas_ant'!$G$1:$X$1429,16,FALSE)</f>
        <v>#N/A</v>
      </c>
      <c r="V1054" s="4" t="e">
        <f>+VLOOKUP(E1054,'Base final IE_Ecoescuelas_ant'!$G$1:$X$1429,18,FALSE)</f>
        <v>#N/A</v>
      </c>
      <c r="W1054" s="97" t="e">
        <f>+VLOOKUP(E1054,'Base final IE_Ecoescuelas_ant'!$G$1:$Y$1429,19,FALSE)</f>
        <v>#N/A</v>
      </c>
      <c r="X1054" s="55" t="s">
        <v>2678</v>
      </c>
      <c r="Y1054" s="49" t="s">
        <v>2678</v>
      </c>
      <c r="Z1054" s="49"/>
      <c r="AA1054" s="49"/>
      <c r="AB1054" s="50" t="s">
        <v>25</v>
      </c>
      <c r="AC1054" s="50" t="s">
        <v>2600</v>
      </c>
      <c r="AD1054" s="50">
        <v>125</v>
      </c>
      <c r="AE1054" s="50"/>
      <c r="AF1054" s="50"/>
      <c r="AG1054" s="50"/>
      <c r="AH1054" s="51" t="s">
        <v>2678</v>
      </c>
      <c r="AI1054" s="182" t="s">
        <v>2687</v>
      </c>
      <c r="AJ1054" s="146" t="s">
        <v>5149</v>
      </c>
      <c r="AK1054" s="52" t="s">
        <v>5150</v>
      </c>
      <c r="AL1054" s="52" t="s">
        <v>25</v>
      </c>
      <c r="AM1054" s="52" t="s">
        <v>2600</v>
      </c>
      <c r="AN1054" s="52">
        <v>84</v>
      </c>
      <c r="AO1054" s="53">
        <v>3</v>
      </c>
      <c r="AP1054" s="313" t="s">
        <v>25</v>
      </c>
      <c r="AQ1054" s="267" t="s">
        <v>5151</v>
      </c>
      <c r="AR1054" s="109" t="s">
        <v>2787</v>
      </c>
      <c r="AS1054" s="94" t="s">
        <v>2788</v>
      </c>
    </row>
    <row r="1055" spans="1:45" ht="15.75" customHeight="1">
      <c r="A1055" s="95">
        <v>1054</v>
      </c>
      <c r="B1055" s="96" t="s">
        <v>1365</v>
      </c>
      <c r="C1055" s="4" t="s">
        <v>1406</v>
      </c>
      <c r="D1055" s="4" t="s">
        <v>5152</v>
      </c>
      <c r="E1055" s="4" t="s">
        <v>5153</v>
      </c>
      <c r="F1055" s="4" t="s">
        <v>2677</v>
      </c>
      <c r="G1055" s="4">
        <v>11.04222</v>
      </c>
      <c r="H1055" s="4">
        <v>-74.203059999999994</v>
      </c>
      <c r="I1055" s="4" t="s">
        <v>2101</v>
      </c>
      <c r="J1055" s="4" t="s">
        <v>22</v>
      </c>
      <c r="K1055" s="4">
        <v>3</v>
      </c>
      <c r="L1055" s="4">
        <v>587050.99308136036</v>
      </c>
      <c r="M1055" s="4">
        <v>1220763.679403896</v>
      </c>
      <c r="N1055" s="4">
        <v>18</v>
      </c>
      <c r="O1055" s="4" t="s">
        <v>2635</v>
      </c>
      <c r="P1055" s="5">
        <v>4868635.4210066926</v>
      </c>
      <c r="Q1055" s="5">
        <v>2778472.9834380508</v>
      </c>
      <c r="R1055" s="4" t="str">
        <f t="shared" si="17"/>
        <v>4868635,421006692778472,98343805</v>
      </c>
      <c r="S1055" s="4" t="str">
        <f>+'Sheet1 (2)'!R1055</f>
        <v>No</v>
      </c>
      <c r="T1055" s="4" t="str">
        <f>+'Sheet1 (2)'!S1055</f>
        <v>No</v>
      </c>
      <c r="U1055" s="4" t="e">
        <f>+VLOOKUP(E1055,'Base final IE_Ecoescuelas_ant'!$G$1:$X$1429,16,FALSE)</f>
        <v>#N/A</v>
      </c>
      <c r="V1055" s="4" t="e">
        <f>+VLOOKUP(E1055,'Base final IE_Ecoescuelas_ant'!$G$1:$X$1429,18,FALSE)</f>
        <v>#N/A</v>
      </c>
      <c r="W1055" s="97" t="e">
        <f>+VLOOKUP(E1055,'Base final IE_Ecoescuelas_ant'!$G$1:$Y$1429,19,FALSE)</f>
        <v>#N/A</v>
      </c>
      <c r="X1055" s="55" t="s">
        <v>2678</v>
      </c>
      <c r="Y1055" s="49" t="s">
        <v>2678</v>
      </c>
      <c r="Z1055" s="49"/>
      <c r="AA1055" s="49"/>
      <c r="AB1055" s="50" t="s">
        <v>25</v>
      </c>
      <c r="AC1055" s="50" t="s">
        <v>2600</v>
      </c>
      <c r="AD1055" s="50">
        <v>58</v>
      </c>
      <c r="AE1055" s="50"/>
      <c r="AF1055" s="50"/>
      <c r="AG1055" s="50"/>
      <c r="AH1055" s="51" t="s">
        <v>2678</v>
      </c>
      <c r="AI1055" s="182" t="s">
        <v>2687</v>
      </c>
      <c r="AJ1055" s="146">
        <v>11.04330098</v>
      </c>
      <c r="AK1055" s="52">
        <v>-74.199648400000001</v>
      </c>
      <c r="AL1055" s="52" t="s">
        <v>25</v>
      </c>
      <c r="AM1055" s="52" t="s">
        <v>2600</v>
      </c>
      <c r="AN1055" s="52">
        <v>57</v>
      </c>
      <c r="AO1055" s="53">
        <v>3</v>
      </c>
      <c r="AP1055" s="313" t="s">
        <v>25</v>
      </c>
      <c r="AQ1055" s="267" t="s">
        <v>5154</v>
      </c>
      <c r="AR1055" s="109" t="s">
        <v>2787</v>
      </c>
      <c r="AS1055" s="94" t="s">
        <v>2788</v>
      </c>
    </row>
    <row r="1056" spans="1:45" ht="15.75" customHeight="1">
      <c r="A1056" s="95">
        <v>1055</v>
      </c>
      <c r="B1056" s="96" t="s">
        <v>1365</v>
      </c>
      <c r="C1056" s="4" t="s">
        <v>1406</v>
      </c>
      <c r="D1056" s="4" t="s">
        <v>5152</v>
      </c>
      <c r="E1056" s="4" t="s">
        <v>5155</v>
      </c>
      <c r="F1056" s="4" t="s">
        <v>2677</v>
      </c>
      <c r="G1056" s="4">
        <v>11.02417</v>
      </c>
      <c r="H1056" s="4">
        <v>-74.207220000000007</v>
      </c>
      <c r="I1056" s="4" t="s">
        <v>2101</v>
      </c>
      <c r="J1056" s="4" t="s">
        <v>22</v>
      </c>
      <c r="K1056" s="4">
        <v>3</v>
      </c>
      <c r="L1056" s="4">
        <v>586601.84843830916</v>
      </c>
      <c r="M1056" s="4">
        <v>1218766.492302048</v>
      </c>
      <c r="N1056" s="4">
        <v>18</v>
      </c>
      <c r="O1056" s="4" t="s">
        <v>2635</v>
      </c>
      <c r="P1056" s="5">
        <v>4868173.0721312324</v>
      </c>
      <c r="Q1056" s="5">
        <v>2776479.3980341032</v>
      </c>
      <c r="R1056" s="4" t="str">
        <f t="shared" si="17"/>
        <v>4868173,072131232776479,3980341</v>
      </c>
      <c r="S1056" s="4" t="str">
        <f>+'Sheet1 (2)'!R1056</f>
        <v>No</v>
      </c>
      <c r="T1056" s="4" t="str">
        <f>+'Sheet1 (2)'!S1056</f>
        <v>No</v>
      </c>
      <c r="U1056" s="4" t="e">
        <f>+VLOOKUP(E1056,'Base final IE_Ecoescuelas_ant'!$G$1:$X$1429,16,FALSE)</f>
        <v>#N/A</v>
      </c>
      <c r="V1056" s="4" t="e">
        <f>+VLOOKUP(E1056,'Base final IE_Ecoescuelas_ant'!$G$1:$X$1429,18,FALSE)</f>
        <v>#N/A</v>
      </c>
      <c r="W1056" s="97" t="e">
        <f>+VLOOKUP(E1056,'Base final IE_Ecoescuelas_ant'!$G$1:$Y$1429,19,FALSE)</f>
        <v>#N/A</v>
      </c>
      <c r="X1056" s="55" t="s">
        <v>2678</v>
      </c>
      <c r="Y1056" s="49" t="s">
        <v>2678</v>
      </c>
      <c r="Z1056" s="49"/>
      <c r="AA1056" s="49"/>
      <c r="AB1056" s="50" t="s">
        <v>25</v>
      </c>
      <c r="AC1056" s="50" t="s">
        <v>2600</v>
      </c>
      <c r="AD1056" s="50">
        <v>40</v>
      </c>
      <c r="AE1056" s="50"/>
      <c r="AF1056" s="50"/>
      <c r="AG1056" s="50"/>
      <c r="AH1056" s="51" t="s">
        <v>2678</v>
      </c>
      <c r="AI1056" s="182" t="s">
        <v>2687</v>
      </c>
      <c r="AJ1056" s="146" t="s">
        <v>2691</v>
      </c>
      <c r="AK1056" s="52" t="s">
        <v>2691</v>
      </c>
      <c r="AL1056" s="52" t="s">
        <v>2691</v>
      </c>
      <c r="AM1056" s="52" t="s">
        <v>2691</v>
      </c>
      <c r="AN1056" s="52">
        <v>31</v>
      </c>
      <c r="AO1056" s="53">
        <v>2</v>
      </c>
      <c r="AP1056" s="621" t="s">
        <v>2678</v>
      </c>
      <c r="AQ1056" s="267" t="s">
        <v>5156</v>
      </c>
      <c r="AR1056" s="109" t="s">
        <v>2787</v>
      </c>
      <c r="AS1056" s="94" t="s">
        <v>2788</v>
      </c>
    </row>
    <row r="1057" spans="1:45" ht="15.75" customHeight="1">
      <c r="A1057" s="95">
        <v>1056</v>
      </c>
      <c r="B1057" s="96" t="s">
        <v>1365</v>
      </c>
      <c r="C1057" s="4" t="s">
        <v>1394</v>
      </c>
      <c r="D1057" s="4" t="s">
        <v>1440</v>
      </c>
      <c r="E1057" s="4" t="s">
        <v>1441</v>
      </c>
      <c r="F1057" s="4" t="s">
        <v>2677</v>
      </c>
      <c r="G1057" s="4">
        <v>11.231109999999999</v>
      </c>
      <c r="H1057" s="4">
        <v>-74.206670000000003</v>
      </c>
      <c r="I1057" s="4" t="s">
        <v>2101</v>
      </c>
      <c r="J1057" s="4" t="s">
        <v>22</v>
      </c>
      <c r="K1057" s="4">
        <v>3</v>
      </c>
      <c r="L1057" s="4">
        <v>586600.77799815498</v>
      </c>
      <c r="M1057" s="4">
        <v>1241650.3407370611</v>
      </c>
      <c r="N1057" s="4">
        <v>18</v>
      </c>
      <c r="O1057" s="4" t="s">
        <v>2635</v>
      </c>
      <c r="P1057" s="5">
        <v>4868326.139332897</v>
      </c>
      <c r="Q1057" s="5">
        <v>2799356.3723467751</v>
      </c>
      <c r="R1057" s="4" t="str">
        <f t="shared" si="17"/>
        <v>4868326,13933292799356,37234678</v>
      </c>
      <c r="S1057" s="4" t="str">
        <f>+'Sheet1 (2)'!R1057</f>
        <v>No</v>
      </c>
      <c r="T1057" s="4" t="str">
        <f>+'Sheet1 (2)'!S1057</f>
        <v>No</v>
      </c>
      <c r="U1057" s="4" t="str">
        <f>+VLOOKUP(E1057,'Base final IE_Ecoescuelas_ant'!$G$1:$X$1429,16,FALSE)</f>
        <v xml:space="preserve"> </v>
      </c>
      <c r="V1057" s="4" t="str">
        <f>+VLOOKUP(E1057,'Base final IE_Ecoescuelas_ant'!$G$1:$X$1429,18,FALSE)</f>
        <v xml:space="preserve"> </v>
      </c>
      <c r="W1057" s="97">
        <f>+VLOOKUP(E1057,'Base final IE_Ecoescuelas_ant'!$G$1:$Y$1429,19,FALSE)</f>
        <v>0</v>
      </c>
      <c r="X1057" s="55" t="s">
        <v>25</v>
      </c>
      <c r="Y1057" s="49" t="s">
        <v>25</v>
      </c>
      <c r="Z1057" s="49"/>
      <c r="AA1057" s="49"/>
      <c r="AB1057" s="50" t="s">
        <v>25</v>
      </c>
      <c r="AC1057" s="50" t="s">
        <v>2600</v>
      </c>
      <c r="AD1057" s="50">
        <v>640</v>
      </c>
      <c r="AE1057" s="50"/>
      <c r="AF1057" s="50"/>
      <c r="AG1057" s="50"/>
      <c r="AH1057" s="51" t="s">
        <v>2832</v>
      </c>
      <c r="AI1057" s="182" t="s">
        <v>2701</v>
      </c>
      <c r="AJ1057" s="148" t="s">
        <v>5157</v>
      </c>
      <c r="AK1057" s="131" t="s">
        <v>5158</v>
      </c>
      <c r="AL1057" s="52" t="s">
        <v>25</v>
      </c>
      <c r="AM1057" s="52" t="s">
        <v>2600</v>
      </c>
      <c r="AN1057" s="52">
        <v>700</v>
      </c>
      <c r="AO1057" s="53">
        <v>3</v>
      </c>
      <c r="AP1057" s="313" t="s">
        <v>2678</v>
      </c>
      <c r="AQ1057" s="267" t="s">
        <v>5159</v>
      </c>
    </row>
    <row r="1058" spans="1:45" ht="15.75" customHeight="1">
      <c r="A1058" s="95">
        <v>1057</v>
      </c>
      <c r="B1058" s="96" t="s">
        <v>1365</v>
      </c>
      <c r="C1058" s="4" t="s">
        <v>1385</v>
      </c>
      <c r="D1058" s="4" t="s">
        <v>1442</v>
      </c>
      <c r="E1058" s="4" t="s">
        <v>1443</v>
      </c>
      <c r="F1058" s="4" t="s">
        <v>2677</v>
      </c>
      <c r="G1058" s="4">
        <v>10.699154099999999</v>
      </c>
      <c r="H1058" s="4">
        <v>-74.217011999999997</v>
      </c>
      <c r="I1058" s="4" t="s">
        <v>2097</v>
      </c>
      <c r="J1058" s="4" t="s">
        <v>22</v>
      </c>
      <c r="K1058" s="4">
        <v>3</v>
      </c>
      <c r="L1058" s="4">
        <v>585624.68201778946</v>
      </c>
      <c r="M1058" s="4">
        <v>1182823.704427331</v>
      </c>
      <c r="N1058" s="4">
        <v>18</v>
      </c>
      <c r="O1058" s="4" t="s">
        <v>2635</v>
      </c>
      <c r="P1058" s="5">
        <v>4866959.8132010726</v>
      </c>
      <c r="Q1058" s="5">
        <v>2740553.6888585398</v>
      </c>
      <c r="R1058" s="4" t="str">
        <f t="shared" si="17"/>
        <v>4866959,813201072740553,68885854</v>
      </c>
      <c r="S1058" s="4" t="str">
        <f>+'Sheet1 (2)'!R1058</f>
        <v>No</v>
      </c>
      <c r="T1058" s="4" t="str">
        <f>+'Sheet1 (2)'!S1058</f>
        <v>No</v>
      </c>
      <c r="U1058" s="4" t="str">
        <f>+VLOOKUP(E1058,'Base final IE_Ecoescuelas_ant'!$G$1:$X$1429,16,FALSE)</f>
        <v xml:space="preserve"> </v>
      </c>
      <c r="V1058" s="4" t="str">
        <f>+VLOOKUP(E1058,'Base final IE_Ecoescuelas_ant'!$G$1:$X$1429,18,FALSE)</f>
        <v xml:space="preserve"> </v>
      </c>
      <c r="W1058" s="97">
        <f>+VLOOKUP(E1058,'Base final IE_Ecoescuelas_ant'!$G$1:$Y$1429,19,FALSE)</f>
        <v>247980042346</v>
      </c>
      <c r="X1058" s="55" t="s">
        <v>2678</v>
      </c>
      <c r="Y1058" s="49" t="s">
        <v>2678</v>
      </c>
      <c r="Z1058" s="49"/>
      <c r="AA1058" s="49" t="s">
        <v>5160</v>
      </c>
      <c r="AB1058" s="50" t="s">
        <v>25</v>
      </c>
      <c r="AC1058" s="50" t="s">
        <v>2600</v>
      </c>
      <c r="AD1058" s="50"/>
      <c r="AE1058" s="50"/>
      <c r="AF1058" s="50"/>
      <c r="AG1058" s="50"/>
      <c r="AH1058" s="51" t="s">
        <v>2678</v>
      </c>
      <c r="AI1058" s="182" t="s">
        <v>2687</v>
      </c>
      <c r="AJ1058" s="148" t="s">
        <v>5161</v>
      </c>
      <c r="AK1058" s="131" t="s">
        <v>5162</v>
      </c>
      <c r="AL1058" s="52" t="s">
        <v>25</v>
      </c>
      <c r="AM1058" s="52" t="s">
        <v>2600</v>
      </c>
      <c r="AN1058" s="52">
        <v>89</v>
      </c>
      <c r="AO1058" s="53">
        <v>3</v>
      </c>
      <c r="AP1058" s="313" t="s">
        <v>25</v>
      </c>
      <c r="AQ1058" s="267" t="s">
        <v>5163</v>
      </c>
      <c r="AR1058" s="109" t="s">
        <v>2787</v>
      </c>
      <c r="AS1058" s="94" t="s">
        <v>2788</v>
      </c>
    </row>
    <row r="1059" spans="1:45" ht="15.75" customHeight="1">
      <c r="A1059" s="95">
        <v>1058</v>
      </c>
      <c r="B1059" s="79" t="s">
        <v>1928</v>
      </c>
      <c r="C1059" s="80" t="s">
        <v>1929</v>
      </c>
      <c r="D1059" s="80" t="s">
        <v>1930</v>
      </c>
      <c r="E1059" s="80" t="s">
        <v>1934</v>
      </c>
      <c r="F1059" s="4" t="s">
        <v>2677</v>
      </c>
      <c r="G1059" s="80">
        <v>9.3148140000000001</v>
      </c>
      <c r="H1059" s="80">
        <v>-75.146226999999996</v>
      </c>
      <c r="I1059" s="80" t="s">
        <v>2101</v>
      </c>
      <c r="J1059" s="80" t="s">
        <v>48</v>
      </c>
      <c r="K1059" s="80">
        <v>1</v>
      </c>
      <c r="L1059" s="80">
        <v>483941.72748904879</v>
      </c>
      <c r="M1059" s="80">
        <v>1029660.747433742</v>
      </c>
      <c r="N1059" s="80">
        <v>18</v>
      </c>
      <c r="O1059" s="80" t="s">
        <v>2635</v>
      </c>
      <c r="P1059" s="5">
        <v>4764348.8587239804</v>
      </c>
      <c r="Q1059" s="5">
        <v>2588009.5696126572</v>
      </c>
      <c r="R1059" s="80" t="str">
        <f t="shared" si="17"/>
        <v>4764348,858723982588009,56961266</v>
      </c>
      <c r="S1059" s="80" t="str">
        <f>+'Sheet1 (2)'!R594</f>
        <v>No</v>
      </c>
      <c r="T1059" s="80" t="str">
        <f>+'Sheet1 (2)'!S594</f>
        <v>No</v>
      </c>
      <c r="U1059" s="80" t="str">
        <f>+VLOOKUP(E1059,'Base final IE_Ecoescuelas_ant'!$G$1:$X$1429,16,FALSE)</f>
        <v xml:space="preserve"> </v>
      </c>
      <c r="V1059" s="80" t="str">
        <f>+VLOOKUP(E1059,'Base final IE_Ecoescuelas_ant'!$G$1:$X$1429,18,FALSE)</f>
        <v xml:space="preserve"> </v>
      </c>
      <c r="W1059" s="89">
        <f>+VLOOKUP(E1059,'Base final IE_Ecoescuelas_ant'!$G$1:$Y$1429,19,FALSE)</f>
        <v>270742000777</v>
      </c>
      <c r="X1059" s="47" t="s">
        <v>25</v>
      </c>
      <c r="Y1059" s="48" t="s">
        <v>25</v>
      </c>
      <c r="Z1059" s="49" t="s">
        <v>3684</v>
      </c>
      <c r="AA1059" s="49"/>
      <c r="AB1059" s="50"/>
      <c r="AC1059" s="50"/>
      <c r="AD1059" s="50"/>
      <c r="AE1059" s="50"/>
      <c r="AF1059" s="50"/>
      <c r="AG1059" s="50"/>
      <c r="AH1059" s="51" t="s">
        <v>2678</v>
      </c>
      <c r="AI1059" s="182" t="s">
        <v>2680</v>
      </c>
      <c r="AJ1059" s="146" t="s">
        <v>2691</v>
      </c>
      <c r="AK1059" s="52" t="s">
        <v>2691</v>
      </c>
      <c r="AL1059" s="52" t="s">
        <v>2691</v>
      </c>
      <c r="AM1059" s="52" t="s">
        <v>2691</v>
      </c>
      <c r="AN1059" s="52" t="s">
        <v>2691</v>
      </c>
      <c r="AO1059" s="53"/>
      <c r="AP1059" s="315" t="s">
        <v>25</v>
      </c>
      <c r="AQ1059" s="144" t="s">
        <v>5164</v>
      </c>
      <c r="AR1059" s="94" t="s">
        <v>3686</v>
      </c>
      <c r="AS1059" s="94" t="s">
        <v>3687</v>
      </c>
    </row>
    <row r="1060" spans="1:45" ht="15.75" customHeight="1">
      <c r="A1060" s="95">
        <v>1059</v>
      </c>
      <c r="B1060" s="84" t="s">
        <v>1488</v>
      </c>
      <c r="C1060" s="85" t="s">
        <v>1717</v>
      </c>
      <c r="D1060" s="85" t="s">
        <v>1718</v>
      </c>
      <c r="E1060" s="85" t="s">
        <v>1719</v>
      </c>
      <c r="F1060" s="4" t="s">
        <v>2677</v>
      </c>
      <c r="G1060" s="85">
        <v>1.2809234</v>
      </c>
      <c r="H1060" s="85">
        <v>-77.530294499999997</v>
      </c>
      <c r="I1060" s="85" t="s">
        <v>2097</v>
      </c>
      <c r="J1060" s="85" t="s">
        <v>22</v>
      </c>
      <c r="K1060" s="85">
        <v>3</v>
      </c>
      <c r="L1060" s="85">
        <v>218419.3950176638</v>
      </c>
      <c r="M1060" s="85">
        <v>141719.81761180339</v>
      </c>
      <c r="N1060" s="85">
        <v>18</v>
      </c>
      <c r="O1060" s="85" t="s">
        <v>2634</v>
      </c>
      <c r="P1060" s="5">
        <v>4495689.6795163536</v>
      </c>
      <c r="Q1060" s="5">
        <v>1700020.0379351531</v>
      </c>
      <c r="R1060" s="85" t="str">
        <f t="shared" si="17"/>
        <v>4495689,679516351700020,03793515</v>
      </c>
      <c r="S1060" s="85" t="str">
        <f>+'Sheet1 (2)'!R1060</f>
        <v>No</v>
      </c>
      <c r="T1060" s="85" t="str">
        <f>+'Sheet1 (2)'!S1060</f>
        <v>No</v>
      </c>
      <c r="U1060" s="85" t="str">
        <f>+VLOOKUP(E1060,'Base final IE_Ecoescuelas_ant'!$G$1:$X$1429,16,FALSE)</f>
        <v xml:space="preserve"> </v>
      </c>
      <c r="V1060" s="85" t="str">
        <f>+VLOOKUP(E1060,'Base final IE_Ecoescuelas_ant'!$G$1:$X$1429,18,FALSE)</f>
        <v xml:space="preserve"> </v>
      </c>
      <c r="W1060" s="90">
        <f>+VLOOKUP(E1060,'Base final IE_Ecoescuelas_ant'!$G$1:$Y$1429,19,FALSE)</f>
        <v>252036000057</v>
      </c>
      <c r="X1060" s="47" t="s">
        <v>25</v>
      </c>
      <c r="Y1060" s="48" t="s">
        <v>2678</v>
      </c>
      <c r="Z1060" s="57" t="s">
        <v>5165</v>
      </c>
      <c r="AA1060" s="57" t="s">
        <v>5166</v>
      </c>
      <c r="AB1060" s="50" t="s">
        <v>25</v>
      </c>
      <c r="AC1060" s="50" t="s">
        <v>2600</v>
      </c>
      <c r="AD1060" s="50">
        <v>72</v>
      </c>
      <c r="AE1060" s="50" t="s">
        <v>2725</v>
      </c>
      <c r="AF1060" s="50"/>
      <c r="AG1060" s="50" t="s">
        <v>25</v>
      </c>
      <c r="AH1060" s="51" t="s">
        <v>2678</v>
      </c>
      <c r="AI1060" s="182" t="s">
        <v>2680</v>
      </c>
      <c r="AJ1060" s="146" t="s">
        <v>5167</v>
      </c>
      <c r="AK1060" s="52" t="s">
        <v>5168</v>
      </c>
      <c r="AL1060" s="52" t="s">
        <v>25</v>
      </c>
      <c r="AM1060" s="52" t="s">
        <v>2600</v>
      </c>
      <c r="AN1060" s="52">
        <v>72</v>
      </c>
      <c r="AO1060" s="53">
        <v>3</v>
      </c>
      <c r="AP1060" s="53" t="s">
        <v>2678</v>
      </c>
      <c r="AQ1060" s="144" t="s">
        <v>5169</v>
      </c>
      <c r="AR1060" s="94" t="s">
        <v>2988</v>
      </c>
    </row>
    <row r="1061" spans="1:45" ht="15.75" customHeight="1">
      <c r="A1061" s="95">
        <v>1060</v>
      </c>
      <c r="B1061" s="96" t="s">
        <v>213</v>
      </c>
      <c r="C1061" s="4" t="s">
        <v>365</v>
      </c>
      <c r="D1061" s="4" t="s">
        <v>366</v>
      </c>
      <c r="E1061" s="4" t="s">
        <v>367</v>
      </c>
      <c r="F1061" s="4" t="s">
        <v>2677</v>
      </c>
      <c r="G1061" s="4">
        <v>8.9910490000000003</v>
      </c>
      <c r="H1061" s="4">
        <v>-74.588312999999999</v>
      </c>
      <c r="I1061" s="4" t="s">
        <v>2097</v>
      </c>
      <c r="J1061" s="4" t="s">
        <v>22</v>
      </c>
      <c r="K1061" s="4">
        <v>3</v>
      </c>
      <c r="L1061" s="4">
        <v>545251.64427085966</v>
      </c>
      <c r="M1061" s="4">
        <v>993887.98230327317</v>
      </c>
      <c r="N1061" s="4">
        <v>18</v>
      </c>
      <c r="O1061" s="4" t="s">
        <v>2635</v>
      </c>
      <c r="P1061" s="5">
        <v>4825466.350177044</v>
      </c>
      <c r="Q1061" s="5">
        <v>2551892.5448248358</v>
      </c>
      <c r="R1061" s="4" t="str">
        <f t="shared" si="17"/>
        <v>4825466,350177042551892,54482484</v>
      </c>
      <c r="S1061" s="4" t="str">
        <f>+'Sheet1 (2)'!R1061</f>
        <v>No</v>
      </c>
      <c r="T1061" s="4" t="str">
        <f>+'Sheet1 (2)'!S1061</f>
        <v>No</v>
      </c>
      <c r="U1061" s="4" t="str">
        <f>+VLOOKUP(E1061,'Base final IE_Ecoescuelas_ant'!$G$1:$X$1429,16,FALSE)</f>
        <v xml:space="preserve"> </v>
      </c>
      <c r="V1061" s="4" t="str">
        <f>+VLOOKUP(E1061,'Base final IE_Ecoescuelas_ant'!$G$1:$X$1429,18,FALSE)</f>
        <v xml:space="preserve"> </v>
      </c>
      <c r="W1061" s="97">
        <f>+VLOOKUP(E1061,'Base final IE_Ecoescuelas_ant'!$G$1:$Y$1429,19,FALSE)</f>
        <v>213430000679</v>
      </c>
      <c r="X1061" s="55" t="s">
        <v>2678</v>
      </c>
      <c r="Y1061" s="49" t="s">
        <v>2678</v>
      </c>
      <c r="Z1061" s="49"/>
      <c r="AA1061" s="49" t="s">
        <v>5170</v>
      </c>
      <c r="AB1061" s="50" t="s">
        <v>25</v>
      </c>
      <c r="AC1061" s="50" t="s">
        <v>2600</v>
      </c>
      <c r="AD1061" s="50">
        <v>50</v>
      </c>
      <c r="AE1061" s="50" t="s">
        <v>2725</v>
      </c>
      <c r="AF1061" s="50" t="s">
        <v>2725</v>
      </c>
      <c r="AG1061" s="50"/>
      <c r="AH1061" s="51" t="s">
        <v>2832</v>
      </c>
      <c r="AI1061" s="182" t="s">
        <v>2680</v>
      </c>
      <c r="AJ1061" s="146" t="s">
        <v>2691</v>
      </c>
      <c r="AK1061" s="52" t="s">
        <v>2691</v>
      </c>
      <c r="AL1061" s="52" t="s">
        <v>2691</v>
      </c>
      <c r="AM1061" s="52" t="s">
        <v>2691</v>
      </c>
      <c r="AN1061" s="52">
        <v>78</v>
      </c>
      <c r="AO1061" s="53">
        <v>3</v>
      </c>
      <c r="AP1061" s="315" t="s">
        <v>25</v>
      </c>
      <c r="AQ1061" s="144" t="s">
        <v>5171</v>
      </c>
      <c r="AR1061" s="109" t="s">
        <v>2773</v>
      </c>
    </row>
    <row r="1062" spans="1:45" ht="15.75" customHeight="1">
      <c r="A1062" s="95">
        <v>1061</v>
      </c>
      <c r="B1062" s="96" t="s">
        <v>1961</v>
      </c>
      <c r="C1062" s="4" t="s">
        <v>1979</v>
      </c>
      <c r="D1062" s="4" t="s">
        <v>1990</v>
      </c>
      <c r="E1062" s="4" t="s">
        <v>1991</v>
      </c>
      <c r="F1062" s="4" t="s">
        <v>2677</v>
      </c>
      <c r="G1062" s="4">
        <v>4.1722222000000002</v>
      </c>
      <c r="H1062" s="4">
        <v>-74.996388899999999</v>
      </c>
      <c r="I1062" s="4" t="s">
        <v>2097</v>
      </c>
      <c r="J1062" s="4" t="s">
        <v>22</v>
      </c>
      <c r="K1062" s="4">
        <v>3</v>
      </c>
      <c r="L1062" s="4">
        <v>500400.76723002351</v>
      </c>
      <c r="M1062" s="4">
        <v>461164.08726375841</v>
      </c>
      <c r="N1062" s="4">
        <v>18</v>
      </c>
      <c r="O1062" s="4" t="s">
        <v>2634</v>
      </c>
      <c r="P1062" s="5">
        <v>4778480.7039753394</v>
      </c>
      <c r="Q1062" s="5">
        <v>2019309.9462249051</v>
      </c>
      <c r="R1062" s="4" t="str">
        <f t="shared" si="17"/>
        <v>4778480,703975342019309,94622491</v>
      </c>
      <c r="S1062" s="4" t="str">
        <f>+'Sheet1 (2)'!R1062</f>
        <v>No</v>
      </c>
      <c r="T1062" s="4" t="str">
        <f>+'Sheet1 (2)'!S1062</f>
        <v>No</v>
      </c>
      <c r="U1062" s="4" t="str">
        <f>+VLOOKUP(E1062,'Base final IE_Ecoescuelas_ant'!$G$1:$X$1429,16,FALSE)</f>
        <v xml:space="preserve"> </v>
      </c>
      <c r="V1062" s="4" t="str">
        <f>+VLOOKUP(E1062,'Base final IE_Ecoescuelas_ant'!$G$1:$X$1429,18,FALSE)</f>
        <v xml:space="preserve"> </v>
      </c>
      <c r="W1062" s="97">
        <f>+'Base final IE_Ecoescuelas_ant'!Y1335</f>
        <v>173319000641</v>
      </c>
      <c r="X1062" s="55" t="s">
        <v>25</v>
      </c>
      <c r="Y1062" s="49" t="s">
        <v>2678</v>
      </c>
      <c r="Z1062" s="49" t="s">
        <v>4842</v>
      </c>
      <c r="AA1062" s="57" t="s">
        <v>4162</v>
      </c>
      <c r="AB1062" s="50" t="s">
        <v>25</v>
      </c>
      <c r="AC1062" s="50" t="s">
        <v>2600</v>
      </c>
      <c r="AD1062" s="50">
        <v>60</v>
      </c>
      <c r="AE1062" s="50" t="s">
        <v>2725</v>
      </c>
      <c r="AF1062" s="50"/>
      <c r="AG1062" s="50"/>
      <c r="AH1062" s="51" t="s">
        <v>2832</v>
      </c>
      <c r="AI1062" s="182" t="s">
        <v>2680</v>
      </c>
      <c r="AJ1062" s="146" t="s">
        <v>5172</v>
      </c>
      <c r="AK1062" s="52" t="s">
        <v>5173</v>
      </c>
      <c r="AL1062" s="52" t="s">
        <v>25</v>
      </c>
      <c r="AM1062" s="52" t="s">
        <v>2600</v>
      </c>
      <c r="AN1062" s="52">
        <v>60</v>
      </c>
      <c r="AO1062" s="52">
        <v>3</v>
      </c>
      <c r="AP1062" s="53" t="s">
        <v>2678</v>
      </c>
      <c r="AQ1062" s="144" t="s">
        <v>5174</v>
      </c>
      <c r="AR1062" s="94" t="s">
        <v>4845</v>
      </c>
    </row>
    <row r="1063" spans="1:45" ht="15.75" customHeight="1">
      <c r="A1063" s="95">
        <v>1062</v>
      </c>
      <c r="B1063" s="96" t="s">
        <v>1488</v>
      </c>
      <c r="C1063" s="4" t="s">
        <v>1693</v>
      </c>
      <c r="D1063" s="4" t="s">
        <v>1720</v>
      </c>
      <c r="E1063" s="4" t="s">
        <v>1721</v>
      </c>
      <c r="F1063" s="4" t="s">
        <v>2677</v>
      </c>
      <c r="G1063" s="4">
        <v>1.2312103999999999</v>
      </c>
      <c r="H1063" s="4">
        <v>-77.271637799999993</v>
      </c>
      <c r="I1063" s="4" t="s">
        <v>2097</v>
      </c>
      <c r="J1063" s="4" t="s">
        <v>22</v>
      </c>
      <c r="K1063" s="4">
        <v>3</v>
      </c>
      <c r="L1063" s="4">
        <v>247214.9362692947</v>
      </c>
      <c r="M1063" s="4">
        <v>136193.66941636911</v>
      </c>
      <c r="N1063" s="4">
        <v>18</v>
      </c>
      <c r="O1063" s="4" t="s">
        <v>2634</v>
      </c>
      <c r="P1063" s="5">
        <v>4524529.592280996</v>
      </c>
      <c r="Q1063" s="5">
        <v>1694462.405440721</v>
      </c>
      <c r="R1063" s="4" t="str">
        <f t="shared" si="17"/>
        <v>4524529,5922811694462,40544072</v>
      </c>
      <c r="S1063" s="4" t="str">
        <f>+'Sheet1 (2)'!R1063</f>
        <v>No</v>
      </c>
      <c r="T1063" s="4" t="str">
        <f>+'Sheet1 (2)'!S1063</f>
        <v>No</v>
      </c>
      <c r="U1063" s="4" t="str">
        <f>+VLOOKUP(E1063,'Base final IE_Ecoescuelas_ant'!$G$1:$X$1429,16,FALSE)</f>
        <v xml:space="preserve"> </v>
      </c>
      <c r="V1063" s="4" t="str">
        <f>+VLOOKUP(E1063,'Base final IE_Ecoescuelas_ant'!$G$1:$X$1429,18,FALSE)</f>
        <v xml:space="preserve"> </v>
      </c>
      <c r="W1063" s="97">
        <f>+VLOOKUP(E1063,'Base final IE_Ecoescuelas_ant'!$G$1:$Y$1429,19,FALSE)</f>
        <v>152001005116</v>
      </c>
      <c r="X1063" s="55" t="s">
        <v>2678</v>
      </c>
      <c r="Y1063" s="49" t="s">
        <v>2678</v>
      </c>
      <c r="Z1063" s="49" t="s">
        <v>5175</v>
      </c>
      <c r="AA1063" s="49" t="s">
        <v>4779</v>
      </c>
      <c r="AB1063" s="50" t="s">
        <v>25</v>
      </c>
      <c r="AC1063" s="50" t="s">
        <v>2600</v>
      </c>
      <c r="AD1063" s="50">
        <v>100</v>
      </c>
      <c r="AE1063" s="50" t="s">
        <v>2725</v>
      </c>
      <c r="AF1063" s="50"/>
      <c r="AG1063" s="50" t="s">
        <v>25</v>
      </c>
      <c r="AH1063" s="51" t="s">
        <v>2678</v>
      </c>
      <c r="AI1063" s="182" t="s">
        <v>2680</v>
      </c>
      <c r="AJ1063" s="238">
        <v>1.2312103999999999</v>
      </c>
      <c r="AK1063" s="238">
        <v>-77.271637799999993</v>
      </c>
      <c r="AL1063" s="52" t="s">
        <v>25</v>
      </c>
      <c r="AM1063" s="52" t="s">
        <v>2600</v>
      </c>
      <c r="AN1063" s="52">
        <v>7</v>
      </c>
      <c r="AO1063" s="52">
        <v>1</v>
      </c>
      <c r="AP1063" s="53" t="s">
        <v>2678</v>
      </c>
      <c r="AQ1063" s="144" t="s">
        <v>5176</v>
      </c>
    </row>
    <row r="1064" spans="1:45" ht="15.75" customHeight="1">
      <c r="A1064" s="95">
        <v>1063</v>
      </c>
      <c r="B1064" s="96" t="s">
        <v>1488</v>
      </c>
      <c r="C1064" s="4" t="s">
        <v>1693</v>
      </c>
      <c r="D1064" s="4" t="s">
        <v>1722</v>
      </c>
      <c r="E1064" s="4" t="s">
        <v>1723</v>
      </c>
      <c r="F1064" s="4" t="s">
        <v>2677</v>
      </c>
      <c r="G1064" s="4">
        <v>1.2140059999999999</v>
      </c>
      <c r="H1064" s="4">
        <v>-77.302559000000002</v>
      </c>
      <c r="I1064" s="4" t="s">
        <v>2097</v>
      </c>
      <c r="J1064" s="4" t="s">
        <v>22</v>
      </c>
      <c r="K1064" s="4">
        <v>3</v>
      </c>
      <c r="L1064" s="4">
        <v>243770.5787190751</v>
      </c>
      <c r="M1064" s="4">
        <v>134293.46648538741</v>
      </c>
      <c r="N1064" s="4">
        <v>18</v>
      </c>
      <c r="O1064" s="4" t="s">
        <v>2634</v>
      </c>
      <c r="P1064" s="5">
        <v>4521078.2377514299</v>
      </c>
      <c r="Q1064" s="5">
        <v>1692561.705564836</v>
      </c>
      <c r="R1064" s="4" t="str">
        <f t="shared" si="17"/>
        <v>4521078,237751431692561,70556484</v>
      </c>
      <c r="S1064" s="4" t="str">
        <f>+'Sheet1 (2)'!R1064</f>
        <v>No</v>
      </c>
      <c r="T1064" s="4" t="str">
        <f>+'Sheet1 (2)'!S1064</f>
        <v>No</v>
      </c>
      <c r="U1064" s="4" t="str">
        <f>+VLOOKUP(E1064,'Base final IE_Ecoescuelas_ant'!$G$1:$X$1429,16,FALSE)</f>
        <v xml:space="preserve"> </v>
      </c>
      <c r="V1064" s="4" t="str">
        <f>+VLOOKUP(E1064,'Base final IE_Ecoescuelas_ant'!$G$1:$X$1429,18,FALSE)</f>
        <v xml:space="preserve"> </v>
      </c>
      <c r="W1064" s="97">
        <f>+VLOOKUP(E1064,'Base final IE_Ecoescuelas_ant'!$G$1:$Y$1429,19,FALSE)</f>
        <v>152001003881</v>
      </c>
      <c r="X1064" s="55" t="s">
        <v>2678</v>
      </c>
      <c r="Y1064" s="49" t="s">
        <v>2678</v>
      </c>
      <c r="Z1064" s="49" t="s">
        <v>5177</v>
      </c>
      <c r="AA1064" s="49" t="s">
        <v>5175</v>
      </c>
      <c r="AB1064" s="50" t="s">
        <v>25</v>
      </c>
      <c r="AC1064" s="50" t="s">
        <v>2600</v>
      </c>
      <c r="AD1064" s="50">
        <v>48</v>
      </c>
      <c r="AE1064" s="50" t="s">
        <v>2725</v>
      </c>
      <c r="AF1064" s="50"/>
      <c r="AG1064" s="50" t="s">
        <v>25</v>
      </c>
      <c r="AH1064" s="51" t="s">
        <v>2678</v>
      </c>
      <c r="AI1064" s="182" t="s">
        <v>2680</v>
      </c>
      <c r="AJ1064" s="493">
        <v>1.2140059999999999</v>
      </c>
      <c r="AK1064" s="494">
        <v>-77.302559000000002</v>
      </c>
      <c r="AL1064" s="52" t="s">
        <v>25</v>
      </c>
      <c r="AM1064" s="52" t="s">
        <v>2681</v>
      </c>
      <c r="AN1064" s="52">
        <v>56</v>
      </c>
      <c r="AO1064" s="52">
        <v>3</v>
      </c>
      <c r="AP1064" s="53" t="s">
        <v>2678</v>
      </c>
      <c r="AQ1064" s="144" t="s">
        <v>5178</v>
      </c>
    </row>
    <row r="1065" spans="1:45" ht="15.75" customHeight="1">
      <c r="A1065" s="95">
        <v>1064</v>
      </c>
      <c r="B1065" s="96" t="s">
        <v>1961</v>
      </c>
      <c r="C1065" s="4" t="s">
        <v>1992</v>
      </c>
      <c r="D1065" s="4" t="s">
        <v>1993</v>
      </c>
      <c r="E1065" s="4" t="s">
        <v>1994</v>
      </c>
      <c r="F1065" s="4" t="s">
        <v>2677</v>
      </c>
      <c r="G1065" s="4">
        <v>3.8057669999999999</v>
      </c>
      <c r="H1065" s="4">
        <v>-74.722452599999997</v>
      </c>
      <c r="I1065" s="4" t="s">
        <v>2097</v>
      </c>
      <c r="J1065" s="4" t="s">
        <v>22</v>
      </c>
      <c r="K1065" s="4">
        <v>3</v>
      </c>
      <c r="L1065" s="4">
        <v>530816.54556258174</v>
      </c>
      <c r="M1065" s="4">
        <v>420662.76085285592</v>
      </c>
      <c r="N1065" s="4">
        <v>18</v>
      </c>
      <c r="O1065" s="4" t="s">
        <v>2634</v>
      </c>
      <c r="P1065" s="5">
        <v>4808801.7823883547</v>
      </c>
      <c r="Q1065" s="5">
        <v>1978729.8096816849</v>
      </c>
      <c r="R1065" s="4" t="str">
        <f t="shared" si="17"/>
        <v>4808801,782388351978729,80968168</v>
      </c>
      <c r="S1065" s="4" t="str">
        <f>+'Sheet1 (2)'!R1065</f>
        <v>No</v>
      </c>
      <c r="T1065" s="4" t="str">
        <f>+'Sheet1 (2)'!S1065</f>
        <v>No</v>
      </c>
      <c r="U1065" s="4" t="str">
        <f>+VLOOKUP(E1065,'Base final IE_Ecoescuelas_ant'!$G$1:$X$1429,16,FALSE)</f>
        <v xml:space="preserve"> </v>
      </c>
      <c r="V1065" s="4" t="str">
        <f>+VLOOKUP(E1065,'Base final IE_Ecoescuelas_ant'!$G$1:$X$1429,18,FALSE)</f>
        <v xml:space="preserve"> </v>
      </c>
      <c r="W1065" s="97">
        <f>+VLOOKUP(E1065,'Base final IE_Ecoescuelas_ant'!$G$1:$Y$1429,19,FALSE)</f>
        <v>273585000678</v>
      </c>
      <c r="X1065" s="55" t="s">
        <v>2678</v>
      </c>
      <c r="Y1065" s="49" t="s">
        <v>2678</v>
      </c>
      <c r="Z1065" s="49"/>
      <c r="AA1065" s="57" t="s">
        <v>4162</v>
      </c>
      <c r="AB1065" s="50"/>
      <c r="AC1065" s="50"/>
      <c r="AD1065" s="50">
        <v>75</v>
      </c>
      <c r="AE1065" s="50" t="s">
        <v>2725</v>
      </c>
      <c r="AF1065" s="50" t="s">
        <v>2725</v>
      </c>
      <c r="AG1065" s="50"/>
      <c r="AH1065" s="51" t="s">
        <v>2832</v>
      </c>
      <c r="AI1065" s="182" t="s">
        <v>2680</v>
      </c>
      <c r="AJ1065" s="146" t="s">
        <v>5179</v>
      </c>
      <c r="AK1065" s="52" t="s">
        <v>5180</v>
      </c>
      <c r="AL1065" s="52" t="s">
        <v>25</v>
      </c>
      <c r="AM1065" s="52" t="s">
        <v>2600</v>
      </c>
      <c r="AN1065" s="52">
        <v>75</v>
      </c>
      <c r="AO1065" s="52">
        <v>3</v>
      </c>
      <c r="AP1065" s="53" t="s">
        <v>25</v>
      </c>
      <c r="AQ1065" s="144" t="s">
        <v>5181</v>
      </c>
      <c r="AR1065" s="94" t="s">
        <v>3771</v>
      </c>
    </row>
    <row r="1066" spans="1:45" ht="15.75" customHeight="1">
      <c r="A1066" s="95">
        <v>1065</v>
      </c>
      <c r="B1066" s="96" t="s">
        <v>213</v>
      </c>
      <c r="C1066" s="4" t="s">
        <v>368</v>
      </c>
      <c r="D1066" s="4" t="s">
        <v>369</v>
      </c>
      <c r="E1066" s="4" t="s">
        <v>370</v>
      </c>
      <c r="F1066" s="4" t="s">
        <v>2677</v>
      </c>
      <c r="G1066" s="4">
        <v>10.350732476999999</v>
      </c>
      <c r="H1066" s="4">
        <v>-75.298997610000001</v>
      </c>
      <c r="I1066" s="4" t="s">
        <v>2097</v>
      </c>
      <c r="J1066" s="4" t="s">
        <v>22</v>
      </c>
      <c r="K1066" s="4">
        <v>3</v>
      </c>
      <c r="L1066" s="4"/>
      <c r="M1066" s="4"/>
      <c r="N1066" s="4"/>
      <c r="O1066" s="4"/>
      <c r="P1066" s="5">
        <v>4748352.1872833055</v>
      </c>
      <c r="Q1066" s="5">
        <v>2702690.2718720031</v>
      </c>
      <c r="R1066" s="4" t="str">
        <f t="shared" si="17"/>
        <v>4748352,187283312702690,271872</v>
      </c>
      <c r="S1066" s="4" t="str">
        <f>+'Sheet1 (2)'!R1066</f>
        <v>No</v>
      </c>
      <c r="T1066" s="4" t="str">
        <f>+'Sheet1 (2)'!S1066</f>
        <v>No</v>
      </c>
      <c r="U1066" s="4" t="str">
        <f>+VLOOKUP(E1066,'Base final IE_Ecoescuelas_ant'!$G$1:$X$1429,16,FALSE)</f>
        <v xml:space="preserve"> </v>
      </c>
      <c r="V1066" s="4" t="str">
        <f>+VLOOKUP(E1066,'Base final IE_Ecoescuelas_ant'!$G$1:$X$1429,18,FALSE)</f>
        <v xml:space="preserve"> </v>
      </c>
      <c r="W1066" s="97">
        <f>+VLOOKUP(E1066,'Base final IE_Ecoescuelas_ant'!$G$1:$Y$1429,19,FALSE)</f>
        <v>213836000866</v>
      </c>
      <c r="X1066" s="55" t="s">
        <v>2678</v>
      </c>
      <c r="Y1066" s="49" t="s">
        <v>2678</v>
      </c>
      <c r="Z1066" s="49"/>
      <c r="AA1066" s="49"/>
      <c r="AB1066" s="50"/>
      <c r="AC1066" s="50"/>
      <c r="AD1066" s="50"/>
      <c r="AE1066" s="50"/>
      <c r="AF1066" s="50"/>
      <c r="AG1066" s="50"/>
      <c r="AH1066" s="51"/>
      <c r="AI1066" s="182" t="s">
        <v>2687</v>
      </c>
      <c r="AJ1066" s="606">
        <v>1035073248</v>
      </c>
      <c r="AK1066" s="606">
        <v>-7529899761</v>
      </c>
      <c r="AL1066" s="605" t="s">
        <v>25</v>
      </c>
      <c r="AM1066" s="605" t="s">
        <v>2600</v>
      </c>
      <c r="AN1066" s="424">
        <v>83</v>
      </c>
      <c r="AO1066" s="495">
        <v>3</v>
      </c>
      <c r="AP1066" s="497" t="s">
        <v>25</v>
      </c>
      <c r="AQ1066" s="144" t="s">
        <v>5182</v>
      </c>
      <c r="AR1066" s="109"/>
    </row>
    <row r="1067" spans="1:45" ht="15.75" customHeight="1">
      <c r="A1067" s="95">
        <v>1066</v>
      </c>
      <c r="B1067" s="96" t="s">
        <v>1873</v>
      </c>
      <c r="C1067" s="4" t="s">
        <v>1893</v>
      </c>
      <c r="D1067" s="4" t="s">
        <v>1894</v>
      </c>
      <c r="E1067" s="4" t="s">
        <v>1895</v>
      </c>
      <c r="F1067" s="4" t="s">
        <v>2677</v>
      </c>
      <c r="G1067" s="4">
        <v>5.0869289999999996</v>
      </c>
      <c r="H1067" s="4">
        <v>-75.921116999999995</v>
      </c>
      <c r="I1067" s="4" t="s">
        <v>2097</v>
      </c>
      <c r="J1067" s="4" t="s">
        <v>22</v>
      </c>
      <c r="K1067" s="4">
        <v>3</v>
      </c>
      <c r="L1067" s="4">
        <v>397899.39902456698</v>
      </c>
      <c r="M1067" s="4">
        <v>562346.0809355384</v>
      </c>
      <c r="N1067" s="4">
        <v>18</v>
      </c>
      <c r="O1067" s="4" t="s">
        <v>2634</v>
      </c>
      <c r="P1067" s="5">
        <v>4676215.0908109592</v>
      </c>
      <c r="Q1067" s="5">
        <v>2120830.160536529</v>
      </c>
      <c r="R1067" s="4" t="str">
        <f t="shared" si="17"/>
        <v>4676215,090810962120830,16053653</v>
      </c>
      <c r="S1067" s="4" t="str">
        <f>+'Sheet1 (2)'!R1067</f>
        <v>No</v>
      </c>
      <c r="T1067" s="4" t="str">
        <f>+'Sheet1 (2)'!S1067</f>
        <v>No</v>
      </c>
      <c r="U1067" s="4" t="str">
        <f>+VLOOKUP(E1067,'Base final IE_Ecoescuelas_ant'!$G$1:$X$1429,16,FALSE)</f>
        <v xml:space="preserve"> </v>
      </c>
      <c r="V1067" s="4" t="str">
        <f>+VLOOKUP(E1067,'Base final IE_Ecoescuelas_ant'!$G$1:$X$1429,18,FALSE)</f>
        <v xml:space="preserve"> </v>
      </c>
      <c r="W1067" s="97">
        <f>+VLOOKUP(E1067,'Base final IE_Ecoescuelas_ant'!$G$1:$Y$1429,19,FALSE)</f>
        <v>266045000052</v>
      </c>
      <c r="X1067" s="55"/>
      <c r="Y1067" s="49"/>
      <c r="Z1067" s="49" t="s">
        <v>4716</v>
      </c>
      <c r="AA1067" s="49"/>
      <c r="AB1067" s="50" t="s">
        <v>25</v>
      </c>
      <c r="AC1067" s="50" t="s">
        <v>2600</v>
      </c>
      <c r="AD1067" s="50"/>
      <c r="AE1067" s="50"/>
      <c r="AF1067" s="50"/>
      <c r="AG1067" s="50"/>
      <c r="AH1067" s="51" t="s">
        <v>2678</v>
      </c>
      <c r="AI1067" s="182" t="s">
        <v>2725</v>
      </c>
      <c r="AJ1067" s="146" t="s">
        <v>2691</v>
      </c>
      <c r="AK1067" s="52" t="s">
        <v>2691</v>
      </c>
      <c r="AL1067" s="52" t="s">
        <v>2691</v>
      </c>
      <c r="AM1067" s="52" t="s">
        <v>2691</v>
      </c>
      <c r="AN1067" s="52" t="s">
        <v>2691</v>
      </c>
      <c r="AO1067" s="53"/>
      <c r="AP1067" s="53" t="s">
        <v>2725</v>
      </c>
      <c r="AQ1067" s="144" t="s">
        <v>5183</v>
      </c>
    </row>
    <row r="1068" spans="1:45" ht="15.75" customHeight="1">
      <c r="A1068" s="95">
        <v>1067</v>
      </c>
      <c r="B1068" s="79" t="s">
        <v>1928</v>
      </c>
      <c r="C1068" s="80" t="s">
        <v>1929</v>
      </c>
      <c r="D1068" s="80" t="s">
        <v>1930</v>
      </c>
      <c r="E1068" s="80" t="s">
        <v>1935</v>
      </c>
      <c r="F1068" s="4" t="s">
        <v>2677</v>
      </c>
      <c r="G1068" s="80">
        <v>9.3255499999999998</v>
      </c>
      <c r="H1068" s="80">
        <v>-75.161223000000007</v>
      </c>
      <c r="I1068" s="80" t="s">
        <v>2101</v>
      </c>
      <c r="J1068" s="80" t="s">
        <v>48</v>
      </c>
      <c r="K1068" s="80">
        <v>1</v>
      </c>
      <c r="L1068" s="80">
        <v>482295.44235499378</v>
      </c>
      <c r="M1068" s="80">
        <v>1030848.4302532499</v>
      </c>
      <c r="N1068" s="80">
        <v>18</v>
      </c>
      <c r="O1068" s="80" t="s">
        <v>2635</v>
      </c>
      <c r="P1068" s="5">
        <v>4762708.8437794037</v>
      </c>
      <c r="Q1068" s="5">
        <v>2589206.890617264</v>
      </c>
      <c r="R1068" s="80" t="str">
        <f t="shared" si="17"/>
        <v>4762708,84377942589206,89061726</v>
      </c>
      <c r="S1068" s="80" t="str">
        <f>+'Sheet1 (2)'!R595</f>
        <v>No</v>
      </c>
      <c r="T1068" s="80" t="str">
        <f>+'Sheet1 (2)'!S595</f>
        <v>No</v>
      </c>
      <c r="U1068" s="80" t="str">
        <f>+VLOOKUP(E1068,'Base final IE_Ecoescuelas_ant'!$G$1:$X$1429,16,FALSE)</f>
        <v xml:space="preserve"> </v>
      </c>
      <c r="V1068" s="80" t="str">
        <f>+VLOOKUP(E1068,'Base final IE_Ecoescuelas_ant'!$G$1:$X$1429,18,FALSE)</f>
        <v xml:space="preserve"> </v>
      </c>
      <c r="W1068" s="89">
        <f>+VLOOKUP(E1068,'Base final IE_Ecoescuelas_ant'!$G$1:$Y$1429,19,FALSE)</f>
        <v>270742000505</v>
      </c>
      <c r="X1068" s="47" t="s">
        <v>25</v>
      </c>
      <c r="Y1068" s="48" t="s">
        <v>25</v>
      </c>
      <c r="Z1068" s="49" t="s">
        <v>3684</v>
      </c>
      <c r="AA1068" s="49"/>
      <c r="AB1068" s="50"/>
      <c r="AC1068" s="50"/>
      <c r="AD1068" s="50"/>
      <c r="AE1068" s="50"/>
      <c r="AF1068" s="50"/>
      <c r="AG1068" s="50"/>
      <c r="AH1068" s="51" t="s">
        <v>2678</v>
      </c>
      <c r="AI1068" s="182" t="s">
        <v>2680</v>
      </c>
      <c r="AJ1068" s="146" t="s">
        <v>2691</v>
      </c>
      <c r="AK1068" s="52" t="s">
        <v>2691</v>
      </c>
      <c r="AL1068" s="52" t="s">
        <v>2691</v>
      </c>
      <c r="AM1068" s="52" t="s">
        <v>2691</v>
      </c>
      <c r="AN1068" s="52" t="s">
        <v>2691</v>
      </c>
      <c r="AO1068" s="53"/>
      <c r="AP1068" s="315" t="s">
        <v>25</v>
      </c>
      <c r="AQ1068" s="144" t="s">
        <v>5184</v>
      </c>
      <c r="AR1068" s="94" t="s">
        <v>3686</v>
      </c>
      <c r="AS1068" s="94" t="s">
        <v>5185</v>
      </c>
    </row>
    <row r="1069" spans="1:45" ht="15.75" customHeight="1">
      <c r="A1069" s="95">
        <v>1068</v>
      </c>
      <c r="B1069" s="96" t="s">
        <v>377</v>
      </c>
      <c r="C1069" s="4" t="s">
        <v>393</v>
      </c>
      <c r="D1069" s="4" t="s">
        <v>394</v>
      </c>
      <c r="E1069" s="4" t="s">
        <v>395</v>
      </c>
      <c r="F1069" s="4" t="s">
        <v>2677</v>
      </c>
      <c r="G1069" s="4">
        <v>5.7132877000000004</v>
      </c>
      <c r="H1069" s="4">
        <v>-72.923334299999993</v>
      </c>
      <c r="I1069" s="4" t="s">
        <v>2097</v>
      </c>
      <c r="J1069" s="4" t="s">
        <v>22</v>
      </c>
      <c r="K1069" s="4">
        <v>3</v>
      </c>
      <c r="L1069" s="4">
        <v>729990.32953948504</v>
      </c>
      <c r="M1069" s="4">
        <v>631925.98537656816</v>
      </c>
      <c r="N1069" s="4">
        <v>18</v>
      </c>
      <c r="O1069" s="4" t="s">
        <v>2634</v>
      </c>
      <c r="P1069" s="5">
        <v>5008485.4825880928</v>
      </c>
      <c r="Q1069" s="5">
        <v>2189308.320529914</v>
      </c>
      <c r="R1069" s="4" t="str">
        <f t="shared" si="17"/>
        <v>5008485,482588092189308,32052991</v>
      </c>
      <c r="S1069" s="4" t="str">
        <f>+'Sheet1 (2)'!R1069</f>
        <v>No</v>
      </c>
      <c r="T1069" s="4" t="str">
        <f>+'Sheet1 (2)'!S1069</f>
        <v>No</v>
      </c>
      <c r="U1069" s="4" t="str">
        <f>+VLOOKUP(E1069,'Base final IE_Ecoescuelas_ant'!$G$1:$X$1429,16,FALSE)</f>
        <v xml:space="preserve"> </v>
      </c>
      <c r="V1069" s="4" t="str">
        <f>+VLOOKUP(E1069,'Base final IE_Ecoescuelas_ant'!$G$1:$X$1429,18,FALSE)</f>
        <v xml:space="preserve"> </v>
      </c>
      <c r="W1069" s="97">
        <f>+VLOOKUP(E1069,'Base final IE_Ecoescuelas_ant'!$G$1:$Y$1429,19,FALSE)</f>
        <v>115759000341</v>
      </c>
      <c r="X1069" s="55" t="s">
        <v>25</v>
      </c>
      <c r="Y1069" s="49" t="s">
        <v>25</v>
      </c>
      <c r="Z1069" s="49" t="s">
        <v>5186</v>
      </c>
      <c r="AA1069" s="49" t="s">
        <v>5187</v>
      </c>
      <c r="AB1069" s="50" t="s">
        <v>25</v>
      </c>
      <c r="AC1069" s="50" t="s">
        <v>2600</v>
      </c>
      <c r="AD1069" s="50">
        <v>250</v>
      </c>
      <c r="AE1069" s="50" t="s">
        <v>2725</v>
      </c>
      <c r="AF1069" s="50" t="s">
        <v>2725</v>
      </c>
      <c r="AG1069" s="50"/>
      <c r="AH1069" s="51" t="s">
        <v>2678</v>
      </c>
      <c r="AI1069" s="182" t="s">
        <v>2680</v>
      </c>
      <c r="AJ1069" s="146">
        <v>5.7132880000000004</v>
      </c>
      <c r="AK1069" s="59">
        <v>-72.923299999999998</v>
      </c>
      <c r="AL1069" s="52" t="s">
        <v>25</v>
      </c>
      <c r="AM1069" s="52" t="s">
        <v>2600</v>
      </c>
      <c r="AN1069" s="52" t="s">
        <v>2691</v>
      </c>
      <c r="AO1069" s="52">
        <v>3</v>
      </c>
      <c r="AP1069" s="53" t="s">
        <v>2678</v>
      </c>
      <c r="AQ1069" s="144" t="s">
        <v>5188</v>
      </c>
      <c r="AR1069" s="94" t="s">
        <v>2891</v>
      </c>
    </row>
    <row r="1070" spans="1:45" ht="15.75" customHeight="1">
      <c r="A1070" s="95">
        <v>1069</v>
      </c>
      <c r="B1070" s="96" t="s">
        <v>1115</v>
      </c>
      <c r="C1070" s="4" t="s">
        <v>1144</v>
      </c>
      <c r="D1070" s="4" t="s">
        <v>1145</v>
      </c>
      <c r="E1070" s="4" t="s">
        <v>1146</v>
      </c>
      <c r="F1070" s="4" t="s">
        <v>2677</v>
      </c>
      <c r="G1070" s="4">
        <v>4.2507378999999998</v>
      </c>
      <c r="H1070" s="4">
        <v>-74.744322499999996</v>
      </c>
      <c r="I1070" s="4" t="s">
        <v>2097</v>
      </c>
      <c r="J1070" s="4" t="s">
        <v>22</v>
      </c>
      <c r="K1070" s="4">
        <v>3</v>
      </c>
      <c r="L1070" s="4">
        <v>528372.85909519927</v>
      </c>
      <c r="M1070" s="4">
        <v>469847.59258719109</v>
      </c>
      <c r="N1070" s="4">
        <v>18</v>
      </c>
      <c r="O1070" s="4" t="s">
        <v>2634</v>
      </c>
      <c r="P1070" s="5">
        <v>4806478.6328848228</v>
      </c>
      <c r="Q1070" s="5">
        <v>2027922.8194868721</v>
      </c>
      <c r="R1070" s="4" t="str">
        <f t="shared" si="17"/>
        <v>4806478,632884822027922,81948687</v>
      </c>
      <c r="S1070" s="4" t="str">
        <f>+'Sheet1 (2)'!R1070</f>
        <v>No</v>
      </c>
      <c r="T1070" s="4" t="str">
        <f>+'Sheet1 (2)'!S1070</f>
        <v>No</v>
      </c>
      <c r="U1070" s="4" t="str">
        <f>+VLOOKUP(E1070,'Base final IE_Ecoescuelas_ant'!$G$1:$X$1429,16,FALSE)</f>
        <v xml:space="preserve"> </v>
      </c>
      <c r="V1070" s="4" t="str">
        <f>+VLOOKUP(E1070,'Base final IE_Ecoescuelas_ant'!$G$1:$X$1429,18,FALSE)</f>
        <v xml:space="preserve"> </v>
      </c>
      <c r="W1070" s="97">
        <f>+VLOOKUP(E1070,'Base final IE_Ecoescuelas_ant'!$G$1:$Y$1429,19,FALSE)</f>
        <v>225612000125</v>
      </c>
      <c r="X1070" s="55" t="s">
        <v>25</v>
      </c>
      <c r="Y1070" s="49" t="s">
        <v>2678</v>
      </c>
      <c r="Z1070" s="57" t="s">
        <v>5189</v>
      </c>
      <c r="AA1070" s="49" t="s">
        <v>5190</v>
      </c>
      <c r="AB1070" s="50" t="s">
        <v>25</v>
      </c>
      <c r="AC1070" s="50" t="s">
        <v>2600</v>
      </c>
      <c r="AD1070" s="50">
        <v>57</v>
      </c>
      <c r="AE1070" s="50" t="s">
        <v>2725</v>
      </c>
      <c r="AF1070" s="50" t="s">
        <v>2725</v>
      </c>
      <c r="AG1070" s="50"/>
      <c r="AH1070" s="51" t="s">
        <v>25</v>
      </c>
      <c r="AI1070" s="182" t="s">
        <v>2680</v>
      </c>
      <c r="AJ1070" s="146" t="s">
        <v>5191</v>
      </c>
      <c r="AK1070" s="52">
        <v>-74.745436958565307</v>
      </c>
      <c r="AL1070" s="52" t="s">
        <v>25</v>
      </c>
      <c r="AM1070" s="52" t="s">
        <v>2600</v>
      </c>
      <c r="AN1070" s="52">
        <v>57</v>
      </c>
      <c r="AO1070" s="52">
        <v>3</v>
      </c>
      <c r="AP1070" s="53" t="s">
        <v>25</v>
      </c>
      <c r="AQ1070" s="144" t="s">
        <v>5192</v>
      </c>
      <c r="AR1070" s="94" t="s">
        <v>2891</v>
      </c>
    </row>
    <row r="1071" spans="1:45" ht="15.75" customHeight="1">
      <c r="A1071" s="95">
        <v>1070</v>
      </c>
      <c r="B1071" s="96" t="s">
        <v>1115</v>
      </c>
      <c r="C1071" s="4" t="s">
        <v>1147</v>
      </c>
      <c r="D1071" s="4" t="s">
        <v>1148</v>
      </c>
      <c r="E1071" s="4" t="s">
        <v>1149</v>
      </c>
      <c r="F1071" s="4" t="s">
        <v>2677</v>
      </c>
      <c r="G1071" s="4">
        <v>4.8658181000000003</v>
      </c>
      <c r="H1071" s="4">
        <v>-74.239897600000006</v>
      </c>
      <c r="I1071" s="4" t="s">
        <v>2097</v>
      </c>
      <c r="J1071" s="4" t="s">
        <v>22</v>
      </c>
      <c r="K1071" s="4">
        <v>3</v>
      </c>
      <c r="L1071" s="4">
        <v>584280.02800940198</v>
      </c>
      <c r="M1071" s="4">
        <v>537879.48264764238</v>
      </c>
      <c r="N1071" s="4">
        <v>18</v>
      </c>
      <c r="O1071" s="4" t="s">
        <v>2634</v>
      </c>
      <c r="P1071" s="5">
        <v>4862568.7296266463</v>
      </c>
      <c r="Q1071" s="5">
        <v>2095792.5247596491</v>
      </c>
      <c r="R1071" s="4" t="str">
        <f t="shared" si="17"/>
        <v>4862568,729626652095792,52475965</v>
      </c>
      <c r="S1071" s="4" t="str">
        <f>+'Sheet1 (2)'!R1071</f>
        <v>No</v>
      </c>
      <c r="T1071" s="4" t="str">
        <f>+'Sheet1 (2)'!S1071</f>
        <v>No</v>
      </c>
      <c r="U1071" s="4" t="str">
        <f>+VLOOKUP(E1071,'Base final IE_Ecoescuelas_ant'!$G$1:$X$1429,16,FALSE)</f>
        <v xml:space="preserve"> </v>
      </c>
      <c r="V1071" s="4" t="str">
        <f>+VLOOKUP(E1071,'Base final IE_Ecoescuelas_ant'!$G$1:$X$1429,18,FALSE)</f>
        <v xml:space="preserve"> </v>
      </c>
      <c r="W1071" s="97">
        <f>+VLOOKUP(E1071,'Base final IE_Ecoescuelas_ant'!$G$1:$Y$1429,19,FALSE)</f>
        <v>225769000323</v>
      </c>
      <c r="X1071" s="55" t="s">
        <v>2678</v>
      </c>
      <c r="Y1071" s="49" t="s">
        <v>2678</v>
      </c>
      <c r="Z1071" s="49" t="s">
        <v>5193</v>
      </c>
      <c r="AA1071" s="49"/>
      <c r="AB1071" s="50"/>
      <c r="AC1071" s="50"/>
      <c r="AD1071" s="50">
        <v>0</v>
      </c>
      <c r="AE1071" s="50" t="s">
        <v>2725</v>
      </c>
      <c r="AF1071" s="50" t="s">
        <v>2725</v>
      </c>
      <c r="AG1071" s="50"/>
      <c r="AH1071" s="51" t="s">
        <v>2678</v>
      </c>
      <c r="AI1071" s="182" t="s">
        <v>2680</v>
      </c>
      <c r="AJ1071" s="146" t="s">
        <v>2691</v>
      </c>
      <c r="AK1071" s="52" t="s">
        <v>2691</v>
      </c>
      <c r="AL1071" s="52" t="s">
        <v>2691</v>
      </c>
      <c r="AM1071" s="52" t="s">
        <v>2691</v>
      </c>
      <c r="AN1071" s="52" t="s">
        <v>2691</v>
      </c>
      <c r="AO1071" s="53"/>
      <c r="AP1071" s="53" t="s">
        <v>2678</v>
      </c>
      <c r="AQ1071" s="144" t="s">
        <v>5194</v>
      </c>
    </row>
    <row r="1072" spans="1:45" ht="15.75" customHeight="1">
      <c r="A1072" s="95">
        <v>1071</v>
      </c>
      <c r="B1072" s="96" t="s">
        <v>1272</v>
      </c>
      <c r="C1072" s="4" t="s">
        <v>1206</v>
      </c>
      <c r="D1072" s="4" t="s">
        <v>1360</v>
      </c>
      <c r="E1072" s="4" t="s">
        <v>1361</v>
      </c>
      <c r="F1072" s="4" t="s">
        <v>2677</v>
      </c>
      <c r="G1072" s="4">
        <v>11.26444</v>
      </c>
      <c r="H1072" s="4">
        <v>-73.153059999999996</v>
      </c>
      <c r="I1072" s="4" t="s">
        <v>2101</v>
      </c>
      <c r="J1072" s="4" t="s">
        <v>22</v>
      </c>
      <c r="K1072" s="4">
        <v>3</v>
      </c>
      <c r="L1072" s="4">
        <v>701617.31445269263</v>
      </c>
      <c r="M1072" s="4">
        <v>1245853.8656758049</v>
      </c>
      <c r="N1072" s="4">
        <v>18</v>
      </c>
      <c r="O1072" s="4" t="s">
        <v>2635</v>
      </c>
      <c r="P1072" s="5">
        <v>4983300.8850809559</v>
      </c>
      <c r="Q1072" s="5">
        <v>2802774.54521167</v>
      </c>
      <c r="R1072" s="4" t="str">
        <f t="shared" si="17"/>
        <v>4983300,885080962802774,54521167</v>
      </c>
      <c r="S1072" s="4" t="str">
        <f>+'Sheet1 (2)'!R1072</f>
        <v>No</v>
      </c>
      <c r="T1072" s="4" t="str">
        <f>+'Sheet1 (2)'!S1072</f>
        <v>No</v>
      </c>
      <c r="U1072" s="4" t="str">
        <f>+VLOOKUP(E1072,'Base final IE_Ecoescuelas_ant'!$G$1:$X$1429,16,FALSE)</f>
        <v xml:space="preserve"> </v>
      </c>
      <c r="V1072" s="4" t="str">
        <f>+VLOOKUP(E1072,'Base final IE_Ecoescuelas_ant'!$G$1:$X$1429,18,FALSE)</f>
        <v xml:space="preserve"> </v>
      </c>
      <c r="W1072" s="97">
        <f>+VLOOKUP(E1072,'Base final IE_Ecoescuelas_ant'!$G$1:$Y$1429,19,FALSE)</f>
        <v>0</v>
      </c>
      <c r="X1072" s="55" t="s">
        <v>2678</v>
      </c>
      <c r="Y1072" s="49" t="s">
        <v>2678</v>
      </c>
      <c r="Z1072" s="49"/>
      <c r="AA1072" s="49"/>
      <c r="AB1072" s="50" t="s">
        <v>25</v>
      </c>
      <c r="AC1072" s="50" t="s">
        <v>2694</v>
      </c>
      <c r="AD1072" s="50">
        <v>53</v>
      </c>
      <c r="AE1072" s="50" t="s">
        <v>12</v>
      </c>
      <c r="AF1072" s="50"/>
      <c r="AG1072" s="50"/>
      <c r="AH1072" s="51" t="s">
        <v>25</v>
      </c>
      <c r="AI1072" s="182" t="s">
        <v>2680</v>
      </c>
      <c r="AJ1072" s="146" t="s">
        <v>2691</v>
      </c>
      <c r="AK1072" s="52" t="s">
        <v>2691</v>
      </c>
      <c r="AL1072" s="52" t="s">
        <v>2691</v>
      </c>
      <c r="AM1072" s="52" t="s">
        <v>2691</v>
      </c>
      <c r="AN1072" s="52">
        <v>53</v>
      </c>
      <c r="AO1072" s="53">
        <v>3</v>
      </c>
      <c r="AP1072" s="313" t="s">
        <v>25</v>
      </c>
      <c r="AQ1072" s="144" t="s">
        <v>5195</v>
      </c>
      <c r="AR1072" s="94" t="s">
        <v>2830</v>
      </c>
    </row>
    <row r="1073" spans="1:45" ht="15.75" customHeight="1">
      <c r="A1073" s="95">
        <v>1072</v>
      </c>
      <c r="B1073" s="79" t="s">
        <v>1928</v>
      </c>
      <c r="C1073" s="80" t="s">
        <v>1936</v>
      </c>
      <c r="D1073" s="80" t="s">
        <v>1937</v>
      </c>
      <c r="E1073" s="80" t="s">
        <v>1938</v>
      </c>
      <c r="F1073" s="4" t="s">
        <v>2677</v>
      </c>
      <c r="G1073" s="80">
        <v>9.3349294060000005</v>
      </c>
      <c r="H1073" s="80">
        <v>-75.546379999999999</v>
      </c>
      <c r="I1073" s="80" t="s">
        <v>2097</v>
      </c>
      <c r="J1073" s="80" t="s">
        <v>48</v>
      </c>
      <c r="K1073" s="80">
        <v>2</v>
      </c>
      <c r="L1073" s="80">
        <v>440000.58683690912</v>
      </c>
      <c r="M1073" s="80">
        <v>1031927.778671028</v>
      </c>
      <c r="N1073" s="80">
        <v>18</v>
      </c>
      <c r="O1073" s="80" t="s">
        <v>2635</v>
      </c>
      <c r="P1073" s="5">
        <v>4720403.506611458</v>
      </c>
      <c r="Q1073" s="5">
        <v>2590526.2736454629</v>
      </c>
      <c r="R1073" s="80" t="str">
        <f t="shared" si="17"/>
        <v>4720403,506611462590526,27364546</v>
      </c>
      <c r="S1073" s="80" t="str">
        <f>+'Sheet1 (2)'!R773</f>
        <v>No</v>
      </c>
      <c r="T1073" s="80" t="str">
        <f>+'Sheet1 (2)'!S773</f>
        <v>Si</v>
      </c>
      <c r="U1073" s="80" t="str">
        <f>+VLOOKUP(E1073,'Base final IE_Ecoescuelas_ant'!$G$1:$X$1429,16,FALSE)</f>
        <v xml:space="preserve"> </v>
      </c>
      <c r="V1073" s="80" t="str">
        <f>+VLOOKUP(E1073,'Base final IE_Ecoescuelas_ant'!$G$1:$X$1429,18,FALSE)</f>
        <v xml:space="preserve"> </v>
      </c>
      <c r="W1073" s="89">
        <f>+VLOOKUP(E1073,'Base final IE_Ecoescuelas_ant'!$G$1:$Y$1429,19,FALSE)</f>
        <v>270523002055</v>
      </c>
      <c r="X1073" s="47" t="s">
        <v>25</v>
      </c>
      <c r="Y1073" s="48" t="s">
        <v>25</v>
      </c>
      <c r="Z1073" s="49" t="s">
        <v>3684</v>
      </c>
      <c r="AA1073" s="49"/>
      <c r="AB1073" s="50"/>
      <c r="AC1073" s="50"/>
      <c r="AD1073" s="50"/>
      <c r="AE1073" s="50" t="s">
        <v>13</v>
      </c>
      <c r="AF1073" s="50"/>
      <c r="AG1073" s="50"/>
      <c r="AH1073" s="51" t="s">
        <v>2678</v>
      </c>
      <c r="AI1073" s="182" t="s">
        <v>2680</v>
      </c>
      <c r="AJ1073" s="146" t="s">
        <v>2691</v>
      </c>
      <c r="AK1073" s="52" t="s">
        <v>2691</v>
      </c>
      <c r="AL1073" s="52" t="s">
        <v>2691</v>
      </c>
      <c r="AM1073" s="52" t="s">
        <v>2691</v>
      </c>
      <c r="AN1073" s="52" t="s">
        <v>2691</v>
      </c>
      <c r="AO1073" s="53"/>
      <c r="AP1073" s="53" t="s">
        <v>25</v>
      </c>
      <c r="AQ1073" s="144" t="s">
        <v>5196</v>
      </c>
    </row>
    <row r="1074" spans="1:45" ht="15.75" customHeight="1">
      <c r="A1074" s="95">
        <v>1073</v>
      </c>
      <c r="B1074" s="96" t="s">
        <v>815</v>
      </c>
      <c r="C1074" s="4" t="s">
        <v>756</v>
      </c>
      <c r="D1074" s="4" t="s">
        <v>1014</v>
      </c>
      <c r="E1074" s="4" t="s">
        <v>1072</v>
      </c>
      <c r="F1074" s="4" t="s">
        <v>2677</v>
      </c>
      <c r="G1074" s="4">
        <v>5.15</v>
      </c>
      <c r="H1074" s="4">
        <v>-77.368333300000003</v>
      </c>
      <c r="I1074" s="4" t="s">
        <v>2097</v>
      </c>
      <c r="J1074" s="4" t="s">
        <v>22</v>
      </c>
      <c r="K1074" s="4">
        <v>3</v>
      </c>
      <c r="L1074" s="4">
        <v>237446.5194029249</v>
      </c>
      <c r="M1074" s="4">
        <v>569732.40098158852</v>
      </c>
      <c r="N1074" s="4">
        <v>18</v>
      </c>
      <c r="O1074" s="4" t="s">
        <v>2634</v>
      </c>
      <c r="P1074" s="5">
        <v>4515591.7614039723</v>
      </c>
      <c r="Q1074" s="5">
        <v>2128726.8665295611</v>
      </c>
      <c r="R1074" s="4" t="str">
        <f t="shared" si="17"/>
        <v>4515591,761403972128726,86652956</v>
      </c>
      <c r="S1074" s="4" t="str">
        <f>+'Sheet1 (2)'!R1074</f>
        <v>No</v>
      </c>
      <c r="T1074" s="4" t="str">
        <f>+'Sheet1 (2)'!S1074</f>
        <v>Si</v>
      </c>
      <c r="U1074" s="4" t="str">
        <f>+VLOOKUP(E1074,'Base final IE_Ecoescuelas_ant'!$G$1:$X$1429,16,FALSE)</f>
        <v xml:space="preserve"> </v>
      </c>
      <c r="V1074" s="4" t="str">
        <f>+VLOOKUP(E1074,'Base final IE_Ecoescuelas_ant'!$G$1:$X$1429,18,FALSE)</f>
        <v xml:space="preserve"> </v>
      </c>
      <c r="W1074" s="97">
        <f>+VLOOKUP(E1074,'Base final IE_Ecoescuelas_ant'!$G$1:$Y$1429,19,FALSE)</f>
        <v>227077000041</v>
      </c>
      <c r="X1074" s="55" t="s">
        <v>2678</v>
      </c>
      <c r="Y1074" s="49" t="s">
        <v>2678</v>
      </c>
      <c r="Z1074" s="49"/>
      <c r="AA1074" s="49"/>
      <c r="AB1074" s="50" t="s">
        <v>2678</v>
      </c>
      <c r="AC1074" s="50"/>
      <c r="AD1074" s="50">
        <v>140</v>
      </c>
      <c r="AE1074" s="164" t="s">
        <v>12</v>
      </c>
      <c r="AF1074" s="50" t="s">
        <v>4054</v>
      </c>
      <c r="AG1074" s="50"/>
      <c r="AH1074" s="51" t="s">
        <v>25</v>
      </c>
      <c r="AI1074" s="182" t="s">
        <v>2680</v>
      </c>
      <c r="AJ1074" s="146" t="s">
        <v>2691</v>
      </c>
      <c r="AK1074" s="52" t="s">
        <v>2691</v>
      </c>
      <c r="AL1074" s="52" t="s">
        <v>2678</v>
      </c>
      <c r="AM1074" s="52" t="s">
        <v>2691</v>
      </c>
      <c r="AN1074" s="373">
        <v>140</v>
      </c>
      <c r="AO1074" s="53"/>
      <c r="AP1074" s="557" t="s">
        <v>25</v>
      </c>
      <c r="AQ1074" s="134" t="s">
        <v>5197</v>
      </c>
      <c r="AR1074" s="94" t="s">
        <v>4056</v>
      </c>
    </row>
    <row r="1075" spans="1:45" ht="15.75" customHeight="1">
      <c r="A1075" s="95">
        <v>1074</v>
      </c>
      <c r="B1075" s="96" t="s">
        <v>1488</v>
      </c>
      <c r="C1075" s="4" t="s">
        <v>1489</v>
      </c>
      <c r="D1075" s="4" t="s">
        <v>1639</v>
      </c>
      <c r="E1075" s="4" t="s">
        <v>1724</v>
      </c>
      <c r="F1075" s="4" t="s">
        <v>2677</v>
      </c>
      <c r="G1075" s="4">
        <v>1.6538134</v>
      </c>
      <c r="H1075" s="4">
        <v>-78.020069300000003</v>
      </c>
      <c r="I1075" s="4" t="s">
        <v>2097</v>
      </c>
      <c r="J1075" s="4" t="s">
        <v>22</v>
      </c>
      <c r="K1075" s="4">
        <v>3</v>
      </c>
      <c r="L1075" s="4">
        <v>831604.76695742912</v>
      </c>
      <c r="M1075" s="4">
        <v>183045.62304432361</v>
      </c>
      <c r="N1075" s="4">
        <v>17</v>
      </c>
      <c r="O1075" s="4" t="s">
        <v>2634</v>
      </c>
      <c r="P1075" s="5">
        <v>4441127.4090649588</v>
      </c>
      <c r="Q1075" s="5">
        <v>1741480.9447961489</v>
      </c>
      <c r="R1075" s="4" t="str">
        <f t="shared" si="17"/>
        <v>4441127,409064961741480,94479615</v>
      </c>
      <c r="S1075" s="4" t="str">
        <f>+'Sheet1 (2)'!R1075</f>
        <v>Sí</v>
      </c>
      <c r="T1075" s="4" t="str">
        <f>+'Sheet1 (2)'!S1075</f>
        <v>No</v>
      </c>
      <c r="U1075" s="4" t="str">
        <f>+VLOOKUP(E1075,'Base final IE_Ecoescuelas_ant'!$G$1:$X$1429,16,FALSE)</f>
        <v xml:space="preserve"> </v>
      </c>
      <c r="V1075" s="4" t="str">
        <f>+VLOOKUP(E1075,'Base final IE_Ecoescuelas_ant'!$G$1:$X$1429,18,FALSE)</f>
        <v>Consejo Comunitario Alejandro Rincon Del Rio Ñambí</v>
      </c>
      <c r="W1075" s="97">
        <f>+VLOOKUP(E1075,'Base final IE_Ecoescuelas_ant'!$G$1:$Y$1429,19,FALSE)</f>
        <v>252079000140</v>
      </c>
      <c r="X1075" s="55" t="s">
        <v>2678</v>
      </c>
      <c r="Y1075" s="49" t="s">
        <v>2678</v>
      </c>
      <c r="Z1075" s="49"/>
      <c r="AA1075" s="49" t="s">
        <v>3070</v>
      </c>
      <c r="AB1075" s="50" t="s">
        <v>25</v>
      </c>
      <c r="AC1075" s="50" t="s">
        <v>2600</v>
      </c>
      <c r="AD1075" s="50">
        <v>130</v>
      </c>
      <c r="AE1075" s="50" t="s">
        <v>12</v>
      </c>
      <c r="AF1075" s="50" t="s">
        <v>2697</v>
      </c>
      <c r="AG1075" s="50" t="s">
        <v>3277</v>
      </c>
      <c r="AH1075" s="51" t="s">
        <v>25</v>
      </c>
      <c r="AI1075" s="182" t="s">
        <v>2680</v>
      </c>
      <c r="AJ1075" s="238">
        <v>1.6591290000000001</v>
      </c>
      <c r="AK1075" s="238">
        <v>-78.013390000000001</v>
      </c>
      <c r="AL1075" s="52" t="s">
        <v>2678</v>
      </c>
      <c r="AM1075" s="52" t="s">
        <v>2681</v>
      </c>
      <c r="AN1075" s="52">
        <v>56</v>
      </c>
      <c r="AO1075" s="52">
        <v>3</v>
      </c>
      <c r="AP1075" s="53" t="s">
        <v>25</v>
      </c>
      <c r="AQ1075" s="144" t="s">
        <v>5198</v>
      </c>
    </row>
    <row r="1076" spans="1:45" ht="15.75" customHeight="1">
      <c r="A1076" s="95">
        <v>1075</v>
      </c>
      <c r="B1076" s="119" t="s">
        <v>1928</v>
      </c>
      <c r="C1076" s="120" t="s">
        <v>1939</v>
      </c>
      <c r="D1076" s="120" t="s">
        <v>1940</v>
      </c>
      <c r="E1076" s="120" t="s">
        <v>1940</v>
      </c>
      <c r="F1076" s="4" t="s">
        <v>2677</v>
      </c>
      <c r="G1076" s="80">
        <v>9.6763849999999998</v>
      </c>
      <c r="H1076" s="80">
        <v>-75.525310000000005</v>
      </c>
      <c r="I1076" s="80" t="s">
        <v>2097</v>
      </c>
      <c r="J1076" s="80" t="s">
        <v>22</v>
      </c>
      <c r="K1076" s="80">
        <v>3</v>
      </c>
      <c r="L1076" s="80">
        <v>442371.5653841506</v>
      </c>
      <c r="M1076" s="80">
        <v>1069677.220499984</v>
      </c>
      <c r="N1076" s="80">
        <v>18</v>
      </c>
      <c r="O1076" s="80" t="s">
        <v>2635</v>
      </c>
      <c r="P1076" s="5">
        <v>4722993.5701650288</v>
      </c>
      <c r="Q1076" s="5">
        <v>2628280.892008354</v>
      </c>
      <c r="R1076" s="80" t="str">
        <f t="shared" si="17"/>
        <v>4722993,570165032628280,89200835</v>
      </c>
      <c r="S1076" s="80" t="str">
        <f>+'Sheet1 (2)'!R822</f>
        <v>Sí</v>
      </c>
      <c r="T1076" s="80" t="str">
        <f>+'Sheet1 (2)'!S822</f>
        <v>No</v>
      </c>
      <c r="U1076" s="80" t="str">
        <f>+VLOOKUP(E1076,'Base final IE_Ecoescuelas_ant'!$G$1:$X$1429,16,FALSE)</f>
        <v xml:space="preserve"> </v>
      </c>
      <c r="V1076" s="80" t="str">
        <f>+VLOOKUP(E1076,'Base final IE_Ecoescuelas_ant'!$G$1:$X$1429,18,FALSE)</f>
        <v xml:space="preserve"> </v>
      </c>
      <c r="W1076" s="89">
        <f>+VLOOKUP(E1076,'Base final IE_Ecoescuelas_ant'!$G$1:$Y$1429,19,FALSE)</f>
        <v>270713000121</v>
      </c>
      <c r="X1076" s="47" t="s">
        <v>25</v>
      </c>
      <c r="Y1076" s="48" t="s">
        <v>25</v>
      </c>
      <c r="Z1076" s="49" t="s">
        <v>3684</v>
      </c>
      <c r="AA1076" s="49"/>
      <c r="AB1076" s="50"/>
      <c r="AC1076" s="50" t="s">
        <v>2600</v>
      </c>
      <c r="AD1076" s="50"/>
      <c r="AE1076" s="50" t="s">
        <v>12</v>
      </c>
      <c r="AF1076" s="50"/>
      <c r="AG1076" s="50"/>
      <c r="AH1076" s="51" t="s">
        <v>2678</v>
      </c>
      <c r="AI1076" s="182" t="s">
        <v>2680</v>
      </c>
      <c r="AJ1076" s="146" t="s">
        <v>2691</v>
      </c>
      <c r="AK1076" s="52" t="s">
        <v>2691</v>
      </c>
      <c r="AL1076" s="52" t="s">
        <v>2691</v>
      </c>
      <c r="AM1076" s="52" t="s">
        <v>2691</v>
      </c>
      <c r="AN1076" s="52" t="s">
        <v>2691</v>
      </c>
      <c r="AO1076" s="53"/>
      <c r="AP1076" s="315" t="s">
        <v>25</v>
      </c>
      <c r="AQ1076" s="144" t="s">
        <v>5199</v>
      </c>
      <c r="AR1076" s="94" t="s">
        <v>5200</v>
      </c>
      <c r="AS1076" s="94" t="s">
        <v>3687</v>
      </c>
    </row>
    <row r="1077" spans="1:45" ht="15.75" customHeight="1">
      <c r="A1077" s="95">
        <v>1076</v>
      </c>
      <c r="B1077" s="119" t="s">
        <v>1928</v>
      </c>
      <c r="C1077" s="120" t="s">
        <v>1939</v>
      </c>
      <c r="D1077" s="120" t="s">
        <v>1941</v>
      </c>
      <c r="E1077" s="120" t="s">
        <v>1941</v>
      </c>
      <c r="F1077" s="4" t="s">
        <v>2677</v>
      </c>
      <c r="G1077" s="80">
        <v>9.8759086000000007</v>
      </c>
      <c r="H1077" s="80">
        <v>-75.506980999999996</v>
      </c>
      <c r="I1077" s="80" t="s">
        <v>2097</v>
      </c>
      <c r="J1077" s="80" t="s">
        <v>22</v>
      </c>
      <c r="K1077" s="80">
        <v>3</v>
      </c>
      <c r="L1077" s="80">
        <v>444415.52080698492</v>
      </c>
      <c r="M1077" s="80">
        <v>1091734.734189867</v>
      </c>
      <c r="N1077" s="80">
        <v>18</v>
      </c>
      <c r="O1077" s="80" t="s">
        <v>2635</v>
      </c>
      <c r="P1077" s="5">
        <v>4725169.4241398741</v>
      </c>
      <c r="Q1077" s="5">
        <v>2650336.9842022038</v>
      </c>
      <c r="R1077" s="80" t="str">
        <f t="shared" si="17"/>
        <v>4725169,424139872650336,9842022</v>
      </c>
      <c r="S1077" s="80" t="str">
        <f>+'Sheet1 (2)'!R823</f>
        <v>Sí</v>
      </c>
      <c r="T1077" s="80" t="str">
        <f>+'Sheet1 (2)'!S823</f>
        <v>No</v>
      </c>
      <c r="U1077" s="80" t="str">
        <f>+VLOOKUP(E1077,'Base final IE_Ecoescuelas_ant'!$G$1:$X$1429,16,FALSE)</f>
        <v xml:space="preserve"> </v>
      </c>
      <c r="V1077" s="80" t="str">
        <f>+VLOOKUP(E1077,'Base final IE_Ecoescuelas_ant'!$G$1:$X$1429,18,FALSE)</f>
        <v xml:space="preserve"> </v>
      </c>
      <c r="W1077" s="89">
        <f>+VLOOKUP(E1077,'Base final IE_Ecoescuelas_ant'!$G$1:$Y$1429,19,FALSE)</f>
        <v>270713000393</v>
      </c>
      <c r="X1077" s="47" t="s">
        <v>25</v>
      </c>
      <c r="Y1077" s="48" t="s">
        <v>25</v>
      </c>
      <c r="Z1077" s="49" t="s">
        <v>3684</v>
      </c>
      <c r="AA1077" s="49"/>
      <c r="AB1077" s="50"/>
      <c r="AC1077" s="50" t="s">
        <v>2600</v>
      </c>
      <c r="AD1077" s="50"/>
      <c r="AE1077" s="50" t="s">
        <v>12</v>
      </c>
      <c r="AF1077" s="50"/>
      <c r="AG1077" s="50"/>
      <c r="AH1077" s="51" t="s">
        <v>2678</v>
      </c>
      <c r="AI1077" s="182" t="s">
        <v>2680</v>
      </c>
      <c r="AJ1077" s="146" t="s">
        <v>2691</v>
      </c>
      <c r="AK1077" s="52" t="s">
        <v>2691</v>
      </c>
      <c r="AL1077" s="52" t="s">
        <v>2691</v>
      </c>
      <c r="AM1077" s="52" t="s">
        <v>2691</v>
      </c>
      <c r="AN1077" s="52" t="s">
        <v>2691</v>
      </c>
      <c r="AO1077" s="53"/>
      <c r="AP1077" s="53" t="s">
        <v>25</v>
      </c>
      <c r="AQ1077" s="144" t="s">
        <v>5201</v>
      </c>
    </row>
    <row r="1078" spans="1:45" ht="15.75" customHeight="1">
      <c r="A1078" s="95">
        <v>1077</v>
      </c>
      <c r="B1078" s="96" t="s">
        <v>1272</v>
      </c>
      <c r="C1078" s="4" t="s">
        <v>1169</v>
      </c>
      <c r="D1078" s="4" t="s">
        <v>1190</v>
      </c>
      <c r="E1078" s="4" t="s">
        <v>1191</v>
      </c>
      <c r="F1078" s="4" t="s">
        <v>2677</v>
      </c>
      <c r="G1078" s="4">
        <v>11.3783268</v>
      </c>
      <c r="H1078" s="4">
        <v>-72.241905000000003</v>
      </c>
      <c r="I1078" s="4" t="s">
        <v>2097</v>
      </c>
      <c r="J1078" s="4" t="s">
        <v>22</v>
      </c>
      <c r="K1078" s="4">
        <v>3</v>
      </c>
      <c r="L1078" s="4">
        <v>801022.08296911069</v>
      </c>
      <c r="M1078" s="4">
        <v>1259241.9332013519</v>
      </c>
      <c r="N1078" s="4">
        <v>18</v>
      </c>
      <c r="O1078" s="4" t="s">
        <v>2635</v>
      </c>
      <c r="P1078" s="5">
        <v>5082678.9484826829</v>
      </c>
      <c r="Q1078" s="5">
        <v>2815465.8503692122</v>
      </c>
      <c r="R1078" s="4" t="str">
        <f t="shared" si="17"/>
        <v>5082678,948482682815465,85036921</v>
      </c>
      <c r="S1078" s="4" t="str">
        <f>+'Sheet1 (2)'!R864</f>
        <v>No</v>
      </c>
      <c r="T1078" s="4" t="str">
        <f>+'Sheet1 (2)'!S864</f>
        <v>Si</v>
      </c>
      <c r="U1078" s="4" t="str">
        <f>+VLOOKUP(E1078,'Base final IE_Ecoescuelas_ant'!$G$1:$X$1429,16,FALSE)</f>
        <v xml:space="preserve"> </v>
      </c>
      <c r="V1078" s="4" t="str">
        <f>+VLOOKUP(E1078,'Base final IE_Ecoescuelas_ant'!$G$1:$X$1429,18,FALSE)</f>
        <v xml:space="preserve"> </v>
      </c>
      <c r="W1078" s="97">
        <f>+VLOOKUP(E1078,'Base final IE_Ecoescuelas_ant'!$G$1:$Y$1429,19,FALSE)</f>
        <v>244430004693</v>
      </c>
      <c r="X1078" s="55" t="s">
        <v>2678</v>
      </c>
      <c r="Y1078" s="49" t="s">
        <v>25</v>
      </c>
      <c r="Z1078" s="49" t="s">
        <v>5202</v>
      </c>
      <c r="AA1078" s="49"/>
      <c r="AB1078" s="50" t="s">
        <v>2678</v>
      </c>
      <c r="AC1078" s="50" t="s">
        <v>2694</v>
      </c>
      <c r="AD1078" s="50">
        <v>77</v>
      </c>
      <c r="AE1078" s="50" t="s">
        <v>13</v>
      </c>
      <c r="AF1078" s="50"/>
      <c r="AG1078" s="50"/>
      <c r="AH1078" s="51" t="s">
        <v>25</v>
      </c>
      <c r="AI1078" s="182" t="s">
        <v>2680</v>
      </c>
      <c r="AJ1078" s="146" t="s">
        <v>5203</v>
      </c>
      <c r="AK1078" s="52" t="s">
        <v>5204</v>
      </c>
      <c r="AL1078" s="52" t="s">
        <v>2691</v>
      </c>
      <c r="AM1078" s="52" t="s">
        <v>2691</v>
      </c>
      <c r="AN1078" s="52">
        <v>77</v>
      </c>
      <c r="AO1078" s="52">
        <v>3</v>
      </c>
      <c r="AP1078" s="313" t="s">
        <v>25</v>
      </c>
      <c r="AQ1078" s="134" t="s">
        <v>5205</v>
      </c>
      <c r="AR1078" s="94" t="s">
        <v>2830</v>
      </c>
    </row>
    <row r="1079" spans="1:45" ht="15.75" customHeight="1">
      <c r="A1079" s="95">
        <v>1078</v>
      </c>
      <c r="B1079" s="96" t="s">
        <v>1272</v>
      </c>
      <c r="C1079" s="4" t="s">
        <v>1169</v>
      </c>
      <c r="D1079" s="4" t="s">
        <v>1330</v>
      </c>
      <c r="E1079" s="4" t="s">
        <v>1331</v>
      </c>
      <c r="F1079" s="4" t="s">
        <v>2677</v>
      </c>
      <c r="G1079" s="4">
        <v>11.3783267846</v>
      </c>
      <c r="H1079" s="4">
        <v>-72.241905020000004</v>
      </c>
      <c r="I1079" s="4" t="s">
        <v>2097</v>
      </c>
      <c r="J1079" s="4" t="s">
        <v>48</v>
      </c>
      <c r="K1079" s="4">
        <v>2</v>
      </c>
      <c r="L1079" s="4">
        <v>801022.08080092142</v>
      </c>
      <c r="M1079" s="4">
        <v>1259241.9314759299</v>
      </c>
      <c r="N1079" s="4">
        <v>18</v>
      </c>
      <c r="O1079" s="4" t="s">
        <v>2635</v>
      </c>
      <c r="P1079" s="5">
        <v>5082678.9463057788</v>
      </c>
      <c r="Q1079" s="5">
        <v>2815465.8486612332</v>
      </c>
      <c r="R1079" s="4" t="str">
        <f t="shared" si="17"/>
        <v>5082678,946305782815465,84866123</v>
      </c>
      <c r="S1079" s="4" t="str">
        <f>+'Sheet1 (2)'!R704</f>
        <v>No</v>
      </c>
      <c r="T1079" s="4" t="str">
        <f>+'Sheet1 (2)'!S704</f>
        <v>No</v>
      </c>
      <c r="U1079" s="4" t="str">
        <f>+VLOOKUP(E1079,'Base final IE_Ecoescuelas_ant'!$G$1:$X$1429,16,FALSE)</f>
        <v xml:space="preserve"> </v>
      </c>
      <c r="V1079" s="4" t="str">
        <f>+VLOOKUP(E1079,'Base final IE_Ecoescuelas_ant'!$G$1:$X$1429,18,FALSE)</f>
        <v xml:space="preserve"> </v>
      </c>
      <c r="W1079" s="97">
        <f>+VLOOKUP(E1079,'Base final IE_Ecoescuelas_ant'!$G$1:$Y$1429,19,FALSE)</f>
        <v>244430800253</v>
      </c>
      <c r="X1079" s="55" t="s">
        <v>2678</v>
      </c>
      <c r="Y1079" s="49" t="s">
        <v>2678</v>
      </c>
      <c r="Z1079" s="49"/>
      <c r="AA1079" s="49"/>
      <c r="AB1079" s="50" t="s">
        <v>2678</v>
      </c>
      <c r="AC1079" s="50" t="s">
        <v>2694</v>
      </c>
      <c r="AD1079" s="50">
        <v>25</v>
      </c>
      <c r="AE1079" s="50" t="s">
        <v>13</v>
      </c>
      <c r="AF1079" s="50"/>
      <c r="AG1079" s="50"/>
      <c r="AH1079" s="51" t="s">
        <v>25</v>
      </c>
      <c r="AI1079" s="182" t="s">
        <v>2680</v>
      </c>
      <c r="AJ1079" s="146" t="s">
        <v>5206</v>
      </c>
      <c r="AK1079" s="52" t="s">
        <v>5207</v>
      </c>
      <c r="AL1079" s="52" t="s">
        <v>2691</v>
      </c>
      <c r="AM1079" s="52" t="s">
        <v>2691</v>
      </c>
      <c r="AN1079" s="52">
        <v>25</v>
      </c>
      <c r="AO1079" s="53">
        <v>1</v>
      </c>
      <c r="AP1079" s="313" t="s">
        <v>25</v>
      </c>
      <c r="AQ1079" s="134" t="s">
        <v>5208</v>
      </c>
      <c r="AR1079" s="94" t="s">
        <v>2830</v>
      </c>
    </row>
    <row r="1080" spans="1:45" ht="15.75" customHeight="1">
      <c r="A1080" s="95">
        <v>1079</v>
      </c>
      <c r="B1080" s="79" t="s">
        <v>1928</v>
      </c>
      <c r="C1080" s="80" t="s">
        <v>1928</v>
      </c>
      <c r="D1080" s="80" t="s">
        <v>1942</v>
      </c>
      <c r="E1080" s="80" t="s">
        <v>1943</v>
      </c>
      <c r="F1080" s="4" t="s">
        <v>2677</v>
      </c>
      <c r="G1080" s="80">
        <v>8.7546458000000005</v>
      </c>
      <c r="H1080" s="80">
        <v>-74.758317399999996</v>
      </c>
      <c r="I1080" s="80" t="s">
        <v>2097</v>
      </c>
      <c r="J1080" s="80" t="s">
        <v>22</v>
      </c>
      <c r="K1080" s="80">
        <v>3</v>
      </c>
      <c r="L1080" s="80">
        <v>526582.03102053504</v>
      </c>
      <c r="M1080" s="80">
        <v>967735.20779954328</v>
      </c>
      <c r="N1080" s="80">
        <v>18</v>
      </c>
      <c r="O1080" s="80" t="s">
        <v>2635</v>
      </c>
      <c r="P1080" s="5">
        <v>4806656.1114324657</v>
      </c>
      <c r="Q1080" s="5">
        <v>2525840.6153775882</v>
      </c>
      <c r="R1080" s="80" t="str">
        <f t="shared" si="17"/>
        <v>4806656,111432472525840,61537759</v>
      </c>
      <c r="S1080" s="80" t="str">
        <f>+'Sheet1 (2)'!R869</f>
        <v>No</v>
      </c>
      <c r="T1080" s="80" t="str">
        <f>+'Sheet1 (2)'!S869</f>
        <v>No</v>
      </c>
      <c r="U1080" s="80" t="str">
        <f>+VLOOKUP(E1080,'Base final IE_Ecoescuelas_ant'!$G$1:$X$1429,16,FALSE)</f>
        <v xml:space="preserve"> </v>
      </c>
      <c r="V1080" s="80" t="str">
        <f>+VLOOKUP(E1080,'Base final IE_Ecoescuelas_ant'!$G$1:$X$1429,18,FALSE)</f>
        <v xml:space="preserve"> </v>
      </c>
      <c r="W1080" s="89">
        <f>+VLOOKUP(E1080,'Base final IE_Ecoescuelas_ant'!$G$1:$Y$1429,19,FALSE)</f>
        <v>270771000310</v>
      </c>
      <c r="X1080" s="47" t="s">
        <v>25</v>
      </c>
      <c r="Y1080" s="48" t="s">
        <v>25</v>
      </c>
      <c r="Z1080" s="49" t="s">
        <v>3684</v>
      </c>
      <c r="AA1080" s="49"/>
      <c r="AB1080" s="50"/>
      <c r="AC1080" s="50"/>
      <c r="AD1080" s="50"/>
      <c r="AE1080" s="50"/>
      <c r="AF1080" s="50"/>
      <c r="AG1080" s="50"/>
      <c r="AH1080" s="51" t="s">
        <v>2678</v>
      </c>
      <c r="AI1080" s="182" t="s">
        <v>2680</v>
      </c>
      <c r="AJ1080" s="146" t="s">
        <v>2691</v>
      </c>
      <c r="AK1080" s="52" t="s">
        <v>2691</v>
      </c>
      <c r="AL1080" s="52" t="s">
        <v>2691</v>
      </c>
      <c r="AM1080" s="52" t="s">
        <v>2691</v>
      </c>
      <c r="AN1080" s="52" t="s">
        <v>2691</v>
      </c>
      <c r="AO1080" s="53"/>
      <c r="AP1080" s="315" t="s">
        <v>25</v>
      </c>
      <c r="AQ1080" s="144" t="s">
        <v>5209</v>
      </c>
      <c r="AR1080" s="94" t="s">
        <v>3686</v>
      </c>
      <c r="AS1080" s="94" t="s">
        <v>3687</v>
      </c>
    </row>
    <row r="1081" spans="1:45" ht="15.75" customHeight="1">
      <c r="A1081" s="526">
        <v>1080</v>
      </c>
      <c r="B1081" s="653" t="s">
        <v>528</v>
      </c>
      <c r="C1081" s="649" t="s">
        <v>532</v>
      </c>
      <c r="D1081" s="648" t="s">
        <v>592</v>
      </c>
      <c r="E1081" s="649" t="s">
        <v>644</v>
      </c>
      <c r="F1081" s="4" t="s">
        <v>2677</v>
      </c>
      <c r="G1081" s="4">
        <v>2.5719439999999998</v>
      </c>
      <c r="H1081" s="4">
        <v>-77.887777999999997</v>
      </c>
      <c r="I1081" s="4" t="s">
        <v>2097</v>
      </c>
      <c r="J1081" s="4" t="s">
        <v>22</v>
      </c>
      <c r="K1081" s="4">
        <v>3</v>
      </c>
      <c r="L1081" s="4">
        <v>178847.77787280679</v>
      </c>
      <c r="M1081" s="4">
        <v>284642.41097432259</v>
      </c>
      <c r="N1081" s="4">
        <v>18</v>
      </c>
      <c r="O1081" s="4" t="s">
        <v>2634</v>
      </c>
      <c r="P1081" s="5">
        <v>4456212.5856439313</v>
      </c>
      <c r="Q1081" s="5">
        <v>1843257.5385800011</v>
      </c>
      <c r="R1081" s="4" t="str">
        <f t="shared" si="17"/>
        <v>4456212,585643931843257,53858</v>
      </c>
      <c r="S1081" s="4" t="str">
        <f>+'Sheet1 (2)'!R1081</f>
        <v>No</v>
      </c>
      <c r="T1081" s="4" t="str">
        <f>+'Sheet1 (2)'!S1081</f>
        <v>No</v>
      </c>
      <c r="U1081" s="4" t="str">
        <f>+VLOOKUP(E1081,'Base final IE_Ecoescuelas_ant'!$G$1:$X$1429,16,FALSE)</f>
        <v xml:space="preserve"> </v>
      </c>
      <c r="V1081" s="4" t="str">
        <f>+VLOOKUP(E1081,'Base final IE_Ecoescuelas_ant'!$G$1:$X$1429,18,FALSE)</f>
        <v xml:space="preserve"> </v>
      </c>
      <c r="W1081" s="97">
        <f>+VLOOKUP(E1081,'Base final IE_Ecoescuelas_ant'!$G$1:$Y$1429,19,FALSE)</f>
        <v>219318000427</v>
      </c>
      <c r="X1081" s="55" t="s">
        <v>2678</v>
      </c>
      <c r="Y1081" s="49" t="s">
        <v>2678</v>
      </c>
      <c r="Z1081" s="62" t="s">
        <v>4301</v>
      </c>
      <c r="AA1081" s="49" t="s">
        <v>4605</v>
      </c>
      <c r="AB1081" s="50" t="s">
        <v>2678</v>
      </c>
      <c r="AC1081" s="50" t="s">
        <v>2694</v>
      </c>
      <c r="AD1081" s="50">
        <v>60</v>
      </c>
      <c r="AE1081" s="50" t="s">
        <v>12</v>
      </c>
      <c r="AF1081" s="50" t="s">
        <v>2812</v>
      </c>
      <c r="AG1081" s="50"/>
      <c r="AH1081" s="51"/>
      <c r="AI1081" s="182" t="s">
        <v>2680</v>
      </c>
      <c r="AJ1081" s="489" t="s">
        <v>5210</v>
      </c>
      <c r="AK1081" s="52" t="s">
        <v>5211</v>
      </c>
      <c r="AL1081" s="52" t="s">
        <v>2678</v>
      </c>
      <c r="AM1081" s="52" t="s">
        <v>2681</v>
      </c>
      <c r="AN1081" s="130">
        <v>60</v>
      </c>
      <c r="AO1081" s="130">
        <v>3</v>
      </c>
      <c r="AP1081" s="313" t="s">
        <v>25</v>
      </c>
      <c r="AQ1081" s="144" t="s">
        <v>5212</v>
      </c>
      <c r="AR1081" s="94" t="s">
        <v>4378</v>
      </c>
    </row>
    <row r="1082" spans="1:45" ht="15.75" customHeight="1">
      <c r="A1082" s="95">
        <v>1081</v>
      </c>
      <c r="B1082" s="79" t="s">
        <v>1961</v>
      </c>
      <c r="C1082" s="80" t="s">
        <v>1972</v>
      </c>
      <c r="D1082" s="80" t="s">
        <v>1974</v>
      </c>
      <c r="E1082" s="80" t="s">
        <v>1995</v>
      </c>
      <c r="F1082" s="4" t="s">
        <v>2677</v>
      </c>
      <c r="G1082" s="80">
        <v>3.3494440000000001</v>
      </c>
      <c r="H1082" s="80">
        <v>-75.508332999999993</v>
      </c>
      <c r="I1082" s="80" t="s">
        <v>2097</v>
      </c>
      <c r="J1082" s="80" t="s">
        <v>22</v>
      </c>
      <c r="K1082" s="80">
        <v>3</v>
      </c>
      <c r="L1082" s="80">
        <v>443530.50391616422</v>
      </c>
      <c r="M1082" s="80">
        <v>370233.06582605041</v>
      </c>
      <c r="N1082" s="80">
        <v>18</v>
      </c>
      <c r="O1082" s="80" t="s">
        <v>2634</v>
      </c>
      <c r="P1082" s="5">
        <v>4721381.446689494</v>
      </c>
      <c r="Q1082" s="5">
        <v>1928476.3139112119</v>
      </c>
      <c r="R1082" s="80" t="str">
        <f t="shared" si="17"/>
        <v>4721381,446689491928476,31391121</v>
      </c>
      <c r="S1082" s="80" t="str">
        <f>+'Sheet1 (2)'!R1082</f>
        <v>No</v>
      </c>
      <c r="T1082" s="80" t="str">
        <f>+'Sheet1 (2)'!S1082</f>
        <v>No</v>
      </c>
      <c r="U1082" s="80" t="str">
        <f>+VLOOKUP(E1082,'Base final IE_Ecoescuelas_ant'!$G$1:$X$1429,16,FALSE)</f>
        <v xml:space="preserve"> </v>
      </c>
      <c r="V1082" s="80" t="str">
        <f>+VLOOKUP(E1082,'Base final IE_Ecoescuelas_ant'!$G$1:$X$1429,18,FALSE)</f>
        <v xml:space="preserve"> </v>
      </c>
      <c r="W1082" s="89">
        <f>+VLOOKUP(E1082,'Base final IE_Ecoescuelas_ant'!$G$1:$Y$1429,19,FALSE)</f>
        <v>273067000044</v>
      </c>
      <c r="X1082" s="47" t="s">
        <v>2678</v>
      </c>
      <c r="Y1082" s="48" t="s">
        <v>2678</v>
      </c>
      <c r="Z1082" s="262" t="s">
        <v>4550</v>
      </c>
      <c r="AA1082" s="49"/>
      <c r="AB1082" s="50" t="s">
        <v>25</v>
      </c>
      <c r="AC1082" s="50"/>
      <c r="AD1082" s="50">
        <v>41</v>
      </c>
      <c r="AE1082" s="50" t="s">
        <v>2725</v>
      </c>
      <c r="AF1082" s="50" t="s">
        <v>2725</v>
      </c>
      <c r="AG1082" s="50"/>
      <c r="AH1082" s="51" t="s">
        <v>2832</v>
      </c>
      <c r="AI1082" s="182" t="s">
        <v>2680</v>
      </c>
      <c r="AJ1082" s="146" t="s">
        <v>5213</v>
      </c>
      <c r="AK1082" s="52" t="s">
        <v>5214</v>
      </c>
      <c r="AL1082" s="52" t="s">
        <v>25</v>
      </c>
      <c r="AM1082" s="52" t="s">
        <v>2600</v>
      </c>
      <c r="AN1082" s="52">
        <v>41</v>
      </c>
      <c r="AO1082" s="52">
        <v>2</v>
      </c>
      <c r="AP1082" s="53" t="s">
        <v>25</v>
      </c>
      <c r="AQ1082" s="144" t="s">
        <v>5215</v>
      </c>
      <c r="AR1082" s="94" t="s">
        <v>3441</v>
      </c>
    </row>
    <row r="1083" spans="1:45" ht="15.75" customHeight="1">
      <c r="A1083" s="101">
        <v>1082</v>
      </c>
      <c r="B1083" s="81" t="s">
        <v>1726</v>
      </c>
      <c r="C1083" s="4" t="s">
        <v>1727</v>
      </c>
      <c r="D1083" s="82" t="s">
        <v>1783</v>
      </c>
      <c r="E1083" s="82" t="s">
        <v>1802</v>
      </c>
      <c r="F1083" s="4" t="s">
        <v>2677</v>
      </c>
      <c r="G1083" s="82">
        <v>8.6805739000000006</v>
      </c>
      <c r="H1083" s="82">
        <v>-72.718380699999997</v>
      </c>
      <c r="I1083" s="82" t="s">
        <v>2097</v>
      </c>
      <c r="J1083" s="82" t="s">
        <v>22</v>
      </c>
      <c r="K1083" s="82">
        <v>3</v>
      </c>
      <c r="L1083" s="82">
        <v>751061.75922991126</v>
      </c>
      <c r="M1083" s="82">
        <v>960292.3690657519</v>
      </c>
      <c r="N1083" s="82">
        <v>18</v>
      </c>
      <c r="O1083" s="82" t="s">
        <v>2635</v>
      </c>
      <c r="P1083" s="5">
        <v>5030968.2982269609</v>
      </c>
      <c r="Q1083" s="5">
        <v>2517214.6694591618</v>
      </c>
      <c r="R1083" s="82" t="str">
        <f t="shared" si="17"/>
        <v>5030968,298226962517214,66945916</v>
      </c>
      <c r="S1083" s="82" t="str">
        <f>+'Sheet1 (2)'!R1083</f>
        <v>No</v>
      </c>
      <c r="T1083" s="82" t="str">
        <f>+'Sheet1 (2)'!S1083</f>
        <v>No</v>
      </c>
      <c r="U1083" s="82" t="str">
        <f>+VLOOKUP(E1083,'Base final IE_Ecoescuelas_ant'!$G$1:$X$1429,16,FALSE)</f>
        <v xml:space="preserve"> </v>
      </c>
      <c r="V1083" s="82" t="str">
        <f>+VLOOKUP(E1083,'Base final IE_Ecoescuelas_ant'!$G$1:$X$1429,18,FALSE)</f>
        <v xml:space="preserve"> </v>
      </c>
      <c r="W1083" s="91">
        <f>+VLOOKUP(E1083,'Base final IE_Ecoescuelas_ant'!$G$1:$Y$1429,19,FALSE)</f>
        <v>254810002001</v>
      </c>
      <c r="X1083" s="55" t="s">
        <v>2678</v>
      </c>
      <c r="Y1083" s="49" t="s">
        <v>2678</v>
      </c>
      <c r="Z1083" s="57" t="s">
        <v>2854</v>
      </c>
      <c r="AA1083" s="49"/>
      <c r="AB1083" s="50"/>
      <c r="AC1083" s="50"/>
      <c r="AD1083" s="50"/>
      <c r="AE1083" s="50"/>
      <c r="AF1083" s="50"/>
      <c r="AG1083" s="50"/>
      <c r="AH1083" s="51" t="s">
        <v>25</v>
      </c>
      <c r="AI1083" s="182" t="s">
        <v>2687</v>
      </c>
      <c r="AJ1083" s="149">
        <v>8790506</v>
      </c>
      <c r="AK1083" s="142">
        <v>-72756973</v>
      </c>
      <c r="AL1083" s="52" t="s">
        <v>25</v>
      </c>
      <c r="AM1083" s="52" t="s">
        <v>5216</v>
      </c>
      <c r="AN1083" s="52">
        <v>50</v>
      </c>
      <c r="AO1083" s="52">
        <v>2</v>
      </c>
      <c r="AP1083" s="53" t="s">
        <v>25</v>
      </c>
      <c r="AQ1083" s="144" t="s">
        <v>5217</v>
      </c>
    </row>
    <row r="1084" spans="1:45" ht="15.75" customHeight="1">
      <c r="A1084" s="95">
        <v>1083</v>
      </c>
      <c r="B1084" s="79" t="s">
        <v>1928</v>
      </c>
      <c r="C1084" s="80" t="s">
        <v>1928</v>
      </c>
      <c r="D1084" s="80" t="s">
        <v>1944</v>
      </c>
      <c r="E1084" s="80" t="s">
        <v>1945</v>
      </c>
      <c r="F1084" s="4" t="s">
        <v>2677</v>
      </c>
      <c r="G1084" s="80">
        <v>8.7798887905300003</v>
      </c>
      <c r="H1084" s="80">
        <v>-74.736186845800006</v>
      </c>
      <c r="I1084" s="80" t="s">
        <v>2097</v>
      </c>
      <c r="J1084" s="80" t="s">
        <v>22</v>
      </c>
      <c r="K1084" s="80">
        <v>3</v>
      </c>
      <c r="L1084" s="80">
        <v>166021.443658056</v>
      </c>
      <c r="M1084" s="80">
        <v>0</v>
      </c>
      <c r="N1084" s="80">
        <v>31</v>
      </c>
      <c r="O1084" s="80" t="s">
        <v>2634</v>
      </c>
      <c r="P1084" s="5">
        <v>4809103.1925303256</v>
      </c>
      <c r="Q1084" s="5">
        <v>2528620.186645003</v>
      </c>
      <c r="R1084" s="80" t="str">
        <f t="shared" si="17"/>
        <v>4809103,192530332528620,186645</v>
      </c>
      <c r="S1084" s="80" t="str">
        <f>+'Sheet1 (2)'!R875</f>
        <v>No</v>
      </c>
      <c r="T1084" s="80" t="str">
        <f>+'Sheet1 (2)'!S875</f>
        <v>No</v>
      </c>
      <c r="U1084" s="80" t="str">
        <f>+VLOOKUP(E1084,'Base final IE_Ecoescuelas_ant'!$G$1:$X$1429,16,FALSE)</f>
        <v xml:space="preserve"> </v>
      </c>
      <c r="V1084" s="80" t="str">
        <f>+VLOOKUP(E1084,'Base final IE_Ecoescuelas_ant'!$G$1:$X$1429,18,FALSE)</f>
        <v xml:space="preserve"> </v>
      </c>
      <c r="W1084" s="89">
        <f>+VLOOKUP(E1084,'Base final IE_Ecoescuelas_ant'!$G$1:$Y$1429,19,FALSE)</f>
        <v>270771001135</v>
      </c>
      <c r="X1084" s="47" t="s">
        <v>25</v>
      </c>
      <c r="Y1084" s="48" t="s">
        <v>25</v>
      </c>
      <c r="Z1084" s="49" t="s">
        <v>3684</v>
      </c>
      <c r="AA1084" s="49"/>
      <c r="AB1084" s="50"/>
      <c r="AC1084" s="50"/>
      <c r="AD1084" s="50"/>
      <c r="AE1084" s="50"/>
      <c r="AF1084" s="50"/>
      <c r="AG1084" s="50"/>
      <c r="AH1084" s="51" t="s">
        <v>25</v>
      </c>
      <c r="AI1084" s="182" t="s">
        <v>2680</v>
      </c>
      <c r="AJ1084" s="146" t="s">
        <v>2691</v>
      </c>
      <c r="AK1084" s="52" t="s">
        <v>2691</v>
      </c>
      <c r="AL1084" s="52" t="s">
        <v>2691</v>
      </c>
      <c r="AM1084" s="52" t="s">
        <v>2691</v>
      </c>
      <c r="AN1084" s="52" t="s">
        <v>2691</v>
      </c>
      <c r="AO1084" s="53"/>
      <c r="AP1084" s="315" t="s">
        <v>25</v>
      </c>
      <c r="AQ1084" s="144" t="s">
        <v>5218</v>
      </c>
      <c r="AR1084" s="94" t="s">
        <v>3686</v>
      </c>
      <c r="AS1084" s="94" t="s">
        <v>3687</v>
      </c>
    </row>
    <row r="1085" spans="1:45" ht="15.75" customHeight="1">
      <c r="A1085" s="102">
        <v>1084</v>
      </c>
      <c r="B1085" s="79" t="s">
        <v>1928</v>
      </c>
      <c r="C1085" s="80" t="s">
        <v>1928</v>
      </c>
      <c r="D1085" s="80" t="s">
        <v>1949</v>
      </c>
      <c r="E1085" s="80" t="s">
        <v>1949</v>
      </c>
      <c r="F1085" s="4" t="s">
        <v>2677</v>
      </c>
      <c r="G1085" s="80">
        <v>8.737209</v>
      </c>
      <c r="H1085" s="80">
        <v>-74.841617999999997</v>
      </c>
      <c r="I1085" s="80" t="s">
        <v>2097</v>
      </c>
      <c r="J1085" s="80" t="s">
        <v>22</v>
      </c>
      <c r="K1085" s="80">
        <v>3</v>
      </c>
      <c r="L1085" s="80">
        <v>517420.79995009798</v>
      </c>
      <c r="M1085" s="80">
        <v>965802.59438323521</v>
      </c>
      <c r="N1085" s="80">
        <v>18</v>
      </c>
      <c r="O1085" s="80" t="s">
        <v>2635</v>
      </c>
      <c r="P1085" s="5">
        <v>4797484.0236282675</v>
      </c>
      <c r="Q1085" s="5">
        <v>2523956.519033581</v>
      </c>
      <c r="R1085" s="80" t="str">
        <f t="shared" si="17"/>
        <v>4797484,023628272523956,51903358</v>
      </c>
      <c r="S1085" s="80" t="str">
        <f>+'Sheet1 (2)'!R919</f>
        <v>No</v>
      </c>
      <c r="T1085" s="80" t="str">
        <f>+'Sheet1 (2)'!S919</f>
        <v>No</v>
      </c>
      <c r="U1085" s="80" t="str">
        <f>+VLOOKUP(E1085,'Base final IE_Ecoescuelas_ant'!$G$1:$X$1429,16,FALSE)</f>
        <v xml:space="preserve"> </v>
      </c>
      <c r="V1085" s="80" t="str">
        <f>+VLOOKUP(E1085,'Base final IE_Ecoescuelas_ant'!$G$1:$X$1429,18,FALSE)</f>
        <v xml:space="preserve"> </v>
      </c>
      <c r="W1085" s="89">
        <f>+VLOOKUP(E1085,'Base final IE_Ecoescuelas_ant'!$G$1:$Y$1429,19,FALSE)</f>
        <v>270771011389</v>
      </c>
      <c r="X1085" s="47" t="s">
        <v>25</v>
      </c>
      <c r="Y1085" s="48" t="s">
        <v>25</v>
      </c>
      <c r="Z1085" s="49" t="s">
        <v>3684</v>
      </c>
      <c r="AA1085" s="49"/>
      <c r="AB1085" s="50"/>
      <c r="AC1085" s="50"/>
      <c r="AD1085" s="50"/>
      <c r="AE1085" s="50"/>
      <c r="AF1085" s="50"/>
      <c r="AG1085" s="50"/>
      <c r="AH1085" s="51" t="s">
        <v>25</v>
      </c>
      <c r="AI1085" s="182" t="s">
        <v>2680</v>
      </c>
      <c r="AJ1085" s="146" t="s">
        <v>2691</v>
      </c>
      <c r="AK1085" s="52" t="s">
        <v>2691</v>
      </c>
      <c r="AL1085" s="52" t="s">
        <v>2691</v>
      </c>
      <c r="AM1085" s="52" t="s">
        <v>2691</v>
      </c>
      <c r="AN1085" s="52" t="s">
        <v>2691</v>
      </c>
      <c r="AO1085" s="53"/>
      <c r="AP1085" s="315" t="s">
        <v>25</v>
      </c>
      <c r="AQ1085" s="144" t="s">
        <v>5219</v>
      </c>
      <c r="AR1085" s="94" t="s">
        <v>3686</v>
      </c>
      <c r="AS1085" s="94" t="s">
        <v>5185</v>
      </c>
    </row>
    <row r="1086" spans="1:45" ht="15.75" customHeight="1">
      <c r="A1086" s="102">
        <v>1085</v>
      </c>
      <c r="B1086" s="79" t="s">
        <v>1928</v>
      </c>
      <c r="C1086" s="80" t="s">
        <v>1939</v>
      </c>
      <c r="D1086" s="80" t="s">
        <v>1950</v>
      </c>
      <c r="E1086" s="80" t="s">
        <v>1951</v>
      </c>
      <c r="F1086" s="4" t="s">
        <v>2677</v>
      </c>
      <c r="G1086" s="80">
        <v>9.8354181000000001</v>
      </c>
      <c r="H1086" s="80">
        <v>-75.594527299999996</v>
      </c>
      <c r="I1086" s="80" t="s">
        <v>2097</v>
      </c>
      <c r="J1086" s="80" t="s">
        <v>22</v>
      </c>
      <c r="K1086" s="80">
        <v>3</v>
      </c>
      <c r="L1086" s="80">
        <v>434808.84870548837</v>
      </c>
      <c r="M1086" s="80">
        <v>1087273.597704567</v>
      </c>
      <c r="N1086" s="80">
        <v>18</v>
      </c>
      <c r="O1086" s="80" t="s">
        <v>2635</v>
      </c>
      <c r="P1086" s="5">
        <v>4715531.2063810499</v>
      </c>
      <c r="Q1086" s="5">
        <v>2645931.0685966858</v>
      </c>
      <c r="R1086" s="80" t="str">
        <f t="shared" si="17"/>
        <v>4715531,206381052645931,06859669</v>
      </c>
      <c r="S1086" s="80" t="str">
        <f>+'Sheet1 (2)'!R949</f>
        <v>No</v>
      </c>
      <c r="T1086" s="80" t="str">
        <f>+'Sheet1 (2)'!S949</f>
        <v>No</v>
      </c>
      <c r="U1086" s="80" t="str">
        <f>+VLOOKUP(E1086,'Base final IE_Ecoescuelas_ant'!$G$1:$X$1429,16,FALSE)</f>
        <v xml:space="preserve"> </v>
      </c>
      <c r="V1086" s="80" t="str">
        <f>+VLOOKUP(E1086,'Base final IE_Ecoescuelas_ant'!$G$1:$X$1429,18,FALSE)</f>
        <v xml:space="preserve"> </v>
      </c>
      <c r="W1086" s="89">
        <f>+VLOOKUP(E1086,'Base final IE_Ecoescuelas_ant'!$G$1:$Y$1429,19,FALSE)</f>
        <v>270713000377</v>
      </c>
      <c r="X1086" s="47" t="s">
        <v>25</v>
      </c>
      <c r="Y1086" s="48" t="s">
        <v>25</v>
      </c>
      <c r="Z1086" s="49" t="s">
        <v>3684</v>
      </c>
      <c r="AA1086" s="49"/>
      <c r="AB1086" s="50"/>
      <c r="AC1086" s="50"/>
      <c r="AD1086" s="50"/>
      <c r="AE1086" s="50" t="s">
        <v>13</v>
      </c>
      <c r="AF1086" s="50"/>
      <c r="AG1086" s="50"/>
      <c r="AH1086" s="51" t="s">
        <v>25</v>
      </c>
      <c r="AI1086" s="182" t="s">
        <v>2680</v>
      </c>
      <c r="AJ1086" s="146" t="s">
        <v>2691</v>
      </c>
      <c r="AK1086" s="52" t="s">
        <v>2691</v>
      </c>
      <c r="AL1086" s="52" t="s">
        <v>2691</v>
      </c>
      <c r="AM1086" s="52" t="s">
        <v>2691</v>
      </c>
      <c r="AN1086" s="52" t="s">
        <v>2691</v>
      </c>
      <c r="AO1086" s="53"/>
      <c r="AP1086" s="315" t="s">
        <v>25</v>
      </c>
      <c r="AQ1086" s="144" t="s">
        <v>5220</v>
      </c>
      <c r="AR1086" s="94" t="s">
        <v>3686</v>
      </c>
      <c r="AS1086" s="94" t="s">
        <v>3687</v>
      </c>
    </row>
    <row r="1087" spans="1:45" ht="24.75" customHeight="1">
      <c r="A1087" s="95">
        <v>1086</v>
      </c>
      <c r="B1087" s="96" t="s">
        <v>1272</v>
      </c>
      <c r="C1087" s="4" t="s">
        <v>1172</v>
      </c>
      <c r="D1087" s="4" t="s">
        <v>1194</v>
      </c>
      <c r="E1087" s="4" t="s">
        <v>1226</v>
      </c>
      <c r="F1087" s="4" t="s">
        <v>2677</v>
      </c>
      <c r="G1087" s="4">
        <v>11.7146458</v>
      </c>
      <c r="H1087" s="4">
        <v>-72.264760600000002</v>
      </c>
      <c r="I1087" s="4" t="s">
        <v>2097</v>
      </c>
      <c r="J1087" s="4" t="s">
        <v>22</v>
      </c>
      <c r="K1087" s="4">
        <v>3</v>
      </c>
      <c r="L1087" s="4">
        <v>798169.81956893613</v>
      </c>
      <c r="M1087" s="4">
        <v>1296445.8977417881</v>
      </c>
      <c r="N1087" s="4">
        <v>18</v>
      </c>
      <c r="O1087" s="4" t="s">
        <v>2635</v>
      </c>
      <c r="P1087" s="5">
        <v>5080090.6596476668</v>
      </c>
      <c r="Q1087" s="5">
        <v>2852635.7103859722</v>
      </c>
      <c r="R1087" s="4" t="str">
        <f t="shared" si="17"/>
        <v>5080090,659647672852635,71038597</v>
      </c>
      <c r="S1087" s="4" t="str">
        <f>+'Sheet1 (2)'!R1087</f>
        <v>No</v>
      </c>
      <c r="T1087" s="4" t="str">
        <f>+'Sheet1 (2)'!S1087</f>
        <v>Si</v>
      </c>
      <c r="U1087" s="4" t="str">
        <f>+VLOOKUP(E1087,'Base final IE_Ecoescuelas_ant'!$G$1:$X$1429,16,FALSE)</f>
        <v xml:space="preserve"> </v>
      </c>
      <c r="V1087" s="4" t="str">
        <f>+VLOOKUP(E1087,'Base final IE_Ecoescuelas_ant'!$G$1:$X$1429,18,FALSE)</f>
        <v xml:space="preserve"> </v>
      </c>
      <c r="W1087" s="97">
        <f>+VLOOKUP(E1087,'Base final IE_Ecoescuelas_ant'!$G$1:$Y$1429,19,FALSE)</f>
        <v>244847800206</v>
      </c>
      <c r="X1087" s="55" t="s">
        <v>2678</v>
      </c>
      <c r="Y1087" s="49" t="s">
        <v>25</v>
      </c>
      <c r="Z1087" s="154" t="s">
        <v>5221</v>
      </c>
      <c r="AA1087" s="49" t="s">
        <v>2681</v>
      </c>
      <c r="AB1087" s="50" t="s">
        <v>2678</v>
      </c>
      <c r="AC1087" s="50" t="s">
        <v>2694</v>
      </c>
      <c r="AD1087" s="50"/>
      <c r="AE1087" s="50" t="s">
        <v>13</v>
      </c>
      <c r="AF1087" s="50"/>
      <c r="AG1087" s="50"/>
      <c r="AH1087" s="51" t="s">
        <v>25</v>
      </c>
      <c r="AI1087" s="182" t="s">
        <v>2701</v>
      </c>
      <c r="AJ1087" s="149">
        <v>12176788</v>
      </c>
      <c r="AK1087" s="142">
        <v>-72042443</v>
      </c>
      <c r="AL1087" s="130" t="s">
        <v>25</v>
      </c>
      <c r="AM1087" s="52" t="s">
        <v>2732</v>
      </c>
      <c r="AN1087" s="52"/>
      <c r="AO1087" s="53"/>
      <c r="AP1087" s="313" t="s">
        <v>25</v>
      </c>
      <c r="AQ1087" s="136" t="s">
        <v>5222</v>
      </c>
    </row>
    <row r="1088" spans="1:45" ht="15.75" customHeight="1">
      <c r="A1088" s="95">
        <v>1087</v>
      </c>
      <c r="B1088" s="96" t="s">
        <v>1272</v>
      </c>
      <c r="C1088" s="4" t="s">
        <v>1172</v>
      </c>
      <c r="D1088" s="4" t="s">
        <v>1173</v>
      </c>
      <c r="E1088" s="4" t="s">
        <v>1227</v>
      </c>
      <c r="F1088" s="4" t="s">
        <v>2677</v>
      </c>
      <c r="G1088" s="4">
        <v>11.7146458</v>
      </c>
      <c r="H1088" s="4">
        <v>-72.264760600000002</v>
      </c>
      <c r="I1088" s="4" t="s">
        <v>2097</v>
      </c>
      <c r="J1088" s="4" t="s">
        <v>22</v>
      </c>
      <c r="K1088" s="4">
        <v>3</v>
      </c>
      <c r="L1088" s="4">
        <v>798169.81956893613</v>
      </c>
      <c r="M1088" s="4">
        <v>1296445.8977417881</v>
      </c>
      <c r="N1088" s="4">
        <v>18</v>
      </c>
      <c r="O1088" s="4" t="s">
        <v>2635</v>
      </c>
      <c r="P1088" s="5">
        <v>5080090.6596476668</v>
      </c>
      <c r="Q1088" s="5">
        <v>2852635.7103859722</v>
      </c>
      <c r="R1088" s="4" t="str">
        <f t="shared" si="17"/>
        <v>5080090,659647672852635,71038597</v>
      </c>
      <c r="S1088" s="4" t="str">
        <f>+'Sheet1 (2)'!R1088</f>
        <v>No</v>
      </c>
      <c r="T1088" s="4" t="str">
        <f>+'Sheet1 (2)'!S1088</f>
        <v>Si</v>
      </c>
      <c r="U1088" s="4" t="str">
        <f>+VLOOKUP(E1088,'Base final IE_Ecoescuelas_ant'!$G$1:$X$1429,16,FALSE)</f>
        <v xml:space="preserve"> </v>
      </c>
      <c r="V1088" s="4" t="str">
        <f>+VLOOKUP(E1088,'Base final IE_Ecoescuelas_ant'!$G$1:$X$1429,18,FALSE)</f>
        <v xml:space="preserve"> </v>
      </c>
      <c r="W1088" s="97">
        <f>+VLOOKUP(E1088,'Base final IE_Ecoescuelas_ant'!$G$1:$Y$1429,19,FALSE)</f>
        <v>244847800437</v>
      </c>
      <c r="X1088" s="55" t="s">
        <v>2678</v>
      </c>
      <c r="Y1088" s="49" t="s">
        <v>25</v>
      </c>
      <c r="Z1088" s="49"/>
      <c r="AA1088" s="49"/>
      <c r="AB1088" s="50"/>
      <c r="AC1088" s="50"/>
      <c r="AD1088" s="50"/>
      <c r="AE1088" s="50" t="s">
        <v>13</v>
      </c>
      <c r="AF1088" s="50"/>
      <c r="AG1088" s="50"/>
      <c r="AH1088" s="51" t="s">
        <v>25</v>
      </c>
      <c r="AI1088" s="182" t="s">
        <v>2701</v>
      </c>
      <c r="AJ1088" s="146" t="s">
        <v>5223</v>
      </c>
      <c r="AK1088" s="126" t="s">
        <v>5224</v>
      </c>
      <c r="AL1088" s="52" t="s">
        <v>25</v>
      </c>
      <c r="AM1088" s="52" t="s">
        <v>2993</v>
      </c>
      <c r="AN1088" s="52" t="s">
        <v>2691</v>
      </c>
      <c r="AO1088" s="52">
        <v>2</v>
      </c>
      <c r="AP1088" s="313" t="s">
        <v>25</v>
      </c>
      <c r="AQ1088" s="304" t="s">
        <v>5225</v>
      </c>
      <c r="AR1088" s="94" t="s">
        <v>2746</v>
      </c>
      <c r="AS1088" s="94" t="s">
        <v>2747</v>
      </c>
    </row>
    <row r="1089" spans="1:45" ht="15.75" customHeight="1">
      <c r="A1089" s="95">
        <v>1088</v>
      </c>
      <c r="B1089" s="96" t="s">
        <v>1272</v>
      </c>
      <c r="C1089" s="4" t="s">
        <v>1172</v>
      </c>
      <c r="D1089" s="4" t="s">
        <v>1177</v>
      </c>
      <c r="E1089" s="4" t="s">
        <v>1228</v>
      </c>
      <c r="F1089" s="4" t="s">
        <v>2677</v>
      </c>
      <c r="G1089" s="4">
        <v>11.7146458</v>
      </c>
      <c r="H1089" s="4">
        <v>-72.264760600000002</v>
      </c>
      <c r="I1089" s="4" t="s">
        <v>2097</v>
      </c>
      <c r="J1089" s="4" t="s">
        <v>22</v>
      </c>
      <c r="K1089" s="4">
        <v>3</v>
      </c>
      <c r="L1089" s="4">
        <v>798169.81956893613</v>
      </c>
      <c r="M1089" s="4">
        <v>1296445.8977417881</v>
      </c>
      <c r="N1089" s="4">
        <v>18</v>
      </c>
      <c r="O1089" s="4" t="s">
        <v>2635</v>
      </c>
      <c r="P1089" s="5">
        <v>5080090.6596476668</v>
      </c>
      <c r="Q1089" s="5">
        <v>2852635.7103859722</v>
      </c>
      <c r="R1089" s="4" t="str">
        <f t="shared" si="17"/>
        <v>5080090,659647672852635,71038597</v>
      </c>
      <c r="S1089" s="4" t="str">
        <f>+'Sheet1 (2)'!R1089</f>
        <v>No</v>
      </c>
      <c r="T1089" s="4" t="str">
        <f>+'Sheet1 (2)'!S1089</f>
        <v>Si</v>
      </c>
      <c r="U1089" s="4" t="str">
        <f>+VLOOKUP(E1089,'Base final IE_Ecoescuelas_ant'!$G$1:$X$1429,16,FALSE)</f>
        <v xml:space="preserve"> </v>
      </c>
      <c r="V1089" s="4" t="str">
        <f>+VLOOKUP(E1089,'Base final IE_Ecoescuelas_ant'!$G$1:$X$1429,18,FALSE)</f>
        <v xml:space="preserve"> </v>
      </c>
      <c r="W1089" s="97">
        <f>+VLOOKUP(E1089,'Base final IE_Ecoescuelas_ant'!$G$1:$Y$1429,19,FALSE)</f>
        <v>244847800215</v>
      </c>
      <c r="X1089" s="55" t="s">
        <v>2678</v>
      </c>
      <c r="Y1089" s="49" t="s">
        <v>2678</v>
      </c>
      <c r="Z1089" s="126" t="s">
        <v>2865</v>
      </c>
      <c r="AA1089" s="49"/>
      <c r="AB1089" s="50"/>
      <c r="AC1089" s="50"/>
      <c r="AD1089" s="50"/>
      <c r="AE1089" s="50" t="s">
        <v>13</v>
      </c>
      <c r="AF1089" s="50"/>
      <c r="AG1089" s="50"/>
      <c r="AH1089" s="51"/>
      <c r="AI1089" s="182"/>
      <c r="AJ1089" s="146" t="s">
        <v>2691</v>
      </c>
      <c r="AK1089" s="52" t="s">
        <v>2691</v>
      </c>
      <c r="AL1089" s="52" t="s">
        <v>2691</v>
      </c>
      <c r="AM1089" s="52" t="s">
        <v>2691</v>
      </c>
      <c r="AN1089" s="52" t="s">
        <v>2691</v>
      </c>
      <c r="AO1089" s="53"/>
      <c r="AP1089" s="313" t="s">
        <v>2678</v>
      </c>
      <c r="AQ1089" s="134" t="s">
        <v>5226</v>
      </c>
    </row>
    <row r="1090" spans="1:45" ht="15.75" customHeight="1">
      <c r="A1090" s="95">
        <v>1089</v>
      </c>
      <c r="B1090" s="96" t="s">
        <v>1272</v>
      </c>
      <c r="C1090" s="4" t="s">
        <v>1187</v>
      </c>
      <c r="D1090" s="4" t="s">
        <v>1188</v>
      </c>
      <c r="E1090" s="4" t="s">
        <v>1229</v>
      </c>
      <c r="F1090" s="4" t="s">
        <v>2677</v>
      </c>
      <c r="G1090" s="4">
        <v>11.7740566</v>
      </c>
      <c r="H1090" s="4">
        <v>-72.439667400000005</v>
      </c>
      <c r="I1090" s="4" t="s">
        <v>2097</v>
      </c>
      <c r="J1090" s="4" t="s">
        <v>22</v>
      </c>
      <c r="K1090" s="4">
        <v>3</v>
      </c>
      <c r="L1090" s="4">
        <v>779031.16196093231</v>
      </c>
      <c r="M1090" s="4">
        <v>1302842.2261761241</v>
      </c>
      <c r="N1090" s="4">
        <v>18</v>
      </c>
      <c r="O1090" s="4" t="s">
        <v>2635</v>
      </c>
      <c r="P1090" s="5">
        <v>5061024.0949331103</v>
      </c>
      <c r="Q1090" s="5">
        <v>2859159.0428063571</v>
      </c>
      <c r="R1090" s="4" t="str">
        <f t="shared" si="17"/>
        <v>5061024,094933112859159,04280636</v>
      </c>
      <c r="S1090" s="4" t="str">
        <f>+'Sheet1 (2)'!R1090</f>
        <v>No</v>
      </c>
      <c r="T1090" s="4" t="str">
        <f>+'Sheet1 (2)'!S1090</f>
        <v>Si</v>
      </c>
      <c r="U1090" s="4" t="str">
        <f>+VLOOKUP(E1090,'Base final IE_Ecoescuelas_ant'!$G$1:$X$1429,16,FALSE)</f>
        <v xml:space="preserve"> </v>
      </c>
      <c r="V1090" s="4" t="str">
        <f>+VLOOKUP(E1090,'Base final IE_Ecoescuelas_ant'!$G$1:$X$1429,18,FALSE)</f>
        <v xml:space="preserve"> </v>
      </c>
      <c r="W1090" s="97">
        <f>+VLOOKUP(E1090,'Base final IE_Ecoescuelas_ant'!$G$1:$Y$1429,19,FALSE)</f>
        <v>244560003061</v>
      </c>
      <c r="X1090" s="55" t="s">
        <v>2678</v>
      </c>
      <c r="Y1090" s="49" t="s">
        <v>25</v>
      </c>
      <c r="Z1090" s="49"/>
      <c r="AA1090" s="49"/>
      <c r="AB1090" s="50"/>
      <c r="AC1090" s="50"/>
      <c r="AD1090" s="50">
        <v>215</v>
      </c>
      <c r="AE1090" s="50" t="s">
        <v>13</v>
      </c>
      <c r="AF1090" s="50"/>
      <c r="AG1090" s="50"/>
      <c r="AH1090" s="51"/>
      <c r="AI1090" s="182" t="s">
        <v>2701</v>
      </c>
      <c r="AJ1090" s="146">
        <v>11.586592</v>
      </c>
      <c r="AK1090" s="52">
        <v>-72.576402999999999</v>
      </c>
      <c r="AL1090" s="52" t="s">
        <v>25</v>
      </c>
      <c r="AM1090" s="52" t="s">
        <v>2732</v>
      </c>
      <c r="AN1090" s="52">
        <v>215</v>
      </c>
      <c r="AO1090" s="52">
        <v>3</v>
      </c>
      <c r="AP1090" s="313" t="s">
        <v>25</v>
      </c>
      <c r="AQ1090" s="304" t="s">
        <v>5227</v>
      </c>
    </row>
    <row r="1091" spans="1:45" ht="15.75" customHeight="1">
      <c r="A1091" s="95">
        <v>1090</v>
      </c>
      <c r="B1091" s="96" t="s">
        <v>815</v>
      </c>
      <c r="C1091" s="4" t="s">
        <v>820</v>
      </c>
      <c r="D1091" s="4" t="s">
        <v>1028</v>
      </c>
      <c r="E1091" s="4" t="s">
        <v>1073</v>
      </c>
      <c r="F1091" s="4" t="s">
        <v>2677</v>
      </c>
      <c r="G1091" s="4">
        <v>7.9166667000000004</v>
      </c>
      <c r="H1091" s="4">
        <v>-77.1172222</v>
      </c>
      <c r="I1091" s="4" t="s">
        <v>2097</v>
      </c>
      <c r="J1091" s="4" t="s">
        <v>22</v>
      </c>
      <c r="K1091" s="4">
        <v>3</v>
      </c>
      <c r="L1091" s="4">
        <v>266585.24560547742</v>
      </c>
      <c r="M1091" s="4">
        <v>875679.43205339729</v>
      </c>
      <c r="N1091" s="4">
        <v>18</v>
      </c>
      <c r="O1091" s="4" t="s">
        <v>2634</v>
      </c>
      <c r="P1091" s="5">
        <v>4545996.817705038</v>
      </c>
      <c r="Q1091" s="5">
        <v>2435034.227304203</v>
      </c>
      <c r="R1091" s="4" t="str">
        <f t="shared" ref="R1091:R1096" si="18">+CONCATENATE(P1091,Q1091)</f>
        <v>4545996,817705042435034,2273042</v>
      </c>
      <c r="S1091" s="4" t="str">
        <f>+'Sheet1 (2)'!R1091</f>
        <v>No</v>
      </c>
      <c r="T1091" s="4" t="str">
        <f>+'Sheet1 (2)'!S1091</f>
        <v>Si</v>
      </c>
      <c r="U1091" s="4" t="str">
        <f>+VLOOKUP(E1091,'Base final IE_Ecoescuelas_ant'!$G$1:$X$1429,16,FALSE)</f>
        <v xml:space="preserve"> </v>
      </c>
      <c r="V1091" s="4" t="str">
        <f>+VLOOKUP(E1091,'Base final IE_Ecoescuelas_ant'!$G$1:$X$1429,18,FALSE)</f>
        <v xml:space="preserve"> </v>
      </c>
      <c r="W1091" s="97">
        <f>+VLOOKUP(E1091,'Base final IE_Ecoescuelas_ant'!$G$1:$Y$1429,19,FALSE)</f>
        <v>227787088591</v>
      </c>
      <c r="X1091" s="55" t="s">
        <v>2678</v>
      </c>
      <c r="Y1091" s="49" t="s">
        <v>2678</v>
      </c>
      <c r="Z1091" s="49" t="s">
        <v>5228</v>
      </c>
      <c r="AA1091" s="49" t="s">
        <v>5229</v>
      </c>
      <c r="AB1091" s="50"/>
      <c r="AC1091" s="50"/>
      <c r="AD1091" s="50">
        <v>14</v>
      </c>
      <c r="AE1091" s="50" t="s">
        <v>13</v>
      </c>
      <c r="AF1091" s="50" t="s">
        <v>5230</v>
      </c>
      <c r="AG1091" s="50"/>
      <c r="AH1091" s="51" t="s">
        <v>25</v>
      </c>
      <c r="AI1091" s="182" t="s">
        <v>2680</v>
      </c>
      <c r="AJ1091" s="146" t="s">
        <v>2691</v>
      </c>
      <c r="AK1091" s="52" t="s">
        <v>2691</v>
      </c>
      <c r="AL1091" s="52" t="s">
        <v>2691</v>
      </c>
      <c r="AM1091" s="52" t="s">
        <v>2691</v>
      </c>
      <c r="AN1091" s="130">
        <v>23</v>
      </c>
      <c r="AO1091" s="53">
        <v>1</v>
      </c>
      <c r="AP1091" s="53" t="s">
        <v>25</v>
      </c>
      <c r="AQ1091" s="134" t="s">
        <v>5231</v>
      </c>
    </row>
    <row r="1092" spans="1:45" ht="15.75" customHeight="1">
      <c r="A1092" s="95">
        <v>1091</v>
      </c>
      <c r="B1092" s="96" t="s">
        <v>1488</v>
      </c>
      <c r="C1092" s="4" t="s">
        <v>1492</v>
      </c>
      <c r="D1092" s="4" t="s">
        <v>1696</v>
      </c>
      <c r="E1092" s="4" t="s">
        <v>1725</v>
      </c>
      <c r="F1092" s="4" t="s">
        <v>2677</v>
      </c>
      <c r="G1092" s="4">
        <v>1.5248320932999999</v>
      </c>
      <c r="H1092" s="4">
        <v>-78.674647055199998</v>
      </c>
      <c r="I1092" s="4" t="s">
        <v>2097</v>
      </c>
      <c r="J1092" s="4" t="s">
        <v>22</v>
      </c>
      <c r="K1092" s="4">
        <v>3</v>
      </c>
      <c r="L1092" s="4"/>
      <c r="M1092" s="4"/>
      <c r="N1092" s="4"/>
      <c r="O1092" s="4"/>
      <c r="P1092" s="5">
        <v>4367988.9496662254</v>
      </c>
      <c r="Q1092" s="5">
        <v>1727357.165407938</v>
      </c>
      <c r="R1092" s="4" t="str">
        <f t="shared" si="18"/>
        <v>4367988,949666231727357,16540794</v>
      </c>
      <c r="S1092" s="4" t="str">
        <f>+'Sheet1 (2)'!R1092</f>
        <v>No</v>
      </c>
      <c r="T1092" s="4" t="str">
        <f>+'Sheet1 (2)'!S1092</f>
        <v>Si</v>
      </c>
      <c r="U1092" s="4" t="str">
        <f>+VLOOKUP(E1092,'Base final IE_Ecoescuelas_ant'!$G$1:$X$1429,16,FALSE)</f>
        <v xml:space="preserve"> </v>
      </c>
      <c r="V1092" s="4" t="str">
        <f>+VLOOKUP(E1092,'Base final IE_Ecoescuelas_ant'!$G$1:$X$1429,18,FALSE)</f>
        <v xml:space="preserve"> </v>
      </c>
      <c r="W1092" s="97">
        <f>+VLOOKUP(E1092,'Base final IE_Ecoescuelas_ant'!$G$1:$Y$1429,19,FALSE)</f>
        <v>252835007587</v>
      </c>
      <c r="X1092" s="55" t="s">
        <v>25</v>
      </c>
      <c r="Y1092" s="49" t="s">
        <v>2678</v>
      </c>
      <c r="Z1092" s="49"/>
      <c r="AA1092" s="49"/>
      <c r="AB1092" s="50" t="s">
        <v>2678</v>
      </c>
      <c r="AC1092" s="50" t="s">
        <v>2694</v>
      </c>
      <c r="AD1092" s="50">
        <v>62</v>
      </c>
      <c r="AE1092" s="50" t="s">
        <v>13</v>
      </c>
      <c r="AF1092" s="50" t="s">
        <v>2679</v>
      </c>
      <c r="AG1092" s="50" t="s">
        <v>1378</v>
      </c>
      <c r="AH1092" s="51" t="s">
        <v>1378</v>
      </c>
      <c r="AI1092" s="182" t="s">
        <v>2687</v>
      </c>
      <c r="AJ1092" s="238">
        <v>1.4186620000000001</v>
      </c>
      <c r="AK1092" s="241">
        <v>-78.365041000000005</v>
      </c>
      <c r="AL1092" s="52" t="s">
        <v>2678</v>
      </c>
      <c r="AM1092" s="52" t="s">
        <v>2681</v>
      </c>
      <c r="AN1092" s="52">
        <v>63</v>
      </c>
      <c r="AO1092" s="52">
        <v>3</v>
      </c>
      <c r="AP1092" s="53" t="s">
        <v>25</v>
      </c>
      <c r="AQ1092" s="144" t="s">
        <v>5232</v>
      </c>
      <c r="AR1092" s="94" t="s">
        <v>2685</v>
      </c>
      <c r="AS1092" s="94" t="s">
        <v>2686</v>
      </c>
    </row>
    <row r="1093" spans="1:45" ht="15.75" customHeight="1">
      <c r="A1093" s="95">
        <v>1092</v>
      </c>
      <c r="B1093" s="96" t="s">
        <v>815</v>
      </c>
      <c r="C1093" s="4" t="s">
        <v>784</v>
      </c>
      <c r="D1093" s="4" t="s">
        <v>1034</v>
      </c>
      <c r="E1093" s="4" t="s">
        <v>1074</v>
      </c>
      <c r="F1093" s="4" t="s">
        <v>2677</v>
      </c>
      <c r="G1093" s="4">
        <v>4.2323459999999997</v>
      </c>
      <c r="H1093" s="4">
        <v>-77.089117299999998</v>
      </c>
      <c r="I1093" s="4" t="s">
        <v>2097</v>
      </c>
      <c r="J1093" s="4" t="s">
        <v>22</v>
      </c>
      <c r="K1093" s="4">
        <v>3</v>
      </c>
      <c r="L1093" s="4">
        <v>268112.09575543669</v>
      </c>
      <c r="M1093" s="4">
        <v>468122.03332493722</v>
      </c>
      <c r="N1093" s="4">
        <v>18</v>
      </c>
      <c r="O1093" s="4" t="s">
        <v>2634</v>
      </c>
      <c r="P1093" s="5">
        <v>4546013.853548931</v>
      </c>
      <c r="Q1093" s="5">
        <v>2026869.4015714009</v>
      </c>
      <c r="R1093" s="4" t="str">
        <f t="shared" si="18"/>
        <v>4546013,853548932026869,4015714</v>
      </c>
      <c r="S1093" s="4" t="str">
        <f>+'Sheet1 (2)'!R1093</f>
        <v>Sí</v>
      </c>
      <c r="T1093" s="4" t="str">
        <f>+'Sheet1 (2)'!S1093</f>
        <v>No</v>
      </c>
      <c r="U1093" s="4" t="str">
        <f>+VLOOKUP(E1093,'Base final IE_Ecoescuelas_ant'!$G$1:$X$1429,16,FALSE)</f>
        <v xml:space="preserve"> </v>
      </c>
      <c r="V1093" s="4" t="str">
        <f>+VLOOKUP(E1093,'Base final IE_Ecoescuelas_ant'!$G$1:$X$1429,18,FALSE)</f>
        <v>Consejo Comunitario del Medio, Bajo y Zona Costera del Juan "ACADESAN"</v>
      </c>
      <c r="W1093" s="97">
        <f>+VLOOKUP(E1093,'Base final IE_Ecoescuelas_ant'!$G$1:$Y$1429,19,FALSE)</f>
        <v>227361002339</v>
      </c>
      <c r="X1093" s="55" t="s">
        <v>2678</v>
      </c>
      <c r="Y1093" s="49" t="s">
        <v>2678</v>
      </c>
      <c r="Z1093" s="57" t="s">
        <v>2764</v>
      </c>
      <c r="AA1093" s="49" t="s">
        <v>2764</v>
      </c>
      <c r="AB1093" s="50" t="s">
        <v>2678</v>
      </c>
      <c r="AC1093" s="50"/>
      <c r="AD1093" s="50">
        <v>81</v>
      </c>
      <c r="AE1093" s="50" t="s">
        <v>12</v>
      </c>
      <c r="AF1093" s="50" t="s">
        <v>2120</v>
      </c>
      <c r="AG1093" s="50"/>
      <c r="AH1093" s="51" t="s">
        <v>2678</v>
      </c>
      <c r="AI1093" s="182" t="s">
        <v>2680</v>
      </c>
      <c r="AJ1093" s="642">
        <v>4.2255500000000001</v>
      </c>
      <c r="AK1093" s="159">
        <v>-77.082999999999998</v>
      </c>
      <c r="AL1093" s="52" t="s">
        <v>2678</v>
      </c>
      <c r="AM1093" s="52" t="s">
        <v>2691</v>
      </c>
      <c r="AN1093" s="130">
        <v>81</v>
      </c>
      <c r="AO1093" s="53">
        <v>3</v>
      </c>
      <c r="AP1093" s="53" t="s">
        <v>25</v>
      </c>
      <c r="AQ1093" s="136" t="s">
        <v>5233</v>
      </c>
      <c r="AR1093" s="94" t="s">
        <v>2899</v>
      </c>
    </row>
    <row r="1094" spans="1:45" ht="15.75" customHeight="1">
      <c r="A1094" s="95">
        <v>1093</v>
      </c>
      <c r="B1094" s="79" t="s">
        <v>1928</v>
      </c>
      <c r="C1094" s="80" t="s">
        <v>1952</v>
      </c>
      <c r="D1094" s="80" t="s">
        <v>1953</v>
      </c>
      <c r="E1094" s="80" t="s">
        <v>1954</v>
      </c>
      <c r="F1094" s="4" t="s">
        <v>2677</v>
      </c>
      <c r="G1094" s="80">
        <v>9.4246239999999997</v>
      </c>
      <c r="H1094" s="80">
        <v>-75.255234000000002</v>
      </c>
      <c r="I1094" s="80" t="s">
        <v>2097</v>
      </c>
      <c r="J1094" s="80" t="s">
        <v>22</v>
      </c>
      <c r="K1094" s="80">
        <v>3</v>
      </c>
      <c r="L1094" s="80">
        <v>471979.60505888768</v>
      </c>
      <c r="M1094" s="80">
        <v>1041808.185984045</v>
      </c>
      <c r="N1094" s="80">
        <v>18</v>
      </c>
      <c r="O1094" s="80" t="s">
        <v>2635</v>
      </c>
      <c r="P1094" s="5">
        <v>4752452.2322872058</v>
      </c>
      <c r="Q1094" s="5">
        <v>2600228.6977290958</v>
      </c>
      <c r="R1094" s="80" t="str">
        <f t="shared" si="18"/>
        <v>4752452,232287212600228,6977291</v>
      </c>
      <c r="S1094" s="80" t="str">
        <f>+'Sheet1 (2)'!R963</f>
        <v>No</v>
      </c>
      <c r="T1094" s="80" t="str">
        <f>+'Sheet1 (2)'!S963</f>
        <v>No</v>
      </c>
      <c r="U1094" s="80" t="str">
        <f>+VLOOKUP(E1094,'Base final IE_Ecoescuelas_ant'!$G$1:$X$1429,16,FALSE)</f>
        <v xml:space="preserve"> </v>
      </c>
      <c r="V1094" s="80" t="str">
        <f>+VLOOKUP(E1094,'Base final IE_Ecoescuelas_ant'!$G$1:$X$1429,18,FALSE)</f>
        <v xml:space="preserve"> </v>
      </c>
      <c r="W1094" s="89">
        <f>+VLOOKUP(E1094,'Base final IE_Ecoescuelas_ant'!$G$1:$Y$1429,19,FALSE)</f>
        <v>270418000012</v>
      </c>
      <c r="X1094" s="47" t="s">
        <v>25</v>
      </c>
      <c r="Y1094" s="48" t="s">
        <v>25</v>
      </c>
      <c r="Z1094" s="49" t="s">
        <v>3684</v>
      </c>
      <c r="AA1094" s="49"/>
      <c r="AB1094" s="50"/>
      <c r="AC1094" s="50"/>
      <c r="AD1094" s="50"/>
      <c r="AE1094" s="50"/>
      <c r="AF1094" s="50"/>
      <c r="AG1094" s="50"/>
      <c r="AH1094" s="51" t="s">
        <v>2678</v>
      </c>
      <c r="AI1094" s="182" t="s">
        <v>2680</v>
      </c>
      <c r="AJ1094" s="146" t="s">
        <v>2691</v>
      </c>
      <c r="AK1094" s="52" t="s">
        <v>2691</v>
      </c>
      <c r="AL1094" s="52" t="s">
        <v>2691</v>
      </c>
      <c r="AM1094" s="52" t="s">
        <v>2691</v>
      </c>
      <c r="AN1094" s="52" t="s">
        <v>5234</v>
      </c>
      <c r="AO1094" s="53"/>
      <c r="AP1094" s="53" t="s">
        <v>2678</v>
      </c>
      <c r="AQ1094" s="144" t="s">
        <v>5235</v>
      </c>
      <c r="AR1094" s="94" t="s">
        <v>4444</v>
      </c>
    </row>
    <row r="1095" spans="1:45" ht="15.75" customHeight="1">
      <c r="A1095" s="95">
        <v>1094</v>
      </c>
      <c r="B1095" s="79" t="s">
        <v>1928</v>
      </c>
      <c r="C1095" s="80" t="s">
        <v>1958</v>
      </c>
      <c r="D1095" s="80" t="s">
        <v>1959</v>
      </c>
      <c r="E1095" s="80" t="s">
        <v>1960</v>
      </c>
      <c r="F1095" s="4" t="s">
        <v>2677</v>
      </c>
      <c r="G1095" s="80">
        <v>9.3670620000000007</v>
      </c>
      <c r="H1095" s="80">
        <v>-75.682344000000001</v>
      </c>
      <c r="I1095" s="80" t="s">
        <v>2097</v>
      </c>
      <c r="J1095" s="80" t="s">
        <v>22</v>
      </c>
      <c r="K1095" s="80">
        <v>3</v>
      </c>
      <c r="L1095" s="80">
        <v>425076.29421007878</v>
      </c>
      <c r="M1095" s="80">
        <v>1035506.548110073</v>
      </c>
      <c r="N1095" s="80">
        <v>18</v>
      </c>
      <c r="O1095" s="80" t="s">
        <v>2635</v>
      </c>
      <c r="P1095" s="5">
        <v>4705491.363044044</v>
      </c>
      <c r="Q1095" s="5">
        <v>2594191.772941438</v>
      </c>
      <c r="R1095" s="80" t="str">
        <f t="shared" si="18"/>
        <v>4705491,363044042594191,77294144</v>
      </c>
      <c r="S1095" s="80" t="str">
        <f>+'Sheet1 (2)'!R1059</f>
        <v>No</v>
      </c>
      <c r="T1095" s="80" t="str">
        <f>+'Sheet1 (2)'!S1059</f>
        <v>Si</v>
      </c>
      <c r="U1095" s="80" t="str">
        <f>+VLOOKUP(E1095,'Base final IE_Ecoescuelas_ant'!$G$1:$X$1429,16,FALSE)</f>
        <v xml:space="preserve"> </v>
      </c>
      <c r="V1095" s="80" t="str">
        <f>+VLOOKUP(E1095,'Base final IE_Ecoescuelas_ant'!$G$1:$X$1429,18,FALSE)</f>
        <v xml:space="preserve"> </v>
      </c>
      <c r="W1095" s="89">
        <f>+VLOOKUP(E1095,'Base final IE_Ecoescuelas_ant'!$G$1:$Y$1429,19,FALSE)</f>
        <v>170820060094</v>
      </c>
      <c r="X1095" s="47" t="s">
        <v>25</v>
      </c>
      <c r="Y1095" s="48" t="s">
        <v>25</v>
      </c>
      <c r="Z1095" s="49" t="s">
        <v>3684</v>
      </c>
      <c r="AA1095" s="49"/>
      <c r="AB1095" s="50"/>
      <c r="AC1095" s="50"/>
      <c r="AD1095" s="50"/>
      <c r="AE1095" s="50" t="s">
        <v>13</v>
      </c>
      <c r="AF1095" s="50"/>
      <c r="AG1095" s="50"/>
      <c r="AH1095" s="51" t="s">
        <v>2678</v>
      </c>
      <c r="AI1095" s="182" t="s">
        <v>2680</v>
      </c>
      <c r="AJ1095" s="146" t="s">
        <v>2691</v>
      </c>
      <c r="AK1095" s="52" t="s">
        <v>2691</v>
      </c>
      <c r="AL1095" s="52" t="s">
        <v>2691</v>
      </c>
      <c r="AM1095" s="52" t="s">
        <v>2691</v>
      </c>
      <c r="AN1095" s="52" t="s">
        <v>2691</v>
      </c>
      <c r="AO1095" s="53"/>
      <c r="AP1095" s="315" t="s">
        <v>2678</v>
      </c>
      <c r="AQ1095" s="144" t="s">
        <v>5236</v>
      </c>
      <c r="AR1095" s="94" t="s">
        <v>4444</v>
      </c>
    </row>
    <row r="1096" spans="1:45" ht="15.75" customHeight="1">
      <c r="A1096" s="105">
        <v>1095</v>
      </c>
      <c r="B1096" s="86" t="s">
        <v>1928</v>
      </c>
      <c r="C1096" s="87" t="s">
        <v>1928</v>
      </c>
      <c r="D1096" s="87" t="s">
        <v>1944</v>
      </c>
      <c r="E1096" s="80" t="s">
        <v>1944</v>
      </c>
      <c r="F1096" s="4" t="s">
        <v>2677</v>
      </c>
      <c r="G1096" s="87">
        <v>8.766883</v>
      </c>
      <c r="H1096" s="87">
        <v>-74.607651000000004</v>
      </c>
      <c r="I1096" s="87" t="s">
        <v>2097</v>
      </c>
      <c r="J1096" s="87" t="s">
        <v>22</v>
      </c>
      <c r="K1096" s="87">
        <v>3</v>
      </c>
      <c r="L1096" s="87">
        <v>543152.22037418559</v>
      </c>
      <c r="M1096" s="87">
        <v>969102.08738907892</v>
      </c>
      <c r="N1096" s="87">
        <v>18</v>
      </c>
      <c r="O1096" s="87" t="s">
        <v>2635</v>
      </c>
      <c r="P1096" s="88">
        <v>4823233.4835594427</v>
      </c>
      <c r="Q1096" s="88">
        <v>2527119.36911111</v>
      </c>
      <c r="R1096" s="87" t="str">
        <f t="shared" si="18"/>
        <v>4823233,483559442527119,36911111</v>
      </c>
      <c r="S1096" s="87" t="str">
        <f>+'Sheet1 (2)'!R1095</f>
        <v>No</v>
      </c>
      <c r="T1096" s="87" t="str">
        <f>+'Sheet1 (2)'!S1095</f>
        <v>No</v>
      </c>
      <c r="U1096" s="87" t="str">
        <f>+VLOOKUP(E1096,'Base final IE_Ecoescuelas_ant'!$G$1:$X$1429,16,FALSE)</f>
        <v xml:space="preserve"> </v>
      </c>
      <c r="V1096" s="87" t="str">
        <f>+VLOOKUP(E1096,'Base final IE_Ecoescuelas_ant'!$G$1:$X$1429,18,FALSE)</f>
        <v xml:space="preserve"> </v>
      </c>
      <c r="W1096" s="92">
        <f>+VLOOKUP(E1096,'Base final IE_Ecoescuelas_ant'!$G$1:$Y$1429,19,FALSE)</f>
        <v>270771001219</v>
      </c>
      <c r="X1096" s="60" t="s">
        <v>25</v>
      </c>
      <c r="Y1096" s="61" t="s">
        <v>25</v>
      </c>
      <c r="Z1096" s="49" t="s">
        <v>3684</v>
      </c>
      <c r="AA1096" s="62"/>
      <c r="AB1096" s="63"/>
      <c r="AC1096" s="63"/>
      <c r="AD1096" s="63"/>
      <c r="AE1096" s="63"/>
      <c r="AF1096" s="63"/>
      <c r="AG1096" s="63"/>
      <c r="AH1096" s="51" t="s">
        <v>25</v>
      </c>
      <c r="AI1096" s="182" t="s">
        <v>2680</v>
      </c>
      <c r="AJ1096" s="151" t="s">
        <v>2691</v>
      </c>
      <c r="AK1096" s="64" t="s">
        <v>2691</v>
      </c>
      <c r="AL1096" s="64" t="s">
        <v>2691</v>
      </c>
      <c r="AM1096" s="64" t="s">
        <v>2691</v>
      </c>
      <c r="AN1096" s="64" t="s">
        <v>2691</v>
      </c>
      <c r="AO1096" s="53"/>
      <c r="AP1096" s="345" t="s">
        <v>25</v>
      </c>
      <c r="AQ1096" s="144" t="s">
        <v>5237</v>
      </c>
      <c r="AR1096" s="94" t="s">
        <v>3686</v>
      </c>
      <c r="AS1096" s="94" t="s">
        <v>5185</v>
      </c>
    </row>
    <row r="1097" spans="1:45" ht="15" customHeight="1">
      <c r="A1097" s="121">
        <v>1096</v>
      </c>
      <c r="B1097" s="115" t="s">
        <v>213</v>
      </c>
      <c r="C1097" s="115" t="s">
        <v>205</v>
      </c>
      <c r="D1097" s="115" t="s">
        <v>219</v>
      </c>
      <c r="E1097" s="115" t="s">
        <v>2189</v>
      </c>
      <c r="F1097" s="115" t="s">
        <v>5238</v>
      </c>
      <c r="G1097" s="115"/>
      <c r="H1097" s="115"/>
      <c r="I1097" s="115"/>
      <c r="J1097" s="115"/>
      <c r="K1097" s="115">
        <v>1</v>
      </c>
      <c r="L1097" s="115"/>
      <c r="M1097" s="115"/>
      <c r="N1097" s="115"/>
      <c r="O1097" s="5"/>
      <c r="P1097" s="5"/>
      <c r="Q1097" s="115"/>
      <c r="R1097" s="115"/>
      <c r="S1097" s="115"/>
      <c r="T1097" s="115"/>
      <c r="U1097" s="115"/>
      <c r="V1097" s="116"/>
      <c r="W1097" s="117">
        <v>213810000000</v>
      </c>
      <c r="X1097" s="49"/>
      <c r="Y1097" s="49"/>
      <c r="Z1097" s="49"/>
      <c r="AA1097" s="50"/>
      <c r="AB1097" s="50"/>
      <c r="AC1097" s="50"/>
      <c r="AD1097" s="50"/>
      <c r="AE1097" s="50"/>
      <c r="AF1097" s="50" t="s">
        <v>2725</v>
      </c>
      <c r="AG1097" s="51"/>
      <c r="AH1097" s="147"/>
      <c r="AI1097" s="182" t="s">
        <v>2680</v>
      </c>
      <c r="AJ1097" s="146" t="s">
        <v>2691</v>
      </c>
      <c r="AK1097" s="52" t="s">
        <v>2691</v>
      </c>
      <c r="AL1097" s="52" t="s">
        <v>2678</v>
      </c>
      <c r="AM1097" s="52" t="s">
        <v>3027</v>
      </c>
      <c r="AN1097" s="52">
        <v>15</v>
      </c>
      <c r="AO1097" s="52">
        <v>1</v>
      </c>
      <c r="AP1097" s="54" t="s">
        <v>25</v>
      </c>
      <c r="AQ1097" s="144" t="s">
        <v>5239</v>
      </c>
      <c r="AR1097" s="94" t="s">
        <v>3029</v>
      </c>
    </row>
    <row r="1098" spans="1:45" ht="15" customHeight="1">
      <c r="A1098" s="121">
        <v>1097</v>
      </c>
      <c r="B1098" s="115" t="s">
        <v>213</v>
      </c>
      <c r="C1098" s="115" t="s">
        <v>205</v>
      </c>
      <c r="D1098" s="115" t="s">
        <v>219</v>
      </c>
      <c r="E1098" s="115" t="s">
        <v>2190</v>
      </c>
      <c r="F1098" s="115" t="s">
        <v>5238</v>
      </c>
      <c r="G1098" s="115"/>
      <c r="H1098" s="115"/>
      <c r="I1098" s="115"/>
      <c r="J1098" s="115"/>
      <c r="K1098" s="115">
        <v>1</v>
      </c>
      <c r="L1098" s="115"/>
      <c r="M1098" s="115"/>
      <c r="N1098" s="115"/>
      <c r="O1098" s="5"/>
      <c r="P1098" s="5"/>
      <c r="Q1098" s="115"/>
      <c r="R1098" s="115"/>
      <c r="S1098" s="115"/>
      <c r="T1098" s="115"/>
      <c r="U1098" s="115"/>
      <c r="V1098" s="116"/>
      <c r="W1098" s="117">
        <v>213810000000</v>
      </c>
      <c r="X1098" s="49"/>
      <c r="Y1098" s="49"/>
      <c r="Z1098" s="49"/>
      <c r="AA1098" s="50"/>
      <c r="AB1098" s="50"/>
      <c r="AC1098" s="50"/>
      <c r="AD1098" s="50"/>
      <c r="AE1098" s="50"/>
      <c r="AF1098" s="50"/>
      <c r="AG1098" s="51"/>
      <c r="AH1098" s="147"/>
      <c r="AI1098" s="182" t="s">
        <v>2680</v>
      </c>
      <c r="AJ1098" s="146" t="s">
        <v>2691</v>
      </c>
      <c r="AK1098" s="52" t="s">
        <v>2691</v>
      </c>
      <c r="AL1098" s="52" t="s">
        <v>2678</v>
      </c>
      <c r="AM1098" s="52" t="s">
        <v>3027</v>
      </c>
      <c r="AN1098" s="52">
        <v>10</v>
      </c>
      <c r="AO1098" s="52">
        <v>1</v>
      </c>
      <c r="AP1098" s="54" t="s">
        <v>25</v>
      </c>
      <c r="AQ1098" s="144" t="s">
        <v>5240</v>
      </c>
      <c r="AR1098" s="94" t="s">
        <v>3029</v>
      </c>
    </row>
    <row r="1099" spans="1:45" ht="15" customHeight="1">
      <c r="A1099" s="121">
        <v>1098</v>
      </c>
      <c r="B1099" s="115" t="s">
        <v>213</v>
      </c>
      <c r="C1099" s="115" t="s">
        <v>202</v>
      </c>
      <c r="D1099" s="115" t="s">
        <v>217</v>
      </c>
      <c r="E1099" s="115" t="s">
        <v>2198</v>
      </c>
      <c r="F1099" s="115" t="s">
        <v>5238</v>
      </c>
      <c r="G1099" s="115"/>
      <c r="H1099" s="115"/>
      <c r="I1099" s="115"/>
      <c r="J1099" s="115"/>
      <c r="K1099" s="115">
        <v>1</v>
      </c>
      <c r="L1099" s="115"/>
      <c r="M1099" s="115"/>
      <c r="N1099" s="115"/>
      <c r="O1099" s="5"/>
      <c r="P1099" s="5"/>
      <c r="Q1099" s="115"/>
      <c r="R1099" s="115"/>
      <c r="S1099" s="115"/>
      <c r="T1099" s="115"/>
      <c r="U1099" s="115"/>
      <c r="V1099" s="116"/>
      <c r="W1099" s="117">
        <v>213006000000</v>
      </c>
      <c r="X1099" s="49"/>
      <c r="Y1099" s="49"/>
      <c r="Z1099" s="49"/>
      <c r="AA1099" s="50"/>
      <c r="AB1099" s="50"/>
      <c r="AC1099" s="50"/>
      <c r="AD1099" s="50"/>
      <c r="AE1099" s="50"/>
      <c r="AF1099" s="50"/>
      <c r="AG1099" s="51"/>
      <c r="AH1099" s="147"/>
      <c r="AI1099" s="183"/>
      <c r="AJ1099" s="146" t="s">
        <v>2691</v>
      </c>
      <c r="AK1099" s="52" t="s">
        <v>2691</v>
      </c>
      <c r="AL1099" s="52" t="s">
        <v>2691</v>
      </c>
      <c r="AM1099" s="52" t="s">
        <v>2691</v>
      </c>
      <c r="AN1099" s="52" t="s">
        <v>5241</v>
      </c>
      <c r="AO1099" s="52" t="s">
        <v>5241</v>
      </c>
      <c r="AP1099" s="54"/>
      <c r="AQ1099" s="139"/>
    </row>
    <row r="1100" spans="1:45" ht="15" customHeight="1">
      <c r="A1100" s="121">
        <v>1099</v>
      </c>
      <c r="B1100" s="115" t="s">
        <v>213</v>
      </c>
      <c r="C1100" s="115" t="s">
        <v>243</v>
      </c>
      <c r="D1100" s="115" t="s">
        <v>244</v>
      </c>
      <c r="E1100" s="115" t="s">
        <v>2219</v>
      </c>
      <c r="F1100" s="115" t="s">
        <v>5238</v>
      </c>
      <c r="G1100" s="115"/>
      <c r="H1100" s="115"/>
      <c r="I1100" s="115"/>
      <c r="J1100" s="115"/>
      <c r="K1100" s="115">
        <v>1</v>
      </c>
      <c r="L1100" s="115"/>
      <c r="M1100" s="115"/>
      <c r="N1100" s="115"/>
      <c r="O1100" s="5"/>
      <c r="P1100" s="5"/>
      <c r="Q1100" s="115"/>
      <c r="R1100" s="115"/>
      <c r="S1100" s="115"/>
      <c r="T1100" s="115"/>
      <c r="U1100" s="115"/>
      <c r="V1100" s="116"/>
      <c r="W1100" s="117">
        <v>213473000000</v>
      </c>
      <c r="X1100" s="49"/>
      <c r="Y1100" s="49"/>
      <c r="Z1100" s="49"/>
      <c r="AA1100" s="50"/>
      <c r="AB1100" s="50"/>
      <c r="AC1100" s="50"/>
      <c r="AD1100" s="50"/>
      <c r="AE1100" s="50"/>
      <c r="AF1100" s="50"/>
      <c r="AG1100" s="51"/>
      <c r="AH1100" s="147"/>
      <c r="AI1100" s="183"/>
      <c r="AJ1100" s="146" t="s">
        <v>2691</v>
      </c>
      <c r="AK1100" s="52" t="s">
        <v>2691</v>
      </c>
      <c r="AL1100" s="52" t="s">
        <v>2691</v>
      </c>
      <c r="AM1100" s="52" t="s">
        <v>2691</v>
      </c>
      <c r="AN1100" s="52" t="s">
        <v>5241</v>
      </c>
      <c r="AO1100" s="52" t="s">
        <v>5241</v>
      </c>
      <c r="AP1100" s="54"/>
      <c r="AQ1100" s="139"/>
    </row>
    <row r="1101" spans="1:45" ht="15" customHeight="1">
      <c r="A1101" s="121">
        <v>1100</v>
      </c>
      <c r="B1101" s="115" t="s">
        <v>213</v>
      </c>
      <c r="C1101" s="115" t="s">
        <v>231</v>
      </c>
      <c r="D1101" s="115" t="s">
        <v>236</v>
      </c>
      <c r="E1101" s="115" t="s">
        <v>2220</v>
      </c>
      <c r="F1101" s="115" t="s">
        <v>5238</v>
      </c>
      <c r="G1101" s="115"/>
      <c r="H1101" s="115"/>
      <c r="I1101" s="115"/>
      <c r="J1101" s="115"/>
      <c r="K1101" s="115">
        <v>1</v>
      </c>
      <c r="L1101" s="115"/>
      <c r="M1101" s="115"/>
      <c r="N1101" s="115"/>
      <c r="O1101" s="5"/>
      <c r="P1101" s="5"/>
      <c r="Q1101" s="115"/>
      <c r="R1101" s="115"/>
      <c r="S1101" s="115"/>
      <c r="T1101" s="115"/>
      <c r="U1101" s="115"/>
      <c r="V1101" s="116"/>
      <c r="W1101" s="117">
        <v>213600000000</v>
      </c>
      <c r="X1101" s="49"/>
      <c r="Y1101" s="49"/>
      <c r="Z1101" s="49"/>
      <c r="AA1101" s="50"/>
      <c r="AB1101" s="50"/>
      <c r="AC1101" s="50" t="s">
        <v>3027</v>
      </c>
      <c r="AD1101" s="50">
        <v>15</v>
      </c>
      <c r="AE1101" s="50" t="s">
        <v>2725</v>
      </c>
      <c r="AF1101" s="50" t="s">
        <v>2725</v>
      </c>
      <c r="AG1101" s="51"/>
      <c r="AH1101" s="147" t="s">
        <v>25</v>
      </c>
      <c r="AI1101" s="182" t="s">
        <v>2680</v>
      </c>
      <c r="AJ1101" s="146" t="s">
        <v>2691</v>
      </c>
      <c r="AK1101" s="52" t="s">
        <v>2691</v>
      </c>
      <c r="AL1101" s="52" t="s">
        <v>2678</v>
      </c>
      <c r="AM1101" s="52" t="s">
        <v>4198</v>
      </c>
      <c r="AN1101" s="52">
        <v>16</v>
      </c>
      <c r="AO1101" s="52">
        <v>1</v>
      </c>
      <c r="AP1101" s="54" t="s">
        <v>25</v>
      </c>
      <c r="AQ1101" s="144" t="s">
        <v>5242</v>
      </c>
      <c r="AR1101" s="94" t="s">
        <v>5243</v>
      </c>
    </row>
    <row r="1102" spans="1:45" ht="15" customHeight="1">
      <c r="A1102" s="121">
        <v>1101</v>
      </c>
      <c r="B1102" s="115" t="s">
        <v>213</v>
      </c>
      <c r="C1102" s="115" t="s">
        <v>214</v>
      </c>
      <c r="D1102" s="115" t="s">
        <v>263</v>
      </c>
      <c r="E1102" s="115" t="s">
        <v>2227</v>
      </c>
      <c r="F1102" s="115" t="s">
        <v>5238</v>
      </c>
      <c r="G1102" s="115"/>
      <c r="H1102" s="115"/>
      <c r="I1102" s="115"/>
      <c r="J1102" s="115"/>
      <c r="K1102" s="115">
        <v>1</v>
      </c>
      <c r="L1102" s="115"/>
      <c r="M1102" s="115"/>
      <c r="N1102" s="115"/>
      <c r="O1102" s="5"/>
      <c r="P1102" s="5"/>
      <c r="Q1102" s="115"/>
      <c r="R1102" s="115"/>
      <c r="S1102" s="115"/>
      <c r="T1102" s="115"/>
      <c r="U1102" s="115"/>
      <c r="V1102" s="116"/>
      <c r="W1102" s="117">
        <v>213689000000</v>
      </c>
      <c r="X1102" s="49"/>
      <c r="Y1102" s="49"/>
      <c r="Z1102" s="49"/>
      <c r="AA1102" s="50"/>
      <c r="AB1102" s="50"/>
      <c r="AC1102" s="50"/>
      <c r="AD1102" s="50"/>
      <c r="AE1102" s="50"/>
      <c r="AF1102" s="50"/>
      <c r="AG1102" s="51"/>
      <c r="AH1102" s="147"/>
      <c r="AI1102" s="183" t="s">
        <v>2680</v>
      </c>
      <c r="AJ1102" s="146" t="s">
        <v>2691</v>
      </c>
      <c r="AK1102" s="52" t="s">
        <v>2691</v>
      </c>
      <c r="AL1102" s="52" t="s">
        <v>2691</v>
      </c>
      <c r="AM1102" s="52" t="s">
        <v>2691</v>
      </c>
      <c r="AN1102" s="52">
        <v>24</v>
      </c>
      <c r="AO1102" s="53">
        <v>1</v>
      </c>
      <c r="AP1102" s="316" t="s">
        <v>25</v>
      </c>
      <c r="AQ1102" s="144" t="s">
        <v>5244</v>
      </c>
      <c r="AR1102" s="94" t="s">
        <v>2773</v>
      </c>
      <c r="AS1102" s="94" t="s">
        <v>3010</v>
      </c>
    </row>
    <row r="1103" spans="1:45" ht="15" customHeight="1">
      <c r="A1103" s="121">
        <v>1102</v>
      </c>
      <c r="B1103" s="115" t="s">
        <v>213</v>
      </c>
      <c r="C1103" s="115" t="s">
        <v>202</v>
      </c>
      <c r="D1103" s="115" t="s">
        <v>217</v>
      </c>
      <c r="E1103" s="115" t="s">
        <v>2233</v>
      </c>
      <c r="F1103" s="115" t="s">
        <v>5238</v>
      </c>
      <c r="G1103" s="115"/>
      <c r="H1103" s="115"/>
      <c r="I1103" s="115"/>
      <c r="J1103" s="115"/>
      <c r="K1103" s="115">
        <v>1</v>
      </c>
      <c r="L1103" s="115"/>
      <c r="M1103" s="115"/>
      <c r="N1103" s="115"/>
      <c r="O1103" s="5"/>
      <c r="P1103" s="5"/>
      <c r="Q1103" s="115"/>
      <c r="R1103" s="115"/>
      <c r="S1103" s="115"/>
      <c r="T1103" s="115"/>
      <c r="U1103" s="115"/>
      <c r="V1103" s="116"/>
      <c r="W1103" s="117">
        <v>213006000000</v>
      </c>
      <c r="X1103" s="49"/>
      <c r="Y1103" s="49"/>
      <c r="Z1103" s="49"/>
      <c r="AA1103" s="50"/>
      <c r="AB1103" s="50"/>
      <c r="AC1103" s="50"/>
      <c r="AD1103" s="50"/>
      <c r="AE1103" s="50"/>
      <c r="AF1103" s="50"/>
      <c r="AG1103" s="51"/>
      <c r="AH1103" s="147"/>
      <c r="AI1103" s="183"/>
      <c r="AJ1103" s="146" t="s">
        <v>2691</v>
      </c>
      <c r="AK1103" s="52" t="s">
        <v>2691</v>
      </c>
      <c r="AL1103" s="52" t="s">
        <v>2691</v>
      </c>
      <c r="AM1103" s="52" t="s">
        <v>2691</v>
      </c>
      <c r="AN1103" s="52" t="s">
        <v>5241</v>
      </c>
      <c r="AO1103" s="52" t="s">
        <v>5241</v>
      </c>
      <c r="AP1103" s="54"/>
      <c r="AQ1103" s="139"/>
      <c r="AR1103" s="94" t="s">
        <v>2773</v>
      </c>
      <c r="AS1103" s="94" t="s">
        <v>3010</v>
      </c>
    </row>
    <row r="1104" spans="1:45" ht="15" customHeight="1">
      <c r="A1104" s="121">
        <v>1103</v>
      </c>
      <c r="B1104" s="115" t="s">
        <v>213</v>
      </c>
      <c r="C1104" s="115" t="s">
        <v>231</v>
      </c>
      <c r="D1104" s="115" t="s">
        <v>236</v>
      </c>
      <c r="E1104" s="115" t="s">
        <v>2235</v>
      </c>
      <c r="F1104" s="115" t="s">
        <v>5238</v>
      </c>
      <c r="G1104" s="115"/>
      <c r="H1104" s="115"/>
      <c r="I1104" s="115"/>
      <c r="J1104" s="115"/>
      <c r="K1104" s="115">
        <v>1</v>
      </c>
      <c r="L1104" s="115"/>
      <c r="M1104" s="115"/>
      <c r="N1104" s="115"/>
      <c r="O1104" s="5"/>
      <c r="P1104" s="5"/>
      <c r="Q1104" s="115"/>
      <c r="R1104" s="115"/>
      <c r="S1104" s="115"/>
      <c r="T1104" s="115"/>
      <c r="U1104" s="115"/>
      <c r="V1104" s="116"/>
      <c r="W1104" s="117">
        <v>213600000000</v>
      </c>
      <c r="X1104" s="49" t="s">
        <v>1378</v>
      </c>
      <c r="Y1104" s="49"/>
      <c r="Z1104" s="49" t="s">
        <v>5245</v>
      </c>
      <c r="AA1104" s="49" t="s">
        <v>5245</v>
      </c>
      <c r="AB1104" s="50" t="s">
        <v>1378</v>
      </c>
      <c r="AC1104" s="50" t="s">
        <v>2600</v>
      </c>
      <c r="AD1104" s="50"/>
      <c r="AE1104" s="50" t="s">
        <v>2694</v>
      </c>
      <c r="AF1104" s="50" t="s">
        <v>2694</v>
      </c>
      <c r="AG1104" s="51"/>
      <c r="AH1104" s="147"/>
      <c r="AI1104" s="183" t="s">
        <v>2680</v>
      </c>
      <c r="AJ1104" s="146" t="s">
        <v>2691</v>
      </c>
      <c r="AK1104" s="52" t="s">
        <v>2691</v>
      </c>
      <c r="AL1104" s="52" t="s">
        <v>2691</v>
      </c>
      <c r="AM1104" s="52" t="s">
        <v>2691</v>
      </c>
      <c r="AN1104" s="52"/>
      <c r="AO1104" s="52"/>
      <c r="AP1104" s="54" t="s">
        <v>2678</v>
      </c>
      <c r="AQ1104" s="139"/>
      <c r="AR1104" s="94" t="s">
        <v>2773</v>
      </c>
      <c r="AS1104" s="94" t="s">
        <v>3010</v>
      </c>
    </row>
    <row r="1105" spans="1:45" ht="15" customHeight="1">
      <c r="A1105" s="121">
        <v>1104</v>
      </c>
      <c r="B1105" s="115" t="s">
        <v>213</v>
      </c>
      <c r="C1105" s="115" t="s">
        <v>231</v>
      </c>
      <c r="D1105" s="115" t="s">
        <v>236</v>
      </c>
      <c r="E1105" s="115" t="s">
        <v>2247</v>
      </c>
      <c r="F1105" s="115" t="s">
        <v>5238</v>
      </c>
      <c r="G1105" s="115"/>
      <c r="H1105" s="115"/>
      <c r="I1105" s="115"/>
      <c r="J1105" s="115"/>
      <c r="K1105" s="115">
        <v>1</v>
      </c>
      <c r="L1105" s="115"/>
      <c r="M1105" s="115"/>
      <c r="N1105" s="115"/>
      <c r="O1105" s="5"/>
      <c r="P1105" s="5"/>
      <c r="Q1105" s="115"/>
      <c r="R1105" s="115"/>
      <c r="S1105" s="115"/>
      <c r="T1105" s="115"/>
      <c r="U1105" s="115"/>
      <c r="V1105" s="116"/>
      <c r="W1105" s="117">
        <v>213600000000</v>
      </c>
      <c r="X1105" s="49"/>
      <c r="Y1105" s="49"/>
      <c r="Z1105" s="49"/>
      <c r="AA1105" s="50"/>
      <c r="AB1105" s="50"/>
      <c r="AC1105" s="50"/>
      <c r="AD1105" s="50"/>
      <c r="AE1105" s="50"/>
      <c r="AF1105" s="50"/>
      <c r="AG1105" s="51"/>
      <c r="AH1105" s="147"/>
      <c r="AI1105" s="182" t="s">
        <v>2680</v>
      </c>
      <c r="AJ1105" s="146" t="s">
        <v>2691</v>
      </c>
      <c r="AK1105" s="52" t="s">
        <v>2691</v>
      </c>
      <c r="AL1105" s="52" t="s">
        <v>2691</v>
      </c>
      <c r="AM1105" s="52" t="s">
        <v>2691</v>
      </c>
      <c r="AN1105" s="52"/>
      <c r="AO1105" s="52"/>
      <c r="AP1105" s="54" t="s">
        <v>2678</v>
      </c>
      <c r="AQ1105" s="139"/>
      <c r="AR1105" s="94" t="s">
        <v>2773</v>
      </c>
      <c r="AS1105" s="94" t="s">
        <v>3010</v>
      </c>
    </row>
    <row r="1106" spans="1:45" ht="15" customHeight="1">
      <c r="A1106" s="121">
        <v>1105</v>
      </c>
      <c r="B1106" s="115" t="s">
        <v>213</v>
      </c>
      <c r="C1106" s="115" t="s">
        <v>221</v>
      </c>
      <c r="D1106" s="115" t="s">
        <v>222</v>
      </c>
      <c r="E1106" s="115" t="s">
        <v>2248</v>
      </c>
      <c r="F1106" s="115" t="s">
        <v>5238</v>
      </c>
      <c r="G1106" s="115"/>
      <c r="H1106" s="115"/>
      <c r="I1106" s="115"/>
      <c r="J1106" s="115"/>
      <c r="K1106" s="115">
        <v>1</v>
      </c>
      <c r="L1106" s="115"/>
      <c r="M1106" s="115"/>
      <c r="N1106" s="115"/>
      <c r="O1106" s="5"/>
      <c r="P1106" s="5"/>
      <c r="Q1106" s="115"/>
      <c r="R1106" s="115"/>
      <c r="S1106" s="115"/>
      <c r="T1106" s="115"/>
      <c r="U1106" s="115"/>
      <c r="V1106" s="116"/>
      <c r="W1106" s="117">
        <v>213160000000</v>
      </c>
      <c r="X1106" s="49"/>
      <c r="Y1106" s="49"/>
      <c r="Z1106" s="49"/>
      <c r="AA1106" s="50"/>
      <c r="AB1106" s="50"/>
      <c r="AC1106" s="50"/>
      <c r="AD1106" s="50"/>
      <c r="AE1106" s="50"/>
      <c r="AF1106" s="50"/>
      <c r="AG1106" s="51"/>
      <c r="AH1106" s="147"/>
      <c r="AI1106" s="183"/>
      <c r="AJ1106" s="146"/>
      <c r="AK1106" s="52"/>
      <c r="AL1106" s="52"/>
      <c r="AM1106" s="52"/>
      <c r="AN1106" s="52" t="s">
        <v>5241</v>
      </c>
      <c r="AO1106" s="52" t="s">
        <v>5241</v>
      </c>
      <c r="AP1106" s="54"/>
      <c r="AQ1106" s="139"/>
      <c r="AR1106" s="94" t="s">
        <v>2773</v>
      </c>
      <c r="AS1106" s="94" t="s">
        <v>3010</v>
      </c>
    </row>
    <row r="1107" spans="1:45" ht="15" customHeight="1">
      <c r="A1107" s="121">
        <v>1106</v>
      </c>
      <c r="B1107" s="115" t="s">
        <v>213</v>
      </c>
      <c r="C1107" s="115" t="s">
        <v>214</v>
      </c>
      <c r="D1107" s="115" t="s">
        <v>263</v>
      </c>
      <c r="E1107" s="115" t="s">
        <v>2253</v>
      </c>
      <c r="F1107" s="115" t="s">
        <v>5238</v>
      </c>
      <c r="G1107" s="115"/>
      <c r="H1107" s="115"/>
      <c r="I1107" s="115"/>
      <c r="J1107" s="115"/>
      <c r="K1107" s="115">
        <v>1</v>
      </c>
      <c r="L1107" s="115"/>
      <c r="M1107" s="115"/>
      <c r="N1107" s="115"/>
      <c r="O1107" s="5"/>
      <c r="P1107" s="5"/>
      <c r="Q1107" s="115"/>
      <c r="R1107" s="115"/>
      <c r="S1107" s="115"/>
      <c r="T1107" s="115"/>
      <c r="U1107" s="115"/>
      <c r="V1107" s="116"/>
      <c r="W1107" s="117">
        <v>213689000000</v>
      </c>
      <c r="X1107" s="49"/>
      <c r="Y1107" s="49"/>
      <c r="Z1107" s="49"/>
      <c r="AA1107" s="50"/>
      <c r="AB1107" s="50"/>
      <c r="AC1107" s="50"/>
      <c r="AD1107" s="50"/>
      <c r="AE1107" s="50"/>
      <c r="AF1107" s="50"/>
      <c r="AG1107" s="51"/>
      <c r="AH1107" s="147"/>
      <c r="AI1107" s="183" t="s">
        <v>2680</v>
      </c>
      <c r="AJ1107" s="148" t="s">
        <v>5246</v>
      </c>
      <c r="AK1107" s="131" t="s">
        <v>5247</v>
      </c>
      <c r="AL1107" s="52" t="s">
        <v>2678</v>
      </c>
      <c r="AM1107" s="52"/>
      <c r="AN1107" s="52">
        <v>9</v>
      </c>
      <c r="AO1107" s="53">
        <v>1</v>
      </c>
      <c r="AP1107" s="316" t="s">
        <v>25</v>
      </c>
      <c r="AQ1107" s="144" t="s">
        <v>5248</v>
      </c>
      <c r="AR1107" s="94" t="s">
        <v>2773</v>
      </c>
      <c r="AS1107" s="94" t="s">
        <v>3010</v>
      </c>
    </row>
    <row r="1108" spans="1:45" ht="15" customHeight="1">
      <c r="A1108" s="121">
        <v>1107</v>
      </c>
      <c r="B1108" s="115" t="s">
        <v>213</v>
      </c>
      <c r="C1108" s="115" t="s">
        <v>202</v>
      </c>
      <c r="D1108" s="115" t="s">
        <v>217</v>
      </c>
      <c r="E1108" s="115" t="s">
        <v>2264</v>
      </c>
      <c r="F1108" s="115" t="s">
        <v>5238</v>
      </c>
      <c r="G1108" s="115"/>
      <c r="H1108" s="115"/>
      <c r="I1108" s="115"/>
      <c r="J1108" s="115"/>
      <c r="K1108" s="115">
        <v>1</v>
      </c>
      <c r="L1108" s="115"/>
      <c r="M1108" s="115"/>
      <c r="N1108" s="115"/>
      <c r="O1108" s="5"/>
      <c r="P1108" s="5"/>
      <c r="Q1108" s="115"/>
      <c r="R1108" s="115"/>
      <c r="S1108" s="115"/>
      <c r="T1108" s="115"/>
      <c r="U1108" s="115"/>
      <c r="V1108" s="116"/>
      <c r="W1108" s="117">
        <v>213006000000</v>
      </c>
      <c r="X1108" s="49"/>
      <c r="Y1108" s="49"/>
      <c r="Z1108" s="49"/>
      <c r="AA1108" s="50"/>
      <c r="AB1108" s="50"/>
      <c r="AC1108" s="50"/>
      <c r="AD1108" s="50"/>
      <c r="AE1108" s="50"/>
      <c r="AF1108" s="50"/>
      <c r="AG1108" s="51"/>
      <c r="AH1108" s="147"/>
      <c r="AI1108" s="183" t="s">
        <v>2680</v>
      </c>
      <c r="AJ1108" s="146"/>
      <c r="AK1108" s="52"/>
      <c r="AL1108" s="52"/>
      <c r="AM1108" s="52"/>
      <c r="AN1108" s="52">
        <v>13</v>
      </c>
      <c r="AO1108" s="52">
        <v>1</v>
      </c>
      <c r="AP1108" s="54" t="s">
        <v>25</v>
      </c>
      <c r="AQ1108" s="144" t="s">
        <v>5249</v>
      </c>
    </row>
    <row r="1109" spans="1:45" ht="15" customHeight="1">
      <c r="A1109" s="121">
        <v>1108</v>
      </c>
      <c r="B1109" s="115" t="s">
        <v>213</v>
      </c>
      <c r="C1109" s="115" t="s">
        <v>243</v>
      </c>
      <c r="D1109" s="115" t="s">
        <v>267</v>
      </c>
      <c r="E1109" s="115" t="s">
        <v>2266</v>
      </c>
      <c r="F1109" s="115" t="s">
        <v>5238</v>
      </c>
      <c r="G1109" s="115"/>
      <c r="H1109" s="115"/>
      <c r="I1109" s="115"/>
      <c r="J1109" s="115"/>
      <c r="K1109" s="115">
        <v>1</v>
      </c>
      <c r="L1109" s="115"/>
      <c r="M1109" s="115"/>
      <c r="N1109" s="115"/>
      <c r="O1109" s="5"/>
      <c r="P1109" s="5"/>
      <c r="Q1109" s="115"/>
      <c r="R1109" s="115"/>
      <c r="S1109" s="115"/>
      <c r="T1109" s="115"/>
      <c r="U1109" s="115"/>
      <c r="V1109" s="116"/>
      <c r="W1109" s="117">
        <v>213473000000</v>
      </c>
      <c r="X1109" s="49" t="s">
        <v>25</v>
      </c>
      <c r="Y1109" s="49"/>
      <c r="Z1109" s="49"/>
      <c r="AA1109" s="50"/>
      <c r="AB1109" s="50"/>
      <c r="AC1109" s="50"/>
      <c r="AD1109" s="50"/>
      <c r="AE1109" s="50"/>
      <c r="AF1109" s="50"/>
      <c r="AG1109" s="51"/>
      <c r="AH1109" s="147"/>
      <c r="AI1109" s="183" t="s">
        <v>2680</v>
      </c>
      <c r="AJ1109" s="146"/>
      <c r="AK1109" s="52"/>
      <c r="AL1109" s="52"/>
      <c r="AM1109" s="52"/>
      <c r="AN1109" s="52">
        <v>12</v>
      </c>
      <c r="AO1109" s="52">
        <v>1</v>
      </c>
      <c r="AP1109" s="54" t="s">
        <v>25</v>
      </c>
      <c r="AQ1109" s="144" t="s">
        <v>5250</v>
      </c>
    </row>
    <row r="1110" spans="1:45" ht="15" customHeight="1">
      <c r="A1110" s="121">
        <v>1109</v>
      </c>
      <c r="B1110" s="115" t="s">
        <v>213</v>
      </c>
      <c r="C1110" s="115" t="s">
        <v>214</v>
      </c>
      <c r="D1110" s="115" t="s">
        <v>256</v>
      </c>
      <c r="E1110" s="115" t="s">
        <v>2276</v>
      </c>
      <c r="F1110" s="115" t="s">
        <v>5238</v>
      </c>
      <c r="G1110" s="115"/>
      <c r="H1110" s="115"/>
      <c r="I1110" s="115"/>
      <c r="J1110" s="115"/>
      <c r="K1110" s="115">
        <v>1</v>
      </c>
      <c r="L1110" s="115"/>
      <c r="M1110" s="115"/>
      <c r="N1110" s="115"/>
      <c r="O1110" s="5"/>
      <c r="P1110" s="5"/>
      <c r="Q1110" s="115"/>
      <c r="R1110" s="115"/>
      <c r="S1110" s="115"/>
      <c r="T1110" s="115"/>
      <c r="U1110" s="115"/>
      <c r="V1110" s="116"/>
      <c r="W1110" s="117">
        <v>213688000000</v>
      </c>
      <c r="X1110" s="49"/>
      <c r="Y1110" s="49"/>
      <c r="Z1110" s="49"/>
      <c r="AA1110" s="50"/>
      <c r="AB1110" s="50"/>
      <c r="AC1110" s="50"/>
      <c r="AD1110" s="50"/>
      <c r="AE1110" s="50"/>
      <c r="AF1110" s="50"/>
      <c r="AG1110" s="51"/>
      <c r="AH1110" s="147"/>
      <c r="AI1110" s="183" t="s">
        <v>2680</v>
      </c>
      <c r="AJ1110" s="146"/>
      <c r="AK1110" s="52"/>
      <c r="AL1110" s="52"/>
      <c r="AM1110" s="52"/>
      <c r="AN1110" s="52">
        <v>12</v>
      </c>
      <c r="AO1110" s="53">
        <v>1</v>
      </c>
      <c r="AP1110" s="316" t="s">
        <v>25</v>
      </c>
      <c r="AQ1110" s="144" t="s">
        <v>5251</v>
      </c>
      <c r="AR1110" s="94" t="s">
        <v>2773</v>
      </c>
      <c r="AS1110" s="94" t="s">
        <v>3010</v>
      </c>
    </row>
    <row r="1111" spans="1:45" ht="15" customHeight="1">
      <c r="A1111" s="121">
        <v>1110</v>
      </c>
      <c r="B1111" s="115" t="s">
        <v>213</v>
      </c>
      <c r="C1111" s="115" t="s">
        <v>214</v>
      </c>
      <c r="D1111" s="115" t="s">
        <v>215</v>
      </c>
      <c r="E1111" s="115" t="s">
        <v>437</v>
      </c>
      <c r="F1111" s="115" t="s">
        <v>5238</v>
      </c>
      <c r="G1111" s="115"/>
      <c r="H1111" s="115"/>
      <c r="I1111" s="115"/>
      <c r="J1111" s="115"/>
      <c r="K1111" s="115">
        <v>1</v>
      </c>
      <c r="L1111" s="115"/>
      <c r="M1111" s="115"/>
      <c r="N1111" s="115"/>
      <c r="O1111" s="5"/>
      <c r="P1111" s="5"/>
      <c r="Q1111" s="115"/>
      <c r="R1111" s="115"/>
      <c r="S1111" s="115"/>
      <c r="T1111" s="115"/>
      <c r="U1111" s="115"/>
      <c r="V1111" s="116"/>
      <c r="W1111" s="117">
        <v>213683000000</v>
      </c>
      <c r="X1111" s="49"/>
      <c r="Y1111" s="49"/>
      <c r="Z1111" s="49"/>
      <c r="AA1111" s="50"/>
      <c r="AB1111" s="50"/>
      <c r="AC1111" s="50"/>
      <c r="AD1111" s="50"/>
      <c r="AE1111" s="50"/>
      <c r="AF1111" s="50"/>
      <c r="AG1111" s="51"/>
      <c r="AH1111" s="147"/>
      <c r="AI1111" s="183" t="s">
        <v>2680</v>
      </c>
      <c r="AJ1111" s="148" t="s">
        <v>5252</v>
      </c>
      <c r="AK1111" s="131" t="s">
        <v>5253</v>
      </c>
      <c r="AL1111" s="52"/>
      <c r="AM1111" s="52"/>
      <c r="AN1111" s="52">
        <v>11</v>
      </c>
      <c r="AO1111" s="53">
        <v>1</v>
      </c>
      <c r="AP1111" s="316" t="s">
        <v>25</v>
      </c>
      <c r="AQ1111" s="144" t="s">
        <v>5254</v>
      </c>
      <c r="AR1111" s="94" t="s">
        <v>2773</v>
      </c>
      <c r="AS1111" s="94" t="s">
        <v>3010</v>
      </c>
    </row>
    <row r="1112" spans="1:45" ht="15" customHeight="1">
      <c r="A1112" s="121">
        <v>1111</v>
      </c>
      <c r="B1112" s="115" t="s">
        <v>213</v>
      </c>
      <c r="C1112" s="115" t="s">
        <v>231</v>
      </c>
      <c r="D1112" s="115" t="s">
        <v>236</v>
      </c>
      <c r="E1112" s="115" t="s">
        <v>2288</v>
      </c>
      <c r="F1112" s="115" t="s">
        <v>5238</v>
      </c>
      <c r="G1112" s="115"/>
      <c r="H1112" s="115"/>
      <c r="I1112" s="115"/>
      <c r="J1112" s="115"/>
      <c r="K1112" s="115">
        <v>1</v>
      </c>
      <c r="L1112" s="115"/>
      <c r="M1112" s="115"/>
      <c r="N1112" s="115"/>
      <c r="O1112" s="5"/>
      <c r="P1112" s="5"/>
      <c r="Q1112" s="115"/>
      <c r="R1112" s="115"/>
      <c r="S1112" s="115"/>
      <c r="T1112" s="115"/>
      <c r="U1112" s="115"/>
      <c r="V1112" s="116"/>
      <c r="W1112" s="117">
        <v>213600000000</v>
      </c>
      <c r="X1112" s="49"/>
      <c r="Y1112" s="49"/>
      <c r="Z1112" s="49"/>
      <c r="AA1112" s="50"/>
      <c r="AB1112" s="50"/>
      <c r="AC1112" s="50"/>
      <c r="AD1112" s="50"/>
      <c r="AE1112" s="50"/>
      <c r="AF1112" s="50"/>
      <c r="AG1112" s="51"/>
      <c r="AH1112" s="147"/>
      <c r="AI1112" s="182" t="s">
        <v>2680</v>
      </c>
      <c r="AJ1112" s="146"/>
      <c r="AK1112" s="52"/>
      <c r="AL1112" s="52"/>
      <c r="AM1112" s="52"/>
      <c r="AN1112" s="52"/>
      <c r="AO1112" s="52"/>
      <c r="AP1112" s="54" t="s">
        <v>2678</v>
      </c>
      <c r="AQ1112" s="139"/>
      <c r="AR1112" s="94" t="s">
        <v>2773</v>
      </c>
      <c r="AS1112" s="94" t="s">
        <v>3010</v>
      </c>
    </row>
    <row r="1113" spans="1:45" ht="15" customHeight="1">
      <c r="A1113" s="121">
        <v>1112</v>
      </c>
      <c r="B1113" s="115" t="s">
        <v>213</v>
      </c>
      <c r="C1113" s="115" t="s">
        <v>221</v>
      </c>
      <c r="D1113" s="115" t="s">
        <v>222</v>
      </c>
      <c r="E1113" s="115" t="s">
        <v>2290</v>
      </c>
      <c r="F1113" s="115" t="s">
        <v>5238</v>
      </c>
      <c r="G1113" s="115"/>
      <c r="H1113" s="115"/>
      <c r="I1113" s="115"/>
      <c r="J1113" s="115"/>
      <c r="K1113" s="115">
        <v>1</v>
      </c>
      <c r="L1113" s="115"/>
      <c r="M1113" s="115"/>
      <c r="N1113" s="115"/>
      <c r="O1113" s="5"/>
      <c r="P1113" s="5"/>
      <c r="Q1113" s="115"/>
      <c r="R1113" s="115"/>
      <c r="S1113" s="115"/>
      <c r="T1113" s="115"/>
      <c r="U1113" s="115"/>
      <c r="V1113" s="116"/>
      <c r="W1113" s="117">
        <v>213160000000</v>
      </c>
      <c r="X1113" s="49"/>
      <c r="Y1113" s="49"/>
      <c r="Z1113" s="49"/>
      <c r="AA1113" s="50"/>
      <c r="AB1113" s="50"/>
      <c r="AC1113" s="50"/>
      <c r="AD1113" s="50"/>
      <c r="AE1113" s="50"/>
      <c r="AF1113" s="50"/>
      <c r="AG1113" s="51"/>
      <c r="AH1113" s="147"/>
      <c r="AI1113" s="183"/>
      <c r="AJ1113" s="146"/>
      <c r="AK1113" s="52"/>
      <c r="AL1113" s="52"/>
      <c r="AM1113" s="52"/>
      <c r="AN1113" s="52" t="s">
        <v>5241</v>
      </c>
      <c r="AO1113" s="52" t="s">
        <v>5241</v>
      </c>
      <c r="AP1113" s="54"/>
      <c r="AQ1113" s="139"/>
      <c r="AR1113" s="94" t="s">
        <v>2773</v>
      </c>
      <c r="AS1113" s="94" t="s">
        <v>3010</v>
      </c>
    </row>
    <row r="1114" spans="1:45" ht="15" customHeight="1">
      <c r="A1114" s="121">
        <v>1113</v>
      </c>
      <c r="B1114" s="115" t="s">
        <v>213</v>
      </c>
      <c r="C1114" s="115" t="s">
        <v>214</v>
      </c>
      <c r="D1114" s="115" t="s">
        <v>256</v>
      </c>
      <c r="E1114" s="115" t="s">
        <v>2301</v>
      </c>
      <c r="F1114" s="115" t="s">
        <v>5238</v>
      </c>
      <c r="G1114" s="115"/>
      <c r="H1114" s="115"/>
      <c r="I1114" s="115"/>
      <c r="J1114" s="115"/>
      <c r="K1114" s="115">
        <v>1</v>
      </c>
      <c r="L1114" s="115"/>
      <c r="M1114" s="115"/>
      <c r="N1114" s="115"/>
      <c r="O1114" s="5"/>
      <c r="P1114" s="5"/>
      <c r="Q1114" s="115"/>
      <c r="R1114" s="115"/>
      <c r="S1114" s="115"/>
      <c r="T1114" s="115"/>
      <c r="U1114" s="115"/>
      <c r="V1114" s="116"/>
      <c r="W1114" s="117">
        <v>213688000000</v>
      </c>
      <c r="X1114" s="49"/>
      <c r="Y1114" s="49"/>
      <c r="Z1114" s="49"/>
      <c r="AA1114" s="50"/>
      <c r="AB1114" s="50"/>
      <c r="AC1114" s="50"/>
      <c r="AD1114" s="50"/>
      <c r="AE1114" s="50"/>
      <c r="AF1114" s="50"/>
      <c r="AG1114" s="51"/>
      <c r="AH1114" s="147"/>
      <c r="AI1114" s="183" t="s">
        <v>2680</v>
      </c>
      <c r="AJ1114" s="146"/>
      <c r="AK1114" s="52"/>
      <c r="AL1114" s="52"/>
      <c r="AM1114" s="52"/>
      <c r="AN1114" s="52">
        <v>16</v>
      </c>
      <c r="AO1114" s="53">
        <v>1</v>
      </c>
      <c r="AP1114" s="316" t="s">
        <v>25</v>
      </c>
      <c r="AQ1114" s="144" t="s">
        <v>5255</v>
      </c>
      <c r="AR1114" s="94" t="s">
        <v>2773</v>
      </c>
      <c r="AS1114" s="94" t="s">
        <v>3010</v>
      </c>
    </row>
    <row r="1115" spans="1:45" ht="15" customHeight="1">
      <c r="A1115" s="121">
        <v>1114</v>
      </c>
      <c r="B1115" s="115" t="s">
        <v>213</v>
      </c>
      <c r="C1115" s="115" t="s">
        <v>202</v>
      </c>
      <c r="D1115" s="115" t="s">
        <v>217</v>
      </c>
      <c r="E1115" s="115" t="s">
        <v>2312</v>
      </c>
      <c r="F1115" s="115" t="s">
        <v>5238</v>
      </c>
      <c r="G1115" s="115"/>
      <c r="H1115" s="115"/>
      <c r="I1115" s="115"/>
      <c r="J1115" s="115"/>
      <c r="K1115" s="115">
        <v>1</v>
      </c>
      <c r="L1115" s="115"/>
      <c r="M1115" s="115"/>
      <c r="N1115" s="115"/>
      <c r="O1115" s="5"/>
      <c r="P1115" s="5"/>
      <c r="Q1115" s="115"/>
      <c r="R1115" s="115"/>
      <c r="S1115" s="115"/>
      <c r="T1115" s="115"/>
      <c r="U1115" s="115"/>
      <c r="V1115" s="116"/>
      <c r="W1115" s="117">
        <v>213458000000</v>
      </c>
      <c r="X1115" s="49"/>
      <c r="Y1115" s="49"/>
      <c r="Z1115" s="49"/>
      <c r="AA1115" s="50"/>
      <c r="AB1115" s="50"/>
      <c r="AC1115" s="50"/>
      <c r="AD1115" s="50"/>
      <c r="AE1115" s="50"/>
      <c r="AF1115" s="50"/>
      <c r="AG1115" s="51"/>
      <c r="AH1115" s="147"/>
      <c r="AI1115" s="183"/>
      <c r="AJ1115" s="146"/>
      <c r="AK1115" s="52"/>
      <c r="AL1115" s="52"/>
      <c r="AM1115" s="52"/>
      <c r="AN1115" s="52" t="s">
        <v>5241</v>
      </c>
      <c r="AO1115" s="52" t="s">
        <v>5241</v>
      </c>
      <c r="AP1115" s="54"/>
      <c r="AQ1115" s="139"/>
    </row>
    <row r="1116" spans="1:45" ht="15" customHeight="1">
      <c r="A1116" s="121">
        <v>1115</v>
      </c>
      <c r="B1116" s="115" t="s">
        <v>213</v>
      </c>
      <c r="C1116" s="115" t="s">
        <v>243</v>
      </c>
      <c r="D1116" s="115" t="s">
        <v>267</v>
      </c>
      <c r="E1116" s="115" t="s">
        <v>2318</v>
      </c>
      <c r="F1116" s="115" t="s">
        <v>5238</v>
      </c>
      <c r="G1116" s="115"/>
      <c r="H1116" s="115"/>
      <c r="I1116" s="115"/>
      <c r="J1116" s="115"/>
      <c r="K1116" s="115">
        <v>1</v>
      </c>
      <c r="L1116" s="115"/>
      <c r="M1116" s="115"/>
      <c r="N1116" s="115"/>
      <c r="O1116" s="5"/>
      <c r="P1116" s="5"/>
      <c r="Q1116" s="115"/>
      <c r="R1116" s="115"/>
      <c r="S1116" s="115"/>
      <c r="T1116" s="115"/>
      <c r="U1116" s="115"/>
      <c r="V1116" s="116"/>
      <c r="W1116" s="117">
        <v>213473000000</v>
      </c>
      <c r="X1116" s="49"/>
      <c r="Y1116" s="49"/>
      <c r="Z1116" s="49"/>
      <c r="AA1116" s="50"/>
      <c r="AB1116" s="50"/>
      <c r="AC1116" s="50"/>
      <c r="AD1116" s="50"/>
      <c r="AE1116" s="50"/>
      <c r="AF1116" s="50"/>
      <c r="AG1116" s="51"/>
      <c r="AH1116" s="147"/>
      <c r="AI1116" s="183"/>
      <c r="AJ1116" s="146"/>
      <c r="AK1116" s="52"/>
      <c r="AL1116" s="52"/>
      <c r="AM1116" s="52"/>
      <c r="AN1116" s="52" t="s">
        <v>5241</v>
      </c>
      <c r="AO1116" s="52" t="s">
        <v>5241</v>
      </c>
      <c r="AP1116" s="54"/>
      <c r="AQ1116" s="139"/>
    </row>
    <row r="1117" spans="1:45" ht="15" customHeight="1">
      <c r="A1117" s="121">
        <v>1116</v>
      </c>
      <c r="B1117" s="115" t="s">
        <v>213</v>
      </c>
      <c r="C1117" s="115" t="s">
        <v>214</v>
      </c>
      <c r="D1117" s="115" t="s">
        <v>263</v>
      </c>
      <c r="E1117" s="115" t="s">
        <v>2335</v>
      </c>
      <c r="F1117" s="115" t="s">
        <v>5238</v>
      </c>
      <c r="G1117" s="115"/>
      <c r="H1117" s="115"/>
      <c r="I1117" s="115"/>
      <c r="J1117" s="115"/>
      <c r="K1117" s="115">
        <v>1</v>
      </c>
      <c r="L1117" s="115"/>
      <c r="M1117" s="115"/>
      <c r="N1117" s="115"/>
      <c r="O1117" s="5"/>
      <c r="P1117" s="5"/>
      <c r="Q1117" s="115"/>
      <c r="R1117" s="115"/>
      <c r="S1117" s="115"/>
      <c r="T1117" s="115"/>
      <c r="U1117" s="115"/>
      <c r="V1117" s="116"/>
      <c r="W1117" s="117">
        <v>413688000000</v>
      </c>
      <c r="X1117" s="49"/>
      <c r="Y1117" s="49"/>
      <c r="Z1117" s="49"/>
      <c r="AA1117" s="50"/>
      <c r="AB1117" s="50"/>
      <c r="AC1117" s="50"/>
      <c r="AD1117" s="50"/>
      <c r="AE1117" s="50"/>
      <c r="AF1117" s="50"/>
      <c r="AG1117" s="51"/>
      <c r="AH1117" s="147"/>
      <c r="AI1117" s="183" t="s">
        <v>2680</v>
      </c>
      <c r="AJ1117" s="146"/>
      <c r="AK1117" s="52"/>
      <c r="AL1117" s="52"/>
      <c r="AM1117" s="52"/>
      <c r="AN1117" s="52">
        <v>9</v>
      </c>
      <c r="AO1117" s="53">
        <v>1</v>
      </c>
      <c r="AP1117" s="316" t="s">
        <v>25</v>
      </c>
      <c r="AQ1117" s="144" t="s">
        <v>5256</v>
      </c>
      <c r="AR1117" s="94" t="s">
        <v>2773</v>
      </c>
      <c r="AS1117" s="94" t="s">
        <v>3010</v>
      </c>
    </row>
    <row r="1118" spans="1:45" ht="15" customHeight="1">
      <c r="A1118" s="121">
        <v>1117</v>
      </c>
      <c r="B1118" s="115" t="s">
        <v>17</v>
      </c>
      <c r="C1118" s="115" t="s">
        <v>29</v>
      </c>
      <c r="D1118" s="115" t="s">
        <v>30</v>
      </c>
      <c r="E1118" s="115" t="s">
        <v>2199</v>
      </c>
      <c r="F1118" s="115" t="s">
        <v>5238</v>
      </c>
      <c r="G1118" s="115"/>
      <c r="H1118" s="115"/>
      <c r="I1118" s="115"/>
      <c r="J1118" s="115"/>
      <c r="K1118" s="115">
        <v>1</v>
      </c>
      <c r="L1118" s="115"/>
      <c r="M1118" s="115"/>
      <c r="N1118" s="115"/>
      <c r="O1118" s="5"/>
      <c r="P1118" s="5"/>
      <c r="Q1118" s="115"/>
      <c r="R1118" s="115"/>
      <c r="S1118" s="115"/>
      <c r="T1118" s="115"/>
      <c r="U1118" s="115"/>
      <c r="V1118" s="116"/>
      <c r="W1118" s="97">
        <v>205284001126</v>
      </c>
      <c r="X1118" s="49"/>
      <c r="Y1118" s="49"/>
      <c r="Z1118" s="49"/>
      <c r="AA1118" s="50"/>
      <c r="AB1118" s="50" t="s">
        <v>2678</v>
      </c>
      <c r="AC1118" s="50"/>
      <c r="AD1118" s="50"/>
      <c r="AE1118" s="50" t="s">
        <v>13</v>
      </c>
      <c r="AF1118" s="50"/>
      <c r="AG1118" s="51"/>
      <c r="AH1118" s="416"/>
      <c r="AI1118" s="183"/>
      <c r="AJ1118" s="146"/>
      <c r="AK1118" s="52"/>
      <c r="AL1118" s="130"/>
      <c r="AM1118" s="52"/>
      <c r="AN1118" s="52" t="s">
        <v>5241</v>
      </c>
      <c r="AO1118" s="52" t="s">
        <v>5241</v>
      </c>
      <c r="AP1118" s="320"/>
      <c r="AQ1118" s="139"/>
    </row>
    <row r="1119" spans="1:45" ht="15" customHeight="1">
      <c r="A1119" s="121">
        <v>1118</v>
      </c>
      <c r="B1119" s="124" t="s">
        <v>17</v>
      </c>
      <c r="C1119" s="115" t="s">
        <v>29</v>
      </c>
      <c r="D1119" s="115" t="s">
        <v>30</v>
      </c>
      <c r="E1119" s="115" t="s">
        <v>2206</v>
      </c>
      <c r="F1119" s="115" t="s">
        <v>5238</v>
      </c>
      <c r="G1119" s="115"/>
      <c r="H1119" s="115"/>
      <c r="I1119" s="115"/>
      <c r="J1119" s="115"/>
      <c r="K1119" s="115">
        <v>1</v>
      </c>
      <c r="L1119" s="115"/>
      <c r="M1119" s="115"/>
      <c r="N1119" s="115"/>
      <c r="O1119" s="5"/>
      <c r="P1119" s="5"/>
      <c r="Q1119" s="115"/>
      <c r="R1119" s="115"/>
      <c r="S1119" s="115"/>
      <c r="T1119" s="115"/>
      <c r="U1119" s="115"/>
      <c r="V1119" s="116"/>
      <c r="W1119" s="97">
        <v>205284001002</v>
      </c>
      <c r="X1119" s="49"/>
      <c r="Y1119" s="49"/>
      <c r="Z1119" s="49"/>
      <c r="AA1119" s="50"/>
      <c r="AB1119" s="50" t="s">
        <v>2678</v>
      </c>
      <c r="AC1119" s="50"/>
      <c r="AD1119" s="50">
        <v>18</v>
      </c>
      <c r="AE1119" s="50" t="s">
        <v>13</v>
      </c>
      <c r="AF1119" s="50"/>
      <c r="AG1119" s="51"/>
      <c r="AH1119" s="416" t="s">
        <v>25</v>
      </c>
      <c r="AI1119" s="183" t="s">
        <v>2680</v>
      </c>
      <c r="AJ1119" s="146"/>
      <c r="AK1119" s="52"/>
      <c r="AL1119" s="130"/>
      <c r="AM1119" s="52"/>
      <c r="AN1119" s="130">
        <v>18</v>
      </c>
      <c r="AO1119" s="52">
        <v>1</v>
      </c>
      <c r="AP1119" s="313" t="s">
        <v>25</v>
      </c>
      <c r="AQ1119" s="139"/>
    </row>
    <row r="1120" spans="1:45" ht="15" customHeight="1">
      <c r="A1120" s="121">
        <v>1119</v>
      </c>
      <c r="B1120" s="124" t="s">
        <v>17</v>
      </c>
      <c r="C1120" s="115" t="s">
        <v>29</v>
      </c>
      <c r="D1120" s="115" t="s">
        <v>30</v>
      </c>
      <c r="E1120" s="115" t="s">
        <v>2238</v>
      </c>
      <c r="F1120" s="115" t="s">
        <v>5238</v>
      </c>
      <c r="G1120" s="115"/>
      <c r="H1120" s="115"/>
      <c r="I1120" s="115"/>
      <c r="J1120" s="115"/>
      <c r="K1120" s="115">
        <v>1</v>
      </c>
      <c r="L1120" s="115"/>
      <c r="M1120" s="115"/>
      <c r="N1120" s="115"/>
      <c r="O1120" s="5"/>
      <c r="P1120" s="5"/>
      <c r="Q1120" s="115"/>
      <c r="R1120" s="115"/>
      <c r="S1120" s="115"/>
      <c r="T1120" s="115"/>
      <c r="U1120" s="115"/>
      <c r="V1120" s="116"/>
      <c r="W1120" s="97">
        <v>205284001282</v>
      </c>
      <c r="X1120" s="49"/>
      <c r="Y1120" s="49"/>
      <c r="Z1120" s="49"/>
      <c r="AA1120" s="50"/>
      <c r="AB1120" s="50" t="s">
        <v>2678</v>
      </c>
      <c r="AC1120" s="50"/>
      <c r="AD1120" s="50">
        <v>8</v>
      </c>
      <c r="AE1120" s="50" t="s">
        <v>13</v>
      </c>
      <c r="AF1120" s="50"/>
      <c r="AG1120" s="51"/>
      <c r="AH1120" s="416" t="s">
        <v>25</v>
      </c>
      <c r="AI1120" s="183" t="s">
        <v>2680</v>
      </c>
      <c r="AJ1120" s="146"/>
      <c r="AK1120" s="52"/>
      <c r="AL1120" s="130"/>
      <c r="AM1120" s="52"/>
      <c r="AN1120" s="130">
        <v>8</v>
      </c>
      <c r="AO1120" s="52">
        <v>1</v>
      </c>
      <c r="AP1120" s="313" t="s">
        <v>25</v>
      </c>
      <c r="AQ1120" s="139"/>
    </row>
    <row r="1121" spans="1:45" ht="15" customHeight="1">
      <c r="A1121" s="121">
        <v>1120</v>
      </c>
      <c r="B1121" s="115" t="s">
        <v>17</v>
      </c>
      <c r="C1121" s="115" t="s">
        <v>35</v>
      </c>
      <c r="D1121" s="115" t="s">
        <v>36</v>
      </c>
      <c r="E1121" s="115" t="s">
        <v>2249</v>
      </c>
      <c r="F1121" s="115" t="s">
        <v>5238</v>
      </c>
      <c r="G1121" s="115"/>
      <c r="H1121" s="115"/>
      <c r="I1121" s="115"/>
      <c r="J1121" s="115"/>
      <c r="K1121" s="115">
        <v>1</v>
      </c>
      <c r="L1121" s="115"/>
      <c r="M1121" s="115"/>
      <c r="N1121" s="115"/>
      <c r="O1121" s="5"/>
      <c r="P1121" s="5"/>
      <c r="Q1121" s="115"/>
      <c r="R1121" s="115"/>
      <c r="S1121" s="115"/>
      <c r="T1121" s="115"/>
      <c r="U1121" s="115"/>
      <c r="V1121" s="116"/>
      <c r="W1121" s="97">
        <v>205235000000</v>
      </c>
      <c r="X1121" s="49"/>
      <c r="Y1121" s="49"/>
      <c r="Z1121" s="49" t="s">
        <v>5257</v>
      </c>
      <c r="AA1121" s="50" t="s">
        <v>5258</v>
      </c>
      <c r="AB1121" s="50" t="s">
        <v>25</v>
      </c>
      <c r="AC1121" s="50" t="s">
        <v>5259</v>
      </c>
      <c r="AD1121" s="50" t="s">
        <v>2951</v>
      </c>
      <c r="AE1121" s="50" t="s">
        <v>13</v>
      </c>
      <c r="AF1121" s="50"/>
      <c r="AG1121" s="51"/>
      <c r="AH1121" s="417" t="s">
        <v>2678</v>
      </c>
      <c r="AI1121" s="182" t="s">
        <v>2680</v>
      </c>
      <c r="AJ1121" s="146"/>
      <c r="AK1121" s="52"/>
      <c r="AL1121" s="130"/>
      <c r="AM1121" s="52"/>
      <c r="AN1121" s="52" t="s">
        <v>5241</v>
      </c>
      <c r="AO1121" s="52" t="s">
        <v>5241</v>
      </c>
      <c r="AP1121" s="130" t="s">
        <v>2678</v>
      </c>
      <c r="AQ1121" s="139"/>
    </row>
    <row r="1122" spans="1:45" ht="15" customHeight="1">
      <c r="A1122" s="121">
        <v>1121</v>
      </c>
      <c r="B1122" s="115" t="s">
        <v>17</v>
      </c>
      <c r="C1122" s="115" t="s">
        <v>29</v>
      </c>
      <c r="D1122" s="115" t="s">
        <v>30</v>
      </c>
      <c r="E1122" s="115" t="s">
        <v>2250</v>
      </c>
      <c r="F1122" s="115" t="s">
        <v>5238</v>
      </c>
      <c r="G1122" s="115"/>
      <c r="H1122" s="115"/>
      <c r="I1122" s="115"/>
      <c r="J1122" s="115"/>
      <c r="K1122" s="115">
        <v>1</v>
      </c>
      <c r="L1122" s="115"/>
      <c r="M1122" s="115"/>
      <c r="N1122" s="115"/>
      <c r="O1122" s="5"/>
      <c r="P1122" s="5"/>
      <c r="Q1122" s="115"/>
      <c r="R1122" s="115"/>
      <c r="S1122" s="115"/>
      <c r="T1122" s="115"/>
      <c r="U1122" s="115"/>
      <c r="V1122" s="116"/>
      <c r="W1122" s="97">
        <v>205284001461</v>
      </c>
      <c r="X1122" s="49"/>
      <c r="Y1122" s="49"/>
      <c r="Z1122" s="49"/>
      <c r="AA1122" s="50"/>
      <c r="AB1122" s="50" t="s">
        <v>2678</v>
      </c>
      <c r="AC1122" s="50"/>
      <c r="AD1122" s="50">
        <v>12</v>
      </c>
      <c r="AE1122" s="50" t="s">
        <v>13</v>
      </c>
      <c r="AF1122" s="50"/>
      <c r="AG1122" s="51"/>
      <c r="AH1122" s="416" t="s">
        <v>25</v>
      </c>
      <c r="AI1122" s="183" t="s">
        <v>2680</v>
      </c>
      <c r="AJ1122" s="146"/>
      <c r="AK1122" s="52"/>
      <c r="AL1122" s="130"/>
      <c r="AM1122" s="52"/>
      <c r="AN1122" s="130">
        <v>12</v>
      </c>
      <c r="AO1122" s="52">
        <v>1</v>
      </c>
      <c r="AP1122" s="313" t="s">
        <v>25</v>
      </c>
      <c r="AQ1122" s="139"/>
      <c r="AR1122" s="94" t="s">
        <v>2773</v>
      </c>
      <c r="AS1122" s="94" t="s">
        <v>3010</v>
      </c>
    </row>
    <row r="1123" spans="1:45" ht="15" customHeight="1">
      <c r="A1123" s="121">
        <v>1122</v>
      </c>
      <c r="B1123" s="115" t="s">
        <v>17</v>
      </c>
      <c r="C1123" s="115" t="s">
        <v>29</v>
      </c>
      <c r="D1123" s="115" t="s">
        <v>30</v>
      </c>
      <c r="E1123" s="115" t="s">
        <v>2251</v>
      </c>
      <c r="F1123" s="115" t="s">
        <v>5238</v>
      </c>
      <c r="G1123" s="115"/>
      <c r="H1123" s="115"/>
      <c r="I1123" s="115"/>
      <c r="J1123" s="115"/>
      <c r="K1123" s="115">
        <v>1</v>
      </c>
      <c r="L1123" s="115"/>
      <c r="M1123" s="115"/>
      <c r="N1123" s="115"/>
      <c r="O1123" s="5"/>
      <c r="P1123" s="5"/>
      <c r="Q1123" s="115"/>
      <c r="R1123" s="115"/>
      <c r="S1123" s="115"/>
      <c r="T1123" s="115"/>
      <c r="U1123" s="115"/>
      <c r="V1123" s="116"/>
      <c r="W1123" s="97">
        <v>205284001304</v>
      </c>
      <c r="X1123" s="49"/>
      <c r="Y1123" s="49"/>
      <c r="Z1123" s="49"/>
      <c r="AA1123" s="50"/>
      <c r="AB1123" s="50" t="s">
        <v>2678</v>
      </c>
      <c r="AC1123" s="50"/>
      <c r="AD1123" s="50">
        <v>12</v>
      </c>
      <c r="AE1123" s="50" t="s">
        <v>13</v>
      </c>
      <c r="AF1123" s="50"/>
      <c r="AG1123" s="51"/>
      <c r="AH1123" s="416" t="s">
        <v>25</v>
      </c>
      <c r="AI1123" s="183" t="s">
        <v>2680</v>
      </c>
      <c r="AJ1123" s="146"/>
      <c r="AK1123" s="52"/>
      <c r="AL1123" s="130"/>
      <c r="AM1123" s="52"/>
      <c r="AN1123" s="130">
        <v>12</v>
      </c>
      <c r="AO1123" s="52">
        <v>1</v>
      </c>
      <c r="AP1123" s="313" t="s">
        <v>25</v>
      </c>
      <c r="AQ1123" s="139"/>
      <c r="AR1123" s="94" t="s">
        <v>2773</v>
      </c>
      <c r="AS1123" s="94" t="s">
        <v>3010</v>
      </c>
    </row>
    <row r="1124" spans="1:45" ht="15" customHeight="1">
      <c r="A1124" s="121">
        <v>1123</v>
      </c>
      <c r="B1124" s="115" t="s">
        <v>17</v>
      </c>
      <c r="C1124" s="115" t="s">
        <v>35</v>
      </c>
      <c r="D1124" s="115" t="s">
        <v>36</v>
      </c>
      <c r="E1124" s="115" t="s">
        <v>2267</v>
      </c>
      <c r="F1124" s="115" t="s">
        <v>5238</v>
      </c>
      <c r="G1124" s="115"/>
      <c r="H1124" s="115"/>
      <c r="I1124" s="115"/>
      <c r="J1124" s="115"/>
      <c r="K1124" s="115">
        <v>1</v>
      </c>
      <c r="L1124" s="115"/>
      <c r="M1124" s="115"/>
      <c r="N1124" s="115"/>
      <c r="O1124" s="5"/>
      <c r="P1124" s="5"/>
      <c r="Q1124" s="115"/>
      <c r="R1124" s="115"/>
      <c r="S1124" s="115"/>
      <c r="T1124" s="115"/>
      <c r="U1124" s="115"/>
      <c r="V1124" s="116"/>
      <c r="W1124" s="97">
        <v>205235000000</v>
      </c>
      <c r="X1124" s="49"/>
      <c r="Y1124" s="49"/>
      <c r="Z1124" s="49" t="s">
        <v>5257</v>
      </c>
      <c r="AA1124" s="50" t="s">
        <v>5258</v>
      </c>
      <c r="AB1124" s="50" t="s">
        <v>25</v>
      </c>
      <c r="AC1124" s="50" t="s">
        <v>5259</v>
      </c>
      <c r="AD1124" s="50" t="s">
        <v>2951</v>
      </c>
      <c r="AE1124" s="50" t="s">
        <v>13</v>
      </c>
      <c r="AF1124" s="50"/>
      <c r="AG1124" s="51"/>
      <c r="AH1124" s="417" t="s">
        <v>2678</v>
      </c>
      <c r="AI1124" s="182" t="s">
        <v>2680</v>
      </c>
      <c r="AJ1124" s="146"/>
      <c r="AK1124" s="52"/>
      <c r="AL1124" s="130"/>
      <c r="AM1124" s="52"/>
      <c r="AN1124" s="52" t="s">
        <v>5241</v>
      </c>
      <c r="AO1124" s="52" t="s">
        <v>5241</v>
      </c>
      <c r="AP1124" s="130" t="s">
        <v>2678</v>
      </c>
      <c r="AQ1124" s="139"/>
    </row>
    <row r="1125" spans="1:45" ht="15" customHeight="1">
      <c r="A1125" s="121">
        <v>1124</v>
      </c>
      <c r="B1125" s="115" t="s">
        <v>17</v>
      </c>
      <c r="C1125" s="115" t="s">
        <v>35</v>
      </c>
      <c r="D1125" s="115" t="s">
        <v>36</v>
      </c>
      <c r="E1125" s="115" t="s">
        <v>2268</v>
      </c>
      <c r="F1125" s="115" t="s">
        <v>5238</v>
      </c>
      <c r="G1125" s="115"/>
      <c r="H1125" s="115"/>
      <c r="I1125" s="115"/>
      <c r="J1125" s="115"/>
      <c r="K1125" s="115">
        <v>1</v>
      </c>
      <c r="L1125" s="115"/>
      <c r="M1125" s="115"/>
      <c r="N1125" s="115"/>
      <c r="O1125" s="5"/>
      <c r="P1125" s="5"/>
      <c r="Q1125" s="115"/>
      <c r="R1125" s="115"/>
      <c r="S1125" s="115"/>
      <c r="T1125" s="115"/>
      <c r="U1125" s="115"/>
      <c r="V1125" s="116"/>
      <c r="W1125" s="97">
        <v>205235000000</v>
      </c>
      <c r="X1125" s="49"/>
      <c r="Y1125" s="49"/>
      <c r="Z1125" s="49" t="s">
        <v>5257</v>
      </c>
      <c r="AA1125" s="50" t="s">
        <v>5258</v>
      </c>
      <c r="AB1125" s="50" t="s">
        <v>25</v>
      </c>
      <c r="AC1125" s="50" t="s">
        <v>5259</v>
      </c>
      <c r="AD1125" s="50" t="s">
        <v>2951</v>
      </c>
      <c r="AE1125" s="50" t="s">
        <v>13</v>
      </c>
      <c r="AF1125" s="50"/>
      <c r="AG1125" s="51"/>
      <c r="AH1125" s="417" t="s">
        <v>2678</v>
      </c>
      <c r="AI1125" s="182" t="s">
        <v>2680</v>
      </c>
      <c r="AJ1125" s="146"/>
      <c r="AK1125" s="52"/>
      <c r="AL1125" s="130"/>
      <c r="AM1125" s="52"/>
      <c r="AN1125" s="52" t="s">
        <v>5241</v>
      </c>
      <c r="AO1125" s="52" t="s">
        <v>5241</v>
      </c>
      <c r="AP1125" s="130" t="s">
        <v>2678</v>
      </c>
      <c r="AQ1125" s="139"/>
    </row>
    <row r="1126" spans="1:45" ht="15" customHeight="1">
      <c r="A1126" s="121">
        <v>1125</v>
      </c>
      <c r="B1126" s="115" t="s">
        <v>17</v>
      </c>
      <c r="C1126" s="115" t="s">
        <v>35</v>
      </c>
      <c r="D1126" s="115" t="s">
        <v>36</v>
      </c>
      <c r="E1126" s="115" t="s">
        <v>2269</v>
      </c>
      <c r="F1126" s="115" t="s">
        <v>5238</v>
      </c>
      <c r="G1126" s="115"/>
      <c r="H1126" s="115"/>
      <c r="I1126" s="115"/>
      <c r="J1126" s="115"/>
      <c r="K1126" s="115">
        <v>1</v>
      </c>
      <c r="L1126" s="115"/>
      <c r="M1126" s="115"/>
      <c r="N1126" s="115"/>
      <c r="O1126" s="5"/>
      <c r="P1126" s="5"/>
      <c r="Q1126" s="115"/>
      <c r="R1126" s="115"/>
      <c r="S1126" s="115"/>
      <c r="T1126" s="115"/>
      <c r="U1126" s="115"/>
      <c r="V1126" s="116"/>
      <c r="W1126" s="97">
        <v>205235000000</v>
      </c>
      <c r="X1126" s="49"/>
      <c r="Y1126" s="49"/>
      <c r="Z1126" s="49" t="s">
        <v>5257</v>
      </c>
      <c r="AA1126" s="50" t="s">
        <v>5258</v>
      </c>
      <c r="AB1126" s="50" t="s">
        <v>25</v>
      </c>
      <c r="AC1126" s="50" t="s">
        <v>5260</v>
      </c>
      <c r="AD1126" s="50" t="s">
        <v>2951</v>
      </c>
      <c r="AE1126" s="50" t="s">
        <v>13</v>
      </c>
      <c r="AF1126" s="50"/>
      <c r="AG1126" s="51"/>
      <c r="AH1126" s="417" t="s">
        <v>2678</v>
      </c>
      <c r="AI1126" s="182" t="s">
        <v>2680</v>
      </c>
      <c r="AJ1126" s="146"/>
      <c r="AK1126" s="52"/>
      <c r="AL1126" s="130"/>
      <c r="AM1126" s="52"/>
      <c r="AN1126" s="130">
        <v>6</v>
      </c>
      <c r="AO1126" s="52">
        <v>1</v>
      </c>
      <c r="AP1126" s="130" t="s">
        <v>2678</v>
      </c>
      <c r="AQ1126" s="139"/>
    </row>
    <row r="1127" spans="1:45" ht="15" customHeight="1">
      <c r="A1127" s="121">
        <v>1126</v>
      </c>
      <c r="B1127" s="115" t="s">
        <v>17</v>
      </c>
      <c r="C1127" s="115" t="s">
        <v>29</v>
      </c>
      <c r="D1127" s="115" t="s">
        <v>30</v>
      </c>
      <c r="E1127" s="115" t="s">
        <v>2270</v>
      </c>
      <c r="F1127" s="115" t="s">
        <v>5238</v>
      </c>
      <c r="G1127" s="115"/>
      <c r="H1127" s="115"/>
      <c r="I1127" s="115"/>
      <c r="J1127" s="115"/>
      <c r="K1127" s="115">
        <v>1</v>
      </c>
      <c r="L1127" s="115"/>
      <c r="M1127" s="115"/>
      <c r="N1127" s="115"/>
      <c r="O1127" s="5"/>
      <c r="P1127" s="5"/>
      <c r="Q1127" s="115"/>
      <c r="R1127" s="115"/>
      <c r="S1127" s="115"/>
      <c r="T1127" s="115"/>
      <c r="U1127" s="115"/>
      <c r="V1127" s="116"/>
      <c r="W1127" s="97">
        <v>205284001312</v>
      </c>
      <c r="X1127" s="49"/>
      <c r="Y1127" s="49"/>
      <c r="Z1127" s="49"/>
      <c r="AA1127" s="50"/>
      <c r="AB1127" s="50" t="s">
        <v>2678</v>
      </c>
      <c r="AC1127" s="50"/>
      <c r="AD1127" s="50">
        <v>12</v>
      </c>
      <c r="AE1127" s="50" t="s">
        <v>13</v>
      </c>
      <c r="AF1127" s="50"/>
      <c r="AG1127" s="51"/>
      <c r="AH1127" s="416" t="s">
        <v>25</v>
      </c>
      <c r="AI1127" s="183" t="s">
        <v>2680</v>
      </c>
      <c r="AJ1127" s="146"/>
      <c r="AK1127" s="52"/>
      <c r="AL1127" s="130"/>
      <c r="AM1127" s="52"/>
      <c r="AN1127" s="130">
        <v>12</v>
      </c>
      <c r="AO1127" s="52">
        <v>1</v>
      </c>
      <c r="AP1127" s="313" t="s">
        <v>25</v>
      </c>
      <c r="AQ1127" s="139"/>
      <c r="AR1127" s="94" t="s">
        <v>2773</v>
      </c>
      <c r="AS1127" s="94" t="s">
        <v>3010</v>
      </c>
    </row>
    <row r="1128" spans="1:45" ht="15" customHeight="1">
      <c r="A1128" s="121">
        <v>1127</v>
      </c>
      <c r="B1128" s="124" t="s">
        <v>17</v>
      </c>
      <c r="C1128" s="115" t="s">
        <v>35</v>
      </c>
      <c r="D1128" s="115" t="s">
        <v>36</v>
      </c>
      <c r="E1128" s="115" t="s">
        <v>2293</v>
      </c>
      <c r="F1128" s="115" t="s">
        <v>5238</v>
      </c>
      <c r="G1128" s="115"/>
      <c r="H1128" s="115"/>
      <c r="I1128" s="115"/>
      <c r="J1128" s="115"/>
      <c r="K1128" s="115">
        <v>1</v>
      </c>
      <c r="L1128" s="115"/>
      <c r="M1128" s="115"/>
      <c r="N1128" s="115"/>
      <c r="O1128" s="5"/>
      <c r="P1128" s="5"/>
      <c r="Q1128" s="115"/>
      <c r="R1128" s="115"/>
      <c r="S1128" s="115"/>
      <c r="T1128" s="115"/>
      <c r="U1128" s="115"/>
      <c r="V1128" s="116"/>
      <c r="W1128" s="97">
        <v>205235000000</v>
      </c>
      <c r="X1128" s="49"/>
      <c r="Y1128" s="49"/>
      <c r="Z1128" s="49" t="s">
        <v>5257</v>
      </c>
      <c r="AA1128" s="50" t="s">
        <v>5261</v>
      </c>
      <c r="AB1128" s="50" t="s">
        <v>2678</v>
      </c>
      <c r="AC1128" s="50"/>
      <c r="AD1128" s="50">
        <v>14</v>
      </c>
      <c r="AE1128" s="50" t="s">
        <v>13</v>
      </c>
      <c r="AF1128" s="50" t="s">
        <v>5262</v>
      </c>
      <c r="AG1128" s="51"/>
      <c r="AH1128" s="417" t="s">
        <v>25</v>
      </c>
      <c r="AI1128" s="182" t="s">
        <v>2680</v>
      </c>
      <c r="AJ1128" s="146"/>
      <c r="AK1128" s="52"/>
      <c r="AL1128" s="130"/>
      <c r="AM1128" s="52"/>
      <c r="AN1128" s="130">
        <v>14</v>
      </c>
      <c r="AO1128" s="52">
        <v>1</v>
      </c>
      <c r="AP1128" s="130" t="s">
        <v>2678</v>
      </c>
      <c r="AQ1128" s="139"/>
      <c r="AR1128" s="94" t="s">
        <v>5263</v>
      </c>
    </row>
    <row r="1129" spans="1:45" ht="15" customHeight="1">
      <c r="A1129" s="121">
        <v>1128</v>
      </c>
      <c r="B1129" s="115" t="s">
        <v>17</v>
      </c>
      <c r="C1129" s="115" t="s">
        <v>35</v>
      </c>
      <c r="D1129" s="115" t="s">
        <v>36</v>
      </c>
      <c r="E1129" s="115" t="s">
        <v>2327</v>
      </c>
      <c r="F1129" s="115" t="s">
        <v>5238</v>
      </c>
      <c r="G1129" s="115"/>
      <c r="H1129" s="115"/>
      <c r="I1129" s="115"/>
      <c r="J1129" s="115"/>
      <c r="K1129" s="115">
        <v>1</v>
      </c>
      <c r="L1129" s="115"/>
      <c r="M1129" s="115"/>
      <c r="N1129" s="115"/>
      <c r="O1129" s="5"/>
      <c r="P1129" s="5"/>
      <c r="Q1129" s="115"/>
      <c r="R1129" s="115"/>
      <c r="S1129" s="115"/>
      <c r="T1129" s="115"/>
      <c r="U1129" s="115"/>
      <c r="V1129" s="116"/>
      <c r="W1129" s="97">
        <v>205235000000</v>
      </c>
      <c r="X1129" s="49"/>
      <c r="Y1129" s="49"/>
      <c r="Z1129" s="49" t="s">
        <v>5257</v>
      </c>
      <c r="AA1129" s="50" t="s">
        <v>5258</v>
      </c>
      <c r="AB1129" s="50" t="s">
        <v>25</v>
      </c>
      <c r="AC1129" s="50" t="s">
        <v>5259</v>
      </c>
      <c r="AD1129" s="50" t="s">
        <v>2951</v>
      </c>
      <c r="AE1129" s="50" t="s">
        <v>13</v>
      </c>
      <c r="AF1129" s="50"/>
      <c r="AG1129" s="51"/>
      <c r="AH1129" s="417" t="s">
        <v>2678</v>
      </c>
      <c r="AI1129" s="182" t="s">
        <v>2680</v>
      </c>
      <c r="AJ1129" s="146"/>
      <c r="AK1129" s="52"/>
      <c r="AL1129" s="130"/>
      <c r="AM1129" s="52"/>
      <c r="AN1129" s="52" t="s">
        <v>5241</v>
      </c>
      <c r="AO1129" s="52" t="s">
        <v>5241</v>
      </c>
      <c r="AP1129" s="130" t="s">
        <v>2678</v>
      </c>
      <c r="AQ1129" s="139"/>
    </row>
    <row r="1130" spans="1:45" ht="15" customHeight="1">
      <c r="A1130" s="121">
        <v>1129</v>
      </c>
      <c r="B1130" s="115" t="s">
        <v>17</v>
      </c>
      <c r="C1130" s="115" t="s">
        <v>29</v>
      </c>
      <c r="D1130" s="115" t="s">
        <v>30</v>
      </c>
      <c r="E1130" s="115" t="s">
        <v>2328</v>
      </c>
      <c r="F1130" s="115" t="s">
        <v>5238</v>
      </c>
      <c r="G1130" s="115"/>
      <c r="H1130" s="115"/>
      <c r="I1130" s="115"/>
      <c r="J1130" s="115"/>
      <c r="K1130" s="115">
        <v>1</v>
      </c>
      <c r="L1130" s="115"/>
      <c r="M1130" s="115"/>
      <c r="N1130" s="115"/>
      <c r="O1130" s="5"/>
      <c r="P1130" s="5"/>
      <c r="Q1130" s="115"/>
      <c r="R1130" s="115"/>
      <c r="S1130" s="115"/>
      <c r="T1130" s="115"/>
      <c r="U1130" s="115"/>
      <c r="V1130" s="116"/>
      <c r="W1130" s="97">
        <v>205284001011</v>
      </c>
      <c r="X1130" s="49"/>
      <c r="Y1130" s="49"/>
      <c r="Z1130" s="49"/>
      <c r="AA1130" s="50"/>
      <c r="AB1130" s="50" t="s">
        <v>2678</v>
      </c>
      <c r="AC1130" s="50"/>
      <c r="AD1130" s="50">
        <v>9</v>
      </c>
      <c r="AE1130" s="50" t="s">
        <v>13</v>
      </c>
      <c r="AF1130" s="50"/>
      <c r="AG1130" s="51"/>
      <c r="AH1130" s="416" t="s">
        <v>25</v>
      </c>
      <c r="AI1130" s="183" t="s">
        <v>2680</v>
      </c>
      <c r="AJ1130" s="146"/>
      <c r="AK1130" s="52"/>
      <c r="AL1130" s="130"/>
      <c r="AM1130" s="52"/>
      <c r="AN1130" s="130">
        <v>9</v>
      </c>
      <c r="AO1130" s="52">
        <v>1</v>
      </c>
      <c r="AP1130" s="313" t="s">
        <v>25</v>
      </c>
      <c r="AQ1130" s="139"/>
      <c r="AR1130" s="94" t="s">
        <v>2773</v>
      </c>
      <c r="AS1130" s="94" t="s">
        <v>3010</v>
      </c>
    </row>
    <row r="1131" spans="1:45" ht="15" customHeight="1">
      <c r="A1131" s="121">
        <v>1130</v>
      </c>
      <c r="B1131" s="124" t="s">
        <v>17</v>
      </c>
      <c r="C1131" s="115" t="s">
        <v>32</v>
      </c>
      <c r="D1131" s="115" t="s">
        <v>2378</v>
      </c>
      <c r="E1131" s="115" t="s">
        <v>2379</v>
      </c>
      <c r="F1131" s="115" t="s">
        <v>5238</v>
      </c>
      <c r="G1131" s="115"/>
      <c r="H1131" s="115"/>
      <c r="I1131" s="115"/>
      <c r="J1131" s="115"/>
      <c r="K1131" s="115">
        <v>2</v>
      </c>
      <c r="L1131" s="115"/>
      <c r="M1131" s="115"/>
      <c r="N1131" s="115"/>
      <c r="O1131" s="5"/>
      <c r="P1131" s="5"/>
      <c r="Q1131" s="115"/>
      <c r="R1131" s="115"/>
      <c r="S1131" s="115"/>
      <c r="T1131" s="115"/>
      <c r="U1131" s="115"/>
      <c r="V1131" s="116"/>
      <c r="W1131" s="97">
        <v>205873000000</v>
      </c>
      <c r="X1131" s="49"/>
      <c r="Y1131" s="49"/>
      <c r="Z1131" s="49"/>
      <c r="AA1131" s="50"/>
      <c r="AB1131" s="50"/>
      <c r="AC1131" s="50"/>
      <c r="AD1131" s="50"/>
      <c r="AE1131" s="50" t="s">
        <v>13</v>
      </c>
      <c r="AF1131" s="50"/>
      <c r="AG1131" s="51"/>
      <c r="AH1131" s="416" t="s">
        <v>25</v>
      </c>
      <c r="AI1131" s="183" t="s">
        <v>2680</v>
      </c>
      <c r="AJ1131" s="146">
        <v>6.4586730000000001</v>
      </c>
      <c r="AK1131" s="52">
        <v>-76.676308000000006</v>
      </c>
      <c r="AL1131" s="130"/>
      <c r="AM1131" s="52"/>
      <c r="AN1131" s="130">
        <v>50</v>
      </c>
      <c r="AO1131" s="52">
        <v>2</v>
      </c>
      <c r="AP1131" s="313" t="s">
        <v>25</v>
      </c>
      <c r="AQ1131" s="139"/>
      <c r="AR1131" s="94" t="s">
        <v>2773</v>
      </c>
      <c r="AS1131" s="94" t="s">
        <v>3010</v>
      </c>
    </row>
    <row r="1132" spans="1:45" ht="15" customHeight="1">
      <c r="A1132" s="121">
        <v>1131</v>
      </c>
      <c r="B1132" s="115" t="s">
        <v>17</v>
      </c>
      <c r="C1132" s="115" t="s">
        <v>94</v>
      </c>
      <c r="D1132" s="115" t="s">
        <v>95</v>
      </c>
      <c r="E1132" s="115" t="s">
        <v>2535</v>
      </c>
      <c r="F1132" s="115" t="s">
        <v>5238</v>
      </c>
      <c r="G1132" s="115"/>
      <c r="H1132" s="115"/>
      <c r="I1132" s="115"/>
      <c r="J1132" s="115"/>
      <c r="K1132" s="115">
        <v>3</v>
      </c>
      <c r="L1132" s="115"/>
      <c r="M1132" s="115"/>
      <c r="N1132" s="115"/>
      <c r="O1132" s="5"/>
      <c r="P1132" s="5"/>
      <c r="Q1132" s="115"/>
      <c r="R1132" s="115"/>
      <c r="S1132" s="115"/>
      <c r="T1132" s="115"/>
      <c r="U1132" s="115"/>
      <c r="V1132" s="116"/>
      <c r="W1132" s="97">
        <v>205045000000</v>
      </c>
      <c r="X1132" s="49" t="s">
        <v>25</v>
      </c>
      <c r="Y1132" s="49" t="s">
        <v>2678</v>
      </c>
      <c r="Z1132" s="49"/>
      <c r="AA1132" s="50"/>
      <c r="AB1132" s="50" t="s">
        <v>25</v>
      </c>
      <c r="AC1132" s="50" t="s">
        <v>2600</v>
      </c>
      <c r="AD1132" s="50">
        <v>76</v>
      </c>
      <c r="AE1132" s="50" t="s">
        <v>13</v>
      </c>
      <c r="AF1132" s="50" t="s">
        <v>5264</v>
      </c>
      <c r="AG1132" s="51"/>
      <c r="AH1132" s="418" t="s">
        <v>2678</v>
      </c>
      <c r="AI1132" s="182" t="s">
        <v>2680</v>
      </c>
      <c r="AJ1132" s="146"/>
      <c r="AK1132" s="52"/>
      <c r="AL1132" s="130" t="s">
        <v>25</v>
      </c>
      <c r="AM1132" s="52" t="s">
        <v>2600</v>
      </c>
      <c r="AN1132" s="52">
        <v>76</v>
      </c>
      <c r="AO1132" s="52">
        <v>3</v>
      </c>
      <c r="AP1132" s="320" t="s">
        <v>2678</v>
      </c>
      <c r="AQ1132" s="144" t="s">
        <v>5265</v>
      </c>
      <c r="AR1132" s="94" t="s">
        <v>4042</v>
      </c>
    </row>
    <row r="1133" spans="1:45" ht="15" customHeight="1">
      <c r="A1133" s="121">
        <v>1132</v>
      </c>
      <c r="B1133" s="115" t="s">
        <v>17</v>
      </c>
      <c r="C1133" s="115" t="s">
        <v>106</v>
      </c>
      <c r="D1133" s="115" t="s">
        <v>107</v>
      </c>
      <c r="E1133" s="115" t="s">
        <v>2542</v>
      </c>
      <c r="F1133" s="115" t="s">
        <v>5238</v>
      </c>
      <c r="G1133" s="115"/>
      <c r="H1133" s="115"/>
      <c r="I1133" s="115"/>
      <c r="J1133" s="115"/>
      <c r="K1133" s="115">
        <v>3</v>
      </c>
      <c r="L1133" s="115"/>
      <c r="M1133" s="115"/>
      <c r="N1133" s="115"/>
      <c r="O1133" s="5"/>
      <c r="P1133" s="5"/>
      <c r="Q1133" s="115"/>
      <c r="R1133" s="115"/>
      <c r="S1133" s="115"/>
      <c r="T1133" s="115"/>
      <c r="U1133" s="115"/>
      <c r="V1133" s="116"/>
      <c r="W1133" s="97">
        <v>205093000000</v>
      </c>
      <c r="X1133" s="49"/>
      <c r="Y1133" s="49"/>
      <c r="Z1133" s="49" t="s">
        <v>5266</v>
      </c>
      <c r="AA1133" s="50" t="s">
        <v>5267</v>
      </c>
      <c r="AB1133" s="50" t="s">
        <v>25</v>
      </c>
      <c r="AC1133" s="50" t="s">
        <v>5260</v>
      </c>
      <c r="AD1133" s="50"/>
      <c r="AE1133" s="50"/>
      <c r="AF1133" s="50"/>
      <c r="AG1133" s="51"/>
      <c r="AH1133" s="417"/>
      <c r="AI1133" s="183" t="s">
        <v>2680</v>
      </c>
      <c r="AJ1133" s="146"/>
      <c r="AK1133" s="52"/>
      <c r="AL1133" s="130"/>
      <c r="AM1133" s="52"/>
      <c r="AN1133" s="130">
        <v>70</v>
      </c>
      <c r="AO1133" s="52">
        <v>3</v>
      </c>
      <c r="AP1133" s="320" t="s">
        <v>2678</v>
      </c>
      <c r="AQ1133" s="139"/>
      <c r="AR1133" s="94" t="s">
        <v>2773</v>
      </c>
      <c r="AS1133" s="94" t="s">
        <v>3010</v>
      </c>
    </row>
    <row r="1134" spans="1:45" ht="15" customHeight="1">
      <c r="A1134" s="121">
        <v>1133</v>
      </c>
      <c r="B1134" s="115" t="s">
        <v>17</v>
      </c>
      <c r="C1134" s="115" t="s">
        <v>142</v>
      </c>
      <c r="D1134" s="115" t="s">
        <v>143</v>
      </c>
      <c r="E1134" s="115" t="s">
        <v>2545</v>
      </c>
      <c r="F1134" s="115" t="s">
        <v>5238</v>
      </c>
      <c r="G1134" s="115"/>
      <c r="H1134" s="115"/>
      <c r="I1134" s="115"/>
      <c r="J1134" s="115"/>
      <c r="K1134" s="115">
        <v>3</v>
      </c>
      <c r="L1134" s="115"/>
      <c r="M1134" s="115"/>
      <c r="N1134" s="115"/>
      <c r="O1134" s="5"/>
      <c r="P1134" s="5"/>
      <c r="Q1134" s="115"/>
      <c r="R1134" s="115"/>
      <c r="S1134" s="115"/>
      <c r="T1134" s="115"/>
      <c r="U1134" s="115"/>
      <c r="V1134" s="116"/>
      <c r="W1134" s="97">
        <v>205885000000</v>
      </c>
      <c r="X1134" s="49"/>
      <c r="Y1134" s="49"/>
      <c r="Z1134" s="49"/>
      <c r="AA1134" s="50"/>
      <c r="AB1134" s="50" t="s">
        <v>25</v>
      </c>
      <c r="AC1134" s="50" t="s">
        <v>2600</v>
      </c>
      <c r="AD1134" s="50"/>
      <c r="AE1134" s="50"/>
      <c r="AF1134" s="50"/>
      <c r="AG1134" s="51"/>
      <c r="AH1134" s="417"/>
      <c r="AI1134" s="183" t="s">
        <v>2680</v>
      </c>
      <c r="AJ1134" s="146"/>
      <c r="AK1134" s="52"/>
      <c r="AL1134" s="130"/>
      <c r="AM1134" s="52"/>
      <c r="AN1134" s="52" t="s">
        <v>5241</v>
      </c>
      <c r="AO1134" s="52" t="s">
        <v>5241</v>
      </c>
      <c r="AP1134" s="320" t="s">
        <v>2678</v>
      </c>
      <c r="AQ1134" s="139"/>
      <c r="AR1134" s="94" t="s">
        <v>2773</v>
      </c>
      <c r="AS1134" s="94" t="s">
        <v>3010</v>
      </c>
    </row>
    <row r="1135" spans="1:45" ht="15" customHeight="1">
      <c r="A1135" s="121">
        <v>1134</v>
      </c>
      <c r="B1135" s="115" t="s">
        <v>213</v>
      </c>
      <c r="C1135" s="115" t="s">
        <v>214</v>
      </c>
      <c r="D1135" s="115" t="s">
        <v>263</v>
      </c>
      <c r="E1135" s="115" t="s">
        <v>1304</v>
      </c>
      <c r="F1135" s="115" t="s">
        <v>5238</v>
      </c>
      <c r="G1135" s="115"/>
      <c r="H1135" s="115"/>
      <c r="I1135" s="115"/>
      <c r="J1135" s="115"/>
      <c r="K1135" s="115">
        <v>1</v>
      </c>
      <c r="L1135" s="115"/>
      <c r="M1135" s="115"/>
      <c r="N1135" s="115"/>
      <c r="O1135" s="5"/>
      <c r="P1135" s="5"/>
      <c r="Q1135" s="115"/>
      <c r="R1135" s="115"/>
      <c r="S1135" s="115"/>
      <c r="T1135" s="115"/>
      <c r="U1135" s="115"/>
      <c r="V1135" s="116"/>
      <c r="W1135" s="117">
        <v>213688000000</v>
      </c>
      <c r="X1135" s="49"/>
      <c r="Y1135" s="49"/>
      <c r="Z1135" s="49"/>
      <c r="AA1135" s="50"/>
      <c r="AB1135" s="50"/>
      <c r="AC1135" s="50"/>
      <c r="AD1135" s="50"/>
      <c r="AE1135" s="50"/>
      <c r="AF1135" s="50"/>
      <c r="AG1135" s="51"/>
      <c r="AH1135" s="147"/>
      <c r="AI1135" s="183" t="s">
        <v>2680</v>
      </c>
      <c r="AJ1135" s="148" t="s">
        <v>5268</v>
      </c>
      <c r="AK1135" s="131" t="s">
        <v>5269</v>
      </c>
      <c r="AL1135" s="52" t="s">
        <v>2678</v>
      </c>
      <c r="AM1135" s="52"/>
      <c r="AN1135" s="52">
        <v>8</v>
      </c>
      <c r="AO1135" s="53">
        <v>1</v>
      </c>
      <c r="AP1135" s="316" t="s">
        <v>25</v>
      </c>
      <c r="AQ1135" s="144" t="s">
        <v>5270</v>
      </c>
      <c r="AR1135" s="94" t="s">
        <v>2773</v>
      </c>
      <c r="AS1135" s="94" t="s">
        <v>3010</v>
      </c>
    </row>
    <row r="1136" spans="1:45" ht="15" customHeight="1">
      <c r="A1136" s="121">
        <v>1135</v>
      </c>
      <c r="B1136" s="115" t="s">
        <v>213</v>
      </c>
      <c r="C1136" s="115" t="s">
        <v>202</v>
      </c>
      <c r="D1136" s="115" t="s">
        <v>203</v>
      </c>
      <c r="E1136" s="115" t="s">
        <v>2424</v>
      </c>
      <c r="F1136" s="115" t="s">
        <v>5238</v>
      </c>
      <c r="G1136" s="115"/>
      <c r="H1136" s="115"/>
      <c r="I1136" s="115"/>
      <c r="J1136" s="115"/>
      <c r="K1136" s="115">
        <v>2</v>
      </c>
      <c r="L1136" s="115"/>
      <c r="M1136" s="115"/>
      <c r="N1136" s="115"/>
      <c r="O1136" s="5"/>
      <c r="P1136" s="5"/>
      <c r="Q1136" s="115"/>
      <c r="R1136" s="115"/>
      <c r="S1136" s="115"/>
      <c r="T1136" s="115"/>
      <c r="U1136" s="115"/>
      <c r="V1136" s="116"/>
      <c r="W1136" s="117">
        <v>213006000000</v>
      </c>
      <c r="X1136" s="49"/>
      <c r="Y1136" s="49"/>
      <c r="Z1136" s="49"/>
      <c r="AA1136" s="50"/>
      <c r="AB1136" s="50"/>
      <c r="AC1136" s="50"/>
      <c r="AD1136" s="50"/>
      <c r="AE1136" s="50"/>
      <c r="AF1136" s="50"/>
      <c r="AG1136" s="51"/>
      <c r="AH1136" s="147"/>
      <c r="AI1136" s="183"/>
      <c r="AJ1136" s="146"/>
      <c r="AK1136" s="52"/>
      <c r="AL1136" s="52"/>
      <c r="AM1136" s="52"/>
      <c r="AN1136" s="52" t="s">
        <v>5241</v>
      </c>
      <c r="AO1136" s="52" t="s">
        <v>5241</v>
      </c>
      <c r="AP1136" s="54"/>
      <c r="AQ1136" s="139"/>
    </row>
    <row r="1137" spans="1:45" ht="15" customHeight="1">
      <c r="A1137" s="121">
        <v>1136</v>
      </c>
      <c r="B1137" s="115" t="s">
        <v>213</v>
      </c>
      <c r="C1137" s="115" t="s">
        <v>205</v>
      </c>
      <c r="D1137" s="115" t="s">
        <v>206</v>
      </c>
      <c r="E1137" s="115" t="s">
        <v>2425</v>
      </c>
      <c r="F1137" s="115" t="s">
        <v>5238</v>
      </c>
      <c r="G1137" s="115"/>
      <c r="H1137" s="115"/>
      <c r="I1137" s="115"/>
      <c r="J1137" s="115"/>
      <c r="K1137" s="115">
        <v>2</v>
      </c>
      <c r="L1137" s="115"/>
      <c r="M1137" s="115"/>
      <c r="N1137" s="115"/>
      <c r="O1137" s="5"/>
      <c r="P1137" s="5"/>
      <c r="Q1137" s="115"/>
      <c r="R1137" s="115"/>
      <c r="S1137" s="115"/>
      <c r="T1137" s="115"/>
      <c r="U1137" s="115"/>
      <c r="V1137" s="116"/>
      <c r="W1137" s="117">
        <v>213549000000</v>
      </c>
      <c r="X1137" s="49"/>
      <c r="Y1137" s="49"/>
      <c r="Z1137" s="49"/>
      <c r="AA1137" s="50"/>
      <c r="AB1137" s="50"/>
      <c r="AC1137" s="50"/>
      <c r="AD1137" s="50"/>
      <c r="AE1137" s="50"/>
      <c r="AF1137" s="50"/>
      <c r="AG1137" s="51"/>
      <c r="AH1137" s="147"/>
      <c r="AI1137" s="183" t="s">
        <v>2680</v>
      </c>
      <c r="AJ1137" s="146"/>
      <c r="AK1137" s="52"/>
      <c r="AL1137" s="52"/>
      <c r="AM1137" s="52"/>
      <c r="AN1137" s="52"/>
      <c r="AO1137" s="52"/>
      <c r="AP1137" s="54" t="s">
        <v>2678</v>
      </c>
      <c r="AQ1137" s="144" t="s">
        <v>5271</v>
      </c>
      <c r="AR1137" s="94" t="s">
        <v>3029</v>
      </c>
    </row>
    <row r="1138" spans="1:45" ht="15" customHeight="1">
      <c r="A1138" s="121">
        <v>1137</v>
      </c>
      <c r="B1138" s="115" t="s">
        <v>213</v>
      </c>
      <c r="C1138" s="115" t="s">
        <v>205</v>
      </c>
      <c r="D1138" s="115" t="s">
        <v>208</v>
      </c>
      <c r="E1138" s="115" t="s">
        <v>2426</v>
      </c>
      <c r="F1138" s="115" t="s">
        <v>5238</v>
      </c>
      <c r="G1138" s="115"/>
      <c r="H1138" s="115"/>
      <c r="I1138" s="115"/>
      <c r="J1138" s="115"/>
      <c r="K1138" s="115">
        <v>2</v>
      </c>
      <c r="L1138" s="115"/>
      <c r="M1138" s="115"/>
      <c r="N1138" s="115"/>
      <c r="O1138" s="5"/>
      <c r="P1138" s="5"/>
      <c r="Q1138" s="115"/>
      <c r="R1138" s="115"/>
      <c r="S1138" s="115"/>
      <c r="T1138" s="115"/>
      <c r="U1138" s="115"/>
      <c r="V1138" s="116"/>
      <c r="W1138" s="117">
        <v>213811000000</v>
      </c>
      <c r="X1138" s="49"/>
      <c r="Y1138" s="49"/>
      <c r="Z1138" s="49"/>
      <c r="AA1138" s="50"/>
      <c r="AB1138" s="50"/>
      <c r="AC1138" s="50"/>
      <c r="AD1138" s="50"/>
      <c r="AE1138" s="50"/>
      <c r="AF1138" s="50"/>
      <c r="AG1138" s="51"/>
      <c r="AH1138" s="147"/>
      <c r="AI1138" s="182" t="s">
        <v>2680</v>
      </c>
      <c r="AJ1138" s="146"/>
      <c r="AK1138" s="52"/>
      <c r="AL1138" s="52"/>
      <c r="AM1138" s="52"/>
      <c r="AN1138" s="52"/>
      <c r="AO1138" s="52"/>
      <c r="AP1138" s="54" t="s">
        <v>25</v>
      </c>
      <c r="AQ1138" s="144" t="s">
        <v>5272</v>
      </c>
      <c r="AR1138" s="94" t="s">
        <v>3029</v>
      </c>
    </row>
    <row r="1139" spans="1:45" ht="15" customHeight="1">
      <c r="A1139" s="121">
        <v>1138</v>
      </c>
      <c r="B1139" s="115" t="s">
        <v>213</v>
      </c>
      <c r="C1139" s="115" t="s">
        <v>202</v>
      </c>
      <c r="D1139" s="115" t="s">
        <v>203</v>
      </c>
      <c r="E1139" s="115" t="s">
        <v>2465</v>
      </c>
      <c r="F1139" s="115" t="s">
        <v>5238</v>
      </c>
      <c r="G1139" s="115"/>
      <c r="H1139" s="115"/>
      <c r="I1139" s="115"/>
      <c r="J1139" s="115"/>
      <c r="K1139" s="115">
        <v>2</v>
      </c>
      <c r="L1139" s="115"/>
      <c r="M1139" s="115"/>
      <c r="N1139" s="115"/>
      <c r="O1139" s="5"/>
      <c r="P1139" s="5"/>
      <c r="Q1139" s="115"/>
      <c r="R1139" s="115"/>
      <c r="S1139" s="115"/>
      <c r="T1139" s="115"/>
      <c r="U1139" s="115"/>
      <c r="V1139" s="116"/>
      <c r="W1139" s="117">
        <v>213006000000</v>
      </c>
      <c r="X1139" s="49"/>
      <c r="Y1139" s="49"/>
      <c r="Z1139" s="49"/>
      <c r="AA1139" s="50"/>
      <c r="AB1139" s="50"/>
      <c r="AC1139" s="50"/>
      <c r="AD1139" s="50"/>
      <c r="AE1139" s="50"/>
      <c r="AF1139" s="50"/>
      <c r="AG1139" s="51"/>
      <c r="AH1139" s="147"/>
      <c r="AI1139" s="183"/>
      <c r="AJ1139" s="146"/>
      <c r="AK1139" s="52"/>
      <c r="AL1139" s="52"/>
      <c r="AM1139" s="52"/>
      <c r="AN1139" s="52" t="s">
        <v>5241</v>
      </c>
      <c r="AO1139" s="52" t="s">
        <v>5241</v>
      </c>
      <c r="AP1139" s="54"/>
      <c r="AQ1139" s="139"/>
    </row>
    <row r="1140" spans="1:45" ht="15" customHeight="1">
      <c r="A1140" s="121">
        <v>1139</v>
      </c>
      <c r="B1140" s="115" t="s">
        <v>213</v>
      </c>
      <c r="C1140" s="115" t="s">
        <v>205</v>
      </c>
      <c r="D1140" s="115" t="s">
        <v>206</v>
      </c>
      <c r="E1140" s="115" t="s">
        <v>2466</v>
      </c>
      <c r="F1140" s="115" t="s">
        <v>5238</v>
      </c>
      <c r="G1140" s="115"/>
      <c r="H1140" s="115"/>
      <c r="I1140" s="115"/>
      <c r="J1140" s="115"/>
      <c r="K1140" s="115">
        <v>2</v>
      </c>
      <c r="L1140" s="115"/>
      <c r="M1140" s="115"/>
      <c r="N1140" s="115"/>
      <c r="O1140" s="5"/>
      <c r="P1140" s="5"/>
      <c r="Q1140" s="115"/>
      <c r="R1140" s="115"/>
      <c r="S1140" s="115"/>
      <c r="T1140" s="115"/>
      <c r="U1140" s="115"/>
      <c r="V1140" s="116"/>
      <c r="W1140" s="117">
        <v>213549000000</v>
      </c>
      <c r="X1140" s="49"/>
      <c r="Y1140" s="49"/>
      <c r="Z1140" s="49"/>
      <c r="AA1140" s="50"/>
      <c r="AB1140" s="50"/>
      <c r="AC1140" s="50"/>
      <c r="AD1140" s="50"/>
      <c r="AE1140" s="50"/>
      <c r="AF1140" s="50"/>
      <c r="AG1140" s="51"/>
      <c r="AH1140" s="147"/>
      <c r="AI1140" s="183" t="s">
        <v>2680</v>
      </c>
      <c r="AJ1140" s="146"/>
      <c r="AK1140" s="52"/>
      <c r="AL1140" s="52"/>
      <c r="AM1140" s="52"/>
      <c r="AN1140" s="52"/>
      <c r="AO1140" s="52"/>
      <c r="AP1140" s="54" t="s">
        <v>2678</v>
      </c>
      <c r="AQ1140" s="144" t="s">
        <v>5273</v>
      </c>
      <c r="AR1140" s="94" t="s">
        <v>3029</v>
      </c>
    </row>
    <row r="1141" spans="1:45" ht="15" customHeight="1">
      <c r="A1141" s="121">
        <v>1140</v>
      </c>
      <c r="B1141" s="115" t="s">
        <v>213</v>
      </c>
      <c r="C1141" s="115" t="s">
        <v>205</v>
      </c>
      <c r="D1141" s="115" t="s">
        <v>208</v>
      </c>
      <c r="E1141" s="115" t="s">
        <v>2467</v>
      </c>
      <c r="F1141" s="115" t="s">
        <v>5238</v>
      </c>
      <c r="G1141" s="115"/>
      <c r="H1141" s="115"/>
      <c r="I1141" s="115"/>
      <c r="J1141" s="115"/>
      <c r="K1141" s="115">
        <v>2</v>
      </c>
      <c r="L1141" s="115"/>
      <c r="M1141" s="115"/>
      <c r="N1141" s="115"/>
      <c r="O1141" s="5"/>
      <c r="P1141" s="5"/>
      <c r="Q1141" s="115"/>
      <c r="R1141" s="115"/>
      <c r="S1141" s="115"/>
      <c r="T1141" s="115"/>
      <c r="U1141" s="115"/>
      <c r="V1141" s="116"/>
      <c r="W1141" s="117">
        <v>213549000000</v>
      </c>
      <c r="X1141" s="49"/>
      <c r="Y1141" s="49"/>
      <c r="Z1141" s="49"/>
      <c r="AA1141" s="50"/>
      <c r="AB1141" s="50"/>
      <c r="AC1141" s="50"/>
      <c r="AD1141" s="50"/>
      <c r="AE1141" s="50"/>
      <c r="AF1141" s="50"/>
      <c r="AG1141" s="51"/>
      <c r="AH1141" s="147"/>
      <c r="AI1141" s="183" t="s">
        <v>2680</v>
      </c>
      <c r="AJ1141" s="146"/>
      <c r="AK1141" s="52"/>
      <c r="AL1141" s="52"/>
      <c r="AM1141" s="52"/>
      <c r="AN1141" s="52"/>
      <c r="AO1141" s="52"/>
      <c r="AP1141" s="54" t="s">
        <v>25</v>
      </c>
      <c r="AQ1141" s="144" t="s">
        <v>5274</v>
      </c>
      <c r="AR1141" s="94" t="s">
        <v>3029</v>
      </c>
    </row>
    <row r="1142" spans="1:45" ht="15" customHeight="1">
      <c r="A1142" s="121">
        <v>1141</v>
      </c>
      <c r="B1142" s="115" t="s">
        <v>213</v>
      </c>
      <c r="C1142" s="115" t="s">
        <v>205</v>
      </c>
      <c r="D1142" s="115" t="s">
        <v>206</v>
      </c>
      <c r="E1142" s="115" t="s">
        <v>2487</v>
      </c>
      <c r="F1142" s="115" t="s">
        <v>5238</v>
      </c>
      <c r="G1142" s="115"/>
      <c r="H1142" s="115"/>
      <c r="I1142" s="115"/>
      <c r="J1142" s="115"/>
      <c r="K1142" s="115">
        <v>2</v>
      </c>
      <c r="L1142" s="115"/>
      <c r="M1142" s="115"/>
      <c r="N1142" s="115"/>
      <c r="O1142" s="5"/>
      <c r="P1142" s="5"/>
      <c r="Q1142" s="115"/>
      <c r="R1142" s="115"/>
      <c r="S1142" s="115"/>
      <c r="T1142" s="115"/>
      <c r="U1142" s="115"/>
      <c r="V1142" s="116"/>
      <c r="W1142" s="117">
        <v>213549000000</v>
      </c>
      <c r="X1142" s="49"/>
      <c r="Y1142" s="49"/>
      <c r="Z1142" s="49"/>
      <c r="AA1142" s="50"/>
      <c r="AB1142" s="50"/>
      <c r="AC1142" s="50"/>
      <c r="AD1142" s="50"/>
      <c r="AE1142" s="50"/>
      <c r="AF1142" s="50"/>
      <c r="AG1142" s="51"/>
      <c r="AH1142" s="147"/>
      <c r="AI1142" s="183" t="s">
        <v>2680</v>
      </c>
      <c r="AJ1142" s="146"/>
      <c r="AK1142" s="52"/>
      <c r="AL1142" s="52"/>
      <c r="AM1142" s="52"/>
      <c r="AN1142" s="52"/>
      <c r="AO1142" s="52"/>
      <c r="AP1142" s="54" t="s">
        <v>25</v>
      </c>
      <c r="AQ1142" s="144" t="s">
        <v>5275</v>
      </c>
      <c r="AR1142" s="94" t="s">
        <v>3029</v>
      </c>
    </row>
    <row r="1143" spans="1:45" ht="15" customHeight="1">
      <c r="A1143" s="121">
        <v>1142</v>
      </c>
      <c r="B1143" s="115" t="s">
        <v>213</v>
      </c>
      <c r="C1143" s="115" t="s">
        <v>205</v>
      </c>
      <c r="D1143" s="115" t="s">
        <v>208</v>
      </c>
      <c r="E1143" s="115" t="s">
        <v>2488</v>
      </c>
      <c r="F1143" s="115" t="s">
        <v>5238</v>
      </c>
      <c r="G1143" s="115"/>
      <c r="H1143" s="115"/>
      <c r="I1143" s="115"/>
      <c r="J1143" s="115"/>
      <c r="K1143" s="115">
        <v>2</v>
      </c>
      <c r="L1143" s="115"/>
      <c r="M1143" s="115"/>
      <c r="N1143" s="115"/>
      <c r="O1143" s="5"/>
      <c r="P1143" s="5"/>
      <c r="Q1143" s="115"/>
      <c r="R1143" s="115"/>
      <c r="S1143" s="115"/>
      <c r="T1143" s="115"/>
      <c r="U1143" s="115"/>
      <c r="V1143" s="116"/>
      <c r="W1143" s="117">
        <v>213549000000</v>
      </c>
      <c r="X1143" s="49"/>
      <c r="Y1143" s="49"/>
      <c r="Z1143" s="49"/>
      <c r="AA1143" s="50"/>
      <c r="AB1143" s="50"/>
      <c r="AC1143" s="50"/>
      <c r="AD1143" s="50"/>
      <c r="AE1143" s="50"/>
      <c r="AF1143" s="50"/>
      <c r="AG1143" s="51"/>
      <c r="AH1143" s="147"/>
      <c r="AI1143" s="183" t="s">
        <v>2680</v>
      </c>
      <c r="AJ1143" s="146"/>
      <c r="AK1143" s="52"/>
      <c r="AL1143" s="52"/>
      <c r="AM1143" s="52"/>
      <c r="AN1143" s="52"/>
      <c r="AO1143" s="52"/>
      <c r="AP1143" s="54" t="s">
        <v>25</v>
      </c>
      <c r="AQ1143" s="144" t="s">
        <v>5276</v>
      </c>
      <c r="AR1143" s="94" t="s">
        <v>3029</v>
      </c>
    </row>
    <row r="1144" spans="1:45" ht="15" customHeight="1">
      <c r="A1144" s="121">
        <v>1143</v>
      </c>
      <c r="B1144" s="115" t="s">
        <v>213</v>
      </c>
      <c r="C1144" s="115" t="s">
        <v>205</v>
      </c>
      <c r="D1144" s="115" t="s">
        <v>206</v>
      </c>
      <c r="E1144" s="115" t="s">
        <v>2495</v>
      </c>
      <c r="F1144" s="115" t="s">
        <v>5238</v>
      </c>
      <c r="G1144" s="115"/>
      <c r="H1144" s="115"/>
      <c r="I1144" s="115"/>
      <c r="J1144" s="115"/>
      <c r="K1144" s="115">
        <v>2</v>
      </c>
      <c r="L1144" s="115"/>
      <c r="M1144" s="115"/>
      <c r="N1144" s="115"/>
      <c r="O1144" s="5"/>
      <c r="P1144" s="5"/>
      <c r="Q1144" s="115"/>
      <c r="R1144" s="115"/>
      <c r="S1144" s="115"/>
      <c r="T1144" s="115"/>
      <c r="U1144" s="115"/>
      <c r="V1144" s="116"/>
      <c r="W1144" s="117">
        <v>213549000000</v>
      </c>
      <c r="X1144" s="49"/>
      <c r="Y1144" s="49"/>
      <c r="Z1144" s="49"/>
      <c r="AA1144" s="50"/>
      <c r="AB1144" s="50"/>
      <c r="AC1144" s="50"/>
      <c r="AD1144" s="50"/>
      <c r="AE1144" s="50"/>
      <c r="AF1144" s="50"/>
      <c r="AG1144" s="51"/>
      <c r="AH1144" s="147"/>
      <c r="AI1144" s="183" t="s">
        <v>2680</v>
      </c>
      <c r="AJ1144" s="146"/>
      <c r="AK1144" s="52"/>
      <c r="AL1144" s="52"/>
      <c r="AM1144" s="52"/>
      <c r="AN1144" s="52"/>
      <c r="AO1144" s="52"/>
      <c r="AP1144" s="54" t="s">
        <v>2678</v>
      </c>
      <c r="AQ1144" s="144" t="s">
        <v>5277</v>
      </c>
      <c r="AR1144" s="94" t="s">
        <v>3029</v>
      </c>
    </row>
    <row r="1145" spans="1:45" ht="15" customHeight="1">
      <c r="A1145" s="121">
        <v>1144</v>
      </c>
      <c r="B1145" s="115" t="s">
        <v>213</v>
      </c>
      <c r="C1145" s="115" t="s">
        <v>202</v>
      </c>
      <c r="D1145" s="115" t="s">
        <v>203</v>
      </c>
      <c r="E1145" s="115" t="s">
        <v>2528</v>
      </c>
      <c r="F1145" s="115" t="s">
        <v>5238</v>
      </c>
      <c r="G1145" s="115"/>
      <c r="H1145" s="115"/>
      <c r="I1145" s="115"/>
      <c r="J1145" s="115"/>
      <c r="K1145" s="115">
        <v>3</v>
      </c>
      <c r="L1145" s="115"/>
      <c r="M1145" s="115"/>
      <c r="N1145" s="115"/>
      <c r="O1145" s="5"/>
      <c r="P1145" s="5"/>
      <c r="Q1145" s="115"/>
      <c r="R1145" s="115"/>
      <c r="S1145" s="115"/>
      <c r="T1145" s="115"/>
      <c r="U1145" s="115"/>
      <c r="V1145" s="116"/>
      <c r="W1145" s="117">
        <v>213006000000</v>
      </c>
      <c r="X1145" s="49"/>
      <c r="Y1145" s="49"/>
      <c r="Z1145" s="49"/>
      <c r="AA1145" s="50"/>
      <c r="AB1145" s="50"/>
      <c r="AC1145" s="50"/>
      <c r="AD1145" s="50"/>
      <c r="AE1145" s="50"/>
      <c r="AF1145" s="50"/>
      <c r="AG1145" s="51"/>
      <c r="AH1145" s="147"/>
      <c r="AI1145" s="183"/>
      <c r="AJ1145" s="146"/>
      <c r="AK1145" s="52"/>
      <c r="AL1145" s="52"/>
      <c r="AM1145" s="52"/>
      <c r="AN1145" s="52" t="s">
        <v>5241</v>
      </c>
      <c r="AO1145" s="52" t="s">
        <v>5241</v>
      </c>
      <c r="AP1145" s="54"/>
      <c r="AQ1145" s="139"/>
    </row>
    <row r="1146" spans="1:45" ht="15" customHeight="1">
      <c r="A1146" s="121">
        <v>1145</v>
      </c>
      <c r="B1146" s="115" t="s">
        <v>213</v>
      </c>
      <c r="C1146" s="115" t="s">
        <v>334</v>
      </c>
      <c r="D1146" s="115" t="s">
        <v>335</v>
      </c>
      <c r="E1146" s="115" t="s">
        <v>2530</v>
      </c>
      <c r="F1146" s="115" t="s">
        <v>5238</v>
      </c>
      <c r="G1146" s="115"/>
      <c r="H1146" s="115"/>
      <c r="I1146" s="115"/>
      <c r="J1146" s="115"/>
      <c r="K1146" s="115">
        <v>3</v>
      </c>
      <c r="L1146" s="115"/>
      <c r="M1146" s="115"/>
      <c r="N1146" s="115"/>
      <c r="O1146" s="5"/>
      <c r="P1146" s="5"/>
      <c r="Q1146" s="115"/>
      <c r="R1146" s="115"/>
      <c r="S1146" s="115"/>
      <c r="T1146" s="115"/>
      <c r="U1146" s="115"/>
      <c r="V1146" s="116"/>
      <c r="W1146" s="117">
        <v>413673000000</v>
      </c>
      <c r="X1146" s="49"/>
      <c r="Y1146" s="49"/>
      <c r="Z1146" s="49"/>
      <c r="AA1146" s="50"/>
      <c r="AB1146" s="50"/>
      <c r="AC1146" s="50"/>
      <c r="AD1146" s="50"/>
      <c r="AE1146" s="50"/>
      <c r="AF1146" s="50"/>
      <c r="AG1146" s="51"/>
      <c r="AH1146" s="147"/>
      <c r="AI1146" s="183" t="s">
        <v>2680</v>
      </c>
      <c r="AJ1146" s="146"/>
      <c r="AK1146" s="52"/>
      <c r="AL1146" s="52"/>
      <c r="AM1146" s="52"/>
      <c r="AN1146" s="52" t="s">
        <v>5241</v>
      </c>
      <c r="AO1146" s="52" t="s">
        <v>5241</v>
      </c>
      <c r="AP1146" s="54" t="s">
        <v>2678</v>
      </c>
      <c r="AQ1146" s="139"/>
    </row>
    <row r="1147" spans="1:45" ht="15" customHeight="1">
      <c r="A1147" s="121">
        <v>1146</v>
      </c>
      <c r="B1147" s="115" t="s">
        <v>213</v>
      </c>
      <c r="C1147" s="115" t="s">
        <v>277</v>
      </c>
      <c r="D1147" s="115" t="s">
        <v>351</v>
      </c>
      <c r="E1147" s="115" t="s">
        <v>2538</v>
      </c>
      <c r="F1147" s="115" t="s">
        <v>5238</v>
      </c>
      <c r="G1147" s="115"/>
      <c r="H1147" s="115"/>
      <c r="I1147" s="115"/>
      <c r="J1147" s="115"/>
      <c r="K1147" s="115">
        <v>3</v>
      </c>
      <c r="L1147" s="115"/>
      <c r="M1147" s="115"/>
      <c r="N1147" s="115"/>
      <c r="O1147" s="5"/>
      <c r="P1147" s="5"/>
      <c r="Q1147" s="115"/>
      <c r="R1147" s="115"/>
      <c r="S1147" s="115"/>
      <c r="T1147" s="115"/>
      <c r="U1147" s="115"/>
      <c r="V1147" s="116"/>
      <c r="W1147" s="117">
        <v>213549000000</v>
      </c>
      <c r="X1147" s="49"/>
      <c r="Y1147" s="49"/>
      <c r="Z1147" s="49"/>
      <c r="AA1147" s="50"/>
      <c r="AB1147" s="50"/>
      <c r="AC1147" s="50"/>
      <c r="AD1147" s="50"/>
      <c r="AE1147" s="50"/>
      <c r="AF1147" s="50"/>
      <c r="AG1147" s="51"/>
      <c r="AH1147" s="147"/>
      <c r="AI1147" s="183" t="s">
        <v>2680</v>
      </c>
      <c r="AJ1147" s="146"/>
      <c r="AK1147" s="52"/>
      <c r="AL1147" s="52"/>
      <c r="AM1147" s="52"/>
      <c r="AN1147" s="52">
        <v>58</v>
      </c>
      <c r="AO1147" s="53">
        <v>2</v>
      </c>
      <c r="AP1147" s="52" t="s">
        <v>25</v>
      </c>
      <c r="AQ1147" s="144" t="s">
        <v>5278</v>
      </c>
      <c r="AR1147" s="94" t="s">
        <v>2773</v>
      </c>
      <c r="AS1147" s="94" t="s">
        <v>3010</v>
      </c>
    </row>
    <row r="1148" spans="1:45" ht="15" customHeight="1">
      <c r="A1148" s="121">
        <v>1147</v>
      </c>
      <c r="B1148" s="115" t="s">
        <v>213</v>
      </c>
      <c r="C1148" s="115" t="s">
        <v>320</v>
      </c>
      <c r="D1148" s="115" t="s">
        <v>361</v>
      </c>
      <c r="E1148" s="115" t="s">
        <v>2540</v>
      </c>
      <c r="F1148" s="115" t="s">
        <v>5238</v>
      </c>
      <c r="G1148" s="115"/>
      <c r="H1148" s="115"/>
      <c r="I1148" s="115"/>
      <c r="J1148" s="115"/>
      <c r="K1148" s="115">
        <v>3</v>
      </c>
      <c r="L1148" s="115"/>
      <c r="M1148" s="115"/>
      <c r="N1148" s="115"/>
      <c r="O1148" s="5"/>
      <c r="P1148" s="5"/>
      <c r="Q1148" s="115"/>
      <c r="R1148" s="115"/>
      <c r="S1148" s="115"/>
      <c r="T1148" s="115"/>
      <c r="U1148" s="115"/>
      <c r="V1148" s="116"/>
      <c r="W1148" s="117">
        <v>213780000000</v>
      </c>
      <c r="X1148" s="49"/>
      <c r="Y1148" s="49"/>
      <c r="Z1148" s="49"/>
      <c r="AA1148" s="50"/>
      <c r="AB1148" s="50"/>
      <c r="AC1148" s="50"/>
      <c r="AD1148" s="50"/>
      <c r="AE1148" s="50"/>
      <c r="AF1148" s="50"/>
      <c r="AG1148" s="51"/>
      <c r="AH1148" s="147"/>
      <c r="AI1148" s="183" t="s">
        <v>2687</v>
      </c>
      <c r="AJ1148" s="605">
        <v>9.3506429999999998</v>
      </c>
      <c r="AK1148" s="605">
        <v>-74.616870000000006</v>
      </c>
      <c r="AL1148" s="605" t="s">
        <v>25</v>
      </c>
      <c r="AM1148" s="605" t="s">
        <v>2600</v>
      </c>
      <c r="AN1148" s="424">
        <v>55</v>
      </c>
      <c r="AO1148" s="424">
        <v>3</v>
      </c>
      <c r="AP1148" s="133" t="s">
        <v>25</v>
      </c>
      <c r="AQ1148" s="267" t="s">
        <v>5279</v>
      </c>
      <c r="AR1148" s="614" t="s">
        <v>3691</v>
      </c>
    </row>
    <row r="1149" spans="1:45" ht="15" customHeight="1">
      <c r="A1149" s="121">
        <v>1148</v>
      </c>
      <c r="B1149" s="115" t="s">
        <v>213</v>
      </c>
      <c r="C1149" s="115" t="s">
        <v>224</v>
      </c>
      <c r="D1149" s="115" t="s">
        <v>323</v>
      </c>
      <c r="E1149" s="115" t="s">
        <v>2567</v>
      </c>
      <c r="F1149" s="115" t="s">
        <v>5238</v>
      </c>
      <c r="G1149" s="115"/>
      <c r="H1149" s="115"/>
      <c r="I1149" s="115"/>
      <c r="J1149" s="115"/>
      <c r="K1149" s="115">
        <v>3</v>
      </c>
      <c r="L1149" s="115"/>
      <c r="M1149" s="115"/>
      <c r="N1149" s="115"/>
      <c r="O1149" s="5"/>
      <c r="P1149" s="5"/>
      <c r="Q1149" s="115"/>
      <c r="R1149" s="115"/>
      <c r="S1149" s="115"/>
      <c r="T1149" s="115"/>
      <c r="U1149" s="115"/>
      <c r="V1149" s="116"/>
      <c r="W1149" s="117">
        <v>213600000000</v>
      </c>
      <c r="X1149" s="49"/>
      <c r="Y1149" s="49"/>
      <c r="Z1149" s="49"/>
      <c r="AA1149" s="50"/>
      <c r="AB1149" s="50"/>
      <c r="AC1149" s="50"/>
      <c r="AD1149" s="50"/>
      <c r="AE1149" s="50"/>
      <c r="AF1149" s="50"/>
      <c r="AG1149" s="51"/>
      <c r="AH1149" s="147"/>
      <c r="AI1149" s="183"/>
      <c r="AJ1149" s="146"/>
      <c r="AK1149" s="52"/>
      <c r="AL1149" s="52"/>
      <c r="AM1149" s="52"/>
      <c r="AN1149" s="52"/>
      <c r="AO1149" s="52"/>
      <c r="AP1149" s="54"/>
      <c r="AQ1149" s="139"/>
    </row>
    <row r="1150" spans="1:45" ht="15" customHeight="1">
      <c r="A1150" s="121">
        <v>1149</v>
      </c>
      <c r="B1150" s="115" t="s">
        <v>213</v>
      </c>
      <c r="C1150" s="115" t="s">
        <v>277</v>
      </c>
      <c r="D1150" s="115" t="s">
        <v>351</v>
      </c>
      <c r="E1150" s="115" t="s">
        <v>2568</v>
      </c>
      <c r="F1150" s="115" t="s">
        <v>5238</v>
      </c>
      <c r="G1150" s="115"/>
      <c r="H1150" s="115"/>
      <c r="I1150" s="115"/>
      <c r="J1150" s="115"/>
      <c r="K1150" s="115">
        <v>3</v>
      </c>
      <c r="L1150" s="115"/>
      <c r="M1150" s="115"/>
      <c r="N1150" s="115"/>
      <c r="O1150" s="5"/>
      <c r="P1150" s="5"/>
      <c r="Q1150" s="115"/>
      <c r="R1150" s="115"/>
      <c r="S1150" s="115"/>
      <c r="T1150" s="115"/>
      <c r="U1150" s="115"/>
      <c r="V1150" s="116"/>
      <c r="W1150" s="117">
        <v>213549000000</v>
      </c>
      <c r="X1150" s="49"/>
      <c r="Y1150" s="49"/>
      <c r="Z1150" s="49"/>
      <c r="AA1150" s="50"/>
      <c r="AB1150" s="50"/>
      <c r="AC1150" s="50"/>
      <c r="AD1150" s="50"/>
      <c r="AE1150" s="50"/>
      <c r="AF1150" s="50"/>
      <c r="AG1150" s="51"/>
      <c r="AH1150" s="147"/>
      <c r="AI1150" s="183" t="s">
        <v>2680</v>
      </c>
      <c r="AJ1150" s="146"/>
      <c r="AK1150" s="52"/>
      <c r="AL1150" s="52"/>
      <c r="AM1150" s="52" t="s">
        <v>3296</v>
      </c>
      <c r="AN1150" s="52" t="s">
        <v>5241</v>
      </c>
      <c r="AO1150" s="52" t="s">
        <v>5241</v>
      </c>
      <c r="AP1150" s="52" t="s">
        <v>2678</v>
      </c>
      <c r="AQ1150" s="144" t="s">
        <v>5280</v>
      </c>
      <c r="AR1150" s="94" t="s">
        <v>2773</v>
      </c>
      <c r="AS1150" s="94" t="s">
        <v>3010</v>
      </c>
    </row>
    <row r="1151" spans="1:45" ht="15" customHeight="1">
      <c r="A1151" s="121">
        <v>1150</v>
      </c>
      <c r="B1151" s="115" t="s">
        <v>213</v>
      </c>
      <c r="C1151" s="115" t="s">
        <v>224</v>
      </c>
      <c r="D1151" s="115" t="s">
        <v>323</v>
      </c>
      <c r="E1151" s="115" t="s">
        <v>2581</v>
      </c>
      <c r="F1151" s="115" t="s">
        <v>5238</v>
      </c>
      <c r="G1151" s="115"/>
      <c r="H1151" s="115"/>
      <c r="I1151" s="115"/>
      <c r="J1151" s="115"/>
      <c r="K1151" s="115">
        <v>3</v>
      </c>
      <c r="L1151" s="115"/>
      <c r="M1151" s="115"/>
      <c r="N1151" s="115"/>
      <c r="O1151" s="5"/>
      <c r="P1151" s="5"/>
      <c r="Q1151" s="115"/>
      <c r="R1151" s="115"/>
      <c r="S1151" s="115"/>
      <c r="T1151" s="115"/>
      <c r="U1151" s="115"/>
      <c r="V1151" s="116"/>
      <c r="W1151" s="117">
        <v>213600000000</v>
      </c>
      <c r="X1151" s="49"/>
      <c r="Y1151" s="49"/>
      <c r="Z1151" s="49"/>
      <c r="AA1151" s="50"/>
      <c r="AB1151" s="50"/>
      <c r="AC1151" s="50"/>
      <c r="AD1151" s="50"/>
      <c r="AE1151" s="50"/>
      <c r="AF1151" s="50"/>
      <c r="AG1151" s="51"/>
      <c r="AH1151" s="147"/>
      <c r="AI1151" s="183" t="s">
        <v>2680</v>
      </c>
      <c r="AJ1151" s="146"/>
      <c r="AK1151" s="52"/>
      <c r="AL1151" s="52"/>
      <c r="AM1151" s="52"/>
      <c r="AN1151" s="52"/>
      <c r="AO1151" s="52">
        <v>3</v>
      </c>
      <c r="AP1151" s="54" t="s">
        <v>25</v>
      </c>
      <c r="AQ1151" s="144" t="s">
        <v>5281</v>
      </c>
      <c r="AR1151" s="94" t="s">
        <v>5282</v>
      </c>
    </row>
    <row r="1152" spans="1:45" ht="15" customHeight="1">
      <c r="A1152" s="121">
        <v>1151</v>
      </c>
      <c r="B1152" s="115" t="s">
        <v>213</v>
      </c>
      <c r="C1152" s="115" t="s">
        <v>224</v>
      </c>
      <c r="D1152" s="115" t="s">
        <v>323</v>
      </c>
      <c r="E1152" s="115" t="s">
        <v>2588</v>
      </c>
      <c r="F1152" s="115" t="s">
        <v>5238</v>
      </c>
      <c r="G1152" s="115"/>
      <c r="H1152" s="115"/>
      <c r="I1152" s="115"/>
      <c r="J1152" s="115"/>
      <c r="K1152" s="115">
        <v>3</v>
      </c>
      <c r="L1152" s="115"/>
      <c r="M1152" s="115"/>
      <c r="N1152" s="115"/>
      <c r="O1152" s="5"/>
      <c r="P1152" s="5"/>
      <c r="Q1152" s="115"/>
      <c r="R1152" s="115"/>
      <c r="S1152" s="115"/>
      <c r="T1152" s="115"/>
      <c r="U1152" s="115"/>
      <c r="V1152" s="116"/>
      <c r="W1152" s="117">
        <v>213600000000</v>
      </c>
      <c r="X1152" s="49"/>
      <c r="Y1152" s="49"/>
      <c r="Z1152" s="49"/>
      <c r="AA1152" s="50"/>
      <c r="AB1152" s="50"/>
      <c r="AC1152" s="50"/>
      <c r="AD1152" s="50"/>
      <c r="AE1152" s="50"/>
      <c r="AF1152" s="50"/>
      <c r="AG1152" s="51"/>
      <c r="AH1152" s="147"/>
      <c r="AI1152" s="183" t="s">
        <v>2680</v>
      </c>
      <c r="AJ1152" s="146"/>
      <c r="AK1152" s="52"/>
      <c r="AL1152" s="52"/>
      <c r="AM1152" s="52"/>
      <c r="AN1152" s="52"/>
      <c r="AO1152" s="52">
        <v>3</v>
      </c>
      <c r="AP1152" s="54" t="s">
        <v>25</v>
      </c>
      <c r="AQ1152" s="144" t="s">
        <v>5283</v>
      </c>
      <c r="AR1152" s="94" t="s">
        <v>5282</v>
      </c>
    </row>
    <row r="1153" spans="1:44" ht="15" customHeight="1">
      <c r="A1153" s="121">
        <v>1152</v>
      </c>
      <c r="B1153" s="115" t="s">
        <v>377</v>
      </c>
      <c r="C1153" s="115" t="s">
        <v>384</v>
      </c>
      <c r="D1153" s="115" t="s">
        <v>385</v>
      </c>
      <c r="E1153" s="115" t="s">
        <v>2529</v>
      </c>
      <c r="F1153" s="115" t="s">
        <v>5238</v>
      </c>
      <c r="G1153" s="115"/>
      <c r="H1153" s="115"/>
      <c r="I1153" s="115"/>
      <c r="J1153" s="115"/>
      <c r="K1153" s="115">
        <v>2</v>
      </c>
      <c r="L1153" s="115"/>
      <c r="M1153" s="115"/>
      <c r="N1153" s="115"/>
      <c r="O1153" s="5"/>
      <c r="P1153" s="5"/>
      <c r="Q1153" s="115"/>
      <c r="R1153" s="115"/>
      <c r="S1153" s="115"/>
      <c r="T1153" s="115"/>
      <c r="U1153" s="115"/>
      <c r="V1153" s="116"/>
      <c r="W1153" s="117">
        <v>215223000106</v>
      </c>
      <c r="X1153" s="49" t="s">
        <v>25</v>
      </c>
      <c r="Y1153" s="49" t="s">
        <v>2678</v>
      </c>
      <c r="Z1153" s="49" t="s">
        <v>5284</v>
      </c>
      <c r="AA1153" s="50" t="s">
        <v>5285</v>
      </c>
      <c r="AB1153" s="50" t="s">
        <v>25</v>
      </c>
      <c r="AC1153" s="50" t="s">
        <v>2600</v>
      </c>
      <c r="AD1153" s="50">
        <v>48</v>
      </c>
      <c r="AE1153" s="50" t="s">
        <v>13</v>
      </c>
      <c r="AF1153" s="50" t="s">
        <v>3986</v>
      </c>
      <c r="AG1153" s="51"/>
      <c r="AH1153" s="187" t="s">
        <v>25</v>
      </c>
      <c r="AI1153" s="183" t="s">
        <v>2680</v>
      </c>
      <c r="AJ1153" s="146">
        <v>6.9622771768205904</v>
      </c>
      <c r="AK1153" s="52">
        <v>-72.111214819125905</v>
      </c>
      <c r="AL1153" s="52" t="s">
        <v>25</v>
      </c>
      <c r="AM1153" s="52" t="s">
        <v>2600</v>
      </c>
      <c r="AN1153" s="52">
        <v>48</v>
      </c>
      <c r="AO1153" s="53">
        <v>2</v>
      </c>
      <c r="AP1153" s="54" t="s">
        <v>25</v>
      </c>
      <c r="AQ1153" s="144" t="s">
        <v>5286</v>
      </c>
      <c r="AR1153" s="94" t="s">
        <v>2891</v>
      </c>
    </row>
    <row r="1154" spans="1:44" ht="15" customHeight="1">
      <c r="A1154" s="121">
        <v>1153</v>
      </c>
      <c r="B1154" s="115" t="s">
        <v>1365</v>
      </c>
      <c r="C1154" s="115" t="s">
        <v>1385</v>
      </c>
      <c r="D1154" s="115" t="s">
        <v>2601</v>
      </c>
      <c r="E1154" s="115"/>
      <c r="F1154" s="115" t="s">
        <v>5238</v>
      </c>
      <c r="G1154" s="115"/>
      <c r="H1154" s="115"/>
      <c r="I1154" s="115"/>
      <c r="J1154" s="115"/>
      <c r="K1154" s="115">
        <v>3</v>
      </c>
      <c r="L1154" s="115"/>
      <c r="M1154" s="115"/>
      <c r="N1154" s="115"/>
      <c r="O1154" s="5"/>
      <c r="P1154" s="5"/>
      <c r="Q1154" s="115"/>
      <c r="R1154" s="115"/>
      <c r="S1154" s="115"/>
      <c r="T1154" s="115"/>
      <c r="U1154" s="115"/>
      <c r="V1154" s="116"/>
      <c r="W1154" s="117" t="s">
        <v>5287</v>
      </c>
      <c r="X1154" s="49"/>
      <c r="Y1154" s="49"/>
      <c r="Z1154" s="49"/>
      <c r="AA1154" s="50"/>
      <c r="AB1154" s="50"/>
      <c r="AC1154" s="50"/>
      <c r="AD1154" s="50"/>
      <c r="AE1154" s="50"/>
      <c r="AF1154" s="50"/>
      <c r="AG1154" s="51"/>
      <c r="AH1154" s="147"/>
      <c r="AI1154" s="183"/>
      <c r="AJ1154" s="146"/>
      <c r="AK1154" s="52"/>
      <c r="AL1154" s="52"/>
      <c r="AM1154" s="52"/>
      <c r="AN1154" s="52"/>
      <c r="AO1154" s="53"/>
      <c r="AP1154" s="621" t="s">
        <v>2678</v>
      </c>
      <c r="AQ1154" s="139"/>
    </row>
    <row r="1155" spans="1:44" ht="15" customHeight="1">
      <c r="A1155" s="121">
        <v>1154</v>
      </c>
      <c r="B1155" s="115" t="s">
        <v>528</v>
      </c>
      <c r="C1155" s="115" t="s">
        <v>535</v>
      </c>
      <c r="D1155" s="327" t="s">
        <v>544</v>
      </c>
      <c r="E1155" s="115" t="s">
        <v>2225</v>
      </c>
      <c r="F1155" s="115" t="s">
        <v>5238</v>
      </c>
      <c r="G1155" s="115"/>
      <c r="H1155" s="115"/>
      <c r="I1155" s="115"/>
      <c r="J1155" s="115"/>
      <c r="K1155" s="115">
        <v>1</v>
      </c>
      <c r="L1155" s="115"/>
      <c r="M1155" s="115"/>
      <c r="N1155" s="115"/>
      <c r="O1155" s="5"/>
      <c r="P1155" s="5"/>
      <c r="Q1155" s="115"/>
      <c r="R1155" s="115"/>
      <c r="S1155" s="115"/>
      <c r="T1155" s="115"/>
      <c r="U1155" s="115"/>
      <c r="V1155" s="116"/>
      <c r="W1155" s="117">
        <v>219533000000</v>
      </c>
      <c r="X1155" s="55" t="s">
        <v>2678</v>
      </c>
      <c r="Y1155" s="49" t="s">
        <v>2678</v>
      </c>
      <c r="Z1155" s="49"/>
      <c r="AA1155" s="50"/>
      <c r="AB1155" s="50"/>
      <c r="AC1155" s="50"/>
      <c r="AD1155" s="50"/>
      <c r="AE1155" s="50"/>
      <c r="AF1155" s="50"/>
      <c r="AG1155" s="51"/>
      <c r="AH1155" s="147"/>
      <c r="AI1155" s="183" t="s">
        <v>2680</v>
      </c>
      <c r="AJ1155" s="146">
        <v>1.143972</v>
      </c>
      <c r="AK1155" s="52">
        <v>-76.326027999999994</v>
      </c>
      <c r="AL1155" s="52" t="s">
        <v>2678</v>
      </c>
      <c r="AM1155" s="52"/>
      <c r="AN1155" s="130">
        <v>5</v>
      </c>
      <c r="AO1155" s="313">
        <v>1</v>
      </c>
      <c r="AP1155" s="320" t="s">
        <v>25</v>
      </c>
      <c r="AQ1155" s="144" t="s">
        <v>5288</v>
      </c>
    </row>
    <row r="1156" spans="1:44" ht="15" customHeight="1">
      <c r="A1156" s="121">
        <v>1155</v>
      </c>
      <c r="B1156" s="115" t="s">
        <v>528</v>
      </c>
      <c r="C1156" s="115" t="s">
        <v>535</v>
      </c>
      <c r="D1156" s="327" t="s">
        <v>544</v>
      </c>
      <c r="E1156" s="115" t="s">
        <v>1860</v>
      </c>
      <c r="F1156" s="115" t="s">
        <v>5238</v>
      </c>
      <c r="G1156" s="115"/>
      <c r="H1156" s="115"/>
      <c r="I1156" s="115"/>
      <c r="J1156" s="115"/>
      <c r="K1156" s="115">
        <v>1</v>
      </c>
      <c r="L1156" s="115"/>
      <c r="M1156" s="115"/>
      <c r="N1156" s="115"/>
      <c r="O1156" s="5"/>
      <c r="P1156" s="5"/>
      <c r="Q1156" s="115"/>
      <c r="R1156" s="115"/>
      <c r="S1156" s="115"/>
      <c r="T1156" s="115"/>
      <c r="U1156" s="115"/>
      <c r="V1156" s="116"/>
      <c r="W1156" s="117">
        <v>219533000000</v>
      </c>
      <c r="X1156" s="55" t="s">
        <v>2678</v>
      </c>
      <c r="Y1156" s="49" t="s">
        <v>2678</v>
      </c>
      <c r="Z1156" s="49"/>
      <c r="AA1156" s="50"/>
      <c r="AB1156" s="50"/>
      <c r="AC1156" s="50"/>
      <c r="AD1156" s="50"/>
      <c r="AE1156" s="50"/>
      <c r="AF1156" s="50"/>
      <c r="AG1156" s="51"/>
      <c r="AH1156" s="147"/>
      <c r="AI1156" s="183"/>
      <c r="AJ1156" s="146"/>
      <c r="AK1156" s="52"/>
      <c r="AL1156" s="52" t="s">
        <v>25</v>
      </c>
      <c r="AM1156" s="52" t="s">
        <v>2600</v>
      </c>
      <c r="AN1156" s="130">
        <v>5</v>
      </c>
      <c r="AO1156" s="313" t="s">
        <v>5241</v>
      </c>
      <c r="AP1156" s="320"/>
      <c r="AQ1156" s="144" t="s">
        <v>5289</v>
      </c>
    </row>
    <row r="1157" spans="1:44" ht="15" customHeight="1">
      <c r="A1157" s="121">
        <v>1156</v>
      </c>
      <c r="B1157" s="115" t="s">
        <v>528</v>
      </c>
      <c r="C1157" s="115" t="s">
        <v>535</v>
      </c>
      <c r="D1157" s="327" t="s">
        <v>544</v>
      </c>
      <c r="E1157" s="115" t="s">
        <v>2019</v>
      </c>
      <c r="F1157" s="115" t="s">
        <v>5238</v>
      </c>
      <c r="G1157" s="115"/>
      <c r="H1157" s="115"/>
      <c r="I1157" s="115"/>
      <c r="J1157" s="115"/>
      <c r="K1157" s="115">
        <v>1</v>
      </c>
      <c r="L1157" s="115"/>
      <c r="M1157" s="115"/>
      <c r="N1157" s="115"/>
      <c r="O1157" s="5"/>
      <c r="P1157" s="5"/>
      <c r="Q1157" s="115"/>
      <c r="R1157" s="115"/>
      <c r="S1157" s="115"/>
      <c r="T1157" s="115"/>
      <c r="U1157" s="115"/>
      <c r="V1157" s="116"/>
      <c r="W1157" s="117">
        <v>219533000000</v>
      </c>
      <c r="X1157" s="55" t="s">
        <v>2678</v>
      </c>
      <c r="Y1157" s="49" t="s">
        <v>2678</v>
      </c>
      <c r="Z1157" s="49"/>
      <c r="AA1157" s="50"/>
      <c r="AB1157" s="50"/>
      <c r="AC1157" s="50"/>
      <c r="AD1157" s="50"/>
      <c r="AE1157" s="50"/>
      <c r="AF1157" s="50"/>
      <c r="AG1157" s="51"/>
      <c r="AH1157" s="147"/>
      <c r="AI1157" s="183"/>
      <c r="AJ1157" s="146"/>
      <c r="AK1157" s="52"/>
      <c r="AL1157" s="52" t="s">
        <v>25</v>
      </c>
      <c r="AM1157" s="52" t="s">
        <v>2600</v>
      </c>
      <c r="AN1157" s="130">
        <v>5</v>
      </c>
      <c r="AO1157" s="313" t="s">
        <v>5241</v>
      </c>
      <c r="AP1157" s="320"/>
      <c r="AQ1157" s="144" t="s">
        <v>5290</v>
      </c>
    </row>
    <row r="1158" spans="1:44" ht="15" customHeight="1">
      <c r="A1158" s="121">
        <v>1157</v>
      </c>
      <c r="B1158" s="115" t="s">
        <v>528</v>
      </c>
      <c r="C1158" s="115" t="s">
        <v>535</v>
      </c>
      <c r="D1158" s="327" t="s">
        <v>544</v>
      </c>
      <c r="E1158" s="115" t="s">
        <v>2332</v>
      </c>
      <c r="F1158" s="115" t="s">
        <v>5238</v>
      </c>
      <c r="G1158" s="115"/>
      <c r="H1158" s="115"/>
      <c r="I1158" s="115"/>
      <c r="J1158" s="115"/>
      <c r="K1158" s="115">
        <v>1</v>
      </c>
      <c r="L1158" s="115"/>
      <c r="M1158" s="115"/>
      <c r="N1158" s="115"/>
      <c r="O1158" s="5"/>
      <c r="P1158" s="5"/>
      <c r="Q1158" s="115"/>
      <c r="R1158" s="115"/>
      <c r="S1158" s="115"/>
      <c r="T1158" s="115"/>
      <c r="U1158" s="115"/>
      <c r="V1158" s="116"/>
      <c r="W1158" s="117">
        <v>219701000000</v>
      </c>
      <c r="X1158" s="55" t="s">
        <v>2678</v>
      </c>
      <c r="Y1158" s="49" t="s">
        <v>2678</v>
      </c>
      <c r="Z1158" s="49"/>
      <c r="AA1158" s="50"/>
      <c r="AB1158" s="50"/>
      <c r="AC1158" s="50"/>
      <c r="AD1158" s="50"/>
      <c r="AE1158" s="50"/>
      <c r="AF1158" s="50"/>
      <c r="AG1158" s="51"/>
      <c r="AH1158" s="147"/>
      <c r="AI1158" s="182" t="s">
        <v>2680</v>
      </c>
      <c r="AJ1158" s="146">
        <v>1.0803039999999999</v>
      </c>
      <c r="AK1158" s="52">
        <v>-76.243808000000001</v>
      </c>
      <c r="AL1158" s="52" t="s">
        <v>2678</v>
      </c>
      <c r="AM1158" s="52"/>
      <c r="AN1158" s="130">
        <v>5</v>
      </c>
      <c r="AO1158" s="313">
        <v>1</v>
      </c>
      <c r="AP1158" s="320" t="s">
        <v>25</v>
      </c>
      <c r="AQ1158" s="144" t="s">
        <v>5291</v>
      </c>
      <c r="AR1158" s="94" t="s">
        <v>2803</v>
      </c>
    </row>
    <row r="1159" spans="1:44" ht="15" customHeight="1">
      <c r="A1159" s="121">
        <v>1158</v>
      </c>
      <c r="B1159" s="115" t="s">
        <v>528</v>
      </c>
      <c r="C1159" s="115" t="s">
        <v>616</v>
      </c>
      <c r="D1159" s="327" t="s">
        <v>2354</v>
      </c>
      <c r="E1159" s="115" t="s">
        <v>2355</v>
      </c>
      <c r="F1159" s="115" t="s">
        <v>5238</v>
      </c>
      <c r="G1159" s="115"/>
      <c r="H1159" s="115"/>
      <c r="I1159" s="115"/>
      <c r="J1159" s="115"/>
      <c r="K1159" s="115">
        <v>2</v>
      </c>
      <c r="L1159" s="115"/>
      <c r="M1159" s="115"/>
      <c r="N1159" s="115"/>
      <c r="O1159" s="5"/>
      <c r="P1159" s="5"/>
      <c r="Q1159" s="115"/>
      <c r="R1159" s="115"/>
      <c r="S1159" s="115"/>
      <c r="T1159" s="115"/>
      <c r="U1159" s="115"/>
      <c r="V1159" s="116"/>
      <c r="W1159" s="117">
        <v>219130000000</v>
      </c>
      <c r="X1159" s="49"/>
      <c r="Y1159" s="49"/>
      <c r="Z1159" s="49"/>
      <c r="AA1159" s="50"/>
      <c r="AB1159" s="50"/>
      <c r="AC1159" s="50"/>
      <c r="AD1159" s="50"/>
      <c r="AE1159" s="50"/>
      <c r="AF1159" s="50"/>
      <c r="AG1159" s="51"/>
      <c r="AH1159" s="147"/>
      <c r="AI1159" s="183"/>
      <c r="AJ1159" s="146"/>
      <c r="AK1159" s="52"/>
      <c r="AL1159" s="52"/>
      <c r="AM1159" s="52"/>
      <c r="AN1159" s="130" t="s">
        <v>5241</v>
      </c>
      <c r="AO1159" s="313" t="s">
        <v>5241</v>
      </c>
      <c r="AP1159" s="320"/>
      <c r="AQ1159" s="144" t="s">
        <v>5292</v>
      </c>
    </row>
    <row r="1160" spans="1:44" ht="15" customHeight="1">
      <c r="A1160" s="121">
        <v>1159</v>
      </c>
      <c r="B1160" s="115" t="s">
        <v>528</v>
      </c>
      <c r="C1160" s="115" t="s">
        <v>616</v>
      </c>
      <c r="D1160" s="327" t="s">
        <v>2356</v>
      </c>
      <c r="E1160" s="115" t="s">
        <v>2357</v>
      </c>
      <c r="F1160" s="115" t="s">
        <v>5238</v>
      </c>
      <c r="G1160" s="115"/>
      <c r="H1160" s="115"/>
      <c r="I1160" s="115"/>
      <c r="J1160" s="115"/>
      <c r="K1160" s="115">
        <v>2</v>
      </c>
      <c r="L1160" s="115"/>
      <c r="M1160" s="115"/>
      <c r="N1160" s="115"/>
      <c r="O1160" s="5"/>
      <c r="P1160" s="5"/>
      <c r="Q1160" s="115"/>
      <c r="R1160" s="115"/>
      <c r="S1160" s="115"/>
      <c r="T1160" s="115"/>
      <c r="U1160" s="115"/>
      <c r="V1160" s="116"/>
      <c r="W1160" s="117">
        <v>219130000000</v>
      </c>
      <c r="X1160" s="49"/>
      <c r="Y1160" s="49"/>
      <c r="Z1160" s="49"/>
      <c r="AA1160" s="50"/>
      <c r="AB1160" s="50"/>
      <c r="AC1160" s="50"/>
      <c r="AD1160" s="50"/>
      <c r="AE1160" s="50"/>
      <c r="AF1160" s="50"/>
      <c r="AG1160" s="51"/>
      <c r="AH1160" s="147"/>
      <c r="AI1160" s="183"/>
      <c r="AJ1160" s="146"/>
      <c r="AK1160" s="52"/>
      <c r="AL1160" s="52"/>
      <c r="AM1160" s="52"/>
      <c r="AN1160" s="130" t="s">
        <v>5241</v>
      </c>
      <c r="AO1160" s="313" t="s">
        <v>5241</v>
      </c>
      <c r="AP1160" s="320"/>
      <c r="AQ1160" s="144" t="s">
        <v>5293</v>
      </c>
    </row>
    <row r="1161" spans="1:44" ht="15" customHeight="1">
      <c r="A1161" s="121">
        <v>1160</v>
      </c>
      <c r="B1161" s="115" t="s">
        <v>528</v>
      </c>
      <c r="C1161" s="115" t="s">
        <v>616</v>
      </c>
      <c r="D1161" s="327" t="s">
        <v>2358</v>
      </c>
      <c r="E1161" s="115" t="s">
        <v>2359</v>
      </c>
      <c r="F1161" s="115" t="s">
        <v>5238</v>
      </c>
      <c r="G1161" s="115"/>
      <c r="H1161" s="115"/>
      <c r="I1161" s="115"/>
      <c r="J1161" s="115"/>
      <c r="K1161" s="115">
        <v>2</v>
      </c>
      <c r="L1161" s="115"/>
      <c r="M1161" s="115"/>
      <c r="N1161" s="115"/>
      <c r="O1161" s="5"/>
      <c r="P1161" s="5"/>
      <c r="Q1161" s="115"/>
      <c r="R1161" s="115"/>
      <c r="S1161" s="115"/>
      <c r="T1161" s="115"/>
      <c r="U1161" s="115"/>
      <c r="V1161" s="116"/>
      <c r="W1161" s="117">
        <v>219130000000</v>
      </c>
      <c r="X1161" s="49"/>
      <c r="Y1161" s="49"/>
      <c r="Z1161" s="49"/>
      <c r="AA1161" s="50"/>
      <c r="AB1161" s="50"/>
      <c r="AC1161" s="50"/>
      <c r="AD1161" s="50"/>
      <c r="AE1161" s="50"/>
      <c r="AF1161" s="50"/>
      <c r="AG1161" s="51"/>
      <c r="AH1161" s="147"/>
      <c r="AI1161" s="183"/>
      <c r="AJ1161" s="146"/>
      <c r="AK1161" s="52"/>
      <c r="AL1161" s="52"/>
      <c r="AM1161" s="52"/>
      <c r="AN1161" s="130" t="s">
        <v>5241</v>
      </c>
      <c r="AO1161" s="313" t="s">
        <v>5241</v>
      </c>
      <c r="AP1161" s="320"/>
      <c r="AQ1161" s="144" t="s">
        <v>5294</v>
      </c>
    </row>
    <row r="1162" spans="1:44" ht="15" customHeight="1">
      <c r="A1162" s="121">
        <v>1161</v>
      </c>
      <c r="B1162" s="115" t="s">
        <v>528</v>
      </c>
      <c r="C1162" s="115" t="s">
        <v>2360</v>
      </c>
      <c r="D1162" s="327" t="s">
        <v>2361</v>
      </c>
      <c r="E1162" s="115" t="s">
        <v>2362</v>
      </c>
      <c r="F1162" s="115" t="s">
        <v>5238</v>
      </c>
      <c r="G1162" s="115"/>
      <c r="H1162" s="115"/>
      <c r="I1162" s="115"/>
      <c r="J1162" s="115"/>
      <c r="K1162" s="115">
        <v>2</v>
      </c>
      <c r="L1162" s="115"/>
      <c r="M1162" s="115"/>
      <c r="N1162" s="115"/>
      <c r="O1162" s="5"/>
      <c r="P1162" s="5"/>
      <c r="Q1162" s="115"/>
      <c r="R1162" s="115"/>
      <c r="S1162" s="115"/>
      <c r="T1162" s="115"/>
      <c r="U1162" s="115"/>
      <c r="V1162" s="116"/>
      <c r="W1162" s="117">
        <v>219137000000</v>
      </c>
      <c r="X1162" s="49"/>
      <c r="Y1162" s="49"/>
      <c r="Z1162" s="49"/>
      <c r="AA1162" s="50"/>
      <c r="AB1162" s="50"/>
      <c r="AC1162" s="50"/>
      <c r="AD1162" s="50"/>
      <c r="AE1162" s="50"/>
      <c r="AF1162" s="50"/>
      <c r="AG1162" s="51"/>
      <c r="AH1162" s="147"/>
      <c r="AI1162" s="183"/>
      <c r="AJ1162" s="146"/>
      <c r="AK1162" s="52"/>
      <c r="AL1162" s="52" t="s">
        <v>2678</v>
      </c>
      <c r="AM1162" s="52"/>
      <c r="AN1162" s="130" t="s">
        <v>5241</v>
      </c>
      <c r="AO1162" s="313" t="s">
        <v>5241</v>
      </c>
      <c r="AP1162" s="320"/>
      <c r="AQ1162" s="144" t="s">
        <v>5295</v>
      </c>
    </row>
    <row r="1163" spans="1:44" ht="15" customHeight="1">
      <c r="A1163" s="121">
        <v>1162</v>
      </c>
      <c r="B1163" s="115" t="s">
        <v>528</v>
      </c>
      <c r="C1163" s="115" t="s">
        <v>2360</v>
      </c>
      <c r="D1163" s="327" t="s">
        <v>2363</v>
      </c>
      <c r="E1163" s="115" t="s">
        <v>2364</v>
      </c>
      <c r="F1163" s="115" t="s">
        <v>5238</v>
      </c>
      <c r="G1163" s="115"/>
      <c r="H1163" s="115"/>
      <c r="I1163" s="115"/>
      <c r="J1163" s="115"/>
      <c r="K1163" s="115">
        <v>2</v>
      </c>
      <c r="L1163" s="115"/>
      <c r="M1163" s="115"/>
      <c r="N1163" s="115"/>
      <c r="O1163" s="5"/>
      <c r="P1163" s="5"/>
      <c r="Q1163" s="115"/>
      <c r="R1163" s="115"/>
      <c r="S1163" s="115"/>
      <c r="T1163" s="115"/>
      <c r="U1163" s="115"/>
      <c r="V1163" s="116"/>
      <c r="W1163" s="117">
        <v>219137000000</v>
      </c>
      <c r="X1163" s="49"/>
      <c r="Y1163" s="49"/>
      <c r="Z1163" s="49"/>
      <c r="AA1163" s="50"/>
      <c r="AB1163" s="50"/>
      <c r="AC1163" s="50"/>
      <c r="AD1163" s="50"/>
      <c r="AE1163" s="50"/>
      <c r="AF1163" s="50"/>
      <c r="AG1163" s="51"/>
      <c r="AH1163" s="147"/>
      <c r="AI1163" s="183"/>
      <c r="AJ1163" s="146"/>
      <c r="AK1163" s="52"/>
      <c r="AL1163" s="52"/>
      <c r="AM1163" s="52"/>
      <c r="AN1163" s="130" t="s">
        <v>5241</v>
      </c>
      <c r="AO1163" s="313" t="s">
        <v>5241</v>
      </c>
      <c r="AP1163" s="320"/>
      <c r="AQ1163" s="144" t="s">
        <v>5296</v>
      </c>
    </row>
    <row r="1164" spans="1:44" ht="15" customHeight="1">
      <c r="A1164" s="121">
        <v>1163</v>
      </c>
      <c r="B1164" s="115" t="s">
        <v>528</v>
      </c>
      <c r="C1164" s="115" t="s">
        <v>260</v>
      </c>
      <c r="D1164" s="327" t="s">
        <v>2367</v>
      </c>
      <c r="E1164" s="115" t="s">
        <v>362</v>
      </c>
      <c r="F1164" s="115" t="s">
        <v>5238</v>
      </c>
      <c r="G1164" s="115"/>
      <c r="H1164" s="115"/>
      <c r="I1164" s="115"/>
      <c r="J1164" s="115"/>
      <c r="K1164" s="115">
        <v>2</v>
      </c>
      <c r="L1164" s="115"/>
      <c r="M1164" s="115"/>
      <c r="N1164" s="115"/>
      <c r="O1164" s="5"/>
      <c r="P1164" s="5"/>
      <c r="Q1164" s="115"/>
      <c r="R1164" s="115"/>
      <c r="S1164" s="115"/>
      <c r="T1164" s="115"/>
      <c r="U1164" s="115"/>
      <c r="V1164" s="116"/>
      <c r="W1164" s="117">
        <v>219110000000</v>
      </c>
      <c r="X1164" s="49" t="s">
        <v>2678</v>
      </c>
      <c r="Y1164" s="49" t="s">
        <v>2678</v>
      </c>
      <c r="Z1164" s="49"/>
      <c r="AA1164" s="50"/>
      <c r="AB1164" s="50"/>
      <c r="AC1164" s="50"/>
      <c r="AD1164" s="50"/>
      <c r="AE1164" s="50"/>
      <c r="AF1164" s="50"/>
      <c r="AG1164" s="51"/>
      <c r="AH1164" s="147"/>
      <c r="AI1164" s="183"/>
      <c r="AJ1164" s="146"/>
      <c r="AK1164" s="52"/>
      <c r="AL1164" s="52"/>
      <c r="AM1164" s="52"/>
      <c r="AN1164" s="130" t="s">
        <v>5241</v>
      </c>
      <c r="AO1164" s="313" t="s">
        <v>5241</v>
      </c>
      <c r="AP1164" s="320"/>
      <c r="AQ1164" s="144" t="s">
        <v>5297</v>
      </c>
    </row>
    <row r="1165" spans="1:44" ht="15" customHeight="1">
      <c r="A1165" s="121">
        <v>1164</v>
      </c>
      <c r="B1165" s="115" t="s">
        <v>528</v>
      </c>
      <c r="C1165" s="4" t="s">
        <v>2809</v>
      </c>
      <c r="D1165" s="327" t="s">
        <v>585</v>
      </c>
      <c r="E1165" s="115" t="s">
        <v>2380</v>
      </c>
      <c r="F1165" s="115" t="s">
        <v>5238</v>
      </c>
      <c r="G1165" s="115"/>
      <c r="H1165" s="115"/>
      <c r="I1165" s="115"/>
      <c r="J1165" s="115"/>
      <c r="K1165" s="115">
        <v>2</v>
      </c>
      <c r="L1165" s="115"/>
      <c r="M1165" s="115"/>
      <c r="N1165" s="115"/>
      <c r="O1165" s="5"/>
      <c r="P1165" s="5"/>
      <c r="Q1165" s="115"/>
      <c r="R1165" s="115"/>
      <c r="S1165" s="115"/>
      <c r="T1165" s="115"/>
      <c r="U1165" s="115"/>
      <c r="V1165" s="116"/>
      <c r="W1165" s="117">
        <v>219418000000</v>
      </c>
      <c r="X1165" s="49"/>
      <c r="Y1165" s="49"/>
      <c r="Z1165" s="49"/>
      <c r="AA1165" s="50"/>
      <c r="AB1165" s="50" t="s">
        <v>2678</v>
      </c>
      <c r="AC1165" s="50"/>
      <c r="AD1165" s="50"/>
      <c r="AE1165" s="50"/>
      <c r="AF1165" s="50"/>
      <c r="AG1165" s="51"/>
      <c r="AH1165" s="147" t="s">
        <v>2678</v>
      </c>
      <c r="AI1165" s="183" t="s">
        <v>2680</v>
      </c>
      <c r="AJ1165" s="146"/>
      <c r="AK1165" s="52"/>
      <c r="AL1165" s="52"/>
      <c r="AM1165" s="52"/>
      <c r="AN1165" s="130" t="s">
        <v>5241</v>
      </c>
      <c r="AO1165" s="313" t="s">
        <v>5241</v>
      </c>
      <c r="AP1165" s="320" t="s">
        <v>2678</v>
      </c>
      <c r="AQ1165" s="144" t="s">
        <v>5298</v>
      </c>
    </row>
    <row r="1166" spans="1:44" ht="15" customHeight="1">
      <c r="A1166" s="121">
        <v>1165</v>
      </c>
      <c r="B1166" s="115" t="s">
        <v>528</v>
      </c>
      <c r="C1166" s="4" t="s">
        <v>2809</v>
      </c>
      <c r="D1166" s="327" t="s">
        <v>581</v>
      </c>
      <c r="E1166" s="115" t="s">
        <v>2381</v>
      </c>
      <c r="F1166" s="115" t="s">
        <v>5238</v>
      </c>
      <c r="G1166" s="115"/>
      <c r="H1166" s="115"/>
      <c r="I1166" s="115"/>
      <c r="J1166" s="115"/>
      <c r="K1166" s="115">
        <v>2</v>
      </c>
      <c r="L1166" s="115"/>
      <c r="M1166" s="115"/>
      <c r="N1166" s="115"/>
      <c r="O1166" s="5"/>
      <c r="P1166" s="5"/>
      <c r="Q1166" s="115"/>
      <c r="R1166" s="115"/>
      <c r="S1166" s="115"/>
      <c r="T1166" s="115"/>
      <c r="U1166" s="115"/>
      <c r="V1166" s="116"/>
      <c r="W1166" s="117">
        <v>219418000000</v>
      </c>
      <c r="X1166" s="49"/>
      <c r="Y1166" s="49"/>
      <c r="Z1166" s="49" t="s">
        <v>5299</v>
      </c>
      <c r="AA1166" s="50"/>
      <c r="AB1166" s="50" t="s">
        <v>25</v>
      </c>
      <c r="AC1166" s="50" t="s">
        <v>5300</v>
      </c>
      <c r="AD1166" s="50"/>
      <c r="AE1166" s="50"/>
      <c r="AF1166" s="50"/>
      <c r="AG1166" s="51"/>
      <c r="AH1166" s="147" t="s">
        <v>2678</v>
      </c>
      <c r="AI1166" s="182" t="s">
        <v>2680</v>
      </c>
      <c r="AJ1166" s="146"/>
      <c r="AK1166" s="52"/>
      <c r="AL1166" s="52"/>
      <c r="AM1166" s="52"/>
      <c r="AN1166" s="130" t="s">
        <v>5241</v>
      </c>
      <c r="AO1166" s="313" t="s">
        <v>5241</v>
      </c>
      <c r="AP1166" s="320" t="s">
        <v>25</v>
      </c>
      <c r="AQ1166" s="144" t="s">
        <v>5301</v>
      </c>
    </row>
    <row r="1167" spans="1:44" ht="15" customHeight="1">
      <c r="A1167" s="121">
        <v>1166</v>
      </c>
      <c r="B1167" s="115" t="s">
        <v>528</v>
      </c>
      <c r="C1167" s="4" t="s">
        <v>2809</v>
      </c>
      <c r="D1167" s="327" t="s">
        <v>577</v>
      </c>
      <c r="E1167" s="115" t="s">
        <v>2382</v>
      </c>
      <c r="F1167" s="115" t="s">
        <v>5238</v>
      </c>
      <c r="G1167" s="115"/>
      <c r="H1167" s="115"/>
      <c r="I1167" s="115"/>
      <c r="J1167" s="115"/>
      <c r="K1167" s="115">
        <v>2</v>
      </c>
      <c r="L1167" s="115"/>
      <c r="M1167" s="115"/>
      <c r="N1167" s="115"/>
      <c r="O1167" s="5"/>
      <c r="P1167" s="5"/>
      <c r="Q1167" s="115"/>
      <c r="R1167" s="115"/>
      <c r="S1167" s="115"/>
      <c r="T1167" s="115"/>
      <c r="U1167" s="115"/>
      <c r="V1167" s="116"/>
      <c r="W1167" s="117">
        <v>219418000000</v>
      </c>
      <c r="X1167" s="49"/>
      <c r="Y1167" s="49"/>
      <c r="Z1167" s="49"/>
      <c r="AA1167" s="50"/>
      <c r="AB1167" s="50" t="s">
        <v>2678</v>
      </c>
      <c r="AC1167" s="50"/>
      <c r="AD1167" s="50"/>
      <c r="AE1167" s="50"/>
      <c r="AF1167" s="50"/>
      <c r="AG1167" s="51"/>
      <c r="AH1167" s="147" t="s">
        <v>25</v>
      </c>
      <c r="AI1167" s="183"/>
      <c r="AJ1167" s="146"/>
      <c r="AK1167" s="52"/>
      <c r="AL1167" s="52"/>
      <c r="AM1167" s="52"/>
      <c r="AN1167" s="130" t="s">
        <v>5241</v>
      </c>
      <c r="AO1167" s="313" t="s">
        <v>5241</v>
      </c>
      <c r="AP1167" s="320"/>
      <c r="AQ1167" s="144" t="s">
        <v>5302</v>
      </c>
    </row>
    <row r="1168" spans="1:44" ht="15" customHeight="1">
      <c r="A1168" s="121">
        <v>1167</v>
      </c>
      <c r="B1168" s="115" t="s">
        <v>528</v>
      </c>
      <c r="C1168" s="115" t="s">
        <v>260</v>
      </c>
      <c r="D1168" s="327" t="s">
        <v>635</v>
      </c>
      <c r="E1168" s="115" t="s">
        <v>2442</v>
      </c>
      <c r="F1168" s="115" t="s">
        <v>5238</v>
      </c>
      <c r="G1168" s="115"/>
      <c r="H1168" s="115"/>
      <c r="I1168" s="115"/>
      <c r="J1168" s="115"/>
      <c r="K1168" s="115">
        <v>2</v>
      </c>
      <c r="L1168" s="115"/>
      <c r="M1168" s="115"/>
      <c r="N1168" s="115"/>
      <c r="O1168" s="5"/>
      <c r="P1168" s="5"/>
      <c r="Q1168" s="115"/>
      <c r="R1168" s="115"/>
      <c r="S1168" s="115"/>
      <c r="T1168" s="115"/>
      <c r="U1168" s="115"/>
      <c r="V1168" s="116"/>
      <c r="W1168" s="117">
        <v>219110000000</v>
      </c>
      <c r="X1168" s="49" t="s">
        <v>2678</v>
      </c>
      <c r="Y1168" s="49" t="s">
        <v>2678</v>
      </c>
      <c r="Z1168" s="49"/>
      <c r="AA1168" s="50"/>
      <c r="AB1168" s="50"/>
      <c r="AC1168" s="50"/>
      <c r="AD1168" s="50"/>
      <c r="AE1168" s="50"/>
      <c r="AF1168" s="50"/>
      <c r="AG1168" s="51"/>
      <c r="AH1168" s="147"/>
      <c r="AI1168" s="183"/>
      <c r="AJ1168" s="146"/>
      <c r="AK1168" s="52"/>
      <c r="AL1168" s="52"/>
      <c r="AM1168" s="52"/>
      <c r="AN1168" s="130" t="s">
        <v>5241</v>
      </c>
      <c r="AO1168" s="313" t="s">
        <v>5241</v>
      </c>
      <c r="AP1168" s="320"/>
      <c r="AQ1168" s="144" t="s">
        <v>5303</v>
      </c>
    </row>
    <row r="1169" spans="1:45" ht="15" customHeight="1">
      <c r="A1169" s="121">
        <v>1168</v>
      </c>
      <c r="B1169" s="115" t="s">
        <v>528</v>
      </c>
      <c r="C1169" s="4" t="s">
        <v>2809</v>
      </c>
      <c r="D1169" s="327" t="s">
        <v>577</v>
      </c>
      <c r="E1169" s="115" t="s">
        <v>2448</v>
      </c>
      <c r="F1169" s="115" t="s">
        <v>5238</v>
      </c>
      <c r="G1169" s="115"/>
      <c r="H1169" s="115"/>
      <c r="I1169" s="115"/>
      <c r="J1169" s="115"/>
      <c r="K1169" s="115">
        <v>2</v>
      </c>
      <c r="L1169" s="115"/>
      <c r="M1169" s="115"/>
      <c r="N1169" s="115"/>
      <c r="O1169" s="5"/>
      <c r="P1169" s="5"/>
      <c r="Q1169" s="115"/>
      <c r="R1169" s="115"/>
      <c r="S1169" s="115"/>
      <c r="T1169" s="115"/>
      <c r="U1169" s="115"/>
      <c r="V1169" s="116"/>
      <c r="W1169" s="117">
        <v>219418000000</v>
      </c>
      <c r="X1169" s="49"/>
      <c r="Y1169" s="49"/>
      <c r="Z1169" s="49"/>
      <c r="AA1169" s="50"/>
      <c r="AB1169" s="50" t="s">
        <v>2678</v>
      </c>
      <c r="AC1169" s="50"/>
      <c r="AD1169" s="50"/>
      <c r="AE1169" s="50"/>
      <c r="AF1169" s="50"/>
      <c r="AG1169" s="51"/>
      <c r="AH1169" s="147" t="s">
        <v>25</v>
      </c>
      <c r="AI1169" s="183"/>
      <c r="AJ1169" s="146"/>
      <c r="AK1169" s="52"/>
      <c r="AL1169" s="52"/>
      <c r="AM1169" s="52"/>
      <c r="AN1169" s="130" t="s">
        <v>5241</v>
      </c>
      <c r="AO1169" s="313" t="s">
        <v>5241</v>
      </c>
      <c r="AP1169" s="320"/>
      <c r="AQ1169" s="144" t="s">
        <v>5304</v>
      </c>
    </row>
    <row r="1170" spans="1:45" ht="15" customHeight="1">
      <c r="A1170" s="121">
        <v>1169</v>
      </c>
      <c r="B1170" s="115" t="s">
        <v>528</v>
      </c>
      <c r="C1170" s="115" t="s">
        <v>260</v>
      </c>
      <c r="D1170" s="327" t="s">
        <v>635</v>
      </c>
      <c r="E1170" s="115" t="s">
        <v>5305</v>
      </c>
      <c r="F1170" s="115" t="s">
        <v>5238</v>
      </c>
      <c r="G1170" s="115"/>
      <c r="H1170" s="115"/>
      <c r="I1170" s="115"/>
      <c r="J1170" s="115"/>
      <c r="K1170" s="115">
        <v>2</v>
      </c>
      <c r="L1170" s="115"/>
      <c r="M1170" s="115"/>
      <c r="N1170" s="115"/>
      <c r="O1170" s="5"/>
      <c r="P1170" s="5"/>
      <c r="Q1170" s="115"/>
      <c r="R1170" s="115"/>
      <c r="S1170" s="115"/>
      <c r="T1170" s="115"/>
      <c r="U1170" s="115"/>
      <c r="V1170" s="116"/>
      <c r="W1170" s="117">
        <v>219110000000</v>
      </c>
      <c r="X1170" s="49" t="s">
        <v>2678</v>
      </c>
      <c r="Y1170" s="49" t="s">
        <v>2678</v>
      </c>
      <c r="Z1170" s="49"/>
      <c r="AA1170" s="50"/>
      <c r="AB1170" s="50"/>
      <c r="AC1170" s="50"/>
      <c r="AD1170" s="50"/>
      <c r="AE1170" s="50"/>
      <c r="AF1170" s="50"/>
      <c r="AG1170" s="51"/>
      <c r="AH1170" s="147"/>
      <c r="AI1170" s="183"/>
      <c r="AJ1170" s="146"/>
      <c r="AK1170" s="52"/>
      <c r="AL1170" s="52"/>
      <c r="AM1170" s="52"/>
      <c r="AN1170" s="130" t="s">
        <v>5241</v>
      </c>
      <c r="AO1170" s="313" t="s">
        <v>5241</v>
      </c>
      <c r="AP1170" s="320"/>
      <c r="AQ1170" s="144" t="s">
        <v>5306</v>
      </c>
    </row>
    <row r="1171" spans="1:45" ht="15" customHeight="1">
      <c r="A1171" s="121">
        <v>1170</v>
      </c>
      <c r="B1171" s="115" t="s">
        <v>528</v>
      </c>
      <c r="C1171" s="4" t="s">
        <v>2809</v>
      </c>
      <c r="D1171" s="327" t="s">
        <v>577</v>
      </c>
      <c r="E1171" s="115" t="s">
        <v>2479</v>
      </c>
      <c r="F1171" s="115" t="s">
        <v>5238</v>
      </c>
      <c r="G1171" s="115"/>
      <c r="H1171" s="115"/>
      <c r="I1171" s="115"/>
      <c r="J1171" s="115"/>
      <c r="K1171" s="115">
        <v>2</v>
      </c>
      <c r="L1171" s="115"/>
      <c r="M1171" s="115"/>
      <c r="N1171" s="115"/>
      <c r="O1171" s="5"/>
      <c r="P1171" s="5"/>
      <c r="Q1171" s="115"/>
      <c r="R1171" s="115"/>
      <c r="S1171" s="115"/>
      <c r="T1171" s="115"/>
      <c r="U1171" s="115"/>
      <c r="V1171" s="116"/>
      <c r="W1171" s="117">
        <v>219418000000</v>
      </c>
      <c r="X1171" s="49"/>
      <c r="Y1171" s="49"/>
      <c r="Z1171" s="49"/>
      <c r="AA1171" s="50"/>
      <c r="AB1171" s="50" t="s">
        <v>2678</v>
      </c>
      <c r="AC1171" s="50"/>
      <c r="AD1171" s="50"/>
      <c r="AE1171" s="50"/>
      <c r="AF1171" s="50"/>
      <c r="AG1171" s="51"/>
      <c r="AH1171" s="147" t="s">
        <v>25</v>
      </c>
      <c r="AI1171" s="183"/>
      <c r="AJ1171" s="146"/>
      <c r="AK1171" s="52"/>
      <c r="AL1171" s="52"/>
      <c r="AM1171" s="52"/>
      <c r="AN1171" s="130" t="s">
        <v>5241</v>
      </c>
      <c r="AO1171" s="313" t="s">
        <v>5241</v>
      </c>
      <c r="AP1171" s="320"/>
      <c r="AQ1171" s="144" t="s">
        <v>5307</v>
      </c>
    </row>
    <row r="1172" spans="1:45" ht="15" customHeight="1">
      <c r="A1172" s="121">
        <v>1171</v>
      </c>
      <c r="B1172" s="115" t="s">
        <v>528</v>
      </c>
      <c r="C1172" s="115" t="s">
        <v>260</v>
      </c>
      <c r="D1172" s="327" t="s">
        <v>635</v>
      </c>
      <c r="E1172" s="115" t="s">
        <v>2513</v>
      </c>
      <c r="F1172" s="115" t="s">
        <v>5238</v>
      </c>
      <c r="G1172" s="115"/>
      <c r="H1172" s="115"/>
      <c r="I1172" s="115"/>
      <c r="J1172" s="115"/>
      <c r="K1172" s="115">
        <v>2</v>
      </c>
      <c r="L1172" s="115"/>
      <c r="M1172" s="115"/>
      <c r="N1172" s="115"/>
      <c r="O1172" s="5"/>
      <c r="P1172" s="5"/>
      <c r="Q1172" s="115"/>
      <c r="R1172" s="115"/>
      <c r="S1172" s="115"/>
      <c r="T1172" s="115"/>
      <c r="U1172" s="115"/>
      <c r="V1172" s="116"/>
      <c r="W1172" s="117">
        <v>219110000000</v>
      </c>
      <c r="X1172" s="49" t="s">
        <v>2678</v>
      </c>
      <c r="Y1172" s="49" t="s">
        <v>2678</v>
      </c>
      <c r="Z1172" s="49"/>
      <c r="AA1172" s="50"/>
      <c r="AB1172" s="50"/>
      <c r="AC1172" s="50"/>
      <c r="AD1172" s="50"/>
      <c r="AE1172" s="50"/>
      <c r="AF1172" s="50"/>
      <c r="AG1172" s="51"/>
      <c r="AH1172" s="147"/>
      <c r="AI1172" s="183"/>
      <c r="AJ1172" s="146"/>
      <c r="AK1172" s="52"/>
      <c r="AL1172" s="52"/>
      <c r="AM1172" s="52"/>
      <c r="AN1172" s="130" t="s">
        <v>5241</v>
      </c>
      <c r="AO1172" s="313" t="s">
        <v>5241</v>
      </c>
      <c r="AP1172" s="320"/>
      <c r="AQ1172" s="144" t="s">
        <v>5308</v>
      </c>
    </row>
    <row r="1173" spans="1:45" ht="15" customHeight="1">
      <c r="A1173" s="121">
        <v>1172</v>
      </c>
      <c r="B1173" s="115" t="s">
        <v>1365</v>
      </c>
      <c r="C1173" s="115" t="s">
        <v>1374</v>
      </c>
      <c r="D1173" s="115" t="s">
        <v>1373</v>
      </c>
      <c r="E1173" s="115" t="s">
        <v>2187</v>
      </c>
      <c r="F1173" s="115" t="s">
        <v>5238</v>
      </c>
      <c r="G1173" s="115"/>
      <c r="H1173" s="115"/>
      <c r="I1173" s="115"/>
      <c r="J1173" s="115"/>
      <c r="K1173" s="115">
        <v>1</v>
      </c>
      <c r="L1173" s="115"/>
      <c r="M1173" s="115"/>
      <c r="N1173" s="115"/>
      <c r="O1173" s="5"/>
      <c r="P1173" s="5"/>
      <c r="Q1173" s="115"/>
      <c r="R1173" s="115"/>
      <c r="S1173" s="115"/>
      <c r="T1173" s="115"/>
      <c r="U1173" s="115"/>
      <c r="V1173" s="116"/>
      <c r="W1173" s="117">
        <v>247288000000</v>
      </c>
      <c r="X1173" s="49"/>
      <c r="Y1173" s="49"/>
      <c r="Z1173" s="49"/>
      <c r="AA1173" s="50"/>
      <c r="AB1173" s="50"/>
      <c r="AC1173" s="50"/>
      <c r="AD1173" s="50"/>
      <c r="AE1173" s="50"/>
      <c r="AF1173" s="50"/>
      <c r="AG1173" s="51"/>
      <c r="AH1173" s="147"/>
      <c r="AI1173" s="183"/>
      <c r="AJ1173" s="146"/>
      <c r="AK1173" s="52"/>
      <c r="AL1173" s="52"/>
      <c r="AM1173" s="52"/>
      <c r="AN1173" s="52"/>
      <c r="AO1173" s="53"/>
      <c r="AP1173" s="621" t="s">
        <v>2678</v>
      </c>
      <c r="AQ1173" s="139"/>
    </row>
    <row r="1174" spans="1:45" ht="15" customHeight="1">
      <c r="A1174" s="121">
        <v>1173</v>
      </c>
      <c r="B1174" s="115" t="s">
        <v>1365</v>
      </c>
      <c r="C1174" s="115" t="s">
        <v>1374</v>
      </c>
      <c r="D1174" s="115" t="s">
        <v>1373</v>
      </c>
      <c r="E1174" s="115" t="s">
        <v>2214</v>
      </c>
      <c r="F1174" s="115" t="s">
        <v>5238</v>
      </c>
      <c r="G1174" s="115"/>
      <c r="H1174" s="115"/>
      <c r="I1174" s="115"/>
      <c r="J1174" s="115"/>
      <c r="K1174" s="115">
        <v>1</v>
      </c>
      <c r="L1174" s="115"/>
      <c r="M1174" s="115"/>
      <c r="N1174" s="115"/>
      <c r="O1174" s="5"/>
      <c r="P1174" s="5"/>
      <c r="Q1174" s="115"/>
      <c r="R1174" s="115"/>
      <c r="S1174" s="115"/>
      <c r="T1174" s="115"/>
      <c r="U1174" s="115"/>
      <c r="V1174" s="116"/>
      <c r="W1174" s="117">
        <v>247288000000</v>
      </c>
      <c r="X1174" s="49"/>
      <c r="Y1174" s="49"/>
      <c r="Z1174" s="49"/>
      <c r="AA1174" s="50"/>
      <c r="AB1174" s="50"/>
      <c r="AC1174" s="50"/>
      <c r="AD1174" s="50"/>
      <c r="AE1174" s="50"/>
      <c r="AF1174" s="50"/>
      <c r="AG1174" s="51"/>
      <c r="AH1174" s="147"/>
      <c r="AI1174" s="183"/>
      <c r="AJ1174" s="146"/>
      <c r="AK1174" s="52"/>
      <c r="AL1174" s="52"/>
      <c r="AM1174" s="52"/>
      <c r="AN1174" s="52"/>
      <c r="AO1174" s="53"/>
      <c r="AP1174" s="621" t="s">
        <v>2678</v>
      </c>
      <c r="AQ1174" s="139"/>
    </row>
    <row r="1175" spans="1:45" ht="15" customHeight="1">
      <c r="A1175" s="121">
        <v>1174</v>
      </c>
      <c r="B1175" s="115" t="s">
        <v>1365</v>
      </c>
      <c r="C1175" s="115" t="s">
        <v>1374</v>
      </c>
      <c r="D1175" s="115" t="s">
        <v>1373</v>
      </c>
      <c r="E1175" s="115" t="s">
        <v>2215</v>
      </c>
      <c r="F1175" s="115" t="s">
        <v>5238</v>
      </c>
      <c r="G1175" s="115"/>
      <c r="H1175" s="115"/>
      <c r="I1175" s="115"/>
      <c r="J1175" s="115"/>
      <c r="K1175" s="115">
        <v>1</v>
      </c>
      <c r="L1175" s="115"/>
      <c r="M1175" s="115"/>
      <c r="N1175" s="115"/>
      <c r="O1175" s="5"/>
      <c r="P1175" s="5"/>
      <c r="Q1175" s="115"/>
      <c r="R1175" s="115"/>
      <c r="S1175" s="115"/>
      <c r="T1175" s="115"/>
      <c r="U1175" s="115"/>
      <c r="V1175" s="116"/>
      <c r="W1175" s="117">
        <v>247288000000</v>
      </c>
      <c r="X1175" s="49"/>
      <c r="Y1175" s="49"/>
      <c r="Z1175" s="49"/>
      <c r="AA1175" s="50"/>
      <c r="AB1175" s="50"/>
      <c r="AC1175" s="50"/>
      <c r="AD1175" s="50"/>
      <c r="AE1175" s="50"/>
      <c r="AF1175" s="50"/>
      <c r="AG1175" s="51"/>
      <c r="AH1175" s="147"/>
      <c r="AI1175" s="183"/>
      <c r="AJ1175" s="146"/>
      <c r="AK1175" s="52"/>
      <c r="AL1175" s="52"/>
      <c r="AM1175" s="52"/>
      <c r="AN1175" s="52"/>
      <c r="AO1175" s="53"/>
      <c r="AP1175" s="621" t="s">
        <v>2678</v>
      </c>
      <c r="AQ1175" s="139"/>
    </row>
    <row r="1176" spans="1:45" ht="15" customHeight="1">
      <c r="A1176" s="121">
        <v>1175</v>
      </c>
      <c r="B1176" s="115" t="s">
        <v>1365</v>
      </c>
      <c r="C1176" s="115" t="s">
        <v>1406</v>
      </c>
      <c r="D1176" s="115" t="s">
        <v>5309</v>
      </c>
      <c r="E1176" s="115" t="s">
        <v>2256</v>
      </c>
      <c r="F1176" s="115" t="s">
        <v>5238</v>
      </c>
      <c r="G1176" s="115"/>
      <c r="H1176" s="115"/>
      <c r="I1176" s="115"/>
      <c r="J1176" s="115"/>
      <c r="K1176" s="115">
        <v>1</v>
      </c>
      <c r="L1176" s="115"/>
      <c r="M1176" s="115"/>
      <c r="N1176" s="115"/>
      <c r="O1176" s="5"/>
      <c r="P1176" s="5"/>
      <c r="Q1176" s="115"/>
      <c r="R1176" s="115"/>
      <c r="S1176" s="115"/>
      <c r="T1176" s="115"/>
      <c r="U1176" s="115"/>
      <c r="V1176" s="116"/>
      <c r="W1176" s="117">
        <v>247189000000</v>
      </c>
      <c r="X1176" s="49" t="s">
        <v>25</v>
      </c>
      <c r="Y1176" s="49"/>
      <c r="Z1176" s="49"/>
      <c r="AA1176" s="50"/>
      <c r="AB1176" s="50"/>
      <c r="AC1176" s="50"/>
      <c r="AD1176" s="50"/>
      <c r="AE1176" s="50"/>
      <c r="AF1176" s="50"/>
      <c r="AG1176" s="51"/>
      <c r="AH1176" s="51" t="s">
        <v>2832</v>
      </c>
      <c r="AI1176" s="182" t="s">
        <v>2701</v>
      </c>
      <c r="AJ1176" s="148" t="s">
        <v>5310</v>
      </c>
      <c r="AK1176" s="131" t="s">
        <v>5311</v>
      </c>
      <c r="AL1176" s="52" t="s">
        <v>2678</v>
      </c>
      <c r="AM1176" s="52"/>
      <c r="AN1176" s="52">
        <v>23</v>
      </c>
      <c r="AO1176" s="53">
        <v>1</v>
      </c>
      <c r="AP1176" s="313" t="s">
        <v>25</v>
      </c>
      <c r="AQ1176" s="304" t="s">
        <v>5312</v>
      </c>
      <c r="AR1176" s="94" t="s">
        <v>2787</v>
      </c>
      <c r="AS1176" s="94" t="s">
        <v>5313</v>
      </c>
    </row>
    <row r="1177" spans="1:45" ht="15" customHeight="1">
      <c r="A1177" s="121">
        <v>1176</v>
      </c>
      <c r="B1177" s="115" t="s">
        <v>1365</v>
      </c>
      <c r="C1177" s="115" t="s">
        <v>1374</v>
      </c>
      <c r="D1177" s="115" t="s">
        <v>1373</v>
      </c>
      <c r="E1177" s="115" t="s">
        <v>2257</v>
      </c>
      <c r="F1177" s="115" t="s">
        <v>5238</v>
      </c>
      <c r="G1177" s="115"/>
      <c r="H1177" s="115"/>
      <c r="I1177" s="115"/>
      <c r="J1177" s="115"/>
      <c r="K1177" s="115">
        <v>1</v>
      </c>
      <c r="L1177" s="115"/>
      <c r="M1177" s="115"/>
      <c r="N1177" s="115"/>
      <c r="O1177" s="5"/>
      <c r="P1177" s="5"/>
      <c r="Q1177" s="115"/>
      <c r="R1177" s="115"/>
      <c r="S1177" s="115"/>
      <c r="T1177" s="115"/>
      <c r="U1177" s="115"/>
      <c r="V1177" s="116"/>
      <c r="W1177" s="117">
        <v>247288000000</v>
      </c>
      <c r="X1177" s="49"/>
      <c r="Y1177" s="49"/>
      <c r="Z1177" s="49"/>
      <c r="AA1177" s="50"/>
      <c r="AB1177" s="50"/>
      <c r="AC1177" s="50"/>
      <c r="AD1177" s="50"/>
      <c r="AE1177" s="50"/>
      <c r="AF1177" s="50"/>
      <c r="AG1177" s="51"/>
      <c r="AH1177" s="147"/>
      <c r="AI1177" s="183"/>
      <c r="AJ1177" s="146"/>
      <c r="AK1177" s="52"/>
      <c r="AL1177" s="52"/>
      <c r="AM1177" s="52"/>
      <c r="AN1177" s="52"/>
      <c r="AO1177" s="52"/>
      <c r="AP1177" s="621" t="s">
        <v>2678</v>
      </c>
      <c r="AQ1177" s="139"/>
    </row>
    <row r="1178" spans="1:45" ht="15" customHeight="1">
      <c r="A1178" s="121">
        <v>1177</v>
      </c>
      <c r="B1178" s="115" t="s">
        <v>1365</v>
      </c>
      <c r="C1178" s="115" t="s">
        <v>1374</v>
      </c>
      <c r="D1178" s="115" t="s">
        <v>1373</v>
      </c>
      <c r="E1178" s="115" t="s">
        <v>2342</v>
      </c>
      <c r="F1178" s="115" t="s">
        <v>5238</v>
      </c>
      <c r="G1178" s="115"/>
      <c r="H1178" s="115"/>
      <c r="I1178" s="115"/>
      <c r="J1178" s="115"/>
      <c r="K1178" s="115">
        <v>1</v>
      </c>
      <c r="L1178" s="115"/>
      <c r="M1178" s="115"/>
      <c r="N1178" s="115"/>
      <c r="O1178" s="5"/>
      <c r="P1178" s="5"/>
      <c r="Q1178" s="115"/>
      <c r="R1178" s="115"/>
      <c r="S1178" s="115"/>
      <c r="T1178" s="115"/>
      <c r="U1178" s="115"/>
      <c r="V1178" s="116"/>
      <c r="W1178" s="117">
        <v>247288000000</v>
      </c>
      <c r="X1178" s="49"/>
      <c r="Y1178" s="49"/>
      <c r="Z1178" s="49"/>
      <c r="AA1178" s="50"/>
      <c r="AB1178" s="50"/>
      <c r="AC1178" s="50"/>
      <c r="AD1178" s="50"/>
      <c r="AE1178" s="50"/>
      <c r="AF1178" s="50"/>
      <c r="AG1178" s="51"/>
      <c r="AH1178" s="147"/>
      <c r="AI1178" s="183"/>
      <c r="AJ1178" s="168"/>
      <c r="AK1178" s="168"/>
      <c r="AL1178" s="52"/>
      <c r="AM1178" s="52"/>
      <c r="AN1178" s="52"/>
      <c r="AO1178" s="52"/>
      <c r="AP1178" s="621" t="s">
        <v>2678</v>
      </c>
      <c r="AQ1178" s="139"/>
    </row>
    <row r="1179" spans="1:45" ht="15" customHeight="1">
      <c r="A1179" s="121">
        <v>1178</v>
      </c>
      <c r="B1179" s="115" t="s">
        <v>1365</v>
      </c>
      <c r="C1179" s="4" t="s">
        <v>1394</v>
      </c>
      <c r="D1179" s="115" t="s">
        <v>1431</v>
      </c>
      <c r="E1179" s="115" t="s">
        <v>2544</v>
      </c>
      <c r="F1179" s="115" t="s">
        <v>5238</v>
      </c>
      <c r="G1179" s="115"/>
      <c r="H1179" s="115"/>
      <c r="I1179" s="115"/>
      <c r="J1179" s="115"/>
      <c r="K1179" s="115">
        <v>3</v>
      </c>
      <c r="L1179" s="115"/>
      <c r="M1179" s="115"/>
      <c r="N1179" s="115"/>
      <c r="O1179" s="5"/>
      <c r="P1179" s="5"/>
      <c r="Q1179" s="115"/>
      <c r="R1179" s="115"/>
      <c r="S1179" s="115"/>
      <c r="T1179" s="115"/>
      <c r="U1179" s="115"/>
      <c r="V1179" s="116"/>
      <c r="W1179" s="117">
        <v>247001000000</v>
      </c>
      <c r="X1179" s="49" t="s">
        <v>25</v>
      </c>
      <c r="Y1179" s="49" t="s">
        <v>25</v>
      </c>
      <c r="Z1179" s="49"/>
      <c r="AA1179" s="50"/>
      <c r="AB1179" s="50" t="s">
        <v>2678</v>
      </c>
      <c r="AC1179" s="50"/>
      <c r="AD1179" s="50">
        <v>45</v>
      </c>
      <c r="AE1179" s="50" t="s">
        <v>13</v>
      </c>
      <c r="AF1179" s="50"/>
      <c r="AG1179" s="51"/>
      <c r="AH1179" s="147" t="s">
        <v>25</v>
      </c>
      <c r="AI1179" s="182" t="s">
        <v>2701</v>
      </c>
      <c r="AJ1179" s="168" t="s">
        <v>5314</v>
      </c>
      <c r="AK1179" s="168" t="s">
        <v>5315</v>
      </c>
      <c r="AL1179" s="52" t="s">
        <v>2678</v>
      </c>
      <c r="AM1179" s="52" t="s">
        <v>2681</v>
      </c>
      <c r="AN1179" s="52">
        <v>45</v>
      </c>
      <c r="AO1179" s="53">
        <v>2</v>
      </c>
      <c r="AP1179" s="313" t="s">
        <v>25</v>
      </c>
      <c r="AQ1179" s="267" t="s">
        <v>5316</v>
      </c>
    </row>
    <row r="1180" spans="1:45" ht="15" customHeight="1">
      <c r="A1180" s="121">
        <v>1179</v>
      </c>
      <c r="B1180" s="115" t="s">
        <v>1365</v>
      </c>
      <c r="C1180" s="115" t="s">
        <v>1406</v>
      </c>
      <c r="D1180" s="115" t="s">
        <v>2609</v>
      </c>
      <c r="E1180" s="115" t="s">
        <v>2610</v>
      </c>
      <c r="F1180" s="115" t="s">
        <v>5238</v>
      </c>
      <c r="G1180" s="115"/>
      <c r="H1180" s="115"/>
      <c r="I1180" s="115"/>
      <c r="J1180" s="115"/>
      <c r="K1180" s="115">
        <v>3</v>
      </c>
      <c r="L1180" s="115"/>
      <c r="M1180" s="115"/>
      <c r="N1180" s="115"/>
      <c r="O1180" s="5"/>
      <c r="P1180" s="5"/>
      <c r="Q1180" s="115"/>
      <c r="R1180" s="115"/>
      <c r="S1180" s="115"/>
      <c r="T1180" s="115"/>
      <c r="U1180" s="115"/>
      <c r="V1180" s="116"/>
      <c r="W1180" s="117" t="s">
        <v>5287</v>
      </c>
      <c r="X1180" s="49"/>
      <c r="Y1180" s="49"/>
      <c r="Z1180" s="49"/>
      <c r="AA1180" s="50"/>
      <c r="AB1180" s="50"/>
      <c r="AC1180" s="50"/>
      <c r="AD1180" s="50"/>
      <c r="AE1180" s="50"/>
      <c r="AF1180" s="50"/>
      <c r="AG1180" s="51"/>
      <c r="AH1180" s="147" t="s">
        <v>2678</v>
      </c>
      <c r="AI1180" s="183"/>
      <c r="AJ1180" s="168"/>
      <c r="AK1180" s="168"/>
      <c r="AL1180" s="52"/>
      <c r="AM1180" s="52"/>
      <c r="AN1180" s="52"/>
      <c r="AO1180" s="52"/>
      <c r="AP1180" s="621" t="s">
        <v>2678</v>
      </c>
      <c r="AQ1180" s="139"/>
      <c r="AR1180" s="109" t="s">
        <v>2787</v>
      </c>
      <c r="AS1180" s="94" t="s">
        <v>2788</v>
      </c>
    </row>
    <row r="1181" spans="1:45" ht="15" customHeight="1">
      <c r="A1181" s="121">
        <v>1180</v>
      </c>
      <c r="B1181" s="115" t="s">
        <v>1365</v>
      </c>
      <c r="C1181" s="115" t="s">
        <v>2611</v>
      </c>
      <c r="D1181" s="115" t="s">
        <v>2612</v>
      </c>
      <c r="E1181" s="115" t="s">
        <v>5317</v>
      </c>
      <c r="F1181" s="115" t="s">
        <v>5238</v>
      </c>
      <c r="G1181" s="115"/>
      <c r="H1181" s="115"/>
      <c r="I1181" s="115"/>
      <c r="J1181" s="115"/>
      <c r="K1181" s="115">
        <v>3</v>
      </c>
      <c r="L1181" s="115"/>
      <c r="M1181" s="115"/>
      <c r="N1181" s="115"/>
      <c r="O1181" s="5"/>
      <c r="P1181" s="5"/>
      <c r="Q1181" s="115"/>
      <c r="R1181" s="115"/>
      <c r="S1181" s="115"/>
      <c r="T1181" s="115"/>
      <c r="U1181" s="115"/>
      <c r="V1181" s="116"/>
      <c r="W1181" s="117">
        <v>147258000000</v>
      </c>
      <c r="X1181" s="49"/>
      <c r="Y1181" s="49"/>
      <c r="Z1181" s="49"/>
      <c r="AA1181" s="50"/>
      <c r="AB1181" s="50"/>
      <c r="AC1181" s="50"/>
      <c r="AD1181" s="50"/>
      <c r="AE1181" s="50"/>
      <c r="AF1181" s="50"/>
      <c r="AG1181" s="51"/>
      <c r="AH1181" s="147"/>
      <c r="AI1181" s="183"/>
      <c r="AJ1181" s="168"/>
      <c r="AK1181" s="168"/>
      <c r="AL1181" s="52"/>
      <c r="AM1181" s="52"/>
      <c r="AN1181" s="52"/>
      <c r="AO1181" s="52"/>
      <c r="AP1181" s="621" t="s">
        <v>2678</v>
      </c>
      <c r="AQ1181" s="139"/>
    </row>
    <row r="1182" spans="1:45" ht="15" customHeight="1">
      <c r="A1182" s="121">
        <v>1181</v>
      </c>
      <c r="B1182" s="115" t="s">
        <v>198</v>
      </c>
      <c r="C1182" s="115" t="s">
        <v>2595</v>
      </c>
      <c r="D1182" s="115" t="s">
        <v>5318</v>
      </c>
      <c r="E1182" s="115" t="s">
        <v>2597</v>
      </c>
      <c r="F1182" s="115" t="s">
        <v>5238</v>
      </c>
      <c r="G1182" s="115"/>
      <c r="H1182" s="115"/>
      <c r="I1182" s="115"/>
      <c r="J1182" s="115"/>
      <c r="K1182" s="115">
        <v>3</v>
      </c>
      <c r="L1182" s="115"/>
      <c r="M1182" s="115"/>
      <c r="N1182" s="115"/>
      <c r="O1182" s="5"/>
      <c r="P1182" s="5"/>
      <c r="Q1182" s="115"/>
      <c r="R1182" s="115"/>
      <c r="S1182" s="115"/>
      <c r="T1182" s="115"/>
      <c r="U1182" s="115"/>
      <c r="V1182" s="116"/>
      <c r="W1182" s="117" t="s">
        <v>5287</v>
      </c>
      <c r="X1182" s="49"/>
      <c r="Y1182" s="49"/>
      <c r="Z1182" s="49"/>
      <c r="AA1182" s="50"/>
      <c r="AB1182" s="50"/>
      <c r="AC1182" s="50"/>
      <c r="AD1182" s="50"/>
      <c r="AE1182" s="50"/>
      <c r="AF1182" s="50"/>
      <c r="AG1182" s="51"/>
      <c r="AH1182" s="147"/>
      <c r="AI1182" s="183"/>
      <c r="AJ1182" s="146"/>
      <c r="AK1182" s="52"/>
      <c r="AL1182" s="52"/>
      <c r="AM1182" s="52"/>
      <c r="AN1182" s="52"/>
      <c r="AO1182" s="52"/>
      <c r="AP1182" s="54" t="s">
        <v>2678</v>
      </c>
      <c r="AQ1182" s="139"/>
    </row>
    <row r="1183" spans="1:45" ht="15" customHeight="1">
      <c r="A1183" s="121">
        <v>1182</v>
      </c>
      <c r="B1183" s="115" t="s">
        <v>198</v>
      </c>
      <c r="C1183" s="115" t="s">
        <v>199</v>
      </c>
      <c r="D1183" s="115" t="s">
        <v>5319</v>
      </c>
      <c r="E1183" s="115" t="s">
        <v>2603</v>
      </c>
      <c r="F1183" s="115" t="s">
        <v>5238</v>
      </c>
      <c r="G1183" s="115"/>
      <c r="H1183" s="115"/>
      <c r="I1183" s="115"/>
      <c r="J1183" s="115"/>
      <c r="K1183" s="115">
        <v>3</v>
      </c>
      <c r="L1183" s="115"/>
      <c r="M1183" s="115"/>
      <c r="N1183" s="115"/>
      <c r="O1183" s="5"/>
      <c r="P1183" s="5"/>
      <c r="Q1183" s="115"/>
      <c r="R1183" s="115"/>
      <c r="S1183" s="115"/>
      <c r="T1183" s="115"/>
      <c r="U1183" s="115"/>
      <c r="V1183" s="116"/>
      <c r="W1183" s="117" t="s">
        <v>5287</v>
      </c>
      <c r="X1183" s="49"/>
      <c r="Y1183" s="49"/>
      <c r="Z1183" s="49"/>
      <c r="AA1183" s="50"/>
      <c r="AB1183" s="50"/>
      <c r="AC1183" s="50"/>
      <c r="AD1183" s="50"/>
      <c r="AE1183" s="50"/>
      <c r="AF1183" s="50"/>
      <c r="AG1183" s="51"/>
      <c r="AH1183" s="147"/>
      <c r="AI1183" s="183"/>
      <c r="AJ1183" s="146"/>
      <c r="AK1183" s="52"/>
      <c r="AL1183" s="52"/>
      <c r="AM1183" s="52"/>
      <c r="AN1183" s="52"/>
      <c r="AO1183" s="52"/>
      <c r="AP1183" s="54"/>
      <c r="AQ1183" s="139"/>
    </row>
    <row r="1184" spans="1:45" ht="15" customHeight="1">
      <c r="A1184" s="121">
        <v>1183</v>
      </c>
      <c r="B1184" s="115" t="s">
        <v>198</v>
      </c>
      <c r="C1184" s="115" t="s">
        <v>199</v>
      </c>
      <c r="D1184" s="115" t="s">
        <v>2602</v>
      </c>
      <c r="E1184" s="115" t="s">
        <v>2603</v>
      </c>
      <c r="F1184" s="115" t="s">
        <v>5238</v>
      </c>
      <c r="G1184" s="115"/>
      <c r="H1184" s="115"/>
      <c r="I1184" s="115"/>
      <c r="J1184" s="115"/>
      <c r="K1184" s="115">
        <v>3</v>
      </c>
      <c r="L1184" s="115"/>
      <c r="M1184" s="115"/>
      <c r="N1184" s="115"/>
      <c r="O1184" s="5"/>
      <c r="P1184" s="5"/>
      <c r="Q1184" s="115"/>
      <c r="R1184" s="115"/>
      <c r="S1184" s="115"/>
      <c r="T1184" s="115"/>
      <c r="U1184" s="115"/>
      <c r="V1184" s="116"/>
      <c r="W1184" s="117" t="s">
        <v>5287</v>
      </c>
      <c r="X1184" s="49"/>
      <c r="Y1184" s="49"/>
      <c r="Z1184" s="49"/>
      <c r="AA1184" s="50"/>
      <c r="AB1184" s="50"/>
      <c r="AC1184" s="50"/>
      <c r="AD1184" s="50"/>
      <c r="AE1184" s="50"/>
      <c r="AF1184" s="50"/>
      <c r="AG1184" s="51"/>
      <c r="AH1184" s="147"/>
      <c r="AI1184" s="183"/>
      <c r="AJ1184" s="146"/>
      <c r="AK1184" s="52"/>
      <c r="AL1184" s="52"/>
      <c r="AM1184" s="52"/>
      <c r="AN1184" s="52"/>
      <c r="AO1184" s="52"/>
      <c r="AP1184" s="54"/>
      <c r="AQ1184" s="139"/>
    </row>
    <row r="1185" spans="1:46" ht="15" customHeight="1">
      <c r="A1185" s="121">
        <v>1184</v>
      </c>
      <c r="B1185" s="115" t="s">
        <v>198</v>
      </c>
      <c r="C1185" s="115" t="s">
        <v>2606</v>
      </c>
      <c r="D1185" s="115" t="s">
        <v>5320</v>
      </c>
      <c r="E1185" s="115" t="s">
        <v>2608</v>
      </c>
      <c r="F1185" s="115" t="s">
        <v>5238</v>
      </c>
      <c r="G1185" s="115"/>
      <c r="H1185" s="115"/>
      <c r="I1185" s="115"/>
      <c r="J1185" s="115"/>
      <c r="K1185" s="115">
        <v>3</v>
      </c>
      <c r="L1185" s="115"/>
      <c r="M1185" s="115"/>
      <c r="N1185" s="115"/>
      <c r="O1185" s="5"/>
      <c r="P1185" s="5"/>
      <c r="Q1185" s="115"/>
      <c r="R1185" s="115"/>
      <c r="S1185" s="115"/>
      <c r="T1185" s="115"/>
      <c r="U1185" s="115"/>
      <c r="V1185" s="116"/>
      <c r="W1185" s="117" t="s">
        <v>5287</v>
      </c>
      <c r="X1185" s="49"/>
      <c r="Y1185" s="49"/>
      <c r="Z1185" s="49"/>
      <c r="AA1185" s="50"/>
      <c r="AB1185" s="50"/>
      <c r="AC1185" s="50"/>
      <c r="AD1185" s="50"/>
      <c r="AE1185" s="50"/>
      <c r="AF1185" s="50"/>
      <c r="AG1185" s="51"/>
      <c r="AH1185" s="147"/>
      <c r="AI1185" s="183"/>
      <c r="AJ1185" s="146"/>
      <c r="AK1185" s="52"/>
      <c r="AL1185" s="52"/>
      <c r="AM1185" s="52"/>
      <c r="AN1185" s="52"/>
      <c r="AO1185" s="52"/>
      <c r="AP1185" s="54" t="s">
        <v>2678</v>
      </c>
      <c r="AQ1185" s="139"/>
    </row>
    <row r="1186" spans="1:46" ht="15" customHeight="1">
      <c r="A1186" s="121">
        <v>1185</v>
      </c>
      <c r="B1186" s="124" t="s">
        <v>815</v>
      </c>
      <c r="C1186" s="115" t="s">
        <v>756</v>
      </c>
      <c r="D1186" s="115" t="s">
        <v>850</v>
      </c>
      <c r="E1186" s="115" t="s">
        <v>2197</v>
      </c>
      <c r="F1186" s="115" t="s">
        <v>5238</v>
      </c>
      <c r="G1186" s="115"/>
      <c r="H1186" s="115"/>
      <c r="I1186" s="115"/>
      <c r="J1186" s="115"/>
      <c r="K1186" s="115">
        <v>1</v>
      </c>
      <c r="L1186" s="115"/>
      <c r="M1186" s="115"/>
      <c r="N1186" s="115"/>
      <c r="O1186" s="5"/>
      <c r="P1186" s="5"/>
      <c r="Q1186" s="115"/>
      <c r="R1186" s="115"/>
      <c r="S1186" s="115"/>
      <c r="T1186" s="115"/>
      <c r="U1186" s="115"/>
      <c r="V1186" s="116"/>
      <c r="W1186" s="97">
        <v>227077000000</v>
      </c>
      <c r="X1186" s="49"/>
      <c r="Y1186" s="49"/>
      <c r="Z1186" s="49"/>
      <c r="AA1186" s="50"/>
      <c r="AB1186" s="50"/>
      <c r="AC1186" s="50"/>
      <c r="AD1186" s="50"/>
      <c r="AE1186" s="50" t="s">
        <v>13</v>
      </c>
      <c r="AF1186" s="50"/>
      <c r="AG1186" s="51"/>
      <c r="AH1186" s="187" t="s">
        <v>25</v>
      </c>
      <c r="AI1186" s="183" t="s">
        <v>2680</v>
      </c>
      <c r="AJ1186" s="146"/>
      <c r="AK1186" s="52"/>
      <c r="AL1186" s="52"/>
      <c r="AM1186" s="52"/>
      <c r="AN1186" s="130">
        <v>15</v>
      </c>
      <c r="AO1186" s="53">
        <v>1</v>
      </c>
      <c r="AP1186" s="54" t="s">
        <v>25</v>
      </c>
      <c r="AQ1186" s="139"/>
    </row>
    <row r="1187" spans="1:46" ht="15" customHeight="1">
      <c r="A1187" s="121">
        <v>1186</v>
      </c>
      <c r="B1187" s="115" t="s">
        <v>815</v>
      </c>
      <c r="C1187" s="115" t="s">
        <v>784</v>
      </c>
      <c r="D1187" s="115" t="s">
        <v>838</v>
      </c>
      <c r="E1187" s="115" t="s">
        <v>2231</v>
      </c>
      <c r="F1187" s="115" t="s">
        <v>5238</v>
      </c>
      <c r="G1187" s="115"/>
      <c r="H1187" s="115"/>
      <c r="I1187" s="115"/>
      <c r="J1187" s="115"/>
      <c r="K1187" s="115">
        <v>1</v>
      </c>
      <c r="L1187" s="115"/>
      <c r="M1187" s="115"/>
      <c r="N1187" s="115"/>
      <c r="O1187" s="5"/>
      <c r="P1187" s="5"/>
      <c r="Q1187" s="115"/>
      <c r="R1187" s="115"/>
      <c r="S1187" s="115"/>
      <c r="T1187" s="115"/>
      <c r="U1187" s="115"/>
      <c r="V1187" s="116"/>
      <c r="W1187" s="97">
        <v>227250060097</v>
      </c>
      <c r="X1187" s="49" t="s">
        <v>2678</v>
      </c>
      <c r="Y1187" s="49" t="s">
        <v>2678</v>
      </c>
      <c r="Z1187" s="57" t="s">
        <v>2764</v>
      </c>
      <c r="AA1187" s="50" t="s">
        <v>2764</v>
      </c>
      <c r="AB1187" s="50" t="s">
        <v>2678</v>
      </c>
      <c r="AC1187" s="50"/>
      <c r="AD1187" s="50">
        <v>14</v>
      </c>
      <c r="AE1187" s="50" t="s">
        <v>12</v>
      </c>
      <c r="AF1187" s="50" t="s">
        <v>2120</v>
      </c>
      <c r="AG1187" s="51"/>
      <c r="AH1187" s="187" t="s">
        <v>2678</v>
      </c>
      <c r="AI1187" s="183" t="s">
        <v>2680</v>
      </c>
      <c r="AJ1187" s="642">
        <v>4.2813319999999999</v>
      </c>
      <c r="AK1187" s="52">
        <v>-77.007704000000004</v>
      </c>
      <c r="AL1187" s="52" t="s">
        <v>2678</v>
      </c>
      <c r="AM1187" s="52"/>
      <c r="AN1187" s="130">
        <v>14</v>
      </c>
      <c r="AO1187" s="130">
        <v>1</v>
      </c>
      <c r="AP1187" s="54" t="s">
        <v>25</v>
      </c>
      <c r="AQ1187" s="267" t="s">
        <v>5321</v>
      </c>
      <c r="AR1187" s="94" t="s">
        <v>2899</v>
      </c>
    </row>
    <row r="1188" spans="1:46" ht="15" customHeight="1">
      <c r="A1188" s="121">
        <v>1187</v>
      </c>
      <c r="B1188" s="115" t="s">
        <v>815</v>
      </c>
      <c r="C1188" s="115" t="s">
        <v>784</v>
      </c>
      <c r="D1188" s="115" t="s">
        <v>838</v>
      </c>
      <c r="E1188" s="115" t="s">
        <v>2232</v>
      </c>
      <c r="F1188" s="115" t="s">
        <v>5238</v>
      </c>
      <c r="G1188" s="115"/>
      <c r="H1188" s="115"/>
      <c r="I1188" s="115"/>
      <c r="J1188" s="115"/>
      <c r="K1188" s="115">
        <v>1</v>
      </c>
      <c r="L1188" s="115"/>
      <c r="M1188" s="115"/>
      <c r="N1188" s="115"/>
      <c r="O1188" s="5"/>
      <c r="P1188" s="5"/>
      <c r="Q1188" s="115"/>
      <c r="R1188" s="115"/>
      <c r="S1188" s="115"/>
      <c r="T1188" s="115"/>
      <c r="U1188" s="115"/>
      <c r="V1188" s="116"/>
      <c r="W1188" s="97">
        <v>227250000043</v>
      </c>
      <c r="X1188" s="49" t="s">
        <v>2678</v>
      </c>
      <c r="Y1188" s="49" t="s">
        <v>2678</v>
      </c>
      <c r="Z1188" s="57" t="s">
        <v>2764</v>
      </c>
      <c r="AA1188" s="50" t="s">
        <v>2764</v>
      </c>
      <c r="AB1188" s="50" t="s">
        <v>2678</v>
      </c>
      <c r="AC1188" s="50"/>
      <c r="AD1188" s="50">
        <v>15</v>
      </c>
      <c r="AE1188" s="50" t="s">
        <v>12</v>
      </c>
      <c r="AF1188" s="50" t="s">
        <v>2120</v>
      </c>
      <c r="AG1188" s="51"/>
      <c r="AH1188" s="187" t="s">
        <v>2678</v>
      </c>
      <c r="AI1188" s="183" t="s">
        <v>2680</v>
      </c>
      <c r="AJ1188" s="642">
        <v>4.3438699999999999</v>
      </c>
      <c r="AK1188" s="159">
        <v>-76.795839999999998</v>
      </c>
      <c r="AL1188" s="52" t="s">
        <v>2678</v>
      </c>
      <c r="AM1188" s="52"/>
      <c r="AN1188" s="130">
        <v>15</v>
      </c>
      <c r="AO1188" s="130">
        <v>1</v>
      </c>
      <c r="AP1188" s="54" t="s">
        <v>25</v>
      </c>
      <c r="AQ1188" s="267" t="s">
        <v>5322</v>
      </c>
      <c r="AR1188" s="94" t="s">
        <v>2899</v>
      </c>
    </row>
    <row r="1189" spans="1:46" ht="15" customHeight="1">
      <c r="A1189" s="121">
        <v>1188</v>
      </c>
      <c r="B1189" s="115" t="s">
        <v>815</v>
      </c>
      <c r="C1189" s="115" t="s">
        <v>5323</v>
      </c>
      <c r="D1189" s="115" t="s">
        <v>818</v>
      </c>
      <c r="E1189" s="115" t="s">
        <v>2234</v>
      </c>
      <c r="F1189" s="115" t="s">
        <v>5238</v>
      </c>
      <c r="G1189" s="115"/>
      <c r="H1189" s="115"/>
      <c r="I1189" s="115"/>
      <c r="J1189" s="115"/>
      <c r="K1189" s="115">
        <v>1</v>
      </c>
      <c r="L1189" s="115"/>
      <c r="M1189" s="115"/>
      <c r="N1189" s="115"/>
      <c r="O1189" s="5"/>
      <c r="P1189" s="5"/>
      <c r="Q1189" s="115"/>
      <c r="R1189" s="115"/>
      <c r="S1189" s="115"/>
      <c r="T1189" s="115"/>
      <c r="U1189" s="115"/>
      <c r="V1189" s="116"/>
      <c r="W1189" s="97">
        <v>277099000770</v>
      </c>
      <c r="X1189" s="49" t="s">
        <v>25</v>
      </c>
      <c r="Y1189" s="49" t="s">
        <v>2678</v>
      </c>
      <c r="Z1189" s="49" t="s">
        <v>2693</v>
      </c>
      <c r="AA1189" s="50"/>
      <c r="AB1189" s="50" t="s">
        <v>2678</v>
      </c>
      <c r="AC1189" s="50" t="s">
        <v>2681</v>
      </c>
      <c r="AD1189" s="50">
        <v>20</v>
      </c>
      <c r="AE1189" s="50" t="s">
        <v>13</v>
      </c>
      <c r="AF1189" s="50"/>
      <c r="AG1189" s="51"/>
      <c r="AH1189" s="187" t="s">
        <v>25</v>
      </c>
      <c r="AI1189" s="183" t="s">
        <v>2680</v>
      </c>
      <c r="AJ1189" s="146"/>
      <c r="AK1189" s="52"/>
      <c r="AL1189" s="52" t="s">
        <v>2678</v>
      </c>
      <c r="AM1189" s="52" t="s">
        <v>2678</v>
      </c>
      <c r="AN1189" s="130">
        <v>20</v>
      </c>
      <c r="AO1189" s="130"/>
      <c r="AP1189" s="54" t="s">
        <v>25</v>
      </c>
      <c r="AQ1189" s="139"/>
    </row>
    <row r="1190" spans="1:46" ht="15" customHeight="1">
      <c r="A1190" s="121">
        <v>1189</v>
      </c>
      <c r="B1190" s="124" t="s">
        <v>815</v>
      </c>
      <c r="C1190" s="4" t="s">
        <v>765</v>
      </c>
      <c r="D1190" s="115" t="s">
        <v>950</v>
      </c>
      <c r="E1190" s="115" t="s">
        <v>2275</v>
      </c>
      <c r="F1190" s="115" t="s">
        <v>5238</v>
      </c>
      <c r="G1190" s="115"/>
      <c r="H1190" s="115"/>
      <c r="I1190" s="115"/>
      <c r="J1190" s="115"/>
      <c r="K1190" s="115">
        <v>1</v>
      </c>
      <c r="L1190" s="115"/>
      <c r="M1190" s="115"/>
      <c r="N1190" s="115"/>
      <c r="O1190" s="5"/>
      <c r="P1190" s="5"/>
      <c r="Q1190" s="115"/>
      <c r="R1190" s="115"/>
      <c r="S1190" s="115"/>
      <c r="T1190" s="115"/>
      <c r="U1190" s="115"/>
      <c r="V1190" s="116"/>
      <c r="W1190" s="97">
        <v>227025000000</v>
      </c>
      <c r="X1190" s="49" t="s">
        <v>25</v>
      </c>
      <c r="Y1190" s="49" t="s">
        <v>2678</v>
      </c>
      <c r="Z1190" s="49"/>
      <c r="AA1190" s="50"/>
      <c r="AB1190" s="324" t="s">
        <v>2678</v>
      </c>
      <c r="AC1190" s="50"/>
      <c r="AD1190" s="50">
        <v>9</v>
      </c>
      <c r="AE1190" s="50" t="s">
        <v>13</v>
      </c>
      <c r="AF1190" s="50"/>
      <c r="AG1190" s="51"/>
      <c r="AH1190" s="187" t="s">
        <v>25</v>
      </c>
      <c r="AI1190" s="182" t="s">
        <v>2680</v>
      </c>
      <c r="AJ1190" s="415">
        <v>5286630</v>
      </c>
      <c r="AK1190" s="414">
        <v>-76988666</v>
      </c>
      <c r="AL1190" s="52" t="s">
        <v>2678</v>
      </c>
      <c r="AM1190" s="52"/>
      <c r="AN1190" s="130">
        <v>9</v>
      </c>
      <c r="AO1190" s="53">
        <v>1</v>
      </c>
      <c r="AP1190" s="54" t="s">
        <v>25</v>
      </c>
      <c r="AQ1190" s="144" t="s">
        <v>5324</v>
      </c>
      <c r="AR1190" s="94" t="s">
        <v>3407</v>
      </c>
    </row>
    <row r="1191" spans="1:46" ht="15" customHeight="1">
      <c r="A1191" s="121">
        <v>1190</v>
      </c>
      <c r="B1191" s="115" t="s">
        <v>815</v>
      </c>
      <c r="C1191" s="115" t="s">
        <v>784</v>
      </c>
      <c r="D1191" s="115" t="s">
        <v>838</v>
      </c>
      <c r="E1191" s="115" t="s">
        <v>2283</v>
      </c>
      <c r="F1191" s="115" t="s">
        <v>5238</v>
      </c>
      <c r="G1191" s="115"/>
      <c r="H1191" s="115"/>
      <c r="I1191" s="115"/>
      <c r="J1191" s="115"/>
      <c r="K1191" s="115">
        <v>1</v>
      </c>
      <c r="L1191" s="115"/>
      <c r="M1191" s="115"/>
      <c r="N1191" s="115"/>
      <c r="O1191" s="5"/>
      <c r="P1191" s="5"/>
      <c r="Q1191" s="115"/>
      <c r="R1191" s="115"/>
      <c r="S1191" s="115"/>
      <c r="T1191" s="115"/>
      <c r="U1191" s="115"/>
      <c r="V1191" s="116"/>
      <c r="W1191" s="97">
        <v>227250000078</v>
      </c>
      <c r="X1191" s="49" t="s">
        <v>2678</v>
      </c>
      <c r="Y1191" s="49" t="s">
        <v>2678</v>
      </c>
      <c r="Z1191" s="57" t="s">
        <v>2764</v>
      </c>
      <c r="AA1191" s="50" t="s">
        <v>2764</v>
      </c>
      <c r="AB1191" s="50" t="s">
        <v>2678</v>
      </c>
      <c r="AC1191" s="50"/>
      <c r="AD1191" s="50">
        <v>5</v>
      </c>
      <c r="AE1191" s="50" t="s">
        <v>12</v>
      </c>
      <c r="AF1191" s="50" t="s">
        <v>2120</v>
      </c>
      <c r="AG1191" s="51"/>
      <c r="AH1191" s="187" t="s">
        <v>2678</v>
      </c>
      <c r="AI1191" s="183" t="s">
        <v>2680</v>
      </c>
      <c r="AJ1191" s="146">
        <v>4.3591709999999999</v>
      </c>
      <c r="AK1191" s="52">
        <v>-76.955927000000003</v>
      </c>
      <c r="AL1191" s="52" t="s">
        <v>2678</v>
      </c>
      <c r="AM1191" s="52"/>
      <c r="AN1191" s="130">
        <v>5</v>
      </c>
      <c r="AO1191" s="130">
        <v>1</v>
      </c>
      <c r="AP1191" s="54" t="s">
        <v>25</v>
      </c>
      <c r="AQ1191" s="267" t="s">
        <v>5325</v>
      </c>
      <c r="AR1191" s="94" t="s">
        <v>2899</v>
      </c>
    </row>
    <row r="1192" spans="1:46" ht="15" customHeight="1">
      <c r="A1192" s="121">
        <v>1191</v>
      </c>
      <c r="B1192" s="124" t="s">
        <v>815</v>
      </c>
      <c r="C1192" s="115" t="s">
        <v>756</v>
      </c>
      <c r="D1192" s="115" t="s">
        <v>850</v>
      </c>
      <c r="E1192" s="115" t="s">
        <v>2284</v>
      </c>
      <c r="F1192" s="115" t="s">
        <v>5238</v>
      </c>
      <c r="G1192" s="115"/>
      <c r="H1192" s="115"/>
      <c r="I1192" s="115"/>
      <c r="J1192" s="115"/>
      <c r="K1192" s="115">
        <v>1</v>
      </c>
      <c r="L1192" s="115"/>
      <c r="M1192" s="115"/>
      <c r="N1192" s="115"/>
      <c r="O1192" s="5"/>
      <c r="P1192" s="5"/>
      <c r="Q1192" s="115"/>
      <c r="R1192" s="115"/>
      <c r="S1192" s="115"/>
      <c r="T1192" s="115"/>
      <c r="U1192" s="115"/>
      <c r="V1192" s="116"/>
      <c r="W1192" s="97">
        <v>227078000000</v>
      </c>
      <c r="X1192" s="49"/>
      <c r="Y1192" s="49"/>
      <c r="Z1192" s="49"/>
      <c r="AA1192" s="50"/>
      <c r="AB1192" s="50"/>
      <c r="AC1192" s="50"/>
      <c r="AD1192" s="50"/>
      <c r="AE1192" s="50" t="s">
        <v>13</v>
      </c>
      <c r="AF1192" s="50"/>
      <c r="AG1192" s="51"/>
      <c r="AH1192" s="187" t="s">
        <v>25</v>
      </c>
      <c r="AI1192" s="183" t="s">
        <v>2680</v>
      </c>
      <c r="AJ1192" s="146">
        <v>5.0018175999999999</v>
      </c>
      <c r="AK1192" s="52">
        <v>-77.158045299999998</v>
      </c>
      <c r="AL1192" s="52"/>
      <c r="AM1192" s="52"/>
      <c r="AN1192" s="130">
        <v>18</v>
      </c>
      <c r="AO1192" s="53">
        <v>1</v>
      </c>
      <c r="AP1192" s="54" t="s">
        <v>25</v>
      </c>
      <c r="AQ1192" s="139"/>
    </row>
    <row r="1193" spans="1:46" ht="15" customHeight="1">
      <c r="A1193" s="121">
        <v>1192</v>
      </c>
      <c r="B1193" s="115" t="s">
        <v>815</v>
      </c>
      <c r="C1193" s="115" t="s">
        <v>784</v>
      </c>
      <c r="D1193" s="115" t="s">
        <v>838</v>
      </c>
      <c r="E1193" s="115" t="s">
        <v>2310</v>
      </c>
      <c r="F1193" s="115" t="s">
        <v>5238</v>
      </c>
      <c r="G1193" s="115"/>
      <c r="H1193" s="115"/>
      <c r="I1193" s="115"/>
      <c r="J1193" s="115"/>
      <c r="K1193" s="115">
        <v>1</v>
      </c>
      <c r="L1193" s="115"/>
      <c r="M1193" s="115"/>
      <c r="N1193" s="115"/>
      <c r="O1193" s="5"/>
      <c r="P1193" s="5"/>
      <c r="Q1193" s="115"/>
      <c r="R1193" s="115"/>
      <c r="S1193" s="115"/>
      <c r="T1193" s="115"/>
      <c r="U1193" s="115"/>
      <c r="V1193" s="116"/>
      <c r="W1193" s="97">
        <v>227361000778</v>
      </c>
      <c r="X1193" s="49" t="s">
        <v>2678</v>
      </c>
      <c r="Y1193" s="49" t="s">
        <v>2678</v>
      </c>
      <c r="Z1193" s="57" t="s">
        <v>2764</v>
      </c>
      <c r="AA1193" s="50" t="s">
        <v>2764</v>
      </c>
      <c r="AB1193" s="50" t="s">
        <v>2678</v>
      </c>
      <c r="AC1193" s="50"/>
      <c r="AD1193" s="50">
        <v>14</v>
      </c>
      <c r="AE1193" s="50" t="s">
        <v>12</v>
      </c>
      <c r="AF1193" s="50" t="s">
        <v>2120</v>
      </c>
      <c r="AG1193" s="51"/>
      <c r="AH1193" s="187" t="s">
        <v>2678</v>
      </c>
      <c r="AI1193" s="183" t="s">
        <v>2680</v>
      </c>
      <c r="AJ1193" s="643">
        <v>4.1634700000000002</v>
      </c>
      <c r="AK1193" s="159">
        <v>-77.135409999999993</v>
      </c>
      <c r="AL1193" s="52" t="s">
        <v>2678</v>
      </c>
      <c r="AM1193" s="52"/>
      <c r="AN1193" s="130">
        <v>14</v>
      </c>
      <c r="AO1193" s="130">
        <v>1</v>
      </c>
      <c r="AP1193" s="54" t="s">
        <v>25</v>
      </c>
      <c r="AQ1193" s="267" t="s">
        <v>5326</v>
      </c>
      <c r="AR1193" s="94" t="s">
        <v>2899</v>
      </c>
    </row>
    <row r="1194" spans="1:46" ht="15" customHeight="1">
      <c r="A1194" s="121">
        <v>1193</v>
      </c>
      <c r="B1194" s="357" t="s">
        <v>815</v>
      </c>
      <c r="C1194" s="115" t="s">
        <v>791</v>
      </c>
      <c r="D1194" s="115" t="s">
        <v>842</v>
      </c>
      <c r="E1194" s="115" t="s">
        <v>2311</v>
      </c>
      <c r="F1194" s="115" t="s">
        <v>5238</v>
      </c>
      <c r="G1194" s="115"/>
      <c r="H1194" s="115"/>
      <c r="I1194" s="115"/>
      <c r="J1194" s="115"/>
      <c r="K1194" s="115">
        <v>1</v>
      </c>
      <c r="L1194" s="115"/>
      <c r="M1194" s="115"/>
      <c r="N1194" s="115"/>
      <c r="O1194" s="5"/>
      <c r="P1194" s="5"/>
      <c r="Q1194" s="115"/>
      <c r="R1194" s="115"/>
      <c r="S1194" s="115"/>
      <c r="T1194" s="115"/>
      <c r="U1194" s="115"/>
      <c r="V1194" s="116"/>
      <c r="W1194" s="97">
        <v>227073002111</v>
      </c>
      <c r="X1194" s="49"/>
      <c r="Y1194" s="49"/>
      <c r="Z1194" s="49" t="s">
        <v>2902</v>
      </c>
      <c r="AA1194" s="50"/>
      <c r="AB1194" s="50" t="s">
        <v>2678</v>
      </c>
      <c r="AC1194" s="50" t="s">
        <v>2694</v>
      </c>
      <c r="AD1194" s="50">
        <v>10</v>
      </c>
      <c r="AE1194" s="50" t="s">
        <v>13</v>
      </c>
      <c r="AF1194" s="50" t="s">
        <v>2903</v>
      </c>
      <c r="AG1194" s="51"/>
      <c r="AH1194" s="187" t="s">
        <v>25</v>
      </c>
      <c r="AI1194" s="183" t="s">
        <v>2680</v>
      </c>
      <c r="AJ1194" s="146">
        <v>5.4475600000000002</v>
      </c>
      <c r="AK1194" s="52">
        <v>-76.13588</v>
      </c>
      <c r="AL1194" s="52" t="s">
        <v>2678</v>
      </c>
      <c r="AM1194" s="52" t="s">
        <v>2904</v>
      </c>
      <c r="AN1194" s="130">
        <v>10</v>
      </c>
      <c r="AO1194" s="130">
        <v>1</v>
      </c>
      <c r="AP1194" s="54" t="s">
        <v>25</v>
      </c>
      <c r="AQ1194" s="139"/>
    </row>
    <row r="1195" spans="1:46" ht="15" customHeight="1">
      <c r="A1195" s="121">
        <v>1194</v>
      </c>
      <c r="B1195" s="115" t="s">
        <v>815</v>
      </c>
      <c r="C1195" s="115" t="s">
        <v>873</v>
      </c>
      <c r="D1195" s="115" t="s">
        <v>874</v>
      </c>
      <c r="E1195" s="115" t="s">
        <v>2331</v>
      </c>
      <c r="F1195" s="115" t="s">
        <v>5238</v>
      </c>
      <c r="G1195" s="115"/>
      <c r="H1195" s="115"/>
      <c r="I1195" s="115"/>
      <c r="J1195" s="115"/>
      <c r="K1195" s="115">
        <v>1</v>
      </c>
      <c r="L1195" s="115"/>
      <c r="M1195" s="115"/>
      <c r="N1195" s="115"/>
      <c r="O1195" s="5"/>
      <c r="P1195" s="5"/>
      <c r="Q1195" s="115"/>
      <c r="R1195" s="115"/>
      <c r="S1195" s="115"/>
      <c r="T1195" s="115"/>
      <c r="U1195" s="115"/>
      <c r="V1195" s="116"/>
      <c r="W1195" s="97">
        <v>227413000000</v>
      </c>
      <c r="X1195" s="49" t="s">
        <v>25</v>
      </c>
      <c r="Y1195" s="49"/>
      <c r="Z1195" s="49"/>
      <c r="AA1195" s="50"/>
      <c r="AB1195" s="50" t="s">
        <v>25</v>
      </c>
      <c r="AC1195" s="50" t="s">
        <v>2600</v>
      </c>
      <c r="AD1195" s="50">
        <v>10</v>
      </c>
      <c r="AE1195" s="50" t="s">
        <v>12</v>
      </c>
      <c r="AF1195" s="50" t="s">
        <v>3130</v>
      </c>
      <c r="AG1195" s="51"/>
      <c r="AH1195" s="187" t="s">
        <v>25</v>
      </c>
      <c r="AI1195" s="183" t="s">
        <v>2680</v>
      </c>
      <c r="AJ1195" s="149">
        <v>5472762</v>
      </c>
      <c r="AK1195" s="142">
        <v>-76433646</v>
      </c>
      <c r="AL1195" s="52" t="s">
        <v>25</v>
      </c>
      <c r="AM1195" s="52" t="s">
        <v>2600</v>
      </c>
      <c r="AN1195" s="130">
        <v>10</v>
      </c>
      <c r="AO1195" s="130">
        <v>1</v>
      </c>
      <c r="AP1195" s="54" t="s">
        <v>25</v>
      </c>
      <c r="AQ1195" s="139" t="s">
        <v>5327</v>
      </c>
    </row>
    <row r="1196" spans="1:46" ht="15" customHeight="1">
      <c r="A1196" s="121">
        <v>1195</v>
      </c>
      <c r="B1196" s="115" t="s">
        <v>815</v>
      </c>
      <c r="C1196" s="115" t="s">
        <v>844</v>
      </c>
      <c r="D1196" s="115" t="s">
        <v>2376</v>
      </c>
      <c r="E1196" s="115" t="s">
        <v>2377</v>
      </c>
      <c r="F1196" s="115" t="s">
        <v>5238</v>
      </c>
      <c r="G1196" s="115"/>
      <c r="H1196" s="115"/>
      <c r="I1196" s="115"/>
      <c r="J1196" s="115"/>
      <c r="K1196" s="115">
        <v>2</v>
      </c>
      <c r="L1196" s="115"/>
      <c r="M1196" s="115"/>
      <c r="N1196" s="115"/>
      <c r="O1196" s="5"/>
      <c r="P1196" s="5"/>
      <c r="Q1196" s="115"/>
      <c r="R1196" s="115"/>
      <c r="S1196" s="115"/>
      <c r="T1196" s="115"/>
      <c r="U1196" s="115"/>
      <c r="V1196" s="116"/>
      <c r="W1196" s="97">
        <v>277245000019</v>
      </c>
      <c r="X1196" s="49" t="s">
        <v>2678</v>
      </c>
      <c r="Y1196" s="49" t="s">
        <v>2678</v>
      </c>
      <c r="Z1196" s="49" t="s">
        <v>3011</v>
      </c>
      <c r="AA1196" s="50" t="s">
        <v>2672</v>
      </c>
      <c r="AB1196" s="50" t="s">
        <v>2678</v>
      </c>
      <c r="AC1196" s="50"/>
      <c r="AD1196" s="50">
        <v>12</v>
      </c>
      <c r="AE1196" s="50" t="s">
        <v>13</v>
      </c>
      <c r="AF1196" s="50" t="s">
        <v>3012</v>
      </c>
      <c r="AG1196" s="51"/>
      <c r="AH1196" s="187" t="s">
        <v>25</v>
      </c>
      <c r="AI1196" s="182" t="s">
        <v>2680</v>
      </c>
      <c r="AJ1196" s="146"/>
      <c r="AK1196" s="52"/>
      <c r="AL1196" s="52" t="s">
        <v>2678</v>
      </c>
      <c r="AM1196" s="52"/>
      <c r="AN1196" s="130">
        <v>12</v>
      </c>
      <c r="AO1196" s="53">
        <v>1</v>
      </c>
      <c r="AP1196" s="54" t="s">
        <v>25</v>
      </c>
      <c r="AQ1196" s="139"/>
      <c r="AS1196" s="94" t="s">
        <v>2926</v>
      </c>
    </row>
    <row r="1197" spans="1:46" ht="15" customHeight="1">
      <c r="A1197" s="121">
        <v>1196</v>
      </c>
      <c r="B1197" s="115" t="s">
        <v>815</v>
      </c>
      <c r="C1197" s="115" t="s">
        <v>756</v>
      </c>
      <c r="D1197" s="115" t="s">
        <v>759</v>
      </c>
      <c r="E1197" s="115" t="s">
        <v>2383</v>
      </c>
      <c r="F1197" s="115" t="s">
        <v>5238</v>
      </c>
      <c r="G1197" s="115"/>
      <c r="H1197" s="115"/>
      <c r="I1197" s="115"/>
      <c r="J1197" s="115"/>
      <c r="K1197" s="115">
        <v>2</v>
      </c>
      <c r="L1197" s="115"/>
      <c r="M1197" s="115"/>
      <c r="N1197" s="115"/>
      <c r="O1197" s="5"/>
      <c r="P1197" s="5"/>
      <c r="Q1197" s="115"/>
      <c r="R1197" s="115"/>
      <c r="S1197" s="115"/>
      <c r="T1197" s="115"/>
      <c r="U1197" s="115"/>
      <c r="V1197" s="116"/>
      <c r="W1197" s="97">
        <v>227025000000</v>
      </c>
      <c r="X1197" s="49"/>
      <c r="Y1197" s="49"/>
      <c r="Z1197" s="49"/>
      <c r="AA1197" s="50"/>
      <c r="AB1197" s="50"/>
      <c r="AC1197" s="50"/>
      <c r="AD1197" s="50"/>
      <c r="AE1197" s="50" t="s">
        <v>13</v>
      </c>
      <c r="AF1197" s="50"/>
      <c r="AG1197" s="51"/>
      <c r="AH1197" s="187" t="s">
        <v>25</v>
      </c>
      <c r="AI1197" s="183" t="s">
        <v>2680</v>
      </c>
      <c r="AJ1197" s="146"/>
      <c r="AK1197" s="52"/>
      <c r="AL1197" s="52"/>
      <c r="AM1197" s="52"/>
      <c r="AN1197" s="130">
        <v>25</v>
      </c>
      <c r="AO1197" s="53">
        <v>2</v>
      </c>
      <c r="AP1197" s="54" t="s">
        <v>25</v>
      </c>
      <c r="AQ1197" s="267" t="s">
        <v>5328</v>
      </c>
    </row>
    <row r="1198" spans="1:46" ht="15" customHeight="1">
      <c r="A1198" s="121">
        <v>1197</v>
      </c>
      <c r="B1198" s="115" t="s">
        <v>815</v>
      </c>
      <c r="C1198" s="115" t="s">
        <v>756</v>
      </c>
      <c r="D1198" s="115" t="s">
        <v>757</v>
      </c>
      <c r="E1198" s="115" t="s">
        <v>2384</v>
      </c>
      <c r="F1198" s="115" t="s">
        <v>5238</v>
      </c>
      <c r="G1198" s="115"/>
      <c r="H1198" s="115"/>
      <c r="I1198" s="115"/>
      <c r="J1198" s="115"/>
      <c r="K1198" s="115">
        <v>2</v>
      </c>
      <c r="L1198" s="115"/>
      <c r="M1198" s="115"/>
      <c r="N1198" s="115"/>
      <c r="O1198" s="5"/>
      <c r="P1198" s="5"/>
      <c r="Q1198" s="115"/>
      <c r="R1198" s="115"/>
      <c r="S1198" s="115"/>
      <c r="T1198" s="115"/>
      <c r="U1198" s="115"/>
      <c r="V1198" s="116"/>
      <c r="W1198" s="97">
        <v>227077000000</v>
      </c>
      <c r="X1198" s="49"/>
      <c r="Y1198" s="49"/>
      <c r="Z1198" s="49"/>
      <c r="AA1198" s="50"/>
      <c r="AB1198" s="50"/>
      <c r="AC1198" s="50"/>
      <c r="AD1198" s="50"/>
      <c r="AE1198" s="50" t="s">
        <v>13</v>
      </c>
      <c r="AF1198" s="50"/>
      <c r="AG1198" s="51"/>
      <c r="AH1198" s="187" t="s">
        <v>25</v>
      </c>
      <c r="AI1198" s="183" t="s">
        <v>2680</v>
      </c>
      <c r="AJ1198" s="146">
        <v>4.8054360000000003</v>
      </c>
      <c r="AK1198" s="52">
        <v>-77.342671999999993</v>
      </c>
      <c r="AL1198" s="52"/>
      <c r="AM1198" s="52"/>
      <c r="AN1198" s="130">
        <v>45</v>
      </c>
      <c r="AO1198" s="53">
        <v>2</v>
      </c>
      <c r="AP1198" s="54" t="s">
        <v>25</v>
      </c>
      <c r="AQ1198" s="139"/>
      <c r="AR1198" s="94" t="s">
        <v>2830</v>
      </c>
    </row>
    <row r="1199" spans="1:46" ht="15" customHeight="1">
      <c r="A1199" s="121">
        <v>1198</v>
      </c>
      <c r="B1199" s="124" t="s">
        <v>815</v>
      </c>
      <c r="C1199" s="4" t="s">
        <v>765</v>
      </c>
      <c r="D1199" s="115" t="s">
        <v>1032</v>
      </c>
      <c r="E1199" s="115" t="s">
        <v>2412</v>
      </c>
      <c r="F1199" s="115" t="s">
        <v>5238</v>
      </c>
      <c r="G1199" s="115"/>
      <c r="H1199" s="115"/>
      <c r="I1199" s="115"/>
      <c r="J1199" s="115"/>
      <c r="K1199" s="115">
        <v>2</v>
      </c>
      <c r="L1199" s="115"/>
      <c r="M1199" s="115"/>
      <c r="N1199" s="115"/>
      <c r="O1199" s="5"/>
      <c r="P1199" s="5"/>
      <c r="Q1199" s="115"/>
      <c r="R1199" s="115"/>
      <c r="S1199" s="115"/>
      <c r="T1199" s="115"/>
      <c r="U1199" s="115"/>
      <c r="V1199" s="116"/>
      <c r="W1199" s="97">
        <v>227025000000</v>
      </c>
      <c r="X1199" s="49" t="s">
        <v>25</v>
      </c>
      <c r="Y1199" s="49" t="s">
        <v>2678</v>
      </c>
      <c r="Z1199" s="49"/>
      <c r="AA1199" s="50"/>
      <c r="AB1199" s="50" t="s">
        <v>2678</v>
      </c>
      <c r="AC1199" s="50"/>
      <c r="AD1199" s="50">
        <v>33</v>
      </c>
      <c r="AE1199" s="50"/>
      <c r="AF1199" s="50"/>
      <c r="AG1199" s="51"/>
      <c r="AH1199" s="187" t="s">
        <v>25</v>
      </c>
      <c r="AI1199" s="182" t="s">
        <v>2680</v>
      </c>
      <c r="AJ1199" s="627">
        <v>5.6353840000000002</v>
      </c>
      <c r="AK1199" s="626">
        <v>-77.003140000000002</v>
      </c>
      <c r="AL1199" s="52" t="s">
        <v>2678</v>
      </c>
      <c r="AM1199" s="52"/>
      <c r="AN1199" s="130">
        <v>33</v>
      </c>
      <c r="AO1199" s="53">
        <v>2</v>
      </c>
      <c r="AP1199" s="54" t="s">
        <v>25</v>
      </c>
      <c r="AQ1199" s="144" t="s">
        <v>5329</v>
      </c>
      <c r="AR1199" s="94" t="s">
        <v>3126</v>
      </c>
    </row>
    <row r="1200" spans="1:46" ht="15" customHeight="1">
      <c r="A1200" s="121">
        <v>1199</v>
      </c>
      <c r="B1200" s="115" t="s">
        <v>815</v>
      </c>
      <c r="C1200" s="4" t="s">
        <v>765</v>
      </c>
      <c r="D1200" s="115" t="s">
        <v>2413</v>
      </c>
      <c r="E1200" s="115" t="s">
        <v>2414</v>
      </c>
      <c r="F1200" s="115" t="s">
        <v>5238</v>
      </c>
      <c r="G1200" s="115"/>
      <c r="H1200" s="115"/>
      <c r="I1200" s="115"/>
      <c r="J1200" s="115"/>
      <c r="K1200" s="115">
        <v>2</v>
      </c>
      <c r="L1200" s="115"/>
      <c r="M1200" s="115"/>
      <c r="N1200" s="115"/>
      <c r="O1200" s="5"/>
      <c r="P1200" s="5"/>
      <c r="Q1200" s="115"/>
      <c r="R1200" s="115"/>
      <c r="S1200" s="115"/>
      <c r="T1200" s="115"/>
      <c r="U1200" s="115"/>
      <c r="V1200" s="116"/>
      <c r="W1200" s="97">
        <v>227025000000</v>
      </c>
      <c r="X1200" s="49" t="s">
        <v>25</v>
      </c>
      <c r="Y1200" s="49"/>
      <c r="Z1200" s="49"/>
      <c r="AA1200" s="50"/>
      <c r="AB1200" s="50" t="s">
        <v>2678</v>
      </c>
      <c r="AC1200" s="50"/>
      <c r="AD1200" s="50"/>
      <c r="AE1200" s="50" t="s">
        <v>13</v>
      </c>
      <c r="AF1200" s="50"/>
      <c r="AG1200" s="51"/>
      <c r="AH1200" s="187" t="s">
        <v>25</v>
      </c>
      <c r="AI1200" s="182" t="s">
        <v>2680</v>
      </c>
      <c r="AJ1200" s="146"/>
      <c r="AK1200" s="52"/>
      <c r="AL1200" s="52" t="s">
        <v>2678</v>
      </c>
      <c r="AM1200" s="52"/>
      <c r="AN1200" s="130">
        <v>23</v>
      </c>
      <c r="AO1200" s="53">
        <v>1</v>
      </c>
      <c r="AP1200" s="54" t="s">
        <v>25</v>
      </c>
      <c r="AQ1200" s="139"/>
      <c r="AT1200" s="94" t="s">
        <v>2761</v>
      </c>
    </row>
    <row r="1201" spans="1:45" ht="15" customHeight="1">
      <c r="A1201" s="121">
        <v>1200</v>
      </c>
      <c r="B1201" s="115" t="s">
        <v>815</v>
      </c>
      <c r="C1201" s="4" t="s">
        <v>765</v>
      </c>
      <c r="D1201" s="115" t="s">
        <v>768</v>
      </c>
      <c r="E1201" s="115" t="s">
        <v>2415</v>
      </c>
      <c r="F1201" s="115" t="s">
        <v>5238</v>
      </c>
      <c r="G1201" s="115"/>
      <c r="H1201" s="115"/>
      <c r="I1201" s="115"/>
      <c r="J1201" s="115"/>
      <c r="K1201" s="115">
        <v>2</v>
      </c>
      <c r="L1201" s="115"/>
      <c r="M1201" s="115"/>
      <c r="N1201" s="115"/>
      <c r="O1201" s="5"/>
      <c r="P1201" s="5"/>
      <c r="Q1201" s="115"/>
      <c r="R1201" s="115"/>
      <c r="S1201" s="115"/>
      <c r="T1201" s="115"/>
      <c r="U1201" s="115"/>
      <c r="V1201" s="116"/>
      <c r="W1201" s="97">
        <v>227025000000</v>
      </c>
      <c r="X1201" s="49" t="s">
        <v>2678</v>
      </c>
      <c r="Y1201" s="49" t="s">
        <v>2678</v>
      </c>
      <c r="Z1201" s="49"/>
      <c r="AA1201" s="50"/>
      <c r="AB1201" s="50"/>
      <c r="AC1201" s="50"/>
      <c r="AD1201" s="50"/>
      <c r="AE1201" s="50" t="s">
        <v>13</v>
      </c>
      <c r="AF1201" s="50"/>
      <c r="AG1201" s="51"/>
      <c r="AH1201" s="187" t="s">
        <v>25</v>
      </c>
      <c r="AI1201" s="182" t="s">
        <v>2680</v>
      </c>
      <c r="AJ1201" s="146"/>
      <c r="AK1201" s="52"/>
      <c r="AL1201" s="52"/>
      <c r="AM1201" s="52"/>
      <c r="AN1201" s="130">
        <v>32</v>
      </c>
      <c r="AO1201" s="53">
        <v>2</v>
      </c>
      <c r="AP1201" s="54" t="s">
        <v>25</v>
      </c>
      <c r="AQ1201" s="139"/>
      <c r="AR1201" s="94" t="s">
        <v>2763</v>
      </c>
      <c r="AS1201" s="94" t="s">
        <v>3128</v>
      </c>
    </row>
    <row r="1202" spans="1:45" ht="15" customHeight="1">
      <c r="A1202" s="121">
        <v>1201</v>
      </c>
      <c r="B1202" s="115" t="s">
        <v>815</v>
      </c>
      <c r="C1202" s="4" t="s">
        <v>765</v>
      </c>
      <c r="D1202" s="115" t="s">
        <v>766</v>
      </c>
      <c r="E1202" s="115" t="s">
        <v>2416</v>
      </c>
      <c r="F1202" s="115" t="s">
        <v>5238</v>
      </c>
      <c r="G1202" s="115"/>
      <c r="H1202" s="115"/>
      <c r="I1202" s="115"/>
      <c r="J1202" s="115"/>
      <c r="K1202" s="115">
        <v>2</v>
      </c>
      <c r="L1202" s="115"/>
      <c r="M1202" s="115"/>
      <c r="N1202" s="115"/>
      <c r="O1202" s="5"/>
      <c r="P1202" s="5"/>
      <c r="Q1202" s="115"/>
      <c r="R1202" s="115"/>
      <c r="S1202" s="115"/>
      <c r="T1202" s="115"/>
      <c r="U1202" s="115"/>
      <c r="V1202" s="116"/>
      <c r="W1202" s="97">
        <v>227025000000</v>
      </c>
      <c r="X1202" s="49" t="s">
        <v>2678</v>
      </c>
      <c r="Y1202" s="49" t="s">
        <v>2678</v>
      </c>
      <c r="Z1202" s="49"/>
      <c r="AA1202" s="50"/>
      <c r="AB1202" s="50" t="s">
        <v>2678</v>
      </c>
      <c r="AC1202" s="50"/>
      <c r="AD1202" s="50">
        <v>19</v>
      </c>
      <c r="AE1202" s="50" t="s">
        <v>13</v>
      </c>
      <c r="AF1202" s="50"/>
      <c r="AG1202" s="51"/>
      <c r="AH1202" s="187" t="s">
        <v>25</v>
      </c>
      <c r="AI1202" s="182" t="s">
        <v>2680</v>
      </c>
      <c r="AJ1202" s="415">
        <v>5783783</v>
      </c>
      <c r="AK1202" s="414">
        <v>-77131393</v>
      </c>
      <c r="AL1202" s="52" t="s">
        <v>2678</v>
      </c>
      <c r="AM1202" s="52"/>
      <c r="AN1202" s="130">
        <v>19</v>
      </c>
      <c r="AO1202" s="53">
        <v>1</v>
      </c>
      <c r="AP1202" s="54" t="s">
        <v>25</v>
      </c>
      <c r="AQ1202" s="139"/>
      <c r="AR1202" s="94" t="s">
        <v>3046</v>
      </c>
    </row>
    <row r="1203" spans="1:45" ht="15" customHeight="1">
      <c r="A1203" s="121">
        <v>1202</v>
      </c>
      <c r="B1203" s="115" t="s">
        <v>815</v>
      </c>
      <c r="C1203" s="4" t="s">
        <v>765</v>
      </c>
      <c r="D1203" s="115" t="s">
        <v>770</v>
      </c>
      <c r="E1203" s="115" t="s">
        <v>2417</v>
      </c>
      <c r="F1203" s="115" t="s">
        <v>5238</v>
      </c>
      <c r="G1203" s="115"/>
      <c r="H1203" s="115"/>
      <c r="I1203" s="115"/>
      <c r="J1203" s="115"/>
      <c r="K1203" s="115">
        <v>2</v>
      </c>
      <c r="L1203" s="115"/>
      <c r="M1203" s="115"/>
      <c r="N1203" s="115"/>
      <c r="O1203" s="5"/>
      <c r="P1203" s="5"/>
      <c r="Q1203" s="115"/>
      <c r="R1203" s="115"/>
      <c r="S1203" s="115"/>
      <c r="T1203" s="115"/>
      <c r="U1203" s="115"/>
      <c r="V1203" s="116"/>
      <c r="W1203" s="97">
        <v>227025000000</v>
      </c>
      <c r="X1203" s="49" t="s">
        <v>2678</v>
      </c>
      <c r="Y1203" s="49" t="s">
        <v>2678</v>
      </c>
      <c r="Z1203" s="49"/>
      <c r="AA1203" s="50"/>
      <c r="AB1203" s="50"/>
      <c r="AC1203" s="50"/>
      <c r="AD1203" s="50"/>
      <c r="AE1203" s="50"/>
      <c r="AF1203" s="50"/>
      <c r="AG1203" s="51"/>
      <c r="AH1203" s="187" t="s">
        <v>25</v>
      </c>
      <c r="AI1203" s="182" t="s">
        <v>2680</v>
      </c>
      <c r="AJ1203" s="415">
        <v>5396381</v>
      </c>
      <c r="AK1203" s="414">
        <v>-7699186</v>
      </c>
      <c r="AL1203" s="52"/>
      <c r="AM1203" s="52"/>
      <c r="AN1203" s="130">
        <v>33</v>
      </c>
      <c r="AO1203" s="53">
        <v>2</v>
      </c>
      <c r="AP1203" s="54" t="s">
        <v>25</v>
      </c>
      <c r="AQ1203" s="139"/>
      <c r="AR1203" s="94" t="s">
        <v>4214</v>
      </c>
      <c r="AS1203" s="94" t="s">
        <v>4215</v>
      </c>
    </row>
    <row r="1204" spans="1:45" ht="15" customHeight="1">
      <c r="A1204" s="121">
        <v>1203</v>
      </c>
      <c r="B1204" s="115" t="s">
        <v>815</v>
      </c>
      <c r="C1204" s="115" t="s">
        <v>784</v>
      </c>
      <c r="D1204" s="115" t="s">
        <v>1034</v>
      </c>
      <c r="E1204" s="115" t="s">
        <v>2418</v>
      </c>
      <c r="F1204" s="115" t="s">
        <v>5238</v>
      </c>
      <c r="G1204" s="115"/>
      <c r="H1204" s="115"/>
      <c r="I1204" s="115"/>
      <c r="J1204" s="115"/>
      <c r="K1204" s="115">
        <v>2</v>
      </c>
      <c r="L1204" s="115"/>
      <c r="M1204" s="115"/>
      <c r="N1204" s="115"/>
      <c r="O1204" s="5"/>
      <c r="P1204" s="5"/>
      <c r="Q1204" s="115"/>
      <c r="R1204" s="115"/>
      <c r="S1204" s="115"/>
      <c r="T1204" s="115"/>
      <c r="U1204" s="115"/>
      <c r="V1204" s="116"/>
      <c r="W1204" s="644">
        <v>227361001944</v>
      </c>
      <c r="X1204" s="49" t="s">
        <v>2678</v>
      </c>
      <c r="Y1204" s="49" t="s">
        <v>2678</v>
      </c>
      <c r="Z1204" s="57" t="s">
        <v>2764</v>
      </c>
      <c r="AA1204" s="50" t="s">
        <v>2764</v>
      </c>
      <c r="AB1204" s="50" t="s">
        <v>2678</v>
      </c>
      <c r="AC1204" s="50"/>
      <c r="AD1204" s="50">
        <v>66</v>
      </c>
      <c r="AE1204" s="50" t="s">
        <v>12</v>
      </c>
      <c r="AF1204" s="50" t="s">
        <v>2120</v>
      </c>
      <c r="AG1204" s="202"/>
      <c r="AH1204" s="187" t="s">
        <v>2678</v>
      </c>
      <c r="AI1204" s="183" t="s">
        <v>2680</v>
      </c>
      <c r="AJ1204" s="643">
        <v>4.2054</v>
      </c>
      <c r="AK1204" s="159">
        <v>-77.010130000000004</v>
      </c>
      <c r="AL1204" s="52" t="s">
        <v>2678</v>
      </c>
      <c r="AM1204" s="52"/>
      <c r="AN1204" s="130">
        <v>66</v>
      </c>
      <c r="AO1204" s="130">
        <v>3</v>
      </c>
      <c r="AP1204" s="54" t="s">
        <v>25</v>
      </c>
      <c r="AQ1204" s="267" t="s">
        <v>5330</v>
      </c>
      <c r="AR1204" s="94" t="s">
        <v>2899</v>
      </c>
    </row>
    <row r="1205" spans="1:45" ht="15" customHeight="1">
      <c r="A1205" s="121">
        <v>1204</v>
      </c>
      <c r="B1205" s="115" t="s">
        <v>815</v>
      </c>
      <c r="C1205" s="115" t="s">
        <v>1038</v>
      </c>
      <c r="D1205" s="115" t="s">
        <v>1039</v>
      </c>
      <c r="E1205" s="115" t="s">
        <v>2419</v>
      </c>
      <c r="F1205" s="115" t="s">
        <v>5238</v>
      </c>
      <c r="G1205" s="115"/>
      <c r="H1205" s="115"/>
      <c r="I1205" s="115"/>
      <c r="J1205" s="115"/>
      <c r="K1205" s="115">
        <v>2</v>
      </c>
      <c r="L1205" s="115"/>
      <c r="M1205" s="115"/>
      <c r="N1205" s="115"/>
      <c r="O1205" s="5"/>
      <c r="P1205" s="5"/>
      <c r="Q1205" s="115"/>
      <c r="R1205" s="115"/>
      <c r="S1205" s="115"/>
      <c r="T1205" s="115"/>
      <c r="U1205" s="115"/>
      <c r="V1205" s="116"/>
      <c r="W1205" s="97">
        <v>227431000000</v>
      </c>
      <c r="X1205" s="49" t="s">
        <v>2678</v>
      </c>
      <c r="Y1205" s="49" t="s">
        <v>2678</v>
      </c>
      <c r="Z1205" s="49" t="s">
        <v>2092</v>
      </c>
      <c r="AA1205" s="75" t="s">
        <v>4790</v>
      </c>
      <c r="AB1205" s="50" t="s">
        <v>2678</v>
      </c>
      <c r="AC1205" s="50"/>
      <c r="AD1205" s="50">
        <v>16</v>
      </c>
      <c r="AE1205" s="50" t="s">
        <v>13</v>
      </c>
      <c r="AF1205" s="129"/>
      <c r="AG1205" s="49"/>
      <c r="AH1205" s="363" t="s">
        <v>25</v>
      </c>
      <c r="AI1205" s="182" t="s">
        <v>2680</v>
      </c>
      <c r="AJ1205" s="146"/>
      <c r="AK1205" s="52"/>
      <c r="AL1205" s="52"/>
      <c r="AM1205" s="52"/>
      <c r="AN1205" s="130">
        <v>18</v>
      </c>
      <c r="AO1205" s="53">
        <v>1</v>
      </c>
      <c r="AP1205" s="54" t="s">
        <v>25</v>
      </c>
      <c r="AQ1205" s="139"/>
      <c r="AR1205" s="94" t="s">
        <v>2830</v>
      </c>
    </row>
    <row r="1206" spans="1:45" ht="15" customHeight="1">
      <c r="A1206" s="121">
        <v>1205</v>
      </c>
      <c r="B1206" s="357" t="s">
        <v>815</v>
      </c>
      <c r="C1206" s="115" t="s">
        <v>791</v>
      </c>
      <c r="D1206" s="115" t="s">
        <v>2420</v>
      </c>
      <c r="E1206" s="115" t="s">
        <v>2421</v>
      </c>
      <c r="F1206" s="115" t="s">
        <v>5238</v>
      </c>
      <c r="G1206" s="115"/>
      <c r="H1206" s="115"/>
      <c r="I1206" s="115"/>
      <c r="J1206" s="115"/>
      <c r="K1206" s="115">
        <v>3</v>
      </c>
      <c r="L1206" s="115"/>
      <c r="M1206" s="115"/>
      <c r="N1206" s="115"/>
      <c r="O1206" s="5"/>
      <c r="P1206" s="5"/>
      <c r="Q1206" s="115"/>
      <c r="R1206" s="115"/>
      <c r="S1206" s="115"/>
      <c r="T1206" s="115"/>
      <c r="U1206" s="115"/>
      <c r="V1206" s="116"/>
      <c r="W1206" s="97">
        <v>227073002162</v>
      </c>
      <c r="X1206" s="49"/>
      <c r="Y1206" s="49"/>
      <c r="Z1206" s="49" t="s">
        <v>2902</v>
      </c>
      <c r="AA1206" s="50" t="s">
        <v>5331</v>
      </c>
      <c r="AB1206" s="50" t="s">
        <v>2678</v>
      </c>
      <c r="AC1206" s="50" t="s">
        <v>2694</v>
      </c>
      <c r="AD1206" s="50">
        <v>59</v>
      </c>
      <c r="AE1206" s="50" t="s">
        <v>13</v>
      </c>
      <c r="AF1206" s="50" t="s">
        <v>3076</v>
      </c>
      <c r="AG1206" s="73"/>
      <c r="AH1206" s="187" t="s">
        <v>25</v>
      </c>
      <c r="AI1206" s="182" t="s">
        <v>2680</v>
      </c>
      <c r="AJ1206" s="628">
        <v>5.5402649999999998</v>
      </c>
      <c r="AK1206" s="629">
        <v>-76.171836999999996</v>
      </c>
      <c r="AL1206" s="52" t="s">
        <v>2678</v>
      </c>
      <c r="AM1206" s="52"/>
      <c r="AN1206" s="130">
        <v>59</v>
      </c>
      <c r="AO1206" s="53">
        <v>3</v>
      </c>
      <c r="AP1206" s="54" t="s">
        <v>25</v>
      </c>
      <c r="AQ1206" s="139"/>
    </row>
    <row r="1207" spans="1:45" ht="15" customHeight="1">
      <c r="A1207" s="121">
        <v>1206</v>
      </c>
      <c r="B1207" s="115" t="s">
        <v>815</v>
      </c>
      <c r="C1207" s="115" t="s">
        <v>791</v>
      </c>
      <c r="D1207" s="115" t="s">
        <v>794</v>
      </c>
      <c r="E1207" s="115" t="s">
        <v>2422</v>
      </c>
      <c r="F1207" s="115" t="s">
        <v>5238</v>
      </c>
      <c r="G1207" s="115"/>
      <c r="H1207" s="115"/>
      <c r="I1207" s="115"/>
      <c r="J1207" s="115"/>
      <c r="K1207" s="115">
        <v>2</v>
      </c>
      <c r="L1207" s="115"/>
      <c r="M1207" s="115"/>
      <c r="N1207" s="115"/>
      <c r="O1207" s="5"/>
      <c r="P1207" s="5"/>
      <c r="Q1207" s="115"/>
      <c r="R1207" s="115"/>
      <c r="S1207" s="115"/>
      <c r="T1207" s="115"/>
      <c r="U1207" s="115"/>
      <c r="V1207" s="116"/>
      <c r="W1207" s="97">
        <v>227073000046</v>
      </c>
      <c r="X1207" s="49"/>
      <c r="Y1207" s="49"/>
      <c r="Z1207" s="49" t="s">
        <v>2902</v>
      </c>
      <c r="AA1207" s="50" t="s">
        <v>3266</v>
      </c>
      <c r="AB1207" s="50" t="s">
        <v>2678</v>
      </c>
      <c r="AC1207" s="50" t="s">
        <v>2694</v>
      </c>
      <c r="AD1207" s="50">
        <v>70</v>
      </c>
      <c r="AE1207" s="50" t="s">
        <v>13</v>
      </c>
      <c r="AF1207" s="50" t="s">
        <v>3271</v>
      </c>
      <c r="AG1207" s="51"/>
      <c r="AH1207" s="187" t="s">
        <v>25</v>
      </c>
      <c r="AI1207" s="182" t="s">
        <v>2680</v>
      </c>
      <c r="AJ1207" s="146"/>
      <c r="AK1207" s="52"/>
      <c r="AL1207" s="52"/>
      <c r="AM1207" s="52"/>
      <c r="AN1207" s="130">
        <v>70</v>
      </c>
      <c r="AO1207" s="130">
        <v>3</v>
      </c>
      <c r="AP1207" s="53" t="s">
        <v>25</v>
      </c>
      <c r="AQ1207" s="139"/>
    </row>
    <row r="1208" spans="1:45" ht="15" customHeight="1">
      <c r="A1208" s="121">
        <v>1207</v>
      </c>
      <c r="B1208" s="115" t="s">
        <v>815</v>
      </c>
      <c r="C1208" s="115" t="s">
        <v>791</v>
      </c>
      <c r="D1208" s="115" t="s">
        <v>796</v>
      </c>
      <c r="E1208" s="115" t="s">
        <v>2423</v>
      </c>
      <c r="F1208" s="115" t="s">
        <v>5238</v>
      </c>
      <c r="G1208" s="115"/>
      <c r="H1208" s="115"/>
      <c r="I1208" s="115"/>
      <c r="J1208" s="115"/>
      <c r="K1208" s="115">
        <v>2</v>
      </c>
      <c r="L1208" s="115"/>
      <c r="M1208" s="115"/>
      <c r="N1208" s="115"/>
      <c r="O1208" s="5"/>
      <c r="P1208" s="5"/>
      <c r="Q1208" s="115"/>
      <c r="R1208" s="115"/>
      <c r="S1208" s="115"/>
      <c r="T1208" s="115"/>
      <c r="U1208" s="115"/>
      <c r="V1208" s="116"/>
      <c r="W1208" s="97">
        <v>227073000000</v>
      </c>
      <c r="X1208" s="49" t="s">
        <v>2678</v>
      </c>
      <c r="Y1208" s="49" t="s">
        <v>2678</v>
      </c>
      <c r="Z1208" s="49"/>
      <c r="AA1208" s="50" t="s">
        <v>4052</v>
      </c>
      <c r="AB1208" s="50" t="s">
        <v>25</v>
      </c>
      <c r="AC1208" s="50" t="s">
        <v>5332</v>
      </c>
      <c r="AD1208" s="50"/>
      <c r="AE1208" s="50" t="s">
        <v>13</v>
      </c>
      <c r="AF1208" s="50"/>
      <c r="AG1208" s="51"/>
      <c r="AH1208" s="187" t="s">
        <v>2678</v>
      </c>
      <c r="AI1208" s="182" t="s">
        <v>2680</v>
      </c>
      <c r="AJ1208" s="146"/>
      <c r="AK1208" s="52"/>
      <c r="AL1208" s="52"/>
      <c r="AM1208" s="52"/>
      <c r="AN1208" s="130"/>
      <c r="AO1208" s="130"/>
      <c r="AP1208" s="54" t="s">
        <v>2678</v>
      </c>
      <c r="AQ1208" s="139"/>
      <c r="AS1208" s="94" t="s">
        <v>2926</v>
      </c>
    </row>
    <row r="1209" spans="1:45" ht="15" customHeight="1">
      <c r="A1209" s="121">
        <v>1208</v>
      </c>
      <c r="B1209" s="115" t="s">
        <v>815</v>
      </c>
      <c r="C1209" s="115" t="s">
        <v>5323</v>
      </c>
      <c r="D1209" s="115" t="s">
        <v>2427</v>
      </c>
      <c r="E1209" s="115" t="s">
        <v>2428</v>
      </c>
      <c r="F1209" s="115" t="s">
        <v>5238</v>
      </c>
      <c r="G1209" s="115"/>
      <c r="H1209" s="115"/>
      <c r="I1209" s="115"/>
      <c r="J1209" s="115"/>
      <c r="K1209" s="115">
        <v>2</v>
      </c>
      <c r="L1209" s="115"/>
      <c r="M1209" s="115"/>
      <c r="N1209" s="115"/>
      <c r="O1209" s="5"/>
      <c r="P1209" s="5"/>
      <c r="Q1209" s="115"/>
      <c r="R1209" s="115"/>
      <c r="S1209" s="115"/>
      <c r="T1209" s="115"/>
      <c r="U1209" s="115"/>
      <c r="V1209" s="116"/>
      <c r="W1209" s="97">
        <v>227099000737</v>
      </c>
      <c r="X1209" s="49"/>
      <c r="Y1209" s="49"/>
      <c r="Z1209" s="49"/>
      <c r="AA1209" s="50"/>
      <c r="AB1209" s="50"/>
      <c r="AC1209" s="50"/>
      <c r="AD1209" s="50"/>
      <c r="AE1209" s="50" t="s">
        <v>13</v>
      </c>
      <c r="AF1209" s="50"/>
      <c r="AG1209" s="51"/>
      <c r="AH1209" s="187"/>
      <c r="AI1209" s="183"/>
      <c r="AJ1209" s="146"/>
      <c r="AK1209" s="52"/>
      <c r="AL1209" s="52"/>
      <c r="AM1209" s="52"/>
      <c r="AN1209" s="130" t="s">
        <v>5241</v>
      </c>
      <c r="AO1209" s="130" t="s">
        <v>5241</v>
      </c>
      <c r="AP1209" s="54"/>
      <c r="AQ1209" s="139"/>
    </row>
    <row r="1210" spans="1:45" ht="15" customHeight="1">
      <c r="A1210" s="121">
        <v>1209</v>
      </c>
      <c r="B1210" s="115" t="s">
        <v>815</v>
      </c>
      <c r="C1210" s="115" t="s">
        <v>5323</v>
      </c>
      <c r="D1210" s="115" t="s">
        <v>810</v>
      </c>
      <c r="E1210" s="115" t="s">
        <v>2429</v>
      </c>
      <c r="F1210" s="115" t="s">
        <v>5238</v>
      </c>
      <c r="G1210" s="115"/>
      <c r="H1210" s="115"/>
      <c r="I1210" s="115"/>
      <c r="J1210" s="115"/>
      <c r="K1210" s="115">
        <v>2</v>
      </c>
      <c r="L1210" s="115"/>
      <c r="M1210" s="115"/>
      <c r="N1210" s="115"/>
      <c r="O1210" s="5"/>
      <c r="P1210" s="5"/>
      <c r="Q1210" s="115"/>
      <c r="R1210" s="115"/>
      <c r="S1210" s="115"/>
      <c r="T1210" s="115"/>
      <c r="U1210" s="115"/>
      <c r="V1210" s="116"/>
      <c r="W1210" s="97">
        <v>227099000637</v>
      </c>
      <c r="X1210" s="49" t="s">
        <v>25</v>
      </c>
      <c r="Y1210" s="49" t="s">
        <v>2678</v>
      </c>
      <c r="Z1210" s="49" t="s">
        <v>2693</v>
      </c>
      <c r="AA1210" s="50"/>
      <c r="AB1210" s="50" t="s">
        <v>2678</v>
      </c>
      <c r="AC1210" s="50" t="s">
        <v>2681</v>
      </c>
      <c r="AD1210" s="50">
        <v>32</v>
      </c>
      <c r="AE1210" s="50" t="s">
        <v>13</v>
      </c>
      <c r="AF1210" s="50"/>
      <c r="AG1210" s="51"/>
      <c r="AH1210" s="187" t="s">
        <v>25</v>
      </c>
      <c r="AI1210" s="183" t="s">
        <v>2680</v>
      </c>
      <c r="AJ1210" s="146"/>
      <c r="AK1210" s="52"/>
      <c r="AL1210" s="52" t="s">
        <v>2678</v>
      </c>
      <c r="AM1210" s="52" t="s">
        <v>2678</v>
      </c>
      <c r="AN1210" s="130">
        <v>32</v>
      </c>
      <c r="AO1210" s="130"/>
      <c r="AP1210" s="54" t="s">
        <v>25</v>
      </c>
      <c r="AQ1210" s="139"/>
    </row>
    <row r="1211" spans="1:45" ht="15" customHeight="1">
      <c r="A1211" s="121">
        <v>1210</v>
      </c>
      <c r="B1211" s="115" t="s">
        <v>815</v>
      </c>
      <c r="C1211" s="115" t="s">
        <v>812</v>
      </c>
      <c r="D1211" s="115" t="s">
        <v>2430</v>
      </c>
      <c r="E1211" s="115" t="s">
        <v>2431</v>
      </c>
      <c r="F1211" s="115" t="s">
        <v>5238</v>
      </c>
      <c r="G1211" s="115"/>
      <c r="H1211" s="115"/>
      <c r="I1211" s="115"/>
      <c r="J1211" s="115"/>
      <c r="K1211" s="115">
        <v>2</v>
      </c>
      <c r="L1211" s="115"/>
      <c r="M1211" s="115"/>
      <c r="N1211" s="115"/>
      <c r="O1211" s="5"/>
      <c r="P1211" s="5"/>
      <c r="Q1211" s="115"/>
      <c r="R1211" s="115"/>
      <c r="S1211" s="115"/>
      <c r="T1211" s="115"/>
      <c r="U1211" s="115"/>
      <c r="V1211" s="116"/>
      <c r="W1211" s="97">
        <v>227615000000</v>
      </c>
      <c r="X1211" s="49"/>
      <c r="Y1211" s="49"/>
      <c r="Z1211" s="49"/>
      <c r="AA1211" s="50"/>
      <c r="AB1211" s="50"/>
      <c r="AC1211" s="50"/>
      <c r="AD1211" s="50"/>
      <c r="AE1211" s="50" t="s">
        <v>13</v>
      </c>
      <c r="AF1211" s="50"/>
      <c r="AG1211" s="51"/>
      <c r="AH1211" s="187" t="s">
        <v>25</v>
      </c>
      <c r="AI1211" s="182" t="s">
        <v>2680</v>
      </c>
      <c r="AJ1211" s="146">
        <v>7.4229839999999996</v>
      </c>
      <c r="AK1211" s="52">
        <v>-77.375569999999996</v>
      </c>
      <c r="AL1211" s="52"/>
      <c r="AM1211" s="52"/>
      <c r="AN1211" s="130">
        <v>79</v>
      </c>
      <c r="AO1211" s="53">
        <v>3</v>
      </c>
      <c r="AP1211" s="54" t="s">
        <v>25</v>
      </c>
      <c r="AQ1211" s="139"/>
      <c r="AR1211" s="94" t="s">
        <v>2830</v>
      </c>
    </row>
    <row r="1212" spans="1:45" ht="15" customHeight="1">
      <c r="A1212" s="121">
        <v>1211</v>
      </c>
      <c r="B1212" s="115" t="s">
        <v>815</v>
      </c>
      <c r="C1212" s="115" t="s">
        <v>925</v>
      </c>
      <c r="D1212" s="115" t="s">
        <v>2440</v>
      </c>
      <c r="E1212" s="115" t="s">
        <v>2441</v>
      </c>
      <c r="F1212" s="115" t="s">
        <v>5238</v>
      </c>
      <c r="G1212" s="115"/>
      <c r="H1212" s="115"/>
      <c r="I1212" s="115"/>
      <c r="J1212" s="115"/>
      <c r="K1212" s="115">
        <v>2</v>
      </c>
      <c r="L1212" s="115"/>
      <c r="M1212" s="115"/>
      <c r="N1212" s="115"/>
      <c r="O1212" s="5"/>
      <c r="P1212" s="5"/>
      <c r="Q1212" s="115"/>
      <c r="R1212" s="115"/>
      <c r="S1212" s="115"/>
      <c r="T1212" s="115"/>
      <c r="U1212" s="115"/>
      <c r="V1212" s="116"/>
      <c r="W1212" s="97">
        <v>227800000000</v>
      </c>
      <c r="X1212" s="49"/>
      <c r="Y1212" s="49"/>
      <c r="Z1212" s="49" t="s">
        <v>3648</v>
      </c>
      <c r="AA1212" s="292" t="s">
        <v>5333</v>
      </c>
      <c r="AB1212" s="50" t="s">
        <v>2678</v>
      </c>
      <c r="AC1212" s="50"/>
      <c r="AD1212" s="50">
        <v>82</v>
      </c>
      <c r="AE1212" s="50" t="s">
        <v>13</v>
      </c>
      <c r="AF1212" s="50"/>
      <c r="AG1212" s="51"/>
      <c r="AH1212" s="187" t="s">
        <v>25</v>
      </c>
      <c r="AI1212" s="182" t="s">
        <v>2680</v>
      </c>
      <c r="AJ1212" s="146"/>
      <c r="AK1212" s="52"/>
      <c r="AL1212" s="52"/>
      <c r="AM1212" s="52"/>
      <c r="AN1212" s="130">
        <v>82</v>
      </c>
      <c r="AO1212" s="53">
        <v>3</v>
      </c>
      <c r="AP1212" s="54" t="s">
        <v>25</v>
      </c>
      <c r="AQ1212" s="139"/>
    </row>
    <row r="1213" spans="1:45" ht="15" customHeight="1">
      <c r="A1213" s="121">
        <v>1212</v>
      </c>
      <c r="B1213" s="115" t="s">
        <v>815</v>
      </c>
      <c r="C1213" s="115" t="s">
        <v>756</v>
      </c>
      <c r="D1213" s="115" t="s">
        <v>757</v>
      </c>
      <c r="E1213" s="115" t="s">
        <v>2449</v>
      </c>
      <c r="F1213" s="115" t="s">
        <v>5238</v>
      </c>
      <c r="G1213" s="115"/>
      <c r="H1213" s="115"/>
      <c r="I1213" s="115"/>
      <c r="J1213" s="115"/>
      <c r="K1213" s="115">
        <v>2</v>
      </c>
      <c r="L1213" s="115"/>
      <c r="M1213" s="115"/>
      <c r="N1213" s="115"/>
      <c r="O1213" s="5"/>
      <c r="P1213" s="5"/>
      <c r="Q1213" s="115"/>
      <c r="R1213" s="115"/>
      <c r="S1213" s="115"/>
      <c r="T1213" s="115"/>
      <c r="U1213" s="115"/>
      <c r="V1213" s="116"/>
      <c r="W1213" s="97">
        <v>227077000000</v>
      </c>
      <c r="X1213" s="49"/>
      <c r="Y1213" s="49"/>
      <c r="Z1213" s="49"/>
      <c r="AA1213" s="292" t="s">
        <v>5334</v>
      </c>
      <c r="AB1213" s="50"/>
      <c r="AC1213" s="50"/>
      <c r="AD1213" s="50"/>
      <c r="AE1213" s="50" t="s">
        <v>13</v>
      </c>
      <c r="AF1213" s="50"/>
      <c r="AG1213" s="51"/>
      <c r="AH1213" s="187" t="s">
        <v>25</v>
      </c>
      <c r="AI1213" s="183" t="s">
        <v>2680</v>
      </c>
      <c r="AJ1213" s="146">
        <v>4.8346439999999999</v>
      </c>
      <c r="AK1213" s="52">
        <v>-77.258174999999994</v>
      </c>
      <c r="AL1213" s="52"/>
      <c r="AM1213" s="52"/>
      <c r="AN1213" s="130">
        <v>30</v>
      </c>
      <c r="AO1213" s="53">
        <v>2</v>
      </c>
      <c r="AP1213" s="54" t="s">
        <v>25</v>
      </c>
      <c r="AQ1213" s="139"/>
      <c r="AR1213" s="94" t="s">
        <v>2830</v>
      </c>
    </row>
    <row r="1214" spans="1:45" ht="15" customHeight="1">
      <c r="A1214" s="121">
        <v>1213</v>
      </c>
      <c r="B1214" s="115" t="s">
        <v>815</v>
      </c>
      <c r="C1214" s="115" t="s">
        <v>756</v>
      </c>
      <c r="D1214" s="115" t="s">
        <v>759</v>
      </c>
      <c r="E1214" s="115" t="s">
        <v>2457</v>
      </c>
      <c r="F1214" s="115" t="s">
        <v>5238</v>
      </c>
      <c r="G1214" s="115"/>
      <c r="H1214" s="115"/>
      <c r="I1214" s="115"/>
      <c r="J1214" s="115"/>
      <c r="K1214" s="115">
        <v>2</v>
      </c>
      <c r="L1214" s="115"/>
      <c r="M1214" s="115"/>
      <c r="N1214" s="115"/>
      <c r="O1214" s="5"/>
      <c r="P1214" s="5"/>
      <c r="Q1214" s="115"/>
      <c r="R1214" s="115"/>
      <c r="S1214" s="115"/>
      <c r="T1214" s="115"/>
      <c r="U1214" s="115"/>
      <c r="V1214" s="116"/>
      <c r="W1214" s="97">
        <v>227077000000</v>
      </c>
      <c r="X1214" s="49"/>
      <c r="Y1214" s="49"/>
      <c r="Z1214" s="49"/>
      <c r="AA1214" s="293" t="s">
        <v>5335</v>
      </c>
      <c r="AB1214" s="50"/>
      <c r="AC1214" s="50"/>
      <c r="AD1214" s="50"/>
      <c r="AE1214" s="50" t="s">
        <v>13</v>
      </c>
      <c r="AF1214" s="50"/>
      <c r="AG1214" s="51"/>
      <c r="AH1214" s="187" t="s">
        <v>25</v>
      </c>
      <c r="AI1214" s="183" t="s">
        <v>2680</v>
      </c>
      <c r="AJ1214" s="146"/>
      <c r="AK1214" s="52"/>
      <c r="AL1214" s="52"/>
      <c r="AM1214" s="52"/>
      <c r="AN1214" s="130">
        <v>36</v>
      </c>
      <c r="AO1214" s="53">
        <v>2</v>
      </c>
      <c r="AP1214" s="54" t="s">
        <v>25</v>
      </c>
      <c r="AQ1214" s="139"/>
    </row>
    <row r="1215" spans="1:45" ht="15" customHeight="1">
      <c r="A1215" s="121">
        <v>1214</v>
      </c>
      <c r="B1215" s="115" t="s">
        <v>815</v>
      </c>
      <c r="C1215" s="115" t="s">
        <v>791</v>
      </c>
      <c r="D1215" s="115" t="s">
        <v>2420</v>
      </c>
      <c r="E1215" s="115" t="s">
        <v>2464</v>
      </c>
      <c r="F1215" s="115" t="s">
        <v>5238</v>
      </c>
      <c r="G1215" s="115"/>
      <c r="H1215" s="115"/>
      <c r="I1215" s="115"/>
      <c r="J1215" s="115"/>
      <c r="K1215" s="115">
        <v>3</v>
      </c>
      <c r="L1215" s="115"/>
      <c r="M1215" s="115"/>
      <c r="N1215" s="115"/>
      <c r="O1215" s="5"/>
      <c r="P1215" s="5"/>
      <c r="Q1215" s="115"/>
      <c r="R1215" s="115"/>
      <c r="S1215" s="115"/>
      <c r="T1215" s="115"/>
      <c r="U1215" s="115"/>
      <c r="V1215" s="116"/>
      <c r="W1215" s="97">
        <v>227073000038</v>
      </c>
      <c r="X1215" s="49"/>
      <c r="Y1215" s="49"/>
      <c r="Z1215" s="49" t="s">
        <v>2902</v>
      </c>
      <c r="AA1215" s="50"/>
      <c r="AB1215" s="50" t="s">
        <v>2678</v>
      </c>
      <c r="AC1215" s="50" t="s">
        <v>2694</v>
      </c>
      <c r="AD1215" s="50">
        <v>62</v>
      </c>
      <c r="AE1215" s="50" t="s">
        <v>13</v>
      </c>
      <c r="AF1215" s="50" t="s">
        <v>3076</v>
      </c>
      <c r="AG1215" s="51"/>
      <c r="AH1215" s="187" t="s">
        <v>25</v>
      </c>
      <c r="AI1215" s="182" t="s">
        <v>2680</v>
      </c>
      <c r="AJ1215" s="214">
        <v>5.5835119999999998</v>
      </c>
      <c r="AK1215" s="130">
        <v>-76.149918</v>
      </c>
      <c r="AL1215" s="52" t="s">
        <v>2678</v>
      </c>
      <c r="AM1215" s="52"/>
      <c r="AN1215" s="130">
        <v>62</v>
      </c>
      <c r="AO1215" s="53">
        <v>3</v>
      </c>
      <c r="AP1215" s="53" t="s">
        <v>25</v>
      </c>
      <c r="AQ1215" s="139"/>
    </row>
    <row r="1216" spans="1:45" ht="15" customHeight="1">
      <c r="A1216" s="121">
        <v>1215</v>
      </c>
      <c r="B1216" s="115" t="s">
        <v>815</v>
      </c>
      <c r="C1216" s="115" t="s">
        <v>5323</v>
      </c>
      <c r="D1216" s="115" t="s">
        <v>810</v>
      </c>
      <c r="E1216" s="115" t="s">
        <v>2468</v>
      </c>
      <c r="F1216" s="115" t="s">
        <v>5238</v>
      </c>
      <c r="G1216" s="115"/>
      <c r="H1216" s="115"/>
      <c r="I1216" s="115"/>
      <c r="J1216" s="115"/>
      <c r="K1216" s="115">
        <v>2</v>
      </c>
      <c r="L1216" s="115"/>
      <c r="M1216" s="115"/>
      <c r="N1216" s="115"/>
      <c r="O1216" s="5"/>
      <c r="P1216" s="5"/>
      <c r="Q1216" s="115"/>
      <c r="R1216" s="115"/>
      <c r="S1216" s="115"/>
      <c r="T1216" s="115"/>
      <c r="U1216" s="115"/>
      <c r="V1216" s="116"/>
      <c r="W1216" s="97">
        <v>227099000630</v>
      </c>
      <c r="X1216" s="49" t="s">
        <v>25</v>
      </c>
      <c r="Y1216" s="49" t="s">
        <v>2678</v>
      </c>
      <c r="Z1216" s="49" t="s">
        <v>2693</v>
      </c>
      <c r="AA1216" s="50"/>
      <c r="AB1216" s="50" t="s">
        <v>2678</v>
      </c>
      <c r="AC1216" s="50" t="s">
        <v>2681</v>
      </c>
      <c r="AD1216" s="50">
        <v>33</v>
      </c>
      <c r="AE1216" s="50" t="s">
        <v>13</v>
      </c>
      <c r="AF1216" s="50"/>
      <c r="AG1216" s="51"/>
      <c r="AH1216" s="187" t="s">
        <v>25</v>
      </c>
      <c r="AI1216" s="183" t="s">
        <v>2680</v>
      </c>
      <c r="AJ1216" s="146"/>
      <c r="AK1216" s="52"/>
      <c r="AL1216" s="52" t="s">
        <v>2678</v>
      </c>
      <c r="AM1216" s="52" t="s">
        <v>2678</v>
      </c>
      <c r="AN1216" s="130">
        <v>33</v>
      </c>
      <c r="AO1216" s="53"/>
      <c r="AP1216" s="54" t="s">
        <v>25</v>
      </c>
      <c r="AQ1216" s="139"/>
    </row>
    <row r="1217" spans="1:46" ht="15" customHeight="1">
      <c r="A1217" s="121">
        <v>1216</v>
      </c>
      <c r="B1217" s="115" t="s">
        <v>815</v>
      </c>
      <c r="C1217" s="115" t="s">
        <v>925</v>
      </c>
      <c r="D1217" s="115" t="s">
        <v>2440</v>
      </c>
      <c r="E1217" s="115" t="s">
        <v>2474</v>
      </c>
      <c r="F1217" s="115" t="s">
        <v>5238</v>
      </c>
      <c r="G1217" s="115"/>
      <c r="H1217" s="115"/>
      <c r="I1217" s="115"/>
      <c r="J1217" s="115"/>
      <c r="K1217" s="115">
        <v>2</v>
      </c>
      <c r="L1217" s="115"/>
      <c r="M1217" s="115"/>
      <c r="N1217" s="115"/>
      <c r="O1217" s="5"/>
      <c r="P1217" s="5"/>
      <c r="Q1217" s="115"/>
      <c r="R1217" s="115"/>
      <c r="S1217" s="115"/>
      <c r="T1217" s="115"/>
      <c r="U1217" s="115"/>
      <c r="V1217" s="116"/>
      <c r="W1217" s="97">
        <v>227800000000</v>
      </c>
      <c r="X1217" s="49"/>
      <c r="Y1217" s="49"/>
      <c r="Z1217" s="49" t="s">
        <v>3648</v>
      </c>
      <c r="AA1217" s="292" t="s">
        <v>5334</v>
      </c>
      <c r="AB1217" s="50" t="s">
        <v>2678</v>
      </c>
      <c r="AC1217" s="50"/>
      <c r="AD1217" s="50">
        <v>36</v>
      </c>
      <c r="AE1217" s="50" t="s">
        <v>13</v>
      </c>
      <c r="AF1217" s="50"/>
      <c r="AG1217" s="51"/>
      <c r="AH1217" s="187" t="s">
        <v>25</v>
      </c>
      <c r="AI1217" s="182" t="s">
        <v>2680</v>
      </c>
      <c r="AJ1217" s="146"/>
      <c r="AK1217" s="52"/>
      <c r="AL1217" s="52"/>
      <c r="AM1217" s="52"/>
      <c r="AN1217" s="130">
        <v>36</v>
      </c>
      <c r="AO1217" s="53">
        <v>2</v>
      </c>
      <c r="AP1217" s="54" t="s">
        <v>25</v>
      </c>
      <c r="AQ1217" s="139"/>
    </row>
    <row r="1218" spans="1:46" ht="15" customHeight="1">
      <c r="A1218" s="121">
        <v>1217</v>
      </c>
      <c r="B1218" s="115" t="s">
        <v>815</v>
      </c>
      <c r="C1218" s="115" t="s">
        <v>756</v>
      </c>
      <c r="D1218" s="115" t="s">
        <v>757</v>
      </c>
      <c r="E1218" s="115" t="s">
        <v>2480</v>
      </c>
      <c r="F1218" s="115" t="s">
        <v>5238</v>
      </c>
      <c r="G1218" s="115"/>
      <c r="H1218" s="115"/>
      <c r="I1218" s="115"/>
      <c r="J1218" s="115"/>
      <c r="K1218" s="115">
        <v>2</v>
      </c>
      <c r="L1218" s="115"/>
      <c r="M1218" s="115"/>
      <c r="N1218" s="115"/>
      <c r="O1218" s="5"/>
      <c r="P1218" s="5"/>
      <c r="Q1218" s="115"/>
      <c r="R1218" s="115"/>
      <c r="S1218" s="115"/>
      <c r="T1218" s="115"/>
      <c r="U1218" s="115"/>
      <c r="V1218" s="116"/>
      <c r="W1218" s="97">
        <v>227077000000</v>
      </c>
      <c r="X1218" s="49"/>
      <c r="Y1218" s="49"/>
      <c r="Z1218" s="49"/>
      <c r="AA1218" s="50"/>
      <c r="AB1218" s="50"/>
      <c r="AC1218" s="50"/>
      <c r="AD1218" s="50"/>
      <c r="AE1218" s="50" t="s">
        <v>13</v>
      </c>
      <c r="AF1218" s="50"/>
      <c r="AG1218" s="51"/>
      <c r="AH1218" s="187" t="s">
        <v>25</v>
      </c>
      <c r="AI1218" s="183" t="s">
        <v>2680</v>
      </c>
      <c r="AJ1218" s="146">
        <v>4.8054360000000003</v>
      </c>
      <c r="AK1218" s="52">
        <v>-77.342674000000002</v>
      </c>
      <c r="AL1218" s="52"/>
      <c r="AM1218" s="52"/>
      <c r="AN1218" s="130">
        <v>45</v>
      </c>
      <c r="AO1218" s="53">
        <v>2</v>
      </c>
      <c r="AP1218" s="54" t="s">
        <v>25</v>
      </c>
      <c r="AQ1218" s="139"/>
      <c r="AR1218" s="94" t="s">
        <v>2830</v>
      </c>
    </row>
    <row r="1219" spans="1:46" ht="15" customHeight="1">
      <c r="A1219" s="121">
        <v>1218</v>
      </c>
      <c r="B1219" s="115" t="s">
        <v>815</v>
      </c>
      <c r="C1219" s="4" t="s">
        <v>765</v>
      </c>
      <c r="D1219" s="115" t="s">
        <v>1032</v>
      </c>
      <c r="E1219" s="115" t="s">
        <v>2500</v>
      </c>
      <c r="F1219" s="115" t="s">
        <v>5238</v>
      </c>
      <c r="G1219" s="115"/>
      <c r="H1219" s="115"/>
      <c r="I1219" s="115"/>
      <c r="J1219" s="115"/>
      <c r="K1219" s="115">
        <v>2</v>
      </c>
      <c r="L1219" s="115"/>
      <c r="M1219" s="115"/>
      <c r="N1219" s="115"/>
      <c r="O1219" s="5"/>
      <c r="P1219" s="5"/>
      <c r="Q1219" s="115"/>
      <c r="R1219" s="115"/>
      <c r="S1219" s="115"/>
      <c r="T1219" s="115"/>
      <c r="U1219" s="115"/>
      <c r="V1219" s="116"/>
      <c r="W1219" s="97">
        <v>227025000000</v>
      </c>
      <c r="X1219" s="49" t="s">
        <v>25</v>
      </c>
      <c r="Y1219" s="49" t="s">
        <v>2678</v>
      </c>
      <c r="Z1219" s="49"/>
      <c r="AA1219" s="50"/>
      <c r="AB1219" s="50" t="s">
        <v>2678</v>
      </c>
      <c r="AC1219" s="50"/>
      <c r="AD1219" s="50">
        <v>55</v>
      </c>
      <c r="AE1219" s="50"/>
      <c r="AF1219" s="50"/>
      <c r="AG1219" s="51"/>
      <c r="AH1219" s="187" t="s">
        <v>25</v>
      </c>
      <c r="AI1219" s="182" t="s">
        <v>2680</v>
      </c>
      <c r="AJ1219" s="415">
        <v>5651724</v>
      </c>
      <c r="AK1219" s="414">
        <v>-76988663</v>
      </c>
      <c r="AL1219" s="52" t="s">
        <v>2678</v>
      </c>
      <c r="AM1219" s="52"/>
      <c r="AN1219" s="130">
        <v>55</v>
      </c>
      <c r="AO1219" s="53">
        <v>3</v>
      </c>
      <c r="AP1219" s="54" t="s">
        <v>25</v>
      </c>
      <c r="AQ1219" s="139"/>
      <c r="AR1219" s="94" t="s">
        <v>3126</v>
      </c>
    </row>
    <row r="1220" spans="1:46" ht="15" customHeight="1">
      <c r="A1220" s="121">
        <v>1219</v>
      </c>
      <c r="B1220" s="115" t="s">
        <v>815</v>
      </c>
      <c r="C1220" s="4" t="s">
        <v>765</v>
      </c>
      <c r="D1220" s="115" t="s">
        <v>2413</v>
      </c>
      <c r="E1220" s="115" t="s">
        <v>2501</v>
      </c>
      <c r="F1220" s="115" t="s">
        <v>5238</v>
      </c>
      <c r="G1220" s="115"/>
      <c r="H1220" s="115"/>
      <c r="I1220" s="115"/>
      <c r="J1220" s="115"/>
      <c r="K1220" s="115">
        <v>2</v>
      </c>
      <c r="L1220" s="115"/>
      <c r="M1220" s="115"/>
      <c r="N1220" s="115"/>
      <c r="O1220" s="5"/>
      <c r="P1220" s="5"/>
      <c r="Q1220" s="115"/>
      <c r="R1220" s="115"/>
      <c r="S1220" s="115"/>
      <c r="T1220" s="115"/>
      <c r="U1220" s="115"/>
      <c r="V1220" s="116"/>
      <c r="W1220" s="97">
        <v>227025000000</v>
      </c>
      <c r="X1220" s="49" t="s">
        <v>25</v>
      </c>
      <c r="Y1220" s="49"/>
      <c r="Z1220" s="49"/>
      <c r="AA1220" s="50"/>
      <c r="AB1220" s="50" t="s">
        <v>2678</v>
      </c>
      <c r="AC1220" s="50"/>
      <c r="AD1220" s="50"/>
      <c r="AE1220" s="50" t="s">
        <v>13</v>
      </c>
      <c r="AF1220" s="50"/>
      <c r="AG1220" s="51"/>
      <c r="AH1220" s="187" t="s">
        <v>25</v>
      </c>
      <c r="AI1220" s="182" t="s">
        <v>2680</v>
      </c>
      <c r="AJ1220" s="146"/>
      <c r="AK1220" s="52"/>
      <c r="AL1220" s="52" t="s">
        <v>2678</v>
      </c>
      <c r="AM1220" s="52"/>
      <c r="AN1220" s="130">
        <v>31</v>
      </c>
      <c r="AO1220" s="53">
        <v>2</v>
      </c>
      <c r="AP1220" s="54" t="s">
        <v>25</v>
      </c>
      <c r="AQ1220" s="139"/>
      <c r="AT1220" s="94" t="s">
        <v>2761</v>
      </c>
    </row>
    <row r="1221" spans="1:46" ht="15" customHeight="1">
      <c r="A1221" s="121">
        <v>1220</v>
      </c>
      <c r="B1221" s="115" t="s">
        <v>815</v>
      </c>
      <c r="C1221" s="115" t="s">
        <v>784</v>
      </c>
      <c r="D1221" s="115" t="s">
        <v>1034</v>
      </c>
      <c r="E1221" s="115" t="s">
        <v>2502</v>
      </c>
      <c r="F1221" s="115" t="s">
        <v>5238</v>
      </c>
      <c r="G1221" s="115"/>
      <c r="H1221" s="115"/>
      <c r="I1221" s="115"/>
      <c r="J1221" s="115"/>
      <c r="K1221" s="115">
        <v>2</v>
      </c>
      <c r="L1221" s="115"/>
      <c r="M1221" s="115"/>
      <c r="N1221" s="115"/>
      <c r="O1221" s="5"/>
      <c r="P1221" s="5"/>
      <c r="Q1221" s="115"/>
      <c r="R1221" s="115"/>
      <c r="S1221" s="115"/>
      <c r="T1221" s="115"/>
      <c r="U1221" s="115"/>
      <c r="V1221" s="116"/>
      <c r="W1221" s="97">
        <v>227250000001</v>
      </c>
      <c r="X1221" s="49" t="s">
        <v>2678</v>
      </c>
      <c r="Y1221" s="49" t="s">
        <v>2678</v>
      </c>
      <c r="Z1221" s="57" t="s">
        <v>2764</v>
      </c>
      <c r="AA1221" s="50" t="s">
        <v>2764</v>
      </c>
      <c r="AB1221" s="50" t="s">
        <v>2678</v>
      </c>
      <c r="AC1221" s="50"/>
      <c r="AD1221" s="50">
        <v>53</v>
      </c>
      <c r="AE1221" s="50" t="s">
        <v>12</v>
      </c>
      <c r="AF1221" s="50" t="s">
        <v>2120</v>
      </c>
      <c r="AG1221" s="202"/>
      <c r="AH1221" s="187" t="s">
        <v>2678</v>
      </c>
      <c r="AI1221" s="183" t="s">
        <v>2680</v>
      </c>
      <c r="AJ1221" s="643">
        <v>4.2912290000000004</v>
      </c>
      <c r="AK1221" s="159">
        <v>-77.027336000000005</v>
      </c>
      <c r="AL1221" s="52" t="s">
        <v>2678</v>
      </c>
      <c r="AM1221" s="52"/>
      <c r="AN1221" s="130">
        <v>53</v>
      </c>
      <c r="AO1221" s="130">
        <v>3</v>
      </c>
      <c r="AP1221" s="54" t="s">
        <v>25</v>
      </c>
      <c r="AQ1221" s="267" t="s">
        <v>5336</v>
      </c>
      <c r="AR1221" s="94" t="s">
        <v>2899</v>
      </c>
    </row>
    <row r="1222" spans="1:46" ht="15" customHeight="1">
      <c r="A1222" s="121">
        <v>1221</v>
      </c>
      <c r="B1222" s="115" t="s">
        <v>815</v>
      </c>
      <c r="C1222" s="115" t="s">
        <v>1038</v>
      </c>
      <c r="D1222" s="115" t="s">
        <v>1039</v>
      </c>
      <c r="E1222" s="115" t="s">
        <v>2503</v>
      </c>
      <c r="F1222" s="115" t="s">
        <v>5238</v>
      </c>
      <c r="G1222" s="115"/>
      <c r="H1222" s="115"/>
      <c r="I1222" s="115"/>
      <c r="J1222" s="115"/>
      <c r="K1222" s="115">
        <v>2</v>
      </c>
      <c r="L1222" s="115"/>
      <c r="M1222" s="115"/>
      <c r="N1222" s="115"/>
      <c r="O1222" s="5"/>
      <c r="P1222" s="5"/>
      <c r="Q1222" s="115"/>
      <c r="R1222" s="115"/>
      <c r="S1222" s="115"/>
      <c r="T1222" s="115"/>
      <c r="U1222" s="115"/>
      <c r="V1222" s="116"/>
      <c r="W1222" s="97">
        <v>427077000000</v>
      </c>
      <c r="X1222" s="49" t="s">
        <v>2678</v>
      </c>
      <c r="Y1222" s="49" t="s">
        <v>2678</v>
      </c>
      <c r="Z1222" s="49" t="s">
        <v>2092</v>
      </c>
      <c r="AA1222" s="75" t="s">
        <v>4790</v>
      </c>
      <c r="AB1222" s="50" t="s">
        <v>2678</v>
      </c>
      <c r="AC1222" s="50"/>
      <c r="AD1222" s="50">
        <v>15</v>
      </c>
      <c r="AE1222" s="50" t="s">
        <v>13</v>
      </c>
      <c r="AF1222" s="129"/>
      <c r="AG1222" s="49"/>
      <c r="AH1222" s="363" t="s">
        <v>25</v>
      </c>
      <c r="AI1222" s="182" t="s">
        <v>2680</v>
      </c>
      <c r="AJ1222" s="146"/>
      <c r="AK1222" s="52"/>
      <c r="AL1222" s="52"/>
      <c r="AM1222" s="52"/>
      <c r="AN1222" s="130">
        <v>17</v>
      </c>
      <c r="AO1222" s="53">
        <v>1</v>
      </c>
      <c r="AP1222" s="54" t="s">
        <v>25</v>
      </c>
      <c r="AQ1222" s="139"/>
      <c r="AR1222" s="94" t="s">
        <v>2830</v>
      </c>
    </row>
    <row r="1223" spans="1:46" ht="15" customHeight="1">
      <c r="A1223" s="121">
        <v>1222</v>
      </c>
      <c r="B1223" s="115" t="s">
        <v>815</v>
      </c>
      <c r="C1223" s="115" t="s">
        <v>791</v>
      </c>
      <c r="D1223" s="115" t="s">
        <v>2420</v>
      </c>
      <c r="E1223" s="115" t="s">
        <v>2504</v>
      </c>
      <c r="F1223" s="115" t="s">
        <v>5238</v>
      </c>
      <c r="G1223" s="115"/>
      <c r="H1223" s="115"/>
      <c r="I1223" s="115"/>
      <c r="J1223" s="115"/>
      <c r="K1223" s="115">
        <v>3</v>
      </c>
      <c r="L1223" s="115"/>
      <c r="M1223" s="115"/>
      <c r="N1223" s="115"/>
      <c r="O1223" s="5"/>
      <c r="P1223" s="5"/>
      <c r="Q1223" s="115"/>
      <c r="R1223" s="115"/>
      <c r="S1223" s="115"/>
      <c r="T1223" s="115"/>
      <c r="U1223" s="115"/>
      <c r="V1223" s="116"/>
      <c r="W1223" s="97">
        <v>227073002146</v>
      </c>
      <c r="X1223" s="49"/>
      <c r="Y1223" s="49"/>
      <c r="Z1223" s="49" t="s">
        <v>2902</v>
      </c>
      <c r="AA1223" s="50" t="s">
        <v>5331</v>
      </c>
      <c r="AB1223" s="50" t="s">
        <v>2678</v>
      </c>
      <c r="AC1223" s="50" t="s">
        <v>2694</v>
      </c>
      <c r="AD1223" s="50">
        <v>89</v>
      </c>
      <c r="AE1223" s="50" t="s">
        <v>13</v>
      </c>
      <c r="AF1223" s="50" t="s">
        <v>3076</v>
      </c>
      <c r="AG1223" s="73"/>
      <c r="AH1223" s="187" t="s">
        <v>25</v>
      </c>
      <c r="AI1223" s="182" t="s">
        <v>2680</v>
      </c>
      <c r="AJ1223" s="214">
        <v>5.5488270000000002</v>
      </c>
      <c r="AK1223" s="130">
        <v>-76.164512999999999</v>
      </c>
      <c r="AL1223" s="52" t="s">
        <v>2678</v>
      </c>
      <c r="AM1223" s="52"/>
      <c r="AN1223" s="130">
        <v>89</v>
      </c>
      <c r="AO1223" s="53">
        <v>3</v>
      </c>
      <c r="AP1223" s="54" t="s">
        <v>25</v>
      </c>
      <c r="AQ1223" s="139"/>
    </row>
    <row r="1224" spans="1:46" ht="15" customHeight="1">
      <c r="A1224" s="121">
        <v>1223</v>
      </c>
      <c r="B1224" s="115" t="s">
        <v>815</v>
      </c>
      <c r="C1224" s="115" t="s">
        <v>5323</v>
      </c>
      <c r="D1224" s="115" t="s">
        <v>2427</v>
      </c>
      <c r="E1224" s="115" t="s">
        <v>2505</v>
      </c>
      <c r="F1224" s="115" t="s">
        <v>5238</v>
      </c>
      <c r="G1224" s="115"/>
      <c r="H1224" s="115"/>
      <c r="I1224" s="115"/>
      <c r="J1224" s="115"/>
      <c r="K1224" s="115">
        <v>2</v>
      </c>
      <c r="L1224" s="115"/>
      <c r="M1224" s="115"/>
      <c r="N1224" s="115"/>
      <c r="O1224" s="5"/>
      <c r="P1224" s="5"/>
      <c r="Q1224" s="115"/>
      <c r="R1224" s="115"/>
      <c r="S1224" s="115"/>
      <c r="T1224" s="115"/>
      <c r="U1224" s="115"/>
      <c r="V1224" s="116"/>
      <c r="W1224" s="97">
        <v>227099000052</v>
      </c>
      <c r="X1224" s="49"/>
      <c r="Y1224" s="49"/>
      <c r="Z1224" s="49"/>
      <c r="AA1224" s="50"/>
      <c r="AB1224" s="50"/>
      <c r="AC1224" s="50"/>
      <c r="AD1224" s="50"/>
      <c r="AE1224" s="50" t="s">
        <v>13</v>
      </c>
      <c r="AF1224" s="50"/>
      <c r="AG1224" s="51"/>
      <c r="AH1224" s="187"/>
      <c r="AI1224" s="183"/>
      <c r="AJ1224" s="146"/>
      <c r="AK1224" s="52"/>
      <c r="AL1224" s="52"/>
      <c r="AM1224" s="52"/>
      <c r="AN1224" s="130" t="s">
        <v>5241</v>
      </c>
      <c r="AO1224" s="130" t="s">
        <v>5241</v>
      </c>
      <c r="AP1224" s="54"/>
      <c r="AQ1224" s="139"/>
    </row>
    <row r="1225" spans="1:46" ht="15" customHeight="1">
      <c r="A1225" s="121">
        <v>1224</v>
      </c>
      <c r="B1225" s="115" t="s">
        <v>815</v>
      </c>
      <c r="C1225" s="115" t="s">
        <v>812</v>
      </c>
      <c r="D1225" s="115" t="s">
        <v>2430</v>
      </c>
      <c r="E1225" s="115" t="s">
        <v>2506</v>
      </c>
      <c r="F1225" s="115" t="s">
        <v>5238</v>
      </c>
      <c r="G1225" s="115"/>
      <c r="H1225" s="115"/>
      <c r="I1225" s="115"/>
      <c r="J1225" s="115"/>
      <c r="K1225" s="115">
        <v>2</v>
      </c>
      <c r="L1225" s="115"/>
      <c r="M1225" s="115"/>
      <c r="N1225" s="115"/>
      <c r="O1225" s="5"/>
      <c r="P1225" s="5"/>
      <c r="Q1225" s="115"/>
      <c r="R1225" s="115"/>
      <c r="S1225" s="115"/>
      <c r="T1225" s="115"/>
      <c r="U1225" s="115"/>
      <c r="V1225" s="116"/>
      <c r="W1225" s="97">
        <v>227615000000</v>
      </c>
      <c r="X1225" s="49"/>
      <c r="Y1225" s="49"/>
      <c r="Z1225" s="49"/>
      <c r="AA1225" s="50"/>
      <c r="AB1225" s="50"/>
      <c r="AC1225" s="50"/>
      <c r="AD1225" s="50"/>
      <c r="AE1225" s="50" t="s">
        <v>13</v>
      </c>
      <c r="AF1225" s="50"/>
      <c r="AG1225" s="51"/>
      <c r="AH1225" s="187" t="s">
        <v>25</v>
      </c>
      <c r="AI1225" s="182" t="s">
        <v>2680</v>
      </c>
      <c r="AJ1225" s="146"/>
      <c r="AK1225" s="52"/>
      <c r="AL1225" s="52"/>
      <c r="AM1225" s="52"/>
      <c r="AN1225" s="130">
        <v>33</v>
      </c>
      <c r="AO1225" s="53">
        <v>2</v>
      </c>
      <c r="AP1225" s="54" t="s">
        <v>25</v>
      </c>
      <c r="AQ1225" s="139"/>
      <c r="AR1225" s="94" t="s">
        <v>2830</v>
      </c>
    </row>
    <row r="1226" spans="1:46" ht="15" customHeight="1">
      <c r="A1226" s="121">
        <v>1225</v>
      </c>
      <c r="B1226" s="115" t="s">
        <v>815</v>
      </c>
      <c r="C1226" s="115" t="s">
        <v>925</v>
      </c>
      <c r="D1226" s="115" t="s">
        <v>2440</v>
      </c>
      <c r="E1226" s="115" t="s">
        <v>2512</v>
      </c>
      <c r="F1226" s="115" t="s">
        <v>5238</v>
      </c>
      <c r="G1226" s="115"/>
      <c r="H1226" s="115"/>
      <c r="I1226" s="115"/>
      <c r="J1226" s="115"/>
      <c r="K1226" s="115">
        <v>2</v>
      </c>
      <c r="L1226" s="115"/>
      <c r="M1226" s="115"/>
      <c r="N1226" s="115"/>
      <c r="O1226" s="5"/>
      <c r="P1226" s="5"/>
      <c r="Q1226" s="115"/>
      <c r="R1226" s="115"/>
      <c r="S1226" s="115"/>
      <c r="T1226" s="115"/>
      <c r="U1226" s="115"/>
      <c r="V1226" s="116"/>
      <c r="W1226" s="97">
        <v>427800000000</v>
      </c>
      <c r="X1226" s="49"/>
      <c r="Y1226" s="49"/>
      <c r="Z1226" s="49" t="s">
        <v>3648</v>
      </c>
      <c r="AA1226" s="293" t="s">
        <v>5335</v>
      </c>
      <c r="AB1226" s="50" t="s">
        <v>2678</v>
      </c>
      <c r="AC1226" s="50"/>
      <c r="AD1226" s="50">
        <v>42</v>
      </c>
      <c r="AE1226" s="50" t="s">
        <v>13</v>
      </c>
      <c r="AF1226" s="50"/>
      <c r="AG1226" s="51"/>
      <c r="AH1226" s="187" t="s">
        <v>25</v>
      </c>
      <c r="AI1226" s="182" t="s">
        <v>2680</v>
      </c>
      <c r="AJ1226" s="146"/>
      <c r="AK1226" s="52"/>
      <c r="AL1226" s="52"/>
      <c r="AM1226" s="52"/>
      <c r="AN1226" s="130">
        <v>42</v>
      </c>
      <c r="AO1226" s="53">
        <v>2</v>
      </c>
      <c r="AP1226" s="54" t="s">
        <v>25</v>
      </c>
      <c r="AQ1226" s="139"/>
    </row>
    <row r="1227" spans="1:46" ht="15" customHeight="1">
      <c r="A1227" s="121">
        <v>1226</v>
      </c>
      <c r="B1227" s="115" t="s">
        <v>815</v>
      </c>
      <c r="C1227" s="115" t="s">
        <v>791</v>
      </c>
      <c r="D1227" s="115" t="s">
        <v>796</v>
      </c>
      <c r="E1227" s="115" t="s">
        <v>2527</v>
      </c>
      <c r="F1227" s="115" t="s">
        <v>5238</v>
      </c>
      <c r="G1227" s="115"/>
      <c r="H1227" s="115"/>
      <c r="I1227" s="115"/>
      <c r="J1227" s="115"/>
      <c r="K1227" s="115">
        <v>3</v>
      </c>
      <c r="L1227" s="115"/>
      <c r="M1227" s="115"/>
      <c r="N1227" s="115"/>
      <c r="O1227" s="5"/>
      <c r="P1227" s="5"/>
      <c r="Q1227" s="115"/>
      <c r="R1227" s="115"/>
      <c r="S1227" s="115"/>
      <c r="T1227" s="115"/>
      <c r="U1227" s="115"/>
      <c r="V1227" s="116"/>
      <c r="W1227" s="97">
        <v>227073002051</v>
      </c>
      <c r="X1227" s="49" t="s">
        <v>2678</v>
      </c>
      <c r="Y1227" s="49" t="s">
        <v>2678</v>
      </c>
      <c r="Z1227" s="49" t="s">
        <v>4481</v>
      </c>
      <c r="AA1227" s="50" t="s">
        <v>2689</v>
      </c>
      <c r="AB1227" s="50" t="s">
        <v>2678</v>
      </c>
      <c r="AC1227" s="50"/>
      <c r="AD1227" s="50">
        <v>86</v>
      </c>
      <c r="AE1227" s="50" t="s">
        <v>13</v>
      </c>
      <c r="AF1227" s="50"/>
      <c r="AG1227" s="51"/>
      <c r="AH1227" s="187" t="s">
        <v>25</v>
      </c>
      <c r="AI1227" s="182" t="s">
        <v>2680</v>
      </c>
      <c r="AJ1227" s="146">
        <v>5.4828279999999996</v>
      </c>
      <c r="AK1227" s="52">
        <v>-76.181264999999996</v>
      </c>
      <c r="AL1227" s="52" t="s">
        <v>23</v>
      </c>
      <c r="AM1227" s="52"/>
      <c r="AN1227" s="130">
        <v>86</v>
      </c>
      <c r="AO1227" s="130">
        <v>3</v>
      </c>
      <c r="AP1227" s="54" t="s">
        <v>25</v>
      </c>
      <c r="AQ1227" s="139"/>
      <c r="AS1227" s="94" t="s">
        <v>2926</v>
      </c>
    </row>
    <row r="1228" spans="1:46" ht="15" customHeight="1">
      <c r="A1228" s="121">
        <v>1227</v>
      </c>
      <c r="B1228" s="115" t="s">
        <v>815</v>
      </c>
      <c r="C1228" s="115" t="s">
        <v>820</v>
      </c>
      <c r="D1228" s="115" t="s">
        <v>1062</v>
      </c>
      <c r="E1228" s="115" t="s">
        <v>2532</v>
      </c>
      <c r="F1228" s="115" t="s">
        <v>5238</v>
      </c>
      <c r="G1228" s="115"/>
      <c r="H1228" s="115"/>
      <c r="I1228" s="115"/>
      <c r="J1228" s="115"/>
      <c r="K1228" s="115">
        <v>3</v>
      </c>
      <c r="L1228" s="115"/>
      <c r="M1228" s="115"/>
      <c r="N1228" s="115"/>
      <c r="O1228" s="5"/>
      <c r="P1228" s="5"/>
      <c r="Q1228" s="115"/>
      <c r="R1228" s="115"/>
      <c r="S1228" s="115"/>
      <c r="T1228" s="115"/>
      <c r="U1228" s="115"/>
      <c r="V1228" s="116"/>
      <c r="W1228" s="97">
        <v>227787000000</v>
      </c>
      <c r="X1228" s="49"/>
      <c r="Y1228" s="49"/>
      <c r="Z1228" s="49"/>
      <c r="AA1228" s="50"/>
      <c r="AB1228" s="50"/>
      <c r="AC1228" s="50"/>
      <c r="AD1228" s="50"/>
      <c r="AE1228" s="50" t="s">
        <v>13</v>
      </c>
      <c r="AF1228" s="50"/>
      <c r="AG1228" s="51"/>
      <c r="AH1228" s="187"/>
      <c r="AI1228" s="183" t="s">
        <v>2680</v>
      </c>
      <c r="AJ1228" s="149">
        <v>52763889</v>
      </c>
      <c r="AK1228" s="142">
        <v>-76422222222223</v>
      </c>
      <c r="AL1228" s="52"/>
      <c r="AM1228" s="52"/>
      <c r="AN1228" s="130">
        <v>82</v>
      </c>
      <c r="AO1228" s="130">
        <v>3</v>
      </c>
      <c r="AP1228" s="54" t="s">
        <v>25</v>
      </c>
      <c r="AQ1228" s="139"/>
    </row>
    <row r="1229" spans="1:46" ht="15" customHeight="1">
      <c r="A1229" s="121">
        <v>1228</v>
      </c>
      <c r="B1229" s="115" t="s">
        <v>815</v>
      </c>
      <c r="C1229" s="115" t="s">
        <v>820</v>
      </c>
      <c r="D1229" s="115" t="s">
        <v>1028</v>
      </c>
      <c r="E1229" s="115" t="s">
        <v>2563</v>
      </c>
      <c r="F1229" s="115" t="s">
        <v>5238</v>
      </c>
      <c r="G1229" s="115"/>
      <c r="H1229" s="115"/>
      <c r="I1229" s="115"/>
      <c r="J1229" s="115"/>
      <c r="K1229" s="115">
        <v>3</v>
      </c>
      <c r="L1229" s="115"/>
      <c r="M1229" s="115"/>
      <c r="N1229" s="115"/>
      <c r="O1229" s="5"/>
      <c r="P1229" s="5"/>
      <c r="Q1229" s="115"/>
      <c r="R1229" s="115"/>
      <c r="S1229" s="115"/>
      <c r="T1229" s="115"/>
      <c r="U1229" s="115"/>
      <c r="V1229" s="116"/>
      <c r="W1229" s="97">
        <v>227787000000</v>
      </c>
      <c r="X1229" s="49"/>
      <c r="Y1229" s="49"/>
      <c r="Z1229" s="49"/>
      <c r="AA1229" s="50"/>
      <c r="AB1229" s="50"/>
      <c r="AC1229" s="50"/>
      <c r="AD1229" s="50"/>
      <c r="AE1229" s="50" t="s">
        <v>13</v>
      </c>
      <c r="AF1229" s="50"/>
      <c r="AG1229" s="51"/>
      <c r="AH1229" s="187"/>
      <c r="AI1229" s="182" t="s">
        <v>2680</v>
      </c>
      <c r="AJ1229" s="146"/>
      <c r="AK1229" s="52"/>
      <c r="AL1229" s="52"/>
      <c r="AM1229" s="52"/>
      <c r="AN1229" s="130">
        <v>54</v>
      </c>
      <c r="AO1229" s="53">
        <v>3</v>
      </c>
      <c r="AP1229" s="54" t="s">
        <v>25</v>
      </c>
      <c r="AQ1229" s="139"/>
    </row>
    <row r="1230" spans="1:46" ht="15" customHeight="1">
      <c r="A1230" s="121">
        <v>1229</v>
      </c>
      <c r="B1230" s="124" t="s">
        <v>815</v>
      </c>
      <c r="C1230" s="115" t="s">
        <v>784</v>
      </c>
      <c r="D1230" s="115" t="s">
        <v>1034</v>
      </c>
      <c r="E1230" s="115" t="s">
        <v>2564</v>
      </c>
      <c r="F1230" s="115" t="s">
        <v>5238</v>
      </c>
      <c r="G1230" s="115"/>
      <c r="H1230" s="115"/>
      <c r="I1230" s="115"/>
      <c r="J1230" s="115"/>
      <c r="K1230" s="115">
        <v>3</v>
      </c>
      <c r="L1230" s="115"/>
      <c r="M1230" s="115"/>
      <c r="N1230" s="115"/>
      <c r="O1230" s="5"/>
      <c r="P1230" s="5"/>
      <c r="Q1230" s="115"/>
      <c r="R1230" s="115"/>
      <c r="S1230" s="115"/>
      <c r="T1230" s="115"/>
      <c r="U1230" s="115"/>
      <c r="V1230" s="116"/>
      <c r="W1230" s="97">
        <v>227361002045</v>
      </c>
      <c r="X1230" s="49" t="s">
        <v>2678</v>
      </c>
      <c r="Y1230" s="49" t="s">
        <v>2678</v>
      </c>
      <c r="Z1230" s="57" t="s">
        <v>2764</v>
      </c>
      <c r="AA1230" s="50" t="s">
        <v>2764</v>
      </c>
      <c r="AB1230" s="50" t="s">
        <v>2678</v>
      </c>
      <c r="AC1230" s="50"/>
      <c r="AD1230" s="50">
        <v>78</v>
      </c>
      <c r="AE1230" s="50" t="s">
        <v>12</v>
      </c>
      <c r="AF1230" s="50" t="s">
        <v>2120</v>
      </c>
      <c r="AG1230" s="51"/>
      <c r="AH1230" s="187" t="s">
        <v>2678</v>
      </c>
      <c r="AI1230" s="183" t="s">
        <v>2680</v>
      </c>
      <c r="AJ1230" s="643">
        <v>4.2065000000000001</v>
      </c>
      <c r="AK1230" s="159">
        <v>-77.028700000000001</v>
      </c>
      <c r="AL1230" s="52" t="s">
        <v>2678</v>
      </c>
      <c r="AM1230" s="52"/>
      <c r="AN1230" s="130">
        <v>78</v>
      </c>
      <c r="AO1230" s="53">
        <v>3</v>
      </c>
      <c r="AP1230" s="54" t="s">
        <v>25</v>
      </c>
      <c r="AQ1230" s="267" t="s">
        <v>5337</v>
      </c>
      <c r="AR1230" s="94" t="s">
        <v>2899</v>
      </c>
    </row>
    <row r="1231" spans="1:46" ht="15" customHeight="1">
      <c r="A1231" s="121">
        <v>1230</v>
      </c>
      <c r="B1231" s="115" t="s">
        <v>815</v>
      </c>
      <c r="C1231" s="115" t="s">
        <v>791</v>
      </c>
      <c r="D1231" s="115" t="s">
        <v>796</v>
      </c>
      <c r="E1231" s="115" t="s">
        <v>2565</v>
      </c>
      <c r="F1231" s="115" t="s">
        <v>5238</v>
      </c>
      <c r="G1231" s="115"/>
      <c r="H1231" s="115"/>
      <c r="I1231" s="115"/>
      <c r="J1231" s="115"/>
      <c r="K1231" s="115">
        <v>3</v>
      </c>
      <c r="L1231" s="115"/>
      <c r="M1231" s="115"/>
      <c r="N1231" s="115"/>
      <c r="O1231" s="5"/>
      <c r="P1231" s="5"/>
      <c r="Q1231" s="115"/>
      <c r="R1231" s="115"/>
      <c r="S1231" s="115"/>
      <c r="T1231" s="115"/>
      <c r="U1231" s="115"/>
      <c r="V1231" s="116"/>
      <c r="W1231" s="97">
        <v>227073000143</v>
      </c>
      <c r="X1231" s="49" t="s">
        <v>2678</v>
      </c>
      <c r="Y1231" s="49" t="s">
        <v>2678</v>
      </c>
      <c r="Z1231" s="49" t="s">
        <v>4481</v>
      </c>
      <c r="AA1231" s="50" t="s">
        <v>2689</v>
      </c>
      <c r="AB1231" s="50"/>
      <c r="AC1231" s="50"/>
      <c r="AD1231" s="50">
        <v>92</v>
      </c>
      <c r="AE1231" s="50" t="s">
        <v>13</v>
      </c>
      <c r="AF1231" s="50"/>
      <c r="AG1231" s="51"/>
      <c r="AH1231" s="187" t="s">
        <v>25</v>
      </c>
      <c r="AI1231" s="182" t="s">
        <v>2680</v>
      </c>
      <c r="AJ1231" s="149">
        <v>5.4696879999999997</v>
      </c>
      <c r="AK1231" s="52">
        <v>-76.179497999999995</v>
      </c>
      <c r="AL1231" s="52" t="s">
        <v>23</v>
      </c>
      <c r="AM1231" s="52"/>
      <c r="AN1231" s="130">
        <v>92</v>
      </c>
      <c r="AO1231" s="53">
        <v>3</v>
      </c>
      <c r="AP1231" s="54" t="s">
        <v>25</v>
      </c>
      <c r="AQ1231" s="139"/>
    </row>
    <row r="1232" spans="1:46" ht="15" customHeight="1">
      <c r="A1232" s="121">
        <v>1231</v>
      </c>
      <c r="B1232" s="115" t="s">
        <v>815</v>
      </c>
      <c r="C1232" s="115" t="s">
        <v>820</v>
      </c>
      <c r="D1232" s="115" t="s">
        <v>1028</v>
      </c>
      <c r="E1232" s="115" t="s">
        <v>2580</v>
      </c>
      <c r="F1232" s="115" t="s">
        <v>5238</v>
      </c>
      <c r="G1232" s="115"/>
      <c r="H1232" s="115"/>
      <c r="I1232" s="115"/>
      <c r="J1232" s="115"/>
      <c r="K1232" s="115">
        <v>3</v>
      </c>
      <c r="L1232" s="115"/>
      <c r="M1232" s="115"/>
      <c r="N1232" s="115"/>
      <c r="O1232" s="5"/>
      <c r="P1232" s="5"/>
      <c r="Q1232" s="115"/>
      <c r="R1232" s="115"/>
      <c r="S1232" s="115"/>
      <c r="T1232" s="115"/>
      <c r="U1232" s="115"/>
      <c r="V1232" s="116"/>
      <c r="W1232" s="97">
        <v>227787000000</v>
      </c>
      <c r="X1232" s="49"/>
      <c r="Y1232" s="49"/>
      <c r="Z1232" s="49"/>
      <c r="AA1232" s="50"/>
      <c r="AB1232" s="50"/>
      <c r="AC1232" s="50"/>
      <c r="AD1232" s="50"/>
      <c r="AE1232" s="50" t="s">
        <v>13</v>
      </c>
      <c r="AF1232" s="50"/>
      <c r="AG1232" s="51"/>
      <c r="AH1232" s="187"/>
      <c r="AI1232" s="183" t="s">
        <v>2680</v>
      </c>
      <c r="AJ1232" s="146"/>
      <c r="AK1232" s="52"/>
      <c r="AL1232" s="52"/>
      <c r="AM1232" s="52"/>
      <c r="AN1232" s="130">
        <v>106</v>
      </c>
      <c r="AO1232" s="53">
        <v>3</v>
      </c>
      <c r="AP1232" s="54" t="s">
        <v>25</v>
      </c>
      <c r="AQ1232" s="139"/>
      <c r="AR1232" s="94" t="s">
        <v>3660</v>
      </c>
    </row>
    <row r="1233" spans="1:45" ht="15" customHeight="1">
      <c r="A1233" s="119">
        <v>1232</v>
      </c>
      <c r="B1233" s="115" t="s">
        <v>815</v>
      </c>
      <c r="C1233" s="115" t="s">
        <v>820</v>
      </c>
      <c r="D1233" s="115" t="s">
        <v>1028</v>
      </c>
      <c r="E1233" s="115" t="s">
        <v>2587</v>
      </c>
      <c r="F1233" s="115" t="s">
        <v>5238</v>
      </c>
      <c r="G1233" s="115"/>
      <c r="H1233" s="115"/>
      <c r="I1233" s="115"/>
      <c r="J1233" s="115"/>
      <c r="K1233" s="115">
        <v>3</v>
      </c>
      <c r="L1233" s="115"/>
      <c r="M1233" s="115"/>
      <c r="N1233" s="115"/>
      <c r="O1233" s="5"/>
      <c r="P1233" s="5"/>
      <c r="Q1233" s="115"/>
      <c r="R1233" s="115"/>
      <c r="S1233" s="115"/>
      <c r="T1233" s="115"/>
      <c r="U1233" s="115"/>
      <c r="V1233" s="116"/>
      <c r="W1233" s="97">
        <v>227787000000</v>
      </c>
      <c r="X1233" s="49"/>
      <c r="Y1233" s="49"/>
      <c r="Z1233" s="49"/>
      <c r="AA1233" s="50"/>
      <c r="AB1233" s="50"/>
      <c r="AC1233" s="50"/>
      <c r="AD1233" s="50"/>
      <c r="AE1233" s="50" t="s">
        <v>13</v>
      </c>
      <c r="AF1233" s="50"/>
      <c r="AG1233" s="51"/>
      <c r="AH1233" s="187"/>
      <c r="AI1233" s="183" t="s">
        <v>2680</v>
      </c>
      <c r="AJ1233" s="146"/>
      <c r="AK1233" s="52"/>
      <c r="AL1233" s="52"/>
      <c r="AM1233" s="52"/>
      <c r="AN1233" s="130">
        <v>143</v>
      </c>
      <c r="AO1233" s="53">
        <v>3</v>
      </c>
      <c r="AP1233" s="54" t="s">
        <v>25</v>
      </c>
      <c r="AQ1233" s="139"/>
      <c r="AR1233" s="94" t="s">
        <v>3660</v>
      </c>
    </row>
    <row r="1234" spans="1:45" ht="15" customHeight="1">
      <c r="A1234" s="121">
        <v>1233</v>
      </c>
      <c r="B1234" s="115" t="s">
        <v>210</v>
      </c>
      <c r="C1234" s="115" t="s">
        <v>1076</v>
      </c>
      <c r="D1234" s="115" t="s">
        <v>1079</v>
      </c>
      <c r="E1234" s="115" t="s">
        <v>2397</v>
      </c>
      <c r="F1234" s="115" t="s">
        <v>5238</v>
      </c>
      <c r="G1234" s="115"/>
      <c r="H1234" s="115"/>
      <c r="I1234" s="115"/>
      <c r="J1234" s="115"/>
      <c r="K1234" s="115">
        <v>2</v>
      </c>
      <c r="L1234" s="115"/>
      <c r="M1234" s="115"/>
      <c r="N1234" s="115"/>
      <c r="O1234" s="5"/>
      <c r="P1234" s="5"/>
      <c r="Q1234" s="115"/>
      <c r="R1234" s="115"/>
      <c r="S1234" s="115"/>
      <c r="T1234" s="115"/>
      <c r="U1234" s="115"/>
      <c r="V1234" s="116"/>
      <c r="W1234" s="117">
        <v>223808000000</v>
      </c>
      <c r="X1234" s="49"/>
      <c r="Y1234" s="49"/>
      <c r="Z1234" s="49"/>
      <c r="AA1234" s="50"/>
      <c r="AB1234" s="50"/>
      <c r="AC1234" s="50"/>
      <c r="AD1234" s="50"/>
      <c r="AE1234" s="50"/>
      <c r="AF1234" s="50"/>
      <c r="AG1234" s="51"/>
      <c r="AH1234" s="147"/>
      <c r="AI1234" s="183" t="s">
        <v>2680</v>
      </c>
      <c r="AJ1234" s="146"/>
      <c r="AK1234" s="52"/>
      <c r="AL1234" s="52"/>
      <c r="AM1234" s="52"/>
      <c r="AN1234" s="130">
        <v>40</v>
      </c>
      <c r="AO1234" s="53">
        <v>2</v>
      </c>
      <c r="AP1234" s="336" t="s">
        <v>25</v>
      </c>
      <c r="AQ1234" s="144" t="s">
        <v>5338</v>
      </c>
      <c r="AR1234" s="94" t="s">
        <v>5339</v>
      </c>
      <c r="AS1234" s="94" t="s">
        <v>3687</v>
      </c>
    </row>
    <row r="1235" spans="1:45" ht="15" customHeight="1">
      <c r="A1235" s="121">
        <v>1234</v>
      </c>
      <c r="B1235" s="115" t="s">
        <v>210</v>
      </c>
      <c r="C1235" s="115" t="s">
        <v>1076</v>
      </c>
      <c r="D1235" s="115" t="s">
        <v>1077</v>
      </c>
      <c r="E1235" s="115" t="s">
        <v>2398</v>
      </c>
      <c r="F1235" s="115" t="s">
        <v>5238</v>
      </c>
      <c r="G1235" s="115"/>
      <c r="H1235" s="115"/>
      <c r="I1235" s="115"/>
      <c r="J1235" s="115"/>
      <c r="K1235" s="115">
        <v>2</v>
      </c>
      <c r="L1235" s="115"/>
      <c r="M1235" s="115"/>
      <c r="N1235" s="115"/>
      <c r="O1235" s="5"/>
      <c r="P1235" s="5"/>
      <c r="Q1235" s="115"/>
      <c r="R1235" s="115"/>
      <c r="S1235" s="115"/>
      <c r="T1235" s="115"/>
      <c r="U1235" s="115"/>
      <c r="V1235" s="116"/>
      <c r="W1235" s="117">
        <v>223807000000</v>
      </c>
      <c r="X1235" s="49"/>
      <c r="Y1235" s="49"/>
      <c r="Z1235" s="49"/>
      <c r="AA1235" s="50"/>
      <c r="AB1235" s="50"/>
      <c r="AC1235" s="50"/>
      <c r="AD1235" s="50"/>
      <c r="AE1235" s="50"/>
      <c r="AF1235" s="50"/>
      <c r="AG1235" s="51"/>
      <c r="AH1235" s="147"/>
      <c r="AI1235" s="183" t="s">
        <v>2680</v>
      </c>
      <c r="AJ1235" s="146"/>
      <c r="AK1235" s="52"/>
      <c r="AL1235" s="52"/>
      <c r="AM1235" s="52"/>
      <c r="AN1235" s="130" t="s">
        <v>2951</v>
      </c>
      <c r="AO1235" s="53">
        <v>2</v>
      </c>
      <c r="AP1235" s="54" t="s">
        <v>2678</v>
      </c>
      <c r="AQ1235" s="144" t="s">
        <v>5340</v>
      </c>
      <c r="AR1235" s="94" t="s">
        <v>3686</v>
      </c>
      <c r="AS1235" s="94" t="s">
        <v>5185</v>
      </c>
    </row>
    <row r="1236" spans="1:45" ht="15" customHeight="1">
      <c r="A1236" s="121">
        <v>1235</v>
      </c>
      <c r="B1236" s="115" t="s">
        <v>210</v>
      </c>
      <c r="C1236" s="115" t="s">
        <v>1076</v>
      </c>
      <c r="D1236" s="115" t="s">
        <v>1077</v>
      </c>
      <c r="E1236" s="115" t="s">
        <v>2456</v>
      </c>
      <c r="F1236" s="115" t="s">
        <v>5238</v>
      </c>
      <c r="G1236" s="115"/>
      <c r="H1236" s="115"/>
      <c r="I1236" s="115"/>
      <c r="J1236" s="115"/>
      <c r="K1236" s="115">
        <v>2</v>
      </c>
      <c r="L1236" s="115"/>
      <c r="M1236" s="115"/>
      <c r="N1236" s="115"/>
      <c r="O1236" s="5"/>
      <c r="P1236" s="5"/>
      <c r="Q1236" s="115"/>
      <c r="R1236" s="115"/>
      <c r="S1236" s="115"/>
      <c r="T1236" s="115"/>
      <c r="U1236" s="115"/>
      <c r="V1236" s="116"/>
      <c r="W1236" s="117">
        <v>223807000000</v>
      </c>
      <c r="X1236" s="49"/>
      <c r="Y1236" s="49"/>
      <c r="Z1236" s="49"/>
      <c r="AA1236" s="50"/>
      <c r="AB1236" s="50"/>
      <c r="AC1236" s="50"/>
      <c r="AD1236" s="50"/>
      <c r="AE1236" s="50"/>
      <c r="AF1236" s="50"/>
      <c r="AG1236" s="51"/>
      <c r="AH1236" s="147"/>
      <c r="AI1236" s="183" t="s">
        <v>2680</v>
      </c>
      <c r="AJ1236" s="146"/>
      <c r="AK1236" s="52"/>
      <c r="AL1236" s="52"/>
      <c r="AM1236" s="52"/>
      <c r="AN1236" s="130" t="s">
        <v>2951</v>
      </c>
      <c r="AO1236" s="53">
        <v>2</v>
      </c>
      <c r="AP1236" s="54" t="s">
        <v>2678</v>
      </c>
      <c r="AQ1236" s="144" t="s">
        <v>5341</v>
      </c>
      <c r="AR1236" s="94" t="s">
        <v>3686</v>
      </c>
      <c r="AS1236" s="94" t="s">
        <v>3687</v>
      </c>
    </row>
    <row r="1237" spans="1:45" ht="15" customHeight="1">
      <c r="A1237" s="121">
        <v>1236</v>
      </c>
      <c r="B1237" s="115" t="s">
        <v>210</v>
      </c>
      <c r="C1237" s="115" t="s">
        <v>1076</v>
      </c>
      <c r="D1237" s="115" t="s">
        <v>1079</v>
      </c>
      <c r="E1237" s="115" t="s">
        <v>2555</v>
      </c>
      <c r="F1237" s="115" t="s">
        <v>5238</v>
      </c>
      <c r="G1237" s="115"/>
      <c r="H1237" s="115"/>
      <c r="I1237" s="115"/>
      <c r="J1237" s="115"/>
      <c r="K1237" s="115">
        <v>3</v>
      </c>
      <c r="L1237" s="115"/>
      <c r="M1237" s="115"/>
      <c r="N1237" s="115"/>
      <c r="O1237" s="5"/>
      <c r="P1237" s="5"/>
      <c r="Q1237" s="115"/>
      <c r="R1237" s="115"/>
      <c r="S1237" s="115"/>
      <c r="T1237" s="115"/>
      <c r="U1237" s="115"/>
      <c r="V1237" s="116"/>
      <c r="W1237" s="117">
        <v>223808000000</v>
      </c>
      <c r="X1237" s="49"/>
      <c r="Y1237" s="49"/>
      <c r="Z1237" s="49"/>
      <c r="AA1237" s="50"/>
      <c r="AB1237" s="50"/>
      <c r="AC1237" s="50"/>
      <c r="AD1237" s="50"/>
      <c r="AE1237" s="50"/>
      <c r="AF1237" s="50"/>
      <c r="AG1237" s="51"/>
      <c r="AH1237" s="147"/>
      <c r="AI1237" s="183" t="s">
        <v>2680</v>
      </c>
      <c r="AJ1237" s="146"/>
      <c r="AK1237" s="52"/>
      <c r="AL1237" s="52"/>
      <c r="AM1237" s="52"/>
      <c r="AN1237" s="130">
        <v>22</v>
      </c>
      <c r="AO1237" s="53">
        <v>1</v>
      </c>
      <c r="AP1237" s="336" t="s">
        <v>25</v>
      </c>
      <c r="AQ1237" s="144" t="s">
        <v>5342</v>
      </c>
      <c r="AR1237" s="94" t="s">
        <v>5339</v>
      </c>
      <c r="AS1237" s="94" t="s">
        <v>5185</v>
      </c>
    </row>
    <row r="1238" spans="1:45" ht="15" customHeight="1">
      <c r="A1238" s="121">
        <v>1237</v>
      </c>
      <c r="B1238" s="115" t="s">
        <v>1115</v>
      </c>
      <c r="C1238" s="115" t="s">
        <v>1125</v>
      </c>
      <c r="D1238" s="115" t="s">
        <v>1126</v>
      </c>
      <c r="E1238" s="115" t="s">
        <v>5343</v>
      </c>
      <c r="F1238" s="115" t="s">
        <v>5238</v>
      </c>
      <c r="G1238" s="115"/>
      <c r="H1238" s="115"/>
      <c r="I1238" s="115"/>
      <c r="J1238" s="115"/>
      <c r="K1238" s="115">
        <v>3</v>
      </c>
      <c r="L1238" s="115"/>
      <c r="M1238" s="115"/>
      <c r="N1238" s="115"/>
      <c r="O1238" s="5"/>
      <c r="P1238" s="5"/>
      <c r="Q1238" s="115"/>
      <c r="R1238" s="115"/>
      <c r="S1238" s="115"/>
      <c r="T1238" s="115"/>
      <c r="U1238" s="115"/>
      <c r="V1238" s="116"/>
      <c r="W1238" s="117">
        <v>225653000000</v>
      </c>
      <c r="X1238" s="49" t="s">
        <v>25</v>
      </c>
      <c r="Y1238" s="49" t="s">
        <v>2678</v>
      </c>
      <c r="Z1238" s="49" t="s">
        <v>5344</v>
      </c>
      <c r="AA1238" s="50"/>
      <c r="AB1238" s="50" t="s">
        <v>25</v>
      </c>
      <c r="AC1238" s="50" t="s">
        <v>2600</v>
      </c>
      <c r="AD1238" s="50">
        <v>60</v>
      </c>
      <c r="AE1238" s="50" t="s">
        <v>2725</v>
      </c>
      <c r="AF1238" s="50" t="s">
        <v>2725</v>
      </c>
      <c r="AG1238" s="51"/>
      <c r="AH1238" s="147" t="s">
        <v>25</v>
      </c>
      <c r="AI1238" s="183" t="s">
        <v>2680</v>
      </c>
      <c r="AJ1238" s="330">
        <v>5.3371969999999997</v>
      </c>
      <c r="AK1238" s="474">
        <v>-74.098408000000006</v>
      </c>
      <c r="AL1238" s="52" t="s">
        <v>25</v>
      </c>
      <c r="AM1238" s="52" t="s">
        <v>2861</v>
      </c>
      <c r="AN1238" s="130">
        <v>60</v>
      </c>
      <c r="AO1238" s="53">
        <v>3</v>
      </c>
      <c r="AP1238" s="54" t="s">
        <v>25</v>
      </c>
      <c r="AQ1238" s="304" t="s">
        <v>5345</v>
      </c>
    </row>
    <row r="1239" spans="1:45" ht="15" customHeight="1">
      <c r="A1239" s="121">
        <v>1238</v>
      </c>
      <c r="B1239" s="115" t="s">
        <v>645</v>
      </c>
      <c r="C1239" s="302" t="s">
        <v>651</v>
      </c>
      <c r="D1239" s="115" t="s">
        <v>652</v>
      </c>
      <c r="E1239" s="120" t="s">
        <v>2194</v>
      </c>
      <c r="F1239" s="115" t="s">
        <v>5238</v>
      </c>
      <c r="G1239" s="115"/>
      <c r="H1239" s="115"/>
      <c r="I1239" s="115"/>
      <c r="J1239" s="115"/>
      <c r="K1239" s="115">
        <v>1</v>
      </c>
      <c r="L1239" s="115"/>
      <c r="M1239" s="115"/>
      <c r="N1239" s="115"/>
      <c r="O1239" s="5"/>
      <c r="P1239" s="5"/>
      <c r="Q1239" s="115"/>
      <c r="R1239" s="115"/>
      <c r="S1239" s="115"/>
      <c r="T1239" s="115"/>
      <c r="U1239" s="115"/>
      <c r="V1239" s="116"/>
      <c r="W1239" s="117">
        <v>220013000000</v>
      </c>
      <c r="X1239" s="463" t="s">
        <v>25</v>
      </c>
      <c r="Y1239" s="49"/>
      <c r="Z1239" s="49" t="s">
        <v>5346</v>
      </c>
      <c r="AA1239" s="50"/>
      <c r="AB1239" s="468" t="s">
        <v>2678</v>
      </c>
      <c r="AC1239" s="56" t="s">
        <v>2694</v>
      </c>
      <c r="AD1239" s="458">
        <v>15</v>
      </c>
      <c r="AE1239" s="50" t="s">
        <v>13</v>
      </c>
      <c r="AF1239" s="458" t="s">
        <v>2778</v>
      </c>
      <c r="AG1239" s="51"/>
      <c r="AH1239" s="147"/>
      <c r="AI1239" s="182" t="s">
        <v>2687</v>
      </c>
      <c r="AJ1239" s="472">
        <v>9.9502048260000002</v>
      </c>
      <c r="AK1239" s="471">
        <v>-73.072208639999999</v>
      </c>
      <c r="AL1239" s="146" t="s">
        <v>2678</v>
      </c>
      <c r="AM1239" s="52" t="s">
        <v>2725</v>
      </c>
      <c r="AN1239" s="52">
        <v>15</v>
      </c>
      <c r="AO1239" s="397">
        <v>1</v>
      </c>
      <c r="AP1239" s="593" t="s">
        <v>25</v>
      </c>
      <c r="AQ1239" s="166" t="s">
        <v>5347</v>
      </c>
      <c r="AR1239" s="109" t="s">
        <v>2776</v>
      </c>
    </row>
    <row r="1240" spans="1:45" ht="15" customHeight="1">
      <c r="A1240" s="121">
        <v>1239</v>
      </c>
      <c r="B1240" s="115" t="s">
        <v>645</v>
      </c>
      <c r="C1240" s="302" t="s">
        <v>651</v>
      </c>
      <c r="D1240" s="115" t="s">
        <v>652</v>
      </c>
      <c r="E1240" s="120" t="s">
        <v>2202</v>
      </c>
      <c r="F1240" s="115" t="s">
        <v>5238</v>
      </c>
      <c r="G1240" s="115"/>
      <c r="H1240" s="115"/>
      <c r="I1240" s="115"/>
      <c r="J1240" s="115"/>
      <c r="K1240" s="115">
        <v>3</v>
      </c>
      <c r="L1240" s="115"/>
      <c r="M1240" s="115"/>
      <c r="N1240" s="115"/>
      <c r="O1240" s="5"/>
      <c r="P1240" s="5"/>
      <c r="Q1240" s="115"/>
      <c r="R1240" s="115"/>
      <c r="S1240" s="115"/>
      <c r="T1240" s="115"/>
      <c r="U1240" s="115"/>
      <c r="V1240" s="116"/>
      <c r="W1240" s="117">
        <v>220013000000</v>
      </c>
      <c r="X1240" s="466" t="s">
        <v>25</v>
      </c>
      <c r="Y1240" s="49"/>
      <c r="Z1240" s="49" t="s">
        <v>5346</v>
      </c>
      <c r="AA1240" s="50"/>
      <c r="AB1240" s="469" t="s">
        <v>2678</v>
      </c>
      <c r="AC1240" s="467" t="s">
        <v>2694</v>
      </c>
      <c r="AD1240" s="465">
        <v>80</v>
      </c>
      <c r="AE1240" s="50" t="s">
        <v>13</v>
      </c>
      <c r="AF1240" s="458" t="s">
        <v>2778</v>
      </c>
      <c r="AG1240" s="51"/>
      <c r="AH1240" s="147"/>
      <c r="AI1240" s="182" t="s">
        <v>2687</v>
      </c>
      <c r="AJ1240" s="473">
        <v>9.9512630879999993</v>
      </c>
      <c r="AK1240" s="471">
        <v>-73.109048279999996</v>
      </c>
      <c r="AL1240" s="146" t="s">
        <v>2678</v>
      </c>
      <c r="AM1240" s="52" t="s">
        <v>2725</v>
      </c>
      <c r="AN1240" s="427">
        <v>80</v>
      </c>
      <c r="AO1240" s="398">
        <v>3</v>
      </c>
      <c r="AP1240" s="593" t="s">
        <v>25</v>
      </c>
      <c r="AQ1240" s="166" t="s">
        <v>5348</v>
      </c>
      <c r="AR1240" s="109" t="s">
        <v>2776</v>
      </c>
    </row>
    <row r="1241" spans="1:45" ht="15" customHeight="1">
      <c r="A1241" s="121">
        <v>1240</v>
      </c>
      <c r="B1241" s="115" t="s">
        <v>645</v>
      </c>
      <c r="C1241" s="302" t="s">
        <v>651</v>
      </c>
      <c r="D1241" s="115" t="s">
        <v>652</v>
      </c>
      <c r="E1241" s="120" t="s">
        <v>2208</v>
      </c>
      <c r="F1241" s="115" t="s">
        <v>5238</v>
      </c>
      <c r="G1241" s="115"/>
      <c r="H1241" s="115"/>
      <c r="I1241" s="115"/>
      <c r="J1241" s="115"/>
      <c r="K1241" s="115">
        <v>1</v>
      </c>
      <c r="L1241" s="115"/>
      <c r="M1241" s="115"/>
      <c r="N1241" s="115"/>
      <c r="O1241" s="5"/>
      <c r="P1241" s="5"/>
      <c r="Q1241" s="115"/>
      <c r="R1241" s="115"/>
      <c r="S1241" s="115"/>
      <c r="T1241" s="115"/>
      <c r="U1241" s="115"/>
      <c r="V1241" s="116"/>
      <c r="W1241" s="117">
        <v>220013000000</v>
      </c>
      <c r="X1241" s="466" t="s">
        <v>25</v>
      </c>
      <c r="Y1241" s="49"/>
      <c r="Z1241" s="49" t="s">
        <v>5346</v>
      </c>
      <c r="AA1241" s="50"/>
      <c r="AB1241" s="469" t="s">
        <v>2678</v>
      </c>
      <c r="AC1241" s="467" t="s">
        <v>2694</v>
      </c>
      <c r="AD1241" s="465">
        <v>15</v>
      </c>
      <c r="AE1241" s="50" t="s">
        <v>13</v>
      </c>
      <c r="AF1241" s="458" t="s">
        <v>2778</v>
      </c>
      <c r="AG1241" s="51"/>
      <c r="AH1241" s="147"/>
      <c r="AI1241" s="182" t="s">
        <v>2687</v>
      </c>
      <c r="AJ1241" s="473">
        <v>9.9241758890000007</v>
      </c>
      <c r="AK1241" s="471">
        <v>-73.091377190000003</v>
      </c>
      <c r="AL1241" s="146" t="s">
        <v>2678</v>
      </c>
      <c r="AM1241" s="52" t="s">
        <v>2725</v>
      </c>
      <c r="AN1241" s="427">
        <v>15</v>
      </c>
      <c r="AO1241" s="398">
        <v>1</v>
      </c>
      <c r="AP1241" s="593" t="s">
        <v>25</v>
      </c>
      <c r="AQ1241" s="166" t="s">
        <v>5349</v>
      </c>
      <c r="AR1241" s="109" t="s">
        <v>2776</v>
      </c>
    </row>
    <row r="1242" spans="1:45" ht="15" customHeight="1">
      <c r="A1242" s="121">
        <v>1241</v>
      </c>
      <c r="B1242" s="115" t="s">
        <v>645</v>
      </c>
      <c r="C1242" s="302" t="s">
        <v>651</v>
      </c>
      <c r="D1242" s="115" t="s">
        <v>652</v>
      </c>
      <c r="E1242" s="120" t="s">
        <v>2212</v>
      </c>
      <c r="F1242" s="115" t="s">
        <v>5238</v>
      </c>
      <c r="G1242" s="115"/>
      <c r="H1242" s="115"/>
      <c r="I1242" s="115"/>
      <c r="J1242" s="115"/>
      <c r="K1242" s="115">
        <v>1</v>
      </c>
      <c r="L1242" s="115"/>
      <c r="M1242" s="115"/>
      <c r="N1242" s="115"/>
      <c r="O1242" s="5"/>
      <c r="P1242" s="5"/>
      <c r="Q1242" s="115"/>
      <c r="R1242" s="115"/>
      <c r="S1242" s="115"/>
      <c r="T1242" s="115"/>
      <c r="U1242" s="115"/>
      <c r="V1242" s="116"/>
      <c r="W1242" s="117">
        <v>220013000000</v>
      </c>
      <c r="X1242" s="466" t="s">
        <v>25</v>
      </c>
      <c r="Y1242" s="49"/>
      <c r="Z1242" s="49" t="s">
        <v>5346</v>
      </c>
      <c r="AA1242" s="50"/>
      <c r="AB1242" s="469" t="s">
        <v>2678</v>
      </c>
      <c r="AC1242" s="467" t="s">
        <v>2694</v>
      </c>
      <c r="AD1242" s="465">
        <v>20</v>
      </c>
      <c r="AE1242" s="50" t="s">
        <v>13</v>
      </c>
      <c r="AF1242" s="458" t="s">
        <v>2778</v>
      </c>
      <c r="AG1242" s="51"/>
      <c r="AH1242" s="147"/>
      <c r="AI1242" s="182" t="s">
        <v>2687</v>
      </c>
      <c r="AJ1242" s="146">
        <v>9.9364295830000007</v>
      </c>
      <c r="AK1242" s="426">
        <v>-73.157680010000007</v>
      </c>
      <c r="AL1242" s="146" t="s">
        <v>2678</v>
      </c>
      <c r="AM1242" s="52" t="s">
        <v>2725</v>
      </c>
      <c r="AN1242" s="427">
        <v>20</v>
      </c>
      <c r="AO1242" s="398">
        <v>1</v>
      </c>
      <c r="AP1242" s="593" t="s">
        <v>25</v>
      </c>
      <c r="AQ1242" s="166" t="s">
        <v>5350</v>
      </c>
      <c r="AR1242" s="109" t="s">
        <v>2776</v>
      </c>
    </row>
    <row r="1243" spans="1:45" ht="15" customHeight="1">
      <c r="A1243" s="121">
        <v>1242</v>
      </c>
      <c r="B1243" s="115" t="s">
        <v>645</v>
      </c>
      <c r="C1243" s="302" t="s">
        <v>651</v>
      </c>
      <c r="D1243" s="115" t="s">
        <v>652</v>
      </c>
      <c r="E1243" s="120" t="s">
        <v>2213</v>
      </c>
      <c r="F1243" s="115" t="s">
        <v>5238</v>
      </c>
      <c r="G1243" s="115"/>
      <c r="H1243" s="115"/>
      <c r="I1243" s="115"/>
      <c r="J1243" s="115"/>
      <c r="K1243" s="115">
        <v>1</v>
      </c>
      <c r="L1243" s="115"/>
      <c r="M1243" s="115"/>
      <c r="N1243" s="115"/>
      <c r="O1243" s="5"/>
      <c r="P1243" s="5"/>
      <c r="Q1243" s="115"/>
      <c r="R1243" s="115"/>
      <c r="S1243" s="115"/>
      <c r="T1243" s="115"/>
      <c r="U1243" s="115"/>
      <c r="V1243" s="116"/>
      <c r="W1243" s="117">
        <v>220013000000</v>
      </c>
      <c r="X1243" s="466" t="s">
        <v>25</v>
      </c>
      <c r="Y1243" s="49"/>
      <c r="Z1243" s="49" t="s">
        <v>5346</v>
      </c>
      <c r="AA1243" s="50"/>
      <c r="AB1243" s="469" t="s">
        <v>2678</v>
      </c>
      <c r="AC1243" s="467" t="s">
        <v>2694</v>
      </c>
      <c r="AD1243" s="465">
        <v>13</v>
      </c>
      <c r="AE1243" s="50" t="s">
        <v>13</v>
      </c>
      <c r="AF1243" s="458" t="s">
        <v>2778</v>
      </c>
      <c r="AG1243" s="51"/>
      <c r="AH1243" s="147"/>
      <c r="AI1243" s="182" t="s">
        <v>2687</v>
      </c>
      <c r="AJ1243" s="472">
        <v>9.9501731230000008</v>
      </c>
      <c r="AK1243" s="471">
        <v>-73.072101349999997</v>
      </c>
      <c r="AL1243" s="146" t="s">
        <v>2678</v>
      </c>
      <c r="AM1243" s="52" t="s">
        <v>2725</v>
      </c>
      <c r="AN1243" s="427">
        <v>13</v>
      </c>
      <c r="AO1243" s="398">
        <v>1</v>
      </c>
      <c r="AP1243" s="593" t="s">
        <v>25</v>
      </c>
      <c r="AQ1243" s="166" t="s">
        <v>5351</v>
      </c>
      <c r="AR1243" s="109" t="s">
        <v>2776</v>
      </c>
    </row>
    <row r="1244" spans="1:45" ht="15" customHeight="1">
      <c r="A1244" s="121">
        <v>1243</v>
      </c>
      <c r="B1244" s="115" t="s">
        <v>645</v>
      </c>
      <c r="C1244" s="115" t="s">
        <v>646</v>
      </c>
      <c r="D1244" s="115" t="s">
        <v>647</v>
      </c>
      <c r="E1244" s="4" t="s">
        <v>2217</v>
      </c>
      <c r="F1244" s="115" t="s">
        <v>5238</v>
      </c>
      <c r="G1244" s="115"/>
      <c r="H1244" s="115"/>
      <c r="I1244" s="115"/>
      <c r="J1244" s="115"/>
      <c r="K1244" s="115">
        <v>1</v>
      </c>
      <c r="L1244" s="115"/>
      <c r="M1244" s="115"/>
      <c r="N1244" s="115"/>
      <c r="O1244" s="5"/>
      <c r="P1244" s="5"/>
      <c r="Q1244" s="115"/>
      <c r="R1244" s="115"/>
      <c r="S1244" s="115"/>
      <c r="T1244" s="115"/>
      <c r="U1244" s="115"/>
      <c r="V1244" s="116"/>
      <c r="W1244" s="117">
        <v>220570000000</v>
      </c>
      <c r="X1244" s="445" t="s">
        <v>25</v>
      </c>
      <c r="Y1244" s="49"/>
      <c r="Z1244" s="49" t="s">
        <v>2699</v>
      </c>
      <c r="AA1244" s="50"/>
      <c r="AB1244" s="465" t="s">
        <v>2678</v>
      </c>
      <c r="AC1244" s="50"/>
      <c r="AD1244" s="50">
        <v>18</v>
      </c>
      <c r="AE1244" s="50"/>
      <c r="AF1244" s="465" t="s">
        <v>2774</v>
      </c>
      <c r="AG1244" s="51"/>
      <c r="AH1244" s="186" t="s">
        <v>25</v>
      </c>
      <c r="AI1244" s="182" t="s">
        <v>2701</v>
      </c>
      <c r="AJ1244" s="577">
        <v>10.37823599</v>
      </c>
      <c r="AK1244" s="426">
        <v>-73.569624090000005</v>
      </c>
      <c r="AL1244" s="52" t="s">
        <v>25</v>
      </c>
      <c r="AM1244" s="52" t="s">
        <v>2993</v>
      </c>
      <c r="AN1244" s="52">
        <v>18</v>
      </c>
      <c r="AO1244" s="398">
        <v>1</v>
      </c>
      <c r="AP1244" s="589" t="s">
        <v>25</v>
      </c>
      <c r="AQ1244" s="166" t="s">
        <v>5352</v>
      </c>
      <c r="AR1244" s="109" t="s">
        <v>2704</v>
      </c>
      <c r="AS1244" s="94" t="s">
        <v>2705</v>
      </c>
    </row>
    <row r="1245" spans="1:45" ht="15" customHeight="1">
      <c r="A1245" s="121">
        <v>1244</v>
      </c>
      <c r="B1245" s="115" t="s">
        <v>645</v>
      </c>
      <c r="C1245" s="302" t="s">
        <v>651</v>
      </c>
      <c r="D1245" s="115" t="s">
        <v>670</v>
      </c>
      <c r="E1245" s="120" t="s">
        <v>2228</v>
      </c>
      <c r="F1245" s="115" t="s">
        <v>5238</v>
      </c>
      <c r="G1245" s="115"/>
      <c r="H1245" s="115"/>
      <c r="I1245" s="115"/>
      <c r="J1245" s="115"/>
      <c r="K1245" s="115">
        <v>1</v>
      </c>
      <c r="L1245" s="115"/>
      <c r="M1245" s="115"/>
      <c r="N1245" s="115"/>
      <c r="O1245" s="5"/>
      <c r="P1245" s="5"/>
      <c r="Q1245" s="115"/>
      <c r="R1245" s="115"/>
      <c r="S1245" s="115"/>
      <c r="T1245" s="115"/>
      <c r="U1245" s="115"/>
      <c r="V1245" s="116"/>
      <c r="W1245" s="117">
        <v>220013000000</v>
      </c>
      <c r="X1245" s="466" t="s">
        <v>25</v>
      </c>
      <c r="Y1245" s="49"/>
      <c r="Z1245" s="49" t="s">
        <v>5346</v>
      </c>
      <c r="AA1245" s="50"/>
      <c r="AB1245" s="469" t="s">
        <v>2678</v>
      </c>
      <c r="AC1245" s="56" t="s">
        <v>2694</v>
      </c>
      <c r="AD1245" s="458">
        <v>10</v>
      </c>
      <c r="AE1245" s="50" t="s">
        <v>13</v>
      </c>
      <c r="AF1245" s="465" t="s">
        <v>2778</v>
      </c>
      <c r="AG1245" s="51"/>
      <c r="AH1245" s="147"/>
      <c r="AI1245" s="182" t="s">
        <v>2687</v>
      </c>
      <c r="AJ1245" s="472">
        <v>9.9186360110000003</v>
      </c>
      <c r="AK1245" s="424">
        <v>-73.138834279999998</v>
      </c>
      <c r="AL1245" s="146" t="s">
        <v>2678</v>
      </c>
      <c r="AM1245" s="52" t="s">
        <v>2725</v>
      </c>
      <c r="AN1245" s="52">
        <v>10</v>
      </c>
      <c r="AO1245" s="398">
        <v>1</v>
      </c>
      <c r="AP1245" s="593" t="s">
        <v>25</v>
      </c>
      <c r="AQ1245" s="166" t="s">
        <v>5353</v>
      </c>
      <c r="AR1245" s="109" t="s">
        <v>2776</v>
      </c>
    </row>
    <row r="1246" spans="1:45" ht="15" customHeight="1">
      <c r="A1246" s="121">
        <v>1245</v>
      </c>
      <c r="B1246" s="115" t="s">
        <v>645</v>
      </c>
      <c r="C1246" s="302" t="s">
        <v>651</v>
      </c>
      <c r="D1246" s="115" t="s">
        <v>652</v>
      </c>
      <c r="E1246" s="120" t="s">
        <v>2229</v>
      </c>
      <c r="F1246" s="115" t="s">
        <v>5238</v>
      </c>
      <c r="G1246" s="115"/>
      <c r="H1246" s="115"/>
      <c r="I1246" s="115"/>
      <c r="J1246" s="115"/>
      <c r="K1246" s="115">
        <v>1</v>
      </c>
      <c r="L1246" s="115"/>
      <c r="M1246" s="115"/>
      <c r="N1246" s="115"/>
      <c r="O1246" s="5"/>
      <c r="P1246" s="5"/>
      <c r="Q1246" s="115"/>
      <c r="R1246" s="115"/>
      <c r="S1246" s="115"/>
      <c r="T1246" s="115"/>
      <c r="U1246" s="115"/>
      <c r="V1246" s="116"/>
      <c r="W1246" s="117">
        <v>220013000000</v>
      </c>
      <c r="X1246" s="466" t="s">
        <v>25</v>
      </c>
      <c r="Y1246" s="49"/>
      <c r="Z1246" s="49" t="s">
        <v>5346</v>
      </c>
      <c r="AA1246" s="50"/>
      <c r="AB1246" s="469" t="s">
        <v>2678</v>
      </c>
      <c r="AC1246" s="467" t="s">
        <v>2694</v>
      </c>
      <c r="AD1246" s="465">
        <v>18</v>
      </c>
      <c r="AE1246" s="50" t="s">
        <v>13</v>
      </c>
      <c r="AF1246" s="465" t="s">
        <v>2774</v>
      </c>
      <c r="AG1246" s="51"/>
      <c r="AH1246" s="147"/>
      <c r="AI1246" s="182" t="s">
        <v>2687</v>
      </c>
      <c r="AJ1246" s="473">
        <v>10.00793522</v>
      </c>
      <c r="AK1246" s="471">
        <v>-73.044404990000004</v>
      </c>
      <c r="AL1246" s="146" t="s">
        <v>2678</v>
      </c>
      <c r="AM1246" s="52" t="s">
        <v>2725</v>
      </c>
      <c r="AN1246" s="427">
        <v>18</v>
      </c>
      <c r="AO1246" s="398">
        <v>1</v>
      </c>
      <c r="AP1246" s="593" t="s">
        <v>25</v>
      </c>
      <c r="AQ1246" s="166" t="s">
        <v>5354</v>
      </c>
      <c r="AR1246" s="109" t="s">
        <v>2776</v>
      </c>
    </row>
    <row r="1247" spans="1:45" ht="15" customHeight="1">
      <c r="A1247" s="121">
        <v>1246</v>
      </c>
      <c r="B1247" s="115" t="s">
        <v>645</v>
      </c>
      <c r="C1247" s="302" t="s">
        <v>651</v>
      </c>
      <c r="D1247" s="115" t="s">
        <v>670</v>
      </c>
      <c r="E1247" s="120" t="s">
        <v>2254</v>
      </c>
      <c r="F1247" s="115" t="s">
        <v>5238</v>
      </c>
      <c r="G1247" s="115"/>
      <c r="H1247" s="115"/>
      <c r="I1247" s="115"/>
      <c r="J1247" s="115"/>
      <c r="K1247" s="115">
        <v>1</v>
      </c>
      <c r="L1247" s="115"/>
      <c r="M1247" s="115"/>
      <c r="N1247" s="115"/>
      <c r="O1247" s="5"/>
      <c r="P1247" s="5"/>
      <c r="Q1247" s="115"/>
      <c r="R1247" s="115"/>
      <c r="S1247" s="115"/>
      <c r="T1247" s="115"/>
      <c r="U1247" s="115"/>
      <c r="V1247" s="116"/>
      <c r="W1247" s="117">
        <v>220013000000</v>
      </c>
      <c r="X1247" s="466" t="s">
        <v>25</v>
      </c>
      <c r="Y1247" s="49"/>
      <c r="Z1247" s="49" t="s">
        <v>5346</v>
      </c>
      <c r="AA1247" s="50"/>
      <c r="AB1247" s="469" t="s">
        <v>2678</v>
      </c>
      <c r="AC1247" s="467" t="s">
        <v>2694</v>
      </c>
      <c r="AD1247" s="465">
        <v>21</v>
      </c>
      <c r="AE1247" s="50" t="s">
        <v>13</v>
      </c>
      <c r="AF1247" s="465" t="s">
        <v>2774</v>
      </c>
      <c r="AG1247" s="51"/>
      <c r="AH1247" s="147"/>
      <c r="AI1247" s="182" t="s">
        <v>2687</v>
      </c>
      <c r="AJ1247" s="473">
        <v>9.9539521610000001</v>
      </c>
      <c r="AK1247" s="424">
        <v>-73.105917579999996</v>
      </c>
      <c r="AL1247" s="146" t="s">
        <v>2678</v>
      </c>
      <c r="AM1247" s="52" t="s">
        <v>2725</v>
      </c>
      <c r="AN1247" s="427">
        <v>21</v>
      </c>
      <c r="AO1247" s="398">
        <v>1</v>
      </c>
      <c r="AP1247" s="593" t="s">
        <v>25</v>
      </c>
      <c r="AQ1247" s="166" t="s">
        <v>5355</v>
      </c>
      <c r="AR1247" s="109" t="s">
        <v>2776</v>
      </c>
    </row>
    <row r="1248" spans="1:45" ht="15" customHeight="1">
      <c r="A1248" s="121">
        <v>1247</v>
      </c>
      <c r="B1248" s="115" t="s">
        <v>645</v>
      </c>
      <c r="C1248" s="302" t="s">
        <v>651</v>
      </c>
      <c r="D1248" s="115" t="s">
        <v>652</v>
      </c>
      <c r="E1248" s="120" t="s">
        <v>2255</v>
      </c>
      <c r="F1248" s="115" t="s">
        <v>5238</v>
      </c>
      <c r="G1248" s="115"/>
      <c r="H1248" s="115"/>
      <c r="I1248" s="115"/>
      <c r="J1248" s="115"/>
      <c r="K1248" s="115">
        <v>1</v>
      </c>
      <c r="L1248" s="115"/>
      <c r="M1248" s="115"/>
      <c r="N1248" s="115"/>
      <c r="O1248" s="5"/>
      <c r="P1248" s="5"/>
      <c r="Q1248" s="115"/>
      <c r="R1248" s="115"/>
      <c r="S1248" s="115"/>
      <c r="T1248" s="115"/>
      <c r="U1248" s="115"/>
      <c r="V1248" s="116"/>
      <c r="W1248" s="117">
        <v>220013000000</v>
      </c>
      <c r="X1248" s="466" t="s">
        <v>25</v>
      </c>
      <c r="Y1248" s="49"/>
      <c r="Z1248" s="49" t="s">
        <v>5346</v>
      </c>
      <c r="AA1248" s="50"/>
      <c r="AB1248" s="469" t="s">
        <v>2678</v>
      </c>
      <c r="AC1248" s="467" t="s">
        <v>2694</v>
      </c>
      <c r="AD1248" s="465">
        <v>14</v>
      </c>
      <c r="AE1248" s="50" t="s">
        <v>13</v>
      </c>
      <c r="AF1248" s="465" t="s">
        <v>2774</v>
      </c>
      <c r="AG1248" s="51"/>
      <c r="AH1248" s="147"/>
      <c r="AI1248" s="182" t="s">
        <v>2687</v>
      </c>
      <c r="AJ1248" s="473">
        <v>9.9667630850000002</v>
      </c>
      <c r="AK1248" s="471">
        <v>-73.096172060000001</v>
      </c>
      <c r="AL1248" s="146" t="s">
        <v>2678</v>
      </c>
      <c r="AM1248" s="52" t="s">
        <v>2725</v>
      </c>
      <c r="AN1248" s="427">
        <v>14</v>
      </c>
      <c r="AO1248" s="398">
        <v>1</v>
      </c>
      <c r="AP1248" s="593" t="s">
        <v>25</v>
      </c>
      <c r="AQ1248" s="166" t="s">
        <v>5356</v>
      </c>
      <c r="AR1248" s="109" t="s">
        <v>2776</v>
      </c>
    </row>
    <row r="1249" spans="1:45" ht="15" customHeight="1">
      <c r="A1249" s="121">
        <v>1248</v>
      </c>
      <c r="B1249" s="115" t="s">
        <v>645</v>
      </c>
      <c r="C1249" s="302" t="s">
        <v>651</v>
      </c>
      <c r="D1249" s="115" t="s">
        <v>652</v>
      </c>
      <c r="E1249" s="120" t="s">
        <v>2277</v>
      </c>
      <c r="F1249" s="115" t="s">
        <v>5238</v>
      </c>
      <c r="G1249" s="115"/>
      <c r="H1249" s="115"/>
      <c r="I1249" s="115"/>
      <c r="J1249" s="115"/>
      <c r="K1249" s="115">
        <v>1</v>
      </c>
      <c r="L1249" s="115"/>
      <c r="M1249" s="115"/>
      <c r="N1249" s="115"/>
      <c r="O1249" s="5"/>
      <c r="P1249" s="5"/>
      <c r="Q1249" s="115"/>
      <c r="R1249" s="115"/>
      <c r="S1249" s="115"/>
      <c r="T1249" s="115"/>
      <c r="U1249" s="115"/>
      <c r="V1249" s="116"/>
      <c r="W1249" s="117">
        <v>220013000000</v>
      </c>
      <c r="X1249" s="466" t="s">
        <v>25</v>
      </c>
      <c r="Y1249" s="49"/>
      <c r="Z1249" s="49" t="s">
        <v>5346</v>
      </c>
      <c r="AA1249" s="50"/>
      <c r="AB1249" s="469" t="s">
        <v>2678</v>
      </c>
      <c r="AC1249" s="467" t="s">
        <v>2694</v>
      </c>
      <c r="AD1249" s="465">
        <v>15</v>
      </c>
      <c r="AE1249" s="50" t="s">
        <v>13</v>
      </c>
      <c r="AF1249" s="465" t="s">
        <v>2778</v>
      </c>
      <c r="AG1249" s="51"/>
      <c r="AH1249" s="147"/>
      <c r="AI1249" s="182" t="s">
        <v>2687</v>
      </c>
      <c r="AJ1249" s="473">
        <v>9.9903174509999992</v>
      </c>
      <c r="AK1249" s="424">
        <v>-73.066178309999998</v>
      </c>
      <c r="AL1249" s="146" t="s">
        <v>2678</v>
      </c>
      <c r="AM1249" s="52" t="s">
        <v>2725</v>
      </c>
      <c r="AN1249" s="427">
        <v>15</v>
      </c>
      <c r="AO1249" s="398">
        <v>1</v>
      </c>
      <c r="AP1249" s="593" t="s">
        <v>25</v>
      </c>
      <c r="AQ1249" s="166" t="s">
        <v>5357</v>
      </c>
      <c r="AR1249" s="109" t="s">
        <v>2776</v>
      </c>
    </row>
    <row r="1250" spans="1:45" ht="15" customHeight="1">
      <c r="A1250" s="121">
        <v>1249</v>
      </c>
      <c r="B1250" s="115" t="s">
        <v>645</v>
      </c>
      <c r="C1250" s="302" t="s">
        <v>651</v>
      </c>
      <c r="D1250" s="115" t="s">
        <v>652</v>
      </c>
      <c r="E1250" s="120" t="s">
        <v>2278</v>
      </c>
      <c r="F1250" s="115" t="s">
        <v>5238</v>
      </c>
      <c r="G1250" s="115"/>
      <c r="H1250" s="115"/>
      <c r="I1250" s="115"/>
      <c r="J1250" s="115"/>
      <c r="K1250" s="115">
        <v>1</v>
      </c>
      <c r="L1250" s="115"/>
      <c r="M1250" s="115"/>
      <c r="N1250" s="115"/>
      <c r="O1250" s="5"/>
      <c r="P1250" s="5"/>
      <c r="Q1250" s="115"/>
      <c r="R1250" s="115"/>
      <c r="S1250" s="115"/>
      <c r="T1250" s="115"/>
      <c r="U1250" s="115"/>
      <c r="V1250" s="116"/>
      <c r="W1250" s="117">
        <v>220013000000</v>
      </c>
      <c r="X1250" s="466" t="s">
        <v>25</v>
      </c>
      <c r="Y1250" s="49"/>
      <c r="Z1250" s="49" t="s">
        <v>5346</v>
      </c>
      <c r="AA1250" s="50"/>
      <c r="AB1250" s="469" t="s">
        <v>2678</v>
      </c>
      <c r="AC1250" s="467" t="s">
        <v>2694</v>
      </c>
      <c r="AD1250" s="465">
        <v>18</v>
      </c>
      <c r="AE1250" s="50" t="s">
        <v>13</v>
      </c>
      <c r="AF1250" s="465" t="s">
        <v>2778</v>
      </c>
      <c r="AG1250" s="51"/>
      <c r="AH1250" s="147"/>
      <c r="AI1250" s="182" t="s">
        <v>2687</v>
      </c>
      <c r="AJ1250" s="472">
        <v>9.9982670139999996</v>
      </c>
      <c r="AK1250" s="424">
        <v>-73.092223590000003</v>
      </c>
      <c r="AL1250" s="146" t="s">
        <v>2678</v>
      </c>
      <c r="AM1250" s="52" t="s">
        <v>2725</v>
      </c>
      <c r="AN1250" s="427">
        <v>18</v>
      </c>
      <c r="AO1250" s="398">
        <v>1</v>
      </c>
      <c r="AP1250" s="593" t="s">
        <v>25</v>
      </c>
      <c r="AQ1250" s="166" t="s">
        <v>5358</v>
      </c>
      <c r="AR1250" s="109" t="s">
        <v>2776</v>
      </c>
    </row>
    <row r="1251" spans="1:45" ht="15" customHeight="1">
      <c r="A1251" s="121">
        <v>1250</v>
      </c>
      <c r="B1251" s="115" t="s">
        <v>645</v>
      </c>
      <c r="C1251" s="302" t="s">
        <v>651</v>
      </c>
      <c r="D1251" s="115" t="s">
        <v>670</v>
      </c>
      <c r="E1251" s="120" t="s">
        <v>2302</v>
      </c>
      <c r="F1251" s="115" t="s">
        <v>5238</v>
      </c>
      <c r="G1251" s="115"/>
      <c r="H1251" s="115"/>
      <c r="I1251" s="115"/>
      <c r="J1251" s="115"/>
      <c r="K1251" s="115">
        <v>1</v>
      </c>
      <c r="L1251" s="115"/>
      <c r="M1251" s="115"/>
      <c r="N1251" s="115"/>
      <c r="O1251" s="5"/>
      <c r="P1251" s="5"/>
      <c r="Q1251" s="115"/>
      <c r="R1251" s="115"/>
      <c r="S1251" s="115"/>
      <c r="T1251" s="115"/>
      <c r="U1251" s="115"/>
      <c r="V1251" s="116"/>
      <c r="W1251" s="117">
        <v>220013000000</v>
      </c>
      <c r="X1251" s="466" t="s">
        <v>25</v>
      </c>
      <c r="Y1251" s="49"/>
      <c r="Z1251" s="49" t="s">
        <v>5346</v>
      </c>
      <c r="AA1251" s="50"/>
      <c r="AB1251" s="469" t="s">
        <v>2678</v>
      </c>
      <c r="AC1251" s="467" t="s">
        <v>2694</v>
      </c>
      <c r="AD1251" s="465">
        <v>17</v>
      </c>
      <c r="AE1251" s="50" t="s">
        <v>13</v>
      </c>
      <c r="AF1251" s="465" t="s">
        <v>2778</v>
      </c>
      <c r="AG1251" s="51"/>
      <c r="AH1251" s="147"/>
      <c r="AI1251" s="182" t="s">
        <v>2687</v>
      </c>
      <c r="AJ1251" s="472">
        <v>9.9363558160000007</v>
      </c>
      <c r="AK1251" s="424">
        <v>-73.158494640000001</v>
      </c>
      <c r="AL1251" s="146" t="s">
        <v>2678</v>
      </c>
      <c r="AM1251" s="52" t="s">
        <v>2725</v>
      </c>
      <c r="AN1251" s="427">
        <v>17</v>
      </c>
      <c r="AO1251" s="398">
        <v>1</v>
      </c>
      <c r="AP1251" s="593" t="s">
        <v>25</v>
      </c>
      <c r="AQ1251" s="166" t="s">
        <v>5359</v>
      </c>
      <c r="AR1251" s="109" t="s">
        <v>2776</v>
      </c>
    </row>
    <row r="1252" spans="1:45" ht="15" customHeight="1">
      <c r="A1252" s="121">
        <v>1251</v>
      </c>
      <c r="B1252" s="115" t="s">
        <v>645</v>
      </c>
      <c r="C1252" s="302" t="s">
        <v>651</v>
      </c>
      <c r="D1252" s="115" t="s">
        <v>670</v>
      </c>
      <c r="E1252" s="120" t="s">
        <v>2336</v>
      </c>
      <c r="F1252" s="115" t="s">
        <v>5238</v>
      </c>
      <c r="G1252" s="115"/>
      <c r="H1252" s="115"/>
      <c r="I1252" s="115"/>
      <c r="J1252" s="115"/>
      <c r="K1252" s="115">
        <v>1</v>
      </c>
      <c r="L1252" s="115"/>
      <c r="M1252" s="115"/>
      <c r="N1252" s="115"/>
      <c r="O1252" s="5"/>
      <c r="P1252" s="5"/>
      <c r="Q1252" s="115"/>
      <c r="R1252" s="115"/>
      <c r="S1252" s="115"/>
      <c r="T1252" s="115"/>
      <c r="U1252" s="115"/>
      <c r="V1252" s="116"/>
      <c r="W1252" s="117">
        <v>220013000000</v>
      </c>
      <c r="X1252" s="466" t="s">
        <v>25</v>
      </c>
      <c r="Y1252" s="49"/>
      <c r="Z1252" s="49" t="s">
        <v>5346</v>
      </c>
      <c r="AA1252" s="50"/>
      <c r="AB1252" s="469" t="s">
        <v>2678</v>
      </c>
      <c r="AC1252" s="467" t="s">
        <v>2694</v>
      </c>
      <c r="AD1252" s="465">
        <v>9</v>
      </c>
      <c r="AE1252" s="50" t="s">
        <v>13</v>
      </c>
      <c r="AF1252" s="465" t="s">
        <v>2774</v>
      </c>
      <c r="AG1252" s="51"/>
      <c r="AH1252" s="147"/>
      <c r="AI1252" s="182" t="s">
        <v>2687</v>
      </c>
      <c r="AJ1252" s="473">
        <v>9.9301176289999997</v>
      </c>
      <c r="AK1252" s="424">
        <v>-73.081503409999996</v>
      </c>
      <c r="AL1252" s="146" t="s">
        <v>2678</v>
      </c>
      <c r="AM1252" s="52" t="s">
        <v>2725</v>
      </c>
      <c r="AN1252" s="427">
        <v>9</v>
      </c>
      <c r="AO1252" s="398">
        <v>1</v>
      </c>
      <c r="AP1252" s="593" t="s">
        <v>25</v>
      </c>
      <c r="AQ1252" s="166" t="s">
        <v>5360</v>
      </c>
      <c r="AR1252" s="109" t="s">
        <v>2776</v>
      </c>
    </row>
    <row r="1253" spans="1:45" ht="15" customHeight="1">
      <c r="A1253" s="121">
        <v>1252</v>
      </c>
      <c r="B1253" s="115" t="s">
        <v>645</v>
      </c>
      <c r="C1253" s="302" t="s">
        <v>651</v>
      </c>
      <c r="D1253" s="115" t="s">
        <v>670</v>
      </c>
      <c r="E1253" s="120" t="s">
        <v>2337</v>
      </c>
      <c r="F1253" s="115" t="s">
        <v>5238</v>
      </c>
      <c r="G1253" s="115"/>
      <c r="H1253" s="115"/>
      <c r="I1253" s="115"/>
      <c r="J1253" s="115"/>
      <c r="K1253" s="115">
        <v>1</v>
      </c>
      <c r="L1253" s="115"/>
      <c r="M1253" s="115"/>
      <c r="N1253" s="115"/>
      <c r="O1253" s="5"/>
      <c r="P1253" s="5"/>
      <c r="Q1253" s="115"/>
      <c r="R1253" s="115"/>
      <c r="S1253" s="115"/>
      <c r="T1253" s="115"/>
      <c r="U1253" s="115"/>
      <c r="V1253" s="116"/>
      <c r="W1253" s="117">
        <v>220013000000</v>
      </c>
      <c r="X1253" s="467" t="s">
        <v>25</v>
      </c>
      <c r="Y1253" s="49"/>
      <c r="Z1253" s="49" t="s">
        <v>5346</v>
      </c>
      <c r="AA1253" s="50"/>
      <c r="AB1253" s="469" t="s">
        <v>2678</v>
      </c>
      <c r="AC1253" s="467" t="s">
        <v>2694</v>
      </c>
      <c r="AD1253" s="465">
        <v>11</v>
      </c>
      <c r="AE1253" s="50" t="s">
        <v>13</v>
      </c>
      <c r="AF1253" s="458" t="s">
        <v>2778</v>
      </c>
      <c r="AG1253" s="51"/>
      <c r="AH1253" s="147"/>
      <c r="AI1253" s="182" t="s">
        <v>2687</v>
      </c>
      <c r="AJ1253" s="473">
        <v>9.9397114940000009</v>
      </c>
      <c r="AK1253" s="424">
        <v>-73.082167580000004</v>
      </c>
      <c r="AL1253" s="146" t="s">
        <v>2678</v>
      </c>
      <c r="AM1253" s="52" t="s">
        <v>2725</v>
      </c>
      <c r="AN1253" s="427">
        <v>11</v>
      </c>
      <c r="AO1253" s="398">
        <v>1</v>
      </c>
      <c r="AP1253" s="593" t="s">
        <v>25</v>
      </c>
      <c r="AQ1253" s="166" t="s">
        <v>5361</v>
      </c>
      <c r="AR1253" s="109" t="s">
        <v>2776</v>
      </c>
    </row>
    <row r="1254" spans="1:45" ht="15" customHeight="1">
      <c r="A1254" s="121">
        <v>1253</v>
      </c>
      <c r="B1254" s="115" t="s">
        <v>645</v>
      </c>
      <c r="C1254" s="302" t="s">
        <v>651</v>
      </c>
      <c r="D1254" s="115" t="s">
        <v>652</v>
      </c>
      <c r="E1254" s="120" t="s">
        <v>2338</v>
      </c>
      <c r="F1254" s="115" t="s">
        <v>5238</v>
      </c>
      <c r="G1254" s="115"/>
      <c r="H1254" s="115"/>
      <c r="I1254" s="115"/>
      <c r="J1254" s="115"/>
      <c r="K1254" s="115">
        <v>1</v>
      </c>
      <c r="L1254" s="115"/>
      <c r="M1254" s="115"/>
      <c r="N1254" s="115"/>
      <c r="O1254" s="5"/>
      <c r="P1254" s="5"/>
      <c r="Q1254" s="115"/>
      <c r="R1254" s="115"/>
      <c r="S1254" s="115"/>
      <c r="T1254" s="115"/>
      <c r="U1254" s="115"/>
      <c r="V1254" s="116"/>
      <c r="W1254" s="117">
        <v>220013000000</v>
      </c>
      <c r="X1254" s="49" t="s">
        <v>25</v>
      </c>
      <c r="Y1254" s="49"/>
      <c r="Z1254" s="49" t="s">
        <v>5346</v>
      </c>
      <c r="AA1254" s="50"/>
      <c r="AB1254" s="50" t="s">
        <v>2678</v>
      </c>
      <c r="AC1254" s="467" t="s">
        <v>2694</v>
      </c>
      <c r="AD1254" s="465">
        <v>10</v>
      </c>
      <c r="AE1254" s="50" t="s">
        <v>13</v>
      </c>
      <c r="AF1254" s="458" t="s">
        <v>2778</v>
      </c>
      <c r="AG1254" s="51"/>
      <c r="AH1254" s="147"/>
      <c r="AI1254" s="182" t="s">
        <v>2687</v>
      </c>
      <c r="AJ1254" s="472">
        <v>9.8997194210000004</v>
      </c>
      <c r="AK1254" s="471">
        <v>-73.126300240000006</v>
      </c>
      <c r="AL1254" s="146" t="s">
        <v>2678</v>
      </c>
      <c r="AM1254" s="52" t="s">
        <v>2725</v>
      </c>
      <c r="AN1254" s="427">
        <v>10</v>
      </c>
      <c r="AO1254" s="398">
        <v>1</v>
      </c>
      <c r="AP1254" s="593" t="s">
        <v>25</v>
      </c>
      <c r="AQ1254" s="166" t="s">
        <v>5362</v>
      </c>
      <c r="AR1254" s="109" t="s">
        <v>2776</v>
      </c>
    </row>
    <row r="1255" spans="1:45" ht="15" customHeight="1">
      <c r="A1255" s="121">
        <v>1254</v>
      </c>
      <c r="B1255" s="115" t="s">
        <v>645</v>
      </c>
      <c r="C1255" s="115" t="s">
        <v>646</v>
      </c>
      <c r="D1255" s="115" t="s">
        <v>718</v>
      </c>
      <c r="E1255" s="4" t="s">
        <v>2432</v>
      </c>
      <c r="F1255" s="115" t="s">
        <v>5238</v>
      </c>
      <c r="G1255" s="115"/>
      <c r="H1255" s="115"/>
      <c r="I1255" s="115"/>
      <c r="J1255" s="115"/>
      <c r="K1255" s="115">
        <v>2</v>
      </c>
      <c r="L1255" s="115"/>
      <c r="M1255" s="115"/>
      <c r="N1255" s="115"/>
      <c r="O1255" s="5"/>
      <c r="P1255" s="5"/>
      <c r="Q1255" s="115"/>
      <c r="R1255" s="115"/>
      <c r="S1255" s="115"/>
      <c r="T1255" s="115"/>
      <c r="U1255" s="115"/>
      <c r="V1255" s="116"/>
      <c r="W1255" s="117">
        <v>220001000000</v>
      </c>
      <c r="X1255" s="49"/>
      <c r="Y1255" s="49"/>
      <c r="Z1255" s="50" t="s">
        <v>4105</v>
      </c>
      <c r="AA1255" s="50"/>
      <c r="AB1255" s="50" t="s">
        <v>2678</v>
      </c>
      <c r="AC1255" s="50"/>
      <c r="AD1255" s="50">
        <v>36</v>
      </c>
      <c r="AE1255" s="50" t="s">
        <v>13</v>
      </c>
      <c r="AF1255" s="50" t="s">
        <v>2700</v>
      </c>
      <c r="AG1255" s="51"/>
      <c r="AH1255" s="217" t="s">
        <v>25</v>
      </c>
      <c r="AI1255" s="182" t="s">
        <v>2701</v>
      </c>
      <c r="AJ1255" s="146">
        <v>10.413243</v>
      </c>
      <c r="AK1255" s="427">
        <v>-73.637706109999996</v>
      </c>
      <c r="AL1255" s="52" t="s">
        <v>25</v>
      </c>
      <c r="AM1255" s="52" t="s">
        <v>2993</v>
      </c>
      <c r="AN1255" s="52">
        <v>36</v>
      </c>
      <c r="AO1255" s="397">
        <v>2</v>
      </c>
      <c r="AP1255" s="589" t="s">
        <v>25</v>
      </c>
      <c r="AQ1255" s="166" t="s">
        <v>5363</v>
      </c>
      <c r="AR1255" s="109" t="s">
        <v>2704</v>
      </c>
      <c r="AS1255" s="94" t="s">
        <v>2705</v>
      </c>
    </row>
    <row r="1256" spans="1:45" ht="15" customHeight="1">
      <c r="A1256" s="121">
        <v>1255</v>
      </c>
      <c r="B1256" s="115" t="s">
        <v>645</v>
      </c>
      <c r="C1256" s="248" t="s">
        <v>646</v>
      </c>
      <c r="D1256" s="115" t="s">
        <v>717</v>
      </c>
      <c r="E1256" s="120" t="s">
        <v>2433</v>
      </c>
      <c r="F1256" s="115" t="s">
        <v>5238</v>
      </c>
      <c r="G1256" s="115"/>
      <c r="H1256" s="115"/>
      <c r="I1256" s="115"/>
      <c r="J1256" s="115"/>
      <c r="K1256" s="115">
        <v>2</v>
      </c>
      <c r="L1256" s="115"/>
      <c r="M1256" s="115"/>
      <c r="N1256" s="115"/>
      <c r="O1256" s="5"/>
      <c r="P1256" s="5"/>
      <c r="Q1256" s="115"/>
      <c r="R1256" s="115"/>
      <c r="S1256" s="115"/>
      <c r="T1256" s="115"/>
      <c r="U1256" s="115"/>
      <c r="V1256" s="116"/>
      <c r="W1256" s="117">
        <v>220570000000</v>
      </c>
      <c r="X1256" s="49"/>
      <c r="Y1256" s="49"/>
      <c r="Z1256" s="50" t="s">
        <v>4105</v>
      </c>
      <c r="AA1256" s="50" t="s">
        <v>5364</v>
      </c>
      <c r="AB1256" s="50" t="s">
        <v>2678</v>
      </c>
      <c r="AC1256" s="50"/>
      <c r="AD1256" s="50">
        <v>28</v>
      </c>
      <c r="AE1256" s="50" t="s">
        <v>13</v>
      </c>
      <c r="AF1256" s="50"/>
      <c r="AG1256" s="51"/>
      <c r="AH1256" s="217" t="s">
        <v>25</v>
      </c>
      <c r="AI1256" s="183" t="s">
        <v>2687</v>
      </c>
      <c r="AJ1256" s="146">
        <v>10.41317969</v>
      </c>
      <c r="AK1256" s="52">
        <v>-73.637716839999996</v>
      </c>
      <c r="AL1256" s="146" t="s">
        <v>2678</v>
      </c>
      <c r="AM1256" s="52" t="s">
        <v>2681</v>
      </c>
      <c r="AN1256" s="52">
        <v>27</v>
      </c>
      <c r="AO1256" s="398">
        <v>2</v>
      </c>
      <c r="AP1256" s="589" t="s">
        <v>25</v>
      </c>
      <c r="AQ1256" s="166" t="s">
        <v>5365</v>
      </c>
      <c r="AR1256" s="109" t="s">
        <v>2708</v>
      </c>
      <c r="AS1256" s="94" t="s">
        <v>2913</v>
      </c>
    </row>
    <row r="1257" spans="1:45" ht="15" customHeight="1">
      <c r="A1257" s="121">
        <v>1256</v>
      </c>
      <c r="B1257" s="115" t="s">
        <v>645</v>
      </c>
      <c r="C1257" s="248" t="s">
        <v>646</v>
      </c>
      <c r="D1257" s="115" t="s">
        <v>733</v>
      </c>
      <c r="E1257" s="120" t="s">
        <v>2434</v>
      </c>
      <c r="F1257" s="115" t="s">
        <v>5238</v>
      </c>
      <c r="G1257" s="115"/>
      <c r="H1257" s="115"/>
      <c r="I1257" s="115"/>
      <c r="J1257" s="115"/>
      <c r="K1257" s="115">
        <v>2</v>
      </c>
      <c r="L1257" s="115"/>
      <c r="M1257" s="115"/>
      <c r="N1257" s="115"/>
      <c r="O1257" s="5"/>
      <c r="P1257" s="5"/>
      <c r="Q1257" s="115"/>
      <c r="R1257" s="115"/>
      <c r="S1257" s="115"/>
      <c r="T1257" s="115"/>
      <c r="U1257" s="115"/>
      <c r="V1257" s="116"/>
      <c r="W1257" s="117">
        <v>220570000000</v>
      </c>
      <c r="X1257" s="49"/>
      <c r="Y1257" s="49"/>
      <c r="Z1257" s="50" t="s">
        <v>5366</v>
      </c>
      <c r="AA1257" s="50"/>
      <c r="AB1257" s="50"/>
      <c r="AC1257" s="50"/>
      <c r="AD1257" s="50"/>
      <c r="AE1257" s="50" t="s">
        <v>13</v>
      </c>
      <c r="AF1257" s="50"/>
      <c r="AG1257" s="51"/>
      <c r="AH1257" s="217" t="s">
        <v>25</v>
      </c>
      <c r="AI1257" s="183" t="s">
        <v>2687</v>
      </c>
      <c r="AJ1257" s="146"/>
      <c r="AK1257" s="52"/>
      <c r="AL1257" s="52" t="s">
        <v>2678</v>
      </c>
      <c r="AM1257" s="146" t="s">
        <v>2681</v>
      </c>
      <c r="AN1257" s="52">
        <v>45</v>
      </c>
      <c r="AO1257" s="398">
        <v>2</v>
      </c>
      <c r="AP1257" s="589" t="s">
        <v>25</v>
      </c>
      <c r="AQ1257" s="166" t="s">
        <v>5367</v>
      </c>
      <c r="AR1257" s="109" t="s">
        <v>2708</v>
      </c>
      <c r="AS1257" s="94" t="s">
        <v>2913</v>
      </c>
    </row>
    <row r="1258" spans="1:45" ht="15" customHeight="1">
      <c r="A1258" s="121">
        <v>1257</v>
      </c>
      <c r="B1258" s="115" t="s">
        <v>645</v>
      </c>
      <c r="C1258" s="248" t="s">
        <v>646</v>
      </c>
      <c r="D1258" s="115" t="s">
        <v>739</v>
      </c>
      <c r="E1258" s="120" t="s">
        <v>2435</v>
      </c>
      <c r="F1258" s="115" t="s">
        <v>5238</v>
      </c>
      <c r="G1258" s="115"/>
      <c r="H1258" s="115"/>
      <c r="I1258" s="115"/>
      <c r="J1258" s="115"/>
      <c r="K1258" s="115">
        <v>2</v>
      </c>
      <c r="L1258" s="115"/>
      <c r="M1258" s="115"/>
      <c r="N1258" s="115"/>
      <c r="O1258" s="5"/>
      <c r="P1258" s="5"/>
      <c r="Q1258" s="115"/>
      <c r="R1258" s="115"/>
      <c r="S1258" s="115"/>
      <c r="T1258" s="115"/>
      <c r="U1258" s="115"/>
      <c r="V1258" s="116"/>
      <c r="W1258" s="117">
        <v>220001000000</v>
      </c>
      <c r="X1258" s="49"/>
      <c r="Y1258" s="49"/>
      <c r="Z1258" s="49" t="s">
        <v>2699</v>
      </c>
      <c r="AA1258" s="50" t="s">
        <v>5368</v>
      </c>
      <c r="AB1258" s="50"/>
      <c r="AC1258" s="50"/>
      <c r="AD1258" s="50">
        <v>32</v>
      </c>
      <c r="AE1258" s="50" t="s">
        <v>13</v>
      </c>
      <c r="AF1258" s="50"/>
      <c r="AG1258" s="51"/>
      <c r="AH1258" s="217" t="s">
        <v>25</v>
      </c>
      <c r="AI1258" s="183" t="s">
        <v>2687</v>
      </c>
      <c r="AJ1258" s="146"/>
      <c r="AK1258" s="52"/>
      <c r="AL1258" s="52" t="s">
        <v>2678</v>
      </c>
      <c r="AM1258" s="52" t="s">
        <v>2681</v>
      </c>
      <c r="AN1258" s="52">
        <v>34</v>
      </c>
      <c r="AO1258" s="398">
        <v>2</v>
      </c>
      <c r="AP1258" s="589" t="s">
        <v>25</v>
      </c>
      <c r="AQ1258" s="166" t="s">
        <v>5369</v>
      </c>
      <c r="AR1258" s="109" t="s">
        <v>2708</v>
      </c>
      <c r="AS1258" s="94" t="s">
        <v>2913</v>
      </c>
    </row>
    <row r="1259" spans="1:45" ht="15" customHeight="1">
      <c r="A1259" s="121">
        <v>1258</v>
      </c>
      <c r="B1259" s="115" t="s">
        <v>645</v>
      </c>
      <c r="C1259" s="309" t="s">
        <v>646</v>
      </c>
      <c r="D1259" s="115" t="s">
        <v>2436</v>
      </c>
      <c r="E1259" s="4" t="s">
        <v>2437</v>
      </c>
      <c r="F1259" s="115" t="s">
        <v>5238</v>
      </c>
      <c r="G1259" s="115"/>
      <c r="H1259" s="115"/>
      <c r="I1259" s="115"/>
      <c r="J1259" s="115"/>
      <c r="K1259" s="115">
        <v>2</v>
      </c>
      <c r="L1259" s="115"/>
      <c r="M1259" s="115"/>
      <c r="N1259" s="115"/>
      <c r="O1259" s="5"/>
      <c r="P1259" s="5"/>
      <c r="Q1259" s="115"/>
      <c r="R1259" s="115"/>
      <c r="S1259" s="115"/>
      <c r="T1259" s="115"/>
      <c r="U1259" s="115"/>
      <c r="V1259" s="116"/>
      <c r="W1259" s="117">
        <v>220570000000</v>
      </c>
      <c r="X1259" s="49"/>
      <c r="Y1259" s="49"/>
      <c r="Z1259" s="50" t="s">
        <v>5370</v>
      </c>
      <c r="AA1259" s="50"/>
      <c r="AB1259" s="50" t="s">
        <v>25</v>
      </c>
      <c r="AC1259" s="50" t="s">
        <v>2732</v>
      </c>
      <c r="AD1259" s="50">
        <v>49</v>
      </c>
      <c r="AE1259" s="50" t="s">
        <v>2725</v>
      </c>
      <c r="AF1259" s="50"/>
      <c r="AG1259" s="51"/>
      <c r="AH1259" s="217" t="s">
        <v>25</v>
      </c>
      <c r="AI1259" s="182" t="s">
        <v>2701</v>
      </c>
      <c r="AJ1259" s="148" t="s">
        <v>5371</v>
      </c>
      <c r="AK1259" s="131" t="s">
        <v>5372</v>
      </c>
      <c r="AL1259" s="52" t="s">
        <v>1378</v>
      </c>
      <c r="AM1259" s="52" t="s">
        <v>4112</v>
      </c>
      <c r="AN1259" s="52">
        <v>49</v>
      </c>
      <c r="AO1259" s="398">
        <v>2</v>
      </c>
      <c r="AP1259" s="589" t="s">
        <v>25</v>
      </c>
      <c r="AQ1259" s="166" t="s">
        <v>5373</v>
      </c>
      <c r="AR1259" s="109" t="s">
        <v>2704</v>
      </c>
      <c r="AS1259" s="94" t="s">
        <v>2705</v>
      </c>
    </row>
    <row r="1260" spans="1:45" ht="15" customHeight="1">
      <c r="A1260" s="121">
        <v>1259</v>
      </c>
      <c r="B1260" s="115" t="s">
        <v>645</v>
      </c>
      <c r="C1260" s="248" t="s">
        <v>646</v>
      </c>
      <c r="D1260" s="115" t="s">
        <v>711</v>
      </c>
      <c r="E1260" s="120" t="s">
        <v>2438</v>
      </c>
      <c r="F1260" s="115" t="s">
        <v>5238</v>
      </c>
      <c r="G1260" s="115"/>
      <c r="H1260" s="115"/>
      <c r="I1260" s="115"/>
      <c r="J1260" s="115"/>
      <c r="K1260" s="115">
        <v>2</v>
      </c>
      <c r="L1260" s="115"/>
      <c r="M1260" s="115"/>
      <c r="N1260" s="115"/>
      <c r="O1260" s="5"/>
      <c r="P1260" s="5"/>
      <c r="Q1260" s="115"/>
      <c r="R1260" s="115"/>
      <c r="S1260" s="115"/>
      <c r="T1260" s="115"/>
      <c r="U1260" s="115"/>
      <c r="V1260" s="116"/>
      <c r="W1260" s="117">
        <v>220571000000</v>
      </c>
      <c r="X1260" s="49"/>
      <c r="Y1260" s="49"/>
      <c r="Z1260" s="49"/>
      <c r="AA1260" s="50"/>
      <c r="AB1260" s="50"/>
      <c r="AC1260" s="50"/>
      <c r="AD1260" s="50"/>
      <c r="AE1260" s="50" t="s">
        <v>13</v>
      </c>
      <c r="AF1260" s="50"/>
      <c r="AG1260" s="51"/>
      <c r="AH1260" s="147"/>
      <c r="AI1260" s="183" t="s">
        <v>2687</v>
      </c>
      <c r="AJ1260" s="146"/>
      <c r="AK1260" s="52"/>
      <c r="AL1260" s="52" t="s">
        <v>2678</v>
      </c>
      <c r="AM1260" s="52" t="s">
        <v>2681</v>
      </c>
      <c r="AN1260" s="52">
        <v>35</v>
      </c>
      <c r="AO1260" s="398">
        <v>2</v>
      </c>
      <c r="AP1260" s="589" t="s">
        <v>25</v>
      </c>
      <c r="AQ1260" s="166" t="s">
        <v>5374</v>
      </c>
      <c r="AR1260" s="109" t="s">
        <v>2704</v>
      </c>
      <c r="AS1260" s="94" t="s">
        <v>2705</v>
      </c>
    </row>
    <row r="1261" spans="1:45" ht="15" customHeight="1">
      <c r="A1261" s="121">
        <v>1260</v>
      </c>
      <c r="B1261" s="115" t="s">
        <v>645</v>
      </c>
      <c r="C1261" s="248" t="s">
        <v>646</v>
      </c>
      <c r="D1261" s="115" t="s">
        <v>733</v>
      </c>
      <c r="E1261" s="120" t="s">
        <v>2469</v>
      </c>
      <c r="F1261" s="115" t="s">
        <v>5238</v>
      </c>
      <c r="G1261" s="115"/>
      <c r="H1261" s="115"/>
      <c r="I1261" s="115"/>
      <c r="J1261" s="115"/>
      <c r="K1261" s="115">
        <v>2</v>
      </c>
      <c r="L1261" s="115"/>
      <c r="M1261" s="115"/>
      <c r="N1261" s="115"/>
      <c r="O1261" s="5"/>
      <c r="P1261" s="5"/>
      <c r="Q1261" s="115"/>
      <c r="R1261" s="115"/>
      <c r="S1261" s="115"/>
      <c r="T1261" s="115"/>
      <c r="U1261" s="115"/>
      <c r="V1261" s="116"/>
      <c r="W1261" s="117">
        <v>220570000000</v>
      </c>
      <c r="X1261" s="49"/>
      <c r="Y1261" s="49"/>
      <c r="Z1261" s="49"/>
      <c r="AA1261" s="50"/>
      <c r="AB1261" s="50"/>
      <c r="AC1261" s="50"/>
      <c r="AD1261" s="50"/>
      <c r="AE1261" s="50" t="s">
        <v>13</v>
      </c>
      <c r="AF1261" s="50"/>
      <c r="AG1261" s="51"/>
      <c r="AH1261" s="147"/>
      <c r="AI1261" s="183" t="s">
        <v>2687</v>
      </c>
      <c r="AJ1261" s="146"/>
      <c r="AK1261" s="52"/>
      <c r="AL1261" s="52" t="s">
        <v>2678</v>
      </c>
      <c r="AM1261" s="52" t="s">
        <v>2681</v>
      </c>
      <c r="AN1261" s="52">
        <v>40</v>
      </c>
      <c r="AO1261" s="398">
        <v>2</v>
      </c>
      <c r="AP1261" s="589" t="s">
        <v>25</v>
      </c>
      <c r="AQ1261" s="166" t="s">
        <v>5375</v>
      </c>
      <c r="AR1261" s="109" t="s">
        <v>2704</v>
      </c>
      <c r="AS1261" s="94" t="s">
        <v>2705</v>
      </c>
    </row>
    <row r="1262" spans="1:45" ht="15" customHeight="1">
      <c r="A1262" s="121">
        <v>1261</v>
      </c>
      <c r="B1262" s="115" t="s">
        <v>645</v>
      </c>
      <c r="C1262" s="248" t="s">
        <v>646</v>
      </c>
      <c r="D1262" s="115" t="s">
        <v>739</v>
      </c>
      <c r="E1262" s="120" t="s">
        <v>2470</v>
      </c>
      <c r="F1262" s="115" t="s">
        <v>5238</v>
      </c>
      <c r="G1262" s="115"/>
      <c r="H1262" s="115"/>
      <c r="I1262" s="115"/>
      <c r="J1262" s="115"/>
      <c r="K1262" s="115">
        <v>2</v>
      </c>
      <c r="L1262" s="115"/>
      <c r="M1262" s="115"/>
      <c r="N1262" s="115"/>
      <c r="O1262" s="5"/>
      <c r="P1262" s="5"/>
      <c r="Q1262" s="115"/>
      <c r="R1262" s="115"/>
      <c r="S1262" s="115"/>
      <c r="T1262" s="115"/>
      <c r="U1262" s="115"/>
      <c r="V1262" s="116"/>
      <c r="W1262" s="117">
        <v>220571000000</v>
      </c>
      <c r="X1262" s="49"/>
      <c r="Y1262" s="49"/>
      <c r="Z1262" s="49" t="s">
        <v>2699</v>
      </c>
      <c r="AA1262" s="50" t="s">
        <v>5368</v>
      </c>
      <c r="AB1262" s="50"/>
      <c r="AC1262" s="50"/>
      <c r="AD1262" s="50">
        <v>42</v>
      </c>
      <c r="AE1262" s="50" t="s">
        <v>13</v>
      </c>
      <c r="AF1262" s="50"/>
      <c r="AG1262" s="51"/>
      <c r="AH1262" s="186" t="s">
        <v>25</v>
      </c>
      <c r="AI1262" s="183" t="s">
        <v>2687</v>
      </c>
      <c r="AJ1262" s="146"/>
      <c r="AK1262" s="52"/>
      <c r="AL1262" s="52" t="s">
        <v>2678</v>
      </c>
      <c r="AM1262" s="146" t="s">
        <v>2681</v>
      </c>
      <c r="AN1262" s="146">
        <v>30</v>
      </c>
      <c r="AO1262" s="398">
        <v>2</v>
      </c>
      <c r="AP1262" s="589" t="s">
        <v>25</v>
      </c>
      <c r="AQ1262" s="166" t="s">
        <v>5376</v>
      </c>
      <c r="AR1262" s="109" t="s">
        <v>2704</v>
      </c>
      <c r="AS1262" s="94" t="s">
        <v>2705</v>
      </c>
    </row>
    <row r="1263" spans="1:45" ht="15" customHeight="1">
      <c r="A1263" s="121">
        <v>1262</v>
      </c>
      <c r="B1263" s="115" t="s">
        <v>645</v>
      </c>
      <c r="C1263" s="309" t="s">
        <v>646</v>
      </c>
      <c r="D1263" s="115" t="s">
        <v>718</v>
      </c>
      <c r="E1263" s="4" t="s">
        <v>2471</v>
      </c>
      <c r="F1263" s="115" t="s">
        <v>5238</v>
      </c>
      <c r="G1263" s="115"/>
      <c r="H1263" s="115"/>
      <c r="I1263" s="115"/>
      <c r="J1263" s="115"/>
      <c r="K1263" s="115">
        <v>2</v>
      </c>
      <c r="L1263" s="115"/>
      <c r="M1263" s="115"/>
      <c r="N1263" s="115"/>
      <c r="O1263" s="5"/>
      <c r="P1263" s="5"/>
      <c r="Q1263" s="115"/>
      <c r="R1263" s="115"/>
      <c r="S1263" s="115"/>
      <c r="T1263" s="115"/>
      <c r="U1263" s="115"/>
      <c r="V1263" s="116"/>
      <c r="W1263" s="117">
        <v>220001000000</v>
      </c>
      <c r="X1263" s="49"/>
      <c r="Y1263" s="49"/>
      <c r="Z1263" s="49" t="s">
        <v>5377</v>
      </c>
      <c r="AA1263" s="50"/>
      <c r="AB1263" s="50"/>
      <c r="AC1263" s="50"/>
      <c r="AD1263" s="50"/>
      <c r="AE1263" s="50" t="s">
        <v>13</v>
      </c>
      <c r="AF1263" s="50"/>
      <c r="AG1263" s="51"/>
      <c r="AH1263" s="187"/>
      <c r="AI1263" s="182" t="s">
        <v>2701</v>
      </c>
      <c r="AJ1263" s="146">
        <v>10.35658688</v>
      </c>
      <c r="AK1263" s="52">
        <v>-73.587022439999998</v>
      </c>
      <c r="AL1263" s="52" t="s">
        <v>25</v>
      </c>
      <c r="AM1263" s="52" t="s">
        <v>2993</v>
      </c>
      <c r="AN1263" s="52">
        <v>40</v>
      </c>
      <c r="AO1263" s="398">
        <v>2</v>
      </c>
      <c r="AP1263" s="620" t="s">
        <v>25</v>
      </c>
      <c r="AQ1263" s="166" t="s">
        <v>5378</v>
      </c>
      <c r="AR1263" s="109" t="s">
        <v>2704</v>
      </c>
      <c r="AS1263" s="94" t="s">
        <v>2705</v>
      </c>
    </row>
    <row r="1264" spans="1:45" ht="15" customHeight="1">
      <c r="A1264" s="121">
        <v>1263</v>
      </c>
      <c r="B1264" s="115" t="s">
        <v>645</v>
      </c>
      <c r="C1264" s="248" t="s">
        <v>646</v>
      </c>
      <c r="D1264" s="115" t="s">
        <v>717</v>
      </c>
      <c r="E1264" s="120" t="s">
        <v>2472</v>
      </c>
      <c r="F1264" s="115" t="s">
        <v>5238</v>
      </c>
      <c r="G1264" s="115"/>
      <c r="H1264" s="115"/>
      <c r="I1264" s="115"/>
      <c r="J1264" s="115"/>
      <c r="K1264" s="115">
        <v>2</v>
      </c>
      <c r="L1264" s="115"/>
      <c r="M1264" s="115"/>
      <c r="N1264" s="115"/>
      <c r="O1264" s="5"/>
      <c r="P1264" s="5"/>
      <c r="Q1264" s="115"/>
      <c r="R1264" s="115"/>
      <c r="S1264" s="115"/>
      <c r="T1264" s="115"/>
      <c r="U1264" s="115"/>
      <c r="V1264" s="116"/>
      <c r="W1264" s="117">
        <v>220001000000</v>
      </c>
      <c r="X1264" s="49"/>
      <c r="Y1264" s="49"/>
      <c r="Z1264" s="50" t="s">
        <v>5366</v>
      </c>
      <c r="AA1264" s="50"/>
      <c r="AB1264" s="50" t="s">
        <v>25</v>
      </c>
      <c r="AC1264" s="50" t="s">
        <v>2600</v>
      </c>
      <c r="AD1264" s="50">
        <v>44</v>
      </c>
      <c r="AE1264" s="50" t="s">
        <v>13</v>
      </c>
      <c r="AF1264" s="50"/>
      <c r="AG1264" s="51"/>
      <c r="AH1264" s="187" t="s">
        <v>25</v>
      </c>
      <c r="AI1264" s="183" t="s">
        <v>2687</v>
      </c>
      <c r="AJ1264" s="151"/>
      <c r="AK1264" s="64"/>
      <c r="AL1264" s="52" t="s">
        <v>2678</v>
      </c>
      <c r="AM1264" s="52" t="s">
        <v>2681</v>
      </c>
      <c r="AN1264" s="52">
        <v>44</v>
      </c>
      <c r="AO1264" s="398">
        <v>2</v>
      </c>
      <c r="AP1264" s="589" t="s">
        <v>25</v>
      </c>
      <c r="AQ1264" s="166" t="s">
        <v>5379</v>
      </c>
      <c r="AR1264" s="109" t="s">
        <v>2708</v>
      </c>
      <c r="AS1264" s="94" t="s">
        <v>2913</v>
      </c>
    </row>
    <row r="1265" spans="1:45" ht="15" customHeight="1">
      <c r="A1265" s="121">
        <v>1264</v>
      </c>
      <c r="B1265" s="115" t="s">
        <v>645</v>
      </c>
      <c r="C1265" s="248" t="s">
        <v>646</v>
      </c>
      <c r="D1265" s="115" t="s">
        <v>711</v>
      </c>
      <c r="E1265" s="120" t="s">
        <v>2473</v>
      </c>
      <c r="F1265" s="115" t="s">
        <v>5238</v>
      </c>
      <c r="G1265" s="115"/>
      <c r="H1265" s="115"/>
      <c r="I1265" s="115"/>
      <c r="J1265" s="115"/>
      <c r="K1265" s="115">
        <v>2</v>
      </c>
      <c r="L1265" s="115"/>
      <c r="M1265" s="115"/>
      <c r="N1265" s="115"/>
      <c r="O1265" s="5"/>
      <c r="P1265" s="5"/>
      <c r="Q1265" s="115"/>
      <c r="R1265" s="115"/>
      <c r="S1265" s="115"/>
      <c r="T1265" s="115"/>
      <c r="U1265" s="115"/>
      <c r="V1265" s="116"/>
      <c r="W1265" s="117">
        <v>420001000000</v>
      </c>
      <c r="X1265" s="49"/>
      <c r="Y1265" s="49"/>
      <c r="Z1265" s="50" t="s">
        <v>5380</v>
      </c>
      <c r="AA1265" s="50"/>
      <c r="AB1265" s="50"/>
      <c r="AC1265" s="50"/>
      <c r="AD1265" s="50"/>
      <c r="AE1265" s="50" t="s">
        <v>13</v>
      </c>
      <c r="AF1265" s="50"/>
      <c r="AG1265" s="51"/>
      <c r="AH1265" s="187" t="s">
        <v>2832</v>
      </c>
      <c r="AI1265" s="580" t="s">
        <v>2687</v>
      </c>
      <c r="AJ1265" s="424">
        <v>10.57652305</v>
      </c>
      <c r="AK1265" s="424">
        <v>-73.597819090000002</v>
      </c>
      <c r="AL1265" s="146" t="s">
        <v>25</v>
      </c>
      <c r="AM1265" s="52" t="s">
        <v>2993</v>
      </c>
      <c r="AN1265" s="52">
        <v>47</v>
      </c>
      <c r="AO1265" s="398">
        <v>2</v>
      </c>
      <c r="AP1265" s="589" t="s">
        <v>25</v>
      </c>
      <c r="AQ1265" s="166" t="s">
        <v>5381</v>
      </c>
      <c r="AR1265" s="109" t="s">
        <v>2708</v>
      </c>
      <c r="AS1265" s="94" t="s">
        <v>2913</v>
      </c>
    </row>
    <row r="1266" spans="1:45" ht="15" customHeight="1">
      <c r="A1266" s="121">
        <v>1265</v>
      </c>
      <c r="B1266" s="115" t="s">
        <v>645</v>
      </c>
      <c r="C1266" s="248" t="s">
        <v>646</v>
      </c>
      <c r="D1266" s="115" t="s">
        <v>733</v>
      </c>
      <c r="E1266" s="120" t="s">
        <v>2489</v>
      </c>
      <c r="F1266" s="115" t="s">
        <v>5238</v>
      </c>
      <c r="G1266" s="115"/>
      <c r="H1266" s="115"/>
      <c r="I1266" s="115"/>
      <c r="J1266" s="115"/>
      <c r="K1266" s="115">
        <v>2</v>
      </c>
      <c r="L1266" s="115"/>
      <c r="M1266" s="115"/>
      <c r="N1266" s="115"/>
      <c r="O1266" s="5"/>
      <c r="P1266" s="5"/>
      <c r="Q1266" s="115"/>
      <c r="R1266" s="115"/>
      <c r="S1266" s="115"/>
      <c r="T1266" s="115"/>
      <c r="U1266" s="115"/>
      <c r="V1266" s="116"/>
      <c r="W1266" s="117">
        <v>220570000000</v>
      </c>
      <c r="X1266" s="49"/>
      <c r="Y1266" s="49"/>
      <c r="Z1266" s="50" t="s">
        <v>4105</v>
      </c>
      <c r="AA1266" s="50"/>
      <c r="AB1266" s="50"/>
      <c r="AC1266" s="50"/>
      <c r="AD1266" s="50"/>
      <c r="AE1266" s="50" t="s">
        <v>13</v>
      </c>
      <c r="AF1266" s="50"/>
      <c r="AG1266" s="51"/>
      <c r="AH1266" s="187"/>
      <c r="AI1266" s="580" t="s">
        <v>2687</v>
      </c>
      <c r="AJ1266" s="424">
        <v>10.464384730000001</v>
      </c>
      <c r="AK1266" s="471">
        <v>-73.606189040000004</v>
      </c>
      <c r="AL1266" s="146" t="s">
        <v>2678</v>
      </c>
      <c r="AM1266" s="52" t="s">
        <v>2681</v>
      </c>
      <c r="AN1266" s="52">
        <v>40</v>
      </c>
      <c r="AO1266" s="398">
        <v>2</v>
      </c>
      <c r="AP1266" s="589" t="s">
        <v>25</v>
      </c>
      <c r="AQ1266" s="166" t="s">
        <v>5382</v>
      </c>
      <c r="AR1266" s="109" t="s">
        <v>2708</v>
      </c>
      <c r="AS1266" s="94" t="s">
        <v>2913</v>
      </c>
    </row>
    <row r="1267" spans="1:45" ht="15" customHeight="1">
      <c r="A1267" s="121">
        <v>1266</v>
      </c>
      <c r="B1267" s="115" t="s">
        <v>645</v>
      </c>
      <c r="C1267" s="248" t="s">
        <v>646</v>
      </c>
      <c r="D1267" s="115" t="s">
        <v>739</v>
      </c>
      <c r="E1267" s="120" t="s">
        <v>2490</v>
      </c>
      <c r="F1267" s="115" t="s">
        <v>5238</v>
      </c>
      <c r="G1267" s="115"/>
      <c r="H1267" s="115"/>
      <c r="I1267" s="115"/>
      <c r="J1267" s="115"/>
      <c r="K1267" s="115">
        <v>2</v>
      </c>
      <c r="L1267" s="115"/>
      <c r="M1267" s="115"/>
      <c r="N1267" s="115"/>
      <c r="O1267" s="5"/>
      <c r="P1267" s="5"/>
      <c r="Q1267" s="115"/>
      <c r="R1267" s="115"/>
      <c r="S1267" s="115"/>
      <c r="T1267" s="115"/>
      <c r="U1267" s="115"/>
      <c r="V1267" s="116"/>
      <c r="W1267" s="117">
        <v>220550000000</v>
      </c>
      <c r="X1267" s="49"/>
      <c r="Y1267" s="49"/>
      <c r="Z1267" s="49" t="s">
        <v>2699</v>
      </c>
      <c r="AA1267" s="50" t="s">
        <v>5368</v>
      </c>
      <c r="AB1267" s="50"/>
      <c r="AC1267" s="50"/>
      <c r="AD1267" s="50">
        <v>36</v>
      </c>
      <c r="AE1267" s="50" t="s">
        <v>13</v>
      </c>
      <c r="AF1267" s="50"/>
      <c r="AG1267" s="51"/>
      <c r="AH1267" s="186" t="s">
        <v>25</v>
      </c>
      <c r="AI1267" s="580" t="s">
        <v>2687</v>
      </c>
      <c r="AJ1267" s="424">
        <v>10.37743042</v>
      </c>
      <c r="AK1267" s="471">
        <v>-73.538673020000004</v>
      </c>
      <c r="AL1267" s="146" t="s">
        <v>2678</v>
      </c>
      <c r="AM1267" s="146" t="s">
        <v>2681</v>
      </c>
      <c r="AN1267" s="52">
        <v>47</v>
      </c>
      <c r="AO1267" s="398">
        <v>2</v>
      </c>
      <c r="AP1267" s="589" t="s">
        <v>25</v>
      </c>
      <c r="AQ1267" s="166" t="s">
        <v>5383</v>
      </c>
      <c r="AR1267" s="109" t="s">
        <v>2708</v>
      </c>
      <c r="AS1267" s="94" t="s">
        <v>2913</v>
      </c>
    </row>
    <row r="1268" spans="1:45" ht="15" customHeight="1">
      <c r="A1268" s="121">
        <v>1267</v>
      </c>
      <c r="B1268" s="115" t="s">
        <v>645</v>
      </c>
      <c r="C1268" s="309" t="s">
        <v>646</v>
      </c>
      <c r="D1268" s="115" t="s">
        <v>718</v>
      </c>
      <c r="E1268" s="4" t="s">
        <v>2507</v>
      </c>
      <c r="F1268" s="115" t="s">
        <v>5238</v>
      </c>
      <c r="G1268" s="115"/>
      <c r="H1268" s="115"/>
      <c r="I1268" s="115"/>
      <c r="J1268" s="115"/>
      <c r="K1268" s="115">
        <v>2</v>
      </c>
      <c r="L1268" s="115"/>
      <c r="M1268" s="115"/>
      <c r="N1268" s="115"/>
      <c r="O1268" s="5"/>
      <c r="P1268" s="5"/>
      <c r="Q1268" s="115"/>
      <c r="R1268" s="115"/>
      <c r="S1268" s="115"/>
      <c r="T1268" s="115"/>
      <c r="U1268" s="115"/>
      <c r="V1268" s="116"/>
      <c r="W1268" s="117">
        <v>220001000000</v>
      </c>
      <c r="X1268" s="49"/>
      <c r="Y1268" s="49"/>
      <c r="Z1268" s="49" t="s">
        <v>2699</v>
      </c>
      <c r="AA1268" s="50" t="s">
        <v>5384</v>
      </c>
      <c r="AB1268" s="50"/>
      <c r="AC1268" s="50"/>
      <c r="AD1268" s="50">
        <v>40</v>
      </c>
      <c r="AE1268" s="50" t="s">
        <v>13</v>
      </c>
      <c r="AF1268" s="50" t="s">
        <v>2700</v>
      </c>
      <c r="AG1268" s="51"/>
      <c r="AH1268" s="187" t="s">
        <v>25</v>
      </c>
      <c r="AI1268" s="482" t="s">
        <v>2701</v>
      </c>
      <c r="AJ1268" s="424">
        <v>10.37743042</v>
      </c>
      <c r="AK1268" s="424">
        <v>-73.538673020000004</v>
      </c>
      <c r="AL1268" s="146" t="s">
        <v>25</v>
      </c>
      <c r="AM1268" s="52" t="s">
        <v>2993</v>
      </c>
      <c r="AN1268" s="52">
        <v>40</v>
      </c>
      <c r="AO1268" s="398">
        <v>2</v>
      </c>
      <c r="AP1268" s="589" t="s">
        <v>25</v>
      </c>
      <c r="AQ1268" s="166" t="s">
        <v>5385</v>
      </c>
      <c r="AR1268" s="109" t="s">
        <v>2704</v>
      </c>
      <c r="AS1268" s="94" t="s">
        <v>2705</v>
      </c>
    </row>
    <row r="1269" spans="1:45" ht="15" customHeight="1">
      <c r="A1269" s="121">
        <v>1268</v>
      </c>
      <c r="B1269" s="115" t="s">
        <v>645</v>
      </c>
      <c r="C1269" s="309" t="s">
        <v>646</v>
      </c>
      <c r="D1269" s="115" t="s">
        <v>717</v>
      </c>
      <c r="E1269" s="4" t="s">
        <v>2508</v>
      </c>
      <c r="F1269" s="115" t="s">
        <v>5238</v>
      </c>
      <c r="G1269" s="115"/>
      <c r="H1269" s="115"/>
      <c r="I1269" s="115"/>
      <c r="J1269" s="115"/>
      <c r="K1269" s="115">
        <v>2</v>
      </c>
      <c r="L1269" s="115"/>
      <c r="M1269" s="115"/>
      <c r="N1269" s="115"/>
      <c r="O1269" s="5"/>
      <c r="P1269" s="5"/>
      <c r="Q1269" s="115"/>
      <c r="R1269" s="115"/>
      <c r="S1269" s="115"/>
      <c r="T1269" s="115"/>
      <c r="U1269" s="115"/>
      <c r="V1269" s="116"/>
      <c r="W1269" s="117">
        <v>220570000000</v>
      </c>
      <c r="X1269" s="49"/>
      <c r="Y1269" s="49"/>
      <c r="Z1269" s="50" t="s">
        <v>4105</v>
      </c>
      <c r="AA1269" s="50" t="s">
        <v>5364</v>
      </c>
      <c r="AB1269" s="50" t="s">
        <v>2678</v>
      </c>
      <c r="AC1269" s="50"/>
      <c r="AD1269" s="50">
        <v>27</v>
      </c>
      <c r="AE1269" s="50" t="s">
        <v>13</v>
      </c>
      <c r="AF1269" s="50"/>
      <c r="AG1269" s="51"/>
      <c r="AH1269" s="187" t="s">
        <v>25</v>
      </c>
      <c r="AI1269" s="482" t="s">
        <v>2701</v>
      </c>
      <c r="AJ1269" s="578" t="s">
        <v>5386</v>
      </c>
      <c r="AK1269" s="578" t="s">
        <v>5387</v>
      </c>
      <c r="AL1269" s="146" t="s">
        <v>25</v>
      </c>
      <c r="AM1269" s="52" t="s">
        <v>2702</v>
      </c>
      <c r="AN1269" s="52">
        <v>27</v>
      </c>
      <c r="AO1269" s="398">
        <v>2</v>
      </c>
      <c r="AP1269" s="589" t="s">
        <v>25</v>
      </c>
      <c r="AQ1269" s="166" t="s">
        <v>5388</v>
      </c>
      <c r="AR1269" s="109" t="s">
        <v>2704</v>
      </c>
      <c r="AS1269" s="94" t="s">
        <v>2705</v>
      </c>
    </row>
    <row r="1270" spans="1:45" ht="15" customHeight="1">
      <c r="A1270" s="121">
        <v>1269</v>
      </c>
      <c r="B1270" s="115" t="s">
        <v>645</v>
      </c>
      <c r="C1270" s="248" t="s">
        <v>646</v>
      </c>
      <c r="D1270" s="115" t="s">
        <v>733</v>
      </c>
      <c r="E1270" s="120" t="s">
        <v>2509</v>
      </c>
      <c r="F1270" s="115" t="s">
        <v>5238</v>
      </c>
      <c r="G1270" s="115"/>
      <c r="H1270" s="115"/>
      <c r="I1270" s="115"/>
      <c r="J1270" s="115"/>
      <c r="K1270" s="115">
        <v>2</v>
      </c>
      <c r="L1270" s="115"/>
      <c r="M1270" s="115"/>
      <c r="N1270" s="115"/>
      <c r="O1270" s="5"/>
      <c r="P1270" s="5"/>
      <c r="Q1270" s="115"/>
      <c r="R1270" s="115"/>
      <c r="S1270" s="115"/>
      <c r="T1270" s="115"/>
      <c r="U1270" s="115"/>
      <c r="V1270" s="116"/>
      <c r="W1270" s="117">
        <v>220001000000</v>
      </c>
      <c r="X1270" s="49"/>
      <c r="Y1270" s="49"/>
      <c r="Z1270" s="49" t="s">
        <v>5389</v>
      </c>
      <c r="AA1270" s="50"/>
      <c r="AB1270" s="50"/>
      <c r="AC1270" s="50"/>
      <c r="AD1270" s="50">
        <v>33</v>
      </c>
      <c r="AE1270" s="50" t="s">
        <v>13</v>
      </c>
      <c r="AF1270" s="50"/>
      <c r="AG1270" s="51"/>
      <c r="AH1270" s="187" t="s">
        <v>25</v>
      </c>
      <c r="AI1270" s="580" t="s">
        <v>2687</v>
      </c>
      <c r="AJ1270" s="424">
        <v>10.481520769999999</v>
      </c>
      <c r="AK1270" s="471">
        <v>-73.678550240000007</v>
      </c>
      <c r="AL1270" s="146" t="s">
        <v>2678</v>
      </c>
      <c r="AM1270" s="146" t="s">
        <v>2681</v>
      </c>
      <c r="AN1270" s="52">
        <v>40</v>
      </c>
      <c r="AO1270" s="398">
        <v>2</v>
      </c>
      <c r="AP1270" s="589" t="s">
        <v>25</v>
      </c>
      <c r="AQ1270" s="166" t="s">
        <v>5390</v>
      </c>
      <c r="AR1270" s="109" t="s">
        <v>2704</v>
      </c>
      <c r="AS1270" s="94" t="s">
        <v>2705</v>
      </c>
    </row>
    <row r="1271" spans="1:45" ht="15" customHeight="1">
      <c r="A1271" s="121">
        <v>1270</v>
      </c>
      <c r="B1271" s="115" t="s">
        <v>645</v>
      </c>
      <c r="C1271" s="248" t="s">
        <v>646</v>
      </c>
      <c r="D1271" s="115" t="s">
        <v>739</v>
      </c>
      <c r="E1271" s="120" t="s">
        <v>2510</v>
      </c>
      <c r="F1271" s="115" t="s">
        <v>5238</v>
      </c>
      <c r="G1271" s="115"/>
      <c r="H1271" s="115"/>
      <c r="I1271" s="115"/>
      <c r="J1271" s="115"/>
      <c r="K1271" s="115">
        <v>2</v>
      </c>
      <c r="L1271" s="115"/>
      <c r="M1271" s="115"/>
      <c r="N1271" s="115"/>
      <c r="O1271" s="5"/>
      <c r="P1271" s="5"/>
      <c r="Q1271" s="115"/>
      <c r="R1271" s="115"/>
      <c r="S1271" s="115"/>
      <c r="T1271" s="115"/>
      <c r="U1271" s="115"/>
      <c r="V1271" s="116"/>
      <c r="W1271" s="117">
        <v>220001000000</v>
      </c>
      <c r="X1271" s="49"/>
      <c r="Y1271" s="49"/>
      <c r="Z1271" s="49" t="s">
        <v>5389</v>
      </c>
      <c r="AA1271" s="50" t="s">
        <v>5368</v>
      </c>
      <c r="AB1271" s="50"/>
      <c r="AC1271" s="50"/>
      <c r="AD1271" s="50">
        <v>46</v>
      </c>
      <c r="AE1271" s="50" t="s">
        <v>13</v>
      </c>
      <c r="AF1271" s="50"/>
      <c r="AG1271" s="51"/>
      <c r="AH1271" s="186" t="s">
        <v>25</v>
      </c>
      <c r="AI1271" s="580" t="s">
        <v>2687</v>
      </c>
      <c r="AJ1271" s="424"/>
      <c r="AK1271" s="424"/>
      <c r="AL1271" s="146" t="s">
        <v>2678</v>
      </c>
      <c r="AM1271" s="146" t="s">
        <v>2681</v>
      </c>
      <c r="AN1271" s="52">
        <v>33</v>
      </c>
      <c r="AO1271" s="398">
        <v>2</v>
      </c>
      <c r="AP1271" s="589" t="s">
        <v>25</v>
      </c>
      <c r="AQ1271" s="582" t="s">
        <v>5391</v>
      </c>
      <c r="AR1271" s="109" t="s">
        <v>2708</v>
      </c>
      <c r="AS1271" s="94" t="s">
        <v>2913</v>
      </c>
    </row>
    <row r="1272" spans="1:45" ht="15" customHeight="1">
      <c r="A1272" s="121">
        <v>1271</v>
      </c>
      <c r="B1272" s="115" t="s">
        <v>645</v>
      </c>
      <c r="C1272" s="248" t="s">
        <v>646</v>
      </c>
      <c r="D1272" s="115" t="s">
        <v>2436</v>
      </c>
      <c r="E1272" s="120" t="s">
        <v>2511</v>
      </c>
      <c r="F1272" s="115" t="s">
        <v>5238</v>
      </c>
      <c r="G1272" s="115"/>
      <c r="H1272" s="115"/>
      <c r="I1272" s="115"/>
      <c r="J1272" s="115"/>
      <c r="K1272" s="115">
        <v>2</v>
      </c>
      <c r="L1272" s="115"/>
      <c r="M1272" s="115"/>
      <c r="N1272" s="115"/>
      <c r="O1272" s="5"/>
      <c r="P1272" s="5"/>
      <c r="Q1272" s="115"/>
      <c r="R1272" s="115"/>
      <c r="S1272" s="115"/>
      <c r="T1272" s="115"/>
      <c r="U1272" s="115"/>
      <c r="V1272" s="116"/>
      <c r="W1272" s="117">
        <v>220001000000</v>
      </c>
      <c r="X1272" s="49"/>
      <c r="Y1272" s="49"/>
      <c r="Z1272" s="49" t="s">
        <v>5392</v>
      </c>
      <c r="AA1272" s="50" t="s">
        <v>5393</v>
      </c>
      <c r="AB1272" s="50"/>
      <c r="AC1272" s="50"/>
      <c r="AD1272" s="50">
        <v>39</v>
      </c>
      <c r="AE1272" s="50"/>
      <c r="AF1272" s="50"/>
      <c r="AG1272" s="51"/>
      <c r="AH1272" s="187" t="s">
        <v>2832</v>
      </c>
      <c r="AI1272" s="580" t="s">
        <v>2687</v>
      </c>
      <c r="AJ1272" s="424">
        <v>10.3607336</v>
      </c>
      <c r="AK1272" s="471">
        <v>-73.712060960000002</v>
      </c>
      <c r="AL1272" s="146" t="s">
        <v>25</v>
      </c>
      <c r="AM1272" s="146" t="s">
        <v>2600</v>
      </c>
      <c r="AN1272" s="52">
        <v>27</v>
      </c>
      <c r="AO1272" s="398">
        <v>2</v>
      </c>
      <c r="AP1272" s="589" t="s">
        <v>25</v>
      </c>
      <c r="AQ1272" s="582" t="s">
        <v>5394</v>
      </c>
      <c r="AR1272" s="109" t="s">
        <v>2708</v>
      </c>
      <c r="AS1272" s="94" t="s">
        <v>2913</v>
      </c>
    </row>
    <row r="1273" spans="1:45" ht="15" customHeight="1">
      <c r="A1273" s="121">
        <v>1272</v>
      </c>
      <c r="B1273" s="115" t="s">
        <v>645</v>
      </c>
      <c r="C1273" s="248" t="s">
        <v>646</v>
      </c>
      <c r="D1273" s="115" t="s">
        <v>739</v>
      </c>
      <c r="E1273" s="120" t="s">
        <v>2521</v>
      </c>
      <c r="F1273" s="115" t="s">
        <v>5238</v>
      </c>
      <c r="G1273" s="115"/>
      <c r="H1273" s="115"/>
      <c r="I1273" s="115"/>
      <c r="J1273" s="115"/>
      <c r="K1273" s="115">
        <v>3</v>
      </c>
      <c r="L1273" s="115"/>
      <c r="M1273" s="115"/>
      <c r="N1273" s="115"/>
      <c r="O1273" s="5"/>
      <c r="P1273" s="5"/>
      <c r="Q1273" s="115"/>
      <c r="R1273" s="115"/>
      <c r="S1273" s="115"/>
      <c r="T1273" s="115"/>
      <c r="U1273" s="115"/>
      <c r="V1273" s="116"/>
      <c r="W1273" s="117">
        <v>420001000000</v>
      </c>
      <c r="X1273" s="49"/>
      <c r="Y1273" s="49"/>
      <c r="Z1273" s="49" t="s">
        <v>2699</v>
      </c>
      <c r="AA1273" s="50" t="s">
        <v>5368</v>
      </c>
      <c r="AB1273" s="50"/>
      <c r="AC1273" s="50"/>
      <c r="AD1273" s="50">
        <v>59</v>
      </c>
      <c r="AE1273" s="50" t="s">
        <v>13</v>
      </c>
      <c r="AF1273" s="50"/>
      <c r="AG1273" s="51"/>
      <c r="AH1273" s="186" t="s">
        <v>25</v>
      </c>
      <c r="AI1273" s="580" t="s">
        <v>2687</v>
      </c>
      <c r="AJ1273" s="424">
        <v>10.43106858</v>
      </c>
      <c r="AK1273" s="579">
        <v>-73.542261710000005</v>
      </c>
      <c r="AL1273" s="449" t="s">
        <v>2678</v>
      </c>
      <c r="AM1273" s="449" t="s">
        <v>2681</v>
      </c>
      <c r="AN1273" s="427">
        <v>59</v>
      </c>
      <c r="AO1273" s="398">
        <v>3</v>
      </c>
      <c r="AP1273" s="589" t="s">
        <v>25</v>
      </c>
      <c r="AQ1273" s="582" t="s">
        <v>5395</v>
      </c>
      <c r="AR1273" s="109" t="s">
        <v>2708</v>
      </c>
      <c r="AS1273" s="94" t="s">
        <v>2913</v>
      </c>
    </row>
    <row r="1274" spans="1:45" ht="15" customHeight="1">
      <c r="A1274" s="121">
        <v>1273</v>
      </c>
      <c r="B1274" s="115" t="s">
        <v>645</v>
      </c>
      <c r="C1274" s="248" t="s">
        <v>646</v>
      </c>
      <c r="D1274" s="115" t="s">
        <v>731</v>
      </c>
      <c r="E1274" s="120" t="s">
        <v>2533</v>
      </c>
      <c r="F1274" s="115" t="s">
        <v>5238</v>
      </c>
      <c r="G1274" s="115"/>
      <c r="H1274" s="115"/>
      <c r="I1274" s="115"/>
      <c r="J1274" s="115"/>
      <c r="K1274" s="115">
        <v>3</v>
      </c>
      <c r="L1274" s="115"/>
      <c r="M1274" s="115"/>
      <c r="N1274" s="115"/>
      <c r="O1274" s="5"/>
      <c r="P1274" s="5"/>
      <c r="Q1274" s="115"/>
      <c r="R1274" s="115"/>
      <c r="S1274" s="115"/>
      <c r="T1274" s="115"/>
      <c r="U1274" s="115"/>
      <c r="V1274" s="116"/>
      <c r="W1274" s="117">
        <v>220001000000</v>
      </c>
      <c r="X1274" s="49"/>
      <c r="Y1274" s="49"/>
      <c r="Z1274" s="49" t="s">
        <v>5396</v>
      </c>
      <c r="AA1274" s="50" t="s">
        <v>5397</v>
      </c>
      <c r="AB1274" s="50"/>
      <c r="AC1274" s="50"/>
      <c r="AD1274" s="50"/>
      <c r="AE1274" s="50"/>
      <c r="AF1274" s="50"/>
      <c r="AG1274" s="51"/>
      <c r="AH1274" s="187"/>
      <c r="AI1274" s="580" t="s">
        <v>2687</v>
      </c>
      <c r="AJ1274" s="424">
        <v>10.37469308</v>
      </c>
      <c r="AK1274" s="424">
        <v>-73.554992679999998</v>
      </c>
      <c r="AL1274" s="449" t="s">
        <v>25</v>
      </c>
      <c r="AM1274" s="449" t="s">
        <v>2600</v>
      </c>
      <c r="AN1274" s="427">
        <v>50</v>
      </c>
      <c r="AO1274" s="398">
        <v>3</v>
      </c>
      <c r="AP1274" s="589" t="s">
        <v>25</v>
      </c>
      <c r="AQ1274" s="582" t="s">
        <v>5398</v>
      </c>
      <c r="AR1274" s="109" t="s">
        <v>2708</v>
      </c>
      <c r="AS1274" s="94" t="s">
        <v>2913</v>
      </c>
    </row>
    <row r="1275" spans="1:45" ht="15" customHeight="1">
      <c r="A1275" s="121">
        <v>1274</v>
      </c>
      <c r="B1275" s="115" t="s">
        <v>645</v>
      </c>
      <c r="C1275" s="115" t="s">
        <v>654</v>
      </c>
      <c r="D1275" s="115" t="s">
        <v>719</v>
      </c>
      <c r="E1275" s="115" t="s">
        <v>2534</v>
      </c>
      <c r="F1275" s="115" t="s">
        <v>5238</v>
      </c>
      <c r="G1275" s="115"/>
      <c r="H1275" s="115"/>
      <c r="I1275" s="115"/>
      <c r="J1275" s="115"/>
      <c r="K1275" s="115">
        <v>3</v>
      </c>
      <c r="L1275" s="115"/>
      <c r="M1275" s="115"/>
      <c r="N1275" s="115"/>
      <c r="O1275" s="5"/>
      <c r="P1275" s="5"/>
      <c r="Q1275" s="115"/>
      <c r="R1275" s="115"/>
      <c r="S1275" s="115"/>
      <c r="T1275" s="115"/>
      <c r="U1275" s="115"/>
      <c r="V1275" s="116"/>
      <c r="W1275" s="117">
        <v>220045000000</v>
      </c>
      <c r="X1275" s="49"/>
      <c r="Y1275" s="49"/>
      <c r="Z1275" s="49" t="s">
        <v>5399</v>
      </c>
      <c r="AA1275" s="50"/>
      <c r="AB1275" s="50"/>
      <c r="AC1275" s="50"/>
      <c r="AD1275" s="50"/>
      <c r="AE1275" s="50"/>
      <c r="AF1275" s="50"/>
      <c r="AG1275" s="51"/>
      <c r="AH1275" s="187"/>
      <c r="AI1275" s="183" t="s">
        <v>2680</v>
      </c>
      <c r="AJ1275" s="449" t="s">
        <v>5400</v>
      </c>
      <c r="AK1275" s="427" t="s">
        <v>5401</v>
      </c>
      <c r="AL1275" s="52" t="s">
        <v>2678</v>
      </c>
      <c r="AM1275" s="52" t="s">
        <v>2681</v>
      </c>
      <c r="AN1275" s="52">
        <v>120</v>
      </c>
      <c r="AO1275" s="398" t="s">
        <v>5241</v>
      </c>
      <c r="AP1275" s="589" t="s">
        <v>2678</v>
      </c>
      <c r="AQ1275" s="166" t="s">
        <v>5402</v>
      </c>
      <c r="AR1275" s="109" t="s">
        <v>2704</v>
      </c>
      <c r="AS1275" s="94" t="s">
        <v>2705</v>
      </c>
    </row>
    <row r="1276" spans="1:45" ht="15" customHeight="1">
      <c r="A1276" s="121">
        <v>1275</v>
      </c>
      <c r="B1276" s="115" t="s">
        <v>645</v>
      </c>
      <c r="C1276" s="248" t="s">
        <v>646</v>
      </c>
      <c r="D1276" s="115" t="s">
        <v>717</v>
      </c>
      <c r="E1276" s="120" t="s">
        <v>2523</v>
      </c>
      <c r="F1276" s="115" t="s">
        <v>5238</v>
      </c>
      <c r="G1276" s="115"/>
      <c r="H1276" s="115"/>
      <c r="I1276" s="115"/>
      <c r="J1276" s="115"/>
      <c r="K1276" s="115">
        <v>3</v>
      </c>
      <c r="L1276" s="115"/>
      <c r="M1276" s="115"/>
      <c r="N1276" s="115"/>
      <c r="O1276" s="5"/>
      <c r="P1276" s="5"/>
      <c r="Q1276" s="115"/>
      <c r="R1276" s="115"/>
      <c r="S1276" s="115"/>
      <c r="T1276" s="115"/>
      <c r="U1276" s="115"/>
      <c r="V1276" s="116"/>
      <c r="W1276" s="117">
        <v>220570000000</v>
      </c>
      <c r="X1276" s="49"/>
      <c r="Y1276" s="49"/>
      <c r="Z1276" s="50" t="s">
        <v>4105</v>
      </c>
      <c r="AA1276" s="50" t="s">
        <v>5364</v>
      </c>
      <c r="AB1276" s="50" t="s">
        <v>2678</v>
      </c>
      <c r="AC1276" s="50"/>
      <c r="AD1276" s="50">
        <v>68</v>
      </c>
      <c r="AE1276" s="50" t="s">
        <v>13</v>
      </c>
      <c r="AF1276" s="50"/>
      <c r="AG1276" s="51"/>
      <c r="AH1276" s="187" t="s">
        <v>25</v>
      </c>
      <c r="AI1276" s="183" t="s">
        <v>2687</v>
      </c>
      <c r="AJ1276" s="581">
        <v>10.43729748</v>
      </c>
      <c r="AK1276" s="570">
        <v>-73.740633540000005</v>
      </c>
      <c r="AL1276" s="146" t="s">
        <v>2678</v>
      </c>
      <c r="AM1276" s="146" t="s">
        <v>2681</v>
      </c>
      <c r="AN1276" s="52">
        <v>72</v>
      </c>
      <c r="AO1276" s="398">
        <v>3</v>
      </c>
      <c r="AP1276" s="589" t="s">
        <v>25</v>
      </c>
      <c r="AQ1276" s="582" t="s">
        <v>5403</v>
      </c>
      <c r="AR1276" s="109" t="s">
        <v>2708</v>
      </c>
      <c r="AS1276" s="94" t="s">
        <v>2913</v>
      </c>
    </row>
    <row r="1277" spans="1:45" ht="15" customHeight="1">
      <c r="A1277" s="121">
        <v>1276</v>
      </c>
      <c r="B1277" s="115" t="s">
        <v>645</v>
      </c>
      <c r="C1277" s="115" t="s">
        <v>741</v>
      </c>
      <c r="D1277" s="115" t="s">
        <v>742</v>
      </c>
      <c r="E1277" s="115" t="s">
        <v>2539</v>
      </c>
      <c r="F1277" s="115" t="s">
        <v>5238</v>
      </c>
      <c r="G1277" s="115"/>
      <c r="H1277" s="115"/>
      <c r="I1277" s="115"/>
      <c r="J1277" s="115"/>
      <c r="K1277" s="115">
        <v>3</v>
      </c>
      <c r="L1277" s="115"/>
      <c r="M1277" s="115"/>
      <c r="N1277" s="115"/>
      <c r="O1277" s="5"/>
      <c r="P1277" s="5"/>
      <c r="Q1277" s="115"/>
      <c r="R1277" s="115"/>
      <c r="S1277" s="115"/>
      <c r="T1277" s="115"/>
      <c r="U1277" s="115"/>
      <c r="V1277" s="116"/>
      <c r="W1277" s="117">
        <v>220175000000</v>
      </c>
      <c r="X1277" s="49"/>
      <c r="Y1277" s="49"/>
      <c r="Z1277" s="49" t="s">
        <v>5404</v>
      </c>
      <c r="AA1277" s="50"/>
      <c r="AB1277" s="50"/>
      <c r="AC1277" s="50"/>
      <c r="AD1277" s="50"/>
      <c r="AE1277" s="50"/>
      <c r="AF1277" s="50"/>
      <c r="AG1277" s="51"/>
      <c r="AH1277" s="187"/>
      <c r="AI1277" s="183" t="s">
        <v>2680</v>
      </c>
      <c r="AJ1277" s="146"/>
      <c r="AK1277" s="52"/>
      <c r="AL1277" s="52" t="s">
        <v>25</v>
      </c>
      <c r="AM1277" s="52" t="s">
        <v>2600</v>
      </c>
      <c r="AN1277" s="52">
        <v>22</v>
      </c>
      <c r="AO1277" s="52">
        <v>1</v>
      </c>
      <c r="AP1277" s="589" t="s">
        <v>25</v>
      </c>
      <c r="AQ1277" s="166" t="s">
        <v>5405</v>
      </c>
      <c r="AR1277" s="109" t="s">
        <v>2708</v>
      </c>
      <c r="AS1277" s="94" t="s">
        <v>2913</v>
      </c>
    </row>
    <row r="1278" spans="1:45" ht="15" customHeight="1">
      <c r="A1278" s="121">
        <v>1277</v>
      </c>
      <c r="B1278" s="115" t="s">
        <v>1272</v>
      </c>
      <c r="C1278" s="115" t="s">
        <v>1169</v>
      </c>
      <c r="D1278" s="115" t="s">
        <v>1181</v>
      </c>
      <c r="E1278" s="115" t="s">
        <v>2554</v>
      </c>
      <c r="F1278" s="115" t="s">
        <v>5238</v>
      </c>
      <c r="G1278" s="115"/>
      <c r="H1278" s="115"/>
      <c r="I1278" s="115"/>
      <c r="J1278" s="115"/>
      <c r="K1278" s="115">
        <v>3</v>
      </c>
      <c r="L1278" s="115"/>
      <c r="M1278" s="115"/>
      <c r="N1278" s="115"/>
      <c r="O1278" s="5"/>
      <c r="P1278" s="5"/>
      <c r="Q1278" s="115"/>
      <c r="R1278" s="115"/>
      <c r="S1278" s="115"/>
      <c r="T1278" s="115"/>
      <c r="U1278" s="115"/>
      <c r="V1278" s="116"/>
      <c r="W1278" s="117">
        <v>244430000000</v>
      </c>
      <c r="X1278" s="49"/>
      <c r="Y1278" s="49"/>
      <c r="Z1278" s="49"/>
      <c r="AA1278" s="50"/>
      <c r="AB1278" s="50"/>
      <c r="AC1278" s="50"/>
      <c r="AD1278" s="50"/>
      <c r="AE1278" s="50" t="s">
        <v>13</v>
      </c>
      <c r="AF1278" s="50"/>
      <c r="AG1278" s="51"/>
      <c r="AH1278" s="147"/>
      <c r="AI1278" s="183"/>
      <c r="AJ1278" s="146"/>
      <c r="AK1278" s="52"/>
      <c r="AL1278" s="52"/>
      <c r="AM1278" s="52"/>
      <c r="AN1278" s="52" t="s">
        <v>5241</v>
      </c>
      <c r="AO1278" s="52" t="s">
        <v>5241</v>
      </c>
      <c r="AP1278" s="54"/>
      <c r="AQ1278" s="218"/>
    </row>
    <row r="1279" spans="1:45" ht="15" customHeight="1">
      <c r="A1279" s="121">
        <v>1278</v>
      </c>
      <c r="B1279" s="115" t="s">
        <v>1272</v>
      </c>
      <c r="C1279" s="4" t="s">
        <v>1172</v>
      </c>
      <c r="D1279" s="115" t="s">
        <v>1185</v>
      </c>
      <c r="E1279" s="115" t="s">
        <v>2557</v>
      </c>
      <c r="F1279" s="115" t="s">
        <v>5238</v>
      </c>
      <c r="G1279" s="115"/>
      <c r="H1279" s="115"/>
      <c r="I1279" s="115"/>
      <c r="J1279" s="115"/>
      <c r="K1279" s="115">
        <v>3</v>
      </c>
      <c r="L1279" s="115"/>
      <c r="M1279" s="115"/>
      <c r="N1279" s="115"/>
      <c r="O1279" s="5"/>
      <c r="P1279" s="5"/>
      <c r="Q1279" s="115"/>
      <c r="R1279" s="115"/>
      <c r="S1279" s="115"/>
      <c r="T1279" s="115"/>
      <c r="U1279" s="115"/>
      <c r="V1279" s="116"/>
      <c r="W1279" s="117">
        <v>244848000000</v>
      </c>
      <c r="X1279" s="49"/>
      <c r="Y1279" s="49"/>
      <c r="Z1279" s="49"/>
      <c r="AA1279" s="50"/>
      <c r="AB1279" s="50"/>
      <c r="AC1279" s="50"/>
      <c r="AD1279" s="50"/>
      <c r="AE1279" s="50" t="s">
        <v>13</v>
      </c>
      <c r="AF1279" s="50"/>
      <c r="AG1279" s="51"/>
      <c r="AH1279" s="147"/>
      <c r="AI1279" s="182"/>
      <c r="AJ1279" s="146"/>
      <c r="AK1279" s="52"/>
      <c r="AL1279" s="52"/>
      <c r="AM1279" s="52"/>
      <c r="AN1279" s="52" t="s">
        <v>5241</v>
      </c>
      <c r="AO1279" s="52" t="s">
        <v>5241</v>
      </c>
      <c r="AP1279" s="54"/>
      <c r="AQ1279" s="139"/>
    </row>
    <row r="1280" spans="1:45" ht="15" customHeight="1">
      <c r="A1280" s="121">
        <v>1279</v>
      </c>
      <c r="B1280" s="115" t="s">
        <v>1272</v>
      </c>
      <c r="C1280" s="4" t="s">
        <v>1172</v>
      </c>
      <c r="D1280" s="115" t="s">
        <v>5406</v>
      </c>
      <c r="E1280" s="115" t="s">
        <v>2558</v>
      </c>
      <c r="F1280" s="115" t="s">
        <v>5238</v>
      </c>
      <c r="G1280" s="115"/>
      <c r="H1280" s="115"/>
      <c r="I1280" s="115"/>
      <c r="J1280" s="115"/>
      <c r="K1280" s="115">
        <v>3</v>
      </c>
      <c r="L1280" s="115"/>
      <c r="M1280" s="115"/>
      <c r="N1280" s="115"/>
      <c r="O1280" s="5"/>
      <c r="P1280" s="5"/>
      <c r="Q1280" s="115"/>
      <c r="R1280" s="115"/>
      <c r="S1280" s="115"/>
      <c r="T1280" s="115"/>
      <c r="U1280" s="115"/>
      <c r="V1280" s="116"/>
      <c r="W1280" s="117">
        <v>244848000000</v>
      </c>
      <c r="X1280" s="49"/>
      <c r="Y1280" s="49"/>
      <c r="Z1280" s="49"/>
      <c r="AA1280" s="50"/>
      <c r="AB1280" s="50"/>
      <c r="AC1280" s="50"/>
      <c r="AD1280" s="50"/>
      <c r="AE1280" s="50" t="s">
        <v>13</v>
      </c>
      <c r="AF1280" s="50"/>
      <c r="AG1280" s="51"/>
      <c r="AH1280" s="147"/>
      <c r="AI1280" s="182"/>
      <c r="AJ1280" s="146"/>
      <c r="AK1280" s="52"/>
      <c r="AL1280" s="52"/>
      <c r="AM1280" s="52"/>
      <c r="AN1280" s="52" t="s">
        <v>5241</v>
      </c>
      <c r="AO1280" s="52" t="s">
        <v>5241</v>
      </c>
      <c r="AP1280" s="54"/>
      <c r="AQ1280" s="139"/>
    </row>
    <row r="1281" spans="1:43" ht="15" customHeight="1">
      <c r="A1281" s="121">
        <v>1280</v>
      </c>
      <c r="B1281" s="115" t="s">
        <v>1272</v>
      </c>
      <c r="C1281" s="4" t="s">
        <v>1172</v>
      </c>
      <c r="D1281" s="115" t="s">
        <v>5407</v>
      </c>
      <c r="E1281" s="115" t="s">
        <v>2559</v>
      </c>
      <c r="F1281" s="115" t="s">
        <v>5238</v>
      </c>
      <c r="G1281" s="115"/>
      <c r="H1281" s="115"/>
      <c r="I1281" s="115"/>
      <c r="J1281" s="115"/>
      <c r="K1281" s="115">
        <v>3</v>
      </c>
      <c r="L1281" s="115"/>
      <c r="M1281" s="115"/>
      <c r="N1281" s="115"/>
      <c r="O1281" s="5"/>
      <c r="P1281" s="5"/>
      <c r="Q1281" s="115"/>
      <c r="R1281" s="115"/>
      <c r="S1281" s="115"/>
      <c r="T1281" s="115"/>
      <c r="U1281" s="115"/>
      <c r="V1281" s="116"/>
      <c r="W1281" s="117">
        <v>244848000000</v>
      </c>
      <c r="X1281" s="49"/>
      <c r="Y1281" s="49"/>
      <c r="Z1281" s="49"/>
      <c r="AA1281" s="50"/>
      <c r="AB1281" s="50"/>
      <c r="AC1281" s="50"/>
      <c r="AD1281" s="50"/>
      <c r="AE1281" s="50" t="s">
        <v>13</v>
      </c>
      <c r="AF1281" s="50"/>
      <c r="AG1281" s="51"/>
      <c r="AH1281" s="147"/>
      <c r="AI1281" s="182"/>
      <c r="AJ1281" s="146"/>
      <c r="AK1281" s="52"/>
      <c r="AL1281" s="52"/>
      <c r="AM1281" s="52"/>
      <c r="AN1281" s="52" t="s">
        <v>5241</v>
      </c>
      <c r="AO1281" s="52" t="s">
        <v>5241</v>
      </c>
      <c r="AP1281" s="54"/>
      <c r="AQ1281" s="139"/>
    </row>
    <row r="1282" spans="1:43" ht="15" customHeight="1">
      <c r="A1282" s="121">
        <v>1281</v>
      </c>
      <c r="B1282" s="115" t="s">
        <v>1272</v>
      </c>
      <c r="C1282" s="4" t="s">
        <v>1172</v>
      </c>
      <c r="D1282" s="115" t="s">
        <v>1192</v>
      </c>
      <c r="E1282" s="115" t="s">
        <v>2560</v>
      </c>
      <c r="F1282" s="115" t="s">
        <v>5238</v>
      </c>
      <c r="G1282" s="115"/>
      <c r="H1282" s="115"/>
      <c r="I1282" s="115"/>
      <c r="J1282" s="115"/>
      <c r="K1282" s="115">
        <v>3</v>
      </c>
      <c r="L1282" s="115"/>
      <c r="M1282" s="115"/>
      <c r="N1282" s="115"/>
      <c r="O1282" s="5"/>
      <c r="P1282" s="5"/>
      <c r="Q1282" s="115"/>
      <c r="R1282" s="115"/>
      <c r="S1282" s="115"/>
      <c r="T1282" s="115"/>
      <c r="U1282" s="115"/>
      <c r="V1282" s="116"/>
      <c r="W1282" s="117">
        <v>244848000000</v>
      </c>
      <c r="X1282" s="49"/>
      <c r="Y1282" s="49"/>
      <c r="Z1282" s="49"/>
      <c r="AA1282" s="50"/>
      <c r="AB1282" s="50"/>
      <c r="AC1282" s="50"/>
      <c r="AD1282" s="50"/>
      <c r="AE1282" s="50" t="s">
        <v>13</v>
      </c>
      <c r="AF1282" s="50"/>
      <c r="AG1282" s="51"/>
      <c r="AH1282" s="147"/>
      <c r="AI1282" s="182"/>
      <c r="AJ1282" s="146"/>
      <c r="AK1282" s="52"/>
      <c r="AL1282" s="52"/>
      <c r="AM1282" s="52"/>
      <c r="AN1282" s="52" t="s">
        <v>5241</v>
      </c>
      <c r="AO1282" s="52" t="s">
        <v>5241</v>
      </c>
      <c r="AP1282" s="54"/>
      <c r="AQ1282" s="139"/>
    </row>
    <row r="1283" spans="1:43" ht="15" customHeight="1">
      <c r="A1283" s="121">
        <v>1282</v>
      </c>
      <c r="B1283" s="115" t="s">
        <v>1272</v>
      </c>
      <c r="C1283" s="4" t="s">
        <v>1172</v>
      </c>
      <c r="D1283" s="115" t="s">
        <v>1173</v>
      </c>
      <c r="E1283" s="115" t="s">
        <v>2561</v>
      </c>
      <c r="F1283" s="115" t="s">
        <v>5238</v>
      </c>
      <c r="G1283" s="115"/>
      <c r="H1283" s="115"/>
      <c r="I1283" s="115"/>
      <c r="J1283" s="115"/>
      <c r="K1283" s="115">
        <v>3</v>
      </c>
      <c r="L1283" s="115"/>
      <c r="M1283" s="115"/>
      <c r="N1283" s="115"/>
      <c r="O1283" s="5"/>
      <c r="P1283" s="5"/>
      <c r="Q1283" s="115"/>
      <c r="R1283" s="115"/>
      <c r="S1283" s="115"/>
      <c r="T1283" s="115"/>
      <c r="U1283" s="115"/>
      <c r="V1283" s="116"/>
      <c r="W1283" s="117">
        <v>244848000000</v>
      </c>
      <c r="X1283" s="49"/>
      <c r="Y1283" s="49"/>
      <c r="Z1283" s="49"/>
      <c r="AA1283" s="50"/>
      <c r="AB1283" s="50"/>
      <c r="AC1283" s="50"/>
      <c r="AD1283" s="50"/>
      <c r="AE1283" s="50" t="s">
        <v>13</v>
      </c>
      <c r="AF1283" s="50"/>
      <c r="AG1283" s="51"/>
      <c r="AH1283" s="147"/>
      <c r="AI1283" s="182"/>
      <c r="AJ1283" s="146"/>
      <c r="AK1283" s="52"/>
      <c r="AL1283" s="52"/>
      <c r="AM1283" s="52"/>
      <c r="AN1283" s="52" t="s">
        <v>5241</v>
      </c>
      <c r="AO1283" s="52" t="s">
        <v>5241</v>
      </c>
      <c r="AP1283" s="54"/>
      <c r="AQ1283" s="139"/>
    </row>
    <row r="1284" spans="1:43" ht="15" customHeight="1">
      <c r="A1284" s="121">
        <v>1283</v>
      </c>
      <c r="B1284" s="115" t="s">
        <v>1272</v>
      </c>
      <c r="C1284" s="115" t="s">
        <v>1187</v>
      </c>
      <c r="D1284" s="115" t="s">
        <v>5408</v>
      </c>
      <c r="E1284" s="115" t="s">
        <v>2562</v>
      </c>
      <c r="F1284" s="115" t="s">
        <v>5238</v>
      </c>
      <c r="G1284" s="115"/>
      <c r="H1284" s="115"/>
      <c r="I1284" s="115"/>
      <c r="J1284" s="115"/>
      <c r="K1284" s="115">
        <v>3</v>
      </c>
      <c r="L1284" s="115"/>
      <c r="M1284" s="115"/>
      <c r="N1284" s="115"/>
      <c r="O1284" s="5"/>
      <c r="P1284" s="5"/>
      <c r="Q1284" s="115"/>
      <c r="R1284" s="115"/>
      <c r="S1284" s="115"/>
      <c r="T1284" s="115"/>
      <c r="U1284" s="115"/>
      <c r="V1284" s="116"/>
      <c r="W1284" s="117">
        <v>244560000000</v>
      </c>
      <c r="X1284" s="49"/>
      <c r="Y1284" s="49"/>
      <c r="Z1284" s="49"/>
      <c r="AA1284" s="50"/>
      <c r="AB1284" s="50"/>
      <c r="AC1284" s="50"/>
      <c r="AD1284" s="50"/>
      <c r="AE1284" s="50" t="s">
        <v>13</v>
      </c>
      <c r="AF1284" s="50"/>
      <c r="AG1284" s="51"/>
      <c r="AH1284" s="147"/>
      <c r="AI1284" s="183"/>
      <c r="AJ1284" s="146"/>
      <c r="AK1284" s="52"/>
      <c r="AL1284" s="52"/>
      <c r="AM1284" s="52"/>
      <c r="AN1284" s="52" t="s">
        <v>5241</v>
      </c>
      <c r="AO1284" s="52" t="s">
        <v>5241</v>
      </c>
      <c r="AP1284" s="54"/>
      <c r="AQ1284" s="139"/>
    </row>
    <row r="1285" spans="1:43" ht="15" customHeight="1">
      <c r="A1285" s="121">
        <v>1284</v>
      </c>
      <c r="B1285" s="115" t="s">
        <v>1272</v>
      </c>
      <c r="C1285" s="115" t="s">
        <v>1169</v>
      </c>
      <c r="D1285" s="115" t="s">
        <v>1348</v>
      </c>
      <c r="E1285" s="115" t="s">
        <v>2570</v>
      </c>
      <c r="F1285" s="115" t="s">
        <v>5238</v>
      </c>
      <c r="G1285" s="115"/>
      <c r="H1285" s="115"/>
      <c r="I1285" s="115"/>
      <c r="J1285" s="115"/>
      <c r="K1285" s="115">
        <v>3</v>
      </c>
      <c r="L1285" s="115"/>
      <c r="M1285" s="115"/>
      <c r="N1285" s="115"/>
      <c r="O1285" s="5"/>
      <c r="P1285" s="5"/>
      <c r="Q1285" s="115"/>
      <c r="R1285" s="115"/>
      <c r="S1285" s="115"/>
      <c r="T1285" s="115"/>
      <c r="U1285" s="115"/>
      <c r="V1285" s="116"/>
      <c r="W1285" s="117">
        <v>244430000000</v>
      </c>
      <c r="X1285" s="49"/>
      <c r="Y1285" s="49"/>
      <c r="Z1285" s="49"/>
      <c r="AA1285" s="50"/>
      <c r="AB1285" s="50"/>
      <c r="AC1285" s="50"/>
      <c r="AD1285" s="50"/>
      <c r="AE1285" s="50" t="s">
        <v>13</v>
      </c>
      <c r="AF1285" s="50"/>
      <c r="AG1285" s="51"/>
      <c r="AH1285" s="147"/>
      <c r="AI1285" s="183"/>
      <c r="AJ1285" s="146"/>
      <c r="AK1285" s="52"/>
      <c r="AL1285" s="52"/>
      <c r="AM1285" s="52"/>
      <c r="AN1285" s="52" t="s">
        <v>5241</v>
      </c>
      <c r="AO1285" s="52" t="s">
        <v>5241</v>
      </c>
      <c r="AP1285" s="54"/>
      <c r="AQ1285" s="139"/>
    </row>
    <row r="1286" spans="1:43" ht="15" customHeight="1">
      <c r="A1286" s="121">
        <v>1285</v>
      </c>
      <c r="B1286" s="115" t="s">
        <v>1272</v>
      </c>
      <c r="C1286" s="115" t="s">
        <v>1169</v>
      </c>
      <c r="D1286" s="115" t="s">
        <v>1175</v>
      </c>
      <c r="E1286" s="115" t="s">
        <v>2571</v>
      </c>
      <c r="F1286" s="115" t="s">
        <v>5238</v>
      </c>
      <c r="G1286" s="115"/>
      <c r="H1286" s="115"/>
      <c r="I1286" s="115"/>
      <c r="J1286" s="115"/>
      <c r="K1286" s="115">
        <v>3</v>
      </c>
      <c r="L1286" s="115"/>
      <c r="M1286" s="115"/>
      <c r="N1286" s="115"/>
      <c r="O1286" s="5"/>
      <c r="P1286" s="5"/>
      <c r="Q1286" s="115"/>
      <c r="R1286" s="115"/>
      <c r="S1286" s="115"/>
      <c r="T1286" s="115"/>
      <c r="U1286" s="115"/>
      <c r="V1286" s="116"/>
      <c r="W1286" s="117">
        <v>244430000000</v>
      </c>
      <c r="X1286" s="49"/>
      <c r="Y1286" s="49"/>
      <c r="Z1286" s="49"/>
      <c r="AA1286" s="50"/>
      <c r="AB1286" s="50"/>
      <c r="AC1286" s="50"/>
      <c r="AD1286" s="50"/>
      <c r="AE1286" s="50" t="s">
        <v>13</v>
      </c>
      <c r="AF1286" s="50"/>
      <c r="AG1286" s="51"/>
      <c r="AH1286" s="147"/>
      <c r="AI1286" s="183"/>
      <c r="AJ1286" s="146"/>
      <c r="AK1286" s="52"/>
      <c r="AL1286" s="52"/>
      <c r="AM1286" s="52"/>
      <c r="AN1286" s="52" t="s">
        <v>5241</v>
      </c>
      <c r="AO1286" s="52" t="s">
        <v>5241</v>
      </c>
      <c r="AP1286" s="54"/>
      <c r="AQ1286" s="139"/>
    </row>
    <row r="1287" spans="1:43" ht="15" customHeight="1">
      <c r="A1287" s="121">
        <v>1286</v>
      </c>
      <c r="B1287" s="115" t="s">
        <v>1272</v>
      </c>
      <c r="C1287" s="4" t="s">
        <v>1172</v>
      </c>
      <c r="D1287" s="115" t="s">
        <v>1185</v>
      </c>
      <c r="E1287" s="115" t="s">
        <v>2575</v>
      </c>
      <c r="F1287" s="115" t="s">
        <v>5238</v>
      </c>
      <c r="G1287" s="115"/>
      <c r="H1287" s="115"/>
      <c r="I1287" s="115"/>
      <c r="J1287" s="115"/>
      <c r="K1287" s="115">
        <v>3</v>
      </c>
      <c r="L1287" s="115"/>
      <c r="M1287" s="115"/>
      <c r="N1287" s="115"/>
      <c r="O1287" s="5"/>
      <c r="P1287" s="5"/>
      <c r="Q1287" s="115"/>
      <c r="R1287" s="115"/>
      <c r="S1287" s="115"/>
      <c r="T1287" s="115"/>
      <c r="U1287" s="115"/>
      <c r="V1287" s="116"/>
      <c r="W1287" s="117">
        <v>244848000000</v>
      </c>
      <c r="X1287" s="49"/>
      <c r="Y1287" s="49"/>
      <c r="Z1287" s="49"/>
      <c r="AA1287" s="50"/>
      <c r="AB1287" s="50"/>
      <c r="AC1287" s="50"/>
      <c r="AD1287" s="50"/>
      <c r="AE1287" s="50" t="s">
        <v>13</v>
      </c>
      <c r="AF1287" s="50"/>
      <c r="AG1287" s="51"/>
      <c r="AH1287" s="147"/>
      <c r="AI1287" s="182"/>
      <c r="AJ1287" s="146"/>
      <c r="AK1287" s="52"/>
      <c r="AL1287" s="52"/>
      <c r="AM1287" s="52"/>
      <c r="AN1287" s="52" t="s">
        <v>5241</v>
      </c>
      <c r="AO1287" s="52" t="s">
        <v>5241</v>
      </c>
      <c r="AP1287" s="54"/>
      <c r="AQ1287" s="139"/>
    </row>
    <row r="1288" spans="1:43" ht="15" customHeight="1">
      <c r="A1288" s="121">
        <v>1287</v>
      </c>
      <c r="B1288" s="115" t="s">
        <v>1272</v>
      </c>
      <c r="C1288" s="4" t="s">
        <v>1172</v>
      </c>
      <c r="D1288" s="115" t="s">
        <v>5406</v>
      </c>
      <c r="E1288" s="115" t="s">
        <v>2576</v>
      </c>
      <c r="F1288" s="115" t="s">
        <v>5238</v>
      </c>
      <c r="G1288" s="115"/>
      <c r="H1288" s="115"/>
      <c r="I1288" s="115"/>
      <c r="J1288" s="115"/>
      <c r="K1288" s="115">
        <v>3</v>
      </c>
      <c r="L1288" s="115"/>
      <c r="M1288" s="115"/>
      <c r="N1288" s="115"/>
      <c r="O1288" s="5"/>
      <c r="P1288" s="5"/>
      <c r="Q1288" s="115"/>
      <c r="R1288" s="115"/>
      <c r="S1288" s="115"/>
      <c r="T1288" s="115"/>
      <c r="U1288" s="115"/>
      <c r="V1288" s="116"/>
      <c r="W1288" s="117">
        <v>244848000000</v>
      </c>
      <c r="X1288" s="49"/>
      <c r="Y1288" s="49"/>
      <c r="Z1288" s="49"/>
      <c r="AA1288" s="50"/>
      <c r="AB1288" s="50"/>
      <c r="AC1288" s="50"/>
      <c r="AD1288" s="50"/>
      <c r="AE1288" s="50" t="s">
        <v>13</v>
      </c>
      <c r="AF1288" s="50"/>
      <c r="AG1288" s="51"/>
      <c r="AH1288" s="147"/>
      <c r="AI1288" s="182"/>
      <c r="AJ1288" s="146"/>
      <c r="AK1288" s="52"/>
      <c r="AL1288" s="52"/>
      <c r="AM1288" s="52"/>
      <c r="AN1288" s="52" t="s">
        <v>5241</v>
      </c>
      <c r="AO1288" s="52" t="s">
        <v>5241</v>
      </c>
      <c r="AP1288" s="54"/>
      <c r="AQ1288" s="139"/>
    </row>
    <row r="1289" spans="1:43" ht="15" customHeight="1">
      <c r="A1289" s="121">
        <v>1288</v>
      </c>
      <c r="B1289" s="115" t="s">
        <v>1272</v>
      </c>
      <c r="C1289" s="4" t="s">
        <v>1172</v>
      </c>
      <c r="D1289" s="115" t="s">
        <v>1192</v>
      </c>
      <c r="E1289" s="115" t="s">
        <v>2577</v>
      </c>
      <c r="F1289" s="115" t="s">
        <v>5238</v>
      </c>
      <c r="G1289" s="115"/>
      <c r="H1289" s="115"/>
      <c r="I1289" s="115"/>
      <c r="J1289" s="115"/>
      <c r="K1289" s="115">
        <v>3</v>
      </c>
      <c r="L1289" s="115"/>
      <c r="M1289" s="115"/>
      <c r="N1289" s="115"/>
      <c r="O1289" s="5"/>
      <c r="P1289" s="5"/>
      <c r="Q1289" s="115"/>
      <c r="R1289" s="115"/>
      <c r="S1289" s="115"/>
      <c r="T1289" s="115"/>
      <c r="U1289" s="115"/>
      <c r="V1289" s="116"/>
      <c r="W1289" s="117">
        <v>244848000000</v>
      </c>
      <c r="X1289" s="49"/>
      <c r="Y1289" s="49"/>
      <c r="Z1289" s="49"/>
      <c r="AA1289" s="50"/>
      <c r="AB1289" s="50"/>
      <c r="AC1289" s="50"/>
      <c r="AD1289" s="50"/>
      <c r="AE1289" s="50" t="s">
        <v>13</v>
      </c>
      <c r="AF1289" s="50"/>
      <c r="AG1289" s="51"/>
      <c r="AH1289" s="147"/>
      <c r="AI1289" s="182"/>
      <c r="AJ1289" s="146"/>
      <c r="AK1289" s="52"/>
      <c r="AL1289" s="52"/>
      <c r="AM1289" s="52"/>
      <c r="AN1289" s="52" t="s">
        <v>5241</v>
      </c>
      <c r="AO1289" s="52" t="s">
        <v>5241</v>
      </c>
      <c r="AP1289" s="54"/>
      <c r="AQ1289" s="139"/>
    </row>
    <row r="1290" spans="1:43" ht="15" customHeight="1">
      <c r="A1290" s="121">
        <v>1289</v>
      </c>
      <c r="B1290" s="115" t="s">
        <v>1272</v>
      </c>
      <c r="C1290" s="4" t="s">
        <v>1172</v>
      </c>
      <c r="D1290" s="115" t="s">
        <v>1173</v>
      </c>
      <c r="E1290" s="115" t="s">
        <v>2578</v>
      </c>
      <c r="F1290" s="115" t="s">
        <v>5238</v>
      </c>
      <c r="G1290" s="115"/>
      <c r="H1290" s="115"/>
      <c r="I1290" s="115"/>
      <c r="J1290" s="115"/>
      <c r="K1290" s="115">
        <v>3</v>
      </c>
      <c r="L1290" s="115"/>
      <c r="M1290" s="115"/>
      <c r="N1290" s="115"/>
      <c r="O1290" s="5"/>
      <c r="P1290" s="5"/>
      <c r="Q1290" s="115"/>
      <c r="R1290" s="115"/>
      <c r="S1290" s="115"/>
      <c r="T1290" s="115"/>
      <c r="U1290" s="115"/>
      <c r="V1290" s="116"/>
      <c r="W1290" s="117">
        <v>244848000000</v>
      </c>
      <c r="X1290" s="49"/>
      <c r="Y1290" s="49"/>
      <c r="Z1290" s="49"/>
      <c r="AA1290" s="50"/>
      <c r="AB1290" s="50"/>
      <c r="AC1290" s="50"/>
      <c r="AD1290" s="50"/>
      <c r="AE1290" s="50" t="s">
        <v>13</v>
      </c>
      <c r="AF1290" s="50"/>
      <c r="AG1290" s="51"/>
      <c r="AH1290" s="147"/>
      <c r="AI1290" s="182"/>
      <c r="AJ1290" s="146"/>
      <c r="AK1290" s="52"/>
      <c r="AL1290" s="52"/>
      <c r="AM1290" s="52"/>
      <c r="AN1290" s="52" t="s">
        <v>5241</v>
      </c>
      <c r="AO1290" s="52" t="s">
        <v>5241</v>
      </c>
      <c r="AP1290" s="54"/>
      <c r="AQ1290" s="139"/>
    </row>
    <row r="1291" spans="1:43" ht="15" customHeight="1">
      <c r="A1291" s="121">
        <v>1290</v>
      </c>
      <c r="B1291" s="115" t="s">
        <v>1272</v>
      </c>
      <c r="C1291" s="115" t="s">
        <v>1187</v>
      </c>
      <c r="D1291" s="115" t="s">
        <v>5408</v>
      </c>
      <c r="E1291" s="115" t="s">
        <v>2579</v>
      </c>
      <c r="F1291" s="115" t="s">
        <v>5238</v>
      </c>
      <c r="G1291" s="115"/>
      <c r="H1291" s="115"/>
      <c r="I1291" s="115"/>
      <c r="J1291" s="115"/>
      <c r="K1291" s="115">
        <v>3</v>
      </c>
      <c r="L1291" s="115"/>
      <c r="M1291" s="115"/>
      <c r="N1291" s="115"/>
      <c r="O1291" s="5"/>
      <c r="P1291" s="5"/>
      <c r="Q1291" s="115"/>
      <c r="R1291" s="115"/>
      <c r="S1291" s="115"/>
      <c r="T1291" s="115"/>
      <c r="U1291" s="115"/>
      <c r="V1291" s="116"/>
      <c r="W1291" s="117">
        <v>244560000000</v>
      </c>
      <c r="X1291" s="49"/>
      <c r="Y1291" s="49"/>
      <c r="Z1291" s="49"/>
      <c r="AA1291" s="50"/>
      <c r="AB1291" s="50"/>
      <c r="AC1291" s="50"/>
      <c r="AD1291" s="50"/>
      <c r="AE1291" s="50" t="s">
        <v>13</v>
      </c>
      <c r="AF1291" s="50"/>
      <c r="AG1291" s="51"/>
      <c r="AH1291" s="147"/>
      <c r="AI1291" s="183"/>
      <c r="AJ1291" s="146"/>
      <c r="AK1291" s="52"/>
      <c r="AL1291" s="52"/>
      <c r="AM1291" s="52"/>
      <c r="AN1291" s="52" t="s">
        <v>5241</v>
      </c>
      <c r="AO1291" s="52" t="s">
        <v>5241</v>
      </c>
      <c r="AP1291" s="54"/>
      <c r="AQ1291" s="139"/>
    </row>
    <row r="1292" spans="1:43" ht="15" customHeight="1">
      <c r="A1292" s="121">
        <v>1291</v>
      </c>
      <c r="B1292" s="115" t="s">
        <v>1272</v>
      </c>
      <c r="C1292" s="4" t="s">
        <v>1172</v>
      </c>
      <c r="D1292" s="115" t="s">
        <v>5407</v>
      </c>
      <c r="E1292" s="115" t="s">
        <v>2552</v>
      </c>
      <c r="F1292" s="115" t="s">
        <v>5238</v>
      </c>
      <c r="G1292" s="115"/>
      <c r="H1292" s="115"/>
      <c r="I1292" s="115"/>
      <c r="J1292" s="115"/>
      <c r="K1292" s="115">
        <v>3</v>
      </c>
      <c r="L1292" s="115"/>
      <c r="M1292" s="115"/>
      <c r="N1292" s="115"/>
      <c r="O1292" s="5"/>
      <c r="P1292" s="5"/>
      <c r="Q1292" s="115"/>
      <c r="R1292" s="115"/>
      <c r="S1292" s="115"/>
      <c r="T1292" s="115"/>
      <c r="U1292" s="115"/>
      <c r="V1292" s="116"/>
      <c r="W1292" s="117">
        <v>244848000000</v>
      </c>
      <c r="X1292" s="49"/>
      <c r="Y1292" s="49"/>
      <c r="Z1292" s="49"/>
      <c r="AA1292" s="50"/>
      <c r="AB1292" s="50"/>
      <c r="AC1292" s="50"/>
      <c r="AD1292" s="50"/>
      <c r="AE1292" s="50" t="s">
        <v>13</v>
      </c>
      <c r="AF1292" s="50"/>
      <c r="AG1292" s="51"/>
      <c r="AH1292" s="147"/>
      <c r="AI1292" s="182"/>
      <c r="AJ1292" s="146"/>
      <c r="AK1292" s="52"/>
      <c r="AL1292" s="52"/>
      <c r="AM1292" s="52"/>
      <c r="AN1292" s="52" t="s">
        <v>5241</v>
      </c>
      <c r="AO1292" s="52" t="s">
        <v>5241</v>
      </c>
      <c r="AP1292" s="54"/>
      <c r="AQ1292" s="139"/>
    </row>
    <row r="1293" spans="1:43" ht="15" customHeight="1">
      <c r="A1293" s="121">
        <v>1292</v>
      </c>
      <c r="B1293" s="115" t="s">
        <v>1272</v>
      </c>
      <c r="C1293" s="4" t="s">
        <v>1172</v>
      </c>
      <c r="D1293" s="115" t="s">
        <v>1185</v>
      </c>
      <c r="E1293" s="115" t="s">
        <v>2584</v>
      </c>
      <c r="F1293" s="115" t="s">
        <v>5238</v>
      </c>
      <c r="G1293" s="115"/>
      <c r="H1293" s="115"/>
      <c r="I1293" s="115"/>
      <c r="J1293" s="115"/>
      <c r="K1293" s="115">
        <v>3</v>
      </c>
      <c r="L1293" s="115"/>
      <c r="M1293" s="115"/>
      <c r="N1293" s="115"/>
      <c r="O1293" s="5"/>
      <c r="P1293" s="5"/>
      <c r="Q1293" s="115"/>
      <c r="R1293" s="115"/>
      <c r="S1293" s="115"/>
      <c r="T1293" s="115"/>
      <c r="U1293" s="115"/>
      <c r="V1293" s="116"/>
      <c r="W1293" s="117">
        <v>244848000000</v>
      </c>
      <c r="X1293" s="49"/>
      <c r="Y1293" s="49"/>
      <c r="Z1293" s="49"/>
      <c r="AA1293" s="50"/>
      <c r="AB1293" s="50"/>
      <c r="AC1293" s="50"/>
      <c r="AD1293" s="50"/>
      <c r="AE1293" s="50" t="s">
        <v>13</v>
      </c>
      <c r="AF1293" s="50"/>
      <c r="AG1293" s="51"/>
      <c r="AH1293" s="147"/>
      <c r="AI1293" s="182"/>
      <c r="AJ1293" s="146"/>
      <c r="AK1293" s="52"/>
      <c r="AL1293" s="52"/>
      <c r="AM1293" s="52"/>
      <c r="AN1293" s="52" t="s">
        <v>5241</v>
      </c>
      <c r="AO1293" s="52" t="s">
        <v>5241</v>
      </c>
      <c r="AP1293" s="54"/>
      <c r="AQ1293" s="139"/>
    </row>
    <row r="1294" spans="1:43" ht="15" customHeight="1">
      <c r="A1294" s="121">
        <v>1293</v>
      </c>
      <c r="B1294" s="115" t="s">
        <v>1272</v>
      </c>
      <c r="C1294" s="4" t="s">
        <v>1172</v>
      </c>
      <c r="D1294" s="115" t="s">
        <v>5406</v>
      </c>
      <c r="E1294" s="115" t="s">
        <v>2585</v>
      </c>
      <c r="F1294" s="115" t="s">
        <v>5238</v>
      </c>
      <c r="G1294" s="115"/>
      <c r="H1294" s="115"/>
      <c r="I1294" s="115"/>
      <c r="J1294" s="115"/>
      <c r="K1294" s="115">
        <v>3</v>
      </c>
      <c r="L1294" s="115"/>
      <c r="M1294" s="115"/>
      <c r="N1294" s="115"/>
      <c r="O1294" s="5"/>
      <c r="P1294" s="5"/>
      <c r="Q1294" s="115"/>
      <c r="R1294" s="115"/>
      <c r="S1294" s="115"/>
      <c r="T1294" s="115"/>
      <c r="U1294" s="115"/>
      <c r="V1294" s="116"/>
      <c r="W1294" s="117">
        <v>244848000000</v>
      </c>
      <c r="X1294" s="49"/>
      <c r="Y1294" s="49"/>
      <c r="Z1294" s="49"/>
      <c r="AA1294" s="50"/>
      <c r="AB1294" s="50"/>
      <c r="AC1294" s="50"/>
      <c r="AD1294" s="50"/>
      <c r="AE1294" s="50" t="s">
        <v>13</v>
      </c>
      <c r="AF1294" s="50"/>
      <c r="AG1294" s="51"/>
      <c r="AH1294" s="147"/>
      <c r="AI1294" s="182"/>
      <c r="AJ1294" s="146"/>
      <c r="AK1294" s="52"/>
      <c r="AL1294" s="52"/>
      <c r="AM1294" s="52"/>
      <c r="AN1294" s="52" t="s">
        <v>5241</v>
      </c>
      <c r="AO1294" s="52" t="s">
        <v>5241</v>
      </c>
      <c r="AP1294" s="54"/>
      <c r="AQ1294" s="139"/>
    </row>
    <row r="1295" spans="1:43" ht="15" customHeight="1">
      <c r="A1295" s="121">
        <v>1294</v>
      </c>
      <c r="B1295" s="115" t="s">
        <v>1272</v>
      </c>
      <c r="C1295" s="4" t="s">
        <v>1172</v>
      </c>
      <c r="D1295" s="115" t="s">
        <v>1173</v>
      </c>
      <c r="E1295" s="115" t="s">
        <v>2586</v>
      </c>
      <c r="F1295" s="115" t="s">
        <v>5238</v>
      </c>
      <c r="G1295" s="115"/>
      <c r="H1295" s="115"/>
      <c r="I1295" s="115"/>
      <c r="J1295" s="115"/>
      <c r="K1295" s="115">
        <v>3</v>
      </c>
      <c r="L1295" s="115"/>
      <c r="M1295" s="115"/>
      <c r="N1295" s="115"/>
      <c r="O1295" s="5"/>
      <c r="P1295" s="5"/>
      <c r="Q1295" s="115"/>
      <c r="R1295" s="115"/>
      <c r="S1295" s="115"/>
      <c r="T1295" s="115"/>
      <c r="U1295" s="115"/>
      <c r="V1295" s="116"/>
      <c r="W1295" s="117">
        <v>244848000000</v>
      </c>
      <c r="X1295" s="49"/>
      <c r="Y1295" s="49"/>
      <c r="Z1295" s="49"/>
      <c r="AA1295" s="50"/>
      <c r="AB1295" s="50"/>
      <c r="AC1295" s="50"/>
      <c r="AD1295" s="50"/>
      <c r="AE1295" s="50" t="s">
        <v>13</v>
      </c>
      <c r="AF1295" s="50"/>
      <c r="AG1295" s="51"/>
      <c r="AH1295" s="147"/>
      <c r="AI1295" s="182"/>
      <c r="AJ1295" s="146"/>
      <c r="AK1295" s="52"/>
      <c r="AL1295" s="52"/>
      <c r="AM1295" s="52"/>
      <c r="AN1295" s="52" t="s">
        <v>5241</v>
      </c>
      <c r="AO1295" s="52" t="s">
        <v>5241</v>
      </c>
      <c r="AP1295" s="54"/>
      <c r="AQ1295" s="139"/>
    </row>
    <row r="1296" spans="1:43" ht="15" customHeight="1">
      <c r="A1296" s="121">
        <v>1295</v>
      </c>
      <c r="B1296" s="115" t="s">
        <v>1272</v>
      </c>
      <c r="C1296" s="4" t="s">
        <v>1172</v>
      </c>
      <c r="D1296" s="115" t="s">
        <v>5406</v>
      </c>
      <c r="E1296" s="115" t="s">
        <v>2589</v>
      </c>
      <c r="F1296" s="115" t="s">
        <v>5238</v>
      </c>
      <c r="G1296" s="115"/>
      <c r="H1296" s="115"/>
      <c r="I1296" s="115"/>
      <c r="J1296" s="115"/>
      <c r="K1296" s="115">
        <v>3</v>
      </c>
      <c r="L1296" s="115"/>
      <c r="M1296" s="115"/>
      <c r="N1296" s="115"/>
      <c r="O1296" s="5"/>
      <c r="P1296" s="5"/>
      <c r="Q1296" s="115"/>
      <c r="R1296" s="115"/>
      <c r="S1296" s="115"/>
      <c r="T1296" s="115"/>
      <c r="U1296" s="115"/>
      <c r="V1296" s="116"/>
      <c r="W1296" s="117">
        <v>244848000000</v>
      </c>
      <c r="X1296" s="49" t="s">
        <v>25</v>
      </c>
      <c r="Y1296" s="49"/>
      <c r="Z1296" s="49"/>
      <c r="AA1296" s="50"/>
      <c r="AB1296" s="50"/>
      <c r="AC1296" s="50"/>
      <c r="AD1296" s="50"/>
      <c r="AE1296" s="50" t="s">
        <v>13</v>
      </c>
      <c r="AF1296" s="50"/>
      <c r="AG1296" s="51"/>
      <c r="AH1296" s="51" t="s">
        <v>2832</v>
      </c>
      <c r="AI1296" s="182" t="s">
        <v>2701</v>
      </c>
      <c r="AJ1296" s="146"/>
      <c r="AK1296" s="52"/>
      <c r="AL1296" s="52"/>
      <c r="AM1296" s="52"/>
      <c r="AN1296" s="52" t="s">
        <v>5241</v>
      </c>
      <c r="AO1296" s="52" t="s">
        <v>5241</v>
      </c>
      <c r="AP1296" s="53"/>
      <c r="AQ1296" s="139"/>
    </row>
    <row r="1297" spans="1:43" ht="15" customHeight="1">
      <c r="A1297" s="121">
        <v>1296</v>
      </c>
      <c r="B1297" s="115" t="s">
        <v>1272</v>
      </c>
      <c r="C1297" s="4" t="s">
        <v>1172</v>
      </c>
      <c r="D1297" s="115" t="s">
        <v>1173</v>
      </c>
      <c r="E1297" s="115" t="s">
        <v>2590</v>
      </c>
      <c r="F1297" s="115" t="s">
        <v>5238</v>
      </c>
      <c r="G1297" s="115"/>
      <c r="H1297" s="115"/>
      <c r="I1297" s="115"/>
      <c r="J1297" s="115"/>
      <c r="K1297" s="115">
        <v>3</v>
      </c>
      <c r="L1297" s="115"/>
      <c r="M1297" s="115"/>
      <c r="N1297" s="115"/>
      <c r="O1297" s="5"/>
      <c r="P1297" s="5"/>
      <c r="Q1297" s="115"/>
      <c r="R1297" s="115"/>
      <c r="S1297" s="115"/>
      <c r="T1297" s="115"/>
      <c r="U1297" s="115"/>
      <c r="V1297" s="116"/>
      <c r="W1297" s="117">
        <v>244848000000</v>
      </c>
      <c r="X1297" s="49"/>
      <c r="Y1297" s="49"/>
      <c r="Z1297" s="49"/>
      <c r="AA1297" s="50"/>
      <c r="AB1297" s="50"/>
      <c r="AC1297" s="50"/>
      <c r="AD1297" s="50"/>
      <c r="AE1297" s="50" t="s">
        <v>13</v>
      </c>
      <c r="AF1297" s="50"/>
      <c r="AG1297" s="51"/>
      <c r="AH1297" s="147"/>
      <c r="AI1297" s="182"/>
      <c r="AJ1297" s="146"/>
      <c r="AK1297" s="52"/>
      <c r="AL1297" s="52"/>
      <c r="AM1297" s="52"/>
      <c r="AN1297" s="52" t="s">
        <v>5241</v>
      </c>
      <c r="AO1297" s="52" t="s">
        <v>5241</v>
      </c>
      <c r="AP1297" s="54"/>
      <c r="AQ1297" s="139"/>
    </row>
    <row r="1298" spans="1:43" ht="15" customHeight="1">
      <c r="A1298" s="121">
        <v>1297</v>
      </c>
      <c r="B1298" s="115" t="s">
        <v>1272</v>
      </c>
      <c r="C1298" s="115" t="s">
        <v>1187</v>
      </c>
      <c r="D1298" s="115" t="s">
        <v>5408</v>
      </c>
      <c r="E1298" s="115" t="s">
        <v>2591</v>
      </c>
      <c r="F1298" s="115" t="s">
        <v>5238</v>
      </c>
      <c r="G1298" s="115"/>
      <c r="H1298" s="115"/>
      <c r="I1298" s="115"/>
      <c r="J1298" s="115"/>
      <c r="K1298" s="115">
        <v>3</v>
      </c>
      <c r="L1298" s="115"/>
      <c r="M1298" s="115"/>
      <c r="N1298" s="115"/>
      <c r="O1298" s="5"/>
      <c r="P1298" s="5"/>
      <c r="Q1298" s="115"/>
      <c r="R1298" s="115"/>
      <c r="S1298" s="115"/>
      <c r="T1298" s="115"/>
      <c r="U1298" s="115"/>
      <c r="V1298" s="116"/>
      <c r="W1298" s="117">
        <v>244560000000</v>
      </c>
      <c r="X1298" s="49"/>
      <c r="Y1298" s="49"/>
      <c r="Z1298" s="49"/>
      <c r="AA1298" s="50"/>
      <c r="AB1298" s="50"/>
      <c r="AC1298" s="50"/>
      <c r="AD1298" s="50"/>
      <c r="AE1298" s="50" t="s">
        <v>13</v>
      </c>
      <c r="AF1298" s="50"/>
      <c r="AG1298" s="51"/>
      <c r="AH1298" s="147"/>
      <c r="AI1298" s="183"/>
      <c r="AJ1298" s="146"/>
      <c r="AK1298" s="52"/>
      <c r="AL1298" s="52"/>
      <c r="AM1298" s="52"/>
      <c r="AN1298" s="52" t="s">
        <v>5241</v>
      </c>
      <c r="AO1298" s="52" t="s">
        <v>5241</v>
      </c>
      <c r="AP1298" s="54"/>
      <c r="AQ1298" s="139"/>
    </row>
    <row r="1299" spans="1:43" ht="15" customHeight="1">
      <c r="A1299" s="121">
        <v>1298</v>
      </c>
      <c r="B1299" s="115" t="s">
        <v>1272</v>
      </c>
      <c r="C1299" s="4" t="s">
        <v>1172</v>
      </c>
      <c r="D1299" s="115" t="s">
        <v>5406</v>
      </c>
      <c r="E1299" s="115" t="s">
        <v>2592</v>
      </c>
      <c r="F1299" s="115" t="s">
        <v>5238</v>
      </c>
      <c r="G1299" s="115"/>
      <c r="H1299" s="115"/>
      <c r="I1299" s="115"/>
      <c r="J1299" s="115"/>
      <c r="K1299" s="115">
        <v>3</v>
      </c>
      <c r="L1299" s="115"/>
      <c r="M1299" s="115"/>
      <c r="N1299" s="115"/>
      <c r="O1299" s="5"/>
      <c r="P1299" s="5"/>
      <c r="Q1299" s="115"/>
      <c r="R1299" s="115"/>
      <c r="S1299" s="115"/>
      <c r="T1299" s="115"/>
      <c r="U1299" s="115"/>
      <c r="V1299" s="116"/>
      <c r="W1299" s="117">
        <v>244848000000</v>
      </c>
      <c r="X1299" s="49"/>
      <c r="Y1299" s="49"/>
      <c r="Z1299" s="49"/>
      <c r="AA1299" s="50"/>
      <c r="AB1299" s="50"/>
      <c r="AC1299" s="50"/>
      <c r="AD1299" s="50"/>
      <c r="AE1299" s="50" t="s">
        <v>13</v>
      </c>
      <c r="AF1299" s="50"/>
      <c r="AG1299" s="51"/>
      <c r="AH1299" s="147"/>
      <c r="AI1299" s="182"/>
      <c r="AJ1299" s="146"/>
      <c r="AK1299" s="52"/>
      <c r="AL1299" s="52"/>
      <c r="AM1299" s="52"/>
      <c r="AN1299" s="52" t="s">
        <v>5241</v>
      </c>
      <c r="AO1299" s="52" t="s">
        <v>5241</v>
      </c>
      <c r="AP1299" s="54"/>
      <c r="AQ1299" s="139"/>
    </row>
    <row r="1300" spans="1:43" ht="15" customHeight="1">
      <c r="A1300" s="121">
        <v>1299</v>
      </c>
      <c r="B1300" s="115" t="s">
        <v>1272</v>
      </c>
      <c r="C1300" s="4" t="s">
        <v>1172</v>
      </c>
      <c r="D1300" s="115" t="s">
        <v>5406</v>
      </c>
      <c r="E1300" s="115" t="s">
        <v>2593</v>
      </c>
      <c r="F1300" s="115" t="s">
        <v>5238</v>
      </c>
      <c r="G1300" s="115"/>
      <c r="H1300" s="115"/>
      <c r="I1300" s="115"/>
      <c r="J1300" s="115"/>
      <c r="K1300" s="115">
        <v>3</v>
      </c>
      <c r="L1300" s="115"/>
      <c r="M1300" s="115"/>
      <c r="N1300" s="115"/>
      <c r="O1300" s="5"/>
      <c r="P1300" s="5"/>
      <c r="Q1300" s="115"/>
      <c r="R1300" s="115"/>
      <c r="S1300" s="115"/>
      <c r="T1300" s="115"/>
      <c r="U1300" s="115"/>
      <c r="V1300" s="116"/>
      <c r="W1300" s="117">
        <v>244848000000</v>
      </c>
      <c r="X1300" s="49"/>
      <c r="Y1300" s="49"/>
      <c r="Z1300" s="49"/>
      <c r="AA1300" s="50"/>
      <c r="AB1300" s="50"/>
      <c r="AC1300" s="50"/>
      <c r="AD1300" s="50"/>
      <c r="AE1300" s="50" t="s">
        <v>13</v>
      </c>
      <c r="AF1300" s="50"/>
      <c r="AG1300" s="51"/>
      <c r="AH1300" s="147"/>
      <c r="AI1300" s="182"/>
      <c r="AJ1300" s="146"/>
      <c r="AK1300" s="52"/>
      <c r="AL1300" s="52"/>
      <c r="AM1300" s="52"/>
      <c r="AN1300" s="52" t="s">
        <v>5241</v>
      </c>
      <c r="AO1300" s="52" t="s">
        <v>5241</v>
      </c>
      <c r="AP1300" s="54"/>
      <c r="AQ1300" s="139"/>
    </row>
    <row r="1301" spans="1:43" ht="15" customHeight="1">
      <c r="A1301" s="121">
        <v>1300</v>
      </c>
      <c r="B1301" s="115" t="s">
        <v>1272</v>
      </c>
      <c r="C1301" s="115" t="s">
        <v>1187</v>
      </c>
      <c r="D1301" s="115" t="s">
        <v>5408</v>
      </c>
      <c r="E1301" s="115" t="s">
        <v>2594</v>
      </c>
      <c r="F1301" s="115" t="s">
        <v>5238</v>
      </c>
      <c r="G1301" s="115"/>
      <c r="H1301" s="115"/>
      <c r="I1301" s="115"/>
      <c r="J1301" s="115"/>
      <c r="K1301" s="115">
        <v>3</v>
      </c>
      <c r="L1301" s="115"/>
      <c r="M1301" s="115"/>
      <c r="N1301" s="115"/>
      <c r="O1301" s="5"/>
      <c r="P1301" s="5"/>
      <c r="Q1301" s="115"/>
      <c r="R1301" s="115"/>
      <c r="S1301" s="115"/>
      <c r="T1301" s="115"/>
      <c r="U1301" s="115"/>
      <c r="V1301" s="116"/>
      <c r="W1301" s="117">
        <v>244560000000</v>
      </c>
      <c r="X1301" s="49"/>
      <c r="Y1301" s="49"/>
      <c r="Z1301" s="49"/>
      <c r="AA1301" s="50"/>
      <c r="AB1301" s="50"/>
      <c r="AC1301" s="50"/>
      <c r="AD1301" s="50"/>
      <c r="AE1301" s="50" t="s">
        <v>13</v>
      </c>
      <c r="AF1301" s="50"/>
      <c r="AG1301" s="51"/>
      <c r="AH1301" s="147"/>
      <c r="AI1301" s="183"/>
      <c r="AJ1301" s="146"/>
      <c r="AK1301" s="52"/>
      <c r="AL1301" s="52"/>
      <c r="AM1301" s="52"/>
      <c r="AN1301" s="52" t="s">
        <v>5241</v>
      </c>
      <c r="AO1301" s="52" t="s">
        <v>5241</v>
      </c>
      <c r="AP1301" s="54"/>
      <c r="AQ1301" s="139"/>
    </row>
    <row r="1302" spans="1:43" ht="15" customHeight="1">
      <c r="A1302" s="121">
        <v>1301</v>
      </c>
      <c r="B1302" s="115" t="s">
        <v>1272</v>
      </c>
      <c r="C1302" s="4" t="s">
        <v>1172</v>
      </c>
      <c r="D1302" s="115" t="s">
        <v>1283</v>
      </c>
      <c r="E1302" s="115" t="s">
        <v>2184</v>
      </c>
      <c r="F1302" s="115" t="s">
        <v>5238</v>
      </c>
      <c r="G1302" s="115"/>
      <c r="H1302" s="115"/>
      <c r="I1302" s="115"/>
      <c r="J1302" s="115"/>
      <c r="K1302" s="115">
        <v>1</v>
      </c>
      <c r="L1302" s="115"/>
      <c r="M1302" s="115"/>
      <c r="N1302" s="115"/>
      <c r="O1302" s="5"/>
      <c r="P1302" s="5"/>
      <c r="Q1302" s="115"/>
      <c r="R1302" s="115"/>
      <c r="S1302" s="115"/>
      <c r="T1302" s="115"/>
      <c r="U1302" s="115"/>
      <c r="V1302" s="116"/>
      <c r="W1302" s="117">
        <v>244848000000</v>
      </c>
      <c r="X1302" s="49"/>
      <c r="Y1302" s="49"/>
      <c r="Z1302" s="49"/>
      <c r="AA1302" s="50"/>
      <c r="AB1302" s="50"/>
      <c r="AC1302" s="50"/>
      <c r="AD1302" s="50"/>
      <c r="AE1302" s="50" t="s">
        <v>13</v>
      </c>
      <c r="AF1302" s="50"/>
      <c r="AG1302" s="51"/>
      <c r="AH1302" s="147"/>
      <c r="AI1302" s="182"/>
      <c r="AJ1302" s="146"/>
      <c r="AK1302" s="52"/>
      <c r="AL1302" s="52"/>
      <c r="AM1302" s="52"/>
      <c r="AN1302" s="52" t="s">
        <v>5241</v>
      </c>
      <c r="AO1302" s="52" t="s">
        <v>5241</v>
      </c>
      <c r="AP1302" s="54"/>
      <c r="AQ1302" s="139"/>
    </row>
    <row r="1303" spans="1:43" ht="15" customHeight="1">
      <c r="A1303" s="121">
        <v>1302</v>
      </c>
      <c r="B1303" s="115" t="s">
        <v>1272</v>
      </c>
      <c r="C1303" s="115" t="s">
        <v>1187</v>
      </c>
      <c r="D1303" s="115" t="s">
        <v>5409</v>
      </c>
      <c r="E1303" s="115" t="s">
        <v>2185</v>
      </c>
      <c r="F1303" s="115" t="s">
        <v>5238</v>
      </c>
      <c r="G1303" s="115"/>
      <c r="H1303" s="115"/>
      <c r="I1303" s="115"/>
      <c r="J1303" s="115"/>
      <c r="K1303" s="115">
        <v>1</v>
      </c>
      <c r="L1303" s="115"/>
      <c r="M1303" s="115"/>
      <c r="N1303" s="115"/>
      <c r="O1303" s="5"/>
      <c r="P1303" s="5"/>
      <c r="Q1303" s="115"/>
      <c r="R1303" s="115"/>
      <c r="S1303" s="115"/>
      <c r="T1303" s="115"/>
      <c r="U1303" s="115"/>
      <c r="V1303" s="116"/>
      <c r="W1303" s="117">
        <v>244560000000</v>
      </c>
      <c r="X1303" s="49"/>
      <c r="Y1303" s="49"/>
      <c r="Z1303" s="49"/>
      <c r="AA1303" s="50"/>
      <c r="AB1303" s="50"/>
      <c r="AC1303" s="50"/>
      <c r="AD1303" s="50"/>
      <c r="AE1303" s="50" t="s">
        <v>13</v>
      </c>
      <c r="AF1303" s="50"/>
      <c r="AG1303" s="51"/>
      <c r="AH1303" s="147"/>
      <c r="AI1303" s="183"/>
      <c r="AJ1303" s="146"/>
      <c r="AK1303" s="52"/>
      <c r="AL1303" s="52"/>
      <c r="AM1303" s="52"/>
      <c r="AN1303" s="52" t="s">
        <v>5241</v>
      </c>
      <c r="AO1303" s="52" t="s">
        <v>5241</v>
      </c>
      <c r="AP1303" s="54"/>
      <c r="AQ1303" s="139"/>
    </row>
    <row r="1304" spans="1:43" ht="15" customHeight="1">
      <c r="A1304" s="121">
        <v>1303</v>
      </c>
      <c r="B1304" s="115" t="s">
        <v>1272</v>
      </c>
      <c r="C1304" s="4" t="s">
        <v>1172</v>
      </c>
      <c r="D1304" s="115" t="s">
        <v>5410</v>
      </c>
      <c r="E1304" s="115" t="s">
        <v>2186</v>
      </c>
      <c r="F1304" s="115" t="s">
        <v>5238</v>
      </c>
      <c r="G1304" s="115"/>
      <c r="H1304" s="115"/>
      <c r="I1304" s="115"/>
      <c r="J1304" s="115"/>
      <c r="K1304" s="115">
        <v>1</v>
      </c>
      <c r="L1304" s="115"/>
      <c r="M1304" s="115"/>
      <c r="N1304" s="115"/>
      <c r="O1304" s="5"/>
      <c r="P1304" s="5"/>
      <c r="Q1304" s="115"/>
      <c r="R1304" s="115"/>
      <c r="S1304" s="115"/>
      <c r="T1304" s="115"/>
      <c r="U1304" s="115"/>
      <c r="V1304" s="116"/>
      <c r="W1304" s="117">
        <v>244848000000</v>
      </c>
      <c r="X1304" s="49"/>
      <c r="Y1304" s="49"/>
      <c r="Z1304" s="49"/>
      <c r="AA1304" s="50"/>
      <c r="AB1304" s="50"/>
      <c r="AC1304" s="50"/>
      <c r="AD1304" s="50"/>
      <c r="AE1304" s="50" t="s">
        <v>13</v>
      </c>
      <c r="AF1304" s="50"/>
      <c r="AG1304" s="51"/>
      <c r="AH1304" s="147"/>
      <c r="AI1304" s="182"/>
      <c r="AJ1304" s="146"/>
      <c r="AK1304" s="52"/>
      <c r="AL1304" s="52"/>
      <c r="AM1304" s="52"/>
      <c r="AN1304" s="52" t="s">
        <v>5241</v>
      </c>
      <c r="AO1304" s="52" t="s">
        <v>5241</v>
      </c>
      <c r="AP1304" s="54"/>
      <c r="AQ1304" s="139"/>
    </row>
    <row r="1305" spans="1:43" ht="15" customHeight="1">
      <c r="A1305" s="121">
        <v>1304</v>
      </c>
      <c r="B1305" s="115" t="s">
        <v>1272</v>
      </c>
      <c r="C1305" s="4" t="s">
        <v>1172</v>
      </c>
      <c r="D1305" s="115" t="s">
        <v>1283</v>
      </c>
      <c r="E1305" s="115" t="s">
        <v>2192</v>
      </c>
      <c r="F1305" s="115" t="s">
        <v>5238</v>
      </c>
      <c r="G1305" s="115"/>
      <c r="H1305" s="115"/>
      <c r="I1305" s="115"/>
      <c r="J1305" s="115"/>
      <c r="K1305" s="115">
        <v>1</v>
      </c>
      <c r="L1305" s="115"/>
      <c r="M1305" s="115"/>
      <c r="N1305" s="115"/>
      <c r="O1305" s="5"/>
      <c r="P1305" s="5"/>
      <c r="Q1305" s="115"/>
      <c r="R1305" s="115"/>
      <c r="S1305" s="115"/>
      <c r="T1305" s="115"/>
      <c r="U1305" s="115"/>
      <c r="V1305" s="116"/>
      <c r="W1305" s="117">
        <v>244848000000</v>
      </c>
      <c r="X1305" s="49"/>
      <c r="Y1305" s="49"/>
      <c r="Z1305" s="49"/>
      <c r="AA1305" s="50"/>
      <c r="AB1305" s="50"/>
      <c r="AC1305" s="50"/>
      <c r="AD1305" s="50"/>
      <c r="AE1305" s="50" t="s">
        <v>13</v>
      </c>
      <c r="AF1305" s="50"/>
      <c r="AG1305" s="51"/>
      <c r="AH1305" s="147"/>
      <c r="AI1305" s="182"/>
      <c r="AJ1305" s="146"/>
      <c r="AK1305" s="52"/>
      <c r="AL1305" s="52"/>
      <c r="AM1305" s="52"/>
      <c r="AN1305" s="52" t="s">
        <v>5241</v>
      </c>
      <c r="AO1305" s="52" t="s">
        <v>5241</v>
      </c>
      <c r="AP1305" s="54"/>
      <c r="AQ1305" s="139"/>
    </row>
    <row r="1306" spans="1:43" ht="15" customHeight="1">
      <c r="A1306" s="121">
        <v>1305</v>
      </c>
      <c r="B1306" s="115" t="s">
        <v>1272</v>
      </c>
      <c r="C1306" s="115" t="s">
        <v>1187</v>
      </c>
      <c r="D1306" s="115" t="s">
        <v>5409</v>
      </c>
      <c r="E1306" s="115" t="s">
        <v>2193</v>
      </c>
      <c r="F1306" s="115" t="s">
        <v>5238</v>
      </c>
      <c r="G1306" s="115"/>
      <c r="H1306" s="115"/>
      <c r="I1306" s="115"/>
      <c r="J1306" s="115"/>
      <c r="K1306" s="115">
        <v>1</v>
      </c>
      <c r="L1306" s="115"/>
      <c r="M1306" s="115"/>
      <c r="N1306" s="115"/>
      <c r="O1306" s="5"/>
      <c r="P1306" s="5"/>
      <c r="Q1306" s="115"/>
      <c r="R1306" s="115"/>
      <c r="S1306" s="115"/>
      <c r="T1306" s="115"/>
      <c r="U1306" s="115"/>
      <c r="V1306" s="116"/>
      <c r="W1306" s="117">
        <v>244560000000</v>
      </c>
      <c r="X1306" s="49"/>
      <c r="Y1306" s="49"/>
      <c r="Z1306" s="49"/>
      <c r="AA1306" s="50"/>
      <c r="AB1306" s="50"/>
      <c r="AC1306" s="50"/>
      <c r="AD1306" s="50"/>
      <c r="AE1306" s="50" t="s">
        <v>13</v>
      </c>
      <c r="AF1306" s="50"/>
      <c r="AG1306" s="51"/>
      <c r="AH1306" s="147"/>
      <c r="AI1306" s="183"/>
      <c r="AJ1306" s="146"/>
      <c r="AK1306" s="52"/>
      <c r="AL1306" s="52"/>
      <c r="AM1306" s="52"/>
      <c r="AN1306" s="52" t="s">
        <v>5241</v>
      </c>
      <c r="AO1306" s="52" t="s">
        <v>5241</v>
      </c>
      <c r="AP1306" s="54"/>
      <c r="AQ1306" s="139"/>
    </row>
    <row r="1307" spans="1:43" ht="15" customHeight="1">
      <c r="A1307" s="121">
        <v>1306</v>
      </c>
      <c r="B1307" s="115" t="s">
        <v>1272</v>
      </c>
      <c r="C1307" s="115" t="s">
        <v>1187</v>
      </c>
      <c r="D1307" s="115" t="s">
        <v>5409</v>
      </c>
      <c r="E1307" s="115" t="s">
        <v>2201</v>
      </c>
      <c r="F1307" s="115" t="s">
        <v>5238</v>
      </c>
      <c r="G1307" s="115"/>
      <c r="H1307" s="115"/>
      <c r="I1307" s="115"/>
      <c r="J1307" s="115"/>
      <c r="K1307" s="115">
        <v>1</v>
      </c>
      <c r="L1307" s="115"/>
      <c r="M1307" s="115"/>
      <c r="N1307" s="115"/>
      <c r="O1307" s="5"/>
      <c r="P1307" s="5"/>
      <c r="Q1307" s="115"/>
      <c r="R1307" s="115"/>
      <c r="S1307" s="115"/>
      <c r="T1307" s="115"/>
      <c r="U1307" s="115"/>
      <c r="V1307" s="116"/>
      <c r="W1307" s="117">
        <v>244560000000</v>
      </c>
      <c r="X1307" s="49"/>
      <c r="Y1307" s="49"/>
      <c r="Z1307" s="49"/>
      <c r="AA1307" s="50"/>
      <c r="AB1307" s="50"/>
      <c r="AC1307" s="50"/>
      <c r="AD1307" s="50"/>
      <c r="AE1307" s="50" t="s">
        <v>13</v>
      </c>
      <c r="AF1307" s="50"/>
      <c r="AG1307" s="51"/>
      <c r="AH1307" s="147"/>
      <c r="AI1307" s="183"/>
      <c r="AJ1307" s="146"/>
      <c r="AK1307" s="52"/>
      <c r="AL1307" s="52"/>
      <c r="AM1307" s="52"/>
      <c r="AN1307" s="52" t="s">
        <v>5241</v>
      </c>
      <c r="AO1307" s="52" t="s">
        <v>5241</v>
      </c>
      <c r="AP1307" s="54"/>
      <c r="AQ1307" s="139"/>
    </row>
    <row r="1308" spans="1:43" ht="15" customHeight="1">
      <c r="A1308" s="121">
        <v>1307</v>
      </c>
      <c r="B1308" s="115" t="s">
        <v>1272</v>
      </c>
      <c r="C1308" s="4" t="s">
        <v>1172</v>
      </c>
      <c r="D1308" s="115" t="s">
        <v>1283</v>
      </c>
      <c r="E1308" s="115" t="s">
        <v>2207</v>
      </c>
      <c r="F1308" s="115" t="s">
        <v>5238</v>
      </c>
      <c r="G1308" s="115"/>
      <c r="H1308" s="115"/>
      <c r="I1308" s="115"/>
      <c r="J1308" s="115"/>
      <c r="K1308" s="115">
        <v>1</v>
      </c>
      <c r="L1308" s="115"/>
      <c r="M1308" s="115"/>
      <c r="N1308" s="115"/>
      <c r="O1308" s="5"/>
      <c r="P1308" s="5"/>
      <c r="Q1308" s="115"/>
      <c r="R1308" s="115"/>
      <c r="S1308" s="115"/>
      <c r="T1308" s="115"/>
      <c r="U1308" s="115"/>
      <c r="V1308" s="116"/>
      <c r="W1308" s="117">
        <v>244848000000</v>
      </c>
      <c r="X1308" s="49"/>
      <c r="Y1308" s="49"/>
      <c r="Z1308" s="49"/>
      <c r="AA1308" s="50"/>
      <c r="AB1308" s="50"/>
      <c r="AC1308" s="50"/>
      <c r="AD1308" s="50"/>
      <c r="AE1308" s="50" t="s">
        <v>13</v>
      </c>
      <c r="AF1308" s="50"/>
      <c r="AG1308" s="51"/>
      <c r="AH1308" s="147"/>
      <c r="AI1308" s="182"/>
      <c r="AJ1308" s="146"/>
      <c r="AK1308" s="52"/>
      <c r="AL1308" s="52"/>
      <c r="AM1308" s="52"/>
      <c r="AN1308" s="52" t="s">
        <v>5241</v>
      </c>
      <c r="AO1308" s="52" t="s">
        <v>5241</v>
      </c>
      <c r="AP1308" s="54"/>
      <c r="AQ1308" s="139"/>
    </row>
    <row r="1309" spans="1:43" ht="15" customHeight="1">
      <c r="A1309" s="121">
        <v>1308</v>
      </c>
      <c r="B1309" s="115" t="s">
        <v>1272</v>
      </c>
      <c r="C1309" s="4" t="s">
        <v>1172</v>
      </c>
      <c r="D1309" s="115" t="s">
        <v>1283</v>
      </c>
      <c r="E1309" s="115" t="s">
        <v>2211</v>
      </c>
      <c r="F1309" s="115" t="s">
        <v>5238</v>
      </c>
      <c r="G1309" s="115"/>
      <c r="H1309" s="115"/>
      <c r="I1309" s="115"/>
      <c r="J1309" s="115"/>
      <c r="K1309" s="115">
        <v>1</v>
      </c>
      <c r="L1309" s="115"/>
      <c r="M1309" s="115"/>
      <c r="N1309" s="115"/>
      <c r="O1309" s="5"/>
      <c r="P1309" s="5"/>
      <c r="Q1309" s="115"/>
      <c r="R1309" s="115"/>
      <c r="S1309" s="115"/>
      <c r="T1309" s="115"/>
      <c r="U1309" s="115"/>
      <c r="V1309" s="116"/>
      <c r="W1309" s="117">
        <v>244848000000</v>
      </c>
      <c r="X1309" s="49"/>
      <c r="Y1309" s="49"/>
      <c r="Z1309" s="49"/>
      <c r="AA1309" s="50"/>
      <c r="AB1309" s="50"/>
      <c r="AC1309" s="50"/>
      <c r="AD1309" s="50"/>
      <c r="AE1309" s="50" t="s">
        <v>13</v>
      </c>
      <c r="AF1309" s="50"/>
      <c r="AG1309" s="51"/>
      <c r="AH1309" s="147"/>
      <c r="AI1309" s="182"/>
      <c r="AJ1309" s="146"/>
      <c r="AK1309" s="52"/>
      <c r="AL1309" s="52"/>
      <c r="AM1309" s="52"/>
      <c r="AN1309" s="52" t="s">
        <v>5241</v>
      </c>
      <c r="AO1309" s="52" t="s">
        <v>5241</v>
      </c>
      <c r="AP1309" s="54"/>
      <c r="AQ1309" s="139"/>
    </row>
    <row r="1310" spans="1:43" ht="15" customHeight="1">
      <c r="A1310" s="121">
        <v>1309</v>
      </c>
      <c r="B1310" s="115" t="s">
        <v>1272</v>
      </c>
      <c r="C1310" s="4" t="s">
        <v>1172</v>
      </c>
      <c r="D1310" s="115" t="s">
        <v>5411</v>
      </c>
      <c r="E1310" s="115" t="s">
        <v>2223</v>
      </c>
      <c r="F1310" s="115" t="s">
        <v>5238</v>
      </c>
      <c r="G1310" s="115"/>
      <c r="H1310" s="115"/>
      <c r="I1310" s="115"/>
      <c r="J1310" s="115"/>
      <c r="K1310" s="115">
        <v>1</v>
      </c>
      <c r="L1310" s="115"/>
      <c r="M1310" s="115"/>
      <c r="N1310" s="115"/>
      <c r="O1310" s="5"/>
      <c r="P1310" s="5"/>
      <c r="Q1310" s="115"/>
      <c r="R1310" s="115"/>
      <c r="S1310" s="115"/>
      <c r="T1310" s="115"/>
      <c r="U1310" s="115"/>
      <c r="V1310" s="116"/>
      <c r="W1310" s="117">
        <v>244848000000</v>
      </c>
      <c r="X1310" s="49"/>
      <c r="Y1310" s="49"/>
      <c r="Z1310" s="49"/>
      <c r="AA1310" s="50"/>
      <c r="AB1310" s="50"/>
      <c r="AC1310" s="50"/>
      <c r="AD1310" s="50"/>
      <c r="AE1310" s="50" t="s">
        <v>13</v>
      </c>
      <c r="AF1310" s="50"/>
      <c r="AG1310" s="51"/>
      <c r="AH1310" s="147"/>
      <c r="AI1310" s="182"/>
      <c r="AJ1310" s="146"/>
      <c r="AK1310" s="52"/>
      <c r="AL1310" s="52"/>
      <c r="AM1310" s="52"/>
      <c r="AN1310" s="52" t="s">
        <v>5241</v>
      </c>
      <c r="AO1310" s="52" t="s">
        <v>5241</v>
      </c>
      <c r="AP1310" s="54"/>
      <c r="AQ1310" s="139"/>
    </row>
    <row r="1311" spans="1:43" ht="15" customHeight="1">
      <c r="A1311" s="121">
        <v>1310</v>
      </c>
      <c r="B1311" s="115" t="s">
        <v>1272</v>
      </c>
      <c r="C1311" s="4" t="s">
        <v>1172</v>
      </c>
      <c r="D1311" s="115" t="s">
        <v>1285</v>
      </c>
      <c r="E1311" s="115" t="s">
        <v>2224</v>
      </c>
      <c r="F1311" s="115" t="s">
        <v>5238</v>
      </c>
      <c r="G1311" s="115"/>
      <c r="H1311" s="115"/>
      <c r="I1311" s="115"/>
      <c r="J1311" s="115"/>
      <c r="K1311" s="115">
        <v>1</v>
      </c>
      <c r="L1311" s="115"/>
      <c r="M1311" s="115"/>
      <c r="N1311" s="115"/>
      <c r="O1311" s="5"/>
      <c r="P1311" s="5"/>
      <c r="Q1311" s="115"/>
      <c r="R1311" s="115"/>
      <c r="S1311" s="115"/>
      <c r="T1311" s="115"/>
      <c r="U1311" s="115"/>
      <c r="V1311" s="116"/>
      <c r="W1311" s="117">
        <v>244848000000</v>
      </c>
      <c r="X1311" s="49"/>
      <c r="Y1311" s="49"/>
      <c r="Z1311" s="49"/>
      <c r="AA1311" s="50"/>
      <c r="AB1311" s="50"/>
      <c r="AC1311" s="50"/>
      <c r="AD1311" s="50"/>
      <c r="AE1311" s="50" t="s">
        <v>13</v>
      </c>
      <c r="AF1311" s="50"/>
      <c r="AG1311" s="51"/>
      <c r="AH1311" s="147"/>
      <c r="AI1311" s="182"/>
      <c r="AJ1311" s="146"/>
      <c r="AK1311" s="52"/>
      <c r="AL1311" s="52"/>
      <c r="AM1311" s="52"/>
      <c r="AN1311" s="52" t="s">
        <v>5241</v>
      </c>
      <c r="AO1311" s="52" t="s">
        <v>5241</v>
      </c>
      <c r="AP1311" s="54"/>
      <c r="AQ1311" s="139"/>
    </row>
    <row r="1312" spans="1:43" ht="15" customHeight="1">
      <c r="A1312" s="121">
        <v>1311</v>
      </c>
      <c r="B1312" s="115" t="s">
        <v>1272</v>
      </c>
      <c r="C1312" s="4" t="s">
        <v>1172</v>
      </c>
      <c r="D1312" s="115" t="s">
        <v>5411</v>
      </c>
      <c r="E1312" s="115" t="s">
        <v>2239</v>
      </c>
      <c r="F1312" s="115" t="s">
        <v>5238</v>
      </c>
      <c r="G1312" s="115"/>
      <c r="H1312" s="115"/>
      <c r="I1312" s="115"/>
      <c r="J1312" s="115"/>
      <c r="K1312" s="115">
        <v>1</v>
      </c>
      <c r="L1312" s="115"/>
      <c r="M1312" s="115"/>
      <c r="N1312" s="115"/>
      <c r="O1312" s="5"/>
      <c r="P1312" s="5"/>
      <c r="Q1312" s="115"/>
      <c r="R1312" s="115"/>
      <c r="S1312" s="115"/>
      <c r="T1312" s="115"/>
      <c r="U1312" s="115"/>
      <c r="V1312" s="116"/>
      <c r="W1312" s="117">
        <v>244848000000</v>
      </c>
      <c r="X1312" s="49"/>
      <c r="Y1312" s="49"/>
      <c r="Z1312" s="49"/>
      <c r="AA1312" s="50"/>
      <c r="AB1312" s="50"/>
      <c r="AC1312" s="50"/>
      <c r="AD1312" s="50"/>
      <c r="AE1312" s="50" t="s">
        <v>13</v>
      </c>
      <c r="AF1312" s="50"/>
      <c r="AG1312" s="51"/>
      <c r="AH1312" s="147"/>
      <c r="AI1312" s="182"/>
      <c r="AJ1312" s="146"/>
      <c r="AK1312" s="52"/>
      <c r="AL1312" s="52"/>
      <c r="AM1312" s="52"/>
      <c r="AN1312" s="52" t="s">
        <v>5241</v>
      </c>
      <c r="AO1312" s="52" t="s">
        <v>5241</v>
      </c>
      <c r="AP1312" s="54"/>
      <c r="AQ1312" s="139"/>
    </row>
    <row r="1313" spans="1:43" ht="15" customHeight="1">
      <c r="A1313" s="121">
        <v>1312</v>
      </c>
      <c r="B1313" s="115" t="s">
        <v>1272</v>
      </c>
      <c r="C1313" s="4" t="s">
        <v>1172</v>
      </c>
      <c r="D1313" s="115" t="s">
        <v>5411</v>
      </c>
      <c r="E1313" s="115" t="s">
        <v>2273</v>
      </c>
      <c r="F1313" s="115" t="s">
        <v>5238</v>
      </c>
      <c r="G1313" s="115"/>
      <c r="H1313" s="115"/>
      <c r="I1313" s="115"/>
      <c r="J1313" s="115"/>
      <c r="K1313" s="115">
        <v>1</v>
      </c>
      <c r="L1313" s="115"/>
      <c r="M1313" s="115"/>
      <c r="N1313" s="115"/>
      <c r="O1313" s="5"/>
      <c r="P1313" s="5"/>
      <c r="Q1313" s="115"/>
      <c r="R1313" s="115"/>
      <c r="S1313" s="115"/>
      <c r="T1313" s="115"/>
      <c r="U1313" s="115"/>
      <c r="V1313" s="116"/>
      <c r="W1313" s="117">
        <v>244848000000</v>
      </c>
      <c r="X1313" s="49"/>
      <c r="Y1313" s="49"/>
      <c r="Z1313" s="49"/>
      <c r="AA1313" s="50"/>
      <c r="AB1313" s="50"/>
      <c r="AC1313" s="50"/>
      <c r="AD1313" s="50"/>
      <c r="AE1313" s="50" t="s">
        <v>13</v>
      </c>
      <c r="AF1313" s="50"/>
      <c r="AG1313" s="51"/>
      <c r="AH1313" s="147"/>
      <c r="AI1313" s="182"/>
      <c r="AJ1313" s="146"/>
      <c r="AK1313" s="52"/>
      <c r="AL1313" s="52"/>
      <c r="AM1313" s="52"/>
      <c r="AN1313" s="52" t="s">
        <v>5241</v>
      </c>
      <c r="AO1313" s="52" t="s">
        <v>5241</v>
      </c>
      <c r="AP1313" s="54"/>
      <c r="AQ1313" s="139"/>
    </row>
    <row r="1314" spans="1:43" ht="15" customHeight="1">
      <c r="A1314" s="121">
        <v>1313</v>
      </c>
      <c r="B1314" s="115" t="s">
        <v>1272</v>
      </c>
      <c r="C1314" s="115" t="s">
        <v>1187</v>
      </c>
      <c r="D1314" s="115" t="s">
        <v>5409</v>
      </c>
      <c r="E1314" s="115" t="s">
        <v>2274</v>
      </c>
      <c r="F1314" s="115" t="s">
        <v>5238</v>
      </c>
      <c r="G1314" s="115"/>
      <c r="H1314" s="115"/>
      <c r="I1314" s="115"/>
      <c r="J1314" s="115"/>
      <c r="K1314" s="115">
        <v>1</v>
      </c>
      <c r="L1314" s="115"/>
      <c r="M1314" s="115"/>
      <c r="N1314" s="115"/>
      <c r="O1314" s="5"/>
      <c r="P1314" s="5"/>
      <c r="Q1314" s="115"/>
      <c r="R1314" s="115"/>
      <c r="S1314" s="115"/>
      <c r="T1314" s="115"/>
      <c r="U1314" s="115"/>
      <c r="V1314" s="116"/>
      <c r="W1314" s="117">
        <v>244560000000</v>
      </c>
      <c r="X1314" s="49"/>
      <c r="Y1314" s="49"/>
      <c r="Z1314" s="49"/>
      <c r="AA1314" s="50"/>
      <c r="AB1314" s="50"/>
      <c r="AC1314" s="50"/>
      <c r="AD1314" s="50"/>
      <c r="AE1314" s="50" t="s">
        <v>13</v>
      </c>
      <c r="AF1314" s="50"/>
      <c r="AG1314" s="51"/>
      <c r="AH1314" s="147"/>
      <c r="AI1314" s="183"/>
      <c r="AJ1314" s="146"/>
      <c r="AK1314" s="52"/>
      <c r="AL1314" s="52"/>
      <c r="AM1314" s="52"/>
      <c r="AN1314" s="52" t="s">
        <v>5241</v>
      </c>
      <c r="AO1314" s="52" t="s">
        <v>5241</v>
      </c>
      <c r="AP1314" s="54"/>
      <c r="AQ1314" s="139"/>
    </row>
    <row r="1315" spans="1:43" ht="15" customHeight="1">
      <c r="A1315" s="121">
        <v>1314</v>
      </c>
      <c r="B1315" s="115" t="s">
        <v>1272</v>
      </c>
      <c r="C1315" s="4" t="s">
        <v>1172</v>
      </c>
      <c r="D1315" s="115" t="s">
        <v>5410</v>
      </c>
      <c r="E1315" s="115" t="s">
        <v>2296</v>
      </c>
      <c r="F1315" s="115" t="s">
        <v>5238</v>
      </c>
      <c r="G1315" s="115"/>
      <c r="H1315" s="115"/>
      <c r="I1315" s="115"/>
      <c r="J1315" s="115"/>
      <c r="K1315" s="115">
        <v>1</v>
      </c>
      <c r="L1315" s="115"/>
      <c r="M1315" s="115"/>
      <c r="N1315" s="115"/>
      <c r="O1315" s="5"/>
      <c r="P1315" s="5"/>
      <c r="Q1315" s="115"/>
      <c r="R1315" s="115"/>
      <c r="S1315" s="115"/>
      <c r="T1315" s="115"/>
      <c r="U1315" s="115"/>
      <c r="V1315" s="116"/>
      <c r="W1315" s="117">
        <v>244848000000</v>
      </c>
      <c r="X1315" s="49"/>
      <c r="Y1315" s="49"/>
      <c r="Z1315" s="49"/>
      <c r="AA1315" s="50"/>
      <c r="AB1315" s="50"/>
      <c r="AC1315" s="50"/>
      <c r="AD1315" s="50"/>
      <c r="AE1315" s="50" t="s">
        <v>13</v>
      </c>
      <c r="AF1315" s="50"/>
      <c r="AG1315" s="51"/>
      <c r="AH1315" s="147"/>
      <c r="AI1315" s="182"/>
      <c r="AJ1315" s="146"/>
      <c r="AK1315" s="52"/>
      <c r="AL1315" s="52"/>
      <c r="AM1315" s="52"/>
      <c r="AN1315" s="52" t="s">
        <v>5241</v>
      </c>
      <c r="AO1315" s="52" t="s">
        <v>5241</v>
      </c>
      <c r="AP1315" s="54"/>
      <c r="AQ1315" s="139"/>
    </row>
    <row r="1316" spans="1:43" ht="15" customHeight="1">
      <c r="A1316" s="121">
        <v>1315</v>
      </c>
      <c r="B1316" s="115" t="s">
        <v>1272</v>
      </c>
      <c r="C1316" s="4" t="s">
        <v>1172</v>
      </c>
      <c r="D1316" s="115" t="s">
        <v>5411</v>
      </c>
      <c r="E1316" s="115" t="s">
        <v>2330</v>
      </c>
      <c r="F1316" s="115" t="s">
        <v>5238</v>
      </c>
      <c r="G1316" s="115"/>
      <c r="H1316" s="115"/>
      <c r="I1316" s="115"/>
      <c r="J1316" s="115"/>
      <c r="K1316" s="115">
        <v>1</v>
      </c>
      <c r="L1316" s="115"/>
      <c r="M1316" s="115"/>
      <c r="N1316" s="115"/>
      <c r="O1316" s="5"/>
      <c r="P1316" s="5"/>
      <c r="Q1316" s="115"/>
      <c r="R1316" s="115"/>
      <c r="S1316" s="115"/>
      <c r="T1316" s="115"/>
      <c r="U1316" s="115"/>
      <c r="V1316" s="116"/>
      <c r="W1316" s="117">
        <v>244848000000</v>
      </c>
      <c r="X1316" s="49"/>
      <c r="Y1316" s="49"/>
      <c r="Z1316" s="49"/>
      <c r="AA1316" s="50"/>
      <c r="AB1316" s="50"/>
      <c r="AC1316" s="50"/>
      <c r="AD1316" s="50"/>
      <c r="AE1316" s="50" t="s">
        <v>13</v>
      </c>
      <c r="AF1316" s="50"/>
      <c r="AG1316" s="51"/>
      <c r="AH1316" s="147"/>
      <c r="AI1316" s="182"/>
      <c r="AJ1316" s="146"/>
      <c r="AK1316" s="52"/>
      <c r="AL1316" s="52"/>
      <c r="AM1316" s="52"/>
      <c r="AN1316" s="52" t="s">
        <v>5241</v>
      </c>
      <c r="AO1316" s="52" t="s">
        <v>5241</v>
      </c>
      <c r="AP1316" s="54"/>
      <c r="AQ1316" s="139"/>
    </row>
    <row r="1317" spans="1:43" ht="15" customHeight="1">
      <c r="A1317" s="121">
        <v>1316</v>
      </c>
      <c r="B1317" s="115" t="s">
        <v>1272</v>
      </c>
      <c r="C1317" s="115" t="s">
        <v>1169</v>
      </c>
      <c r="D1317" s="115" t="s">
        <v>1181</v>
      </c>
      <c r="E1317" s="115" t="s">
        <v>2395</v>
      </c>
      <c r="F1317" s="115" t="s">
        <v>5238</v>
      </c>
      <c r="G1317" s="115"/>
      <c r="H1317" s="115"/>
      <c r="I1317" s="115"/>
      <c r="J1317" s="115"/>
      <c r="K1317" s="115">
        <v>2</v>
      </c>
      <c r="L1317" s="115"/>
      <c r="M1317" s="115"/>
      <c r="N1317" s="115"/>
      <c r="O1317" s="5"/>
      <c r="P1317" s="5"/>
      <c r="Q1317" s="115"/>
      <c r="R1317" s="115"/>
      <c r="S1317" s="115"/>
      <c r="T1317" s="115"/>
      <c r="U1317" s="115"/>
      <c r="V1317" s="116"/>
      <c r="W1317" s="117">
        <v>244430000000</v>
      </c>
      <c r="X1317" s="49"/>
      <c r="Y1317" s="49"/>
      <c r="Z1317" s="49"/>
      <c r="AA1317" s="50"/>
      <c r="AB1317" s="50"/>
      <c r="AC1317" s="50"/>
      <c r="AD1317" s="50"/>
      <c r="AE1317" s="50" t="s">
        <v>13</v>
      </c>
      <c r="AF1317" s="50"/>
      <c r="AG1317" s="51"/>
      <c r="AH1317" s="147"/>
      <c r="AI1317" s="183"/>
      <c r="AJ1317" s="146"/>
      <c r="AK1317" s="52"/>
      <c r="AL1317" s="52"/>
      <c r="AM1317" s="52"/>
      <c r="AN1317" s="52" t="s">
        <v>5241</v>
      </c>
      <c r="AO1317" s="52" t="s">
        <v>5241</v>
      </c>
      <c r="AP1317" s="54"/>
      <c r="AQ1317" s="139"/>
    </row>
    <row r="1318" spans="1:43" ht="15" customHeight="1">
      <c r="A1318" s="121">
        <v>1317</v>
      </c>
      <c r="B1318" s="115" t="s">
        <v>1272</v>
      </c>
      <c r="C1318" s="115" t="s">
        <v>1169</v>
      </c>
      <c r="D1318" s="115" t="s">
        <v>1326</v>
      </c>
      <c r="E1318" s="115" t="s">
        <v>2396</v>
      </c>
      <c r="F1318" s="115" t="s">
        <v>5238</v>
      </c>
      <c r="G1318" s="115"/>
      <c r="H1318" s="115"/>
      <c r="I1318" s="115"/>
      <c r="J1318" s="115"/>
      <c r="K1318" s="115">
        <v>2</v>
      </c>
      <c r="L1318" s="115"/>
      <c r="M1318" s="115"/>
      <c r="N1318" s="115"/>
      <c r="O1318" s="5"/>
      <c r="P1318" s="5"/>
      <c r="Q1318" s="115"/>
      <c r="R1318" s="115"/>
      <c r="S1318" s="115"/>
      <c r="T1318" s="115"/>
      <c r="U1318" s="115"/>
      <c r="V1318" s="116"/>
      <c r="W1318" s="117">
        <v>244430000000</v>
      </c>
      <c r="X1318" s="49"/>
      <c r="Y1318" s="49"/>
      <c r="Z1318" s="49"/>
      <c r="AA1318" s="50"/>
      <c r="AB1318" s="50"/>
      <c r="AC1318" s="50"/>
      <c r="AD1318" s="50"/>
      <c r="AE1318" s="50" t="s">
        <v>13</v>
      </c>
      <c r="AF1318" s="50"/>
      <c r="AG1318" s="51"/>
      <c r="AH1318" s="147"/>
      <c r="AI1318" s="183"/>
      <c r="AJ1318" s="146"/>
      <c r="AK1318" s="52"/>
      <c r="AL1318" s="52"/>
      <c r="AM1318" s="52"/>
      <c r="AN1318" s="52" t="s">
        <v>5241</v>
      </c>
      <c r="AO1318" s="52" t="s">
        <v>5241</v>
      </c>
      <c r="AP1318" s="54"/>
      <c r="AQ1318" s="139"/>
    </row>
    <row r="1319" spans="1:43" ht="15" customHeight="1">
      <c r="A1319" s="121">
        <v>1318</v>
      </c>
      <c r="B1319" s="115" t="s">
        <v>1272</v>
      </c>
      <c r="C1319" s="4" t="s">
        <v>1172</v>
      </c>
      <c r="D1319" s="115" t="s">
        <v>1177</v>
      </c>
      <c r="E1319" s="115" t="s">
        <v>2406</v>
      </c>
      <c r="F1319" s="115" t="s">
        <v>5238</v>
      </c>
      <c r="G1319" s="115"/>
      <c r="H1319" s="115"/>
      <c r="I1319" s="115"/>
      <c r="J1319" s="115"/>
      <c r="K1319" s="115">
        <v>2</v>
      </c>
      <c r="L1319" s="115"/>
      <c r="M1319" s="115"/>
      <c r="N1319" s="115"/>
      <c r="O1319" s="5"/>
      <c r="P1319" s="5"/>
      <c r="Q1319" s="115"/>
      <c r="R1319" s="115"/>
      <c r="S1319" s="115"/>
      <c r="T1319" s="115"/>
      <c r="U1319" s="115"/>
      <c r="V1319" s="116"/>
      <c r="W1319" s="117">
        <v>244848000000</v>
      </c>
      <c r="X1319" s="49"/>
      <c r="Y1319" s="49"/>
      <c r="Z1319" s="49"/>
      <c r="AA1319" s="50"/>
      <c r="AB1319" s="50"/>
      <c r="AC1319" s="50"/>
      <c r="AD1319" s="50"/>
      <c r="AE1319" s="50" t="s">
        <v>13</v>
      </c>
      <c r="AF1319" s="50"/>
      <c r="AG1319" s="51"/>
      <c r="AH1319" s="147"/>
      <c r="AI1319" s="182"/>
      <c r="AJ1319" s="146"/>
      <c r="AK1319" s="52"/>
      <c r="AL1319" s="52"/>
      <c r="AM1319" s="52"/>
      <c r="AN1319" s="52" t="s">
        <v>5241</v>
      </c>
      <c r="AO1319" s="52" t="s">
        <v>5241</v>
      </c>
      <c r="AP1319" s="54"/>
      <c r="AQ1319" s="139"/>
    </row>
    <row r="1320" spans="1:43" ht="15" customHeight="1">
      <c r="A1320" s="121">
        <v>1319</v>
      </c>
      <c r="B1320" s="115" t="s">
        <v>1272</v>
      </c>
      <c r="C1320" s="4" t="s">
        <v>1172</v>
      </c>
      <c r="D1320" s="115" t="s">
        <v>1185</v>
      </c>
      <c r="E1320" s="115" t="s">
        <v>2407</v>
      </c>
      <c r="F1320" s="115" t="s">
        <v>5238</v>
      </c>
      <c r="G1320" s="115"/>
      <c r="H1320" s="115"/>
      <c r="I1320" s="115"/>
      <c r="J1320" s="115"/>
      <c r="K1320" s="115">
        <v>2</v>
      </c>
      <c r="L1320" s="115"/>
      <c r="M1320" s="115"/>
      <c r="N1320" s="115"/>
      <c r="O1320" s="5"/>
      <c r="P1320" s="5"/>
      <c r="Q1320" s="115"/>
      <c r="R1320" s="115"/>
      <c r="S1320" s="115"/>
      <c r="T1320" s="115"/>
      <c r="U1320" s="115"/>
      <c r="V1320" s="116"/>
      <c r="W1320" s="117">
        <v>244848000000</v>
      </c>
      <c r="X1320" s="49"/>
      <c r="Y1320" s="49"/>
      <c r="Z1320" s="49"/>
      <c r="AA1320" s="50"/>
      <c r="AB1320" s="50"/>
      <c r="AC1320" s="50"/>
      <c r="AD1320" s="50"/>
      <c r="AE1320" s="50" t="s">
        <v>13</v>
      </c>
      <c r="AF1320" s="50"/>
      <c r="AG1320" s="51"/>
      <c r="AH1320" s="147"/>
      <c r="AI1320" s="182"/>
      <c r="AJ1320" s="146"/>
      <c r="AK1320" s="52"/>
      <c r="AL1320" s="52"/>
      <c r="AM1320" s="52"/>
      <c r="AN1320" s="52" t="s">
        <v>5241</v>
      </c>
      <c r="AO1320" s="52" t="s">
        <v>5241</v>
      </c>
      <c r="AP1320" s="54"/>
      <c r="AQ1320" s="139"/>
    </row>
    <row r="1321" spans="1:43" ht="15" customHeight="1">
      <c r="A1321" s="121">
        <v>1320</v>
      </c>
      <c r="B1321" s="115" t="s">
        <v>1272</v>
      </c>
      <c r="C1321" s="4" t="s">
        <v>1172</v>
      </c>
      <c r="D1321" s="115" t="s">
        <v>5406</v>
      </c>
      <c r="E1321" s="115" t="s">
        <v>2408</v>
      </c>
      <c r="F1321" s="115" t="s">
        <v>5238</v>
      </c>
      <c r="G1321" s="115"/>
      <c r="H1321" s="115"/>
      <c r="I1321" s="115"/>
      <c r="J1321" s="115"/>
      <c r="K1321" s="115">
        <v>2</v>
      </c>
      <c r="L1321" s="115"/>
      <c r="M1321" s="115"/>
      <c r="N1321" s="115"/>
      <c r="O1321" s="5"/>
      <c r="P1321" s="5"/>
      <c r="Q1321" s="115"/>
      <c r="R1321" s="115"/>
      <c r="S1321" s="115"/>
      <c r="T1321" s="115"/>
      <c r="U1321" s="115"/>
      <c r="V1321" s="116"/>
      <c r="W1321" s="117">
        <v>244848000000</v>
      </c>
      <c r="X1321" s="49"/>
      <c r="Y1321" s="49"/>
      <c r="Z1321" s="49"/>
      <c r="AA1321" s="50"/>
      <c r="AB1321" s="50"/>
      <c r="AC1321" s="50"/>
      <c r="AD1321" s="50"/>
      <c r="AE1321" s="50" t="s">
        <v>13</v>
      </c>
      <c r="AF1321" s="50"/>
      <c r="AG1321" s="51"/>
      <c r="AH1321" s="147"/>
      <c r="AI1321" s="182"/>
      <c r="AJ1321" s="146"/>
      <c r="AK1321" s="52"/>
      <c r="AL1321" s="52"/>
      <c r="AM1321" s="52"/>
      <c r="AN1321" s="52" t="s">
        <v>5241</v>
      </c>
      <c r="AO1321" s="52" t="s">
        <v>5241</v>
      </c>
      <c r="AP1321" s="54"/>
      <c r="AQ1321" s="139"/>
    </row>
    <row r="1322" spans="1:43" ht="15" customHeight="1">
      <c r="A1322" s="121">
        <v>1321</v>
      </c>
      <c r="B1322" s="115" t="s">
        <v>1272</v>
      </c>
      <c r="C1322" s="4" t="s">
        <v>1172</v>
      </c>
      <c r="D1322" s="115" t="s">
        <v>1192</v>
      </c>
      <c r="E1322" s="115" t="s">
        <v>2409</v>
      </c>
      <c r="F1322" s="115" t="s">
        <v>5238</v>
      </c>
      <c r="G1322" s="115"/>
      <c r="H1322" s="115"/>
      <c r="I1322" s="115"/>
      <c r="J1322" s="115"/>
      <c r="K1322" s="115">
        <v>2</v>
      </c>
      <c r="L1322" s="115"/>
      <c r="M1322" s="115"/>
      <c r="N1322" s="115"/>
      <c r="O1322" s="5"/>
      <c r="P1322" s="5"/>
      <c r="Q1322" s="115"/>
      <c r="R1322" s="115"/>
      <c r="S1322" s="115"/>
      <c r="T1322" s="115"/>
      <c r="U1322" s="115"/>
      <c r="V1322" s="116"/>
      <c r="W1322" s="117">
        <v>244848000000</v>
      </c>
      <c r="X1322" s="49"/>
      <c r="Y1322" s="49"/>
      <c r="Z1322" s="49"/>
      <c r="AA1322" s="50"/>
      <c r="AB1322" s="50"/>
      <c r="AC1322" s="50"/>
      <c r="AD1322" s="50"/>
      <c r="AE1322" s="50" t="s">
        <v>13</v>
      </c>
      <c r="AF1322" s="50"/>
      <c r="AG1322" s="51"/>
      <c r="AH1322" s="147"/>
      <c r="AI1322" s="182"/>
      <c r="AJ1322" s="146"/>
      <c r="AK1322" s="52"/>
      <c r="AL1322" s="52"/>
      <c r="AM1322" s="52"/>
      <c r="AN1322" s="52" t="s">
        <v>5241</v>
      </c>
      <c r="AO1322" s="52" t="s">
        <v>5241</v>
      </c>
      <c r="AP1322" s="54"/>
      <c r="AQ1322" s="139"/>
    </row>
    <row r="1323" spans="1:43" ht="15" customHeight="1">
      <c r="A1323" s="121">
        <v>1322</v>
      </c>
      <c r="B1323" s="115" t="s">
        <v>1272</v>
      </c>
      <c r="C1323" s="4" t="s">
        <v>1172</v>
      </c>
      <c r="D1323" s="115" t="s">
        <v>1338</v>
      </c>
      <c r="E1323" s="115" t="s">
        <v>2410</v>
      </c>
      <c r="F1323" s="115" t="s">
        <v>5238</v>
      </c>
      <c r="G1323" s="115"/>
      <c r="H1323" s="115"/>
      <c r="I1323" s="115"/>
      <c r="J1323" s="115"/>
      <c r="K1323" s="115">
        <v>2</v>
      </c>
      <c r="L1323" s="115"/>
      <c r="M1323" s="115"/>
      <c r="N1323" s="115"/>
      <c r="O1323" s="5"/>
      <c r="P1323" s="5"/>
      <c r="Q1323" s="115"/>
      <c r="R1323" s="115"/>
      <c r="S1323" s="115"/>
      <c r="T1323" s="115"/>
      <c r="U1323" s="115"/>
      <c r="V1323" s="116"/>
      <c r="W1323" s="117">
        <v>244848000000</v>
      </c>
      <c r="X1323" s="49"/>
      <c r="Y1323" s="49"/>
      <c r="Z1323" s="49"/>
      <c r="AA1323" s="50"/>
      <c r="AB1323" s="50"/>
      <c r="AC1323" s="50"/>
      <c r="AD1323" s="50"/>
      <c r="AE1323" s="50" t="s">
        <v>13</v>
      </c>
      <c r="AF1323" s="50"/>
      <c r="AG1323" s="51"/>
      <c r="AH1323" s="147"/>
      <c r="AI1323" s="182"/>
      <c r="AJ1323" s="146"/>
      <c r="AK1323" s="52"/>
      <c r="AL1323" s="52"/>
      <c r="AM1323" s="52"/>
      <c r="AN1323" s="52" t="s">
        <v>5241</v>
      </c>
      <c r="AO1323" s="52" t="s">
        <v>5241</v>
      </c>
      <c r="AP1323" s="54"/>
      <c r="AQ1323" s="139"/>
    </row>
    <row r="1324" spans="1:43" ht="15" customHeight="1">
      <c r="A1324" s="121">
        <v>1323</v>
      </c>
      <c r="B1324" s="115" t="s">
        <v>1272</v>
      </c>
      <c r="C1324" s="115" t="s">
        <v>1187</v>
      </c>
      <c r="D1324" s="115" t="s">
        <v>5408</v>
      </c>
      <c r="E1324" s="115" t="s">
        <v>2411</v>
      </c>
      <c r="F1324" s="115" t="s">
        <v>5238</v>
      </c>
      <c r="G1324" s="115"/>
      <c r="H1324" s="115"/>
      <c r="I1324" s="115"/>
      <c r="J1324" s="115"/>
      <c r="K1324" s="115">
        <v>2</v>
      </c>
      <c r="L1324" s="115"/>
      <c r="M1324" s="115"/>
      <c r="N1324" s="115"/>
      <c r="O1324" s="5"/>
      <c r="P1324" s="5"/>
      <c r="Q1324" s="115"/>
      <c r="R1324" s="115"/>
      <c r="S1324" s="115"/>
      <c r="T1324" s="115"/>
      <c r="U1324" s="115"/>
      <c r="V1324" s="116"/>
      <c r="W1324" s="117">
        <v>244560000000</v>
      </c>
      <c r="X1324" s="49"/>
      <c r="Y1324" s="49"/>
      <c r="Z1324" s="49"/>
      <c r="AA1324" s="50"/>
      <c r="AB1324" s="50"/>
      <c r="AC1324" s="50"/>
      <c r="AD1324" s="50"/>
      <c r="AE1324" s="50" t="s">
        <v>13</v>
      </c>
      <c r="AF1324" s="50"/>
      <c r="AG1324" s="51"/>
      <c r="AH1324" s="147"/>
      <c r="AI1324" s="183"/>
      <c r="AJ1324" s="146"/>
      <c r="AK1324" s="52"/>
      <c r="AL1324" s="52"/>
      <c r="AM1324" s="52"/>
      <c r="AN1324" s="52" t="s">
        <v>5241</v>
      </c>
      <c r="AO1324" s="52" t="s">
        <v>5241</v>
      </c>
      <c r="AP1324" s="54"/>
      <c r="AQ1324" s="139"/>
    </row>
    <row r="1325" spans="1:43" ht="15" customHeight="1">
      <c r="A1325" s="121">
        <v>1324</v>
      </c>
      <c r="B1325" s="115" t="s">
        <v>1272</v>
      </c>
      <c r="C1325" s="115" t="s">
        <v>1169</v>
      </c>
      <c r="D1325" s="115" t="s">
        <v>1326</v>
      </c>
      <c r="E1325" s="115" t="s">
        <v>2454</v>
      </c>
      <c r="F1325" s="115" t="s">
        <v>5238</v>
      </c>
      <c r="G1325" s="115"/>
      <c r="H1325" s="115"/>
      <c r="I1325" s="115"/>
      <c r="J1325" s="115"/>
      <c r="K1325" s="115">
        <v>2</v>
      </c>
      <c r="L1325" s="115"/>
      <c r="M1325" s="115"/>
      <c r="N1325" s="115"/>
      <c r="O1325" s="5"/>
      <c r="P1325" s="5"/>
      <c r="Q1325" s="115"/>
      <c r="R1325" s="115"/>
      <c r="S1325" s="115"/>
      <c r="T1325" s="115"/>
      <c r="U1325" s="115"/>
      <c r="V1325" s="116"/>
      <c r="W1325" s="117">
        <v>244430000000</v>
      </c>
      <c r="X1325" s="49"/>
      <c r="Y1325" s="49"/>
      <c r="Z1325" s="49"/>
      <c r="AA1325" s="50"/>
      <c r="AB1325" s="50"/>
      <c r="AC1325" s="50"/>
      <c r="AD1325" s="50"/>
      <c r="AE1325" s="50" t="s">
        <v>13</v>
      </c>
      <c r="AF1325" s="50"/>
      <c r="AG1325" s="51"/>
      <c r="AH1325" s="147"/>
      <c r="AI1325" s="183"/>
      <c r="AJ1325" s="146"/>
      <c r="AK1325" s="52"/>
      <c r="AL1325" s="52"/>
      <c r="AM1325" s="52"/>
      <c r="AN1325" s="52" t="s">
        <v>5241</v>
      </c>
      <c r="AO1325" s="52" t="s">
        <v>5241</v>
      </c>
      <c r="AP1325" s="54"/>
      <c r="AQ1325" s="139"/>
    </row>
    <row r="1326" spans="1:43" ht="15" customHeight="1">
      <c r="A1326" s="121">
        <v>1325</v>
      </c>
      <c r="B1326" s="115" t="s">
        <v>1272</v>
      </c>
      <c r="C1326" s="115" t="s">
        <v>1169</v>
      </c>
      <c r="D1326" s="115" t="s">
        <v>1181</v>
      </c>
      <c r="E1326" s="115" t="s">
        <v>2455</v>
      </c>
      <c r="F1326" s="115" t="s">
        <v>5238</v>
      </c>
      <c r="G1326" s="115"/>
      <c r="H1326" s="115"/>
      <c r="I1326" s="115"/>
      <c r="J1326" s="115"/>
      <c r="K1326" s="115">
        <v>2</v>
      </c>
      <c r="L1326" s="115"/>
      <c r="M1326" s="115"/>
      <c r="N1326" s="115"/>
      <c r="O1326" s="5"/>
      <c r="P1326" s="5"/>
      <c r="Q1326" s="115"/>
      <c r="R1326" s="115"/>
      <c r="S1326" s="115"/>
      <c r="T1326" s="115"/>
      <c r="U1326" s="115"/>
      <c r="V1326" s="116"/>
      <c r="W1326" s="117">
        <v>244430000000</v>
      </c>
      <c r="X1326" s="49"/>
      <c r="Y1326" s="49"/>
      <c r="Z1326" s="49"/>
      <c r="AA1326" s="50"/>
      <c r="AB1326" s="50"/>
      <c r="AC1326" s="50"/>
      <c r="AD1326" s="50"/>
      <c r="AE1326" s="50" t="s">
        <v>13</v>
      </c>
      <c r="AF1326" s="50"/>
      <c r="AG1326" s="51"/>
      <c r="AH1326" s="147"/>
      <c r="AI1326" s="183"/>
      <c r="AJ1326" s="146"/>
      <c r="AK1326" s="52"/>
      <c r="AL1326" s="52"/>
      <c r="AM1326" s="52"/>
      <c r="AN1326" s="52" t="s">
        <v>5241</v>
      </c>
      <c r="AO1326" s="52" t="s">
        <v>5241</v>
      </c>
      <c r="AP1326" s="54"/>
      <c r="AQ1326" s="139"/>
    </row>
    <row r="1327" spans="1:43" ht="15" customHeight="1">
      <c r="A1327" s="121">
        <v>1326</v>
      </c>
      <c r="B1327" s="115" t="s">
        <v>1272</v>
      </c>
      <c r="C1327" s="4" t="s">
        <v>1172</v>
      </c>
      <c r="D1327" s="115" t="s">
        <v>5406</v>
      </c>
      <c r="E1327" s="115" t="s">
        <v>2460</v>
      </c>
      <c r="F1327" s="115" t="s">
        <v>5238</v>
      </c>
      <c r="G1327" s="115"/>
      <c r="H1327" s="115"/>
      <c r="I1327" s="115"/>
      <c r="J1327" s="115"/>
      <c r="K1327" s="115">
        <v>2</v>
      </c>
      <c r="L1327" s="115"/>
      <c r="M1327" s="115"/>
      <c r="N1327" s="115"/>
      <c r="O1327" s="5"/>
      <c r="P1327" s="5"/>
      <c r="Q1327" s="115"/>
      <c r="R1327" s="115"/>
      <c r="S1327" s="115"/>
      <c r="T1327" s="115"/>
      <c r="U1327" s="115"/>
      <c r="V1327" s="116"/>
      <c r="W1327" s="117">
        <v>244848000000</v>
      </c>
      <c r="X1327" s="49"/>
      <c r="Y1327" s="49"/>
      <c r="Z1327" s="49"/>
      <c r="AA1327" s="50"/>
      <c r="AB1327" s="50"/>
      <c r="AC1327" s="50"/>
      <c r="AD1327" s="50"/>
      <c r="AE1327" s="50" t="s">
        <v>13</v>
      </c>
      <c r="AF1327" s="50"/>
      <c r="AG1327" s="51"/>
      <c r="AH1327" s="147"/>
      <c r="AI1327" s="182"/>
      <c r="AJ1327" s="146"/>
      <c r="AK1327" s="52"/>
      <c r="AL1327" s="52"/>
      <c r="AM1327" s="52"/>
      <c r="AN1327" s="52" t="s">
        <v>5241</v>
      </c>
      <c r="AO1327" s="52" t="s">
        <v>5241</v>
      </c>
      <c r="AP1327" s="54"/>
      <c r="AQ1327" s="139"/>
    </row>
    <row r="1328" spans="1:43" ht="15" customHeight="1">
      <c r="A1328" s="121">
        <v>1327</v>
      </c>
      <c r="B1328" s="115" t="s">
        <v>1272</v>
      </c>
      <c r="C1328" s="4" t="s">
        <v>1172</v>
      </c>
      <c r="D1328" s="115" t="s">
        <v>1192</v>
      </c>
      <c r="E1328" s="115" t="s">
        <v>2461</v>
      </c>
      <c r="F1328" s="115" t="s">
        <v>5238</v>
      </c>
      <c r="G1328" s="115"/>
      <c r="H1328" s="115"/>
      <c r="I1328" s="115"/>
      <c r="J1328" s="115"/>
      <c r="K1328" s="115">
        <v>2</v>
      </c>
      <c r="L1328" s="115"/>
      <c r="M1328" s="115"/>
      <c r="N1328" s="115"/>
      <c r="O1328" s="5"/>
      <c r="P1328" s="5"/>
      <c r="Q1328" s="115"/>
      <c r="R1328" s="115"/>
      <c r="S1328" s="115"/>
      <c r="T1328" s="115"/>
      <c r="U1328" s="115"/>
      <c r="V1328" s="116"/>
      <c r="W1328" s="117">
        <v>244848000000</v>
      </c>
      <c r="X1328" s="49"/>
      <c r="Y1328" s="49"/>
      <c r="Z1328" s="49"/>
      <c r="AA1328" s="50"/>
      <c r="AB1328" s="50"/>
      <c r="AC1328" s="50"/>
      <c r="AD1328" s="50"/>
      <c r="AE1328" s="50" t="s">
        <v>13</v>
      </c>
      <c r="AF1328" s="50"/>
      <c r="AG1328" s="51"/>
      <c r="AH1328" s="147"/>
      <c r="AI1328" s="182"/>
      <c r="AJ1328" s="146"/>
      <c r="AK1328" s="52"/>
      <c r="AL1328" s="52"/>
      <c r="AM1328" s="52"/>
      <c r="AN1328" s="52" t="s">
        <v>5241</v>
      </c>
      <c r="AO1328" s="52" t="s">
        <v>5241</v>
      </c>
      <c r="AP1328" s="54"/>
      <c r="AQ1328" s="139"/>
    </row>
    <row r="1329" spans="1:43" ht="15" customHeight="1">
      <c r="A1329" s="121">
        <v>1328</v>
      </c>
      <c r="B1329" s="115" t="s">
        <v>1272</v>
      </c>
      <c r="C1329" s="4" t="s">
        <v>1172</v>
      </c>
      <c r="D1329" s="115" t="s">
        <v>1177</v>
      </c>
      <c r="E1329" s="115" t="s">
        <v>2462</v>
      </c>
      <c r="F1329" s="115" t="s">
        <v>5238</v>
      </c>
      <c r="G1329" s="115"/>
      <c r="H1329" s="115"/>
      <c r="I1329" s="115"/>
      <c r="J1329" s="115"/>
      <c r="K1329" s="115">
        <v>2</v>
      </c>
      <c r="L1329" s="115"/>
      <c r="M1329" s="115"/>
      <c r="N1329" s="115"/>
      <c r="O1329" s="5"/>
      <c r="P1329" s="5"/>
      <c r="Q1329" s="115"/>
      <c r="R1329" s="115"/>
      <c r="S1329" s="115"/>
      <c r="T1329" s="115"/>
      <c r="U1329" s="115"/>
      <c r="V1329" s="116"/>
      <c r="W1329" s="117">
        <v>244848000000</v>
      </c>
      <c r="X1329" s="49"/>
      <c r="Y1329" s="49"/>
      <c r="Z1329" s="49"/>
      <c r="AA1329" s="50"/>
      <c r="AB1329" s="50"/>
      <c r="AC1329" s="50"/>
      <c r="AD1329" s="50"/>
      <c r="AE1329" s="50" t="s">
        <v>13</v>
      </c>
      <c r="AF1329" s="50"/>
      <c r="AG1329" s="51"/>
      <c r="AH1329" s="147"/>
      <c r="AI1329" s="182"/>
      <c r="AJ1329" s="146"/>
      <c r="AK1329" s="52"/>
      <c r="AL1329" s="52"/>
      <c r="AM1329" s="52"/>
      <c r="AN1329" s="52" t="s">
        <v>5241</v>
      </c>
      <c r="AO1329" s="52" t="s">
        <v>5241</v>
      </c>
      <c r="AP1329" s="54"/>
      <c r="AQ1329" s="139"/>
    </row>
    <row r="1330" spans="1:43" ht="15" customHeight="1">
      <c r="A1330" s="121">
        <v>1329</v>
      </c>
      <c r="B1330" s="115" t="s">
        <v>1272</v>
      </c>
      <c r="C1330" s="115" t="s">
        <v>1187</v>
      </c>
      <c r="D1330" s="115" t="s">
        <v>5408</v>
      </c>
      <c r="E1330" s="115" t="s">
        <v>2463</v>
      </c>
      <c r="F1330" s="115" t="s">
        <v>5238</v>
      </c>
      <c r="G1330" s="115"/>
      <c r="H1330" s="115"/>
      <c r="I1330" s="115"/>
      <c r="J1330" s="115"/>
      <c r="K1330" s="115">
        <v>2</v>
      </c>
      <c r="L1330" s="115"/>
      <c r="M1330" s="115"/>
      <c r="N1330" s="115"/>
      <c r="O1330" s="5"/>
      <c r="P1330" s="5"/>
      <c r="Q1330" s="115"/>
      <c r="R1330" s="115"/>
      <c r="S1330" s="115"/>
      <c r="T1330" s="115"/>
      <c r="U1330" s="115"/>
      <c r="V1330" s="116"/>
      <c r="W1330" s="117">
        <v>244560000000</v>
      </c>
      <c r="X1330" s="49"/>
      <c r="Y1330" s="49"/>
      <c r="Z1330" s="49"/>
      <c r="AA1330" s="50"/>
      <c r="AB1330" s="50"/>
      <c r="AC1330" s="50"/>
      <c r="AD1330" s="50"/>
      <c r="AE1330" s="50" t="s">
        <v>13</v>
      </c>
      <c r="AF1330" s="50"/>
      <c r="AG1330" s="51"/>
      <c r="AH1330" s="147"/>
      <c r="AI1330" s="183"/>
      <c r="AJ1330" s="146"/>
      <c r="AK1330" s="52"/>
      <c r="AL1330" s="52"/>
      <c r="AM1330" s="52"/>
      <c r="AN1330" s="52" t="s">
        <v>5241</v>
      </c>
      <c r="AO1330" s="52" t="s">
        <v>5241</v>
      </c>
      <c r="AP1330" s="54"/>
      <c r="AQ1330" s="139"/>
    </row>
    <row r="1331" spans="1:43" ht="15" customHeight="1">
      <c r="A1331" s="121">
        <v>1330</v>
      </c>
      <c r="B1331" s="115" t="s">
        <v>1272</v>
      </c>
      <c r="C1331" s="115" t="s">
        <v>1169</v>
      </c>
      <c r="D1331" s="115" t="s">
        <v>1326</v>
      </c>
      <c r="E1331" s="115" t="s">
        <v>2477</v>
      </c>
      <c r="F1331" s="115" t="s">
        <v>5238</v>
      </c>
      <c r="G1331" s="115"/>
      <c r="H1331" s="115"/>
      <c r="I1331" s="115"/>
      <c r="J1331" s="115"/>
      <c r="K1331" s="115">
        <v>2</v>
      </c>
      <c r="L1331" s="115"/>
      <c r="M1331" s="115"/>
      <c r="N1331" s="115"/>
      <c r="O1331" s="5"/>
      <c r="P1331" s="5"/>
      <c r="Q1331" s="115"/>
      <c r="R1331" s="115"/>
      <c r="S1331" s="115"/>
      <c r="T1331" s="115"/>
      <c r="U1331" s="115"/>
      <c r="V1331" s="116"/>
      <c r="W1331" s="117">
        <v>244430000000</v>
      </c>
      <c r="X1331" s="49"/>
      <c r="Y1331" s="49"/>
      <c r="Z1331" s="49"/>
      <c r="AA1331" s="50"/>
      <c r="AB1331" s="50"/>
      <c r="AC1331" s="50"/>
      <c r="AD1331" s="50"/>
      <c r="AE1331" s="50" t="s">
        <v>13</v>
      </c>
      <c r="AF1331" s="50"/>
      <c r="AG1331" s="51"/>
      <c r="AH1331" s="147"/>
      <c r="AI1331" s="183"/>
      <c r="AJ1331" s="146"/>
      <c r="AK1331" s="52"/>
      <c r="AL1331" s="52"/>
      <c r="AM1331" s="52"/>
      <c r="AN1331" s="52" t="s">
        <v>5241</v>
      </c>
      <c r="AO1331" s="52" t="s">
        <v>5241</v>
      </c>
      <c r="AP1331" s="54"/>
      <c r="AQ1331" s="139"/>
    </row>
    <row r="1332" spans="1:43" ht="15" customHeight="1">
      <c r="A1332" s="121">
        <v>1331</v>
      </c>
      <c r="B1332" s="115" t="s">
        <v>1272</v>
      </c>
      <c r="C1332" s="4" t="s">
        <v>1172</v>
      </c>
      <c r="D1332" s="115" t="s">
        <v>5406</v>
      </c>
      <c r="E1332" s="115" t="s">
        <v>2484</v>
      </c>
      <c r="F1332" s="115" t="s">
        <v>5238</v>
      </c>
      <c r="G1332" s="115"/>
      <c r="H1332" s="115"/>
      <c r="I1332" s="115"/>
      <c r="J1332" s="115"/>
      <c r="K1332" s="115">
        <v>2</v>
      </c>
      <c r="L1332" s="115"/>
      <c r="M1332" s="115"/>
      <c r="N1332" s="115"/>
      <c r="O1332" s="5"/>
      <c r="P1332" s="5"/>
      <c r="Q1332" s="115"/>
      <c r="R1332" s="115"/>
      <c r="S1332" s="115"/>
      <c r="T1332" s="115"/>
      <c r="U1332" s="115"/>
      <c r="V1332" s="116"/>
      <c r="W1332" s="117">
        <v>244848000000</v>
      </c>
      <c r="X1332" s="49"/>
      <c r="Y1332" s="49"/>
      <c r="Z1332" s="49"/>
      <c r="AA1332" s="50"/>
      <c r="AB1332" s="50"/>
      <c r="AC1332" s="50"/>
      <c r="AD1332" s="50"/>
      <c r="AE1332" s="50" t="s">
        <v>13</v>
      </c>
      <c r="AF1332" s="50"/>
      <c r="AG1332" s="51"/>
      <c r="AH1332" s="147"/>
      <c r="AI1332" s="182"/>
      <c r="AJ1332" s="146"/>
      <c r="AK1332" s="52"/>
      <c r="AL1332" s="52"/>
      <c r="AM1332" s="52"/>
      <c r="AN1332" s="52" t="s">
        <v>5241</v>
      </c>
      <c r="AO1332" s="52" t="s">
        <v>5241</v>
      </c>
      <c r="AP1332" s="54"/>
      <c r="AQ1332" s="139"/>
    </row>
    <row r="1333" spans="1:43" ht="15" customHeight="1">
      <c r="A1333" s="121">
        <v>1332</v>
      </c>
      <c r="B1333" s="115" t="s">
        <v>1272</v>
      </c>
      <c r="C1333" s="4" t="s">
        <v>1172</v>
      </c>
      <c r="D1333" s="115" t="s">
        <v>1177</v>
      </c>
      <c r="E1333" s="115" t="s">
        <v>2485</v>
      </c>
      <c r="F1333" s="115" t="s">
        <v>5238</v>
      </c>
      <c r="G1333" s="115"/>
      <c r="H1333" s="115"/>
      <c r="I1333" s="115"/>
      <c r="J1333" s="115"/>
      <c r="K1333" s="115">
        <v>2</v>
      </c>
      <c r="L1333" s="115"/>
      <c r="M1333" s="115"/>
      <c r="N1333" s="115"/>
      <c r="O1333" s="5"/>
      <c r="P1333" s="5"/>
      <c r="Q1333" s="115"/>
      <c r="R1333" s="115"/>
      <c r="S1333" s="115"/>
      <c r="T1333" s="115"/>
      <c r="U1333" s="115"/>
      <c r="V1333" s="116"/>
      <c r="W1333" s="117">
        <v>244848000000</v>
      </c>
      <c r="X1333" s="49"/>
      <c r="Y1333" s="49"/>
      <c r="Z1333" s="49"/>
      <c r="AA1333" s="50"/>
      <c r="AB1333" s="50"/>
      <c r="AC1333" s="50"/>
      <c r="AD1333" s="50"/>
      <c r="AE1333" s="50" t="s">
        <v>13</v>
      </c>
      <c r="AF1333" s="50"/>
      <c r="AG1333" s="51"/>
      <c r="AH1333" s="147"/>
      <c r="AI1333" s="182"/>
      <c r="AJ1333" s="146"/>
      <c r="AK1333" s="52"/>
      <c r="AL1333" s="52"/>
      <c r="AM1333" s="52"/>
      <c r="AN1333" s="52" t="s">
        <v>5241</v>
      </c>
      <c r="AO1333" s="52" t="s">
        <v>5241</v>
      </c>
      <c r="AP1333" s="54"/>
      <c r="AQ1333" s="139"/>
    </row>
    <row r="1334" spans="1:43" ht="15" customHeight="1">
      <c r="A1334" s="121">
        <v>1333</v>
      </c>
      <c r="B1334" s="115" t="s">
        <v>1272</v>
      </c>
      <c r="C1334" s="115" t="s">
        <v>1187</v>
      </c>
      <c r="D1334" s="115" t="s">
        <v>5408</v>
      </c>
      <c r="E1334" s="115" t="s">
        <v>2486</v>
      </c>
      <c r="F1334" s="115" t="s">
        <v>5238</v>
      </c>
      <c r="G1334" s="115"/>
      <c r="H1334" s="115"/>
      <c r="I1334" s="115"/>
      <c r="J1334" s="115"/>
      <c r="K1334" s="115">
        <v>2</v>
      </c>
      <c r="L1334" s="115"/>
      <c r="M1334" s="115"/>
      <c r="N1334" s="115"/>
      <c r="O1334" s="5"/>
      <c r="P1334" s="5"/>
      <c r="Q1334" s="115"/>
      <c r="R1334" s="115"/>
      <c r="S1334" s="115"/>
      <c r="T1334" s="115"/>
      <c r="U1334" s="115"/>
      <c r="V1334" s="116"/>
      <c r="W1334" s="117">
        <v>444560000000</v>
      </c>
      <c r="X1334" s="49"/>
      <c r="Y1334" s="49"/>
      <c r="Z1334" s="49"/>
      <c r="AA1334" s="50"/>
      <c r="AB1334" s="50"/>
      <c r="AC1334" s="50"/>
      <c r="AD1334" s="50"/>
      <c r="AE1334" s="50" t="s">
        <v>13</v>
      </c>
      <c r="AF1334" s="50"/>
      <c r="AG1334" s="51"/>
      <c r="AH1334" s="147"/>
      <c r="AI1334" s="183"/>
      <c r="AJ1334" s="146"/>
      <c r="AK1334" s="52"/>
      <c r="AL1334" s="52"/>
      <c r="AM1334" s="52"/>
      <c r="AN1334" s="52" t="s">
        <v>5241</v>
      </c>
      <c r="AO1334" s="52" t="s">
        <v>5241</v>
      </c>
      <c r="AP1334" s="54"/>
      <c r="AQ1334" s="139"/>
    </row>
    <row r="1335" spans="1:43" ht="15" customHeight="1">
      <c r="A1335" s="121">
        <v>1334</v>
      </c>
      <c r="B1335" s="115" t="s">
        <v>1272</v>
      </c>
      <c r="C1335" s="4" t="s">
        <v>1172</v>
      </c>
      <c r="D1335" s="115" t="s">
        <v>5406</v>
      </c>
      <c r="E1335" s="115" t="s">
        <v>2492</v>
      </c>
      <c r="F1335" s="115" t="s">
        <v>5238</v>
      </c>
      <c r="G1335" s="115"/>
      <c r="H1335" s="115"/>
      <c r="I1335" s="115"/>
      <c r="J1335" s="115"/>
      <c r="K1335" s="115">
        <v>2</v>
      </c>
      <c r="L1335" s="115"/>
      <c r="M1335" s="115"/>
      <c r="N1335" s="115"/>
      <c r="O1335" s="5"/>
      <c r="P1335" s="5"/>
      <c r="Q1335" s="115"/>
      <c r="R1335" s="115"/>
      <c r="S1335" s="115"/>
      <c r="T1335" s="115"/>
      <c r="U1335" s="115"/>
      <c r="V1335" s="116"/>
      <c r="W1335" s="117">
        <v>244848000000</v>
      </c>
      <c r="X1335" s="49"/>
      <c r="Y1335" s="49"/>
      <c r="Z1335" s="49"/>
      <c r="AA1335" s="50"/>
      <c r="AB1335" s="50"/>
      <c r="AC1335" s="50"/>
      <c r="AD1335" s="50"/>
      <c r="AE1335" s="50" t="s">
        <v>13</v>
      </c>
      <c r="AF1335" s="50"/>
      <c r="AG1335" s="51"/>
      <c r="AH1335" s="147"/>
      <c r="AI1335" s="182"/>
      <c r="AJ1335" s="146"/>
      <c r="AK1335" s="52"/>
      <c r="AL1335" s="52"/>
      <c r="AM1335" s="52"/>
      <c r="AN1335" s="52" t="s">
        <v>5241</v>
      </c>
      <c r="AO1335" s="52" t="s">
        <v>5241</v>
      </c>
      <c r="AP1335" s="54"/>
      <c r="AQ1335" s="139"/>
    </row>
    <row r="1336" spans="1:43" ht="15" customHeight="1">
      <c r="A1336" s="121">
        <v>1335</v>
      </c>
      <c r="B1336" s="115" t="s">
        <v>1272</v>
      </c>
      <c r="C1336" s="4" t="s">
        <v>1172</v>
      </c>
      <c r="D1336" s="115" t="s">
        <v>1177</v>
      </c>
      <c r="E1336" s="115" t="s">
        <v>2493</v>
      </c>
      <c r="F1336" s="115" t="s">
        <v>5238</v>
      </c>
      <c r="G1336" s="115"/>
      <c r="H1336" s="115"/>
      <c r="I1336" s="115"/>
      <c r="J1336" s="115"/>
      <c r="K1336" s="115">
        <v>2</v>
      </c>
      <c r="L1336" s="115"/>
      <c r="M1336" s="115"/>
      <c r="N1336" s="115"/>
      <c r="O1336" s="5"/>
      <c r="P1336" s="5"/>
      <c r="Q1336" s="115"/>
      <c r="R1336" s="115"/>
      <c r="S1336" s="115"/>
      <c r="T1336" s="115"/>
      <c r="U1336" s="115"/>
      <c r="V1336" s="116"/>
      <c r="W1336" s="117">
        <v>244848000000</v>
      </c>
      <c r="X1336" s="49"/>
      <c r="Y1336" s="49"/>
      <c r="Z1336" s="49"/>
      <c r="AA1336" s="50"/>
      <c r="AB1336" s="50"/>
      <c r="AC1336" s="50"/>
      <c r="AD1336" s="50"/>
      <c r="AE1336" s="50" t="s">
        <v>13</v>
      </c>
      <c r="AF1336" s="50"/>
      <c r="AG1336" s="51"/>
      <c r="AH1336" s="147"/>
      <c r="AI1336" s="182"/>
      <c r="AJ1336" s="146"/>
      <c r="AK1336" s="52"/>
      <c r="AL1336" s="52"/>
      <c r="AM1336" s="52"/>
      <c r="AN1336" s="52" t="s">
        <v>5241</v>
      </c>
      <c r="AO1336" s="52" t="s">
        <v>5241</v>
      </c>
      <c r="AP1336" s="54"/>
      <c r="AQ1336" s="139"/>
    </row>
    <row r="1337" spans="1:43" ht="15" customHeight="1">
      <c r="A1337" s="121">
        <v>1336</v>
      </c>
      <c r="B1337" s="115" t="s">
        <v>1272</v>
      </c>
      <c r="C1337" s="115" t="s">
        <v>1187</v>
      </c>
      <c r="D1337" s="115" t="s">
        <v>5408</v>
      </c>
      <c r="E1337" s="115" t="s">
        <v>2494</v>
      </c>
      <c r="F1337" s="115" t="s">
        <v>5238</v>
      </c>
      <c r="G1337" s="115"/>
      <c r="H1337" s="115"/>
      <c r="I1337" s="115"/>
      <c r="J1337" s="115"/>
      <c r="K1337" s="115">
        <v>2</v>
      </c>
      <c r="L1337" s="115"/>
      <c r="M1337" s="115"/>
      <c r="N1337" s="115"/>
      <c r="O1337" s="5"/>
      <c r="P1337" s="5"/>
      <c r="Q1337" s="115"/>
      <c r="R1337" s="115"/>
      <c r="S1337" s="115"/>
      <c r="T1337" s="115"/>
      <c r="U1337" s="115"/>
      <c r="V1337" s="116"/>
      <c r="W1337" s="117">
        <v>244560000000</v>
      </c>
      <c r="X1337" s="49"/>
      <c r="Y1337" s="49"/>
      <c r="Z1337" s="49"/>
      <c r="AA1337" s="50"/>
      <c r="AB1337" s="50"/>
      <c r="AC1337" s="50"/>
      <c r="AD1337" s="50"/>
      <c r="AE1337" s="50" t="s">
        <v>13</v>
      </c>
      <c r="AF1337" s="50"/>
      <c r="AG1337" s="51"/>
      <c r="AH1337" s="147"/>
      <c r="AI1337" s="183"/>
      <c r="AJ1337" s="146"/>
      <c r="AK1337" s="52"/>
      <c r="AL1337" s="52"/>
      <c r="AM1337" s="52"/>
      <c r="AN1337" s="52" t="s">
        <v>5241</v>
      </c>
      <c r="AO1337" s="52" t="s">
        <v>5241</v>
      </c>
      <c r="AP1337" s="54"/>
      <c r="AQ1337" s="139"/>
    </row>
    <row r="1338" spans="1:43" ht="15" customHeight="1">
      <c r="A1338" s="121">
        <v>1337</v>
      </c>
      <c r="B1338" s="115" t="s">
        <v>1272</v>
      </c>
      <c r="C1338" s="4" t="s">
        <v>1172</v>
      </c>
      <c r="D1338" s="115" t="s">
        <v>5406</v>
      </c>
      <c r="E1338" s="115" t="s">
        <v>2496</v>
      </c>
      <c r="F1338" s="115" t="s">
        <v>5238</v>
      </c>
      <c r="G1338" s="115"/>
      <c r="H1338" s="115"/>
      <c r="I1338" s="115"/>
      <c r="J1338" s="115"/>
      <c r="K1338" s="115">
        <v>2</v>
      </c>
      <c r="L1338" s="115"/>
      <c r="M1338" s="115"/>
      <c r="N1338" s="115"/>
      <c r="O1338" s="5"/>
      <c r="P1338" s="5"/>
      <c r="Q1338" s="115"/>
      <c r="R1338" s="115"/>
      <c r="S1338" s="115"/>
      <c r="T1338" s="115"/>
      <c r="U1338" s="115"/>
      <c r="V1338" s="116"/>
      <c r="W1338" s="117">
        <v>244848000000</v>
      </c>
      <c r="X1338" s="49"/>
      <c r="Y1338" s="49"/>
      <c r="Z1338" s="49"/>
      <c r="AA1338" s="50"/>
      <c r="AB1338" s="50"/>
      <c r="AC1338" s="50"/>
      <c r="AD1338" s="50"/>
      <c r="AE1338" s="50" t="s">
        <v>13</v>
      </c>
      <c r="AF1338" s="50"/>
      <c r="AG1338" s="51"/>
      <c r="AH1338" s="147"/>
      <c r="AI1338" s="182"/>
      <c r="AJ1338" s="146"/>
      <c r="AK1338" s="52"/>
      <c r="AL1338" s="52"/>
      <c r="AM1338" s="52"/>
      <c r="AN1338" s="52" t="s">
        <v>5241</v>
      </c>
      <c r="AO1338" s="52" t="s">
        <v>5241</v>
      </c>
      <c r="AP1338" s="54"/>
      <c r="AQ1338" s="139"/>
    </row>
    <row r="1339" spans="1:43" ht="15" customHeight="1">
      <c r="A1339" s="121">
        <v>1338</v>
      </c>
      <c r="B1339" s="115" t="s">
        <v>1272</v>
      </c>
      <c r="C1339" s="4" t="s">
        <v>1172</v>
      </c>
      <c r="D1339" s="115" t="s">
        <v>1177</v>
      </c>
      <c r="E1339" s="115" t="s">
        <v>2497</v>
      </c>
      <c r="F1339" s="115" t="s">
        <v>5238</v>
      </c>
      <c r="G1339" s="115"/>
      <c r="H1339" s="115"/>
      <c r="I1339" s="115"/>
      <c r="J1339" s="115"/>
      <c r="K1339" s="115">
        <v>2</v>
      </c>
      <c r="L1339" s="115"/>
      <c r="M1339" s="115"/>
      <c r="N1339" s="115"/>
      <c r="O1339" s="5"/>
      <c r="P1339" s="5"/>
      <c r="Q1339" s="115"/>
      <c r="R1339" s="115"/>
      <c r="S1339" s="115"/>
      <c r="T1339" s="115"/>
      <c r="U1339" s="115"/>
      <c r="V1339" s="116"/>
      <c r="W1339" s="117">
        <v>244848000000</v>
      </c>
      <c r="X1339" s="49"/>
      <c r="Y1339" s="49"/>
      <c r="Z1339" s="49"/>
      <c r="AA1339" s="50"/>
      <c r="AB1339" s="50"/>
      <c r="AC1339" s="50"/>
      <c r="AD1339" s="50"/>
      <c r="AE1339" s="50" t="s">
        <v>13</v>
      </c>
      <c r="AF1339" s="50"/>
      <c r="AG1339" s="51"/>
      <c r="AH1339" s="147"/>
      <c r="AI1339" s="182"/>
      <c r="AJ1339" s="146"/>
      <c r="AK1339" s="52"/>
      <c r="AL1339" s="52"/>
      <c r="AM1339" s="52"/>
      <c r="AN1339" s="52" t="s">
        <v>5241</v>
      </c>
      <c r="AO1339" s="52" t="s">
        <v>5241</v>
      </c>
      <c r="AP1339" s="54"/>
      <c r="AQ1339" s="139"/>
    </row>
    <row r="1340" spans="1:43" ht="15" customHeight="1">
      <c r="A1340" s="121">
        <v>1339</v>
      </c>
      <c r="B1340" s="115" t="s">
        <v>1272</v>
      </c>
      <c r="C1340" s="4" t="s">
        <v>1172</v>
      </c>
      <c r="D1340" s="115" t="s">
        <v>5406</v>
      </c>
      <c r="E1340" s="115" t="s">
        <v>2498</v>
      </c>
      <c r="F1340" s="115" t="s">
        <v>5238</v>
      </c>
      <c r="G1340" s="115"/>
      <c r="H1340" s="115"/>
      <c r="I1340" s="115"/>
      <c r="J1340" s="115"/>
      <c r="K1340" s="115">
        <v>2</v>
      </c>
      <c r="L1340" s="115"/>
      <c r="M1340" s="115"/>
      <c r="N1340" s="115"/>
      <c r="O1340" s="5"/>
      <c r="P1340" s="5"/>
      <c r="Q1340" s="115"/>
      <c r="R1340" s="115"/>
      <c r="S1340" s="115"/>
      <c r="T1340" s="115"/>
      <c r="U1340" s="115"/>
      <c r="V1340" s="116"/>
      <c r="W1340" s="117">
        <v>244848000000</v>
      </c>
      <c r="X1340" s="49"/>
      <c r="Y1340" s="49"/>
      <c r="Z1340" s="49"/>
      <c r="AA1340" s="50"/>
      <c r="AB1340" s="50"/>
      <c r="AC1340" s="50"/>
      <c r="AD1340" s="50"/>
      <c r="AE1340" s="50" t="s">
        <v>13</v>
      </c>
      <c r="AF1340" s="50"/>
      <c r="AG1340" s="51"/>
      <c r="AH1340" s="147"/>
      <c r="AI1340" s="182"/>
      <c r="AJ1340" s="146"/>
      <c r="AK1340" s="52"/>
      <c r="AL1340" s="52"/>
      <c r="AM1340" s="52"/>
      <c r="AN1340" s="52" t="s">
        <v>5241</v>
      </c>
      <c r="AO1340" s="52" t="s">
        <v>5241</v>
      </c>
      <c r="AP1340" s="54"/>
      <c r="AQ1340" s="139"/>
    </row>
    <row r="1341" spans="1:43" ht="15" customHeight="1">
      <c r="A1341" s="121">
        <v>1340</v>
      </c>
      <c r="B1341" s="115" t="s">
        <v>1272</v>
      </c>
      <c r="C1341" s="115" t="s">
        <v>1172</v>
      </c>
      <c r="D1341" s="115" t="s">
        <v>1177</v>
      </c>
      <c r="E1341" s="115" t="s">
        <v>2499</v>
      </c>
      <c r="F1341" s="115" t="s">
        <v>5238</v>
      </c>
      <c r="G1341" s="115"/>
      <c r="H1341" s="115"/>
      <c r="I1341" s="115"/>
      <c r="J1341" s="115"/>
      <c r="K1341" s="115">
        <v>2</v>
      </c>
      <c r="L1341" s="115"/>
      <c r="M1341" s="115"/>
      <c r="N1341" s="115"/>
      <c r="O1341" s="5"/>
      <c r="P1341" s="5"/>
      <c r="Q1341" s="115"/>
      <c r="R1341" s="115"/>
      <c r="S1341" s="115"/>
      <c r="T1341" s="115"/>
      <c r="U1341" s="115"/>
      <c r="V1341" s="116"/>
      <c r="W1341" s="117">
        <v>244848000000</v>
      </c>
      <c r="X1341" s="49"/>
      <c r="Y1341" s="49" t="s">
        <v>25</v>
      </c>
      <c r="Z1341" s="49"/>
      <c r="AA1341" s="50"/>
      <c r="AB1341" s="50" t="s">
        <v>2678</v>
      </c>
      <c r="AC1341" s="50"/>
      <c r="AD1341" s="50"/>
      <c r="AE1341" s="50" t="s">
        <v>13</v>
      </c>
      <c r="AF1341" s="50"/>
      <c r="AG1341" s="51"/>
      <c r="AH1341" s="160" t="s">
        <v>25</v>
      </c>
      <c r="AI1341" s="182" t="s">
        <v>2701</v>
      </c>
      <c r="AJ1341" s="149">
        <v>11938632</v>
      </c>
      <c r="AK1341" s="142">
        <v>-72086032</v>
      </c>
      <c r="AL1341" s="130" t="s">
        <v>2678</v>
      </c>
      <c r="AM1341" s="52"/>
      <c r="AN1341" s="52" t="s">
        <v>5241</v>
      </c>
      <c r="AO1341" s="52" t="s">
        <v>5241</v>
      </c>
      <c r="AP1341" s="53" t="s">
        <v>25</v>
      </c>
      <c r="AQ1341" s="304" t="s">
        <v>5412</v>
      </c>
    </row>
    <row r="1342" spans="1:43" ht="15" customHeight="1">
      <c r="A1342" s="121">
        <v>1341</v>
      </c>
      <c r="B1342" s="115" t="s">
        <v>1272</v>
      </c>
      <c r="C1342" s="4" t="s">
        <v>1172</v>
      </c>
      <c r="D1342" s="115" t="s">
        <v>1358</v>
      </c>
      <c r="E1342" s="115" t="s">
        <v>2548</v>
      </c>
      <c r="F1342" s="115" t="s">
        <v>5238</v>
      </c>
      <c r="G1342" s="115"/>
      <c r="H1342" s="115"/>
      <c r="I1342" s="115"/>
      <c r="J1342" s="115"/>
      <c r="K1342" s="115">
        <v>3</v>
      </c>
      <c r="L1342" s="115"/>
      <c r="M1342" s="115"/>
      <c r="N1342" s="115"/>
      <c r="O1342" s="5"/>
      <c r="P1342" s="5"/>
      <c r="Q1342" s="115"/>
      <c r="R1342" s="115"/>
      <c r="S1342" s="115"/>
      <c r="T1342" s="115"/>
      <c r="U1342" s="115"/>
      <c r="V1342" s="116"/>
      <c r="W1342" s="117">
        <v>244848000000</v>
      </c>
      <c r="X1342" s="49"/>
      <c r="Y1342" s="49"/>
      <c r="Z1342" s="49"/>
      <c r="AA1342" s="50"/>
      <c r="AB1342" s="50"/>
      <c r="AC1342" s="50"/>
      <c r="AD1342" s="50"/>
      <c r="AE1342" s="50" t="s">
        <v>13</v>
      </c>
      <c r="AF1342" s="50"/>
      <c r="AG1342" s="51"/>
      <c r="AH1342" s="147"/>
      <c r="AI1342" s="182"/>
      <c r="AJ1342" s="146"/>
      <c r="AK1342" s="52"/>
      <c r="AL1342" s="52"/>
      <c r="AM1342" s="52"/>
      <c r="AN1342" s="52" t="s">
        <v>5241</v>
      </c>
      <c r="AO1342" s="52" t="s">
        <v>5241</v>
      </c>
      <c r="AP1342" s="54"/>
      <c r="AQ1342" s="139"/>
    </row>
    <row r="1343" spans="1:43" ht="15" customHeight="1">
      <c r="A1343" s="121">
        <v>1342</v>
      </c>
      <c r="B1343" s="115" t="s">
        <v>1272</v>
      </c>
      <c r="C1343" s="115" t="s">
        <v>1169</v>
      </c>
      <c r="D1343" s="115" t="s">
        <v>1348</v>
      </c>
      <c r="E1343" s="115" t="s">
        <v>2552</v>
      </c>
      <c r="F1343" s="115" t="s">
        <v>5238</v>
      </c>
      <c r="G1343" s="115"/>
      <c r="H1343" s="115"/>
      <c r="I1343" s="115"/>
      <c r="J1343" s="115"/>
      <c r="K1343" s="115">
        <v>3</v>
      </c>
      <c r="L1343" s="115"/>
      <c r="M1343" s="115"/>
      <c r="N1343" s="115"/>
      <c r="O1343" s="5"/>
      <c r="P1343" s="5"/>
      <c r="Q1343" s="115"/>
      <c r="R1343" s="115"/>
      <c r="S1343" s="115"/>
      <c r="T1343" s="115"/>
      <c r="U1343" s="115"/>
      <c r="V1343" s="116"/>
      <c r="W1343" s="117">
        <v>244430000000</v>
      </c>
      <c r="X1343" s="49"/>
      <c r="Y1343" s="49"/>
      <c r="Z1343" s="49"/>
      <c r="AA1343" s="50"/>
      <c r="AB1343" s="50"/>
      <c r="AC1343" s="50"/>
      <c r="AD1343" s="50"/>
      <c r="AE1343" s="50" t="s">
        <v>13</v>
      </c>
      <c r="AF1343" s="50"/>
      <c r="AG1343" s="51"/>
      <c r="AH1343" s="147"/>
      <c r="AI1343" s="183"/>
      <c r="AJ1343" s="146"/>
      <c r="AK1343" s="52"/>
      <c r="AL1343" s="52"/>
      <c r="AM1343" s="52"/>
      <c r="AN1343" s="52" t="s">
        <v>5241</v>
      </c>
      <c r="AO1343" s="52" t="s">
        <v>5241</v>
      </c>
      <c r="AP1343" s="54"/>
      <c r="AQ1343" s="139"/>
    </row>
    <row r="1344" spans="1:43" ht="15" customHeight="1">
      <c r="A1344" s="121">
        <v>1343</v>
      </c>
      <c r="B1344" s="115" t="s">
        <v>1272</v>
      </c>
      <c r="C1344" s="115" t="s">
        <v>1169</v>
      </c>
      <c r="D1344" s="115" t="s">
        <v>1326</v>
      </c>
      <c r="E1344" s="115" t="s">
        <v>2553</v>
      </c>
      <c r="F1344" s="115" t="s">
        <v>5238</v>
      </c>
      <c r="G1344" s="115"/>
      <c r="H1344" s="115"/>
      <c r="I1344" s="115"/>
      <c r="J1344" s="115"/>
      <c r="K1344" s="115">
        <v>3</v>
      </c>
      <c r="L1344" s="115"/>
      <c r="M1344" s="115"/>
      <c r="N1344" s="115"/>
      <c r="O1344" s="5"/>
      <c r="P1344" s="5"/>
      <c r="Q1344" s="115"/>
      <c r="R1344" s="115"/>
      <c r="S1344" s="115"/>
      <c r="T1344" s="115"/>
      <c r="U1344" s="115"/>
      <c r="V1344" s="116"/>
      <c r="W1344" s="117">
        <v>244430000000</v>
      </c>
      <c r="X1344" s="49"/>
      <c r="Y1344" s="49"/>
      <c r="Z1344" s="49"/>
      <c r="AA1344" s="50"/>
      <c r="AB1344" s="50"/>
      <c r="AC1344" s="50"/>
      <c r="AD1344" s="50"/>
      <c r="AE1344" s="50" t="s">
        <v>13</v>
      </c>
      <c r="AF1344" s="50"/>
      <c r="AG1344" s="51"/>
      <c r="AH1344" s="147"/>
      <c r="AI1344" s="183"/>
      <c r="AJ1344" s="146"/>
      <c r="AK1344" s="52"/>
      <c r="AL1344" s="52"/>
      <c r="AM1344" s="52"/>
      <c r="AN1344" s="52" t="s">
        <v>5241</v>
      </c>
      <c r="AO1344" s="52" t="s">
        <v>5241</v>
      </c>
      <c r="AP1344" s="54"/>
      <c r="AQ1344" s="139"/>
    </row>
    <row r="1345" spans="1:46" ht="15" customHeight="1">
      <c r="A1345" s="121">
        <v>1344</v>
      </c>
      <c r="B1345" s="115" t="s">
        <v>1272</v>
      </c>
      <c r="C1345" s="4" t="s">
        <v>1172</v>
      </c>
      <c r="D1345" s="115" t="s">
        <v>1358</v>
      </c>
      <c r="E1345" s="115" t="s">
        <v>2569</v>
      </c>
      <c r="F1345" s="115" t="s">
        <v>5238</v>
      </c>
      <c r="G1345" s="115"/>
      <c r="H1345" s="115"/>
      <c r="I1345" s="115"/>
      <c r="J1345" s="115"/>
      <c r="K1345" s="115">
        <v>3</v>
      </c>
      <c r="L1345" s="115"/>
      <c r="M1345" s="115"/>
      <c r="N1345" s="115"/>
      <c r="O1345" s="5"/>
      <c r="P1345" s="5"/>
      <c r="Q1345" s="115"/>
      <c r="R1345" s="115"/>
      <c r="S1345" s="115"/>
      <c r="T1345" s="115"/>
      <c r="U1345" s="115"/>
      <c r="V1345" s="116"/>
      <c r="W1345" s="117">
        <v>244848000000</v>
      </c>
      <c r="X1345" s="49"/>
      <c r="Y1345" s="49"/>
      <c r="Z1345" s="49"/>
      <c r="AA1345" s="50"/>
      <c r="AB1345" s="50"/>
      <c r="AC1345" s="50"/>
      <c r="AD1345" s="50"/>
      <c r="AE1345" s="50" t="s">
        <v>13</v>
      </c>
      <c r="AF1345" s="50"/>
      <c r="AG1345" s="51"/>
      <c r="AH1345" s="147"/>
      <c r="AI1345" s="182"/>
      <c r="AJ1345" s="146"/>
      <c r="AK1345" s="52"/>
      <c r="AL1345" s="52"/>
      <c r="AM1345" s="52"/>
      <c r="AN1345" s="52" t="s">
        <v>5241</v>
      </c>
      <c r="AO1345" s="52" t="s">
        <v>5241</v>
      </c>
      <c r="AP1345" s="54"/>
      <c r="AQ1345" s="139"/>
    </row>
    <row r="1346" spans="1:46" ht="15" customHeight="1">
      <c r="A1346" s="121">
        <v>1345</v>
      </c>
      <c r="B1346" s="115" t="s">
        <v>1272</v>
      </c>
      <c r="C1346" s="115" t="s">
        <v>1169</v>
      </c>
      <c r="D1346" s="115" t="s">
        <v>1326</v>
      </c>
      <c r="E1346" s="115" t="s">
        <v>2572</v>
      </c>
      <c r="F1346" s="115" t="s">
        <v>5238</v>
      </c>
      <c r="G1346" s="115"/>
      <c r="H1346" s="115"/>
      <c r="I1346" s="115"/>
      <c r="J1346" s="115"/>
      <c r="K1346" s="115">
        <v>3</v>
      </c>
      <c r="L1346" s="115"/>
      <c r="M1346" s="115"/>
      <c r="N1346" s="115"/>
      <c r="O1346" s="5"/>
      <c r="P1346" s="5"/>
      <c r="Q1346" s="115"/>
      <c r="R1346" s="115"/>
      <c r="S1346" s="115"/>
      <c r="T1346" s="115"/>
      <c r="U1346" s="115"/>
      <c r="V1346" s="116"/>
      <c r="W1346" s="117">
        <v>244430000000</v>
      </c>
      <c r="X1346" s="49"/>
      <c r="Y1346" s="49"/>
      <c r="Z1346" s="49"/>
      <c r="AA1346" s="50"/>
      <c r="AB1346" s="50"/>
      <c r="AC1346" s="50"/>
      <c r="AD1346" s="50"/>
      <c r="AE1346" s="50" t="s">
        <v>13</v>
      </c>
      <c r="AF1346" s="50"/>
      <c r="AG1346" s="51"/>
      <c r="AH1346" s="147"/>
      <c r="AI1346" s="183"/>
      <c r="AJ1346" s="146"/>
      <c r="AK1346" s="52"/>
      <c r="AL1346" s="52"/>
      <c r="AM1346" s="52"/>
      <c r="AN1346" s="52" t="s">
        <v>5241</v>
      </c>
      <c r="AO1346" s="52" t="s">
        <v>5241</v>
      </c>
      <c r="AP1346" s="54"/>
      <c r="AQ1346" s="139"/>
    </row>
    <row r="1347" spans="1:46" ht="15" customHeight="1">
      <c r="A1347" s="121">
        <v>1346</v>
      </c>
      <c r="B1347" s="115" t="s">
        <v>1272</v>
      </c>
      <c r="C1347" s="4" t="s">
        <v>1172</v>
      </c>
      <c r="D1347" s="115" t="s">
        <v>1358</v>
      </c>
      <c r="E1347" s="115" t="s">
        <v>2582</v>
      </c>
      <c r="F1347" s="115" t="s">
        <v>5238</v>
      </c>
      <c r="G1347" s="115"/>
      <c r="H1347" s="115"/>
      <c r="I1347" s="115"/>
      <c r="J1347" s="115"/>
      <c r="K1347" s="115">
        <v>3</v>
      </c>
      <c r="L1347" s="115"/>
      <c r="M1347" s="115"/>
      <c r="N1347" s="115"/>
      <c r="O1347" s="5"/>
      <c r="P1347" s="5"/>
      <c r="Q1347" s="115"/>
      <c r="R1347" s="115"/>
      <c r="S1347" s="115"/>
      <c r="T1347" s="115"/>
      <c r="U1347" s="115"/>
      <c r="V1347" s="116"/>
      <c r="W1347" s="117">
        <v>244848000000</v>
      </c>
      <c r="X1347" s="49" t="s">
        <v>25</v>
      </c>
      <c r="Y1347" s="49"/>
      <c r="Z1347" s="49"/>
      <c r="AA1347" s="50"/>
      <c r="AB1347" s="50"/>
      <c r="AC1347" s="50"/>
      <c r="AD1347" s="50"/>
      <c r="AE1347" s="50" t="s">
        <v>13</v>
      </c>
      <c r="AF1347" s="50"/>
      <c r="AG1347" s="51"/>
      <c r="AH1347" s="51" t="s">
        <v>2832</v>
      </c>
      <c r="AI1347" s="182"/>
      <c r="AJ1347" s="146"/>
      <c r="AK1347" s="52"/>
      <c r="AL1347" s="52"/>
      <c r="AM1347" s="52"/>
      <c r="AN1347" s="52" t="s">
        <v>5241</v>
      </c>
      <c r="AO1347" s="52" t="s">
        <v>5241</v>
      </c>
      <c r="AP1347" s="53"/>
      <c r="AQ1347" s="139"/>
    </row>
    <row r="1348" spans="1:46" ht="15" customHeight="1">
      <c r="A1348" s="121">
        <v>1347</v>
      </c>
      <c r="B1348" s="115" t="s">
        <v>1272</v>
      </c>
      <c r="C1348" s="115" t="s">
        <v>1169</v>
      </c>
      <c r="D1348" s="115" t="s">
        <v>1326</v>
      </c>
      <c r="E1348" s="115" t="s">
        <v>2583</v>
      </c>
      <c r="F1348" s="115" t="s">
        <v>5238</v>
      </c>
      <c r="G1348" s="115"/>
      <c r="H1348" s="115"/>
      <c r="I1348" s="115"/>
      <c r="J1348" s="115"/>
      <c r="K1348" s="115">
        <v>3</v>
      </c>
      <c r="L1348" s="115"/>
      <c r="M1348" s="115"/>
      <c r="N1348" s="115"/>
      <c r="O1348" s="5"/>
      <c r="P1348" s="5"/>
      <c r="Q1348" s="115"/>
      <c r="R1348" s="115"/>
      <c r="S1348" s="115"/>
      <c r="T1348" s="115"/>
      <c r="U1348" s="115"/>
      <c r="V1348" s="116"/>
      <c r="W1348" s="117">
        <v>244430000000</v>
      </c>
      <c r="X1348" s="49"/>
      <c r="Y1348" s="49"/>
      <c r="Z1348" s="49"/>
      <c r="AA1348" s="50"/>
      <c r="AB1348" s="50"/>
      <c r="AC1348" s="50"/>
      <c r="AD1348" s="50"/>
      <c r="AE1348" s="50" t="s">
        <v>13</v>
      </c>
      <c r="AF1348" s="50"/>
      <c r="AG1348" s="51"/>
      <c r="AH1348" s="147"/>
      <c r="AI1348" s="183"/>
      <c r="AJ1348" s="146"/>
      <c r="AK1348" s="52"/>
      <c r="AL1348" s="52"/>
      <c r="AM1348" s="52"/>
      <c r="AN1348" s="52" t="s">
        <v>5241</v>
      </c>
      <c r="AO1348" s="52" t="s">
        <v>5241</v>
      </c>
      <c r="AP1348" s="54"/>
      <c r="AQ1348" s="139"/>
    </row>
    <row r="1349" spans="1:46" ht="15" customHeight="1">
      <c r="A1349" s="121">
        <v>1348</v>
      </c>
      <c r="B1349" s="115" t="s">
        <v>1272</v>
      </c>
      <c r="C1349" s="115" t="s">
        <v>2598</v>
      </c>
      <c r="D1349" s="115" t="s">
        <v>2599</v>
      </c>
      <c r="E1349" s="115"/>
      <c r="F1349" s="115" t="s">
        <v>5238</v>
      </c>
      <c r="G1349" s="115"/>
      <c r="H1349" s="115"/>
      <c r="I1349" s="115"/>
      <c r="J1349" s="115"/>
      <c r="K1349" s="115">
        <v>3</v>
      </c>
      <c r="L1349" s="115"/>
      <c r="M1349" s="115"/>
      <c r="N1349" s="115"/>
      <c r="O1349" s="5"/>
      <c r="P1349" s="5"/>
      <c r="Q1349" s="115"/>
      <c r="R1349" s="115"/>
      <c r="S1349" s="115"/>
      <c r="T1349" s="115"/>
      <c r="U1349" s="115"/>
      <c r="V1349" s="116"/>
      <c r="W1349" s="117">
        <v>244650000000</v>
      </c>
      <c r="X1349" s="49"/>
      <c r="Y1349" s="49"/>
      <c r="Z1349" s="49"/>
      <c r="AA1349" s="50"/>
      <c r="AB1349" s="50"/>
      <c r="AC1349" s="50"/>
      <c r="AD1349" s="50"/>
      <c r="AE1349" s="50"/>
      <c r="AF1349" s="50"/>
      <c r="AG1349" s="51"/>
      <c r="AH1349" s="147"/>
      <c r="AI1349" s="183"/>
      <c r="AJ1349" s="146"/>
      <c r="AK1349" s="52"/>
      <c r="AL1349" s="52"/>
      <c r="AM1349" s="52"/>
      <c r="AN1349" s="52" t="s">
        <v>5241</v>
      </c>
      <c r="AO1349" s="52" t="s">
        <v>5241</v>
      </c>
      <c r="AP1349" s="54"/>
      <c r="AQ1349" s="139"/>
    </row>
    <row r="1350" spans="1:46" ht="15" customHeight="1">
      <c r="A1350" s="121">
        <v>1349</v>
      </c>
      <c r="B1350" s="115" t="s">
        <v>1272</v>
      </c>
      <c r="C1350" s="115" t="s">
        <v>2598</v>
      </c>
      <c r="D1350" s="115" t="s">
        <v>2605</v>
      </c>
      <c r="E1350" s="115"/>
      <c r="F1350" s="115" t="s">
        <v>5238</v>
      </c>
      <c r="G1350" s="115"/>
      <c r="H1350" s="115"/>
      <c r="I1350" s="115"/>
      <c r="J1350" s="115"/>
      <c r="K1350" s="115">
        <v>3</v>
      </c>
      <c r="L1350" s="115"/>
      <c r="M1350" s="115"/>
      <c r="N1350" s="115"/>
      <c r="O1350" s="5"/>
      <c r="P1350" s="5"/>
      <c r="Q1350" s="115"/>
      <c r="R1350" s="115"/>
      <c r="S1350" s="115"/>
      <c r="T1350" s="115"/>
      <c r="U1350" s="115"/>
      <c r="V1350" s="116"/>
      <c r="W1350" s="117" t="s">
        <v>5287</v>
      </c>
      <c r="X1350" s="49"/>
      <c r="Y1350" s="49"/>
      <c r="Z1350" s="49"/>
      <c r="AA1350" s="50"/>
      <c r="AB1350" s="50"/>
      <c r="AC1350" s="50"/>
      <c r="AD1350" s="50"/>
      <c r="AE1350" s="50"/>
      <c r="AF1350" s="50"/>
      <c r="AG1350" s="51"/>
      <c r="AH1350" s="147"/>
      <c r="AI1350" s="183"/>
      <c r="AJ1350" s="146"/>
      <c r="AK1350" s="52"/>
      <c r="AL1350" s="52"/>
      <c r="AM1350" s="52"/>
      <c r="AN1350" s="52" t="s">
        <v>5241</v>
      </c>
      <c r="AO1350" s="52" t="s">
        <v>5241</v>
      </c>
      <c r="AP1350" s="54"/>
      <c r="AQ1350" s="139"/>
    </row>
    <row r="1351" spans="1:46" ht="15" customHeight="1">
      <c r="A1351" s="121">
        <v>1350</v>
      </c>
      <c r="B1351" s="115" t="s">
        <v>1272</v>
      </c>
      <c r="C1351" s="115" t="s">
        <v>2598</v>
      </c>
      <c r="D1351" s="115" t="s">
        <v>2614</v>
      </c>
      <c r="E1351" s="115"/>
      <c r="F1351" s="115" t="s">
        <v>5238</v>
      </c>
      <c r="G1351" s="115"/>
      <c r="H1351" s="115"/>
      <c r="I1351" s="115"/>
      <c r="J1351" s="115"/>
      <c r="K1351" s="115">
        <v>3</v>
      </c>
      <c r="L1351" s="115"/>
      <c r="M1351" s="115"/>
      <c r="N1351" s="115"/>
      <c r="O1351" s="5"/>
      <c r="P1351" s="5"/>
      <c r="Q1351" s="115"/>
      <c r="R1351" s="115"/>
      <c r="S1351" s="115"/>
      <c r="T1351" s="115"/>
      <c r="U1351" s="115"/>
      <c r="V1351" s="116"/>
      <c r="W1351" s="117" t="s">
        <v>5287</v>
      </c>
      <c r="X1351" s="49"/>
      <c r="Y1351" s="49"/>
      <c r="Z1351" s="49"/>
      <c r="AA1351" s="50"/>
      <c r="AB1351" s="50"/>
      <c r="AC1351" s="50"/>
      <c r="AD1351" s="50"/>
      <c r="AE1351" s="50"/>
      <c r="AF1351" s="50"/>
      <c r="AG1351" s="51"/>
      <c r="AH1351" s="147"/>
      <c r="AI1351" s="183"/>
      <c r="AJ1351" s="146"/>
      <c r="AK1351" s="52"/>
      <c r="AL1351" s="52"/>
      <c r="AM1351" s="52"/>
      <c r="AN1351" s="52" t="s">
        <v>5241</v>
      </c>
      <c r="AO1351" s="52" t="s">
        <v>5241</v>
      </c>
      <c r="AP1351" s="54"/>
      <c r="AQ1351" s="139"/>
    </row>
    <row r="1352" spans="1:46" ht="15" customHeight="1">
      <c r="A1352" s="121">
        <v>1351</v>
      </c>
      <c r="B1352" s="115" t="s">
        <v>1272</v>
      </c>
      <c r="C1352" s="115" t="s">
        <v>462</v>
      </c>
      <c r="D1352" s="115" t="s">
        <v>2615</v>
      </c>
      <c r="E1352" s="115"/>
      <c r="F1352" s="115" t="s">
        <v>5238</v>
      </c>
      <c r="G1352" s="115"/>
      <c r="H1352" s="115"/>
      <c r="I1352" s="115"/>
      <c r="J1352" s="115"/>
      <c r="K1352" s="115">
        <v>3</v>
      </c>
      <c r="L1352" s="115"/>
      <c r="M1352" s="115"/>
      <c r="N1352" s="115"/>
      <c r="O1352" s="5"/>
      <c r="P1352" s="5"/>
      <c r="Q1352" s="115"/>
      <c r="R1352" s="115"/>
      <c r="S1352" s="115"/>
      <c r="T1352" s="115"/>
      <c r="U1352" s="115"/>
      <c r="V1352" s="116"/>
      <c r="W1352" s="117" t="s">
        <v>5287</v>
      </c>
      <c r="X1352" s="49"/>
      <c r="Y1352" s="49"/>
      <c r="Z1352" s="49"/>
      <c r="AA1352" s="50"/>
      <c r="AB1352" s="50"/>
      <c r="AC1352" s="50"/>
      <c r="AD1352" s="50"/>
      <c r="AE1352" s="50"/>
      <c r="AF1352" s="50"/>
      <c r="AG1352" s="51"/>
      <c r="AH1352" s="147"/>
      <c r="AI1352" s="183"/>
      <c r="AJ1352" s="146"/>
      <c r="AK1352" s="52"/>
      <c r="AL1352" s="52"/>
      <c r="AM1352" s="52"/>
      <c r="AN1352" s="52" t="s">
        <v>5241</v>
      </c>
      <c r="AO1352" s="52" t="s">
        <v>5241</v>
      </c>
      <c r="AP1352" s="54"/>
      <c r="AQ1352" s="144" t="s">
        <v>5413</v>
      </c>
    </row>
    <row r="1353" spans="1:46" ht="15" customHeight="1">
      <c r="A1353" s="597">
        <v>1352</v>
      </c>
      <c r="B1353" s="115" t="s">
        <v>2040</v>
      </c>
      <c r="C1353" s="115" t="s">
        <v>2041</v>
      </c>
      <c r="D1353" s="115" t="s">
        <v>2042</v>
      </c>
      <c r="E1353" s="115" t="s">
        <v>2200</v>
      </c>
      <c r="F1353" s="115" t="s">
        <v>5238</v>
      </c>
      <c r="G1353" s="115"/>
      <c r="H1353" s="115"/>
      <c r="I1353" s="115"/>
      <c r="J1353" s="115"/>
      <c r="K1353" s="115">
        <v>1</v>
      </c>
      <c r="L1353" s="115"/>
      <c r="M1353" s="115"/>
      <c r="N1353" s="115"/>
      <c r="O1353" s="5"/>
      <c r="P1353" s="5"/>
      <c r="Q1353" s="115"/>
      <c r="R1353" s="115"/>
      <c r="S1353" s="115"/>
      <c r="T1353" s="115"/>
      <c r="U1353" s="115"/>
      <c r="V1353" s="116"/>
      <c r="W1353" s="117">
        <v>297001000000</v>
      </c>
      <c r="X1353" s="49" t="s">
        <v>2678</v>
      </c>
      <c r="Y1353" s="49" t="s">
        <v>2678</v>
      </c>
      <c r="Z1353" s="49"/>
      <c r="AA1353" s="50"/>
      <c r="AB1353" s="50"/>
      <c r="AC1353" s="50"/>
      <c r="AD1353" s="50">
        <v>12</v>
      </c>
      <c r="AE1353" s="50" t="s">
        <v>13</v>
      </c>
      <c r="AF1353" s="50"/>
      <c r="AG1353" s="51"/>
      <c r="AH1353" s="147" t="s">
        <v>25</v>
      </c>
      <c r="AI1353" s="183" t="s">
        <v>2680</v>
      </c>
      <c r="AJ1353" s="146"/>
      <c r="AK1353" s="52"/>
      <c r="AL1353" s="52"/>
      <c r="AM1353" s="52"/>
      <c r="AN1353" s="52" t="s">
        <v>5241</v>
      </c>
      <c r="AO1353" s="52" t="s">
        <v>5241</v>
      </c>
      <c r="AP1353" s="54" t="s">
        <v>25</v>
      </c>
      <c r="AQ1353" s="139"/>
    </row>
    <row r="1354" spans="1:46" ht="15" customHeight="1">
      <c r="A1354" s="597">
        <v>1353</v>
      </c>
      <c r="B1354" s="115" t="s">
        <v>1444</v>
      </c>
      <c r="C1354" s="115" t="s">
        <v>247</v>
      </c>
      <c r="D1354" s="115" t="s">
        <v>1453</v>
      </c>
      <c r="E1354" s="115" t="s">
        <v>2203</v>
      </c>
      <c r="F1354" s="115" t="s">
        <v>5238</v>
      </c>
      <c r="G1354" s="115"/>
      <c r="H1354" s="115"/>
      <c r="I1354" s="115"/>
      <c r="J1354" s="115"/>
      <c r="K1354" s="327">
        <v>1</v>
      </c>
      <c r="L1354" s="115"/>
      <c r="M1354" s="115"/>
      <c r="N1354" s="115"/>
      <c r="O1354" s="5"/>
      <c r="P1354" s="5"/>
      <c r="Q1354" s="115"/>
      <c r="R1354" s="115"/>
      <c r="S1354" s="115"/>
      <c r="T1354" s="115"/>
      <c r="U1354" s="115"/>
      <c r="V1354" s="116"/>
      <c r="W1354" s="561">
        <v>250590000000</v>
      </c>
      <c r="X1354" s="49" t="s">
        <v>25</v>
      </c>
      <c r="Y1354" s="49"/>
      <c r="Z1354" s="49" t="s">
        <v>5414</v>
      </c>
      <c r="AA1354" s="50" t="s">
        <v>5415</v>
      </c>
      <c r="AB1354" s="50" t="s">
        <v>25</v>
      </c>
      <c r="AC1354" s="50" t="s">
        <v>2732</v>
      </c>
      <c r="AD1354" s="50">
        <v>18</v>
      </c>
      <c r="AE1354" s="50" t="s">
        <v>2725</v>
      </c>
      <c r="AF1354" s="50" t="s">
        <v>2725</v>
      </c>
      <c r="AG1354" s="51"/>
      <c r="AH1354" s="187" t="s">
        <v>2832</v>
      </c>
      <c r="AI1354" s="183" t="s">
        <v>2680</v>
      </c>
      <c r="AJ1354" s="146"/>
      <c r="AK1354" s="52"/>
      <c r="AL1354" s="52"/>
      <c r="AM1354" s="52"/>
      <c r="AN1354" s="130">
        <v>18</v>
      </c>
      <c r="AO1354" s="130">
        <v>1</v>
      </c>
      <c r="AP1354" s="320" t="s">
        <v>2678</v>
      </c>
      <c r="AQ1354" s="144" t="s">
        <v>5416</v>
      </c>
      <c r="AR1354" s="94" t="s">
        <v>2727</v>
      </c>
    </row>
    <row r="1355" spans="1:46" ht="15" customHeight="1">
      <c r="A1355" s="597">
        <v>1354</v>
      </c>
      <c r="B1355" s="115" t="s">
        <v>1444</v>
      </c>
      <c r="C1355" s="115" t="s">
        <v>247</v>
      </c>
      <c r="D1355" s="115" t="s">
        <v>1453</v>
      </c>
      <c r="E1355" s="115" t="s">
        <v>2204</v>
      </c>
      <c r="F1355" s="115" t="s">
        <v>5238</v>
      </c>
      <c r="G1355" s="115"/>
      <c r="H1355" s="115"/>
      <c r="I1355" s="115"/>
      <c r="J1355" s="115"/>
      <c r="K1355" s="327">
        <v>1</v>
      </c>
      <c r="L1355" s="115"/>
      <c r="M1355" s="115"/>
      <c r="N1355" s="115"/>
      <c r="O1355" s="5"/>
      <c r="P1355" s="5"/>
      <c r="Q1355" s="115"/>
      <c r="R1355" s="115"/>
      <c r="S1355" s="115"/>
      <c r="T1355" s="115"/>
      <c r="U1355" s="115"/>
      <c r="V1355" s="116"/>
      <c r="W1355" s="561">
        <v>250590000210</v>
      </c>
      <c r="X1355" s="49" t="s">
        <v>25</v>
      </c>
      <c r="Y1355" s="49"/>
      <c r="Z1355" s="49" t="s">
        <v>5417</v>
      </c>
      <c r="AA1355" s="50"/>
      <c r="AB1355" s="50" t="s">
        <v>25</v>
      </c>
      <c r="AC1355" s="50" t="s">
        <v>2732</v>
      </c>
      <c r="AD1355" s="50">
        <v>25</v>
      </c>
      <c r="AE1355" s="50" t="s">
        <v>2725</v>
      </c>
      <c r="AF1355" s="50" t="s">
        <v>2725</v>
      </c>
      <c r="AG1355" s="51"/>
      <c r="AH1355" s="187" t="s">
        <v>25</v>
      </c>
      <c r="AI1355" s="183" t="s">
        <v>2680</v>
      </c>
      <c r="AJ1355" s="146"/>
      <c r="AK1355" s="52"/>
      <c r="AL1355" s="52"/>
      <c r="AM1355" s="52"/>
      <c r="AN1355" s="130">
        <v>25</v>
      </c>
      <c r="AO1355" s="130">
        <v>1</v>
      </c>
      <c r="AP1355" s="320" t="s">
        <v>25</v>
      </c>
      <c r="AQ1355" s="144" t="s">
        <v>5418</v>
      </c>
      <c r="AR1355" s="94" t="s">
        <v>2727</v>
      </c>
      <c r="AS1355" s="94">
        <v>25</v>
      </c>
      <c r="AT1355" s="94">
        <v>1</v>
      </c>
    </row>
    <row r="1356" spans="1:46" ht="15" customHeight="1">
      <c r="A1356" s="597">
        <v>1355</v>
      </c>
      <c r="B1356" s="115" t="s">
        <v>1444</v>
      </c>
      <c r="C1356" s="115" t="s">
        <v>247</v>
      </c>
      <c r="D1356" s="115" t="s">
        <v>1453</v>
      </c>
      <c r="E1356" s="115" t="s">
        <v>2209</v>
      </c>
      <c r="F1356" s="115" t="s">
        <v>5238</v>
      </c>
      <c r="G1356" s="115"/>
      <c r="H1356" s="115"/>
      <c r="I1356" s="115"/>
      <c r="J1356" s="115"/>
      <c r="K1356" s="327">
        <v>1</v>
      </c>
      <c r="L1356" s="115"/>
      <c r="M1356" s="115"/>
      <c r="N1356" s="115"/>
      <c r="O1356" s="5"/>
      <c r="P1356" s="5"/>
      <c r="Q1356" s="115"/>
      <c r="R1356" s="115"/>
      <c r="S1356" s="115"/>
      <c r="T1356" s="115"/>
      <c r="U1356" s="115"/>
      <c r="V1356" s="116"/>
      <c r="W1356" s="561">
        <v>250577000000</v>
      </c>
      <c r="X1356" s="49" t="s">
        <v>25</v>
      </c>
      <c r="Y1356" s="49"/>
      <c r="Z1356" s="49" t="s">
        <v>5419</v>
      </c>
      <c r="AA1356" s="50"/>
      <c r="AB1356" s="50" t="s">
        <v>25</v>
      </c>
      <c r="AC1356" s="50" t="s">
        <v>2732</v>
      </c>
      <c r="AD1356" s="50">
        <v>17</v>
      </c>
      <c r="AE1356" s="50" t="s">
        <v>2725</v>
      </c>
      <c r="AF1356" s="50" t="s">
        <v>2725</v>
      </c>
      <c r="AG1356" s="51"/>
      <c r="AH1356" s="187" t="s">
        <v>25</v>
      </c>
      <c r="AI1356" s="183" t="s">
        <v>2680</v>
      </c>
      <c r="AJ1356" s="146"/>
      <c r="AK1356" s="52"/>
      <c r="AL1356" s="52"/>
      <c r="AM1356" s="52"/>
      <c r="AN1356" s="130">
        <v>17</v>
      </c>
      <c r="AO1356" s="130">
        <v>1</v>
      </c>
      <c r="AP1356" s="320" t="s">
        <v>25</v>
      </c>
      <c r="AQ1356" s="144" t="s">
        <v>5420</v>
      </c>
      <c r="AR1356" s="94" t="s">
        <v>2727</v>
      </c>
      <c r="AS1356" s="94">
        <v>17</v>
      </c>
      <c r="AT1356" s="94">
        <v>1</v>
      </c>
    </row>
    <row r="1357" spans="1:46" ht="15" customHeight="1">
      <c r="A1357" s="597">
        <v>1356</v>
      </c>
      <c r="B1357" s="115" t="s">
        <v>1444</v>
      </c>
      <c r="C1357" s="115" t="s">
        <v>247</v>
      </c>
      <c r="D1357" s="115" t="s">
        <v>1453</v>
      </c>
      <c r="E1357" s="115" t="s">
        <v>1750</v>
      </c>
      <c r="F1357" s="115" t="s">
        <v>5238</v>
      </c>
      <c r="G1357" s="115"/>
      <c r="H1357" s="115"/>
      <c r="I1357" s="115"/>
      <c r="J1357" s="115"/>
      <c r="K1357" s="327">
        <v>1</v>
      </c>
      <c r="L1357" s="115"/>
      <c r="M1357" s="115"/>
      <c r="N1357" s="115"/>
      <c r="O1357" s="5"/>
      <c r="P1357" s="5"/>
      <c r="Q1357" s="115"/>
      <c r="R1357" s="115"/>
      <c r="S1357" s="115"/>
      <c r="T1357" s="115"/>
      <c r="U1357" s="115"/>
      <c r="V1357" s="116"/>
      <c r="W1357" s="561">
        <v>250450000503</v>
      </c>
      <c r="X1357" s="49" t="s">
        <v>25</v>
      </c>
      <c r="Y1357" s="49"/>
      <c r="Z1357" s="49" t="s">
        <v>5421</v>
      </c>
      <c r="AA1357" s="50"/>
      <c r="AB1357" s="50" t="s">
        <v>25</v>
      </c>
      <c r="AC1357" s="50" t="s">
        <v>2732</v>
      </c>
      <c r="AD1357" s="50">
        <v>25</v>
      </c>
      <c r="AE1357" s="50" t="s">
        <v>2725</v>
      </c>
      <c r="AF1357" s="50" t="s">
        <v>2725</v>
      </c>
      <c r="AG1357" s="51"/>
      <c r="AH1357" s="187" t="s">
        <v>25</v>
      </c>
      <c r="AI1357" s="183" t="s">
        <v>2680</v>
      </c>
      <c r="AJ1357" s="146"/>
      <c r="AK1357" s="52"/>
      <c r="AL1357" s="52"/>
      <c r="AM1357" s="52"/>
      <c r="AN1357" s="130">
        <v>25</v>
      </c>
      <c r="AO1357" s="130">
        <v>1</v>
      </c>
      <c r="AP1357" s="320" t="s">
        <v>25</v>
      </c>
      <c r="AQ1357" s="144" t="s">
        <v>5422</v>
      </c>
      <c r="AR1357" s="94" t="s">
        <v>2727</v>
      </c>
      <c r="AS1357" s="94">
        <v>25</v>
      </c>
      <c r="AT1357" s="94">
        <v>1</v>
      </c>
    </row>
    <row r="1358" spans="1:46" ht="15" customHeight="1">
      <c r="A1358" s="597">
        <v>1357</v>
      </c>
      <c r="B1358" s="115" t="s">
        <v>1444</v>
      </c>
      <c r="C1358" s="115" t="s">
        <v>1445</v>
      </c>
      <c r="D1358" s="115" t="s">
        <v>1446</v>
      </c>
      <c r="E1358" s="115" t="s">
        <v>2221</v>
      </c>
      <c r="F1358" s="115" t="s">
        <v>5238</v>
      </c>
      <c r="G1358" s="115"/>
      <c r="H1358" s="115"/>
      <c r="I1358" s="115"/>
      <c r="J1358" s="115"/>
      <c r="K1358" s="327">
        <v>1</v>
      </c>
      <c r="L1358" s="115"/>
      <c r="M1358" s="115"/>
      <c r="N1358" s="115"/>
      <c r="O1358" s="5"/>
      <c r="P1358" s="5"/>
      <c r="Q1358" s="115"/>
      <c r="R1358" s="115"/>
      <c r="S1358" s="115"/>
      <c r="T1358" s="115"/>
      <c r="U1358" s="115"/>
      <c r="V1358" s="116"/>
      <c r="W1358" s="561">
        <v>250325000000</v>
      </c>
      <c r="X1358" s="49" t="s">
        <v>25</v>
      </c>
      <c r="Y1358" s="49"/>
      <c r="Z1358" s="49" t="s">
        <v>2968</v>
      </c>
      <c r="AA1358" s="50"/>
      <c r="AB1358" s="50" t="s">
        <v>25</v>
      </c>
      <c r="AC1358" s="50" t="s">
        <v>2732</v>
      </c>
      <c r="AD1358" s="50">
        <v>21</v>
      </c>
      <c r="AE1358" s="50" t="s">
        <v>2725</v>
      </c>
      <c r="AF1358" s="50" t="s">
        <v>2725</v>
      </c>
      <c r="AG1358" s="51"/>
      <c r="AH1358" s="187" t="s">
        <v>2678</v>
      </c>
      <c r="AI1358" s="183" t="s">
        <v>2680</v>
      </c>
      <c r="AJ1358" s="146"/>
      <c r="AK1358" s="52"/>
      <c r="AL1358" s="52"/>
      <c r="AM1358" s="52"/>
      <c r="AN1358" s="130">
        <v>21</v>
      </c>
      <c r="AO1358" s="130">
        <v>1</v>
      </c>
      <c r="AP1358" s="320" t="s">
        <v>2678</v>
      </c>
      <c r="AQ1358" s="144" t="s">
        <v>5423</v>
      </c>
      <c r="AR1358" s="94" t="s">
        <v>2727</v>
      </c>
    </row>
    <row r="1359" spans="1:46" ht="15" customHeight="1">
      <c r="A1359" s="597">
        <v>1358</v>
      </c>
      <c r="B1359" s="115" t="s">
        <v>148</v>
      </c>
      <c r="C1359" s="4" t="s">
        <v>149</v>
      </c>
      <c r="D1359" s="115" t="s">
        <v>150</v>
      </c>
      <c r="E1359" s="115" t="s">
        <v>2226</v>
      </c>
      <c r="F1359" s="115" t="s">
        <v>5238</v>
      </c>
      <c r="G1359" s="115"/>
      <c r="H1359" s="115"/>
      <c r="I1359" s="115"/>
      <c r="J1359" s="115"/>
      <c r="K1359" s="115">
        <v>1</v>
      </c>
      <c r="L1359" s="115"/>
      <c r="M1359" s="115"/>
      <c r="N1359" s="115"/>
      <c r="O1359" s="5"/>
      <c r="P1359" s="5"/>
      <c r="Q1359" s="115"/>
      <c r="R1359" s="115"/>
      <c r="S1359" s="115"/>
      <c r="T1359" s="115"/>
      <c r="U1359" s="115"/>
      <c r="V1359" s="116"/>
      <c r="W1359" s="455">
        <v>281065000040</v>
      </c>
      <c r="X1359" s="49" t="s">
        <v>25</v>
      </c>
      <c r="Y1359" s="49" t="s">
        <v>2678</v>
      </c>
      <c r="Z1359" s="49" t="s">
        <v>2723</v>
      </c>
      <c r="AA1359" s="49" t="s">
        <v>2724</v>
      </c>
      <c r="AB1359" s="50" t="s">
        <v>25</v>
      </c>
      <c r="AC1359" s="50" t="s">
        <v>2600</v>
      </c>
      <c r="AD1359" s="50">
        <v>15</v>
      </c>
      <c r="AE1359" s="50" t="s">
        <v>2725</v>
      </c>
      <c r="AF1359" s="50" t="s">
        <v>2725</v>
      </c>
      <c r="AG1359" s="51"/>
      <c r="AH1359" s="285" t="s">
        <v>25</v>
      </c>
      <c r="AI1359" s="182" t="s">
        <v>2680</v>
      </c>
      <c r="AJ1359" s="146"/>
      <c r="AK1359" s="52"/>
      <c r="AL1359" s="52"/>
      <c r="AM1359" s="52"/>
      <c r="AN1359" s="130">
        <v>5</v>
      </c>
      <c r="AO1359" s="130">
        <v>1</v>
      </c>
      <c r="AP1359" s="313" t="s">
        <v>25</v>
      </c>
      <c r="AQ1359" s="144" t="s">
        <v>5424</v>
      </c>
      <c r="AR1359" s="94" t="s">
        <v>2727</v>
      </c>
      <c r="AS1359" s="94">
        <v>15</v>
      </c>
      <c r="AT1359" s="94">
        <v>1</v>
      </c>
    </row>
    <row r="1360" spans="1:46" ht="15" customHeight="1">
      <c r="A1360" s="597">
        <v>1359</v>
      </c>
      <c r="B1360" s="115" t="s">
        <v>148</v>
      </c>
      <c r="C1360" s="4" t="s">
        <v>149</v>
      </c>
      <c r="D1360" s="115" t="s">
        <v>150</v>
      </c>
      <c r="E1360" s="115" t="s">
        <v>473</v>
      </c>
      <c r="F1360" s="115" t="s">
        <v>5238</v>
      </c>
      <c r="G1360" s="115"/>
      <c r="H1360" s="115"/>
      <c r="I1360" s="115"/>
      <c r="J1360" s="115"/>
      <c r="K1360" s="115">
        <v>1</v>
      </c>
      <c r="L1360" s="115"/>
      <c r="M1360" s="115"/>
      <c r="N1360" s="115"/>
      <c r="O1360" s="5"/>
      <c r="P1360" s="5"/>
      <c r="Q1360" s="115"/>
      <c r="R1360" s="115"/>
      <c r="S1360" s="115"/>
      <c r="T1360" s="115"/>
      <c r="U1360" s="115"/>
      <c r="V1360" s="116"/>
      <c r="W1360" s="455">
        <v>281065000040</v>
      </c>
      <c r="X1360" s="49" t="s">
        <v>25</v>
      </c>
      <c r="Y1360" s="49" t="s">
        <v>2678</v>
      </c>
      <c r="Z1360" s="49" t="s">
        <v>2723</v>
      </c>
      <c r="AA1360" s="49" t="s">
        <v>2724</v>
      </c>
      <c r="AB1360" s="50" t="s">
        <v>25</v>
      </c>
      <c r="AC1360" s="50" t="s">
        <v>2600</v>
      </c>
      <c r="AD1360" s="50">
        <v>9</v>
      </c>
      <c r="AE1360" s="50" t="s">
        <v>2725</v>
      </c>
      <c r="AF1360" s="50" t="s">
        <v>2725</v>
      </c>
      <c r="AG1360" s="51"/>
      <c r="AH1360" s="285" t="s">
        <v>25</v>
      </c>
      <c r="AI1360" s="182" t="s">
        <v>2680</v>
      </c>
      <c r="AJ1360" s="146"/>
      <c r="AK1360" s="52"/>
      <c r="AL1360" s="52"/>
      <c r="AM1360" s="52"/>
      <c r="AN1360" s="130">
        <v>9</v>
      </c>
      <c r="AO1360" s="130">
        <v>1</v>
      </c>
      <c r="AP1360" s="313" t="s">
        <v>25</v>
      </c>
      <c r="AQ1360" s="144" t="s">
        <v>5425</v>
      </c>
      <c r="AR1360" s="94" t="s">
        <v>2727</v>
      </c>
      <c r="AS1360" s="94">
        <v>9</v>
      </c>
      <c r="AT1360" s="94">
        <v>1</v>
      </c>
    </row>
    <row r="1361" spans="1:46" ht="15" customHeight="1">
      <c r="A1361" s="597">
        <v>1360</v>
      </c>
      <c r="B1361" s="115" t="s">
        <v>1230</v>
      </c>
      <c r="C1361" s="115" t="s">
        <v>1234</v>
      </c>
      <c r="D1361" s="115" t="s">
        <v>1235</v>
      </c>
      <c r="E1361" s="115" t="s">
        <v>2260</v>
      </c>
      <c r="F1361" s="115" t="s">
        <v>5238</v>
      </c>
      <c r="G1361" s="115"/>
      <c r="H1361" s="115"/>
      <c r="I1361" s="115"/>
      <c r="J1361" s="115"/>
      <c r="K1361" s="115">
        <v>1</v>
      </c>
      <c r="L1361" s="115"/>
      <c r="M1361" s="115"/>
      <c r="N1361" s="115"/>
      <c r="O1361" s="5"/>
      <c r="P1361" s="5"/>
      <c r="Q1361" s="115"/>
      <c r="R1361" s="115"/>
      <c r="S1361" s="115"/>
      <c r="T1361" s="115"/>
      <c r="U1361" s="115"/>
      <c r="V1361" s="116"/>
      <c r="W1361" s="117">
        <v>295025000000</v>
      </c>
      <c r="X1361" s="49" t="s">
        <v>2678</v>
      </c>
      <c r="Y1361" s="49"/>
      <c r="Z1361" s="49"/>
      <c r="AA1361" s="50"/>
      <c r="AB1361" s="50"/>
      <c r="AC1361" s="50"/>
      <c r="AD1361" s="50">
        <v>7</v>
      </c>
      <c r="AE1361" s="50" t="s">
        <v>13</v>
      </c>
      <c r="AF1361" s="50"/>
      <c r="AG1361" s="51"/>
      <c r="AH1361" s="147" t="s">
        <v>25</v>
      </c>
      <c r="AI1361" s="182" t="s">
        <v>2687</v>
      </c>
      <c r="AJ1361" s="146"/>
      <c r="AK1361" s="52"/>
      <c r="AL1361" s="52"/>
      <c r="AM1361" s="52"/>
      <c r="AN1361" s="52" t="s">
        <v>5241</v>
      </c>
      <c r="AO1361" s="52" t="s">
        <v>5241</v>
      </c>
      <c r="AP1361" s="53" t="s">
        <v>25</v>
      </c>
      <c r="AQ1361" s="139"/>
    </row>
    <row r="1362" spans="1:46" ht="15" customHeight="1">
      <c r="A1362" s="597">
        <v>1361</v>
      </c>
      <c r="B1362" s="115" t="s">
        <v>1230</v>
      </c>
      <c r="C1362" s="115" t="s">
        <v>1234</v>
      </c>
      <c r="D1362" s="115" t="s">
        <v>1235</v>
      </c>
      <c r="E1362" s="115" t="s">
        <v>2261</v>
      </c>
      <c r="F1362" s="115" t="s">
        <v>5238</v>
      </c>
      <c r="G1362" s="115"/>
      <c r="H1362" s="115"/>
      <c r="I1362" s="115"/>
      <c r="J1362" s="115"/>
      <c r="K1362" s="115">
        <v>1</v>
      </c>
      <c r="L1362" s="115"/>
      <c r="M1362" s="115"/>
      <c r="N1362" s="115"/>
      <c r="O1362" s="5"/>
      <c r="P1362" s="5"/>
      <c r="Q1362" s="115"/>
      <c r="R1362" s="115"/>
      <c r="S1362" s="115"/>
      <c r="T1362" s="115"/>
      <c r="U1362" s="115"/>
      <c r="V1362" s="116"/>
      <c r="W1362" s="117">
        <v>295025000000</v>
      </c>
      <c r="X1362" s="49" t="s">
        <v>2678</v>
      </c>
      <c r="Y1362" s="49"/>
      <c r="Z1362" s="49"/>
      <c r="AA1362" s="50"/>
      <c r="AB1362" s="50"/>
      <c r="AC1362" s="50"/>
      <c r="AD1362" s="50">
        <v>5</v>
      </c>
      <c r="AE1362" s="50" t="s">
        <v>13</v>
      </c>
      <c r="AF1362" s="50"/>
      <c r="AG1362" s="51"/>
      <c r="AH1362" s="147" t="s">
        <v>25</v>
      </c>
      <c r="AI1362" s="182" t="s">
        <v>2687</v>
      </c>
      <c r="AJ1362" s="146"/>
      <c r="AK1362" s="52"/>
      <c r="AL1362" s="52"/>
      <c r="AM1362" s="52"/>
      <c r="AN1362" s="52" t="s">
        <v>5241</v>
      </c>
      <c r="AO1362" s="52" t="s">
        <v>5241</v>
      </c>
      <c r="AP1362" s="53" t="s">
        <v>25</v>
      </c>
      <c r="AQ1362" s="139"/>
    </row>
    <row r="1363" spans="1:46" ht="15" customHeight="1">
      <c r="A1363" s="597">
        <v>1362</v>
      </c>
      <c r="B1363" s="115" t="s">
        <v>1230</v>
      </c>
      <c r="C1363" s="115" t="s">
        <v>1234</v>
      </c>
      <c r="D1363" s="115" t="s">
        <v>1235</v>
      </c>
      <c r="E1363" s="115" t="s">
        <v>2262</v>
      </c>
      <c r="F1363" s="115" t="s">
        <v>5238</v>
      </c>
      <c r="G1363" s="115"/>
      <c r="H1363" s="115"/>
      <c r="I1363" s="115"/>
      <c r="J1363" s="115"/>
      <c r="K1363" s="115">
        <v>1</v>
      </c>
      <c r="L1363" s="115"/>
      <c r="M1363" s="115"/>
      <c r="N1363" s="115"/>
      <c r="O1363" s="5"/>
      <c r="P1363" s="5"/>
      <c r="Q1363" s="115"/>
      <c r="R1363" s="115"/>
      <c r="S1363" s="115"/>
      <c r="T1363" s="115"/>
      <c r="U1363" s="115"/>
      <c r="V1363" s="116"/>
      <c r="W1363" s="117">
        <v>295026000000</v>
      </c>
      <c r="X1363" s="49" t="s">
        <v>2678</v>
      </c>
      <c r="Y1363" s="49"/>
      <c r="Z1363" s="49"/>
      <c r="AA1363" s="50"/>
      <c r="AB1363" s="50"/>
      <c r="AC1363" s="50"/>
      <c r="AD1363" s="50">
        <v>9</v>
      </c>
      <c r="AE1363" s="50" t="s">
        <v>13</v>
      </c>
      <c r="AF1363" s="50"/>
      <c r="AG1363" s="51"/>
      <c r="AH1363" s="147" t="s">
        <v>25</v>
      </c>
      <c r="AI1363" s="182" t="s">
        <v>2687</v>
      </c>
      <c r="AJ1363" s="146"/>
      <c r="AK1363" s="52"/>
      <c r="AL1363" s="52"/>
      <c r="AM1363" s="52"/>
      <c r="AN1363" s="52" t="s">
        <v>5241</v>
      </c>
      <c r="AO1363" s="52" t="s">
        <v>5241</v>
      </c>
      <c r="AP1363" s="53" t="s">
        <v>25</v>
      </c>
      <c r="AQ1363" s="139"/>
    </row>
    <row r="1364" spans="1:46" ht="15" customHeight="1">
      <c r="A1364" s="597">
        <v>1363</v>
      </c>
      <c r="B1364" s="115" t="s">
        <v>407</v>
      </c>
      <c r="C1364" s="115" t="s">
        <v>404</v>
      </c>
      <c r="D1364" s="115" t="s">
        <v>408</v>
      </c>
      <c r="E1364" s="115" t="s">
        <v>2265</v>
      </c>
      <c r="F1364" s="115" t="s">
        <v>5238</v>
      </c>
      <c r="G1364" s="115"/>
      <c r="H1364" s="115"/>
      <c r="I1364" s="115"/>
      <c r="J1364" s="115"/>
      <c r="K1364" s="115">
        <v>1</v>
      </c>
      <c r="L1364" s="115"/>
      <c r="M1364" s="115"/>
      <c r="N1364" s="115"/>
      <c r="O1364" s="5"/>
      <c r="P1364" s="5"/>
      <c r="Q1364" s="115"/>
      <c r="R1364" s="115"/>
      <c r="S1364" s="115"/>
      <c r="T1364" s="115"/>
      <c r="U1364" s="115"/>
      <c r="V1364" s="116"/>
      <c r="W1364" s="455">
        <v>218460001540</v>
      </c>
      <c r="X1364" s="49" t="s">
        <v>2678</v>
      </c>
      <c r="Y1364" s="49" t="s">
        <v>2678</v>
      </c>
      <c r="Z1364" s="49"/>
      <c r="AA1364" s="50"/>
      <c r="AB1364" s="50" t="s">
        <v>25</v>
      </c>
      <c r="AC1364" s="50"/>
      <c r="AD1364" s="50">
        <v>20</v>
      </c>
      <c r="AE1364" s="50" t="s">
        <v>13</v>
      </c>
      <c r="AF1364" s="50"/>
      <c r="AG1364" s="51"/>
      <c r="AH1364" s="187" t="s">
        <v>25</v>
      </c>
      <c r="AI1364" s="183" t="s">
        <v>2680</v>
      </c>
      <c r="AJ1364" s="489"/>
      <c r="AK1364" s="215"/>
      <c r="AL1364" s="52" t="s">
        <v>1378</v>
      </c>
      <c r="AM1364" s="52" t="s">
        <v>2600</v>
      </c>
      <c r="AN1364" s="52">
        <v>20</v>
      </c>
      <c r="AO1364" s="52">
        <v>1</v>
      </c>
      <c r="AP1364" s="320" t="s">
        <v>25</v>
      </c>
      <c r="AQ1364" s="144" t="s">
        <v>5426</v>
      </c>
      <c r="AR1364" s="94" t="s">
        <v>2853</v>
      </c>
      <c r="AS1364" s="94">
        <v>20</v>
      </c>
      <c r="AT1364" s="94">
        <v>1</v>
      </c>
    </row>
    <row r="1365" spans="1:46" ht="15" customHeight="1">
      <c r="A1365" s="121">
        <v>1364</v>
      </c>
      <c r="B1365" s="115" t="s">
        <v>1488</v>
      </c>
      <c r="C1365" s="115" t="s">
        <v>1492</v>
      </c>
      <c r="D1365" s="115" t="s">
        <v>1493</v>
      </c>
      <c r="E1365" s="115" t="s">
        <v>5427</v>
      </c>
      <c r="F1365" s="115" t="s">
        <v>5238</v>
      </c>
      <c r="G1365" s="115"/>
      <c r="H1365" s="115"/>
      <c r="I1365" s="115"/>
      <c r="J1365" s="115"/>
      <c r="K1365" s="115">
        <v>1</v>
      </c>
      <c r="L1365" s="115"/>
      <c r="M1365" s="115"/>
      <c r="N1365" s="115"/>
      <c r="O1365" s="5"/>
      <c r="P1365" s="5"/>
      <c r="Q1365" s="115"/>
      <c r="R1365" s="115"/>
      <c r="S1365" s="115"/>
      <c r="T1365" s="115"/>
      <c r="U1365" s="115"/>
      <c r="V1365" s="116"/>
      <c r="W1365" s="97">
        <v>252835000000</v>
      </c>
      <c r="X1365" s="49"/>
      <c r="Y1365" s="49"/>
      <c r="Z1365" s="49" t="s">
        <v>2894</v>
      </c>
      <c r="AA1365" s="50"/>
      <c r="AB1365" s="50" t="s">
        <v>2678</v>
      </c>
      <c r="AC1365" s="50" t="s">
        <v>2694</v>
      </c>
      <c r="AD1365" s="50"/>
      <c r="AE1365" s="50" t="s">
        <v>13</v>
      </c>
      <c r="AF1365" s="50" t="s">
        <v>2805</v>
      </c>
      <c r="AG1365" s="51"/>
      <c r="AH1365" s="147" t="s">
        <v>25</v>
      </c>
      <c r="AI1365" s="182" t="s">
        <v>2680</v>
      </c>
      <c r="AJ1365" s="238">
        <v>1.4114100000000001</v>
      </c>
      <c r="AK1365" s="241">
        <v>-78.414034999999998</v>
      </c>
      <c r="AL1365" s="52" t="s">
        <v>2678</v>
      </c>
      <c r="AM1365" s="52" t="s">
        <v>2681</v>
      </c>
      <c r="AN1365" s="52">
        <v>15</v>
      </c>
      <c r="AO1365" s="53">
        <v>1</v>
      </c>
      <c r="AP1365" s="53" t="s">
        <v>25</v>
      </c>
      <c r="AQ1365" s="144" t="s">
        <v>5428</v>
      </c>
    </row>
    <row r="1366" spans="1:46" ht="15" customHeight="1">
      <c r="A1366" s="121">
        <v>1365</v>
      </c>
      <c r="B1366" s="115" t="s">
        <v>1488</v>
      </c>
      <c r="C1366" s="115" t="s">
        <v>1492</v>
      </c>
      <c r="D1366" s="115" t="s">
        <v>1493</v>
      </c>
      <c r="E1366" s="115" t="s">
        <v>2196</v>
      </c>
      <c r="F1366" s="115" t="s">
        <v>5238</v>
      </c>
      <c r="G1366" s="115"/>
      <c r="H1366" s="115"/>
      <c r="I1366" s="115"/>
      <c r="J1366" s="115"/>
      <c r="K1366" s="115">
        <v>1</v>
      </c>
      <c r="L1366" s="115"/>
      <c r="M1366" s="115"/>
      <c r="N1366" s="115"/>
      <c r="O1366" s="5"/>
      <c r="P1366" s="5"/>
      <c r="Q1366" s="115"/>
      <c r="R1366" s="115"/>
      <c r="S1366" s="115"/>
      <c r="T1366" s="115"/>
      <c r="U1366" s="115"/>
      <c r="V1366" s="116"/>
      <c r="W1366" s="117">
        <v>252835000000</v>
      </c>
      <c r="X1366" s="49"/>
      <c r="Y1366" s="49"/>
      <c r="Z1366" s="49" t="s">
        <v>2894</v>
      </c>
      <c r="AA1366" s="50"/>
      <c r="AB1366" s="50" t="s">
        <v>2678</v>
      </c>
      <c r="AC1366" s="50" t="s">
        <v>2694</v>
      </c>
      <c r="AD1366" s="50"/>
      <c r="AE1366" s="50" t="s">
        <v>13</v>
      </c>
      <c r="AF1366" s="50"/>
      <c r="AG1366" s="51"/>
      <c r="AH1366" s="147" t="s">
        <v>25</v>
      </c>
      <c r="AI1366" s="183" t="s">
        <v>2680</v>
      </c>
      <c r="AJ1366" s="238">
        <v>1.5988279999999999</v>
      </c>
      <c r="AK1366" s="238">
        <v>-78.500597999999997</v>
      </c>
      <c r="AL1366" s="52" t="s">
        <v>2678</v>
      </c>
      <c r="AM1366" s="52" t="s">
        <v>2681</v>
      </c>
      <c r="AN1366" s="52">
        <v>20</v>
      </c>
      <c r="AO1366" s="53">
        <v>1</v>
      </c>
      <c r="AP1366" s="53" t="s">
        <v>25</v>
      </c>
      <c r="AQ1366" s="144" t="s">
        <v>5429</v>
      </c>
    </row>
    <row r="1367" spans="1:46" ht="15" customHeight="1">
      <c r="A1367" s="121">
        <v>1366</v>
      </c>
      <c r="B1367" s="115" t="s">
        <v>1488</v>
      </c>
      <c r="C1367" s="115" t="s">
        <v>1492</v>
      </c>
      <c r="D1367" s="115" t="s">
        <v>1493</v>
      </c>
      <c r="E1367" s="115" t="s">
        <v>2205</v>
      </c>
      <c r="F1367" s="115" t="s">
        <v>5238</v>
      </c>
      <c r="G1367" s="115"/>
      <c r="H1367" s="115"/>
      <c r="I1367" s="115"/>
      <c r="J1367" s="115"/>
      <c r="K1367" s="115">
        <v>1</v>
      </c>
      <c r="L1367" s="115"/>
      <c r="M1367" s="115"/>
      <c r="N1367" s="115"/>
      <c r="O1367" s="5"/>
      <c r="P1367" s="5"/>
      <c r="Q1367" s="115"/>
      <c r="R1367" s="115"/>
      <c r="S1367" s="115"/>
      <c r="T1367" s="115"/>
      <c r="U1367" s="115"/>
      <c r="V1367" s="116"/>
      <c r="W1367" s="117">
        <v>252835000000</v>
      </c>
      <c r="X1367" s="49" t="s">
        <v>25</v>
      </c>
      <c r="Y1367" s="49" t="s">
        <v>2678</v>
      </c>
      <c r="Z1367" s="49" t="s">
        <v>2894</v>
      </c>
      <c r="AA1367" s="50"/>
      <c r="AB1367" s="50" t="s">
        <v>2678</v>
      </c>
      <c r="AC1367" s="50" t="s">
        <v>2694</v>
      </c>
      <c r="AD1367" s="50"/>
      <c r="AE1367" s="50" t="s">
        <v>13</v>
      </c>
      <c r="AF1367" s="50" t="s">
        <v>2805</v>
      </c>
      <c r="AG1367" s="51"/>
      <c r="AH1367" s="147" t="s">
        <v>25</v>
      </c>
      <c r="AI1367" s="182" t="s">
        <v>2680</v>
      </c>
      <c r="AJ1367" s="238">
        <v>1.604779</v>
      </c>
      <c r="AK1367" s="241">
        <v>-78.552940000000007</v>
      </c>
      <c r="AL1367" s="52" t="s">
        <v>2678</v>
      </c>
      <c r="AM1367" s="52" t="s">
        <v>2681</v>
      </c>
      <c r="AN1367" s="52">
        <v>13</v>
      </c>
      <c r="AO1367" s="53">
        <v>1</v>
      </c>
      <c r="AP1367" s="53" t="s">
        <v>25</v>
      </c>
      <c r="AQ1367" s="144" t="s">
        <v>5430</v>
      </c>
    </row>
    <row r="1368" spans="1:46" ht="15" customHeight="1">
      <c r="A1368" s="121">
        <v>1367</v>
      </c>
      <c r="B1368" s="115" t="s">
        <v>1488</v>
      </c>
      <c r="C1368" s="115" t="s">
        <v>1492</v>
      </c>
      <c r="D1368" s="115" t="s">
        <v>1513</v>
      </c>
      <c r="E1368" s="115" t="s">
        <v>2216</v>
      </c>
      <c r="F1368" s="115" t="s">
        <v>5238</v>
      </c>
      <c r="G1368" s="115"/>
      <c r="H1368" s="115"/>
      <c r="I1368" s="115"/>
      <c r="J1368" s="115"/>
      <c r="K1368" s="115">
        <v>1</v>
      </c>
      <c r="L1368" s="115"/>
      <c r="M1368" s="115"/>
      <c r="N1368" s="115"/>
      <c r="O1368" s="5"/>
      <c r="P1368" s="5"/>
      <c r="Q1368" s="115"/>
      <c r="R1368" s="115"/>
      <c r="S1368" s="115"/>
      <c r="T1368" s="115"/>
      <c r="U1368" s="115"/>
      <c r="V1368" s="116"/>
      <c r="W1368" s="117">
        <v>252836000000</v>
      </c>
      <c r="X1368" s="49"/>
      <c r="Y1368" s="49"/>
      <c r="Z1368" s="49"/>
      <c r="AA1368" s="50"/>
      <c r="AB1368" s="50"/>
      <c r="AC1368" s="50"/>
      <c r="AD1368" s="50"/>
      <c r="AE1368" s="50" t="s">
        <v>13</v>
      </c>
      <c r="AF1368" s="50"/>
      <c r="AG1368" s="51"/>
      <c r="AH1368" s="147"/>
      <c r="AI1368" s="183"/>
      <c r="AJ1368" s="238"/>
      <c r="AK1368" s="241"/>
      <c r="AL1368" s="52"/>
      <c r="AM1368" s="52"/>
      <c r="AN1368" s="52" t="s">
        <v>5241</v>
      </c>
      <c r="AO1368" s="53" t="s">
        <v>5241</v>
      </c>
      <c r="AP1368" s="54"/>
      <c r="AQ1368" s="139"/>
    </row>
    <row r="1369" spans="1:46" ht="15" customHeight="1">
      <c r="A1369" s="121">
        <v>1368</v>
      </c>
      <c r="B1369" s="115" t="s">
        <v>1488</v>
      </c>
      <c r="C1369" s="122" t="s">
        <v>1509</v>
      </c>
      <c r="D1369" s="115" t="s">
        <v>1534</v>
      </c>
      <c r="E1369" s="115" t="s">
        <v>2218</v>
      </c>
      <c r="F1369" s="115" t="s">
        <v>5238</v>
      </c>
      <c r="G1369" s="115"/>
      <c r="H1369" s="115"/>
      <c r="I1369" s="115"/>
      <c r="J1369" s="115"/>
      <c r="K1369" s="115">
        <v>1</v>
      </c>
      <c r="L1369" s="115"/>
      <c r="M1369" s="115"/>
      <c r="N1369" s="115"/>
      <c r="O1369" s="5"/>
      <c r="P1369" s="5"/>
      <c r="Q1369" s="115"/>
      <c r="R1369" s="115"/>
      <c r="S1369" s="115"/>
      <c r="T1369" s="115"/>
      <c r="U1369" s="115"/>
      <c r="V1369" s="116"/>
      <c r="W1369" s="117">
        <v>252621000000</v>
      </c>
      <c r="X1369" s="49"/>
      <c r="Y1369" s="49"/>
      <c r="Z1369" s="49"/>
      <c r="AA1369" s="50"/>
      <c r="AB1369" s="50"/>
      <c r="AC1369" s="50"/>
      <c r="AD1369" s="50"/>
      <c r="AE1369" s="50" t="s">
        <v>13</v>
      </c>
      <c r="AF1369" s="50"/>
      <c r="AG1369" s="51"/>
      <c r="AH1369" s="147"/>
      <c r="AI1369" s="182" t="s">
        <v>2701</v>
      </c>
      <c r="AJ1369" s="148" t="s">
        <v>5431</v>
      </c>
      <c r="AK1369" s="131" t="s">
        <v>5432</v>
      </c>
      <c r="AL1369" s="52" t="s">
        <v>2678</v>
      </c>
      <c r="AM1369" s="52" t="s">
        <v>2681</v>
      </c>
      <c r="AN1369" s="52">
        <v>13</v>
      </c>
      <c r="AO1369" s="53">
        <v>1</v>
      </c>
      <c r="AP1369" s="53" t="s">
        <v>25</v>
      </c>
      <c r="AQ1369" s="144" t="s">
        <v>5433</v>
      </c>
      <c r="AR1369" s="94" t="s">
        <v>2836</v>
      </c>
      <c r="AS1369" s="94" t="s">
        <v>2832</v>
      </c>
    </row>
    <row r="1370" spans="1:46" ht="15" customHeight="1">
      <c r="A1370" s="121">
        <v>1369</v>
      </c>
      <c r="B1370" s="115" t="s">
        <v>1488</v>
      </c>
      <c r="C1370" s="115" t="s">
        <v>1492</v>
      </c>
      <c r="D1370" s="115" t="s">
        <v>1520</v>
      </c>
      <c r="E1370" s="115" t="s">
        <v>2222</v>
      </c>
      <c r="F1370" s="115" t="s">
        <v>5238</v>
      </c>
      <c r="G1370" s="115"/>
      <c r="H1370" s="115"/>
      <c r="I1370" s="115"/>
      <c r="J1370" s="115"/>
      <c r="K1370" s="115">
        <v>1</v>
      </c>
      <c r="L1370" s="115"/>
      <c r="M1370" s="115"/>
      <c r="N1370" s="115"/>
      <c r="O1370" s="5"/>
      <c r="P1370" s="5"/>
      <c r="Q1370" s="115"/>
      <c r="R1370" s="115"/>
      <c r="S1370" s="115"/>
      <c r="T1370" s="115"/>
      <c r="U1370" s="115"/>
      <c r="V1370" s="116"/>
      <c r="W1370" s="117">
        <v>252836000000</v>
      </c>
      <c r="X1370" s="49"/>
      <c r="Y1370" s="49"/>
      <c r="Z1370" s="49"/>
      <c r="AA1370" s="50"/>
      <c r="AB1370" s="50"/>
      <c r="AC1370" s="50"/>
      <c r="AD1370" s="50"/>
      <c r="AE1370" s="50"/>
      <c r="AF1370" s="50"/>
      <c r="AG1370" s="51"/>
      <c r="AH1370" s="147"/>
      <c r="AI1370" s="183"/>
      <c r="AJ1370" s="238"/>
      <c r="AK1370" s="241"/>
      <c r="AL1370" s="52"/>
      <c r="AM1370" s="52"/>
      <c r="AN1370" s="52" t="s">
        <v>5241</v>
      </c>
      <c r="AO1370" s="53" t="s">
        <v>5241</v>
      </c>
      <c r="AP1370" s="54"/>
      <c r="AQ1370" s="139"/>
    </row>
    <row r="1371" spans="1:46" ht="15" customHeight="1">
      <c r="A1371" s="121">
        <v>1370</v>
      </c>
      <c r="B1371" s="115" t="s">
        <v>1488</v>
      </c>
      <c r="C1371" s="115" t="s">
        <v>1489</v>
      </c>
      <c r="D1371" s="115" t="s">
        <v>1490</v>
      </c>
      <c r="E1371" s="115" t="s">
        <v>2241</v>
      </c>
      <c r="F1371" s="115" t="s">
        <v>5238</v>
      </c>
      <c r="G1371" s="115"/>
      <c r="H1371" s="115"/>
      <c r="I1371" s="115"/>
      <c r="J1371" s="115"/>
      <c r="K1371" s="115">
        <v>1</v>
      </c>
      <c r="L1371" s="115"/>
      <c r="M1371" s="115"/>
      <c r="N1371" s="115"/>
      <c r="O1371" s="5"/>
      <c r="P1371" s="5"/>
      <c r="Q1371" s="115"/>
      <c r="R1371" s="115"/>
      <c r="S1371" s="115"/>
      <c r="T1371" s="115"/>
      <c r="U1371" s="115"/>
      <c r="V1371" s="116"/>
      <c r="W1371" s="117">
        <v>252079000000</v>
      </c>
      <c r="X1371" s="49"/>
      <c r="Y1371" s="49"/>
      <c r="Z1371" s="49"/>
      <c r="AA1371" s="50"/>
      <c r="AB1371" s="50"/>
      <c r="AC1371" s="50"/>
      <c r="AD1371" s="50"/>
      <c r="AE1371" s="50" t="s">
        <v>13</v>
      </c>
      <c r="AF1371" s="50"/>
      <c r="AG1371" s="51"/>
      <c r="AH1371" s="147"/>
      <c r="AI1371" s="183"/>
      <c r="AJ1371" s="146"/>
      <c r="AK1371" s="52"/>
      <c r="AL1371" s="52"/>
      <c r="AM1371" s="52"/>
      <c r="AN1371" s="52" t="s">
        <v>5241</v>
      </c>
      <c r="AO1371" s="53" t="s">
        <v>5241</v>
      </c>
      <c r="AP1371" s="54"/>
      <c r="AQ1371" s="139"/>
    </row>
    <row r="1372" spans="1:46" ht="15" customHeight="1">
      <c r="A1372" s="121">
        <v>1371</v>
      </c>
      <c r="B1372" s="115" t="s">
        <v>1488</v>
      </c>
      <c r="C1372" s="115" t="s">
        <v>1492</v>
      </c>
      <c r="D1372" s="115" t="s">
        <v>1513</v>
      </c>
      <c r="E1372" s="115" t="s">
        <v>2242</v>
      </c>
      <c r="F1372" s="115" t="s">
        <v>5238</v>
      </c>
      <c r="G1372" s="115"/>
      <c r="H1372" s="115"/>
      <c r="I1372" s="115"/>
      <c r="J1372" s="115"/>
      <c r="K1372" s="115">
        <v>1</v>
      </c>
      <c r="L1372" s="115"/>
      <c r="M1372" s="115"/>
      <c r="N1372" s="115"/>
      <c r="O1372" s="5"/>
      <c r="P1372" s="5"/>
      <c r="Q1372" s="115"/>
      <c r="R1372" s="115"/>
      <c r="S1372" s="115"/>
      <c r="T1372" s="115"/>
      <c r="U1372" s="115"/>
      <c r="V1372" s="116"/>
      <c r="W1372" s="117">
        <v>252835000000</v>
      </c>
      <c r="X1372" s="49"/>
      <c r="Y1372" s="49"/>
      <c r="Z1372" s="49"/>
      <c r="AA1372" s="50"/>
      <c r="AB1372" s="50"/>
      <c r="AC1372" s="50"/>
      <c r="AD1372" s="50"/>
      <c r="AE1372" s="50" t="s">
        <v>13</v>
      </c>
      <c r="AF1372" s="50"/>
      <c r="AG1372" s="51"/>
      <c r="AH1372" s="147"/>
      <c r="AI1372" s="183"/>
      <c r="AJ1372" s="238"/>
      <c r="AK1372" s="241"/>
      <c r="AL1372" s="52"/>
      <c r="AM1372" s="52"/>
      <c r="AN1372" s="52" t="s">
        <v>5241</v>
      </c>
      <c r="AO1372" s="53" t="s">
        <v>5241</v>
      </c>
      <c r="AP1372" s="54"/>
      <c r="AQ1372" s="139"/>
    </row>
    <row r="1373" spans="1:46" ht="15" customHeight="1">
      <c r="A1373" s="121">
        <v>1372</v>
      </c>
      <c r="B1373" s="115" t="s">
        <v>1488</v>
      </c>
      <c r="C1373" s="115" t="s">
        <v>1489</v>
      </c>
      <c r="D1373" s="115" t="s">
        <v>1496</v>
      </c>
      <c r="E1373" s="115" t="s">
        <v>2243</v>
      </c>
      <c r="F1373" s="115" t="s">
        <v>5238</v>
      </c>
      <c r="G1373" s="115"/>
      <c r="H1373" s="115"/>
      <c r="I1373" s="115"/>
      <c r="J1373" s="115"/>
      <c r="K1373" s="115">
        <v>1</v>
      </c>
      <c r="L1373" s="115"/>
      <c r="M1373" s="115"/>
      <c r="N1373" s="115"/>
      <c r="O1373" s="5"/>
      <c r="P1373" s="5"/>
      <c r="Q1373" s="115"/>
      <c r="R1373" s="115"/>
      <c r="S1373" s="115"/>
      <c r="T1373" s="115"/>
      <c r="U1373" s="115"/>
      <c r="V1373" s="116"/>
      <c r="W1373" s="117">
        <v>252079000000</v>
      </c>
      <c r="X1373" s="49"/>
      <c r="Y1373" s="49"/>
      <c r="Z1373" s="49"/>
      <c r="AA1373" s="50"/>
      <c r="AB1373" s="50"/>
      <c r="AC1373" s="50"/>
      <c r="AD1373" s="50"/>
      <c r="AE1373" s="50"/>
      <c r="AF1373" s="50"/>
      <c r="AG1373" s="51"/>
      <c r="AH1373" s="147"/>
      <c r="AI1373" s="183"/>
      <c r="AJ1373" s="146"/>
      <c r="AK1373" s="52"/>
      <c r="AL1373" s="52"/>
      <c r="AM1373" s="52"/>
      <c r="AN1373" s="52" t="s">
        <v>5241</v>
      </c>
      <c r="AO1373" s="53" t="s">
        <v>5241</v>
      </c>
      <c r="AP1373" s="54"/>
      <c r="AQ1373" s="139"/>
    </row>
    <row r="1374" spans="1:46" ht="15" customHeight="1">
      <c r="A1374" s="121">
        <v>1373</v>
      </c>
      <c r="B1374" s="115" t="s">
        <v>1488</v>
      </c>
      <c r="C1374" s="122" t="s">
        <v>1509</v>
      </c>
      <c r="D1374" s="115" t="s">
        <v>1534</v>
      </c>
      <c r="E1374" s="115" t="s">
        <v>2245</v>
      </c>
      <c r="F1374" s="115" t="s">
        <v>5238</v>
      </c>
      <c r="G1374" s="115"/>
      <c r="H1374" s="115"/>
      <c r="I1374" s="115"/>
      <c r="J1374" s="115"/>
      <c r="K1374" s="115">
        <v>1</v>
      </c>
      <c r="L1374" s="115"/>
      <c r="M1374" s="115"/>
      <c r="N1374" s="115"/>
      <c r="O1374" s="5"/>
      <c r="P1374" s="5"/>
      <c r="Q1374" s="115"/>
      <c r="R1374" s="115"/>
      <c r="S1374" s="115"/>
      <c r="T1374" s="115"/>
      <c r="U1374" s="115"/>
      <c r="V1374" s="116"/>
      <c r="W1374" s="117">
        <v>252621000000</v>
      </c>
      <c r="X1374" s="49"/>
      <c r="Y1374" s="49"/>
      <c r="Z1374" s="49"/>
      <c r="AA1374" s="50"/>
      <c r="AB1374" s="50"/>
      <c r="AC1374" s="50"/>
      <c r="AD1374" s="50"/>
      <c r="AE1374" s="50"/>
      <c r="AF1374" s="50"/>
      <c r="AG1374" s="51"/>
      <c r="AH1374" s="147"/>
      <c r="AI1374" s="182" t="s">
        <v>2701</v>
      </c>
      <c r="AJ1374" s="148" t="s">
        <v>5434</v>
      </c>
      <c r="AK1374" s="131" t="s">
        <v>5435</v>
      </c>
      <c r="AL1374" s="52" t="s">
        <v>2678</v>
      </c>
      <c r="AM1374" s="52" t="s">
        <v>2681</v>
      </c>
      <c r="AN1374" s="52">
        <v>18</v>
      </c>
      <c r="AO1374" s="53">
        <v>1</v>
      </c>
      <c r="AP1374" s="53" t="s">
        <v>25</v>
      </c>
      <c r="AQ1374" s="144" t="s">
        <v>5436</v>
      </c>
      <c r="AR1374" s="94" t="s">
        <v>2836</v>
      </c>
      <c r="AS1374" s="94" t="s">
        <v>2832</v>
      </c>
    </row>
    <row r="1375" spans="1:46" ht="15" customHeight="1">
      <c r="A1375" s="121">
        <v>1374</v>
      </c>
      <c r="B1375" s="115" t="s">
        <v>1488</v>
      </c>
      <c r="C1375" s="122" t="s">
        <v>1509</v>
      </c>
      <c r="D1375" s="115" t="s">
        <v>1534</v>
      </c>
      <c r="E1375" s="115" t="s">
        <v>2246</v>
      </c>
      <c r="F1375" s="115" t="s">
        <v>5238</v>
      </c>
      <c r="G1375" s="115"/>
      <c r="H1375" s="115"/>
      <c r="I1375" s="115"/>
      <c r="J1375" s="115"/>
      <c r="K1375" s="115">
        <v>1</v>
      </c>
      <c r="L1375" s="115"/>
      <c r="M1375" s="115"/>
      <c r="N1375" s="115"/>
      <c r="O1375" s="5"/>
      <c r="P1375" s="5"/>
      <c r="Q1375" s="115"/>
      <c r="R1375" s="115"/>
      <c r="S1375" s="115"/>
      <c r="T1375" s="115"/>
      <c r="U1375" s="115"/>
      <c r="V1375" s="116"/>
      <c r="W1375" s="117">
        <v>252621000000</v>
      </c>
      <c r="X1375" s="49"/>
      <c r="Y1375" s="49"/>
      <c r="Z1375" s="49"/>
      <c r="AA1375" s="50"/>
      <c r="AB1375" s="50"/>
      <c r="AC1375" s="50"/>
      <c r="AD1375" s="50"/>
      <c r="AE1375" s="50"/>
      <c r="AF1375" s="50"/>
      <c r="AG1375" s="51"/>
      <c r="AH1375" s="147"/>
      <c r="AI1375" s="182" t="s">
        <v>2701</v>
      </c>
      <c r="AJ1375" s="148" t="s">
        <v>5437</v>
      </c>
      <c r="AK1375" s="131" t="s">
        <v>5438</v>
      </c>
      <c r="AL1375" s="52" t="s">
        <v>2678</v>
      </c>
      <c r="AM1375" s="52" t="s">
        <v>2681</v>
      </c>
      <c r="AN1375" s="52">
        <v>20</v>
      </c>
      <c r="AO1375" s="53">
        <v>1</v>
      </c>
      <c r="AP1375" s="53" t="s">
        <v>25</v>
      </c>
      <c r="AQ1375" s="144" t="s">
        <v>5439</v>
      </c>
      <c r="AR1375" s="94" t="s">
        <v>2836</v>
      </c>
      <c r="AS1375" s="94" t="s">
        <v>2832</v>
      </c>
    </row>
    <row r="1376" spans="1:46" ht="15" customHeight="1">
      <c r="A1376" s="121">
        <v>1375</v>
      </c>
      <c r="B1376" s="115" t="s">
        <v>1488</v>
      </c>
      <c r="C1376" s="115" t="s">
        <v>1501</v>
      </c>
      <c r="D1376" s="115" t="s">
        <v>1502</v>
      </c>
      <c r="E1376" s="115" t="s">
        <v>2252</v>
      </c>
      <c r="F1376" s="115" t="s">
        <v>5238</v>
      </c>
      <c r="G1376" s="115"/>
      <c r="H1376" s="115"/>
      <c r="I1376" s="115"/>
      <c r="J1376" s="115"/>
      <c r="K1376" s="115">
        <v>1</v>
      </c>
      <c r="L1376" s="115"/>
      <c r="M1376" s="115"/>
      <c r="N1376" s="115"/>
      <c r="O1376" s="5"/>
      <c r="P1376" s="5"/>
      <c r="Q1376" s="115"/>
      <c r="R1376" s="115"/>
      <c r="S1376" s="115"/>
      <c r="T1376" s="115"/>
      <c r="U1376" s="115"/>
      <c r="V1376" s="116"/>
      <c r="W1376" s="117">
        <v>252357000000</v>
      </c>
      <c r="X1376" s="49"/>
      <c r="Y1376" s="49"/>
      <c r="Z1376" s="49"/>
      <c r="AA1376" s="50"/>
      <c r="AB1376" s="50"/>
      <c r="AC1376" s="50"/>
      <c r="AD1376" s="50"/>
      <c r="AE1376" s="50"/>
      <c r="AF1376" s="50"/>
      <c r="AG1376" s="51"/>
      <c r="AH1376" s="147"/>
      <c r="AI1376" s="183"/>
      <c r="AJ1376" s="146"/>
      <c r="AK1376" s="52"/>
      <c r="AL1376" s="52"/>
      <c r="AM1376" s="52"/>
      <c r="AN1376" s="52" t="s">
        <v>5241</v>
      </c>
      <c r="AO1376" s="53" t="s">
        <v>5241</v>
      </c>
      <c r="AP1376" s="54"/>
      <c r="AQ1376" s="139"/>
    </row>
    <row r="1377" spans="1:45" ht="15" customHeight="1">
      <c r="A1377" s="121">
        <v>1376</v>
      </c>
      <c r="B1377" s="115" t="s">
        <v>1488</v>
      </c>
      <c r="C1377" s="115" t="s">
        <v>1492</v>
      </c>
      <c r="D1377" s="115" t="s">
        <v>1576</v>
      </c>
      <c r="E1377" s="115" t="s">
        <v>2263</v>
      </c>
      <c r="F1377" s="115" t="s">
        <v>5238</v>
      </c>
      <c r="G1377" s="115"/>
      <c r="H1377" s="115"/>
      <c r="I1377" s="115"/>
      <c r="J1377" s="115"/>
      <c r="K1377" s="115">
        <v>1</v>
      </c>
      <c r="L1377" s="115"/>
      <c r="M1377" s="115"/>
      <c r="N1377" s="115"/>
      <c r="O1377" s="5"/>
      <c r="P1377" s="5"/>
      <c r="Q1377" s="115"/>
      <c r="R1377" s="115"/>
      <c r="S1377" s="115"/>
      <c r="T1377" s="115"/>
      <c r="U1377" s="115"/>
      <c r="V1377" s="116"/>
      <c r="W1377" s="117">
        <v>252835000000</v>
      </c>
      <c r="X1377" s="49"/>
      <c r="Y1377" s="49"/>
      <c r="Z1377" s="49" t="s">
        <v>5440</v>
      </c>
      <c r="AA1377" s="50"/>
      <c r="AB1377" s="50" t="s">
        <v>25</v>
      </c>
      <c r="AC1377" s="50"/>
      <c r="AD1377" s="50"/>
      <c r="AE1377" s="50" t="s">
        <v>13</v>
      </c>
      <c r="AF1377" s="50"/>
      <c r="AG1377" s="51"/>
      <c r="AH1377" s="147" t="s">
        <v>2678</v>
      </c>
      <c r="AI1377" s="183"/>
      <c r="AJ1377" s="238"/>
      <c r="AK1377" s="241"/>
      <c r="AL1377" s="52"/>
      <c r="AM1377" s="52"/>
      <c r="AN1377" s="52" t="s">
        <v>5241</v>
      </c>
      <c r="AO1377" s="53" t="s">
        <v>5241</v>
      </c>
      <c r="AP1377" s="54"/>
      <c r="AQ1377" s="139"/>
    </row>
    <row r="1378" spans="1:45" ht="15" customHeight="1">
      <c r="A1378" s="121">
        <v>1377</v>
      </c>
      <c r="B1378" s="115" t="s">
        <v>1488</v>
      </c>
      <c r="C1378" s="115" t="s">
        <v>1489</v>
      </c>
      <c r="D1378" s="115" t="s">
        <v>1532</v>
      </c>
      <c r="E1378" s="115" t="s">
        <v>2280</v>
      </c>
      <c r="F1378" s="115" t="s">
        <v>5238</v>
      </c>
      <c r="G1378" s="115"/>
      <c r="H1378" s="115"/>
      <c r="I1378" s="115"/>
      <c r="J1378" s="115"/>
      <c r="K1378" s="115">
        <v>1</v>
      </c>
      <c r="L1378" s="115"/>
      <c r="M1378" s="115"/>
      <c r="N1378" s="115"/>
      <c r="O1378" s="5"/>
      <c r="P1378" s="5"/>
      <c r="Q1378" s="115"/>
      <c r="R1378" s="115"/>
      <c r="S1378" s="115"/>
      <c r="T1378" s="115"/>
      <c r="U1378" s="115"/>
      <c r="V1378" s="116"/>
      <c r="W1378" s="117">
        <v>252080000000</v>
      </c>
      <c r="X1378" s="49"/>
      <c r="Y1378" s="49"/>
      <c r="Z1378" s="49"/>
      <c r="AA1378" s="50"/>
      <c r="AB1378" s="50"/>
      <c r="AC1378" s="50"/>
      <c r="AD1378" s="50"/>
      <c r="AE1378" s="181" t="s">
        <v>13</v>
      </c>
      <c r="AF1378" s="50"/>
      <c r="AG1378" s="51"/>
      <c r="AH1378" s="147"/>
      <c r="AI1378" s="183"/>
      <c r="AJ1378" s="146"/>
      <c r="AK1378" s="52"/>
      <c r="AL1378" s="52"/>
      <c r="AM1378" s="52"/>
      <c r="AN1378" s="52" t="s">
        <v>5241</v>
      </c>
      <c r="AO1378" s="53" t="s">
        <v>5241</v>
      </c>
      <c r="AP1378" s="54"/>
      <c r="AQ1378" s="139"/>
    </row>
    <row r="1379" spans="1:45" ht="15" customHeight="1">
      <c r="A1379" s="121">
        <v>1378</v>
      </c>
      <c r="B1379" s="115" t="s">
        <v>1488</v>
      </c>
      <c r="C1379" s="115" t="s">
        <v>1492</v>
      </c>
      <c r="D1379" s="115" t="s">
        <v>1493</v>
      </c>
      <c r="E1379" s="115" t="s">
        <v>5441</v>
      </c>
      <c r="F1379" s="115" t="s">
        <v>5238</v>
      </c>
      <c r="G1379" s="115"/>
      <c r="H1379" s="115"/>
      <c r="I1379" s="115"/>
      <c r="J1379" s="115"/>
      <c r="K1379" s="115">
        <v>1</v>
      </c>
      <c r="L1379" s="115"/>
      <c r="M1379" s="115"/>
      <c r="N1379" s="115"/>
      <c r="O1379" s="5"/>
      <c r="P1379" s="5"/>
      <c r="Q1379" s="115"/>
      <c r="R1379" s="115"/>
      <c r="S1379" s="115"/>
      <c r="T1379" s="115"/>
      <c r="U1379" s="115"/>
      <c r="V1379" s="116"/>
      <c r="W1379" s="117">
        <v>252835000000</v>
      </c>
      <c r="X1379" s="49" t="s">
        <v>25</v>
      </c>
      <c r="Y1379" s="49" t="s">
        <v>2678</v>
      </c>
      <c r="Z1379" s="49" t="s">
        <v>2894</v>
      </c>
      <c r="AA1379" s="50"/>
      <c r="AB1379" s="50" t="s">
        <v>2678</v>
      </c>
      <c r="AC1379" s="50" t="s">
        <v>2694</v>
      </c>
      <c r="AD1379" s="50"/>
      <c r="AE1379" s="181" t="s">
        <v>13</v>
      </c>
      <c r="AF1379" s="50" t="s">
        <v>2805</v>
      </c>
      <c r="AG1379" s="51"/>
      <c r="AH1379" s="147" t="s">
        <v>25</v>
      </c>
      <c r="AI1379" s="182" t="s">
        <v>2680</v>
      </c>
      <c r="AJ1379" s="238">
        <v>1.5765670000000001</v>
      </c>
      <c r="AK1379" s="241">
        <v>-78.460520000000002</v>
      </c>
      <c r="AL1379" s="52" t="s">
        <v>2678</v>
      </c>
      <c r="AM1379" s="52" t="s">
        <v>2681</v>
      </c>
      <c r="AN1379" s="52">
        <v>10</v>
      </c>
      <c r="AO1379" s="53">
        <v>1</v>
      </c>
      <c r="AP1379" s="53" t="s">
        <v>25</v>
      </c>
      <c r="AQ1379" s="144" t="s">
        <v>5442</v>
      </c>
    </row>
    <row r="1380" spans="1:45" ht="15" customHeight="1">
      <c r="A1380" s="121">
        <v>1379</v>
      </c>
      <c r="B1380" s="115" t="s">
        <v>1488</v>
      </c>
      <c r="C1380" s="122" t="s">
        <v>1509</v>
      </c>
      <c r="D1380" s="115" t="s">
        <v>1534</v>
      </c>
      <c r="E1380" s="115" t="s">
        <v>2285</v>
      </c>
      <c r="F1380" s="115" t="s">
        <v>5238</v>
      </c>
      <c r="G1380" s="115"/>
      <c r="H1380" s="115"/>
      <c r="I1380" s="115"/>
      <c r="J1380" s="115"/>
      <c r="K1380" s="115">
        <v>1</v>
      </c>
      <c r="L1380" s="115"/>
      <c r="M1380" s="115"/>
      <c r="N1380" s="115"/>
      <c r="O1380" s="5"/>
      <c r="P1380" s="5"/>
      <c r="Q1380" s="115"/>
      <c r="R1380" s="115"/>
      <c r="S1380" s="115"/>
      <c r="T1380" s="115"/>
      <c r="U1380" s="115"/>
      <c r="V1380" s="116"/>
      <c r="W1380" s="117">
        <v>252621000000</v>
      </c>
      <c r="X1380" s="49"/>
      <c r="Y1380" s="49"/>
      <c r="Z1380" s="49"/>
      <c r="AA1380" s="50"/>
      <c r="AB1380" s="50"/>
      <c r="AC1380" s="50"/>
      <c r="AD1380" s="50"/>
      <c r="AE1380" s="50"/>
      <c r="AF1380" s="50"/>
      <c r="AG1380" s="51"/>
      <c r="AH1380" s="147"/>
      <c r="AI1380" s="182" t="s">
        <v>2701</v>
      </c>
      <c r="AJ1380" s="148" t="s">
        <v>5443</v>
      </c>
      <c r="AK1380" s="131" t="s">
        <v>5444</v>
      </c>
      <c r="AL1380" s="52" t="s">
        <v>2678</v>
      </c>
      <c r="AM1380" s="52" t="s">
        <v>2681</v>
      </c>
      <c r="AN1380" s="52">
        <v>5</v>
      </c>
      <c r="AO1380" s="53">
        <v>1</v>
      </c>
      <c r="AP1380" s="53" t="s">
        <v>25</v>
      </c>
      <c r="AQ1380" s="144" t="s">
        <v>5445</v>
      </c>
      <c r="AR1380" s="94" t="s">
        <v>2836</v>
      </c>
      <c r="AS1380" s="94" t="s">
        <v>2832</v>
      </c>
    </row>
    <row r="1381" spans="1:45" ht="15" customHeight="1">
      <c r="A1381" s="121">
        <v>1380</v>
      </c>
      <c r="B1381" s="115" t="s">
        <v>1488</v>
      </c>
      <c r="C1381" s="122" t="s">
        <v>1509</v>
      </c>
      <c r="D1381" s="115" t="s">
        <v>1534</v>
      </c>
      <c r="E1381" s="115" t="s">
        <v>2286</v>
      </c>
      <c r="F1381" s="115" t="s">
        <v>5238</v>
      </c>
      <c r="G1381" s="115"/>
      <c r="H1381" s="115"/>
      <c r="I1381" s="115"/>
      <c r="J1381" s="115"/>
      <c r="K1381" s="115">
        <v>1</v>
      </c>
      <c r="L1381" s="115"/>
      <c r="M1381" s="115"/>
      <c r="N1381" s="115"/>
      <c r="O1381" s="5"/>
      <c r="P1381" s="5"/>
      <c r="Q1381" s="115"/>
      <c r="R1381" s="115"/>
      <c r="S1381" s="115"/>
      <c r="T1381" s="115"/>
      <c r="U1381" s="115"/>
      <c r="V1381" s="116"/>
      <c r="W1381" s="117">
        <v>252621000000</v>
      </c>
      <c r="X1381" s="49"/>
      <c r="Y1381" s="49"/>
      <c r="Z1381" s="49"/>
      <c r="AA1381" s="50"/>
      <c r="AB1381" s="50"/>
      <c r="AC1381" s="50"/>
      <c r="AD1381" s="50"/>
      <c r="AE1381" s="50"/>
      <c r="AF1381" s="50"/>
      <c r="AG1381" s="51"/>
      <c r="AH1381" s="147"/>
      <c r="AI1381" s="182" t="s">
        <v>2701</v>
      </c>
      <c r="AJ1381" s="148" t="s">
        <v>5446</v>
      </c>
      <c r="AK1381" s="131" t="s">
        <v>5447</v>
      </c>
      <c r="AL1381" s="52" t="s">
        <v>2678</v>
      </c>
      <c r="AM1381" s="52" t="s">
        <v>2681</v>
      </c>
      <c r="AN1381" s="52">
        <v>12</v>
      </c>
      <c r="AO1381" s="53">
        <v>1</v>
      </c>
      <c r="AP1381" s="53" t="s">
        <v>25</v>
      </c>
      <c r="AQ1381" s="144" t="s">
        <v>5448</v>
      </c>
      <c r="AR1381" s="94" t="s">
        <v>2836</v>
      </c>
      <c r="AS1381" s="94" t="s">
        <v>2832</v>
      </c>
    </row>
    <row r="1382" spans="1:45" ht="15" customHeight="1">
      <c r="A1382" s="121">
        <v>1381</v>
      </c>
      <c r="B1382" s="115" t="s">
        <v>1488</v>
      </c>
      <c r="C1382" s="122" t="s">
        <v>1528</v>
      </c>
      <c r="D1382" s="115" t="s">
        <v>1529</v>
      </c>
      <c r="E1382" s="115" t="s">
        <v>2287</v>
      </c>
      <c r="F1382" s="115" t="s">
        <v>5238</v>
      </c>
      <c r="G1382" s="115"/>
      <c r="H1382" s="115"/>
      <c r="I1382" s="115"/>
      <c r="J1382" s="115"/>
      <c r="K1382" s="115">
        <v>1</v>
      </c>
      <c r="L1382" s="115"/>
      <c r="M1382" s="115"/>
      <c r="N1382" s="115"/>
      <c r="O1382" s="5"/>
      <c r="P1382" s="5"/>
      <c r="Q1382" s="115"/>
      <c r="R1382" s="115"/>
      <c r="S1382" s="115"/>
      <c r="T1382" s="115"/>
      <c r="U1382" s="115"/>
      <c r="V1382" s="116"/>
      <c r="W1382" s="117">
        <v>252696000000</v>
      </c>
      <c r="X1382" s="49"/>
      <c r="Y1382" s="49"/>
      <c r="Z1382" s="49"/>
      <c r="AA1382" s="50"/>
      <c r="AB1382" s="50"/>
      <c r="AC1382" s="50"/>
      <c r="AD1382" s="50"/>
      <c r="AE1382" s="50"/>
      <c r="AF1382" s="50"/>
      <c r="AG1382" s="51"/>
      <c r="AH1382" s="160"/>
      <c r="AI1382" s="182"/>
      <c r="AJ1382" s="146"/>
      <c r="AK1382" s="52"/>
      <c r="AL1382" s="52"/>
      <c r="AM1382" s="52"/>
      <c r="AN1382" s="52" t="s">
        <v>5241</v>
      </c>
      <c r="AO1382" s="53" t="s">
        <v>5241</v>
      </c>
      <c r="AP1382" s="54"/>
      <c r="AQ1382" s="139"/>
    </row>
    <row r="1383" spans="1:45" ht="15" customHeight="1">
      <c r="A1383" s="121">
        <v>1382</v>
      </c>
      <c r="B1383" s="115" t="s">
        <v>1488</v>
      </c>
      <c r="C1383" s="115" t="s">
        <v>1489</v>
      </c>
      <c r="D1383" s="115" t="s">
        <v>1551</v>
      </c>
      <c r="E1383" s="115" t="s">
        <v>2295</v>
      </c>
      <c r="F1383" s="115" t="s">
        <v>5238</v>
      </c>
      <c r="G1383" s="115"/>
      <c r="H1383" s="115"/>
      <c r="I1383" s="115"/>
      <c r="J1383" s="115"/>
      <c r="K1383" s="115">
        <v>1</v>
      </c>
      <c r="L1383" s="115"/>
      <c r="M1383" s="115"/>
      <c r="N1383" s="115"/>
      <c r="O1383" s="5"/>
      <c r="P1383" s="5"/>
      <c r="Q1383" s="115"/>
      <c r="R1383" s="115"/>
      <c r="S1383" s="115"/>
      <c r="T1383" s="115"/>
      <c r="U1383" s="115"/>
      <c r="V1383" s="116"/>
      <c r="W1383" s="117">
        <v>252079000000</v>
      </c>
      <c r="X1383" s="49"/>
      <c r="Y1383" s="49"/>
      <c r="Z1383" s="49"/>
      <c r="AA1383" s="50"/>
      <c r="AB1383" s="50"/>
      <c r="AC1383" s="50"/>
      <c r="AD1383" s="50"/>
      <c r="AE1383" s="181" t="s">
        <v>13</v>
      </c>
      <c r="AF1383" s="50"/>
      <c r="AG1383" s="51"/>
      <c r="AH1383" s="147"/>
      <c r="AI1383" s="183"/>
      <c r="AJ1383" s="146"/>
      <c r="AK1383" s="52"/>
      <c r="AL1383" s="52"/>
      <c r="AM1383" s="52"/>
      <c r="AN1383" s="52" t="s">
        <v>5241</v>
      </c>
      <c r="AO1383" s="53" t="s">
        <v>5241</v>
      </c>
      <c r="AP1383" s="54"/>
      <c r="AQ1383" s="139"/>
    </row>
    <row r="1384" spans="1:45" ht="15" customHeight="1">
      <c r="A1384" s="121">
        <v>1383</v>
      </c>
      <c r="B1384" s="115" t="s">
        <v>1488</v>
      </c>
      <c r="C1384" s="115" t="s">
        <v>1489</v>
      </c>
      <c r="D1384" s="115" t="s">
        <v>1554</v>
      </c>
      <c r="E1384" s="115" t="s">
        <v>5449</v>
      </c>
      <c r="F1384" s="115" t="s">
        <v>5238</v>
      </c>
      <c r="G1384" s="115"/>
      <c r="H1384" s="115"/>
      <c r="I1384" s="115"/>
      <c r="J1384" s="115"/>
      <c r="K1384" s="115">
        <v>1</v>
      </c>
      <c r="L1384" s="115"/>
      <c r="M1384" s="115"/>
      <c r="N1384" s="115"/>
      <c r="O1384" s="5"/>
      <c r="P1384" s="5"/>
      <c r="Q1384" s="115"/>
      <c r="R1384" s="115"/>
      <c r="S1384" s="115"/>
      <c r="T1384" s="115"/>
      <c r="U1384" s="115"/>
      <c r="V1384" s="116"/>
      <c r="W1384" s="455">
        <v>252080000000</v>
      </c>
      <c r="X1384" s="49"/>
      <c r="Y1384" s="49"/>
      <c r="Z1384" s="49"/>
      <c r="AA1384" s="50"/>
      <c r="AB1384" s="50"/>
      <c r="AC1384" s="50"/>
      <c r="AD1384" s="50"/>
      <c r="AE1384" s="181" t="s">
        <v>13</v>
      </c>
      <c r="AF1384" s="50"/>
      <c r="AG1384" s="51"/>
      <c r="AH1384" s="147"/>
      <c r="AI1384" s="183"/>
      <c r="AJ1384" s="146"/>
      <c r="AK1384" s="52"/>
      <c r="AL1384" s="52"/>
      <c r="AM1384" s="52"/>
      <c r="AN1384" s="52" t="s">
        <v>5241</v>
      </c>
      <c r="AO1384" s="53" t="s">
        <v>5241</v>
      </c>
      <c r="AP1384" s="54"/>
      <c r="AQ1384" s="139"/>
    </row>
    <row r="1385" spans="1:45" ht="15" customHeight="1">
      <c r="A1385" s="121">
        <v>1384</v>
      </c>
      <c r="B1385" s="115" t="s">
        <v>1488</v>
      </c>
      <c r="C1385" s="115" t="s">
        <v>1489</v>
      </c>
      <c r="D1385" s="115" t="s">
        <v>1554</v>
      </c>
      <c r="E1385" s="115" t="s">
        <v>5450</v>
      </c>
      <c r="F1385" s="115" t="s">
        <v>5238</v>
      </c>
      <c r="G1385" s="115"/>
      <c r="H1385" s="115"/>
      <c r="I1385" s="115"/>
      <c r="J1385" s="115"/>
      <c r="K1385" s="115">
        <v>1</v>
      </c>
      <c r="L1385" s="115"/>
      <c r="M1385" s="115"/>
      <c r="N1385" s="115"/>
      <c r="O1385" s="5"/>
      <c r="P1385" s="5"/>
      <c r="Q1385" s="115"/>
      <c r="R1385" s="115"/>
      <c r="S1385" s="115"/>
      <c r="T1385" s="115"/>
      <c r="U1385" s="115"/>
      <c r="V1385" s="116"/>
      <c r="W1385" s="455">
        <v>252079000000</v>
      </c>
      <c r="X1385" s="49"/>
      <c r="Y1385" s="49"/>
      <c r="Z1385" s="49"/>
      <c r="AA1385" s="50"/>
      <c r="AB1385" s="50"/>
      <c r="AC1385" s="50"/>
      <c r="AD1385" s="50"/>
      <c r="AE1385" s="181" t="s">
        <v>13</v>
      </c>
      <c r="AF1385" s="50"/>
      <c r="AG1385" s="51"/>
      <c r="AH1385" s="147"/>
      <c r="AI1385" s="183"/>
      <c r="AJ1385" s="146"/>
      <c r="AK1385" s="52"/>
      <c r="AL1385" s="52"/>
      <c r="AM1385" s="52"/>
      <c r="AN1385" s="52" t="s">
        <v>5241</v>
      </c>
      <c r="AO1385" s="53" t="s">
        <v>5241</v>
      </c>
      <c r="AP1385" s="54"/>
      <c r="AQ1385" s="139"/>
    </row>
    <row r="1386" spans="1:45" ht="15" customHeight="1">
      <c r="A1386" s="121">
        <v>1385</v>
      </c>
      <c r="B1386" s="115" t="s">
        <v>1488</v>
      </c>
      <c r="C1386" s="115" t="s">
        <v>1489</v>
      </c>
      <c r="D1386" s="115" t="s">
        <v>1496</v>
      </c>
      <c r="E1386" s="115" t="s">
        <v>2313</v>
      </c>
      <c r="F1386" s="115" t="s">
        <v>5238</v>
      </c>
      <c r="G1386" s="115"/>
      <c r="H1386" s="115"/>
      <c r="I1386" s="115"/>
      <c r="J1386" s="115"/>
      <c r="K1386" s="115">
        <v>1</v>
      </c>
      <c r="L1386" s="115"/>
      <c r="M1386" s="115"/>
      <c r="N1386" s="115"/>
      <c r="O1386" s="5"/>
      <c r="P1386" s="5"/>
      <c r="Q1386" s="115"/>
      <c r="R1386" s="115"/>
      <c r="S1386" s="115"/>
      <c r="T1386" s="115"/>
      <c r="U1386" s="115"/>
      <c r="V1386" s="116"/>
      <c r="W1386" s="117">
        <v>252079000000</v>
      </c>
      <c r="X1386" s="49"/>
      <c r="Y1386" s="49"/>
      <c r="Z1386" s="49"/>
      <c r="AA1386" s="50"/>
      <c r="AB1386" s="50"/>
      <c r="AC1386" s="50"/>
      <c r="AD1386" s="50"/>
      <c r="AE1386" s="50"/>
      <c r="AF1386" s="50"/>
      <c r="AG1386" s="51"/>
      <c r="AH1386" s="147"/>
      <c r="AI1386" s="183"/>
      <c r="AJ1386" s="146"/>
      <c r="AK1386" s="52"/>
      <c r="AL1386" s="52"/>
      <c r="AM1386" s="52"/>
      <c r="AN1386" s="52" t="s">
        <v>5241</v>
      </c>
      <c r="AO1386" s="53" t="s">
        <v>5241</v>
      </c>
      <c r="AP1386" s="54"/>
      <c r="AQ1386" s="139"/>
    </row>
    <row r="1387" spans="1:45" ht="15" customHeight="1">
      <c r="A1387" s="121">
        <v>1386</v>
      </c>
      <c r="B1387" s="115" t="s">
        <v>1488</v>
      </c>
      <c r="C1387" s="122" t="s">
        <v>1509</v>
      </c>
      <c r="D1387" s="115" t="s">
        <v>1534</v>
      </c>
      <c r="E1387" s="115" t="s">
        <v>2315</v>
      </c>
      <c r="F1387" s="115" t="s">
        <v>5238</v>
      </c>
      <c r="G1387" s="115"/>
      <c r="H1387" s="115"/>
      <c r="I1387" s="115"/>
      <c r="J1387" s="115"/>
      <c r="K1387" s="115">
        <v>1</v>
      </c>
      <c r="L1387" s="115"/>
      <c r="M1387" s="115"/>
      <c r="N1387" s="115"/>
      <c r="O1387" s="5"/>
      <c r="P1387" s="5"/>
      <c r="Q1387" s="115"/>
      <c r="R1387" s="115"/>
      <c r="S1387" s="115"/>
      <c r="T1387" s="115"/>
      <c r="U1387" s="115"/>
      <c r="V1387" s="116"/>
      <c r="W1387" s="117">
        <v>252621000000</v>
      </c>
      <c r="X1387" s="49"/>
      <c r="Y1387" s="49"/>
      <c r="Z1387" s="49"/>
      <c r="AA1387" s="50"/>
      <c r="AB1387" s="50"/>
      <c r="AC1387" s="50"/>
      <c r="AD1387" s="50"/>
      <c r="AE1387" s="50"/>
      <c r="AF1387" s="50"/>
      <c r="AG1387" s="51"/>
      <c r="AH1387" s="147"/>
      <c r="AI1387" s="182" t="s">
        <v>2701</v>
      </c>
      <c r="AJ1387" s="148" t="s">
        <v>5451</v>
      </c>
      <c r="AK1387" s="131" t="s">
        <v>5452</v>
      </c>
      <c r="AL1387" s="52" t="s">
        <v>2678</v>
      </c>
      <c r="AM1387" s="52" t="s">
        <v>2681</v>
      </c>
      <c r="AN1387" s="52">
        <v>14</v>
      </c>
      <c r="AO1387" s="53">
        <v>1</v>
      </c>
      <c r="AP1387" s="53" t="s">
        <v>25</v>
      </c>
      <c r="AQ1387" s="144" t="s">
        <v>5453</v>
      </c>
      <c r="AR1387" s="94" t="s">
        <v>2836</v>
      </c>
      <c r="AS1387" s="94" t="s">
        <v>2832</v>
      </c>
    </row>
    <row r="1388" spans="1:45" ht="15" customHeight="1">
      <c r="A1388" s="121">
        <v>1387</v>
      </c>
      <c r="B1388" s="115" t="s">
        <v>1488</v>
      </c>
      <c r="C1388" s="122" t="s">
        <v>1517</v>
      </c>
      <c r="D1388" s="115" t="s">
        <v>1526</v>
      </c>
      <c r="E1388" s="115" t="s">
        <v>2316</v>
      </c>
      <c r="F1388" s="115" t="s">
        <v>5238</v>
      </c>
      <c r="G1388" s="115"/>
      <c r="H1388" s="115"/>
      <c r="I1388" s="115"/>
      <c r="J1388" s="115"/>
      <c r="K1388" s="115">
        <v>1</v>
      </c>
      <c r="L1388" s="115"/>
      <c r="M1388" s="115"/>
      <c r="N1388" s="115"/>
      <c r="O1388" s="5"/>
      <c r="P1388" s="5"/>
      <c r="Q1388" s="115"/>
      <c r="R1388" s="115"/>
      <c r="S1388" s="115"/>
      <c r="T1388" s="115"/>
      <c r="U1388" s="115"/>
      <c r="V1388" s="116"/>
      <c r="W1388" s="117">
        <v>252490000000</v>
      </c>
      <c r="X1388" s="49"/>
      <c r="Y1388" s="49"/>
      <c r="Z1388" s="49"/>
      <c r="AA1388" s="50"/>
      <c r="AB1388" s="50"/>
      <c r="AC1388" s="50"/>
      <c r="AD1388" s="50"/>
      <c r="AE1388" s="50"/>
      <c r="AF1388" s="50"/>
      <c r="AG1388" s="51"/>
      <c r="AH1388" s="147"/>
      <c r="AI1388" s="183"/>
      <c r="AJ1388" s="146"/>
      <c r="AK1388" s="52"/>
      <c r="AL1388" s="52"/>
      <c r="AM1388" s="52"/>
      <c r="AN1388" s="52" t="s">
        <v>5241</v>
      </c>
      <c r="AO1388" s="53" t="s">
        <v>5241</v>
      </c>
      <c r="AP1388" s="54"/>
      <c r="AQ1388" s="139"/>
    </row>
    <row r="1389" spans="1:45" ht="15" customHeight="1">
      <c r="A1389" s="121">
        <v>1388</v>
      </c>
      <c r="B1389" s="115" t="s">
        <v>1488</v>
      </c>
      <c r="C1389" s="115" t="s">
        <v>1492</v>
      </c>
      <c r="D1389" s="115" t="s">
        <v>1549</v>
      </c>
      <c r="E1389" s="115" t="s">
        <v>2319</v>
      </c>
      <c r="F1389" s="115" t="s">
        <v>5238</v>
      </c>
      <c r="G1389" s="115"/>
      <c r="H1389" s="115"/>
      <c r="I1389" s="115"/>
      <c r="J1389" s="115"/>
      <c r="K1389" s="115">
        <v>1</v>
      </c>
      <c r="L1389" s="115"/>
      <c r="M1389" s="115"/>
      <c r="N1389" s="115"/>
      <c r="O1389" s="5"/>
      <c r="P1389" s="5"/>
      <c r="Q1389" s="115"/>
      <c r="R1389" s="115"/>
      <c r="S1389" s="115"/>
      <c r="T1389" s="115"/>
      <c r="U1389" s="115"/>
      <c r="V1389" s="116"/>
      <c r="W1389" s="117">
        <v>252835000000</v>
      </c>
      <c r="X1389" s="57" t="s">
        <v>2678</v>
      </c>
      <c r="Y1389" s="49" t="s">
        <v>2678</v>
      </c>
      <c r="Z1389" s="49"/>
      <c r="AA1389" s="50"/>
      <c r="AB1389" s="50"/>
      <c r="AC1389" s="50"/>
      <c r="AD1389" s="50"/>
      <c r="AE1389" s="50"/>
      <c r="AF1389" s="50"/>
      <c r="AG1389" s="51"/>
      <c r="AH1389" s="147"/>
      <c r="AI1389" s="183"/>
      <c r="AJ1389" s="238"/>
      <c r="AK1389" s="241"/>
      <c r="AL1389" s="52"/>
      <c r="AM1389" s="52"/>
      <c r="AN1389" s="52" t="s">
        <v>5241</v>
      </c>
      <c r="AO1389" s="53" t="s">
        <v>5241</v>
      </c>
      <c r="AP1389" s="54"/>
      <c r="AQ1389" s="139"/>
    </row>
    <row r="1390" spans="1:45" ht="15" customHeight="1">
      <c r="A1390" s="121">
        <v>1389</v>
      </c>
      <c r="B1390" s="115" t="s">
        <v>1488</v>
      </c>
      <c r="C1390" s="122" t="s">
        <v>1492</v>
      </c>
      <c r="D1390" s="115" t="s">
        <v>1549</v>
      </c>
      <c r="E1390" s="115" t="s">
        <v>2320</v>
      </c>
      <c r="F1390" s="115" t="s">
        <v>5238</v>
      </c>
      <c r="G1390" s="115"/>
      <c r="H1390" s="115"/>
      <c r="I1390" s="115"/>
      <c r="J1390" s="115"/>
      <c r="K1390" s="115">
        <v>1</v>
      </c>
      <c r="L1390" s="115"/>
      <c r="M1390" s="115"/>
      <c r="N1390" s="115"/>
      <c r="O1390" s="5"/>
      <c r="P1390" s="5"/>
      <c r="Q1390" s="115"/>
      <c r="R1390" s="115"/>
      <c r="S1390" s="115"/>
      <c r="T1390" s="115"/>
      <c r="U1390" s="115"/>
      <c r="V1390" s="116"/>
      <c r="W1390" s="117">
        <v>252835000000</v>
      </c>
      <c r="X1390" s="49"/>
      <c r="Y1390" s="49"/>
      <c r="Z1390" s="49"/>
      <c r="AA1390" s="50"/>
      <c r="AB1390" s="50"/>
      <c r="AC1390" s="50"/>
      <c r="AD1390" s="50"/>
      <c r="AE1390" s="50"/>
      <c r="AF1390" s="50"/>
      <c r="AG1390" s="51"/>
      <c r="AH1390" s="147"/>
      <c r="AI1390" s="183"/>
      <c r="AJ1390" s="238"/>
      <c r="AK1390" s="241"/>
      <c r="AL1390" s="52"/>
      <c r="AM1390" s="52"/>
      <c r="AN1390" s="52" t="s">
        <v>5241</v>
      </c>
      <c r="AO1390" s="53" t="s">
        <v>5241</v>
      </c>
      <c r="AP1390" s="54"/>
      <c r="AQ1390" s="139"/>
    </row>
    <row r="1391" spans="1:45" ht="15" customHeight="1">
      <c r="A1391" s="121">
        <v>1390</v>
      </c>
      <c r="B1391" s="115" t="s">
        <v>1488</v>
      </c>
      <c r="C1391" s="115" t="s">
        <v>1492</v>
      </c>
      <c r="D1391" s="115" t="s">
        <v>1549</v>
      </c>
      <c r="E1391" s="115" t="s">
        <v>2321</v>
      </c>
      <c r="F1391" s="115" t="s">
        <v>5238</v>
      </c>
      <c r="G1391" s="115"/>
      <c r="H1391" s="115"/>
      <c r="I1391" s="115"/>
      <c r="J1391" s="115"/>
      <c r="K1391" s="115">
        <v>1</v>
      </c>
      <c r="L1391" s="115"/>
      <c r="M1391" s="115"/>
      <c r="N1391" s="115"/>
      <c r="O1391" s="5"/>
      <c r="P1391" s="5"/>
      <c r="Q1391" s="115"/>
      <c r="R1391" s="115"/>
      <c r="S1391" s="115"/>
      <c r="T1391" s="115"/>
      <c r="U1391" s="115"/>
      <c r="V1391" s="116"/>
      <c r="W1391" s="117">
        <v>252835000000</v>
      </c>
      <c r="X1391" s="49"/>
      <c r="Y1391" s="49"/>
      <c r="Z1391" s="49"/>
      <c r="AA1391" s="50"/>
      <c r="AB1391" s="50"/>
      <c r="AC1391" s="50"/>
      <c r="AD1391" s="50"/>
      <c r="AE1391" s="50"/>
      <c r="AF1391" s="50"/>
      <c r="AG1391" s="51"/>
      <c r="AH1391" s="147"/>
      <c r="AI1391" s="183"/>
      <c r="AJ1391" s="238"/>
      <c r="AK1391" s="241"/>
      <c r="AL1391" s="52"/>
      <c r="AM1391" s="52"/>
      <c r="AN1391" s="52" t="s">
        <v>5241</v>
      </c>
      <c r="AO1391" s="53" t="s">
        <v>5241</v>
      </c>
      <c r="AP1391" s="54"/>
      <c r="AQ1391" s="139"/>
    </row>
    <row r="1392" spans="1:45" ht="15" customHeight="1">
      <c r="A1392" s="121">
        <v>1391</v>
      </c>
      <c r="B1392" s="115" t="s">
        <v>1488</v>
      </c>
      <c r="C1392" s="115" t="s">
        <v>1489</v>
      </c>
      <c r="D1392" s="115" t="s">
        <v>1551</v>
      </c>
      <c r="E1392" s="115" t="s">
        <v>2329</v>
      </c>
      <c r="F1392" s="115" t="s">
        <v>5238</v>
      </c>
      <c r="G1392" s="115"/>
      <c r="H1392" s="115"/>
      <c r="I1392" s="115"/>
      <c r="J1392" s="115"/>
      <c r="K1392" s="115">
        <v>1</v>
      </c>
      <c r="L1392" s="115"/>
      <c r="M1392" s="115"/>
      <c r="N1392" s="115"/>
      <c r="O1392" s="5"/>
      <c r="P1392" s="5"/>
      <c r="Q1392" s="115"/>
      <c r="R1392" s="115"/>
      <c r="S1392" s="115"/>
      <c r="T1392" s="115"/>
      <c r="U1392" s="115"/>
      <c r="V1392" s="116"/>
      <c r="W1392" s="117">
        <v>252080000000</v>
      </c>
      <c r="X1392" s="49"/>
      <c r="Y1392" s="49"/>
      <c r="Z1392" s="49"/>
      <c r="AA1392" s="50"/>
      <c r="AB1392" s="50"/>
      <c r="AC1392" s="50"/>
      <c r="AD1392" s="50"/>
      <c r="AE1392" s="181" t="s">
        <v>13</v>
      </c>
      <c r="AF1392" s="50"/>
      <c r="AG1392" s="51"/>
      <c r="AH1392" s="147"/>
      <c r="AI1392" s="183"/>
      <c r="AJ1392" s="146"/>
      <c r="AK1392" s="52"/>
      <c r="AL1392" s="52"/>
      <c r="AM1392" s="52"/>
      <c r="AN1392" s="52" t="s">
        <v>5241</v>
      </c>
      <c r="AO1392" s="53" t="s">
        <v>5241</v>
      </c>
      <c r="AP1392" s="54"/>
      <c r="AQ1392" s="204"/>
    </row>
    <row r="1393" spans="1:45" ht="15" customHeight="1">
      <c r="A1393" s="121">
        <v>1392</v>
      </c>
      <c r="B1393" s="115" t="s">
        <v>1488</v>
      </c>
      <c r="C1393" s="115" t="s">
        <v>3164</v>
      </c>
      <c r="D1393" s="115" t="s">
        <v>1631</v>
      </c>
      <c r="E1393" s="115" t="s">
        <v>2385</v>
      </c>
      <c r="F1393" s="115" t="s">
        <v>5238</v>
      </c>
      <c r="G1393" s="115"/>
      <c r="H1393" s="115"/>
      <c r="I1393" s="115"/>
      <c r="J1393" s="115"/>
      <c r="K1393" s="115">
        <v>2</v>
      </c>
      <c r="L1393" s="115"/>
      <c r="M1393" s="115"/>
      <c r="N1393" s="115"/>
      <c r="O1393" s="5"/>
      <c r="P1393" s="5"/>
      <c r="Q1393" s="115"/>
      <c r="R1393" s="115"/>
      <c r="S1393" s="115"/>
      <c r="T1393" s="115"/>
      <c r="U1393" s="115"/>
      <c r="V1393" s="116"/>
      <c r="W1393" s="117">
        <v>252427000000</v>
      </c>
      <c r="X1393" s="49"/>
      <c r="Y1393" s="49"/>
      <c r="Z1393" s="49"/>
      <c r="AA1393" s="50"/>
      <c r="AB1393" s="50" t="s">
        <v>2678</v>
      </c>
      <c r="AC1393" s="50"/>
      <c r="AD1393" s="50"/>
      <c r="AE1393" s="50"/>
      <c r="AF1393" s="50"/>
      <c r="AG1393" s="51"/>
      <c r="AH1393" s="147" t="s">
        <v>25</v>
      </c>
      <c r="AI1393" s="182" t="s">
        <v>2701</v>
      </c>
      <c r="AJ1393" s="238">
        <v>2.0002200000000001</v>
      </c>
      <c r="AK1393" s="241">
        <v>-78.111609999999999</v>
      </c>
      <c r="AL1393" s="52" t="s">
        <v>2678</v>
      </c>
      <c r="AM1393" s="52" t="s">
        <v>3814</v>
      </c>
      <c r="AN1393" s="52">
        <v>38</v>
      </c>
      <c r="AO1393" s="53">
        <v>2</v>
      </c>
      <c r="AP1393" s="77" t="s">
        <v>25</v>
      </c>
      <c r="AQ1393" s="193" t="s">
        <v>5454</v>
      </c>
      <c r="AR1393" s="109" t="s">
        <v>3167</v>
      </c>
      <c r="AS1393" s="94" t="s">
        <v>3168</v>
      </c>
    </row>
    <row r="1394" spans="1:45" ht="15" customHeight="1">
      <c r="A1394" s="121">
        <v>1393</v>
      </c>
      <c r="B1394" s="115" t="s">
        <v>1488</v>
      </c>
      <c r="C1394" s="115" t="s">
        <v>1489</v>
      </c>
      <c r="D1394" s="115" t="s">
        <v>1635</v>
      </c>
      <c r="E1394" s="115" t="s">
        <v>2386</v>
      </c>
      <c r="F1394" s="115" t="s">
        <v>5238</v>
      </c>
      <c r="G1394" s="115"/>
      <c r="H1394" s="115"/>
      <c r="I1394" s="115"/>
      <c r="J1394" s="115"/>
      <c r="K1394" s="115">
        <v>2</v>
      </c>
      <c r="L1394" s="115"/>
      <c r="M1394" s="115"/>
      <c r="N1394" s="115"/>
      <c r="O1394" s="5"/>
      <c r="P1394" s="5"/>
      <c r="Q1394" s="115"/>
      <c r="R1394" s="115"/>
      <c r="S1394" s="115"/>
      <c r="T1394" s="115"/>
      <c r="U1394" s="115"/>
      <c r="V1394" s="116"/>
      <c r="W1394" s="117">
        <v>252079000000</v>
      </c>
      <c r="X1394" s="49"/>
      <c r="Y1394" s="49"/>
      <c r="Z1394" s="49"/>
      <c r="AA1394" s="50"/>
      <c r="AB1394" s="50"/>
      <c r="AC1394" s="50"/>
      <c r="AD1394" s="50"/>
      <c r="AE1394" s="181" t="s">
        <v>13</v>
      </c>
      <c r="AF1394" s="50"/>
      <c r="AG1394" s="51"/>
      <c r="AH1394" s="147"/>
      <c r="AI1394" s="183"/>
      <c r="AJ1394" s="146"/>
      <c r="AK1394" s="52"/>
      <c r="AL1394" s="52"/>
      <c r="AM1394" s="52"/>
      <c r="AN1394" s="52" t="s">
        <v>5241</v>
      </c>
      <c r="AO1394" s="53" t="s">
        <v>5241</v>
      </c>
      <c r="AP1394" s="54"/>
      <c r="AQ1394" s="218"/>
    </row>
    <row r="1395" spans="1:45" ht="15" customHeight="1">
      <c r="A1395" s="121">
        <v>1394</v>
      </c>
      <c r="B1395" s="115" t="s">
        <v>1488</v>
      </c>
      <c r="C1395" s="115" t="s">
        <v>1489</v>
      </c>
      <c r="D1395" s="115" t="s">
        <v>1633</v>
      </c>
      <c r="E1395" s="115" t="s">
        <v>2387</v>
      </c>
      <c r="F1395" s="115" t="s">
        <v>5238</v>
      </c>
      <c r="G1395" s="115"/>
      <c r="H1395" s="115"/>
      <c r="I1395" s="115"/>
      <c r="J1395" s="115"/>
      <c r="K1395" s="115">
        <v>2</v>
      </c>
      <c r="L1395" s="115"/>
      <c r="M1395" s="115"/>
      <c r="N1395" s="115"/>
      <c r="O1395" s="5"/>
      <c r="P1395" s="5"/>
      <c r="Q1395" s="115"/>
      <c r="R1395" s="115"/>
      <c r="S1395" s="115"/>
      <c r="T1395" s="115"/>
      <c r="U1395" s="115"/>
      <c r="V1395" s="116"/>
      <c r="W1395" s="117">
        <v>252080000000</v>
      </c>
      <c r="X1395" s="49"/>
      <c r="Y1395" s="49"/>
      <c r="Z1395" s="49"/>
      <c r="AA1395" s="50"/>
      <c r="AB1395" s="50"/>
      <c r="AC1395" s="50"/>
      <c r="AD1395" s="50"/>
      <c r="AE1395" s="181" t="s">
        <v>13</v>
      </c>
      <c r="AF1395" s="50"/>
      <c r="AG1395" s="51"/>
      <c r="AH1395" s="147"/>
      <c r="AI1395" s="183"/>
      <c r="AJ1395" s="146"/>
      <c r="AK1395" s="52"/>
      <c r="AL1395" s="52"/>
      <c r="AM1395" s="52"/>
      <c r="AN1395" s="52" t="s">
        <v>5241</v>
      </c>
      <c r="AO1395" s="53" t="s">
        <v>5241</v>
      </c>
      <c r="AP1395" s="54"/>
      <c r="AQ1395" s="139"/>
    </row>
    <row r="1396" spans="1:45" ht="15" customHeight="1">
      <c r="A1396" s="121">
        <v>1395</v>
      </c>
      <c r="B1396" s="115" t="s">
        <v>1488</v>
      </c>
      <c r="C1396" s="115" t="s">
        <v>1489</v>
      </c>
      <c r="D1396" s="115" t="s">
        <v>1639</v>
      </c>
      <c r="E1396" s="115" t="s">
        <v>2388</v>
      </c>
      <c r="F1396" s="115" t="s">
        <v>5238</v>
      </c>
      <c r="G1396" s="115"/>
      <c r="H1396" s="115"/>
      <c r="I1396" s="115"/>
      <c r="J1396" s="115"/>
      <c r="K1396" s="115">
        <v>2</v>
      </c>
      <c r="L1396" s="115"/>
      <c r="M1396" s="115"/>
      <c r="N1396" s="115"/>
      <c r="O1396" s="5"/>
      <c r="P1396" s="5"/>
      <c r="Q1396" s="115"/>
      <c r="R1396" s="115"/>
      <c r="S1396" s="115"/>
      <c r="T1396" s="115"/>
      <c r="U1396" s="115"/>
      <c r="V1396" s="116"/>
      <c r="W1396" s="117">
        <v>252079000000</v>
      </c>
      <c r="X1396" s="49"/>
      <c r="Y1396" s="49"/>
      <c r="Z1396" s="49"/>
      <c r="AA1396" s="50"/>
      <c r="AB1396" s="50"/>
      <c r="AC1396" s="50"/>
      <c r="AD1396" s="50"/>
      <c r="AE1396" s="50"/>
      <c r="AF1396" s="50"/>
      <c r="AG1396" s="51"/>
      <c r="AH1396" s="147"/>
      <c r="AI1396" s="183"/>
      <c r="AJ1396" s="146"/>
      <c r="AK1396" s="52"/>
      <c r="AL1396" s="52"/>
      <c r="AM1396" s="52"/>
      <c r="AN1396" s="52" t="s">
        <v>5241</v>
      </c>
      <c r="AO1396" s="53" t="s">
        <v>5241</v>
      </c>
      <c r="AP1396" s="54"/>
      <c r="AQ1396" s="139"/>
    </row>
    <row r="1397" spans="1:45" ht="15" customHeight="1">
      <c r="A1397" s="121">
        <v>1396</v>
      </c>
      <c r="B1397" s="115" t="s">
        <v>1488</v>
      </c>
      <c r="C1397" s="122" t="s">
        <v>1509</v>
      </c>
      <c r="D1397" s="115" t="s">
        <v>1643</v>
      </c>
      <c r="E1397" s="115" t="s">
        <v>2389</v>
      </c>
      <c r="F1397" s="115" t="s">
        <v>5238</v>
      </c>
      <c r="G1397" s="115"/>
      <c r="H1397" s="115"/>
      <c r="I1397" s="115"/>
      <c r="J1397" s="115"/>
      <c r="K1397" s="115">
        <v>2</v>
      </c>
      <c r="L1397" s="115"/>
      <c r="M1397" s="115"/>
      <c r="N1397" s="115"/>
      <c r="O1397" s="5"/>
      <c r="P1397" s="5"/>
      <c r="Q1397" s="115"/>
      <c r="R1397" s="115"/>
      <c r="S1397" s="115"/>
      <c r="T1397" s="115"/>
      <c r="U1397" s="115"/>
      <c r="V1397" s="116"/>
      <c r="W1397" s="117">
        <v>252621000000</v>
      </c>
      <c r="X1397" s="49"/>
      <c r="Y1397" s="49"/>
      <c r="Z1397" s="49"/>
      <c r="AA1397" s="50"/>
      <c r="AB1397" s="50"/>
      <c r="AC1397" s="50"/>
      <c r="AD1397" s="50"/>
      <c r="AE1397" s="50"/>
      <c r="AF1397" s="50"/>
      <c r="AG1397" s="51"/>
      <c r="AH1397" s="147"/>
      <c r="AI1397" s="182" t="s">
        <v>2701</v>
      </c>
      <c r="AJ1397" s="148" t="s">
        <v>5455</v>
      </c>
      <c r="AK1397" s="131" t="s">
        <v>5456</v>
      </c>
      <c r="AL1397" s="52" t="s">
        <v>2678</v>
      </c>
      <c r="AM1397" s="52" t="s">
        <v>2681</v>
      </c>
      <c r="AN1397" s="52">
        <v>35</v>
      </c>
      <c r="AO1397" s="53">
        <v>2</v>
      </c>
      <c r="AP1397" s="53" t="s">
        <v>25</v>
      </c>
      <c r="AQ1397" s="144" t="s">
        <v>5453</v>
      </c>
      <c r="AR1397" s="94" t="s">
        <v>2836</v>
      </c>
      <c r="AS1397" s="94" t="s">
        <v>2832</v>
      </c>
    </row>
    <row r="1398" spans="1:45" ht="15" customHeight="1">
      <c r="A1398" s="121">
        <v>1397</v>
      </c>
      <c r="B1398" s="115" t="s">
        <v>1488</v>
      </c>
      <c r="C1398" s="115" t="s">
        <v>1498</v>
      </c>
      <c r="D1398" s="115" t="s">
        <v>1651</v>
      </c>
      <c r="E1398" s="115" t="s">
        <v>2390</v>
      </c>
      <c r="F1398" s="115" t="s">
        <v>5238</v>
      </c>
      <c r="G1398" s="115"/>
      <c r="H1398" s="115"/>
      <c r="I1398" s="115"/>
      <c r="J1398" s="115"/>
      <c r="K1398" s="115">
        <v>2</v>
      </c>
      <c r="L1398" s="115"/>
      <c r="M1398" s="115"/>
      <c r="N1398" s="115"/>
      <c r="O1398" s="5"/>
      <c r="P1398" s="5"/>
      <c r="Q1398" s="115"/>
      <c r="R1398" s="115"/>
      <c r="S1398" s="115"/>
      <c r="T1398" s="115"/>
      <c r="U1398" s="115"/>
      <c r="V1398" s="116"/>
      <c r="W1398" s="117">
        <v>252250000000</v>
      </c>
      <c r="X1398" s="49" t="s">
        <v>25</v>
      </c>
      <c r="Y1398" s="49" t="s">
        <v>25</v>
      </c>
      <c r="Z1398" s="57" t="s">
        <v>4677</v>
      </c>
      <c r="AA1398" s="50"/>
      <c r="AB1398" s="50" t="s">
        <v>25</v>
      </c>
      <c r="AC1398" s="50" t="s">
        <v>2993</v>
      </c>
      <c r="AD1398" s="50">
        <v>21</v>
      </c>
      <c r="AE1398" s="50" t="s">
        <v>12</v>
      </c>
      <c r="AF1398" s="50" t="s">
        <v>2678</v>
      </c>
      <c r="AG1398" s="51"/>
      <c r="AH1398" s="147" t="s">
        <v>25</v>
      </c>
      <c r="AI1398" s="182" t="s">
        <v>2701</v>
      </c>
      <c r="AJ1398" s="237" t="s">
        <v>5457</v>
      </c>
      <c r="AK1398" s="242" t="s">
        <v>5458</v>
      </c>
      <c r="AL1398" s="52" t="s">
        <v>2678</v>
      </c>
      <c r="AM1398" s="52" t="s">
        <v>2681</v>
      </c>
      <c r="AN1398" s="215">
        <v>21</v>
      </c>
      <c r="AO1398" s="234">
        <v>1</v>
      </c>
      <c r="AP1398" s="53" t="s">
        <v>25</v>
      </c>
      <c r="AQ1398" s="135" t="s">
        <v>5459</v>
      </c>
      <c r="AR1398" s="94" t="s">
        <v>4335</v>
      </c>
      <c r="AS1398" s="94" t="s">
        <v>3010</v>
      </c>
    </row>
    <row r="1399" spans="1:45" ht="14.4">
      <c r="A1399" s="121">
        <v>1398</v>
      </c>
      <c r="B1399" s="115" t="s">
        <v>1488</v>
      </c>
      <c r="C1399" s="115" t="s">
        <v>1498</v>
      </c>
      <c r="D1399" s="115" t="s">
        <v>1645</v>
      </c>
      <c r="E1399" s="115" t="s">
        <v>2391</v>
      </c>
      <c r="F1399" s="115" t="s">
        <v>5238</v>
      </c>
      <c r="G1399" s="115"/>
      <c r="H1399" s="115"/>
      <c r="I1399" s="115"/>
      <c r="J1399" s="115"/>
      <c r="K1399" s="115">
        <v>2</v>
      </c>
      <c r="L1399" s="115"/>
      <c r="M1399" s="115"/>
      <c r="N1399" s="115"/>
      <c r="O1399" s="5"/>
      <c r="P1399" s="5"/>
      <c r="Q1399" s="115"/>
      <c r="R1399" s="115"/>
      <c r="S1399" s="115"/>
      <c r="T1399" s="115"/>
      <c r="U1399" s="115"/>
      <c r="V1399" s="116" t="s">
        <v>5460</v>
      </c>
      <c r="W1399" s="117">
        <v>252250000000</v>
      </c>
      <c r="X1399" s="49"/>
      <c r="Y1399" s="49" t="s">
        <v>25</v>
      </c>
      <c r="Z1399" s="49"/>
      <c r="AA1399" s="50"/>
      <c r="AB1399" s="50" t="s">
        <v>2678</v>
      </c>
      <c r="AC1399" s="50" t="s">
        <v>2694</v>
      </c>
      <c r="AD1399" s="50"/>
      <c r="AE1399" s="50" t="s">
        <v>12</v>
      </c>
      <c r="AF1399" s="50" t="s">
        <v>2652</v>
      </c>
      <c r="AG1399" s="51"/>
      <c r="AH1399" s="147" t="s">
        <v>25</v>
      </c>
      <c r="AI1399" s="182" t="s">
        <v>2701</v>
      </c>
      <c r="AJ1399" s="238">
        <v>2.333275</v>
      </c>
      <c r="AK1399" s="241">
        <v>-78.063906000000003</v>
      </c>
      <c r="AL1399" s="52" t="s">
        <v>2678</v>
      </c>
      <c r="AM1399" s="52" t="s">
        <v>5461</v>
      </c>
      <c r="AN1399" s="215">
        <v>40</v>
      </c>
      <c r="AO1399" s="234">
        <v>2</v>
      </c>
      <c r="AP1399" s="53" t="s">
        <v>25</v>
      </c>
      <c r="AQ1399" s="140" t="s">
        <v>5462</v>
      </c>
    </row>
    <row r="1400" spans="1:45" ht="15" customHeight="1">
      <c r="A1400" s="121">
        <v>1399</v>
      </c>
      <c r="B1400" s="115" t="s">
        <v>1488</v>
      </c>
      <c r="C1400" s="115" t="s">
        <v>1498</v>
      </c>
      <c r="D1400" s="115" t="s">
        <v>5463</v>
      </c>
      <c r="E1400" s="115" t="s">
        <v>2392</v>
      </c>
      <c r="F1400" s="115" t="s">
        <v>5238</v>
      </c>
      <c r="G1400" s="115"/>
      <c r="H1400" s="115"/>
      <c r="I1400" s="115"/>
      <c r="J1400" s="115"/>
      <c r="K1400" s="115">
        <v>2</v>
      </c>
      <c r="L1400" s="115"/>
      <c r="M1400" s="115"/>
      <c r="N1400" s="115"/>
      <c r="O1400" s="5"/>
      <c r="P1400" s="5"/>
      <c r="Q1400" s="115"/>
      <c r="R1400" s="115"/>
      <c r="S1400" s="115"/>
      <c r="T1400" s="115"/>
      <c r="U1400" s="115"/>
      <c r="V1400" s="116"/>
      <c r="W1400" s="117">
        <v>252250000000</v>
      </c>
      <c r="X1400" s="49" t="s">
        <v>25</v>
      </c>
      <c r="Y1400" s="49" t="s">
        <v>25</v>
      </c>
      <c r="Z1400" s="49" t="s">
        <v>5464</v>
      </c>
      <c r="AA1400" s="50"/>
      <c r="AB1400" s="50" t="s">
        <v>25</v>
      </c>
      <c r="AC1400" s="50" t="s">
        <v>2600</v>
      </c>
      <c r="AD1400" s="50"/>
      <c r="AE1400" s="50"/>
      <c r="AF1400" s="50"/>
      <c r="AG1400" s="51"/>
      <c r="AH1400" s="51" t="s">
        <v>2832</v>
      </c>
      <c r="AI1400" s="182" t="s">
        <v>2701</v>
      </c>
      <c r="AJ1400" s="237" t="s">
        <v>5465</v>
      </c>
      <c r="AK1400" s="242" t="s">
        <v>5466</v>
      </c>
      <c r="AL1400" s="52" t="s">
        <v>25</v>
      </c>
      <c r="AM1400" s="52" t="s">
        <v>2600</v>
      </c>
      <c r="AN1400" s="215">
        <v>39</v>
      </c>
      <c r="AO1400" s="234">
        <v>2</v>
      </c>
      <c r="AP1400" s="53" t="s">
        <v>25</v>
      </c>
      <c r="AQ1400" s="144" t="s">
        <v>5467</v>
      </c>
      <c r="AR1400" s="94" t="s">
        <v>5468</v>
      </c>
      <c r="AS1400" s="94" t="s">
        <v>3010</v>
      </c>
    </row>
    <row r="1401" spans="1:45" ht="15" customHeight="1">
      <c r="A1401" s="121">
        <v>1400</v>
      </c>
      <c r="B1401" s="115" t="s">
        <v>1488</v>
      </c>
      <c r="C1401" s="115" t="s">
        <v>1498</v>
      </c>
      <c r="D1401" s="115" t="s">
        <v>1649</v>
      </c>
      <c r="E1401" s="115" t="s">
        <v>2393</v>
      </c>
      <c r="F1401" s="115" t="s">
        <v>5238</v>
      </c>
      <c r="G1401" s="115"/>
      <c r="H1401" s="115"/>
      <c r="I1401" s="115"/>
      <c r="J1401" s="115"/>
      <c r="K1401" s="115">
        <v>2</v>
      </c>
      <c r="L1401" s="115"/>
      <c r="M1401" s="115"/>
      <c r="N1401" s="115"/>
      <c r="O1401" s="5"/>
      <c r="P1401" s="5"/>
      <c r="Q1401" s="115"/>
      <c r="R1401" s="115"/>
      <c r="S1401" s="115"/>
      <c r="T1401" s="115"/>
      <c r="U1401" s="115"/>
      <c r="V1401" s="116"/>
      <c r="W1401" s="117">
        <v>252250000000</v>
      </c>
      <c r="X1401" s="49" t="s">
        <v>25</v>
      </c>
      <c r="Y1401" s="49" t="s">
        <v>25</v>
      </c>
      <c r="Z1401" s="49"/>
      <c r="AA1401" s="50"/>
      <c r="AB1401" s="50" t="s">
        <v>2678</v>
      </c>
      <c r="AC1401" s="50" t="s">
        <v>2694</v>
      </c>
      <c r="AD1401" s="50">
        <v>44</v>
      </c>
      <c r="AE1401" s="50" t="s">
        <v>13</v>
      </c>
      <c r="AF1401" s="50"/>
      <c r="AG1401" s="51" t="s">
        <v>2678</v>
      </c>
      <c r="AH1401" s="147" t="s">
        <v>25</v>
      </c>
      <c r="AI1401" s="182" t="s">
        <v>2701</v>
      </c>
      <c r="AJ1401" s="237" t="s">
        <v>5469</v>
      </c>
      <c r="AK1401" s="242" t="s">
        <v>5470</v>
      </c>
      <c r="AL1401" s="52" t="s">
        <v>2678</v>
      </c>
      <c r="AM1401" s="52" t="s">
        <v>2681</v>
      </c>
      <c r="AN1401" s="215">
        <v>44</v>
      </c>
      <c r="AO1401" s="234">
        <v>2</v>
      </c>
      <c r="AP1401" s="53" t="s">
        <v>25</v>
      </c>
      <c r="AQ1401" s="144" t="s">
        <v>5471</v>
      </c>
    </row>
    <row r="1402" spans="1:45" ht="15" customHeight="1">
      <c r="A1402" s="121">
        <v>1401</v>
      </c>
      <c r="B1402" s="115" t="s">
        <v>1488</v>
      </c>
      <c r="C1402" s="122" t="s">
        <v>1528</v>
      </c>
      <c r="D1402" s="115" t="s">
        <v>1663</v>
      </c>
      <c r="E1402" s="115" t="s">
        <v>2394</v>
      </c>
      <c r="F1402" s="115" t="s">
        <v>5238</v>
      </c>
      <c r="G1402" s="115"/>
      <c r="H1402" s="115"/>
      <c r="I1402" s="115"/>
      <c r="J1402" s="115"/>
      <c r="K1402" s="115">
        <v>2</v>
      </c>
      <c r="L1402" s="115"/>
      <c r="M1402" s="115"/>
      <c r="N1402" s="115"/>
      <c r="O1402" s="5"/>
      <c r="P1402" s="5"/>
      <c r="Q1402" s="115"/>
      <c r="R1402" s="115"/>
      <c r="S1402" s="115"/>
      <c r="T1402" s="115"/>
      <c r="U1402" s="115"/>
      <c r="V1402" s="116"/>
      <c r="W1402" s="117">
        <v>252696000000</v>
      </c>
      <c r="X1402" s="49"/>
      <c r="Y1402" s="49"/>
      <c r="Z1402" s="49"/>
      <c r="AA1402" s="50"/>
      <c r="AB1402" s="50"/>
      <c r="AC1402" s="50"/>
      <c r="AD1402" s="50"/>
      <c r="AE1402" s="50"/>
      <c r="AF1402" s="50"/>
      <c r="AG1402" s="51"/>
      <c r="AH1402" s="147"/>
      <c r="AI1402" s="183"/>
      <c r="AJ1402" s="146"/>
      <c r="AK1402" s="52"/>
      <c r="AL1402" s="52"/>
      <c r="AM1402" s="52"/>
      <c r="AN1402" s="52" t="s">
        <v>5241</v>
      </c>
      <c r="AO1402" s="53" t="s">
        <v>5241</v>
      </c>
      <c r="AP1402" s="54"/>
      <c r="AQ1402" s="139"/>
    </row>
    <row r="1403" spans="1:45" ht="79.5" customHeight="1">
      <c r="A1403" s="121">
        <v>1402</v>
      </c>
      <c r="B1403" s="115" t="s">
        <v>1488</v>
      </c>
      <c r="C1403" s="115" t="s">
        <v>1498</v>
      </c>
      <c r="D1403" s="115" t="s">
        <v>5472</v>
      </c>
      <c r="E1403" s="115" t="s">
        <v>2401</v>
      </c>
      <c r="F1403" s="115" t="s">
        <v>5238</v>
      </c>
      <c r="G1403" s="115"/>
      <c r="H1403" s="115"/>
      <c r="I1403" s="115" t="s">
        <v>2097</v>
      </c>
      <c r="J1403" s="115"/>
      <c r="K1403" s="115">
        <v>2</v>
      </c>
      <c r="L1403" s="115"/>
      <c r="M1403" s="115"/>
      <c r="N1403" s="115"/>
      <c r="O1403" s="5"/>
      <c r="P1403" s="5"/>
      <c r="Q1403" s="115"/>
      <c r="R1403" s="115"/>
      <c r="S1403" s="115"/>
      <c r="T1403" s="115"/>
      <c r="U1403" s="115"/>
      <c r="V1403" s="116"/>
      <c r="W1403" s="117">
        <v>252250000000</v>
      </c>
      <c r="X1403" s="49" t="s">
        <v>25</v>
      </c>
      <c r="Y1403" s="49" t="s">
        <v>25</v>
      </c>
      <c r="Z1403" s="57" t="s">
        <v>5473</v>
      </c>
      <c r="AA1403" s="154" t="s">
        <v>3283</v>
      </c>
      <c r="AB1403" s="50" t="s">
        <v>2678</v>
      </c>
      <c r="AC1403" s="50" t="s">
        <v>2694</v>
      </c>
      <c r="AD1403" s="50">
        <v>52</v>
      </c>
      <c r="AE1403" s="50" t="s">
        <v>12</v>
      </c>
      <c r="AF1403" s="50" t="s">
        <v>2681</v>
      </c>
      <c r="AG1403" s="51"/>
      <c r="AH1403" s="147" t="s">
        <v>25</v>
      </c>
      <c r="AI1403" s="341" t="s">
        <v>2701</v>
      </c>
      <c r="AJ1403" s="237">
        <v>2.3345159999999998</v>
      </c>
      <c r="AK1403" s="237">
        <v>-78.129666</v>
      </c>
      <c r="AL1403" s="52" t="s">
        <v>2678</v>
      </c>
      <c r="AM1403" s="52" t="s">
        <v>2681</v>
      </c>
      <c r="AN1403" s="215">
        <v>52</v>
      </c>
      <c r="AO1403" s="234">
        <v>2</v>
      </c>
      <c r="AP1403" s="53" t="s">
        <v>25</v>
      </c>
      <c r="AQ1403" s="144" t="s">
        <v>5474</v>
      </c>
    </row>
    <row r="1404" spans="1:45" ht="15" customHeight="1">
      <c r="A1404" s="121">
        <v>1403</v>
      </c>
      <c r="B1404" s="115" t="s">
        <v>1488</v>
      </c>
      <c r="C1404" s="122" t="s">
        <v>1528</v>
      </c>
      <c r="D1404" s="115" t="s">
        <v>1669</v>
      </c>
      <c r="E1404" s="115" t="s">
        <v>2402</v>
      </c>
      <c r="F1404" s="115" t="s">
        <v>5238</v>
      </c>
      <c r="G1404" s="115"/>
      <c r="H1404" s="115"/>
      <c r="I1404" s="115"/>
      <c r="J1404" s="115"/>
      <c r="K1404" s="115">
        <v>2</v>
      </c>
      <c r="L1404" s="115"/>
      <c r="M1404" s="115"/>
      <c r="N1404" s="115"/>
      <c r="O1404" s="5"/>
      <c r="P1404" s="5"/>
      <c r="Q1404" s="115"/>
      <c r="R1404" s="115"/>
      <c r="S1404" s="115"/>
      <c r="T1404" s="115"/>
      <c r="U1404" s="115"/>
      <c r="V1404" s="116"/>
      <c r="W1404" s="117">
        <v>252696000000</v>
      </c>
      <c r="X1404" s="49"/>
      <c r="Y1404" s="49"/>
      <c r="Z1404" s="49"/>
      <c r="AA1404" s="50"/>
      <c r="AB1404" s="50"/>
      <c r="AC1404" s="50"/>
      <c r="AD1404" s="50"/>
      <c r="AE1404" s="50"/>
      <c r="AF1404" s="50"/>
      <c r="AG1404" s="51"/>
      <c r="AH1404" s="147"/>
      <c r="AI1404" s="183"/>
      <c r="AJ1404" s="146"/>
      <c r="AK1404" s="52"/>
      <c r="AL1404" s="52"/>
      <c r="AM1404" s="52"/>
      <c r="AN1404" s="52" t="s">
        <v>5241</v>
      </c>
      <c r="AO1404" s="53" t="s">
        <v>5241</v>
      </c>
      <c r="AP1404" s="54"/>
      <c r="AQ1404" s="204"/>
    </row>
    <row r="1405" spans="1:45" ht="15" customHeight="1">
      <c r="A1405" s="121">
        <v>1404</v>
      </c>
      <c r="B1405" s="115" t="s">
        <v>1488</v>
      </c>
      <c r="C1405" s="115" t="s">
        <v>3164</v>
      </c>
      <c r="D1405" s="115" t="s">
        <v>1631</v>
      </c>
      <c r="E1405" s="115" t="s">
        <v>1664</v>
      </c>
      <c r="F1405" s="115" t="s">
        <v>5238</v>
      </c>
      <c r="G1405" s="115"/>
      <c r="H1405" s="115"/>
      <c r="I1405" s="115"/>
      <c r="J1405" s="115"/>
      <c r="K1405" s="115">
        <v>2</v>
      </c>
      <c r="L1405" s="115"/>
      <c r="M1405" s="115"/>
      <c r="N1405" s="115"/>
      <c r="O1405" s="5"/>
      <c r="P1405" s="5"/>
      <c r="Q1405" s="115"/>
      <c r="R1405" s="115"/>
      <c r="S1405" s="115"/>
      <c r="T1405" s="115"/>
      <c r="U1405" s="115"/>
      <c r="V1405" s="116"/>
      <c r="W1405" s="117">
        <v>252427000000</v>
      </c>
      <c r="X1405" s="49"/>
      <c r="Y1405" s="49"/>
      <c r="Z1405" s="49"/>
      <c r="AA1405" s="50"/>
      <c r="AB1405" s="50" t="s">
        <v>2678</v>
      </c>
      <c r="AC1405" s="50"/>
      <c r="AD1405" s="50"/>
      <c r="AE1405" s="50"/>
      <c r="AF1405" s="50"/>
      <c r="AG1405" s="51"/>
      <c r="AH1405" s="147" t="s">
        <v>25</v>
      </c>
      <c r="AI1405" s="182" t="s">
        <v>2701</v>
      </c>
      <c r="AJ1405" s="237" t="s">
        <v>5475</v>
      </c>
      <c r="AK1405" s="237" t="s">
        <v>5476</v>
      </c>
      <c r="AL1405" s="52" t="s">
        <v>25</v>
      </c>
      <c r="AM1405" s="52" t="s">
        <v>5477</v>
      </c>
      <c r="AN1405" s="52">
        <v>22</v>
      </c>
      <c r="AO1405" s="53">
        <v>1</v>
      </c>
      <c r="AP1405" s="77" t="s">
        <v>2678</v>
      </c>
      <c r="AQ1405" s="144" t="s">
        <v>5478</v>
      </c>
      <c r="AR1405" s="109" t="s">
        <v>3167</v>
      </c>
      <c r="AS1405" s="94" t="s">
        <v>3168</v>
      </c>
    </row>
    <row r="1406" spans="1:45" ht="15" customHeight="1">
      <c r="A1406" s="121">
        <v>1405</v>
      </c>
      <c r="B1406" s="115" t="s">
        <v>1488</v>
      </c>
      <c r="C1406" s="115" t="s">
        <v>1489</v>
      </c>
      <c r="D1406" s="115" t="s">
        <v>1635</v>
      </c>
      <c r="E1406" s="115" t="s">
        <v>2450</v>
      </c>
      <c r="F1406" s="115" t="s">
        <v>5238</v>
      </c>
      <c r="G1406" s="115"/>
      <c r="H1406" s="115"/>
      <c r="I1406" s="115"/>
      <c r="J1406" s="115"/>
      <c r="K1406" s="115">
        <v>2</v>
      </c>
      <c r="L1406" s="115"/>
      <c r="M1406" s="115"/>
      <c r="N1406" s="115"/>
      <c r="O1406" s="5"/>
      <c r="P1406" s="5"/>
      <c r="Q1406" s="115"/>
      <c r="R1406" s="115"/>
      <c r="S1406" s="115"/>
      <c r="T1406" s="115"/>
      <c r="U1406" s="115"/>
      <c r="V1406" s="116"/>
      <c r="W1406" s="117">
        <v>252080000000</v>
      </c>
      <c r="X1406" s="49"/>
      <c r="Y1406" s="49"/>
      <c r="Z1406" s="49"/>
      <c r="AA1406" s="50"/>
      <c r="AB1406" s="50"/>
      <c r="AC1406" s="50"/>
      <c r="AD1406" s="50"/>
      <c r="AE1406" s="181" t="s">
        <v>13</v>
      </c>
      <c r="AF1406" s="50"/>
      <c r="AG1406" s="51"/>
      <c r="AH1406" s="147"/>
      <c r="AI1406" s="183"/>
      <c r="AJ1406" s="146"/>
      <c r="AK1406" s="52"/>
      <c r="AL1406" s="52"/>
      <c r="AM1406" s="52"/>
      <c r="AN1406" s="52" t="s">
        <v>5241</v>
      </c>
      <c r="AO1406" s="53" t="s">
        <v>5241</v>
      </c>
      <c r="AP1406" s="54"/>
      <c r="AQ1406" s="218"/>
    </row>
    <row r="1407" spans="1:45" ht="15" customHeight="1">
      <c r="A1407" s="121">
        <v>1406</v>
      </c>
      <c r="B1407" s="115" t="s">
        <v>1488</v>
      </c>
      <c r="C1407" s="122" t="s">
        <v>1509</v>
      </c>
      <c r="D1407" s="115" t="s">
        <v>1643</v>
      </c>
      <c r="E1407" s="115" t="s">
        <v>2451</v>
      </c>
      <c r="F1407" s="115" t="s">
        <v>5238</v>
      </c>
      <c r="G1407" s="115"/>
      <c r="H1407" s="115"/>
      <c r="I1407" s="115"/>
      <c r="J1407" s="115"/>
      <c r="K1407" s="115">
        <v>2</v>
      </c>
      <c r="L1407" s="115"/>
      <c r="M1407" s="115"/>
      <c r="N1407" s="115"/>
      <c r="O1407" s="5"/>
      <c r="P1407" s="5"/>
      <c r="Q1407" s="115"/>
      <c r="R1407" s="115"/>
      <c r="S1407" s="115"/>
      <c r="T1407" s="115"/>
      <c r="U1407" s="115"/>
      <c r="V1407" s="116"/>
      <c r="W1407" s="117">
        <v>252621000000</v>
      </c>
      <c r="X1407" s="49"/>
      <c r="Y1407" s="49"/>
      <c r="Z1407" s="49"/>
      <c r="AA1407" s="50"/>
      <c r="AB1407" s="50"/>
      <c r="AC1407" s="50"/>
      <c r="AD1407" s="50"/>
      <c r="AE1407" s="50"/>
      <c r="AF1407" s="50"/>
      <c r="AG1407" s="51"/>
      <c r="AH1407" s="147"/>
      <c r="AI1407" s="182" t="s">
        <v>2701</v>
      </c>
      <c r="AJ1407" s="148" t="s">
        <v>5479</v>
      </c>
      <c r="AK1407" s="131" t="s">
        <v>5480</v>
      </c>
      <c r="AL1407" s="52" t="s">
        <v>2678</v>
      </c>
      <c r="AM1407" s="52" t="s">
        <v>2681</v>
      </c>
      <c r="AN1407" s="52">
        <v>22</v>
      </c>
      <c r="AO1407" s="53">
        <v>1</v>
      </c>
      <c r="AP1407" s="53" t="s">
        <v>25</v>
      </c>
      <c r="AQ1407" s="144" t="s">
        <v>5481</v>
      </c>
      <c r="AR1407" s="94" t="s">
        <v>2836</v>
      </c>
      <c r="AS1407" s="94" t="s">
        <v>2832</v>
      </c>
    </row>
    <row r="1408" spans="1:45" ht="15" customHeight="1">
      <c r="A1408" s="121">
        <v>1407</v>
      </c>
      <c r="B1408" s="115" t="s">
        <v>1488</v>
      </c>
      <c r="C1408" s="115" t="s">
        <v>1498</v>
      </c>
      <c r="D1408" s="115" t="s">
        <v>1645</v>
      </c>
      <c r="E1408" s="115" t="s">
        <v>2452</v>
      </c>
      <c r="F1408" s="115" t="s">
        <v>5238</v>
      </c>
      <c r="G1408" s="115"/>
      <c r="H1408" s="115"/>
      <c r="I1408" s="115"/>
      <c r="J1408" s="115"/>
      <c r="K1408" s="115">
        <v>2</v>
      </c>
      <c r="L1408" s="115"/>
      <c r="M1408" s="115"/>
      <c r="N1408" s="115"/>
      <c r="O1408" s="5"/>
      <c r="P1408" s="5"/>
      <c r="Q1408" s="115"/>
      <c r="R1408" s="115"/>
      <c r="S1408" s="115"/>
      <c r="T1408" s="115"/>
      <c r="U1408" s="115"/>
      <c r="V1408" s="116"/>
      <c r="W1408" s="117">
        <v>252250000000</v>
      </c>
      <c r="X1408" s="49"/>
      <c r="Y1408" s="49"/>
      <c r="Z1408" s="49"/>
      <c r="AA1408" s="50"/>
      <c r="AB1408" s="50" t="s">
        <v>2678</v>
      </c>
      <c r="AC1408" s="50" t="s">
        <v>2694</v>
      </c>
      <c r="AD1408" s="50"/>
      <c r="AE1408" s="50" t="s">
        <v>12</v>
      </c>
      <c r="AF1408" s="50" t="s">
        <v>2652</v>
      </c>
      <c r="AG1408" s="51"/>
      <c r="AH1408" s="147" t="s">
        <v>25</v>
      </c>
      <c r="AI1408" s="182" t="s">
        <v>2701</v>
      </c>
      <c r="AJ1408" s="148">
        <v>2.3356110000000001</v>
      </c>
      <c r="AK1408" s="241">
        <v>-78.124043</v>
      </c>
      <c r="AL1408" s="52" t="s">
        <v>2678</v>
      </c>
      <c r="AM1408" s="52" t="s">
        <v>2681</v>
      </c>
      <c r="AN1408" s="215">
        <v>20</v>
      </c>
      <c r="AO1408" s="234">
        <v>1</v>
      </c>
      <c r="AP1408" s="53" t="s">
        <v>25</v>
      </c>
      <c r="AQ1408" s="144" t="s">
        <v>5482</v>
      </c>
    </row>
    <row r="1409" spans="1:45" ht="15" customHeight="1">
      <c r="A1409" s="121">
        <v>1408</v>
      </c>
      <c r="B1409" s="115" t="s">
        <v>1488</v>
      </c>
      <c r="C1409" s="115" t="s">
        <v>1498</v>
      </c>
      <c r="D1409" s="115" t="s">
        <v>5463</v>
      </c>
      <c r="E1409" s="115" t="s">
        <v>2453</v>
      </c>
      <c r="F1409" s="115" t="s">
        <v>5238</v>
      </c>
      <c r="G1409" s="115"/>
      <c r="H1409" s="115"/>
      <c r="I1409" s="115"/>
      <c r="J1409" s="115"/>
      <c r="K1409" s="115">
        <v>2</v>
      </c>
      <c r="L1409" s="115"/>
      <c r="M1409" s="115"/>
      <c r="N1409" s="115"/>
      <c r="O1409" s="5"/>
      <c r="P1409" s="5"/>
      <c r="Q1409" s="115"/>
      <c r="R1409" s="115"/>
      <c r="S1409" s="115"/>
      <c r="T1409" s="115"/>
      <c r="U1409" s="115"/>
      <c r="V1409" s="116"/>
      <c r="W1409" s="117">
        <v>252250000000</v>
      </c>
      <c r="X1409" s="49"/>
      <c r="Y1409" s="49"/>
      <c r="Z1409" s="49"/>
      <c r="AA1409" s="50"/>
      <c r="AB1409" s="50"/>
      <c r="AC1409" s="50"/>
      <c r="AD1409" s="50"/>
      <c r="AE1409" s="50"/>
      <c r="AF1409" s="50"/>
      <c r="AG1409" s="51"/>
      <c r="AH1409" s="147"/>
      <c r="AI1409" s="182" t="s">
        <v>2701</v>
      </c>
      <c r="AJ1409" s="237" t="s">
        <v>5483</v>
      </c>
      <c r="AK1409" s="242" t="s">
        <v>5484</v>
      </c>
      <c r="AL1409" s="52" t="s">
        <v>25</v>
      </c>
      <c r="AM1409" s="52" t="s">
        <v>5485</v>
      </c>
      <c r="AN1409" s="215">
        <v>28</v>
      </c>
      <c r="AO1409" s="234">
        <v>2</v>
      </c>
      <c r="AP1409" s="53" t="s">
        <v>25</v>
      </c>
      <c r="AQ1409" s="144" t="s">
        <v>5486</v>
      </c>
    </row>
    <row r="1410" spans="1:45" ht="15" customHeight="1">
      <c r="A1410" s="121">
        <v>1409</v>
      </c>
      <c r="B1410" s="115" t="s">
        <v>1488</v>
      </c>
      <c r="C1410" s="115" t="s">
        <v>1498</v>
      </c>
      <c r="D1410" s="115" t="s">
        <v>1649</v>
      </c>
      <c r="E1410" s="115" t="s">
        <v>2458</v>
      </c>
      <c r="F1410" s="115" t="s">
        <v>5238</v>
      </c>
      <c r="G1410" s="115"/>
      <c r="H1410" s="115"/>
      <c r="I1410" s="115"/>
      <c r="J1410" s="115"/>
      <c r="K1410" s="115">
        <v>2</v>
      </c>
      <c r="L1410" s="115"/>
      <c r="M1410" s="115"/>
      <c r="N1410" s="115"/>
      <c r="O1410" s="5"/>
      <c r="P1410" s="5"/>
      <c r="Q1410" s="115"/>
      <c r="R1410" s="115"/>
      <c r="S1410" s="115"/>
      <c r="T1410" s="115"/>
      <c r="U1410" s="115"/>
      <c r="V1410" s="116"/>
      <c r="W1410" s="117">
        <v>252250000000</v>
      </c>
      <c r="X1410" s="49"/>
      <c r="Y1410" s="49"/>
      <c r="Z1410" s="49"/>
      <c r="AA1410" s="50"/>
      <c r="AB1410" s="50"/>
      <c r="AC1410" s="50"/>
      <c r="AD1410" s="50"/>
      <c r="AE1410" s="50"/>
      <c r="AF1410" s="50"/>
      <c r="AG1410" s="51"/>
      <c r="AH1410" s="147" t="s">
        <v>25</v>
      </c>
      <c r="AI1410" s="182" t="s">
        <v>2701</v>
      </c>
      <c r="AJ1410" s="238">
        <v>2.1299199999999998</v>
      </c>
      <c r="AK1410" s="241">
        <v>-78.118142000000006</v>
      </c>
      <c r="AL1410" s="52" t="s">
        <v>2678</v>
      </c>
      <c r="AM1410" s="52" t="s">
        <v>2681</v>
      </c>
      <c r="AN1410" s="215">
        <v>43</v>
      </c>
      <c r="AO1410" s="215">
        <v>2</v>
      </c>
      <c r="AP1410" s="53" t="s">
        <v>25</v>
      </c>
      <c r="AQ1410" s="144" t="s">
        <v>5487</v>
      </c>
      <c r="AR1410" s="144"/>
    </row>
    <row r="1411" spans="1:45" ht="15" customHeight="1">
      <c r="A1411" s="121">
        <v>1410</v>
      </c>
      <c r="B1411" s="115" t="s">
        <v>1488</v>
      </c>
      <c r="C1411" s="122" t="s">
        <v>1528</v>
      </c>
      <c r="D1411" s="115" t="s">
        <v>1669</v>
      </c>
      <c r="E1411" s="115" t="s">
        <v>2459</v>
      </c>
      <c r="F1411" s="115" t="s">
        <v>5238</v>
      </c>
      <c r="G1411" s="115"/>
      <c r="H1411" s="115"/>
      <c r="I1411" s="115"/>
      <c r="J1411" s="115"/>
      <c r="K1411" s="115">
        <v>2</v>
      </c>
      <c r="L1411" s="115"/>
      <c r="M1411" s="115"/>
      <c r="N1411" s="115"/>
      <c r="O1411" s="5"/>
      <c r="P1411" s="5"/>
      <c r="Q1411" s="115"/>
      <c r="R1411" s="115"/>
      <c r="S1411" s="115"/>
      <c r="T1411" s="115"/>
      <c r="U1411" s="115"/>
      <c r="V1411" s="116"/>
      <c r="W1411" s="117">
        <v>252696000000</v>
      </c>
      <c r="X1411" s="49"/>
      <c r="Y1411" s="49"/>
      <c r="Z1411" s="49"/>
      <c r="AA1411" s="50"/>
      <c r="AB1411" s="50"/>
      <c r="AC1411" s="50"/>
      <c r="AD1411" s="50"/>
      <c r="AE1411" s="50"/>
      <c r="AF1411" s="50"/>
      <c r="AG1411" s="51"/>
      <c r="AH1411" s="147"/>
      <c r="AI1411" s="183"/>
      <c r="AJ1411" s="146"/>
      <c r="AK1411" s="52"/>
      <c r="AL1411" s="52"/>
      <c r="AM1411" s="52"/>
      <c r="AN1411" s="52" t="s">
        <v>5241</v>
      </c>
      <c r="AO1411" s="53" t="s">
        <v>5241</v>
      </c>
      <c r="AP1411" s="54"/>
      <c r="AQ1411" s="139"/>
    </row>
    <row r="1412" spans="1:45" ht="15" customHeight="1">
      <c r="A1412" s="121">
        <v>1411</v>
      </c>
      <c r="B1412" s="115" t="s">
        <v>1488</v>
      </c>
      <c r="C1412" s="115" t="s">
        <v>1498</v>
      </c>
      <c r="D1412" s="115" t="s">
        <v>5463</v>
      </c>
      <c r="E1412" s="115" t="s">
        <v>2481</v>
      </c>
      <c r="F1412" s="115" t="s">
        <v>5238</v>
      </c>
      <c r="G1412" s="115"/>
      <c r="H1412" s="115"/>
      <c r="I1412" s="115"/>
      <c r="J1412" s="115"/>
      <c r="K1412" s="115">
        <v>2</v>
      </c>
      <c r="L1412" s="115"/>
      <c r="M1412" s="115"/>
      <c r="N1412" s="115"/>
      <c r="O1412" s="5"/>
      <c r="P1412" s="5"/>
      <c r="Q1412" s="115"/>
      <c r="R1412" s="115"/>
      <c r="S1412" s="115"/>
      <c r="T1412" s="115"/>
      <c r="U1412" s="115"/>
      <c r="V1412" s="116"/>
      <c r="W1412" s="117">
        <v>252250000000</v>
      </c>
      <c r="X1412" s="49" t="s">
        <v>25</v>
      </c>
      <c r="Y1412" s="49" t="s">
        <v>25</v>
      </c>
      <c r="Z1412" s="49"/>
      <c r="AA1412" s="50"/>
      <c r="AB1412" s="50" t="s">
        <v>2678</v>
      </c>
      <c r="AC1412" s="50" t="s">
        <v>2694</v>
      </c>
      <c r="AD1412" s="50"/>
      <c r="AE1412" s="50" t="s">
        <v>12</v>
      </c>
      <c r="AF1412" s="50" t="s">
        <v>2652</v>
      </c>
      <c r="AG1412" s="51"/>
      <c r="AH1412" s="147" t="s">
        <v>25</v>
      </c>
      <c r="AI1412" s="182" t="s">
        <v>2701</v>
      </c>
      <c r="AJ1412" s="238">
        <v>2.1067819999999999</v>
      </c>
      <c r="AK1412" s="241">
        <v>-78.142432999999997</v>
      </c>
      <c r="AL1412" s="52" t="s">
        <v>2678</v>
      </c>
      <c r="AM1412" s="52"/>
      <c r="AN1412" s="215" t="s">
        <v>5241</v>
      </c>
      <c r="AO1412" s="234" t="s">
        <v>5241</v>
      </c>
      <c r="AP1412" s="53" t="s">
        <v>25</v>
      </c>
      <c r="AQ1412" s="144" t="s">
        <v>5488</v>
      </c>
      <c r="AR1412" s="94" t="s">
        <v>5489</v>
      </c>
    </row>
    <row r="1413" spans="1:45" ht="15" customHeight="1">
      <c r="A1413" s="121">
        <v>1412</v>
      </c>
      <c r="B1413" s="115" t="s">
        <v>1488</v>
      </c>
      <c r="C1413" s="115" t="s">
        <v>1498</v>
      </c>
      <c r="D1413" s="115" t="s">
        <v>1649</v>
      </c>
      <c r="E1413" s="115" t="s">
        <v>2482</v>
      </c>
      <c r="F1413" s="115" t="s">
        <v>5238</v>
      </c>
      <c r="G1413" s="115"/>
      <c r="H1413" s="115"/>
      <c r="I1413" s="115"/>
      <c r="J1413" s="115"/>
      <c r="K1413" s="115">
        <v>2</v>
      </c>
      <c r="L1413" s="115"/>
      <c r="M1413" s="115"/>
      <c r="N1413" s="115"/>
      <c r="O1413" s="5"/>
      <c r="P1413" s="5"/>
      <c r="Q1413" s="115"/>
      <c r="R1413" s="115"/>
      <c r="S1413" s="115"/>
      <c r="T1413" s="115"/>
      <c r="U1413" s="115"/>
      <c r="V1413" s="116"/>
      <c r="W1413" s="117">
        <v>252250000000</v>
      </c>
      <c r="X1413" s="49"/>
      <c r="Y1413" s="49"/>
      <c r="Z1413" s="49"/>
      <c r="AA1413" s="50"/>
      <c r="AB1413" s="50"/>
      <c r="AC1413" s="50"/>
      <c r="AD1413" s="50"/>
      <c r="AE1413" s="50"/>
      <c r="AF1413" s="50"/>
      <c r="AG1413" s="51"/>
      <c r="AH1413" s="147"/>
      <c r="AI1413" s="182" t="s">
        <v>2701</v>
      </c>
      <c r="AJ1413" s="239">
        <v>2.1067819999999999</v>
      </c>
      <c r="AK1413" s="241">
        <v>-78.142432999999997</v>
      </c>
      <c r="AL1413" s="52" t="s">
        <v>2678</v>
      </c>
      <c r="AM1413" s="52" t="s">
        <v>2681</v>
      </c>
      <c r="AN1413" s="215">
        <v>65</v>
      </c>
      <c r="AO1413" s="234">
        <v>3</v>
      </c>
      <c r="AP1413" s="53" t="s">
        <v>25</v>
      </c>
      <c r="AQ1413" s="144" t="s">
        <v>5490</v>
      </c>
    </row>
    <row r="1414" spans="1:45" ht="15" customHeight="1">
      <c r="A1414" s="121">
        <v>1413</v>
      </c>
      <c r="B1414" s="115" t="s">
        <v>1488</v>
      </c>
      <c r="C1414" s="122" t="s">
        <v>1528</v>
      </c>
      <c r="D1414" s="115" t="s">
        <v>1669</v>
      </c>
      <c r="E1414" s="115" t="s">
        <v>2483</v>
      </c>
      <c r="F1414" s="115" t="s">
        <v>5238</v>
      </c>
      <c r="G1414" s="115"/>
      <c r="H1414" s="115"/>
      <c r="I1414" s="115"/>
      <c r="J1414" s="115"/>
      <c r="K1414" s="115">
        <v>2</v>
      </c>
      <c r="L1414" s="115"/>
      <c r="M1414" s="115"/>
      <c r="N1414" s="115"/>
      <c r="O1414" s="5"/>
      <c r="P1414" s="5"/>
      <c r="Q1414" s="115"/>
      <c r="R1414" s="115"/>
      <c r="S1414" s="115"/>
      <c r="T1414" s="115"/>
      <c r="U1414" s="115"/>
      <c r="V1414" s="116"/>
      <c r="W1414" s="117">
        <v>252696000000</v>
      </c>
      <c r="X1414" s="49"/>
      <c r="Y1414" s="49"/>
      <c r="Z1414" s="49"/>
      <c r="AA1414" s="50"/>
      <c r="AB1414" s="50"/>
      <c r="AC1414" s="50"/>
      <c r="AD1414" s="50"/>
      <c r="AE1414" s="50"/>
      <c r="AF1414" s="50"/>
      <c r="AG1414" s="51"/>
      <c r="AH1414" s="147"/>
      <c r="AI1414" s="183"/>
      <c r="AJ1414" s="146"/>
      <c r="AK1414" s="52"/>
      <c r="AL1414" s="52"/>
      <c r="AM1414" s="52"/>
      <c r="AN1414" s="52" t="s">
        <v>5241</v>
      </c>
      <c r="AO1414" s="53" t="s">
        <v>5241</v>
      </c>
      <c r="AP1414" s="54"/>
      <c r="AQ1414" s="139"/>
    </row>
    <row r="1415" spans="1:45" ht="15" customHeight="1">
      <c r="A1415" s="121">
        <v>1414</v>
      </c>
      <c r="B1415" s="115" t="s">
        <v>1488</v>
      </c>
      <c r="C1415" s="122" t="s">
        <v>1528</v>
      </c>
      <c r="D1415" s="115" t="s">
        <v>1669</v>
      </c>
      <c r="E1415" s="115" t="s">
        <v>2491</v>
      </c>
      <c r="F1415" s="115" t="s">
        <v>5238</v>
      </c>
      <c r="G1415" s="115"/>
      <c r="H1415" s="115"/>
      <c r="I1415" s="115"/>
      <c r="J1415" s="115"/>
      <c r="K1415" s="115">
        <v>2</v>
      </c>
      <c r="L1415" s="115"/>
      <c r="M1415" s="115"/>
      <c r="N1415" s="115"/>
      <c r="O1415" s="5"/>
      <c r="P1415" s="5"/>
      <c r="Q1415" s="115"/>
      <c r="R1415" s="115"/>
      <c r="S1415" s="115"/>
      <c r="T1415" s="115"/>
      <c r="U1415" s="115"/>
      <c r="V1415" s="116"/>
      <c r="W1415" s="117">
        <v>252696000000</v>
      </c>
      <c r="X1415" s="49"/>
      <c r="Y1415" s="49"/>
      <c r="Z1415" s="49"/>
      <c r="AA1415" s="50"/>
      <c r="AB1415" s="50"/>
      <c r="AC1415" s="50"/>
      <c r="AD1415" s="50"/>
      <c r="AE1415" s="50"/>
      <c r="AF1415" s="50"/>
      <c r="AG1415" s="51"/>
      <c r="AH1415" s="147"/>
      <c r="AI1415" s="183"/>
      <c r="AJ1415" s="146"/>
      <c r="AK1415" s="52"/>
      <c r="AL1415" s="52"/>
      <c r="AM1415" s="52"/>
      <c r="AN1415" s="52" t="s">
        <v>5241</v>
      </c>
      <c r="AO1415" s="53" t="s">
        <v>5241</v>
      </c>
      <c r="AP1415" s="54"/>
      <c r="AQ1415" s="139"/>
    </row>
    <row r="1416" spans="1:45" ht="15" customHeight="1">
      <c r="A1416" s="121">
        <v>1415</v>
      </c>
      <c r="B1416" s="115" t="s">
        <v>1488</v>
      </c>
      <c r="C1416" s="115" t="s">
        <v>1492</v>
      </c>
      <c r="D1416" s="115" t="s">
        <v>1696</v>
      </c>
      <c r="E1416" s="115" t="s">
        <v>2566</v>
      </c>
      <c r="F1416" s="115" t="s">
        <v>5238</v>
      </c>
      <c r="G1416" s="115"/>
      <c r="H1416" s="115"/>
      <c r="I1416" s="115"/>
      <c r="J1416" s="115"/>
      <c r="K1416" s="115">
        <v>3</v>
      </c>
      <c r="L1416" s="115"/>
      <c r="M1416" s="115"/>
      <c r="N1416" s="115"/>
      <c r="O1416" s="5"/>
      <c r="P1416" s="5"/>
      <c r="Q1416" s="115"/>
      <c r="R1416" s="115"/>
      <c r="S1416" s="115"/>
      <c r="T1416" s="115"/>
      <c r="U1416" s="115"/>
      <c r="V1416" s="116"/>
      <c r="W1416" s="117">
        <v>252835000000</v>
      </c>
      <c r="X1416" s="49"/>
      <c r="Y1416" s="49"/>
      <c r="Z1416" s="49" t="s">
        <v>5491</v>
      </c>
      <c r="AA1416" s="50"/>
      <c r="AB1416" s="50" t="s">
        <v>25</v>
      </c>
      <c r="AC1416" s="50" t="s">
        <v>5492</v>
      </c>
      <c r="AD1416" s="50"/>
      <c r="AE1416" s="50" t="s">
        <v>13</v>
      </c>
      <c r="AF1416" s="50"/>
      <c r="AG1416" s="51"/>
      <c r="AH1416" s="147" t="s">
        <v>25</v>
      </c>
      <c r="AI1416" s="183" t="s">
        <v>2680</v>
      </c>
      <c r="AJ1416" s="239">
        <v>1.254867</v>
      </c>
      <c r="AK1416" s="241">
        <v>-78.327084999999997</v>
      </c>
      <c r="AL1416" s="52" t="s">
        <v>2678</v>
      </c>
      <c r="AM1416" s="52" t="s">
        <v>2681</v>
      </c>
      <c r="AN1416" s="52">
        <v>51</v>
      </c>
      <c r="AO1416" s="53">
        <v>3</v>
      </c>
      <c r="AP1416" s="53" t="s">
        <v>25</v>
      </c>
      <c r="AQ1416" s="144" t="s">
        <v>5493</v>
      </c>
    </row>
    <row r="1417" spans="1:45" ht="15" customHeight="1">
      <c r="A1417" s="121">
        <v>1416</v>
      </c>
      <c r="B1417" s="115" t="s">
        <v>1488</v>
      </c>
      <c r="C1417" s="115" t="s">
        <v>1498</v>
      </c>
      <c r="D1417" s="115" t="s">
        <v>1649</v>
      </c>
      <c r="E1417" s="115" t="s">
        <v>2573</v>
      </c>
      <c r="F1417" s="115" t="s">
        <v>5238</v>
      </c>
      <c r="G1417" s="115"/>
      <c r="H1417" s="115"/>
      <c r="I1417" s="115"/>
      <c r="J1417" s="115"/>
      <c r="K1417" s="115">
        <v>3</v>
      </c>
      <c r="L1417" s="115"/>
      <c r="M1417" s="115"/>
      <c r="N1417" s="115"/>
      <c r="O1417" s="5"/>
      <c r="P1417" s="5"/>
      <c r="Q1417" s="115"/>
      <c r="R1417" s="115"/>
      <c r="S1417" s="115"/>
      <c r="T1417" s="115"/>
      <c r="U1417" s="115"/>
      <c r="V1417" s="116"/>
      <c r="W1417" s="117">
        <v>252250000000</v>
      </c>
      <c r="X1417" s="49"/>
      <c r="Y1417" s="49"/>
      <c r="Z1417" s="49"/>
      <c r="AA1417" s="50"/>
      <c r="AB1417" s="50"/>
      <c r="AC1417" s="50"/>
      <c r="AD1417" s="50"/>
      <c r="AE1417" s="50"/>
      <c r="AF1417" s="50"/>
      <c r="AG1417" s="51"/>
      <c r="AH1417" s="147"/>
      <c r="AI1417" s="182" t="s">
        <v>2701</v>
      </c>
      <c r="AJ1417" s="238">
        <v>2.3466200000000002</v>
      </c>
      <c r="AK1417" s="241">
        <v>-78.747651880000006</v>
      </c>
      <c r="AL1417" s="52" t="s">
        <v>2678</v>
      </c>
      <c r="AM1417" s="52" t="s">
        <v>2681</v>
      </c>
      <c r="AN1417" s="215">
        <v>60</v>
      </c>
      <c r="AO1417" s="234">
        <v>3</v>
      </c>
      <c r="AP1417" s="53" t="s">
        <v>25</v>
      </c>
      <c r="AQ1417" s="144" t="s">
        <v>5494</v>
      </c>
    </row>
    <row r="1418" spans="1:45" ht="15" customHeight="1">
      <c r="A1418" s="121">
        <v>1417</v>
      </c>
      <c r="B1418" s="115" t="s">
        <v>1488</v>
      </c>
      <c r="C1418" s="115" t="s">
        <v>1489</v>
      </c>
      <c r="D1418" s="115" t="s">
        <v>1639</v>
      </c>
      <c r="E1418" s="115" t="s">
        <v>2574</v>
      </c>
      <c r="F1418" s="115" t="s">
        <v>5238</v>
      </c>
      <c r="G1418" s="115"/>
      <c r="H1418" s="115"/>
      <c r="I1418" s="115"/>
      <c r="J1418" s="115"/>
      <c r="K1418" s="115">
        <v>3</v>
      </c>
      <c r="L1418" s="115"/>
      <c r="M1418" s="115"/>
      <c r="N1418" s="115"/>
      <c r="O1418" s="5"/>
      <c r="P1418" s="5"/>
      <c r="Q1418" s="115"/>
      <c r="R1418" s="115"/>
      <c r="S1418" s="115"/>
      <c r="T1418" s="115"/>
      <c r="U1418" s="115"/>
      <c r="V1418" s="116"/>
      <c r="W1418" s="117">
        <v>252079000000</v>
      </c>
      <c r="X1418" s="49"/>
      <c r="Y1418" s="49"/>
      <c r="Z1418" s="49"/>
      <c r="AA1418" s="50"/>
      <c r="AB1418" s="50"/>
      <c r="AC1418" s="50"/>
      <c r="AD1418" s="50"/>
      <c r="AE1418" s="50"/>
      <c r="AF1418" s="50"/>
      <c r="AG1418" s="51"/>
      <c r="AH1418" s="147"/>
      <c r="AI1418" s="183"/>
      <c r="AJ1418" s="146"/>
      <c r="AK1418" s="52"/>
      <c r="AL1418" s="52"/>
      <c r="AM1418" s="52"/>
      <c r="AN1418" s="52" t="s">
        <v>5241</v>
      </c>
      <c r="AO1418" s="53" t="s">
        <v>5241</v>
      </c>
      <c r="AP1418" s="54"/>
      <c r="AQ1418" s="139"/>
    </row>
    <row r="1419" spans="1:45" ht="15" customHeight="1">
      <c r="A1419" s="121">
        <v>1418</v>
      </c>
      <c r="B1419" s="115" t="s">
        <v>1726</v>
      </c>
      <c r="C1419" s="4" t="s">
        <v>1727</v>
      </c>
      <c r="D1419" s="115" t="s">
        <v>1728</v>
      </c>
      <c r="E1419" s="115" t="s">
        <v>2191</v>
      </c>
      <c r="F1419" s="115" t="s">
        <v>5238</v>
      </c>
      <c r="G1419" s="115"/>
      <c r="H1419" s="115"/>
      <c r="I1419" s="115"/>
      <c r="J1419" s="115"/>
      <c r="K1419" s="115">
        <v>1</v>
      </c>
      <c r="L1419" s="115"/>
      <c r="M1419" s="115"/>
      <c r="N1419" s="115"/>
      <c r="O1419" s="5"/>
      <c r="P1419" s="5"/>
      <c r="Q1419" s="115"/>
      <c r="R1419" s="115"/>
      <c r="S1419" s="115"/>
      <c r="T1419" s="115"/>
      <c r="U1419" s="115"/>
      <c r="V1419" s="116"/>
      <c r="W1419" s="117">
        <v>254810000000</v>
      </c>
      <c r="X1419" s="49" t="s">
        <v>25</v>
      </c>
      <c r="Y1419" s="49"/>
      <c r="Z1419" s="57" t="s">
        <v>5495</v>
      </c>
      <c r="AA1419" s="50"/>
      <c r="AB1419" s="50" t="s">
        <v>25</v>
      </c>
      <c r="AC1419" s="50" t="s">
        <v>2600</v>
      </c>
      <c r="AD1419" s="50"/>
      <c r="AE1419" s="50"/>
      <c r="AF1419" s="50"/>
      <c r="AG1419" s="51"/>
      <c r="AH1419" s="298" t="s">
        <v>25</v>
      </c>
      <c r="AI1419" s="182" t="s">
        <v>2687</v>
      </c>
      <c r="AJ1419" s="149">
        <v>8876452</v>
      </c>
      <c r="AK1419" s="142">
        <v>-72720477</v>
      </c>
      <c r="AL1419" s="52" t="s">
        <v>25</v>
      </c>
      <c r="AM1419" s="52" t="s">
        <v>2944</v>
      </c>
      <c r="AN1419" s="52">
        <v>8</v>
      </c>
      <c r="AO1419" s="53">
        <v>1</v>
      </c>
      <c r="AP1419" s="54" t="s">
        <v>25</v>
      </c>
      <c r="AQ1419" s="304" t="s">
        <v>5496</v>
      </c>
    </row>
    <row r="1420" spans="1:45" ht="15" customHeight="1">
      <c r="A1420" s="121">
        <v>1419</v>
      </c>
      <c r="B1420" s="115" t="s">
        <v>1726</v>
      </c>
      <c r="C1420" s="4" t="s">
        <v>1727</v>
      </c>
      <c r="D1420" s="115" t="s">
        <v>1740</v>
      </c>
      <c r="E1420" s="115" t="s">
        <v>2210</v>
      </c>
      <c r="F1420" s="115" t="s">
        <v>5238</v>
      </c>
      <c r="G1420" s="115"/>
      <c r="H1420" s="115"/>
      <c r="I1420" s="115"/>
      <c r="J1420" s="115"/>
      <c r="K1420" s="115">
        <v>1</v>
      </c>
      <c r="L1420" s="115"/>
      <c r="M1420" s="115"/>
      <c r="N1420" s="115"/>
      <c r="O1420" s="5"/>
      <c r="P1420" s="5"/>
      <c r="Q1420" s="115"/>
      <c r="R1420" s="115"/>
      <c r="S1420" s="115"/>
      <c r="T1420" s="115"/>
      <c r="U1420" s="115"/>
      <c r="V1420" s="116"/>
      <c r="W1420" s="117">
        <v>254810000000</v>
      </c>
      <c r="X1420" s="49"/>
      <c r="Y1420" s="49" t="s">
        <v>25</v>
      </c>
      <c r="Z1420" s="49" t="s">
        <v>5497</v>
      </c>
      <c r="AA1420" s="50"/>
      <c r="AB1420" s="50" t="s">
        <v>25</v>
      </c>
      <c r="AC1420" s="50" t="s">
        <v>2600</v>
      </c>
      <c r="AD1420" s="50"/>
      <c r="AE1420" s="50"/>
      <c r="AF1420" s="50"/>
      <c r="AG1420" s="51"/>
      <c r="AH1420" s="51" t="s">
        <v>25</v>
      </c>
      <c r="AI1420" s="182" t="s">
        <v>2687</v>
      </c>
      <c r="AJ1420" s="146">
        <v>9047101444671050</v>
      </c>
      <c r="AK1420" s="52">
        <v>-7279588480825180</v>
      </c>
      <c r="AL1420" s="52" t="s">
        <v>25</v>
      </c>
      <c r="AM1420" s="52" t="s">
        <v>3200</v>
      </c>
      <c r="AN1420" s="52">
        <v>10</v>
      </c>
      <c r="AO1420" s="53">
        <v>1</v>
      </c>
      <c r="AP1420" s="165" t="s">
        <v>25</v>
      </c>
      <c r="AQ1420" s="144" t="s">
        <v>5498</v>
      </c>
      <c r="AR1420" s="94" t="s">
        <v>3023</v>
      </c>
      <c r="AS1420" s="94" t="s">
        <v>3024</v>
      </c>
    </row>
    <row r="1421" spans="1:45" ht="15" customHeight="1">
      <c r="A1421" s="121">
        <v>1420</v>
      </c>
      <c r="B1421" s="115" t="s">
        <v>1726</v>
      </c>
      <c r="C1421" s="4" t="s">
        <v>1727</v>
      </c>
      <c r="D1421" s="115" t="s">
        <v>1740</v>
      </c>
      <c r="E1421" s="115" t="s">
        <v>2236</v>
      </c>
      <c r="F1421" s="115" t="s">
        <v>5238</v>
      </c>
      <c r="G1421" s="115"/>
      <c r="H1421" s="115"/>
      <c r="I1421" s="115"/>
      <c r="J1421" s="115"/>
      <c r="K1421" s="115">
        <v>1</v>
      </c>
      <c r="L1421" s="115"/>
      <c r="M1421" s="115"/>
      <c r="N1421" s="115"/>
      <c r="O1421" s="5"/>
      <c r="P1421" s="5"/>
      <c r="Q1421" s="115"/>
      <c r="R1421" s="115"/>
      <c r="S1421" s="115"/>
      <c r="T1421" s="115"/>
      <c r="U1421" s="115"/>
      <c r="V1421" s="116"/>
      <c r="W1421" s="117">
        <v>254810000000</v>
      </c>
      <c r="X1421" s="49"/>
      <c r="Y1421" s="49" t="s">
        <v>25</v>
      </c>
      <c r="Z1421" s="49" t="s">
        <v>5499</v>
      </c>
      <c r="AA1421" s="50"/>
      <c r="AB1421" s="50" t="s">
        <v>25</v>
      </c>
      <c r="AC1421" s="50" t="s">
        <v>2732</v>
      </c>
      <c r="AD1421" s="50"/>
      <c r="AE1421" s="50"/>
      <c r="AF1421" s="50"/>
      <c r="AG1421" s="51"/>
      <c r="AH1421" s="51" t="s">
        <v>2832</v>
      </c>
      <c r="AI1421" s="182" t="s">
        <v>2687</v>
      </c>
      <c r="AJ1421" s="146">
        <v>9102659326766300</v>
      </c>
      <c r="AK1421" s="262">
        <v>-728440048713748</v>
      </c>
      <c r="AL1421" s="52" t="s">
        <v>25</v>
      </c>
      <c r="AM1421" s="52" t="s">
        <v>2732</v>
      </c>
      <c r="AN1421" s="52">
        <v>5</v>
      </c>
      <c r="AO1421" s="53">
        <v>1</v>
      </c>
      <c r="AP1421" s="54" t="s">
        <v>2678</v>
      </c>
      <c r="AQ1421" s="304" t="s">
        <v>5500</v>
      </c>
      <c r="AR1421" s="94" t="s">
        <v>3023</v>
      </c>
      <c r="AS1421" s="94" t="s">
        <v>3024</v>
      </c>
    </row>
    <row r="1422" spans="1:45" ht="15" customHeight="1">
      <c r="A1422" s="121">
        <v>1421</v>
      </c>
      <c r="B1422" s="115" t="s">
        <v>1726</v>
      </c>
      <c r="C1422" s="4" t="s">
        <v>1727</v>
      </c>
      <c r="D1422" s="115" t="s">
        <v>1740</v>
      </c>
      <c r="E1422" s="115" t="s">
        <v>2237</v>
      </c>
      <c r="F1422" s="115" t="s">
        <v>5238</v>
      </c>
      <c r="G1422" s="115"/>
      <c r="H1422" s="115"/>
      <c r="I1422" s="115"/>
      <c r="J1422" s="115"/>
      <c r="K1422" s="115">
        <v>1</v>
      </c>
      <c r="L1422" s="115"/>
      <c r="M1422" s="115"/>
      <c r="N1422" s="115"/>
      <c r="O1422" s="5"/>
      <c r="P1422" s="5"/>
      <c r="Q1422" s="115"/>
      <c r="R1422" s="115"/>
      <c r="S1422" s="115"/>
      <c r="T1422" s="115"/>
      <c r="U1422" s="115"/>
      <c r="V1422" s="116"/>
      <c r="W1422" s="117">
        <v>254810000000</v>
      </c>
      <c r="X1422" s="49"/>
      <c r="Y1422" s="49" t="s">
        <v>25</v>
      </c>
      <c r="Z1422" s="49" t="s">
        <v>5501</v>
      </c>
      <c r="AA1422" s="50" t="s">
        <v>5502</v>
      </c>
      <c r="AB1422" s="50" t="s">
        <v>25</v>
      </c>
      <c r="AC1422" s="50" t="s">
        <v>2600</v>
      </c>
      <c r="AD1422" s="50"/>
      <c r="AE1422" s="50"/>
      <c r="AF1422" s="50"/>
      <c r="AG1422" s="51"/>
      <c r="AH1422" s="51" t="s">
        <v>25</v>
      </c>
      <c r="AI1422" s="182" t="s">
        <v>2687</v>
      </c>
      <c r="AJ1422" s="146">
        <v>9039872478068050</v>
      </c>
      <c r="AK1422" s="52">
        <v>-7284355165566890</v>
      </c>
      <c r="AL1422" s="52" t="s">
        <v>25</v>
      </c>
      <c r="AM1422" s="52" t="s">
        <v>3021</v>
      </c>
      <c r="AN1422" s="52">
        <v>7</v>
      </c>
      <c r="AO1422" s="53">
        <v>1</v>
      </c>
      <c r="AP1422" s="165" t="s">
        <v>25</v>
      </c>
      <c r="AQ1422" s="304" t="s">
        <v>5503</v>
      </c>
      <c r="AR1422" s="94" t="s">
        <v>3023</v>
      </c>
      <c r="AS1422" s="94" t="s">
        <v>3024</v>
      </c>
    </row>
    <row r="1423" spans="1:45" ht="15" customHeight="1">
      <c r="A1423" s="121">
        <v>1422</v>
      </c>
      <c r="B1423" s="115" t="s">
        <v>1726</v>
      </c>
      <c r="C1423" s="115" t="s">
        <v>1735</v>
      </c>
      <c r="D1423" s="115" t="s">
        <v>1742</v>
      </c>
      <c r="E1423" s="115" t="s">
        <v>2291</v>
      </c>
      <c r="F1423" s="4" t="s">
        <v>5238</v>
      </c>
      <c r="G1423" s="115"/>
      <c r="H1423" s="115"/>
      <c r="I1423" s="115"/>
      <c r="J1423" s="115"/>
      <c r="K1423" s="115">
        <v>1</v>
      </c>
      <c r="L1423" s="115"/>
      <c r="M1423" s="115"/>
      <c r="N1423" s="115"/>
      <c r="O1423" s="5"/>
      <c r="P1423" s="5"/>
      <c r="Q1423" s="115"/>
      <c r="R1423" s="115"/>
      <c r="S1423" s="115"/>
      <c r="T1423" s="115"/>
      <c r="U1423" s="115"/>
      <c r="V1423" s="116"/>
      <c r="W1423" s="117">
        <v>254720000000</v>
      </c>
      <c r="X1423" s="49"/>
      <c r="Y1423" s="49"/>
      <c r="Z1423" s="365" t="s">
        <v>5504</v>
      </c>
      <c r="AA1423" s="50"/>
      <c r="AB1423" s="50" t="s">
        <v>25</v>
      </c>
      <c r="AC1423" s="50" t="s">
        <v>2600</v>
      </c>
      <c r="AD1423" s="50"/>
      <c r="AE1423" s="50"/>
      <c r="AF1423" s="50"/>
      <c r="AG1423" s="51"/>
      <c r="AH1423" s="147"/>
      <c r="AI1423" s="183" t="s">
        <v>2687</v>
      </c>
      <c r="AJ1423" s="371">
        <v>8.1967300000000005</v>
      </c>
      <c r="AK1423" s="372">
        <v>-72.842898000000005</v>
      </c>
      <c r="AL1423" s="52" t="s">
        <v>25</v>
      </c>
      <c r="AM1423" s="52" t="s">
        <v>2948</v>
      </c>
      <c r="AN1423" s="52">
        <v>14</v>
      </c>
      <c r="AO1423" s="53">
        <v>1</v>
      </c>
      <c r="AP1423" s="53" t="s">
        <v>25</v>
      </c>
      <c r="AQ1423" s="144" t="s">
        <v>5505</v>
      </c>
      <c r="AR1423" s="94" t="s">
        <v>3881</v>
      </c>
    </row>
    <row r="1424" spans="1:45" ht="15" customHeight="1">
      <c r="A1424" s="121">
        <v>1423</v>
      </c>
      <c r="B1424" s="115" t="s">
        <v>1726</v>
      </c>
      <c r="C1424" s="115" t="s">
        <v>1735</v>
      </c>
      <c r="D1424" s="115" t="s">
        <v>1742</v>
      </c>
      <c r="E1424" s="115" t="s">
        <v>1741</v>
      </c>
      <c r="F1424" s="4" t="s">
        <v>5238</v>
      </c>
      <c r="G1424" s="115"/>
      <c r="H1424" s="115"/>
      <c r="I1424" s="115"/>
      <c r="J1424" s="115"/>
      <c r="K1424" s="115">
        <v>1</v>
      </c>
      <c r="L1424" s="115"/>
      <c r="M1424" s="115"/>
      <c r="N1424" s="115"/>
      <c r="O1424" s="5"/>
      <c r="P1424" s="5"/>
      <c r="Q1424" s="115"/>
      <c r="R1424" s="115"/>
      <c r="S1424" s="115"/>
      <c r="T1424" s="115"/>
      <c r="U1424" s="115"/>
      <c r="V1424" s="116"/>
      <c r="W1424" s="117">
        <v>254720000000</v>
      </c>
      <c r="X1424" s="49"/>
      <c r="Y1424" s="49"/>
      <c r="Z1424" s="365" t="s">
        <v>5506</v>
      </c>
      <c r="AA1424" s="50"/>
      <c r="AB1424" s="50" t="s">
        <v>25</v>
      </c>
      <c r="AC1424" s="50" t="s">
        <v>2600</v>
      </c>
      <c r="AD1424" s="50"/>
      <c r="AE1424" s="50"/>
      <c r="AF1424" s="50"/>
      <c r="AG1424" s="51"/>
      <c r="AH1424" s="147"/>
      <c r="AI1424" s="183" t="s">
        <v>2687</v>
      </c>
      <c r="AJ1424" s="371">
        <v>8.1041432600000007</v>
      </c>
      <c r="AK1424" s="372">
        <v>-72.863891269999996</v>
      </c>
      <c r="AL1424" s="52" t="s">
        <v>25</v>
      </c>
      <c r="AM1424" s="52" t="s">
        <v>3104</v>
      </c>
      <c r="AN1424" s="52" t="s">
        <v>5241</v>
      </c>
      <c r="AO1424" s="53" t="s">
        <v>5241</v>
      </c>
      <c r="AP1424" s="53" t="s">
        <v>2678</v>
      </c>
      <c r="AQ1424" s="144" t="s">
        <v>5507</v>
      </c>
    </row>
    <row r="1425" spans="1:46" ht="15" customHeight="1">
      <c r="A1425" s="121">
        <v>1424</v>
      </c>
      <c r="B1425" s="115" t="s">
        <v>1726</v>
      </c>
      <c r="C1425" s="115" t="s">
        <v>1735</v>
      </c>
      <c r="D1425" s="115" t="s">
        <v>1742</v>
      </c>
      <c r="E1425" s="115" t="s">
        <v>2323</v>
      </c>
      <c r="F1425" s="4" t="s">
        <v>5238</v>
      </c>
      <c r="G1425" s="115"/>
      <c r="H1425" s="115"/>
      <c r="I1425" s="115"/>
      <c r="J1425" s="115"/>
      <c r="K1425" s="115">
        <v>1</v>
      </c>
      <c r="L1425" s="115"/>
      <c r="M1425" s="115"/>
      <c r="N1425" s="115"/>
      <c r="O1425" s="5"/>
      <c r="P1425" s="5"/>
      <c r="Q1425" s="115"/>
      <c r="R1425" s="115"/>
      <c r="S1425" s="115"/>
      <c r="T1425" s="115"/>
      <c r="U1425" s="115"/>
      <c r="V1425" s="116"/>
      <c r="W1425" s="117">
        <v>254720000000</v>
      </c>
      <c r="X1425" s="49"/>
      <c r="Y1425" s="49"/>
      <c r="Z1425" s="366" t="s">
        <v>5508</v>
      </c>
      <c r="AA1425" s="50"/>
      <c r="AB1425" s="50" t="s">
        <v>25</v>
      </c>
      <c r="AC1425" s="50" t="s">
        <v>2600</v>
      </c>
      <c r="AD1425" s="50"/>
      <c r="AE1425" s="50"/>
      <c r="AF1425" s="50"/>
      <c r="AG1425" s="51"/>
      <c r="AH1425" s="147"/>
      <c r="AI1425" s="183" t="s">
        <v>2687</v>
      </c>
      <c r="AJ1425" s="369">
        <v>8037363</v>
      </c>
      <c r="AK1425" s="370">
        <v>-72835107</v>
      </c>
      <c r="AL1425" s="52" t="s">
        <v>25</v>
      </c>
      <c r="AM1425" s="52" t="s">
        <v>3104</v>
      </c>
      <c r="AN1425" s="52">
        <v>9</v>
      </c>
      <c r="AO1425" s="53">
        <v>1</v>
      </c>
      <c r="AP1425" s="53" t="s">
        <v>25</v>
      </c>
      <c r="AQ1425" s="144" t="s">
        <v>5509</v>
      </c>
      <c r="AR1425" s="94" t="s">
        <v>3881</v>
      </c>
    </row>
    <row r="1426" spans="1:46" ht="15" customHeight="1">
      <c r="A1426" s="121">
        <v>1425</v>
      </c>
      <c r="B1426" s="115" t="s">
        <v>1726</v>
      </c>
      <c r="C1426" s="115" t="s">
        <v>1735</v>
      </c>
      <c r="D1426" s="115" t="s">
        <v>1742</v>
      </c>
      <c r="E1426" s="115" t="s">
        <v>2324</v>
      </c>
      <c r="F1426" s="4" t="s">
        <v>5238</v>
      </c>
      <c r="G1426" s="115"/>
      <c r="H1426" s="115"/>
      <c r="I1426" s="115"/>
      <c r="J1426" s="115"/>
      <c r="K1426" s="115">
        <v>1</v>
      </c>
      <c r="L1426" s="115"/>
      <c r="M1426" s="115"/>
      <c r="N1426" s="115"/>
      <c r="O1426" s="5"/>
      <c r="P1426" s="5"/>
      <c r="Q1426" s="115"/>
      <c r="R1426" s="115"/>
      <c r="S1426" s="115"/>
      <c r="T1426" s="115"/>
      <c r="U1426" s="115"/>
      <c r="V1426" s="116"/>
      <c r="W1426" s="117">
        <v>254720000000</v>
      </c>
      <c r="X1426" s="49"/>
      <c r="Y1426" s="49"/>
      <c r="Z1426" s="365" t="s">
        <v>5510</v>
      </c>
      <c r="AA1426" s="50"/>
      <c r="AB1426" s="50" t="s">
        <v>25</v>
      </c>
      <c r="AC1426" s="50" t="s">
        <v>2600</v>
      </c>
      <c r="AD1426" s="50"/>
      <c r="AE1426" s="50"/>
      <c r="AF1426" s="50"/>
      <c r="AG1426" s="51"/>
      <c r="AH1426" s="147"/>
      <c r="AI1426" s="183" t="s">
        <v>2687</v>
      </c>
      <c r="AJ1426" s="369">
        <v>8160228</v>
      </c>
      <c r="AK1426" s="370">
        <v>-72824249</v>
      </c>
      <c r="AL1426" s="52" t="s">
        <v>25</v>
      </c>
      <c r="AM1426" s="52" t="s">
        <v>3104</v>
      </c>
      <c r="AN1426" s="52">
        <v>11</v>
      </c>
      <c r="AO1426" s="53">
        <v>1</v>
      </c>
      <c r="AP1426" s="53" t="s">
        <v>25</v>
      </c>
      <c r="AQ1426" s="144" t="s">
        <v>5511</v>
      </c>
      <c r="AR1426" s="94" t="s">
        <v>3881</v>
      </c>
    </row>
    <row r="1427" spans="1:46" ht="15" customHeight="1">
      <c r="A1427" s="121">
        <v>1426</v>
      </c>
      <c r="B1427" s="115" t="s">
        <v>1726</v>
      </c>
      <c r="C1427" s="115" t="s">
        <v>1735</v>
      </c>
      <c r="D1427" s="115" t="s">
        <v>1742</v>
      </c>
      <c r="E1427" s="115" t="s">
        <v>2325</v>
      </c>
      <c r="F1427" s="4" t="s">
        <v>5238</v>
      </c>
      <c r="G1427" s="115"/>
      <c r="H1427" s="115"/>
      <c r="I1427" s="115"/>
      <c r="J1427" s="115"/>
      <c r="K1427" s="115">
        <v>1</v>
      </c>
      <c r="L1427" s="115"/>
      <c r="M1427" s="115"/>
      <c r="N1427" s="115"/>
      <c r="O1427" s="5"/>
      <c r="P1427" s="5"/>
      <c r="Q1427" s="115"/>
      <c r="R1427" s="115"/>
      <c r="S1427" s="115"/>
      <c r="T1427" s="115"/>
      <c r="U1427" s="115"/>
      <c r="V1427" s="116"/>
      <c r="W1427" s="117">
        <v>254720000000</v>
      </c>
      <c r="X1427" s="49"/>
      <c r="Y1427" s="49"/>
      <c r="Z1427" s="367" t="s">
        <v>5512</v>
      </c>
      <c r="AA1427" s="50"/>
      <c r="AB1427" s="50" t="s">
        <v>25</v>
      </c>
      <c r="AC1427" s="50" t="s">
        <v>2600</v>
      </c>
      <c r="AD1427" s="50"/>
      <c r="AE1427" s="50"/>
      <c r="AF1427" s="50"/>
      <c r="AG1427" s="51"/>
      <c r="AH1427" s="147"/>
      <c r="AI1427" s="183" t="s">
        <v>2687</v>
      </c>
      <c r="AJ1427" s="371">
        <v>8.16099715</v>
      </c>
      <c r="AK1427" s="372">
        <v>-72.871532740000006</v>
      </c>
      <c r="AL1427" s="52" t="s">
        <v>25</v>
      </c>
      <c r="AM1427" s="52" t="s">
        <v>2948</v>
      </c>
      <c r="AN1427" s="52">
        <v>14</v>
      </c>
      <c r="AO1427" s="53">
        <v>1</v>
      </c>
      <c r="AP1427" s="53" t="s">
        <v>25</v>
      </c>
      <c r="AQ1427" s="144" t="s">
        <v>5513</v>
      </c>
    </row>
    <row r="1428" spans="1:46" ht="15" customHeight="1">
      <c r="A1428" s="121">
        <v>1427</v>
      </c>
      <c r="B1428" s="115" t="s">
        <v>1726</v>
      </c>
      <c r="C1428" s="4" t="s">
        <v>1727</v>
      </c>
      <c r="D1428" s="115" t="s">
        <v>1813</v>
      </c>
      <c r="E1428" s="115" t="s">
        <v>2399</v>
      </c>
      <c r="F1428" s="115" t="s">
        <v>5238</v>
      </c>
      <c r="G1428" s="115"/>
      <c r="H1428" s="115"/>
      <c r="I1428" s="115"/>
      <c r="J1428" s="115"/>
      <c r="K1428" s="115">
        <v>2</v>
      </c>
      <c r="L1428" s="115"/>
      <c r="M1428" s="115"/>
      <c r="N1428" s="115"/>
      <c r="O1428" s="5"/>
      <c r="P1428" s="5"/>
      <c r="Q1428" s="115"/>
      <c r="R1428" s="115"/>
      <c r="S1428" s="115"/>
      <c r="T1428" s="115"/>
      <c r="U1428" s="115"/>
      <c r="V1428" s="116"/>
      <c r="W1428" s="117">
        <v>254810000000</v>
      </c>
      <c r="X1428" s="49"/>
      <c r="Y1428" s="49" t="s">
        <v>25</v>
      </c>
      <c r="Z1428" s="49" t="s">
        <v>5514</v>
      </c>
      <c r="AA1428" s="50"/>
      <c r="AB1428" s="50" t="s">
        <v>25</v>
      </c>
      <c r="AC1428" s="50" t="s">
        <v>2600</v>
      </c>
      <c r="AD1428" s="50"/>
      <c r="AE1428" s="50"/>
      <c r="AF1428" s="50"/>
      <c r="AG1428" s="51"/>
      <c r="AH1428" s="51" t="s">
        <v>25</v>
      </c>
      <c r="AI1428" s="182" t="s">
        <v>2687</v>
      </c>
      <c r="AJ1428" s="146">
        <v>9.0661127555679002</v>
      </c>
      <c r="AK1428" s="262">
        <v>-72.771999391802197</v>
      </c>
      <c r="AL1428" s="52" t="s">
        <v>25</v>
      </c>
      <c r="AM1428" s="52" t="s">
        <v>3200</v>
      </c>
      <c r="AN1428" s="52">
        <v>32</v>
      </c>
      <c r="AO1428" s="53">
        <v>2</v>
      </c>
      <c r="AP1428" s="165" t="s">
        <v>25</v>
      </c>
      <c r="AQ1428" s="304" t="s">
        <v>5515</v>
      </c>
      <c r="AR1428" s="94" t="s">
        <v>3023</v>
      </c>
      <c r="AS1428" s="94" t="s">
        <v>3024</v>
      </c>
    </row>
    <row r="1429" spans="1:46" ht="15" customHeight="1">
      <c r="A1429" s="121">
        <v>1428</v>
      </c>
      <c r="B1429" s="115" t="s">
        <v>1726</v>
      </c>
      <c r="C1429" s="115" t="s">
        <v>1735</v>
      </c>
      <c r="D1429" s="115" t="s">
        <v>1790</v>
      </c>
      <c r="E1429" s="115" t="s">
        <v>2400</v>
      </c>
      <c r="F1429" s="4" t="s">
        <v>5238</v>
      </c>
      <c r="G1429" s="115"/>
      <c r="H1429" s="115"/>
      <c r="I1429" s="115"/>
      <c r="J1429" s="115"/>
      <c r="K1429" s="115">
        <v>2</v>
      </c>
      <c r="L1429" s="115"/>
      <c r="M1429" s="115"/>
      <c r="N1429" s="115"/>
      <c r="O1429" s="5"/>
      <c r="P1429" s="5"/>
      <c r="Q1429" s="115"/>
      <c r="R1429" s="115"/>
      <c r="S1429" s="115"/>
      <c r="T1429" s="115"/>
      <c r="U1429" s="115"/>
      <c r="V1429" s="116"/>
      <c r="W1429" s="117">
        <v>254720000000</v>
      </c>
      <c r="X1429" s="49"/>
      <c r="Y1429" s="49"/>
      <c r="Z1429" s="365" t="s">
        <v>5516</v>
      </c>
      <c r="AA1429" s="50"/>
      <c r="AB1429" s="50" t="s">
        <v>25</v>
      </c>
      <c r="AC1429" s="50" t="s">
        <v>2600</v>
      </c>
      <c r="AD1429" s="50"/>
      <c r="AE1429" s="50"/>
      <c r="AF1429" s="50"/>
      <c r="AG1429" s="51"/>
      <c r="AH1429" s="147"/>
      <c r="AI1429" s="183" t="s">
        <v>2687</v>
      </c>
      <c r="AJ1429" s="369">
        <v>8172525</v>
      </c>
      <c r="AK1429" s="370">
        <v>-72941856</v>
      </c>
      <c r="AL1429" s="52" t="s">
        <v>25</v>
      </c>
      <c r="AM1429" s="52" t="s">
        <v>2948</v>
      </c>
      <c r="AN1429" s="52">
        <v>25</v>
      </c>
      <c r="AO1429" s="53">
        <v>1</v>
      </c>
      <c r="AP1429" s="53" t="s">
        <v>25</v>
      </c>
      <c r="AQ1429" s="144" t="s">
        <v>5517</v>
      </c>
      <c r="AR1429" s="94" t="s">
        <v>5518</v>
      </c>
      <c r="AT1429" s="94" t="s">
        <v>4387</v>
      </c>
    </row>
    <row r="1430" spans="1:46" ht="15" customHeight="1">
      <c r="A1430" s="121">
        <v>1429</v>
      </c>
      <c r="B1430" s="115" t="s">
        <v>1726</v>
      </c>
      <c r="C1430" s="4" t="s">
        <v>1727</v>
      </c>
      <c r="D1430" s="115" t="s">
        <v>1813</v>
      </c>
      <c r="E1430" s="115" t="s">
        <v>1784</v>
      </c>
      <c r="F1430" s="115" t="s">
        <v>5238</v>
      </c>
      <c r="G1430" s="115"/>
      <c r="H1430" s="115"/>
      <c r="I1430" s="115"/>
      <c r="J1430" s="115"/>
      <c r="K1430" s="115">
        <v>2</v>
      </c>
      <c r="L1430" s="115"/>
      <c r="M1430" s="115"/>
      <c r="N1430" s="115"/>
      <c r="O1430" s="5"/>
      <c r="P1430" s="5"/>
      <c r="Q1430" s="115"/>
      <c r="R1430" s="115"/>
      <c r="S1430" s="115"/>
      <c r="T1430" s="115"/>
      <c r="U1430" s="115"/>
      <c r="V1430" s="116"/>
      <c r="W1430" s="117">
        <v>254810000000</v>
      </c>
      <c r="X1430" s="49"/>
      <c r="Y1430" s="49" t="s">
        <v>25</v>
      </c>
      <c r="Z1430" s="49" t="s">
        <v>5519</v>
      </c>
      <c r="AA1430" s="50"/>
      <c r="AB1430" s="50" t="s">
        <v>25</v>
      </c>
      <c r="AC1430" s="50" t="s">
        <v>2600</v>
      </c>
      <c r="AD1430" s="50"/>
      <c r="AE1430" s="50"/>
      <c r="AF1430" s="50"/>
      <c r="AG1430" s="51"/>
      <c r="AH1430" s="51"/>
      <c r="AI1430" s="182" t="s">
        <v>2687</v>
      </c>
      <c r="AJ1430" s="146">
        <v>8963836255997530</v>
      </c>
      <c r="AK1430" s="52">
        <v>-7299090597597990</v>
      </c>
      <c r="AL1430" s="52" t="s">
        <v>25</v>
      </c>
      <c r="AM1430" s="52" t="s">
        <v>3200</v>
      </c>
      <c r="AN1430" s="52">
        <v>54</v>
      </c>
      <c r="AO1430" s="53">
        <v>3</v>
      </c>
      <c r="AP1430" s="165" t="s">
        <v>25</v>
      </c>
      <c r="AQ1430" s="304" t="s">
        <v>5520</v>
      </c>
      <c r="AR1430" s="94" t="s">
        <v>3023</v>
      </c>
      <c r="AS1430" s="94" t="s">
        <v>3024</v>
      </c>
    </row>
    <row r="1431" spans="1:46" ht="15" customHeight="1">
      <c r="A1431" s="121">
        <v>1430</v>
      </c>
      <c r="B1431" s="115" t="s">
        <v>1726</v>
      </c>
      <c r="C1431" s="4" t="s">
        <v>1727</v>
      </c>
      <c r="D1431" s="115" t="s">
        <v>1813</v>
      </c>
      <c r="E1431" s="115" t="s">
        <v>2478</v>
      </c>
      <c r="F1431" s="115" t="s">
        <v>5238</v>
      </c>
      <c r="G1431" s="115"/>
      <c r="H1431" s="115"/>
      <c r="I1431" s="115"/>
      <c r="J1431" s="115"/>
      <c r="K1431" s="115">
        <v>2</v>
      </c>
      <c r="L1431" s="115"/>
      <c r="M1431" s="115"/>
      <c r="N1431" s="115"/>
      <c r="O1431" s="5"/>
      <c r="P1431" s="5"/>
      <c r="Q1431" s="115"/>
      <c r="R1431" s="115"/>
      <c r="S1431" s="115"/>
      <c r="T1431" s="115"/>
      <c r="U1431" s="115"/>
      <c r="V1431" s="116"/>
      <c r="W1431" s="117">
        <v>254810000000</v>
      </c>
      <c r="X1431" s="49"/>
      <c r="Y1431" s="49" t="s">
        <v>25</v>
      </c>
      <c r="Z1431" s="49" t="s">
        <v>5521</v>
      </c>
      <c r="AA1431" s="50"/>
      <c r="AB1431" s="50" t="s">
        <v>25</v>
      </c>
      <c r="AC1431" s="50" t="s">
        <v>5522</v>
      </c>
      <c r="AD1431" s="50"/>
      <c r="AE1431" s="50"/>
      <c r="AF1431" s="50"/>
      <c r="AG1431" s="51"/>
      <c r="AH1431" s="51" t="s">
        <v>2832</v>
      </c>
      <c r="AI1431" s="183" t="s">
        <v>2687</v>
      </c>
      <c r="AJ1431" s="149">
        <v>8954278</v>
      </c>
      <c r="AK1431" s="142">
        <v>-73024667</v>
      </c>
      <c r="AL1431" s="52" t="s">
        <v>25</v>
      </c>
      <c r="AM1431" s="52" t="s">
        <v>3203</v>
      </c>
      <c r="AN1431" s="52">
        <v>16</v>
      </c>
      <c r="AO1431" s="53">
        <v>1</v>
      </c>
      <c r="AP1431" s="54" t="s">
        <v>2678</v>
      </c>
      <c r="AQ1431" s="304" t="s">
        <v>5523</v>
      </c>
      <c r="AR1431" s="94" t="s">
        <v>3023</v>
      </c>
      <c r="AS1431" s="94" t="s">
        <v>3024</v>
      </c>
    </row>
    <row r="1432" spans="1:46" ht="15" customHeight="1">
      <c r="A1432" s="121">
        <v>1431</v>
      </c>
      <c r="B1432" s="115" t="s">
        <v>1726</v>
      </c>
      <c r="C1432" s="4" t="s">
        <v>1727</v>
      </c>
      <c r="D1432" s="115" t="s">
        <v>1783</v>
      </c>
      <c r="E1432" s="115" t="s">
        <v>2556</v>
      </c>
      <c r="F1432" s="115" t="s">
        <v>5238</v>
      </c>
      <c r="G1432" s="115"/>
      <c r="H1432" s="115"/>
      <c r="I1432" s="115"/>
      <c r="J1432" s="115"/>
      <c r="K1432" s="115">
        <v>3</v>
      </c>
      <c r="L1432" s="115"/>
      <c r="M1432" s="115"/>
      <c r="N1432" s="115"/>
      <c r="O1432" s="5"/>
      <c r="P1432" s="5"/>
      <c r="Q1432" s="115"/>
      <c r="R1432" s="115"/>
      <c r="S1432" s="115"/>
      <c r="T1432" s="115"/>
      <c r="U1432" s="115"/>
      <c r="V1432" s="116"/>
      <c r="W1432" s="117">
        <v>254810000000</v>
      </c>
      <c r="X1432" s="49" t="s">
        <v>25</v>
      </c>
      <c r="Y1432" s="49"/>
      <c r="Z1432" s="57" t="s">
        <v>4398</v>
      </c>
      <c r="AA1432" s="50"/>
      <c r="AB1432" s="50" t="s">
        <v>25</v>
      </c>
      <c r="AC1432" s="50" t="s">
        <v>2600</v>
      </c>
      <c r="AD1432" s="50"/>
      <c r="AE1432" s="50"/>
      <c r="AF1432" s="50"/>
      <c r="AG1432" s="51"/>
      <c r="AH1432" s="298" t="s">
        <v>25</v>
      </c>
      <c r="AI1432" s="182" t="s">
        <v>2687</v>
      </c>
      <c r="AJ1432" s="149">
        <v>8746784</v>
      </c>
      <c r="AK1432" s="142">
        <v>-72707558</v>
      </c>
      <c r="AL1432" s="52" t="s">
        <v>25</v>
      </c>
      <c r="AM1432" s="52" t="s">
        <v>2944</v>
      </c>
      <c r="AN1432" s="52">
        <v>63</v>
      </c>
      <c r="AO1432" s="53">
        <v>3</v>
      </c>
      <c r="AP1432" s="54" t="s">
        <v>25</v>
      </c>
      <c r="AQ1432" s="304" t="s">
        <v>5524</v>
      </c>
    </row>
    <row r="1433" spans="1:46" ht="15" customHeight="1">
      <c r="A1433" s="597">
        <v>1432</v>
      </c>
      <c r="B1433" s="115" t="s">
        <v>2040</v>
      </c>
      <c r="C1433" s="115" t="s">
        <v>2041</v>
      </c>
      <c r="D1433" s="115" t="s">
        <v>2042</v>
      </c>
      <c r="E1433" s="115" t="s">
        <v>5525</v>
      </c>
      <c r="F1433" s="115" t="s">
        <v>5238</v>
      </c>
      <c r="G1433" s="115"/>
      <c r="H1433" s="115"/>
      <c r="I1433" s="115"/>
      <c r="J1433" s="115"/>
      <c r="K1433" s="115">
        <v>1</v>
      </c>
      <c r="L1433" s="115"/>
      <c r="M1433" s="115"/>
      <c r="N1433" s="115"/>
      <c r="O1433" s="5"/>
      <c r="P1433" s="5"/>
      <c r="Q1433" s="115"/>
      <c r="R1433" s="115"/>
      <c r="S1433" s="115"/>
      <c r="T1433" s="115"/>
      <c r="U1433" s="115"/>
      <c r="V1433" s="116"/>
      <c r="W1433" s="117">
        <v>297001000000</v>
      </c>
      <c r="X1433" s="49" t="s">
        <v>2678</v>
      </c>
      <c r="Y1433" s="49" t="s">
        <v>2678</v>
      </c>
      <c r="Z1433" s="49" t="s">
        <v>5526</v>
      </c>
      <c r="AA1433" s="50" t="s">
        <v>5527</v>
      </c>
      <c r="AB1433" s="50" t="s">
        <v>25</v>
      </c>
      <c r="AC1433" s="50" t="s">
        <v>5528</v>
      </c>
      <c r="AD1433" s="50">
        <v>12</v>
      </c>
      <c r="AE1433" s="50" t="s">
        <v>13</v>
      </c>
      <c r="AF1433" s="50"/>
      <c r="AG1433" s="51"/>
      <c r="AH1433" s="147" t="s">
        <v>2678</v>
      </c>
      <c r="AI1433" s="183" t="s">
        <v>2680</v>
      </c>
      <c r="AJ1433" s="146"/>
      <c r="AK1433" s="52"/>
      <c r="AL1433" s="52"/>
      <c r="AM1433" s="52"/>
      <c r="AN1433" s="52" t="s">
        <v>5241</v>
      </c>
      <c r="AO1433" s="53" t="s">
        <v>5241</v>
      </c>
      <c r="AP1433" s="54" t="s">
        <v>2678</v>
      </c>
      <c r="AQ1433" s="139"/>
    </row>
    <row r="1434" spans="1:46" ht="15" customHeight="1">
      <c r="A1434" s="597">
        <v>1433</v>
      </c>
      <c r="B1434" s="115" t="s">
        <v>2040</v>
      </c>
      <c r="C1434" s="115" t="s">
        <v>2041</v>
      </c>
      <c r="D1434" s="115" t="s">
        <v>2042</v>
      </c>
      <c r="E1434" s="115" t="s">
        <v>2272</v>
      </c>
      <c r="F1434" s="115" t="s">
        <v>5238</v>
      </c>
      <c r="G1434" s="115"/>
      <c r="H1434" s="115"/>
      <c r="I1434" s="115"/>
      <c r="J1434" s="115"/>
      <c r="K1434" s="115">
        <v>1</v>
      </c>
      <c r="L1434" s="115"/>
      <c r="M1434" s="115"/>
      <c r="N1434" s="115"/>
      <c r="O1434" s="5"/>
      <c r="P1434" s="5"/>
      <c r="Q1434" s="115"/>
      <c r="R1434" s="115"/>
      <c r="S1434" s="115"/>
      <c r="T1434" s="115"/>
      <c r="U1434" s="115"/>
      <c r="V1434" s="116"/>
      <c r="W1434" s="117">
        <v>297001000000</v>
      </c>
      <c r="X1434" s="49" t="s">
        <v>2678</v>
      </c>
      <c r="Y1434" s="49" t="s">
        <v>2678</v>
      </c>
      <c r="Z1434" s="49"/>
      <c r="AA1434" s="50"/>
      <c r="AB1434" s="50"/>
      <c r="AC1434" s="50"/>
      <c r="AD1434" s="50">
        <v>18</v>
      </c>
      <c r="AE1434" s="50" t="s">
        <v>13</v>
      </c>
      <c r="AF1434" s="50"/>
      <c r="AG1434" s="51"/>
      <c r="AH1434" s="147" t="s">
        <v>25</v>
      </c>
      <c r="AI1434" s="183" t="s">
        <v>2680</v>
      </c>
      <c r="AJ1434" s="146"/>
      <c r="AK1434" s="52"/>
      <c r="AL1434" s="52"/>
      <c r="AM1434" s="52"/>
      <c r="AN1434" s="52" t="s">
        <v>5241</v>
      </c>
      <c r="AO1434" s="53" t="s">
        <v>5241</v>
      </c>
      <c r="AP1434" s="54" t="s">
        <v>25</v>
      </c>
      <c r="AQ1434" s="139"/>
    </row>
    <row r="1435" spans="1:46" ht="15" customHeight="1">
      <c r="A1435" s="597">
        <v>1434</v>
      </c>
      <c r="B1435" s="115" t="s">
        <v>148</v>
      </c>
      <c r="C1435" s="4" t="s">
        <v>148</v>
      </c>
      <c r="D1435" s="115" t="s">
        <v>159</v>
      </c>
      <c r="E1435" s="115" t="s">
        <v>2279</v>
      </c>
      <c r="F1435" s="115" t="s">
        <v>5238</v>
      </c>
      <c r="G1435" s="115"/>
      <c r="H1435" s="115"/>
      <c r="I1435" s="115"/>
      <c r="J1435" s="115"/>
      <c r="K1435" s="115">
        <v>1</v>
      </c>
      <c r="L1435" s="115"/>
      <c r="M1435" s="115"/>
      <c r="N1435" s="115"/>
      <c r="O1435" s="5"/>
      <c r="P1435" s="5"/>
      <c r="Q1435" s="115"/>
      <c r="R1435" s="115"/>
      <c r="S1435" s="115"/>
      <c r="T1435" s="115"/>
      <c r="U1435" s="115"/>
      <c r="V1435" s="116"/>
      <c r="W1435" s="455">
        <v>281002000000</v>
      </c>
      <c r="X1435" s="49" t="s">
        <v>25</v>
      </c>
      <c r="Y1435" s="49"/>
      <c r="Z1435" s="49" t="s">
        <v>3056</v>
      </c>
      <c r="AA1435" s="50"/>
      <c r="AB1435" s="50" t="s">
        <v>2678</v>
      </c>
      <c r="AC1435" s="50" t="s">
        <v>2694</v>
      </c>
      <c r="AD1435" s="50">
        <v>11</v>
      </c>
      <c r="AE1435" s="50" t="s">
        <v>13</v>
      </c>
      <c r="AF1435" s="50" t="s">
        <v>2966</v>
      </c>
      <c r="AG1435" s="51"/>
      <c r="AH1435" s="186" t="s">
        <v>25</v>
      </c>
      <c r="AI1435" s="182" t="s">
        <v>2680</v>
      </c>
      <c r="AJ1435" s="54" t="s">
        <v>25</v>
      </c>
      <c r="AK1435" s="52"/>
      <c r="AL1435" s="52"/>
      <c r="AM1435" s="52"/>
      <c r="AN1435" s="130">
        <v>11</v>
      </c>
      <c r="AO1435" s="313">
        <v>1</v>
      </c>
      <c r="AP1435" s="320" t="s">
        <v>25</v>
      </c>
      <c r="AQ1435" s="144" t="s">
        <v>5529</v>
      </c>
      <c r="AR1435" s="94" t="s">
        <v>2727</v>
      </c>
      <c r="AS1435" s="94">
        <v>11</v>
      </c>
      <c r="AT1435" s="94">
        <v>1</v>
      </c>
    </row>
    <row r="1436" spans="1:46" ht="15" customHeight="1">
      <c r="A1436" s="597">
        <v>1435</v>
      </c>
      <c r="B1436" s="115" t="s">
        <v>1230</v>
      </c>
      <c r="C1436" s="115" t="s">
        <v>1234</v>
      </c>
      <c r="D1436" s="115" t="s">
        <v>1235</v>
      </c>
      <c r="E1436" s="115" t="s">
        <v>2281</v>
      </c>
      <c r="F1436" s="115" t="s">
        <v>5238</v>
      </c>
      <c r="G1436" s="115"/>
      <c r="H1436" s="115"/>
      <c r="I1436" s="115"/>
      <c r="J1436" s="115"/>
      <c r="K1436" s="115">
        <v>1</v>
      </c>
      <c r="L1436" s="115"/>
      <c r="M1436" s="115"/>
      <c r="N1436" s="115"/>
      <c r="O1436" s="5"/>
      <c r="P1436" s="5"/>
      <c r="Q1436" s="115"/>
      <c r="R1436" s="115"/>
      <c r="S1436" s="115"/>
      <c r="T1436" s="115"/>
      <c r="U1436" s="115"/>
      <c r="V1436" s="116"/>
      <c r="W1436" s="117">
        <v>295001000000</v>
      </c>
      <c r="X1436" s="49" t="s">
        <v>2678</v>
      </c>
      <c r="Y1436" s="49"/>
      <c r="Z1436" s="49"/>
      <c r="AA1436" s="50"/>
      <c r="AB1436" s="50"/>
      <c r="AC1436" s="50"/>
      <c r="AD1436" s="50">
        <v>3</v>
      </c>
      <c r="AE1436" s="181" t="s">
        <v>13</v>
      </c>
      <c r="AF1436" s="50"/>
      <c r="AG1436" s="51"/>
      <c r="AH1436" s="147" t="s">
        <v>25</v>
      </c>
      <c r="AI1436" s="182" t="s">
        <v>2687</v>
      </c>
      <c r="AJ1436" s="146"/>
      <c r="AK1436" s="52"/>
      <c r="AL1436" s="52"/>
      <c r="AM1436" s="52"/>
      <c r="AN1436" s="52" t="s">
        <v>5241</v>
      </c>
      <c r="AO1436" s="53" t="s">
        <v>5241</v>
      </c>
      <c r="AP1436" s="53" t="s">
        <v>25</v>
      </c>
      <c r="AQ1436" s="139"/>
    </row>
    <row r="1437" spans="1:46" ht="15" customHeight="1">
      <c r="A1437" s="597">
        <v>1436</v>
      </c>
      <c r="B1437" s="115" t="s">
        <v>1444</v>
      </c>
      <c r="C1437" s="115" t="s">
        <v>1445</v>
      </c>
      <c r="D1437" s="115" t="s">
        <v>1448</v>
      </c>
      <c r="E1437" s="115" t="s">
        <v>2289</v>
      </c>
      <c r="F1437" s="115" t="s">
        <v>5238</v>
      </c>
      <c r="G1437" s="115"/>
      <c r="H1437" s="115"/>
      <c r="I1437" s="115"/>
      <c r="J1437" s="115"/>
      <c r="K1437" s="327">
        <v>1</v>
      </c>
      <c r="L1437" s="115"/>
      <c r="M1437" s="115"/>
      <c r="N1437" s="115"/>
      <c r="O1437" s="5"/>
      <c r="P1437" s="5"/>
      <c r="Q1437" s="115"/>
      <c r="R1437" s="115"/>
      <c r="S1437" s="115"/>
      <c r="T1437" s="115"/>
      <c r="U1437" s="115"/>
      <c r="V1437" s="116"/>
      <c r="W1437" s="561">
        <v>250325000232</v>
      </c>
      <c r="X1437" s="49" t="s">
        <v>25</v>
      </c>
      <c r="Y1437" s="49"/>
      <c r="Z1437" s="49" t="s">
        <v>5530</v>
      </c>
      <c r="AA1437" s="50"/>
      <c r="AB1437" s="50" t="s">
        <v>25</v>
      </c>
      <c r="AC1437" s="50" t="s">
        <v>2732</v>
      </c>
      <c r="AD1437" s="50">
        <v>10</v>
      </c>
      <c r="AE1437" s="50" t="s">
        <v>2725</v>
      </c>
      <c r="AF1437" s="50" t="s">
        <v>2725</v>
      </c>
      <c r="AG1437" s="51"/>
      <c r="AH1437" s="187" t="s">
        <v>25</v>
      </c>
      <c r="AI1437" s="183" t="s">
        <v>2680</v>
      </c>
      <c r="AJ1437" s="146"/>
      <c r="AK1437" s="52"/>
      <c r="AL1437" s="52"/>
      <c r="AM1437" s="52"/>
      <c r="AN1437" s="130">
        <v>10</v>
      </c>
      <c r="AO1437" s="313">
        <v>1</v>
      </c>
      <c r="AP1437" s="320" t="s">
        <v>25</v>
      </c>
      <c r="AQ1437" s="144" t="s">
        <v>5531</v>
      </c>
      <c r="AR1437" s="94" t="s">
        <v>2727</v>
      </c>
      <c r="AS1437" s="94">
        <v>10</v>
      </c>
      <c r="AT1437" s="94">
        <v>1</v>
      </c>
    </row>
    <row r="1438" spans="1:46" ht="15" customHeight="1">
      <c r="A1438" s="597">
        <v>1437</v>
      </c>
      <c r="B1438" s="115" t="s">
        <v>1444</v>
      </c>
      <c r="C1438" s="115" t="s">
        <v>1445</v>
      </c>
      <c r="D1438" s="115" t="s">
        <v>1448</v>
      </c>
      <c r="E1438" s="115" t="s">
        <v>683</v>
      </c>
      <c r="F1438" s="115" t="s">
        <v>5238</v>
      </c>
      <c r="G1438" s="115"/>
      <c r="H1438" s="115"/>
      <c r="I1438" s="115"/>
      <c r="J1438" s="115"/>
      <c r="K1438" s="327">
        <v>1</v>
      </c>
      <c r="L1438" s="115"/>
      <c r="M1438" s="115"/>
      <c r="N1438" s="115"/>
      <c r="O1438" s="5"/>
      <c r="P1438" s="5"/>
      <c r="Q1438" s="115"/>
      <c r="R1438" s="115"/>
      <c r="S1438" s="115"/>
      <c r="T1438" s="115"/>
      <c r="U1438" s="115"/>
      <c r="V1438" s="116"/>
      <c r="W1438" s="561">
        <v>250325000135</v>
      </c>
      <c r="X1438" s="49" t="s">
        <v>25</v>
      </c>
      <c r="Y1438" s="49"/>
      <c r="Z1438" s="49" t="s">
        <v>5530</v>
      </c>
      <c r="AA1438" s="50"/>
      <c r="AB1438" s="50" t="s">
        <v>25</v>
      </c>
      <c r="AC1438" s="50" t="s">
        <v>2732</v>
      </c>
      <c r="AD1438" s="50">
        <v>17</v>
      </c>
      <c r="AE1438" s="50" t="s">
        <v>2725</v>
      </c>
      <c r="AF1438" s="50" t="s">
        <v>2725</v>
      </c>
      <c r="AG1438" s="51"/>
      <c r="AH1438" s="187" t="s">
        <v>25</v>
      </c>
      <c r="AI1438" s="183" t="s">
        <v>2680</v>
      </c>
      <c r="AJ1438" s="146"/>
      <c r="AK1438" s="52"/>
      <c r="AL1438" s="52"/>
      <c r="AM1438" s="52"/>
      <c r="AN1438" s="130">
        <v>17</v>
      </c>
      <c r="AO1438" s="313">
        <v>1</v>
      </c>
      <c r="AP1438" s="320" t="s">
        <v>25</v>
      </c>
      <c r="AQ1438" s="144" t="s">
        <v>5532</v>
      </c>
      <c r="AR1438" s="94" t="s">
        <v>2727</v>
      </c>
      <c r="AS1438" s="94">
        <v>17</v>
      </c>
      <c r="AT1438" s="94">
        <v>1</v>
      </c>
    </row>
    <row r="1439" spans="1:46" ht="15" customHeight="1">
      <c r="A1439" s="597">
        <v>1438</v>
      </c>
      <c r="B1439" s="115" t="s">
        <v>486</v>
      </c>
      <c r="C1439" s="115" t="s">
        <v>496</v>
      </c>
      <c r="D1439" s="115" t="s">
        <v>509</v>
      </c>
      <c r="E1439" s="115" t="s">
        <v>2292</v>
      </c>
      <c r="F1439" s="115" t="s">
        <v>5238</v>
      </c>
      <c r="G1439" s="115"/>
      <c r="H1439" s="115"/>
      <c r="I1439" s="115"/>
      <c r="J1439" s="115"/>
      <c r="K1439" s="115">
        <v>1</v>
      </c>
      <c r="L1439" s="115"/>
      <c r="M1439" s="115"/>
      <c r="N1439" s="115"/>
      <c r="O1439" s="5"/>
      <c r="P1439" s="5"/>
      <c r="Q1439" s="115"/>
      <c r="R1439" s="115"/>
      <c r="S1439" s="115"/>
      <c r="T1439" s="115"/>
      <c r="U1439" s="115"/>
      <c r="V1439" s="116"/>
      <c r="W1439" s="455">
        <v>285125000000</v>
      </c>
      <c r="X1439" s="48" t="s">
        <v>25</v>
      </c>
      <c r="Y1439" s="49"/>
      <c r="Z1439" s="49" t="s">
        <v>3056</v>
      </c>
      <c r="AA1439" s="50"/>
      <c r="AB1439" s="50" t="s">
        <v>2678</v>
      </c>
      <c r="AC1439" s="50" t="s">
        <v>2694</v>
      </c>
      <c r="AD1439" s="50">
        <v>8</v>
      </c>
      <c r="AE1439" s="50" t="s">
        <v>2725</v>
      </c>
      <c r="AF1439" s="50" t="s">
        <v>2725</v>
      </c>
      <c r="AG1439" s="51"/>
      <c r="AH1439" s="187" t="s">
        <v>25</v>
      </c>
      <c r="AI1439" s="183" t="s">
        <v>2680</v>
      </c>
      <c r="AJ1439" s="54"/>
      <c r="AK1439" s="52"/>
      <c r="AL1439" s="52"/>
      <c r="AM1439" s="52"/>
      <c r="AN1439" s="130">
        <v>8</v>
      </c>
      <c r="AO1439" s="313">
        <v>1</v>
      </c>
      <c r="AP1439" s="320" t="s">
        <v>25</v>
      </c>
      <c r="AQ1439" s="144" t="s">
        <v>5533</v>
      </c>
      <c r="AR1439" s="94" t="s">
        <v>2727</v>
      </c>
      <c r="AS1439" s="94">
        <v>8</v>
      </c>
      <c r="AT1439" s="94">
        <v>1</v>
      </c>
    </row>
    <row r="1440" spans="1:46" ht="15" customHeight="1">
      <c r="A1440" s="597">
        <v>1439</v>
      </c>
      <c r="B1440" s="115" t="s">
        <v>2040</v>
      </c>
      <c r="C1440" s="115" t="s">
        <v>2041</v>
      </c>
      <c r="D1440" s="115" t="s">
        <v>2042</v>
      </c>
      <c r="E1440" s="115" t="s">
        <v>2294</v>
      </c>
      <c r="F1440" s="115" t="s">
        <v>5238</v>
      </c>
      <c r="G1440" s="115"/>
      <c r="H1440" s="115"/>
      <c r="I1440" s="115"/>
      <c r="J1440" s="115"/>
      <c r="K1440" s="115">
        <v>1</v>
      </c>
      <c r="L1440" s="115"/>
      <c r="M1440" s="115"/>
      <c r="N1440" s="115"/>
      <c r="O1440" s="5"/>
      <c r="P1440" s="5"/>
      <c r="Q1440" s="115"/>
      <c r="R1440" s="115"/>
      <c r="S1440" s="115"/>
      <c r="T1440" s="115"/>
      <c r="U1440" s="115"/>
      <c r="V1440" s="116"/>
      <c r="W1440" s="117">
        <v>297001000000</v>
      </c>
      <c r="X1440" s="49" t="s">
        <v>2678</v>
      </c>
      <c r="Y1440" s="49" t="s">
        <v>2678</v>
      </c>
      <c r="Z1440" s="49"/>
      <c r="AA1440" s="50"/>
      <c r="AB1440" s="50"/>
      <c r="AC1440" s="50"/>
      <c r="AD1440" s="50">
        <v>13</v>
      </c>
      <c r="AE1440" s="50" t="s">
        <v>13</v>
      </c>
      <c r="AF1440" s="50"/>
      <c r="AG1440" s="51"/>
      <c r="AH1440" s="147" t="s">
        <v>25</v>
      </c>
      <c r="AI1440" s="183" t="s">
        <v>2680</v>
      </c>
      <c r="AJ1440" s="146"/>
      <c r="AK1440" s="52"/>
      <c r="AL1440" s="52"/>
      <c r="AM1440" s="52"/>
      <c r="AN1440" s="52">
        <v>13</v>
      </c>
      <c r="AO1440" s="53">
        <v>1</v>
      </c>
      <c r="AP1440" s="54" t="s">
        <v>25</v>
      </c>
      <c r="AQ1440" s="139"/>
    </row>
    <row r="1441" spans="1:46" ht="15" customHeight="1">
      <c r="A1441" s="597">
        <v>1440</v>
      </c>
      <c r="B1441" s="115" t="s">
        <v>148</v>
      </c>
      <c r="C1441" s="4" t="s">
        <v>149</v>
      </c>
      <c r="D1441" s="115" t="s">
        <v>150</v>
      </c>
      <c r="E1441" s="115" t="s">
        <v>2297</v>
      </c>
      <c r="F1441" s="115" t="s">
        <v>5238</v>
      </c>
      <c r="G1441" s="115"/>
      <c r="H1441" s="115"/>
      <c r="I1441" s="115"/>
      <c r="J1441" s="115"/>
      <c r="K1441" s="115">
        <v>1</v>
      </c>
      <c r="L1441" s="115"/>
      <c r="M1441" s="115"/>
      <c r="N1441" s="115"/>
      <c r="O1441" s="5"/>
      <c r="P1441" s="5"/>
      <c r="Q1441" s="115"/>
      <c r="R1441" s="115"/>
      <c r="S1441" s="115"/>
      <c r="T1441" s="115"/>
      <c r="U1441" s="115"/>
      <c r="V1441" s="116"/>
      <c r="W1441" s="455">
        <v>281065000040</v>
      </c>
      <c r="X1441" s="49" t="s">
        <v>25</v>
      </c>
      <c r="Y1441" s="49" t="s">
        <v>2678</v>
      </c>
      <c r="Z1441" s="49" t="s">
        <v>2723</v>
      </c>
      <c r="AA1441" s="49" t="s">
        <v>2724</v>
      </c>
      <c r="AB1441" s="50" t="s">
        <v>25</v>
      </c>
      <c r="AC1441" s="50" t="s">
        <v>2600</v>
      </c>
      <c r="AD1441" s="50">
        <v>13</v>
      </c>
      <c r="AE1441" s="50" t="s">
        <v>2725</v>
      </c>
      <c r="AF1441" s="50" t="s">
        <v>2725</v>
      </c>
      <c r="AG1441" s="51"/>
      <c r="AH1441" s="285" t="s">
        <v>25</v>
      </c>
      <c r="AI1441" s="182" t="s">
        <v>2680</v>
      </c>
      <c r="AJ1441" s="146"/>
      <c r="AK1441" s="52"/>
      <c r="AL1441" s="52"/>
      <c r="AM1441" s="52"/>
      <c r="AN1441" s="130">
        <v>13</v>
      </c>
      <c r="AO1441" s="313">
        <v>1</v>
      </c>
      <c r="AP1441" s="313" t="s">
        <v>25</v>
      </c>
      <c r="AQ1441" s="144" t="s">
        <v>5534</v>
      </c>
      <c r="AR1441" s="94" t="s">
        <v>2727</v>
      </c>
      <c r="AS1441" s="94">
        <v>13</v>
      </c>
      <c r="AT1441" s="94">
        <v>1</v>
      </c>
    </row>
    <row r="1442" spans="1:46" ht="15" customHeight="1">
      <c r="A1442" s="597">
        <v>1441</v>
      </c>
      <c r="B1442" s="115" t="s">
        <v>148</v>
      </c>
      <c r="C1442" s="4" t="s">
        <v>149</v>
      </c>
      <c r="D1442" s="115" t="s">
        <v>150</v>
      </c>
      <c r="E1442" s="115" t="s">
        <v>2298</v>
      </c>
      <c r="F1442" s="115" t="s">
        <v>5238</v>
      </c>
      <c r="G1442" s="115"/>
      <c r="H1442" s="115"/>
      <c r="I1442" s="115"/>
      <c r="J1442" s="115"/>
      <c r="K1442" s="115">
        <v>1</v>
      </c>
      <c r="L1442" s="115"/>
      <c r="M1442" s="115"/>
      <c r="N1442" s="115"/>
      <c r="O1442" s="5"/>
      <c r="P1442" s="5"/>
      <c r="Q1442" s="115"/>
      <c r="R1442" s="115"/>
      <c r="S1442" s="115"/>
      <c r="T1442" s="115"/>
      <c r="U1442" s="115"/>
      <c r="V1442" s="116"/>
      <c r="W1442" s="455">
        <v>281065000040</v>
      </c>
      <c r="X1442" s="49" t="s">
        <v>25</v>
      </c>
      <c r="Y1442" s="49" t="s">
        <v>2678</v>
      </c>
      <c r="Z1442" s="49" t="s">
        <v>2723</v>
      </c>
      <c r="AA1442" s="49" t="s">
        <v>2724</v>
      </c>
      <c r="AB1442" s="50" t="s">
        <v>25</v>
      </c>
      <c r="AC1442" s="50" t="s">
        <v>2600</v>
      </c>
      <c r="AD1442" s="50">
        <v>5</v>
      </c>
      <c r="AE1442" s="50" t="s">
        <v>2725</v>
      </c>
      <c r="AF1442" s="50" t="s">
        <v>2725</v>
      </c>
      <c r="AG1442" s="51"/>
      <c r="AH1442" s="285" t="s">
        <v>25</v>
      </c>
      <c r="AI1442" s="182" t="s">
        <v>2680</v>
      </c>
      <c r="AJ1442" s="146"/>
      <c r="AK1442" s="52"/>
      <c r="AL1442" s="52"/>
      <c r="AM1442" s="52"/>
      <c r="AN1442" s="130">
        <v>5</v>
      </c>
      <c r="AO1442" s="313">
        <v>1</v>
      </c>
      <c r="AP1442" s="313" t="s">
        <v>25</v>
      </c>
      <c r="AQ1442" s="144" t="s">
        <v>5535</v>
      </c>
      <c r="AR1442" s="94" t="s">
        <v>2727</v>
      </c>
      <c r="AS1442" s="94">
        <v>5</v>
      </c>
      <c r="AT1442" s="94">
        <v>1</v>
      </c>
    </row>
    <row r="1443" spans="1:46" ht="15" customHeight="1">
      <c r="A1443" s="597">
        <v>1442</v>
      </c>
      <c r="B1443" s="115" t="s">
        <v>148</v>
      </c>
      <c r="C1443" s="4" t="s">
        <v>149</v>
      </c>
      <c r="D1443" s="115" t="s">
        <v>150</v>
      </c>
      <c r="E1443" s="115" t="s">
        <v>2299</v>
      </c>
      <c r="F1443" s="115" t="s">
        <v>5238</v>
      </c>
      <c r="G1443" s="115"/>
      <c r="H1443" s="115"/>
      <c r="I1443" s="115"/>
      <c r="J1443" s="115"/>
      <c r="K1443" s="115">
        <v>1</v>
      </c>
      <c r="L1443" s="115"/>
      <c r="M1443" s="115"/>
      <c r="N1443" s="115"/>
      <c r="O1443" s="5"/>
      <c r="P1443" s="5"/>
      <c r="Q1443" s="115"/>
      <c r="R1443" s="115"/>
      <c r="S1443" s="115"/>
      <c r="T1443" s="115"/>
      <c r="U1443" s="115"/>
      <c r="V1443" s="116"/>
      <c r="W1443" s="455">
        <v>281065000040</v>
      </c>
      <c r="X1443" s="49" t="s">
        <v>25</v>
      </c>
      <c r="Y1443" s="49" t="s">
        <v>2678</v>
      </c>
      <c r="Z1443" s="49" t="s">
        <v>2723</v>
      </c>
      <c r="AA1443" s="49" t="s">
        <v>2724</v>
      </c>
      <c r="AB1443" s="50" t="s">
        <v>25</v>
      </c>
      <c r="AC1443" s="50" t="s">
        <v>2600</v>
      </c>
      <c r="AD1443" s="50">
        <v>10</v>
      </c>
      <c r="AE1443" s="50" t="s">
        <v>2725</v>
      </c>
      <c r="AF1443" s="50" t="s">
        <v>2725</v>
      </c>
      <c r="AG1443" s="51"/>
      <c r="AH1443" s="285" t="s">
        <v>25</v>
      </c>
      <c r="AI1443" s="182" t="s">
        <v>2680</v>
      </c>
      <c r="AJ1443" s="146"/>
      <c r="AK1443" s="52"/>
      <c r="AL1443" s="52"/>
      <c r="AM1443" s="52"/>
      <c r="AN1443" s="130">
        <v>10</v>
      </c>
      <c r="AO1443" s="313">
        <v>1</v>
      </c>
      <c r="AP1443" s="313" t="s">
        <v>25</v>
      </c>
      <c r="AQ1443" s="144" t="s">
        <v>5536</v>
      </c>
      <c r="AR1443" s="94" t="s">
        <v>2727</v>
      </c>
      <c r="AS1443" s="94">
        <v>10</v>
      </c>
      <c r="AT1443" s="94">
        <v>1</v>
      </c>
    </row>
    <row r="1444" spans="1:46" ht="15" customHeight="1">
      <c r="A1444" s="597">
        <v>1443</v>
      </c>
      <c r="B1444" s="115" t="s">
        <v>148</v>
      </c>
      <c r="C1444" s="115" t="s">
        <v>164</v>
      </c>
      <c r="D1444" s="115" t="s">
        <v>165</v>
      </c>
      <c r="E1444" s="115" t="s">
        <v>2300</v>
      </c>
      <c r="F1444" s="115" t="s">
        <v>5238</v>
      </c>
      <c r="G1444" s="115"/>
      <c r="H1444" s="115"/>
      <c r="I1444" s="115"/>
      <c r="J1444" s="115"/>
      <c r="K1444" s="115">
        <v>1</v>
      </c>
      <c r="L1444" s="115"/>
      <c r="M1444" s="115"/>
      <c r="N1444" s="115"/>
      <c r="O1444" s="5"/>
      <c r="P1444" s="5"/>
      <c r="Q1444" s="115"/>
      <c r="R1444" s="115"/>
      <c r="S1444" s="115"/>
      <c r="T1444" s="115"/>
      <c r="U1444" s="115"/>
      <c r="V1444" s="116"/>
      <c r="W1444" s="455">
        <v>281220000183</v>
      </c>
      <c r="X1444" s="49" t="s">
        <v>25</v>
      </c>
      <c r="Y1444" s="49"/>
      <c r="Z1444" s="49" t="s">
        <v>5537</v>
      </c>
      <c r="AA1444" s="50"/>
      <c r="AB1444" s="50" t="s">
        <v>2678</v>
      </c>
      <c r="AC1444" s="50" t="s">
        <v>2694</v>
      </c>
      <c r="AD1444" s="50">
        <v>15</v>
      </c>
      <c r="AE1444" s="50" t="s">
        <v>2725</v>
      </c>
      <c r="AF1444" s="50" t="s">
        <v>2725</v>
      </c>
      <c r="AG1444" s="51"/>
      <c r="AH1444" s="186" t="s">
        <v>25</v>
      </c>
      <c r="AI1444" s="182" t="s">
        <v>2680</v>
      </c>
      <c r="AJ1444" s="54"/>
      <c r="AK1444" s="52"/>
      <c r="AL1444" s="52"/>
      <c r="AM1444" s="52"/>
      <c r="AN1444" s="130">
        <v>15</v>
      </c>
      <c r="AO1444" s="313">
        <v>1</v>
      </c>
      <c r="AP1444" s="320" t="s">
        <v>25</v>
      </c>
      <c r="AQ1444" s="144" t="s">
        <v>5538</v>
      </c>
      <c r="AR1444" s="94" t="s">
        <v>2727</v>
      </c>
      <c r="AS1444" s="94">
        <v>14</v>
      </c>
      <c r="AT1444" s="94">
        <v>1</v>
      </c>
    </row>
    <row r="1445" spans="1:46" ht="15" customHeight="1">
      <c r="A1445" s="597">
        <v>1444</v>
      </c>
      <c r="B1445" s="115" t="s">
        <v>1444</v>
      </c>
      <c r="C1445" s="115" t="s">
        <v>247</v>
      </c>
      <c r="D1445" s="115" t="s">
        <v>1453</v>
      </c>
      <c r="E1445" s="115" t="s">
        <v>683</v>
      </c>
      <c r="F1445" s="115" t="s">
        <v>5238</v>
      </c>
      <c r="G1445" s="115"/>
      <c r="H1445" s="115"/>
      <c r="I1445" s="115"/>
      <c r="J1445" s="115"/>
      <c r="K1445" s="327">
        <v>1</v>
      </c>
      <c r="L1445" s="115"/>
      <c r="M1445" s="115"/>
      <c r="N1445" s="115"/>
      <c r="O1445" s="5"/>
      <c r="P1445" s="5"/>
      <c r="Q1445" s="115"/>
      <c r="R1445" s="115"/>
      <c r="S1445" s="115"/>
      <c r="T1445" s="115"/>
      <c r="U1445" s="115"/>
      <c r="V1445" s="116"/>
      <c r="W1445" s="561">
        <v>250590000759</v>
      </c>
      <c r="X1445" s="49" t="s">
        <v>25</v>
      </c>
      <c r="Y1445" s="49"/>
      <c r="Z1445" s="49" t="s">
        <v>5539</v>
      </c>
      <c r="AA1445" s="50"/>
      <c r="AB1445" s="50" t="s">
        <v>2678</v>
      </c>
      <c r="AC1445" s="50" t="s">
        <v>2694</v>
      </c>
      <c r="AD1445" s="50">
        <v>12</v>
      </c>
      <c r="AE1445" s="50" t="s">
        <v>2725</v>
      </c>
      <c r="AF1445" s="50" t="s">
        <v>2725</v>
      </c>
      <c r="AG1445" s="51"/>
      <c r="AH1445" s="187" t="s">
        <v>25</v>
      </c>
      <c r="AI1445" s="183" t="s">
        <v>2680</v>
      </c>
      <c r="AJ1445" s="146"/>
      <c r="AK1445" s="52"/>
      <c r="AL1445" s="52"/>
      <c r="AM1445" s="52"/>
      <c r="AN1445" s="130">
        <v>12</v>
      </c>
      <c r="AO1445" s="313">
        <v>1</v>
      </c>
      <c r="AP1445" s="320" t="s">
        <v>25</v>
      </c>
      <c r="AQ1445" s="144" t="s">
        <v>5540</v>
      </c>
      <c r="AR1445" s="94" t="s">
        <v>2727</v>
      </c>
      <c r="AS1445" s="94">
        <v>12</v>
      </c>
      <c r="AT1445" s="94">
        <v>1</v>
      </c>
    </row>
    <row r="1446" spans="1:46" ht="15" customHeight="1">
      <c r="A1446" s="597">
        <v>1445</v>
      </c>
      <c r="B1446" s="115" t="s">
        <v>486</v>
      </c>
      <c r="C1446" s="198" t="s">
        <v>499</v>
      </c>
      <c r="D1446" s="115" t="s">
        <v>500</v>
      </c>
      <c r="E1446" s="115" t="s">
        <v>2303</v>
      </c>
      <c r="F1446" s="115" t="s">
        <v>5238</v>
      </c>
      <c r="G1446" s="115"/>
      <c r="H1446" s="115"/>
      <c r="I1446" s="115"/>
      <c r="J1446" s="115"/>
      <c r="K1446" s="115">
        <v>1</v>
      </c>
      <c r="L1446" s="115"/>
      <c r="M1446" s="115"/>
      <c r="N1446" s="115"/>
      <c r="O1446" s="5"/>
      <c r="P1446" s="5"/>
      <c r="Q1446" s="115"/>
      <c r="R1446" s="115"/>
      <c r="S1446" s="115"/>
      <c r="T1446" s="115"/>
      <c r="U1446" s="115"/>
      <c r="V1446" s="116"/>
      <c r="W1446" s="455">
        <v>285250000000</v>
      </c>
      <c r="X1446" s="48" t="s">
        <v>25</v>
      </c>
      <c r="Y1446" s="49"/>
      <c r="Z1446" s="49" t="s">
        <v>2972</v>
      </c>
      <c r="AA1446" s="50"/>
      <c r="AB1446" s="50" t="s">
        <v>2678</v>
      </c>
      <c r="AC1446" s="50" t="s">
        <v>2694</v>
      </c>
      <c r="AD1446" s="50">
        <v>7</v>
      </c>
      <c r="AE1446" s="50" t="s">
        <v>2725</v>
      </c>
      <c r="AF1446" s="50" t="s">
        <v>2725</v>
      </c>
      <c r="AG1446" s="51"/>
      <c r="AH1446" s="186" t="s">
        <v>25</v>
      </c>
      <c r="AI1446" s="183" t="s">
        <v>2680</v>
      </c>
      <c r="AJ1446" s="146"/>
      <c r="AK1446" s="52"/>
      <c r="AL1446" s="52"/>
      <c r="AM1446" s="52"/>
      <c r="AN1446" s="130">
        <v>7</v>
      </c>
      <c r="AO1446" s="313">
        <v>1</v>
      </c>
      <c r="AP1446" s="320" t="s">
        <v>25</v>
      </c>
      <c r="AQ1446" s="144" t="s">
        <v>5541</v>
      </c>
      <c r="AR1446" s="94" t="s">
        <v>3429</v>
      </c>
      <c r="AS1446" s="94">
        <v>7</v>
      </c>
      <c r="AT1446" s="94">
        <v>1</v>
      </c>
    </row>
    <row r="1447" spans="1:46" ht="15" customHeight="1">
      <c r="A1447" s="597">
        <v>1446</v>
      </c>
      <c r="B1447" s="115" t="s">
        <v>486</v>
      </c>
      <c r="C1447" s="198" t="s">
        <v>499</v>
      </c>
      <c r="D1447" s="115" t="s">
        <v>500</v>
      </c>
      <c r="E1447" s="115" t="s">
        <v>2304</v>
      </c>
      <c r="F1447" s="115" t="s">
        <v>5238</v>
      </c>
      <c r="G1447" s="115"/>
      <c r="H1447" s="115"/>
      <c r="I1447" s="115"/>
      <c r="J1447" s="115"/>
      <c r="K1447" s="115">
        <v>1</v>
      </c>
      <c r="L1447" s="115"/>
      <c r="M1447" s="115"/>
      <c r="N1447" s="115"/>
      <c r="O1447" s="5"/>
      <c r="P1447" s="5"/>
      <c r="Q1447" s="115"/>
      <c r="R1447" s="115"/>
      <c r="S1447" s="115"/>
      <c r="T1447" s="115"/>
      <c r="U1447" s="115"/>
      <c r="V1447" s="116"/>
      <c r="W1447" s="455">
        <v>285250000000</v>
      </c>
      <c r="X1447" s="48" t="s">
        <v>25</v>
      </c>
      <c r="Y1447" s="49"/>
      <c r="Z1447" s="49" t="s">
        <v>2972</v>
      </c>
      <c r="AA1447" s="50"/>
      <c r="AB1447" s="50" t="s">
        <v>2678</v>
      </c>
      <c r="AC1447" s="50" t="s">
        <v>2694</v>
      </c>
      <c r="AD1447" s="50">
        <v>11</v>
      </c>
      <c r="AE1447" s="50" t="s">
        <v>2725</v>
      </c>
      <c r="AF1447" s="50" t="s">
        <v>2725</v>
      </c>
      <c r="AG1447" s="51"/>
      <c r="AH1447" s="186" t="s">
        <v>25</v>
      </c>
      <c r="AI1447" s="183" t="s">
        <v>2680</v>
      </c>
      <c r="AJ1447" s="54"/>
      <c r="AK1447" s="52"/>
      <c r="AL1447" s="52"/>
      <c r="AM1447" s="52"/>
      <c r="AN1447" s="130">
        <v>11</v>
      </c>
      <c r="AO1447" s="313">
        <v>1</v>
      </c>
      <c r="AP1447" s="320" t="s">
        <v>25</v>
      </c>
      <c r="AQ1447" s="144" t="s">
        <v>5542</v>
      </c>
      <c r="AR1447" s="94" t="s">
        <v>3429</v>
      </c>
      <c r="AS1447" s="94">
        <v>11</v>
      </c>
      <c r="AT1447" s="94">
        <v>1</v>
      </c>
    </row>
    <row r="1448" spans="1:46" ht="15" customHeight="1">
      <c r="A1448" s="597">
        <v>1447</v>
      </c>
      <c r="B1448" s="115" t="s">
        <v>1230</v>
      </c>
      <c r="C1448" s="115" t="s">
        <v>1234</v>
      </c>
      <c r="D1448" s="115" t="s">
        <v>1235</v>
      </c>
      <c r="E1448" s="115" t="s">
        <v>2309</v>
      </c>
      <c r="F1448" s="115" t="s">
        <v>5238</v>
      </c>
      <c r="G1448" s="115"/>
      <c r="H1448" s="115"/>
      <c r="I1448" s="115"/>
      <c r="J1448" s="115"/>
      <c r="K1448" s="115">
        <v>1</v>
      </c>
      <c r="L1448" s="115"/>
      <c r="M1448" s="115"/>
      <c r="N1448" s="115"/>
      <c r="O1448" s="5"/>
      <c r="P1448" s="5"/>
      <c r="Q1448" s="115"/>
      <c r="R1448" s="115"/>
      <c r="S1448" s="115"/>
      <c r="T1448" s="115"/>
      <c r="U1448" s="115"/>
      <c r="V1448" s="116"/>
      <c r="W1448" s="117">
        <v>295001000000</v>
      </c>
      <c r="X1448" s="49" t="s">
        <v>2678</v>
      </c>
      <c r="Y1448" s="49"/>
      <c r="Z1448" s="49"/>
      <c r="AA1448" s="50"/>
      <c r="AB1448" s="50"/>
      <c r="AC1448" s="50"/>
      <c r="AD1448" s="50">
        <v>11</v>
      </c>
      <c r="AE1448" s="181" t="s">
        <v>13</v>
      </c>
      <c r="AF1448" s="50"/>
      <c r="AG1448" s="51"/>
      <c r="AH1448" s="147" t="s">
        <v>25</v>
      </c>
      <c r="AI1448" s="182" t="s">
        <v>2687</v>
      </c>
      <c r="AJ1448" s="146"/>
      <c r="AK1448" s="64"/>
      <c r="AL1448" s="52"/>
      <c r="AM1448" s="52"/>
      <c r="AN1448" s="52" t="s">
        <v>5241</v>
      </c>
      <c r="AO1448" s="53" t="s">
        <v>5241</v>
      </c>
      <c r="AP1448" s="53" t="s">
        <v>25</v>
      </c>
      <c r="AQ1448" s="139"/>
    </row>
    <row r="1449" spans="1:46" ht="15" customHeight="1">
      <c r="A1449" s="597">
        <v>1448</v>
      </c>
      <c r="B1449" s="115" t="s">
        <v>407</v>
      </c>
      <c r="C1449" s="115" t="s">
        <v>430</v>
      </c>
      <c r="D1449" s="115" t="s">
        <v>447</v>
      </c>
      <c r="E1449" s="115" t="s">
        <v>2322</v>
      </c>
      <c r="F1449" s="357" t="s">
        <v>5238</v>
      </c>
      <c r="G1449" s="115"/>
      <c r="H1449" s="115"/>
      <c r="I1449" s="115"/>
      <c r="J1449" s="115"/>
      <c r="K1449" s="115">
        <v>1</v>
      </c>
      <c r="L1449" s="115"/>
      <c r="M1449" s="115"/>
      <c r="N1449" s="115"/>
      <c r="O1449" s="5"/>
      <c r="P1449" s="5"/>
      <c r="Q1449" s="115"/>
      <c r="R1449" s="115"/>
      <c r="S1449" s="115"/>
      <c r="T1449" s="115"/>
      <c r="U1449" s="115"/>
      <c r="V1449" s="116"/>
      <c r="W1449" s="455">
        <v>218753000751</v>
      </c>
      <c r="X1449" s="49" t="s">
        <v>2678</v>
      </c>
      <c r="Y1449" s="49" t="s">
        <v>2678</v>
      </c>
      <c r="Z1449" s="49"/>
      <c r="AA1449" s="50"/>
      <c r="AB1449" s="50" t="s">
        <v>2678</v>
      </c>
      <c r="AC1449" s="50"/>
      <c r="AD1449" s="50">
        <v>16</v>
      </c>
      <c r="AE1449" s="50" t="s">
        <v>2725</v>
      </c>
      <c r="AF1449" s="50" t="s">
        <v>2725</v>
      </c>
      <c r="AG1449" s="51"/>
      <c r="AH1449" s="187" t="s">
        <v>25</v>
      </c>
      <c r="AI1449" s="183" t="s">
        <v>2680</v>
      </c>
      <c r="AJ1449" s="528" t="s">
        <v>5543</v>
      </c>
      <c r="AK1449" s="527" t="s">
        <v>5544</v>
      </c>
      <c r="AL1449" s="146" t="s">
        <v>2851</v>
      </c>
      <c r="AM1449" s="52"/>
      <c r="AN1449" s="52">
        <v>16</v>
      </c>
      <c r="AO1449" s="53">
        <v>1</v>
      </c>
      <c r="AP1449" s="320" t="s">
        <v>25</v>
      </c>
      <c r="AQ1449" s="144" t="s">
        <v>5545</v>
      </c>
      <c r="AR1449" s="94" t="s">
        <v>2853</v>
      </c>
      <c r="AS1449" s="94">
        <v>16</v>
      </c>
      <c r="AT1449" s="94">
        <v>1</v>
      </c>
    </row>
    <row r="1450" spans="1:46" ht="15" customHeight="1">
      <c r="A1450" s="597">
        <v>1449</v>
      </c>
      <c r="B1450" s="115" t="s">
        <v>486</v>
      </c>
      <c r="C1450" s="115" t="s">
        <v>496</v>
      </c>
      <c r="D1450" s="115" t="s">
        <v>509</v>
      </c>
      <c r="E1450" s="115" t="s">
        <v>2326</v>
      </c>
      <c r="F1450" s="115" t="s">
        <v>5238</v>
      </c>
      <c r="G1450" s="115"/>
      <c r="H1450" s="115"/>
      <c r="I1450" s="115"/>
      <c r="J1450" s="115"/>
      <c r="K1450" s="115">
        <v>1</v>
      </c>
      <c r="L1450" s="115"/>
      <c r="M1450" s="115"/>
      <c r="N1450" s="115"/>
      <c r="O1450" s="5"/>
      <c r="P1450" s="5"/>
      <c r="Q1450" s="115"/>
      <c r="R1450" s="115"/>
      <c r="S1450" s="115"/>
      <c r="T1450" s="115"/>
      <c r="U1450" s="115"/>
      <c r="V1450" s="116"/>
      <c r="W1450" s="455">
        <v>285125000000</v>
      </c>
      <c r="X1450" s="48" t="s">
        <v>25</v>
      </c>
      <c r="Y1450" s="49"/>
      <c r="Z1450" s="49" t="s">
        <v>3056</v>
      </c>
      <c r="AA1450" s="50"/>
      <c r="AB1450" s="50" t="s">
        <v>2678</v>
      </c>
      <c r="AC1450" s="50" t="s">
        <v>2694</v>
      </c>
      <c r="AD1450" s="50">
        <v>11</v>
      </c>
      <c r="AE1450" s="50" t="s">
        <v>2725</v>
      </c>
      <c r="AF1450" s="50" t="s">
        <v>2725</v>
      </c>
      <c r="AG1450" s="51"/>
      <c r="AH1450" s="187" t="s">
        <v>25</v>
      </c>
      <c r="AI1450" s="183" t="s">
        <v>2680</v>
      </c>
      <c r="AJ1450" s="146"/>
      <c r="AK1450" s="427"/>
      <c r="AL1450" s="52"/>
      <c r="AM1450" s="52"/>
      <c r="AN1450" s="130">
        <v>11</v>
      </c>
      <c r="AO1450" s="313">
        <v>1</v>
      </c>
      <c r="AP1450" s="320" t="s">
        <v>25</v>
      </c>
      <c r="AQ1450" s="144" t="s">
        <v>5546</v>
      </c>
      <c r="AR1450" s="94" t="s">
        <v>2727</v>
      </c>
      <c r="AS1450" s="94">
        <v>11</v>
      </c>
      <c r="AT1450" s="94">
        <v>1</v>
      </c>
    </row>
    <row r="1451" spans="1:46" ht="15" customHeight="1">
      <c r="A1451" s="597">
        <v>1450</v>
      </c>
      <c r="B1451" s="115" t="s">
        <v>148</v>
      </c>
      <c r="C1451" s="4" t="s">
        <v>149</v>
      </c>
      <c r="D1451" s="115" t="s">
        <v>150</v>
      </c>
      <c r="E1451" s="115" t="s">
        <v>2333</v>
      </c>
      <c r="F1451" s="115" t="s">
        <v>5238</v>
      </c>
      <c r="G1451" s="115"/>
      <c r="H1451" s="115"/>
      <c r="I1451" s="115"/>
      <c r="J1451" s="115"/>
      <c r="K1451" s="115">
        <v>1</v>
      </c>
      <c r="L1451" s="115"/>
      <c r="M1451" s="115"/>
      <c r="N1451" s="115"/>
      <c r="O1451" s="5"/>
      <c r="P1451" s="5"/>
      <c r="Q1451" s="115"/>
      <c r="R1451" s="115"/>
      <c r="S1451" s="115"/>
      <c r="T1451" s="115"/>
      <c r="U1451" s="115"/>
      <c r="V1451" s="116"/>
      <c r="W1451" s="455">
        <v>281065000040</v>
      </c>
      <c r="X1451" s="49" t="s">
        <v>25</v>
      </c>
      <c r="Y1451" s="49" t="s">
        <v>2678</v>
      </c>
      <c r="Z1451" s="49" t="s">
        <v>2723</v>
      </c>
      <c r="AA1451" s="49" t="s">
        <v>2724</v>
      </c>
      <c r="AB1451" s="50" t="s">
        <v>25</v>
      </c>
      <c r="AC1451" s="50" t="s">
        <v>2600</v>
      </c>
      <c r="AD1451" s="50">
        <v>16</v>
      </c>
      <c r="AE1451" s="50" t="s">
        <v>2725</v>
      </c>
      <c r="AF1451" s="50" t="s">
        <v>2725</v>
      </c>
      <c r="AG1451" s="51"/>
      <c r="AH1451" s="285" t="s">
        <v>25</v>
      </c>
      <c r="AI1451" s="182" t="s">
        <v>2680</v>
      </c>
      <c r="AJ1451" s="146"/>
      <c r="AK1451" s="52"/>
      <c r="AL1451" s="52"/>
      <c r="AM1451" s="52"/>
      <c r="AN1451" s="130">
        <v>16</v>
      </c>
      <c r="AO1451" s="313">
        <v>1</v>
      </c>
      <c r="AP1451" s="313" t="s">
        <v>25</v>
      </c>
      <c r="AQ1451" s="144" t="s">
        <v>5547</v>
      </c>
      <c r="AR1451" s="94" t="s">
        <v>2727</v>
      </c>
      <c r="AS1451" s="94">
        <v>16</v>
      </c>
      <c r="AT1451" s="94">
        <v>1</v>
      </c>
    </row>
    <row r="1452" spans="1:46" ht="15" customHeight="1">
      <c r="A1452" s="597">
        <v>1451</v>
      </c>
      <c r="B1452" s="115" t="s">
        <v>148</v>
      </c>
      <c r="C1452" s="4" t="s">
        <v>149</v>
      </c>
      <c r="D1452" s="115" t="s">
        <v>150</v>
      </c>
      <c r="E1452" s="115" t="s">
        <v>2334</v>
      </c>
      <c r="F1452" s="115" t="s">
        <v>5238</v>
      </c>
      <c r="G1452" s="115"/>
      <c r="H1452" s="115"/>
      <c r="I1452" s="115"/>
      <c r="J1452" s="115"/>
      <c r="K1452" s="115">
        <v>1</v>
      </c>
      <c r="L1452" s="115"/>
      <c r="M1452" s="115"/>
      <c r="N1452" s="115"/>
      <c r="O1452" s="5"/>
      <c r="P1452" s="5"/>
      <c r="Q1452" s="115"/>
      <c r="R1452" s="115"/>
      <c r="S1452" s="115"/>
      <c r="T1452" s="115"/>
      <c r="U1452" s="115"/>
      <c r="V1452" s="116"/>
      <c r="W1452" s="455">
        <v>281065000040</v>
      </c>
      <c r="X1452" s="49" t="s">
        <v>25</v>
      </c>
      <c r="Y1452" s="49" t="s">
        <v>2678</v>
      </c>
      <c r="Z1452" s="49" t="s">
        <v>2723</v>
      </c>
      <c r="AA1452" s="49" t="s">
        <v>2724</v>
      </c>
      <c r="AB1452" s="50" t="s">
        <v>25</v>
      </c>
      <c r="AC1452" s="50" t="s">
        <v>2600</v>
      </c>
      <c r="AD1452" s="50">
        <v>10</v>
      </c>
      <c r="AE1452" s="50" t="s">
        <v>2725</v>
      </c>
      <c r="AF1452" s="50" t="s">
        <v>2725</v>
      </c>
      <c r="AG1452" s="51"/>
      <c r="AH1452" s="285" t="s">
        <v>25</v>
      </c>
      <c r="AI1452" s="182" t="s">
        <v>2680</v>
      </c>
      <c r="AJ1452" s="146"/>
      <c r="AK1452" s="52"/>
      <c r="AL1452" s="52"/>
      <c r="AM1452" s="52"/>
      <c r="AN1452" s="130">
        <v>10</v>
      </c>
      <c r="AO1452" s="313">
        <v>1</v>
      </c>
      <c r="AP1452" s="313" t="s">
        <v>25</v>
      </c>
      <c r="AQ1452" s="144" t="s">
        <v>5548</v>
      </c>
      <c r="AR1452" s="94" t="s">
        <v>2727</v>
      </c>
      <c r="AS1452" s="94">
        <v>10</v>
      </c>
      <c r="AT1452" s="94">
        <v>1</v>
      </c>
    </row>
    <row r="1453" spans="1:46" ht="15" customHeight="1">
      <c r="A1453" s="597">
        <v>1452</v>
      </c>
      <c r="B1453" s="115" t="s">
        <v>148</v>
      </c>
      <c r="C1453" s="4" t="s">
        <v>152</v>
      </c>
      <c r="D1453" s="115" t="s">
        <v>153</v>
      </c>
      <c r="E1453" s="115" t="s">
        <v>2339</v>
      </c>
      <c r="F1453" s="115" t="s">
        <v>5238</v>
      </c>
      <c r="G1453" s="115"/>
      <c r="H1453" s="115"/>
      <c r="I1453" s="115"/>
      <c r="J1453" s="115"/>
      <c r="K1453" s="115">
        <v>1</v>
      </c>
      <c r="L1453" s="115"/>
      <c r="M1453" s="115"/>
      <c r="N1453" s="115"/>
      <c r="O1453" s="5"/>
      <c r="P1453" s="5"/>
      <c r="Q1453" s="115"/>
      <c r="R1453" s="115"/>
      <c r="S1453" s="115"/>
      <c r="T1453" s="115"/>
      <c r="U1453" s="115"/>
      <c r="V1453" s="116"/>
      <c r="W1453" s="455">
        <v>281794004373</v>
      </c>
      <c r="X1453" s="49" t="s">
        <v>25</v>
      </c>
      <c r="Y1453" s="49"/>
      <c r="Z1453" s="49"/>
      <c r="AA1453" s="50" t="s">
        <v>2724</v>
      </c>
      <c r="AB1453" s="50" t="s">
        <v>25</v>
      </c>
      <c r="AC1453" s="50" t="s">
        <v>2600</v>
      </c>
      <c r="AD1453" s="50">
        <v>17</v>
      </c>
      <c r="AE1453" s="50" t="s">
        <v>2725</v>
      </c>
      <c r="AF1453" s="50" t="s">
        <v>2725</v>
      </c>
      <c r="AG1453" s="51"/>
      <c r="AH1453" s="186" t="s">
        <v>25</v>
      </c>
      <c r="AI1453" s="183" t="s">
        <v>2680</v>
      </c>
      <c r="AJ1453" s="146"/>
      <c r="AK1453" s="52"/>
      <c r="AL1453" s="52"/>
      <c r="AM1453" s="52"/>
      <c r="AN1453" s="130">
        <v>17</v>
      </c>
      <c r="AO1453" s="313">
        <v>1</v>
      </c>
      <c r="AP1453" s="320" t="s">
        <v>25</v>
      </c>
      <c r="AQ1453" s="144" t="s">
        <v>5549</v>
      </c>
      <c r="AR1453" s="262" t="s">
        <v>2727</v>
      </c>
      <c r="AS1453" s="94">
        <v>17</v>
      </c>
      <c r="AT1453" s="94">
        <v>1</v>
      </c>
    </row>
    <row r="1454" spans="1:46" ht="15" customHeight="1">
      <c r="A1454" s="597">
        <v>1453</v>
      </c>
      <c r="B1454" s="115" t="s">
        <v>148</v>
      </c>
      <c r="C1454" s="4" t="s">
        <v>148</v>
      </c>
      <c r="D1454" s="115" t="s">
        <v>159</v>
      </c>
      <c r="E1454" s="115" t="s">
        <v>2340</v>
      </c>
      <c r="F1454" s="115" t="s">
        <v>5238</v>
      </c>
      <c r="G1454" s="115"/>
      <c r="H1454" s="115"/>
      <c r="I1454" s="115"/>
      <c r="J1454" s="115"/>
      <c r="K1454" s="115">
        <v>1</v>
      </c>
      <c r="L1454" s="115"/>
      <c r="M1454" s="115"/>
      <c r="N1454" s="115"/>
      <c r="O1454" s="5"/>
      <c r="P1454" s="5"/>
      <c r="Q1454" s="115"/>
      <c r="R1454" s="115"/>
      <c r="S1454" s="115"/>
      <c r="T1454" s="115"/>
      <c r="U1454" s="115"/>
      <c r="V1454" s="116"/>
      <c r="W1454" s="455">
        <v>281001000000</v>
      </c>
      <c r="X1454" s="49" t="s">
        <v>25</v>
      </c>
      <c r="Y1454" s="49"/>
      <c r="Z1454" s="49" t="s">
        <v>3056</v>
      </c>
      <c r="AA1454" s="50" t="s">
        <v>5550</v>
      </c>
      <c r="AB1454" s="50" t="s">
        <v>2678</v>
      </c>
      <c r="AC1454" s="50" t="s">
        <v>2694</v>
      </c>
      <c r="AD1454" s="50">
        <v>12</v>
      </c>
      <c r="AE1454" s="50" t="s">
        <v>13</v>
      </c>
      <c r="AF1454" s="50" t="s">
        <v>2966</v>
      </c>
      <c r="AG1454" s="51"/>
      <c r="AH1454" s="186" t="s">
        <v>2678</v>
      </c>
      <c r="AI1454" s="182" t="s">
        <v>2680</v>
      </c>
      <c r="AJ1454" s="54" t="s">
        <v>25</v>
      </c>
      <c r="AK1454" s="52"/>
      <c r="AL1454" s="52"/>
      <c r="AM1454" s="52"/>
      <c r="AN1454" s="130">
        <v>12</v>
      </c>
      <c r="AO1454" s="313">
        <v>1</v>
      </c>
      <c r="AP1454" s="320" t="s">
        <v>2678</v>
      </c>
      <c r="AQ1454" s="144" t="s">
        <v>5551</v>
      </c>
      <c r="AR1454" s="94" t="s">
        <v>2727</v>
      </c>
    </row>
    <row r="1455" spans="1:46" ht="15" customHeight="1">
      <c r="A1455" s="597">
        <v>1454</v>
      </c>
      <c r="B1455" s="115" t="s">
        <v>1444</v>
      </c>
      <c r="C1455" s="115" t="s">
        <v>247</v>
      </c>
      <c r="D1455" s="115" t="s">
        <v>1453</v>
      </c>
      <c r="E1455" s="115" t="s">
        <v>2341</v>
      </c>
      <c r="F1455" s="115" t="s">
        <v>5238</v>
      </c>
      <c r="G1455" s="115"/>
      <c r="H1455" s="115"/>
      <c r="I1455" s="115"/>
      <c r="J1455" s="115"/>
      <c r="K1455" s="327">
        <v>1</v>
      </c>
      <c r="L1455" s="115"/>
      <c r="M1455" s="115"/>
      <c r="N1455" s="115"/>
      <c r="O1455" s="5"/>
      <c r="P1455" s="5"/>
      <c r="Q1455" s="115"/>
      <c r="R1455" s="115"/>
      <c r="S1455" s="115"/>
      <c r="T1455" s="115"/>
      <c r="U1455" s="115"/>
      <c r="V1455" s="116"/>
      <c r="W1455" s="561">
        <v>250590000767</v>
      </c>
      <c r="X1455" s="49" t="s">
        <v>25</v>
      </c>
      <c r="Y1455" s="49"/>
      <c r="Z1455" s="49" t="s">
        <v>5552</v>
      </c>
      <c r="AA1455" s="50" t="s">
        <v>5553</v>
      </c>
      <c r="AB1455" s="50" t="s">
        <v>25</v>
      </c>
      <c r="AC1455" s="50" t="s">
        <v>2732</v>
      </c>
      <c r="AD1455" s="50">
        <v>11</v>
      </c>
      <c r="AE1455" s="50" t="s">
        <v>2725</v>
      </c>
      <c r="AF1455" s="50" t="s">
        <v>2725</v>
      </c>
      <c r="AG1455" s="51"/>
      <c r="AH1455" s="187" t="s">
        <v>25</v>
      </c>
      <c r="AI1455" s="183" t="s">
        <v>2680</v>
      </c>
      <c r="AJ1455" s="146"/>
      <c r="AK1455" s="52"/>
      <c r="AL1455" s="52"/>
      <c r="AM1455" s="52"/>
      <c r="AN1455" s="130">
        <v>11</v>
      </c>
      <c r="AO1455" s="313">
        <v>1</v>
      </c>
      <c r="AP1455" s="320" t="s">
        <v>25</v>
      </c>
      <c r="AQ1455" s="144" t="s">
        <v>5554</v>
      </c>
      <c r="AR1455" s="94" t="s">
        <v>2727</v>
      </c>
      <c r="AS1455" s="94">
        <v>11</v>
      </c>
      <c r="AT1455" s="94">
        <v>1</v>
      </c>
    </row>
    <row r="1456" spans="1:46" ht="15" customHeight="1">
      <c r="A1456" s="598">
        <v>1455</v>
      </c>
      <c r="B1456" s="198" t="s">
        <v>486</v>
      </c>
      <c r="C1456" s="198" t="s">
        <v>499</v>
      </c>
      <c r="D1456" s="198" t="s">
        <v>507</v>
      </c>
      <c r="E1456" s="198" t="s">
        <v>2343</v>
      </c>
      <c r="F1456" s="198" t="s">
        <v>5238</v>
      </c>
      <c r="G1456" s="198"/>
      <c r="H1456" s="198"/>
      <c r="I1456" s="198"/>
      <c r="J1456" s="198"/>
      <c r="K1456" s="198">
        <v>1</v>
      </c>
      <c r="L1456" s="198"/>
      <c r="M1456" s="198"/>
      <c r="N1456" s="198"/>
      <c r="O1456" s="199"/>
      <c r="P1456" s="199"/>
      <c r="Q1456" s="198"/>
      <c r="R1456" s="198"/>
      <c r="S1456" s="198"/>
      <c r="T1456" s="198"/>
      <c r="U1456" s="198"/>
      <c r="V1456" s="200"/>
      <c r="W1456" s="661">
        <v>285250000000</v>
      </c>
      <c r="X1456" s="61" t="s">
        <v>25</v>
      </c>
      <c r="Y1456" s="62"/>
      <c r="Z1456" s="62"/>
      <c r="AA1456" s="63" t="s">
        <v>2791</v>
      </c>
      <c r="AB1456" s="63" t="s">
        <v>25</v>
      </c>
      <c r="AC1456" s="63" t="s">
        <v>2600</v>
      </c>
      <c r="AD1456" s="63">
        <v>9</v>
      </c>
      <c r="AE1456" s="63" t="s">
        <v>2725</v>
      </c>
      <c r="AF1456" s="63" t="s">
        <v>2725</v>
      </c>
      <c r="AG1456" s="202"/>
      <c r="AH1456" s="394" t="s">
        <v>25</v>
      </c>
      <c r="AI1456" s="183" t="s">
        <v>2680</v>
      </c>
      <c r="AJ1456" s="146"/>
      <c r="AK1456" s="52"/>
      <c r="AL1456" s="52"/>
      <c r="AM1456" s="52"/>
      <c r="AN1456" s="130">
        <v>9</v>
      </c>
      <c r="AO1456" s="313">
        <v>1</v>
      </c>
      <c r="AP1456" s="320" t="s">
        <v>25</v>
      </c>
      <c r="AQ1456" s="144" t="s">
        <v>5555</v>
      </c>
      <c r="AR1456" s="94" t="s">
        <v>2727</v>
      </c>
      <c r="AS1456" s="94">
        <v>9</v>
      </c>
      <c r="AT1456" s="94">
        <v>1</v>
      </c>
    </row>
    <row r="1457" spans="1:46" ht="15" customHeight="1">
      <c r="A1457" s="599">
        <v>1456</v>
      </c>
      <c r="B1457" s="115" t="s">
        <v>486</v>
      </c>
      <c r="C1457" s="198" t="s">
        <v>499</v>
      </c>
      <c r="D1457" s="115" t="s">
        <v>507</v>
      </c>
      <c r="E1457" s="115" t="s">
        <v>2344</v>
      </c>
      <c r="F1457" s="115" t="s">
        <v>5238</v>
      </c>
      <c r="G1457" s="115"/>
      <c r="H1457" s="115"/>
      <c r="I1457" s="115"/>
      <c r="J1457" s="115"/>
      <c r="K1457" s="115">
        <v>1</v>
      </c>
      <c r="L1457" s="115"/>
      <c r="M1457" s="115"/>
      <c r="N1457" s="115"/>
      <c r="O1457" s="5"/>
      <c r="P1457" s="5"/>
      <c r="Q1457" s="115"/>
      <c r="R1457" s="115"/>
      <c r="S1457" s="115"/>
      <c r="T1457" s="115"/>
      <c r="U1457" s="115"/>
      <c r="V1457" s="169"/>
      <c r="W1457" s="662">
        <v>285250000000</v>
      </c>
      <c r="X1457" s="400" t="s">
        <v>25</v>
      </c>
      <c r="Y1457" s="78"/>
      <c r="Z1457" s="78"/>
      <c r="AA1457" s="161" t="s">
        <v>5556</v>
      </c>
      <c r="AB1457" s="161" t="s">
        <v>2678</v>
      </c>
      <c r="AC1457" s="161" t="s">
        <v>2694</v>
      </c>
      <c r="AD1457" s="161">
        <v>7</v>
      </c>
      <c r="AE1457" s="161" t="s">
        <v>2725</v>
      </c>
      <c r="AF1457" s="161" t="s">
        <v>2725</v>
      </c>
      <c r="AG1457" s="78"/>
      <c r="AH1457" s="392" t="s">
        <v>25</v>
      </c>
      <c r="AI1457" s="393" t="s">
        <v>2680</v>
      </c>
      <c r="AJ1457" s="146"/>
      <c r="AK1457" s="52"/>
      <c r="AL1457" s="52"/>
      <c r="AM1457" s="52"/>
      <c r="AN1457" s="130">
        <v>7</v>
      </c>
      <c r="AO1457" s="313">
        <v>1</v>
      </c>
      <c r="AP1457" s="320" t="s">
        <v>25</v>
      </c>
      <c r="AQ1457" s="144" t="s">
        <v>5557</v>
      </c>
      <c r="AR1457" s="94" t="s">
        <v>2727</v>
      </c>
      <c r="AS1457" s="94">
        <v>7</v>
      </c>
      <c r="AT1457" s="94">
        <v>1</v>
      </c>
    </row>
    <row r="1458" spans="1:46" ht="15" customHeight="1">
      <c r="A1458" s="401">
        <v>1457</v>
      </c>
      <c r="B1458" s="402" t="s">
        <v>1896</v>
      </c>
      <c r="C1458" s="402" t="s">
        <v>1922</v>
      </c>
      <c r="D1458" s="402" t="s">
        <v>1923</v>
      </c>
      <c r="E1458" s="402" t="s">
        <v>2551</v>
      </c>
      <c r="F1458" s="402" t="s">
        <v>5238</v>
      </c>
      <c r="G1458" s="402"/>
      <c r="H1458" s="402"/>
      <c r="I1458" s="402"/>
      <c r="J1458" s="402"/>
      <c r="K1458" s="402">
        <v>3</v>
      </c>
      <c r="L1458" s="402"/>
      <c r="M1458" s="402"/>
      <c r="N1458" s="402"/>
      <c r="O1458" s="403"/>
      <c r="P1458" s="403"/>
      <c r="Q1458" s="402"/>
      <c r="R1458" s="402"/>
      <c r="S1458" s="402"/>
      <c r="T1458" s="402"/>
      <c r="U1458" s="402"/>
      <c r="V1458" s="404"/>
      <c r="W1458" s="405">
        <v>268081000000</v>
      </c>
      <c r="X1458" s="66" t="s">
        <v>25</v>
      </c>
      <c r="Y1458" s="66"/>
      <c r="Z1458" s="66" t="s">
        <v>2791</v>
      </c>
      <c r="AA1458" s="72"/>
      <c r="AB1458" s="72" t="s">
        <v>25</v>
      </c>
      <c r="AC1458" s="72" t="s">
        <v>2600</v>
      </c>
      <c r="AD1458" s="72">
        <v>31</v>
      </c>
      <c r="AE1458" s="72" t="s">
        <v>2725</v>
      </c>
      <c r="AF1458" s="72" t="s">
        <v>2725</v>
      </c>
      <c r="AG1458" s="73"/>
      <c r="AH1458" s="395" t="s">
        <v>25</v>
      </c>
      <c r="AI1458" s="183" t="s">
        <v>2680</v>
      </c>
      <c r="AJ1458" s="146">
        <v>7.02684172623841</v>
      </c>
      <c r="AK1458" s="52">
        <v>-73.743119669221301</v>
      </c>
      <c r="AL1458" s="52" t="s">
        <v>25</v>
      </c>
      <c r="AM1458" s="52" t="s">
        <v>2600</v>
      </c>
      <c r="AN1458" s="52">
        <v>31</v>
      </c>
      <c r="AO1458" s="53">
        <v>2</v>
      </c>
      <c r="AP1458" s="54" t="s">
        <v>25</v>
      </c>
      <c r="AQ1458" s="144" t="s">
        <v>5558</v>
      </c>
      <c r="AR1458" s="94" t="s">
        <v>2727</v>
      </c>
    </row>
    <row r="1459" spans="1:46" ht="15" customHeight="1">
      <c r="A1459" s="121">
        <v>1458</v>
      </c>
      <c r="B1459" s="120" t="s">
        <v>1928</v>
      </c>
      <c r="C1459" s="120" t="s">
        <v>1928</v>
      </c>
      <c r="D1459" s="120" t="s">
        <v>1948</v>
      </c>
      <c r="E1459" s="120" t="s">
        <v>2536</v>
      </c>
      <c r="F1459" s="115" t="s">
        <v>5238</v>
      </c>
      <c r="G1459" s="115"/>
      <c r="H1459" s="115"/>
      <c r="I1459" s="115"/>
      <c r="J1459" s="115"/>
      <c r="K1459" s="115">
        <v>3</v>
      </c>
      <c r="L1459" s="115"/>
      <c r="M1459" s="115"/>
      <c r="N1459" s="115"/>
      <c r="O1459" s="5"/>
      <c r="P1459" s="5"/>
      <c r="Q1459" s="115"/>
      <c r="R1459" s="115"/>
      <c r="S1459" s="115"/>
      <c r="T1459" s="115"/>
      <c r="U1459" s="115"/>
      <c r="V1459" s="116"/>
      <c r="W1459" s="117">
        <v>270771000000</v>
      </c>
      <c r="X1459" s="49"/>
      <c r="Y1459" s="49"/>
      <c r="Z1459" s="49" t="s">
        <v>3684</v>
      </c>
      <c r="AA1459" s="50"/>
      <c r="AB1459" s="50" t="s">
        <v>25</v>
      </c>
      <c r="AC1459" s="50"/>
      <c r="AD1459" s="50"/>
      <c r="AE1459" s="50"/>
      <c r="AF1459" s="50"/>
      <c r="AG1459" s="51"/>
      <c r="AH1459" s="147" t="s">
        <v>2678</v>
      </c>
      <c r="AI1459" s="183" t="s">
        <v>2680</v>
      </c>
      <c r="AJ1459" s="146"/>
      <c r="AK1459" s="52"/>
      <c r="AL1459" s="52"/>
      <c r="AM1459" s="52"/>
      <c r="AN1459" s="52">
        <v>70</v>
      </c>
      <c r="AO1459" s="53">
        <v>3</v>
      </c>
      <c r="AP1459" s="336" t="s">
        <v>25</v>
      </c>
      <c r="AQ1459" s="144" t="s">
        <v>5559</v>
      </c>
      <c r="AR1459" s="94" t="s">
        <v>4444</v>
      </c>
    </row>
    <row r="1460" spans="1:46" ht="15" customHeight="1">
      <c r="A1460" s="121">
        <v>1459</v>
      </c>
      <c r="B1460" s="120" t="s">
        <v>1928</v>
      </c>
      <c r="C1460" s="120" t="s">
        <v>1928</v>
      </c>
      <c r="D1460" s="120" t="s">
        <v>1949</v>
      </c>
      <c r="E1460" s="120" t="s">
        <v>2537</v>
      </c>
      <c r="F1460" s="115" t="s">
        <v>5238</v>
      </c>
      <c r="G1460" s="115"/>
      <c r="H1460" s="115"/>
      <c r="I1460" s="115"/>
      <c r="J1460" s="115"/>
      <c r="K1460" s="115">
        <v>3</v>
      </c>
      <c r="L1460" s="115"/>
      <c r="M1460" s="115"/>
      <c r="N1460" s="115"/>
      <c r="O1460" s="5"/>
      <c r="P1460" s="5"/>
      <c r="Q1460" s="115"/>
      <c r="R1460" s="115"/>
      <c r="S1460" s="115"/>
      <c r="T1460" s="115"/>
      <c r="U1460" s="115"/>
      <c r="V1460" s="116"/>
      <c r="W1460" s="117">
        <v>270771000000</v>
      </c>
      <c r="X1460" s="49"/>
      <c r="Y1460" s="49"/>
      <c r="Z1460" s="49" t="s">
        <v>3684</v>
      </c>
      <c r="AA1460" s="50"/>
      <c r="AB1460" s="50" t="s">
        <v>25</v>
      </c>
      <c r="AC1460" s="50"/>
      <c r="AD1460" s="50"/>
      <c r="AE1460" s="50"/>
      <c r="AF1460" s="50"/>
      <c r="AG1460" s="51"/>
      <c r="AH1460" s="160" t="s">
        <v>2678</v>
      </c>
      <c r="AI1460" s="182" t="s">
        <v>2680</v>
      </c>
      <c r="AJ1460" s="146"/>
      <c r="AK1460" s="52"/>
      <c r="AL1460" s="52"/>
      <c r="AM1460" s="52"/>
      <c r="AN1460" s="52">
        <v>45</v>
      </c>
      <c r="AO1460" s="53">
        <v>2</v>
      </c>
      <c r="AP1460" s="336" t="s">
        <v>25</v>
      </c>
      <c r="AQ1460" s="144" t="s">
        <v>5560</v>
      </c>
      <c r="AR1460" s="94" t="s">
        <v>3686</v>
      </c>
      <c r="AS1460" s="94" t="s">
        <v>5561</v>
      </c>
    </row>
    <row r="1461" spans="1:46" ht="15" customHeight="1">
      <c r="A1461" s="121">
        <v>1460</v>
      </c>
      <c r="B1461" s="115" t="s">
        <v>1961</v>
      </c>
      <c r="C1461" s="115" t="s">
        <v>1979</v>
      </c>
      <c r="D1461" s="115" t="s">
        <v>1980</v>
      </c>
      <c r="E1461" s="115" t="s">
        <v>2549</v>
      </c>
      <c r="F1461" s="115" t="s">
        <v>5238</v>
      </c>
      <c r="G1461" s="115"/>
      <c r="H1461" s="115"/>
      <c r="I1461" s="115"/>
      <c r="J1461" s="115"/>
      <c r="K1461" s="115">
        <v>3</v>
      </c>
      <c r="L1461" s="115"/>
      <c r="M1461" s="115"/>
      <c r="N1461" s="115"/>
      <c r="O1461" s="5"/>
      <c r="P1461" s="5"/>
      <c r="Q1461" s="115"/>
      <c r="R1461" s="115"/>
      <c r="S1461" s="115"/>
      <c r="T1461" s="115"/>
      <c r="U1461" s="115"/>
      <c r="V1461" s="116"/>
      <c r="W1461" s="117">
        <v>173319000000</v>
      </c>
      <c r="X1461" s="49" t="s">
        <v>25</v>
      </c>
      <c r="Y1461" s="49"/>
      <c r="Z1461" s="49" t="s">
        <v>4842</v>
      </c>
      <c r="AA1461" s="50"/>
      <c r="AB1461" s="50" t="s">
        <v>25</v>
      </c>
      <c r="AC1461" s="50" t="s">
        <v>2600</v>
      </c>
      <c r="AD1461" s="50">
        <v>76</v>
      </c>
      <c r="AE1461" s="50" t="s">
        <v>2725</v>
      </c>
      <c r="AF1461" s="50"/>
      <c r="AG1461" s="51"/>
      <c r="AH1461" s="147" t="s">
        <v>2678</v>
      </c>
      <c r="AI1461" s="183" t="s">
        <v>2680</v>
      </c>
      <c r="AJ1461" s="146">
        <v>4.0305202930000004</v>
      </c>
      <c r="AK1461" s="146">
        <v>-74.962917439999998</v>
      </c>
      <c r="AL1461" s="52" t="s">
        <v>25</v>
      </c>
      <c r="AM1461" s="52" t="s">
        <v>2600</v>
      </c>
      <c r="AN1461" s="52">
        <v>76</v>
      </c>
      <c r="AO1461" s="53">
        <v>3</v>
      </c>
      <c r="AP1461" s="54" t="s">
        <v>2678</v>
      </c>
      <c r="AQ1461" s="144" t="s">
        <v>5562</v>
      </c>
      <c r="AR1461" s="94" t="s">
        <v>4845</v>
      </c>
    </row>
    <row r="1462" spans="1:46" ht="15" customHeight="1">
      <c r="A1462" s="121">
        <v>1461</v>
      </c>
      <c r="B1462" s="115" t="s">
        <v>2009</v>
      </c>
      <c r="C1462" s="115" t="s">
        <v>1997</v>
      </c>
      <c r="D1462" s="115" t="s">
        <v>1998</v>
      </c>
      <c r="E1462" s="115" t="s">
        <v>2259</v>
      </c>
      <c r="F1462" s="115" t="s">
        <v>5238</v>
      </c>
      <c r="G1462" s="115"/>
      <c r="H1462" s="115"/>
      <c r="I1462" s="115"/>
      <c r="J1462" s="115"/>
      <c r="K1462" s="115">
        <v>1</v>
      </c>
      <c r="L1462" s="115"/>
      <c r="M1462" s="115"/>
      <c r="N1462" s="115"/>
      <c r="O1462" s="5"/>
      <c r="P1462" s="5"/>
      <c r="Q1462" s="115"/>
      <c r="R1462" s="115"/>
      <c r="S1462" s="115"/>
      <c r="T1462" s="115"/>
      <c r="U1462" s="115"/>
      <c r="V1462" s="116"/>
      <c r="W1462" s="117">
        <v>276109000000</v>
      </c>
      <c r="X1462" s="49"/>
      <c r="Y1462" s="49"/>
      <c r="Z1462" s="49"/>
      <c r="AA1462" s="50"/>
      <c r="AB1462" s="50"/>
      <c r="AC1462" s="50"/>
      <c r="AD1462" s="50"/>
      <c r="AE1462" s="50" t="s">
        <v>12</v>
      </c>
      <c r="AF1462" s="50"/>
      <c r="AG1462" s="51"/>
      <c r="AH1462" s="147"/>
      <c r="AI1462" s="183" t="s">
        <v>2687</v>
      </c>
      <c r="AJ1462" s="238" t="s">
        <v>5563</v>
      </c>
      <c r="AK1462" s="238" t="s">
        <v>5563</v>
      </c>
      <c r="AL1462" s="52" t="s">
        <v>2678</v>
      </c>
      <c r="AM1462" s="52" t="s">
        <v>2681</v>
      </c>
      <c r="AN1462" s="130">
        <v>14</v>
      </c>
      <c r="AO1462" s="313">
        <v>1</v>
      </c>
      <c r="AP1462" s="320" t="s">
        <v>25</v>
      </c>
      <c r="AQ1462" s="144" t="s">
        <v>5564</v>
      </c>
      <c r="AR1462" s="94" t="s">
        <v>2802</v>
      </c>
      <c r="AS1462" s="94" t="s">
        <v>2803</v>
      </c>
    </row>
    <row r="1463" spans="1:46" ht="15" customHeight="1">
      <c r="A1463" s="121">
        <v>1462</v>
      </c>
      <c r="B1463" s="115" t="s">
        <v>2009</v>
      </c>
      <c r="C1463" s="115" t="s">
        <v>1997</v>
      </c>
      <c r="D1463" s="115" t="s">
        <v>2000</v>
      </c>
      <c r="E1463" s="115" t="s">
        <v>2305</v>
      </c>
      <c r="F1463" s="115" t="s">
        <v>5238</v>
      </c>
      <c r="G1463" s="115"/>
      <c r="H1463" s="115"/>
      <c r="I1463" s="115"/>
      <c r="J1463" s="115"/>
      <c r="K1463" s="115">
        <v>1</v>
      </c>
      <c r="L1463" s="115"/>
      <c r="M1463" s="115"/>
      <c r="N1463" s="115"/>
      <c r="O1463" s="5"/>
      <c r="P1463" s="5"/>
      <c r="Q1463" s="115"/>
      <c r="R1463" s="115"/>
      <c r="S1463" s="115"/>
      <c r="T1463" s="115"/>
      <c r="U1463" s="115"/>
      <c r="V1463" s="116"/>
      <c r="W1463" s="117">
        <v>276109000000</v>
      </c>
      <c r="X1463" s="49"/>
      <c r="Y1463" s="49"/>
      <c r="Z1463" s="49"/>
      <c r="AA1463" s="50"/>
      <c r="AB1463" s="50"/>
      <c r="AC1463" s="50"/>
      <c r="AD1463" s="50"/>
      <c r="AE1463" s="50" t="s">
        <v>12</v>
      </c>
      <c r="AF1463" s="50"/>
      <c r="AG1463" s="51"/>
      <c r="AH1463" s="147" t="s">
        <v>25</v>
      </c>
      <c r="AI1463" s="183" t="s">
        <v>2687</v>
      </c>
      <c r="AJ1463" s="238" t="s">
        <v>5563</v>
      </c>
      <c r="AK1463" s="238" t="s">
        <v>5563</v>
      </c>
      <c r="AL1463" s="52" t="s">
        <v>2678</v>
      </c>
      <c r="AM1463" s="52" t="s">
        <v>2681</v>
      </c>
      <c r="AN1463" s="130">
        <v>5</v>
      </c>
      <c r="AO1463" s="313">
        <v>1</v>
      </c>
      <c r="AP1463" s="320" t="s">
        <v>25</v>
      </c>
      <c r="AQ1463" s="144" t="s">
        <v>5565</v>
      </c>
      <c r="AR1463" s="94" t="s">
        <v>2802</v>
      </c>
      <c r="AS1463" s="94" t="s">
        <v>2803</v>
      </c>
    </row>
    <row r="1464" spans="1:46" ht="15" customHeight="1">
      <c r="A1464" s="121">
        <v>1463</v>
      </c>
      <c r="B1464" s="115" t="s">
        <v>2009</v>
      </c>
      <c r="C1464" s="115" t="s">
        <v>1997</v>
      </c>
      <c r="D1464" s="115" t="s">
        <v>2006</v>
      </c>
      <c r="E1464" s="115" t="s">
        <v>2230</v>
      </c>
      <c r="F1464" s="115" t="s">
        <v>5238</v>
      </c>
      <c r="G1464" s="115"/>
      <c r="H1464" s="115"/>
      <c r="I1464" s="115"/>
      <c r="J1464" s="115"/>
      <c r="K1464" s="115">
        <v>1</v>
      </c>
      <c r="L1464" s="115"/>
      <c r="M1464" s="115"/>
      <c r="N1464" s="115"/>
      <c r="O1464" s="5"/>
      <c r="P1464" s="5"/>
      <c r="Q1464" s="115"/>
      <c r="R1464" s="115"/>
      <c r="S1464" s="115"/>
      <c r="T1464" s="115"/>
      <c r="U1464" s="115"/>
      <c r="V1464" s="116"/>
      <c r="W1464" s="117">
        <v>276109000000</v>
      </c>
      <c r="X1464" s="49"/>
      <c r="Y1464" s="49"/>
      <c r="Z1464" s="49"/>
      <c r="AA1464" s="50"/>
      <c r="AB1464" s="50"/>
      <c r="AC1464" s="50"/>
      <c r="AD1464" s="50"/>
      <c r="AE1464" s="50"/>
      <c r="AF1464" s="50"/>
      <c r="AG1464" s="51"/>
      <c r="AH1464" s="147"/>
      <c r="AI1464" s="183" t="s">
        <v>2687</v>
      </c>
      <c r="AJ1464" s="238" t="s">
        <v>2813</v>
      </c>
      <c r="AK1464" s="238" t="s">
        <v>2813</v>
      </c>
      <c r="AL1464" s="52" t="s">
        <v>2678</v>
      </c>
      <c r="AM1464" s="52" t="s">
        <v>2681</v>
      </c>
      <c r="AN1464" s="130">
        <v>10</v>
      </c>
      <c r="AO1464" s="313">
        <v>1</v>
      </c>
      <c r="AP1464" s="320" t="s">
        <v>25</v>
      </c>
      <c r="AQ1464" s="144" t="s">
        <v>5566</v>
      </c>
      <c r="AR1464" s="94" t="s">
        <v>2802</v>
      </c>
      <c r="AS1464" s="94" t="s">
        <v>2803</v>
      </c>
    </row>
    <row r="1465" spans="1:46" ht="15" customHeight="1">
      <c r="A1465" s="121">
        <v>1464</v>
      </c>
      <c r="B1465" s="115" t="s">
        <v>2009</v>
      </c>
      <c r="C1465" s="115" t="s">
        <v>1997</v>
      </c>
      <c r="D1465" s="115" t="s">
        <v>2006</v>
      </c>
      <c r="E1465" s="115" t="s">
        <v>2240</v>
      </c>
      <c r="F1465" s="115" t="s">
        <v>5238</v>
      </c>
      <c r="G1465" s="115"/>
      <c r="H1465" s="115"/>
      <c r="I1465" s="115"/>
      <c r="J1465" s="115"/>
      <c r="K1465" s="115">
        <v>1</v>
      </c>
      <c r="L1465" s="115"/>
      <c r="M1465" s="115"/>
      <c r="N1465" s="115"/>
      <c r="O1465" s="5"/>
      <c r="P1465" s="5"/>
      <c r="Q1465" s="115"/>
      <c r="R1465" s="115"/>
      <c r="S1465" s="115"/>
      <c r="T1465" s="115"/>
      <c r="U1465" s="115"/>
      <c r="V1465" s="116"/>
      <c r="W1465" s="117">
        <v>276109000000</v>
      </c>
      <c r="X1465" s="49"/>
      <c r="Y1465" s="49"/>
      <c r="Z1465" s="49"/>
      <c r="AA1465" s="50"/>
      <c r="AB1465" s="50"/>
      <c r="AC1465" s="50"/>
      <c r="AD1465" s="50"/>
      <c r="AE1465" s="50"/>
      <c r="AF1465" s="50"/>
      <c r="AG1465" s="51"/>
      <c r="AH1465" s="147"/>
      <c r="AI1465" s="183" t="s">
        <v>2687</v>
      </c>
      <c r="AJ1465" s="238" t="s">
        <v>2813</v>
      </c>
      <c r="AK1465" s="238" t="s">
        <v>2813</v>
      </c>
      <c r="AL1465" s="52" t="s">
        <v>2678</v>
      </c>
      <c r="AM1465" s="52" t="s">
        <v>2681</v>
      </c>
      <c r="AN1465" s="130">
        <v>10</v>
      </c>
      <c r="AO1465" s="313">
        <v>1</v>
      </c>
      <c r="AP1465" s="320" t="s">
        <v>25</v>
      </c>
      <c r="AQ1465" s="144" t="s">
        <v>5567</v>
      </c>
      <c r="AR1465" s="94" t="s">
        <v>2802</v>
      </c>
      <c r="AS1465" s="94" t="s">
        <v>2803</v>
      </c>
    </row>
    <row r="1466" spans="1:46" ht="15" customHeight="1">
      <c r="A1466" s="121">
        <v>1465</v>
      </c>
      <c r="B1466" s="115" t="s">
        <v>2009</v>
      </c>
      <c r="C1466" s="115" t="s">
        <v>1997</v>
      </c>
      <c r="D1466" s="115" t="s">
        <v>2014</v>
      </c>
      <c r="E1466" s="115" t="s">
        <v>2258</v>
      </c>
      <c r="F1466" s="115" t="s">
        <v>5238</v>
      </c>
      <c r="G1466" s="115"/>
      <c r="H1466" s="115"/>
      <c r="I1466" s="115"/>
      <c r="J1466" s="115"/>
      <c r="K1466" s="115">
        <v>1</v>
      </c>
      <c r="L1466" s="115"/>
      <c r="M1466" s="115"/>
      <c r="N1466" s="115"/>
      <c r="O1466" s="5"/>
      <c r="P1466" s="5"/>
      <c r="Q1466" s="115"/>
      <c r="R1466" s="115"/>
      <c r="S1466" s="115"/>
      <c r="T1466" s="115"/>
      <c r="U1466" s="115"/>
      <c r="V1466" s="116"/>
      <c r="W1466" s="117">
        <v>276109000000</v>
      </c>
      <c r="X1466" s="49" t="s">
        <v>2678</v>
      </c>
      <c r="Y1466" s="49" t="s">
        <v>2678</v>
      </c>
      <c r="Z1466" s="413" t="s">
        <v>2798</v>
      </c>
      <c r="AA1466" s="50" t="s">
        <v>5568</v>
      </c>
      <c r="AB1466" s="50" t="s">
        <v>2678</v>
      </c>
      <c r="AC1466" s="50"/>
      <c r="AD1466" s="50"/>
      <c r="AE1466" s="50" t="s">
        <v>12</v>
      </c>
      <c r="AF1466" s="50" t="s">
        <v>3434</v>
      </c>
      <c r="AG1466" s="51"/>
      <c r="AH1466" s="147" t="s">
        <v>25</v>
      </c>
      <c r="AI1466" s="183" t="s">
        <v>2687</v>
      </c>
      <c r="AJ1466" s="237" t="s">
        <v>5569</v>
      </c>
      <c r="AK1466" s="242" t="s">
        <v>5570</v>
      </c>
      <c r="AL1466" s="52" t="s">
        <v>2678</v>
      </c>
      <c r="AM1466" s="52" t="s">
        <v>2681</v>
      </c>
      <c r="AN1466" s="130">
        <v>22</v>
      </c>
      <c r="AO1466" s="313">
        <v>1</v>
      </c>
      <c r="AP1466" s="320" t="s">
        <v>25</v>
      </c>
      <c r="AQ1466" s="144" t="s">
        <v>5571</v>
      </c>
      <c r="AR1466" s="94" t="s">
        <v>2802</v>
      </c>
      <c r="AS1466" s="94" t="s">
        <v>2803</v>
      </c>
    </row>
    <row r="1467" spans="1:46" ht="15" customHeight="1">
      <c r="A1467" s="121">
        <v>1466</v>
      </c>
      <c r="B1467" s="115" t="s">
        <v>2009</v>
      </c>
      <c r="C1467" s="115" t="s">
        <v>1997</v>
      </c>
      <c r="D1467" s="115" t="s">
        <v>2014</v>
      </c>
      <c r="E1467" s="115" t="s">
        <v>2306</v>
      </c>
      <c r="F1467" s="115" t="s">
        <v>5238</v>
      </c>
      <c r="G1467" s="115"/>
      <c r="H1467" s="115"/>
      <c r="I1467" s="115"/>
      <c r="J1467" s="115"/>
      <c r="K1467" s="115">
        <v>1</v>
      </c>
      <c r="L1467" s="115"/>
      <c r="M1467" s="115"/>
      <c r="N1467" s="115"/>
      <c r="O1467" s="5"/>
      <c r="P1467" s="5"/>
      <c r="Q1467" s="115"/>
      <c r="R1467" s="115"/>
      <c r="S1467" s="115"/>
      <c r="T1467" s="115"/>
      <c r="U1467" s="115"/>
      <c r="V1467" s="116"/>
      <c r="W1467" s="117">
        <v>276109000000</v>
      </c>
      <c r="X1467" s="49"/>
      <c r="Y1467" s="49"/>
      <c r="Z1467" s="49"/>
      <c r="AA1467" s="50"/>
      <c r="AB1467" s="50"/>
      <c r="AC1467" s="50"/>
      <c r="AD1467" s="50"/>
      <c r="AE1467" s="50"/>
      <c r="AF1467" s="50"/>
      <c r="AG1467" s="51"/>
      <c r="AH1467" s="147"/>
      <c r="AI1467" s="183" t="s">
        <v>2687</v>
      </c>
      <c r="AJ1467" s="237"/>
      <c r="AK1467" s="242"/>
      <c r="AL1467" s="52" t="s">
        <v>2678</v>
      </c>
      <c r="AM1467" s="52" t="s">
        <v>2681</v>
      </c>
      <c r="AN1467" s="130" t="s">
        <v>5241</v>
      </c>
      <c r="AO1467" s="313" t="s">
        <v>5241</v>
      </c>
      <c r="AP1467" s="320" t="s">
        <v>25</v>
      </c>
      <c r="AQ1467" s="139"/>
      <c r="AR1467" s="94" t="s">
        <v>2802</v>
      </c>
      <c r="AS1467" s="94" t="s">
        <v>2803</v>
      </c>
    </row>
    <row r="1468" spans="1:46" ht="15" customHeight="1">
      <c r="A1468" s="121">
        <v>1467</v>
      </c>
      <c r="B1468" s="115" t="s">
        <v>2009</v>
      </c>
      <c r="C1468" s="115" t="s">
        <v>1997</v>
      </c>
      <c r="D1468" s="115" t="s">
        <v>2006</v>
      </c>
      <c r="E1468" s="115" t="s">
        <v>1304</v>
      </c>
      <c r="F1468" s="115" t="s">
        <v>5238</v>
      </c>
      <c r="G1468" s="115"/>
      <c r="H1468" s="115"/>
      <c r="I1468" s="115"/>
      <c r="J1468" s="115"/>
      <c r="K1468" s="115">
        <v>1</v>
      </c>
      <c r="L1468" s="115"/>
      <c r="M1468" s="115"/>
      <c r="N1468" s="115"/>
      <c r="O1468" s="5"/>
      <c r="P1468" s="5"/>
      <c r="Q1468" s="115"/>
      <c r="R1468" s="115"/>
      <c r="S1468" s="115"/>
      <c r="T1468" s="115"/>
      <c r="U1468" s="115"/>
      <c r="V1468" s="116"/>
      <c r="W1468" s="117">
        <v>276109000000</v>
      </c>
      <c r="X1468" s="49"/>
      <c r="Y1468" s="49"/>
      <c r="Z1468" s="49"/>
      <c r="AA1468" s="50"/>
      <c r="AB1468" s="50"/>
      <c r="AC1468" s="50"/>
      <c r="AD1468" s="50"/>
      <c r="AE1468" s="50"/>
      <c r="AF1468" s="50"/>
      <c r="AG1468" s="51"/>
      <c r="AH1468" s="147"/>
      <c r="AI1468" s="183" t="s">
        <v>2687</v>
      </c>
      <c r="AJ1468" s="238" t="s">
        <v>2813</v>
      </c>
      <c r="AK1468" s="238" t="s">
        <v>2813</v>
      </c>
      <c r="AL1468" s="52" t="s">
        <v>2678</v>
      </c>
      <c r="AM1468" s="52" t="s">
        <v>2681</v>
      </c>
      <c r="AN1468" s="130">
        <v>10</v>
      </c>
      <c r="AO1468" s="313">
        <v>1</v>
      </c>
      <c r="AP1468" s="320" t="s">
        <v>25</v>
      </c>
      <c r="AQ1468" s="144" t="s">
        <v>5572</v>
      </c>
      <c r="AR1468" s="94" t="s">
        <v>2802</v>
      </c>
      <c r="AS1468" s="94" t="s">
        <v>2803</v>
      </c>
    </row>
    <row r="1469" spans="1:46" ht="15" customHeight="1">
      <c r="A1469" s="121">
        <v>1468</v>
      </c>
      <c r="B1469" s="115" t="s">
        <v>2009</v>
      </c>
      <c r="C1469" s="115" t="s">
        <v>1997</v>
      </c>
      <c r="D1469" s="115" t="s">
        <v>2032</v>
      </c>
      <c r="E1469" s="115" t="s">
        <v>2530</v>
      </c>
      <c r="F1469" s="115" t="s">
        <v>5238</v>
      </c>
      <c r="G1469" s="115"/>
      <c r="H1469" s="115"/>
      <c r="I1469" s="115"/>
      <c r="J1469" s="115"/>
      <c r="K1469" s="115">
        <v>3</v>
      </c>
      <c r="L1469" s="115"/>
      <c r="M1469" s="115"/>
      <c r="N1469" s="115"/>
      <c r="O1469" s="5"/>
      <c r="P1469" s="5"/>
      <c r="Q1469" s="115"/>
      <c r="R1469" s="115"/>
      <c r="S1469" s="115"/>
      <c r="T1469" s="115"/>
      <c r="U1469" s="115"/>
      <c r="V1469" s="116"/>
      <c r="W1469" s="117">
        <v>276109000000</v>
      </c>
      <c r="X1469" s="49" t="s">
        <v>2678</v>
      </c>
      <c r="Y1469" s="49" t="s">
        <v>2678</v>
      </c>
      <c r="Z1469" s="49" t="s">
        <v>2798</v>
      </c>
      <c r="AA1469" s="50"/>
      <c r="AB1469" s="50" t="s">
        <v>2678</v>
      </c>
      <c r="AC1469" s="50"/>
      <c r="AD1469" s="50">
        <v>70</v>
      </c>
      <c r="AE1469" s="50" t="s">
        <v>12</v>
      </c>
      <c r="AF1469" s="50" t="s">
        <v>3808</v>
      </c>
      <c r="AG1469" s="51"/>
      <c r="AH1469" s="147" t="s">
        <v>25</v>
      </c>
      <c r="AI1469" s="183" t="s">
        <v>2687</v>
      </c>
      <c r="AJ1469" s="238">
        <v>3.6436220000000001</v>
      </c>
      <c r="AK1469" s="241">
        <v>-77.160471000000001</v>
      </c>
      <c r="AL1469" s="52" t="s">
        <v>2678</v>
      </c>
      <c r="AM1469" s="52" t="s">
        <v>2681</v>
      </c>
      <c r="AN1469" s="130">
        <v>70</v>
      </c>
      <c r="AO1469" s="313">
        <v>3</v>
      </c>
      <c r="AP1469" s="320" t="s">
        <v>25</v>
      </c>
      <c r="AQ1469" s="144" t="s">
        <v>5573</v>
      </c>
      <c r="AR1469" s="94" t="s">
        <v>2802</v>
      </c>
      <c r="AS1469" s="94" t="s">
        <v>2803</v>
      </c>
    </row>
    <row r="1470" spans="1:46" ht="15" customHeight="1">
      <c r="A1470" s="121">
        <v>1469</v>
      </c>
      <c r="B1470" s="115" t="s">
        <v>2009</v>
      </c>
      <c r="C1470" s="115" t="s">
        <v>1997</v>
      </c>
      <c r="D1470" s="115" t="s">
        <v>2021</v>
      </c>
      <c r="E1470" s="115" t="s">
        <v>2546</v>
      </c>
      <c r="F1470" s="115" t="s">
        <v>5238</v>
      </c>
      <c r="G1470" s="115"/>
      <c r="H1470" s="115"/>
      <c r="I1470" s="115"/>
      <c r="J1470" s="115"/>
      <c r="K1470" s="115">
        <v>3</v>
      </c>
      <c r="L1470" s="115"/>
      <c r="M1470" s="115"/>
      <c r="N1470" s="115"/>
      <c r="O1470" s="5"/>
      <c r="P1470" s="5"/>
      <c r="Q1470" s="115"/>
      <c r="R1470" s="115"/>
      <c r="S1470" s="115"/>
      <c r="T1470" s="115"/>
      <c r="U1470" s="115"/>
      <c r="V1470" s="116"/>
      <c r="W1470" s="117">
        <v>276109000000</v>
      </c>
      <c r="X1470" s="49" t="s">
        <v>2678</v>
      </c>
      <c r="Y1470" s="49" t="s">
        <v>2678</v>
      </c>
      <c r="Z1470" s="413" t="s">
        <v>2798</v>
      </c>
      <c r="AA1470" s="50" t="s">
        <v>5568</v>
      </c>
      <c r="AB1470" s="50" t="s">
        <v>2678</v>
      </c>
      <c r="AC1470" s="50"/>
      <c r="AD1470" s="50"/>
      <c r="AE1470" s="50" t="s">
        <v>12</v>
      </c>
      <c r="AF1470" s="50" t="s">
        <v>3434</v>
      </c>
      <c r="AG1470" s="51"/>
      <c r="AH1470" s="147" t="s">
        <v>25</v>
      </c>
      <c r="AI1470" s="183" t="s">
        <v>2687</v>
      </c>
      <c r="AJ1470" s="237" t="s">
        <v>5574</v>
      </c>
      <c r="AK1470" s="242" t="s">
        <v>5575</v>
      </c>
      <c r="AL1470" s="52" t="s">
        <v>2678</v>
      </c>
      <c r="AM1470" s="52" t="s">
        <v>2681</v>
      </c>
      <c r="AN1470" s="130">
        <v>78</v>
      </c>
      <c r="AO1470" s="313">
        <v>3</v>
      </c>
      <c r="AP1470" s="320" t="s">
        <v>25</v>
      </c>
      <c r="AQ1470" s="144" t="s">
        <v>5576</v>
      </c>
      <c r="AR1470" s="94" t="s">
        <v>2802</v>
      </c>
      <c r="AS1470" s="94" t="s">
        <v>2803</v>
      </c>
    </row>
    <row r="1471" spans="1:46" ht="15" customHeight="1">
      <c r="A1471" s="121">
        <v>1470</v>
      </c>
      <c r="B1471" s="115" t="s">
        <v>2009</v>
      </c>
      <c r="C1471" s="115" t="s">
        <v>1997</v>
      </c>
      <c r="D1471" s="115" t="s">
        <v>2002</v>
      </c>
      <c r="E1471" s="115" t="s">
        <v>2547</v>
      </c>
      <c r="F1471" s="115" t="s">
        <v>5238</v>
      </c>
      <c r="G1471" s="115"/>
      <c r="H1471" s="115"/>
      <c r="I1471" s="115"/>
      <c r="J1471" s="115"/>
      <c r="K1471" s="115">
        <v>3</v>
      </c>
      <c r="L1471" s="115"/>
      <c r="M1471" s="115"/>
      <c r="N1471" s="115"/>
      <c r="O1471" s="5"/>
      <c r="P1471" s="5"/>
      <c r="Q1471" s="115"/>
      <c r="R1471" s="115"/>
      <c r="S1471" s="115"/>
      <c r="T1471" s="115"/>
      <c r="U1471" s="115"/>
      <c r="V1471" s="116"/>
      <c r="W1471" s="117">
        <v>276109000000</v>
      </c>
      <c r="X1471" s="49" t="s">
        <v>25</v>
      </c>
      <c r="Y1471" s="49" t="s">
        <v>2678</v>
      </c>
      <c r="Z1471" s="75" t="s">
        <v>2798</v>
      </c>
      <c r="AA1471" s="50" t="s">
        <v>3726</v>
      </c>
      <c r="AB1471" s="50" t="s">
        <v>2678</v>
      </c>
      <c r="AC1471" s="50"/>
      <c r="AD1471" s="50">
        <v>45</v>
      </c>
      <c r="AE1471" s="50" t="s">
        <v>12</v>
      </c>
      <c r="AF1471" s="289" t="s">
        <v>2799</v>
      </c>
      <c r="AG1471" s="51"/>
      <c r="AH1471" s="147" t="s">
        <v>25</v>
      </c>
      <c r="AI1471" s="183" t="s">
        <v>2687</v>
      </c>
      <c r="AJ1471" s="238"/>
      <c r="AK1471" s="241"/>
      <c r="AL1471" s="52" t="s">
        <v>2678</v>
      </c>
      <c r="AM1471" s="52" t="s">
        <v>2681</v>
      </c>
      <c r="AN1471" s="130">
        <v>45</v>
      </c>
      <c r="AO1471" s="313">
        <v>2</v>
      </c>
      <c r="AP1471" s="320" t="s">
        <v>25</v>
      </c>
      <c r="AQ1471" s="139"/>
      <c r="AR1471" s="94" t="s">
        <v>2802</v>
      </c>
      <c r="AS1471" s="94" t="s">
        <v>2803</v>
      </c>
    </row>
    <row r="1472" spans="1:46" ht="15" customHeight="1">
      <c r="A1472" s="597">
        <v>1471</v>
      </c>
      <c r="B1472" s="115" t="s">
        <v>2058</v>
      </c>
      <c r="C1472" s="115" t="s">
        <v>2059</v>
      </c>
      <c r="D1472" s="115" t="s">
        <v>2065</v>
      </c>
      <c r="E1472" s="115" t="s">
        <v>2403</v>
      </c>
      <c r="F1472" s="115" t="s">
        <v>5238</v>
      </c>
      <c r="G1472" s="115"/>
      <c r="H1472" s="115"/>
      <c r="I1472" s="115"/>
      <c r="J1472" s="115"/>
      <c r="K1472" s="115">
        <v>2</v>
      </c>
      <c r="L1472" s="115"/>
      <c r="M1472" s="115"/>
      <c r="N1472" s="115"/>
      <c r="O1472" s="5"/>
      <c r="P1472" s="5"/>
      <c r="Q1472" s="115"/>
      <c r="R1472" s="115"/>
      <c r="S1472" s="115"/>
      <c r="T1472" s="115"/>
      <c r="U1472" s="115"/>
      <c r="V1472" s="116"/>
      <c r="W1472" s="117">
        <v>299001000000</v>
      </c>
      <c r="X1472" s="49" t="s">
        <v>2678</v>
      </c>
      <c r="Y1472" s="49" t="s">
        <v>2678</v>
      </c>
      <c r="Z1472" s="49"/>
      <c r="AA1472" s="50"/>
      <c r="AB1472" s="50"/>
      <c r="AC1472" s="50"/>
      <c r="AD1472" s="50">
        <v>37</v>
      </c>
      <c r="AE1472" s="50"/>
      <c r="AF1472" s="50"/>
      <c r="AG1472" s="51"/>
      <c r="AH1472" s="147" t="s">
        <v>25</v>
      </c>
      <c r="AI1472" s="183" t="s">
        <v>2680</v>
      </c>
      <c r="AJ1472" s="146"/>
      <c r="AK1472" s="52"/>
      <c r="AL1472" s="130"/>
      <c r="AM1472" s="130"/>
      <c r="AN1472" s="52" t="s">
        <v>5241</v>
      </c>
      <c r="AO1472" s="53" t="s">
        <v>5241</v>
      </c>
      <c r="AP1472" s="54" t="s">
        <v>25</v>
      </c>
      <c r="AQ1472" s="139"/>
      <c r="AR1472" s="94" t="s">
        <v>5577</v>
      </c>
      <c r="AT1472" s="603" t="s">
        <v>2841</v>
      </c>
    </row>
    <row r="1473" spans="1:46" ht="15" customHeight="1">
      <c r="A1473" s="597">
        <v>1472</v>
      </c>
      <c r="B1473" s="115" t="s">
        <v>2058</v>
      </c>
      <c r="C1473" s="115" t="s">
        <v>2059</v>
      </c>
      <c r="D1473" s="115" t="s">
        <v>2067</v>
      </c>
      <c r="E1473" s="115" t="s">
        <v>2404</v>
      </c>
      <c r="F1473" s="115" t="s">
        <v>5238</v>
      </c>
      <c r="G1473" s="115"/>
      <c r="H1473" s="115"/>
      <c r="I1473" s="115"/>
      <c r="J1473" s="115"/>
      <c r="K1473" s="115">
        <v>2</v>
      </c>
      <c r="L1473" s="115"/>
      <c r="M1473" s="115"/>
      <c r="N1473" s="115"/>
      <c r="O1473" s="5"/>
      <c r="P1473" s="5"/>
      <c r="Q1473" s="115"/>
      <c r="R1473" s="115"/>
      <c r="S1473" s="115"/>
      <c r="T1473" s="115"/>
      <c r="U1473" s="115"/>
      <c r="V1473" s="116"/>
      <c r="W1473" s="117">
        <v>299572000000</v>
      </c>
      <c r="X1473" s="49" t="s">
        <v>2678</v>
      </c>
      <c r="Y1473" s="49" t="s">
        <v>2678</v>
      </c>
      <c r="Z1473" s="49"/>
      <c r="AA1473" s="50"/>
      <c r="AB1473" s="50"/>
      <c r="AC1473" s="50"/>
      <c r="AD1473" s="50">
        <v>23</v>
      </c>
      <c r="AE1473" s="50"/>
      <c r="AF1473" s="50"/>
      <c r="AG1473" s="51"/>
      <c r="AH1473" s="147" t="s">
        <v>25</v>
      </c>
      <c r="AI1473" s="183" t="s">
        <v>2680</v>
      </c>
      <c r="AJ1473" s="146"/>
      <c r="AK1473" s="52"/>
      <c r="AL1473" s="130"/>
      <c r="AM1473" s="130"/>
      <c r="AN1473" s="52" t="s">
        <v>5241</v>
      </c>
      <c r="AO1473" s="53" t="s">
        <v>5241</v>
      </c>
      <c r="AP1473" s="54" t="s">
        <v>25</v>
      </c>
      <c r="AQ1473" s="139"/>
      <c r="AR1473" s="94" t="s">
        <v>5577</v>
      </c>
      <c r="AT1473" s="603" t="s">
        <v>2841</v>
      </c>
    </row>
    <row r="1474" spans="1:46" ht="15" customHeight="1">
      <c r="A1474" s="597">
        <v>1473</v>
      </c>
      <c r="B1474" s="115" t="s">
        <v>2058</v>
      </c>
      <c r="C1474" s="115" t="s">
        <v>2059</v>
      </c>
      <c r="D1474" s="115" t="s">
        <v>2069</v>
      </c>
      <c r="E1474" s="115" t="s">
        <v>2405</v>
      </c>
      <c r="F1474" s="115" t="s">
        <v>5238</v>
      </c>
      <c r="G1474" s="115"/>
      <c r="H1474" s="115"/>
      <c r="I1474" s="115"/>
      <c r="J1474" s="115"/>
      <c r="K1474" s="115">
        <v>2</v>
      </c>
      <c r="L1474" s="115"/>
      <c r="M1474" s="115"/>
      <c r="N1474" s="115"/>
      <c r="O1474" s="5"/>
      <c r="P1474" s="5"/>
      <c r="Q1474" s="115"/>
      <c r="R1474" s="115"/>
      <c r="S1474" s="115"/>
      <c r="T1474" s="115"/>
      <c r="U1474" s="115"/>
      <c r="V1474" s="116"/>
      <c r="W1474" s="117">
        <v>299572000000</v>
      </c>
      <c r="X1474" s="49" t="s">
        <v>2678</v>
      </c>
      <c r="Y1474" s="49" t="s">
        <v>2678</v>
      </c>
      <c r="Z1474" s="49"/>
      <c r="AA1474" s="50"/>
      <c r="AB1474" s="50"/>
      <c r="AC1474" s="50"/>
      <c r="AD1474" s="50">
        <v>25</v>
      </c>
      <c r="AE1474" s="50"/>
      <c r="AF1474" s="50"/>
      <c r="AG1474" s="51"/>
      <c r="AH1474" s="147" t="s">
        <v>25</v>
      </c>
      <c r="AI1474" s="183" t="s">
        <v>2680</v>
      </c>
      <c r="AJ1474" s="146"/>
      <c r="AK1474" s="52"/>
      <c r="AL1474" s="130"/>
      <c r="AM1474" s="130"/>
      <c r="AN1474" s="52" t="s">
        <v>5241</v>
      </c>
      <c r="AO1474" s="53" t="s">
        <v>5241</v>
      </c>
      <c r="AP1474" s="54" t="s">
        <v>25</v>
      </c>
      <c r="AQ1474" s="139"/>
      <c r="AR1474" s="94" t="s">
        <v>5577</v>
      </c>
      <c r="AT1474" s="603" t="s">
        <v>2841</v>
      </c>
    </row>
    <row r="1475" spans="1:46" ht="15" customHeight="1">
      <c r="A1475" s="597">
        <v>1474</v>
      </c>
      <c r="B1475" s="115" t="s">
        <v>1444</v>
      </c>
      <c r="C1475" s="115" t="s">
        <v>1450</v>
      </c>
      <c r="D1475" s="115" t="s">
        <v>2365</v>
      </c>
      <c r="E1475" s="115" t="s">
        <v>2366</v>
      </c>
      <c r="F1475" s="115" t="s">
        <v>5238</v>
      </c>
      <c r="G1475" s="115"/>
      <c r="H1475" s="115"/>
      <c r="I1475" s="115"/>
      <c r="J1475" s="115"/>
      <c r="K1475" s="327">
        <v>2</v>
      </c>
      <c r="L1475" s="115"/>
      <c r="M1475" s="115"/>
      <c r="N1475" s="115"/>
      <c r="O1475" s="5"/>
      <c r="P1475" s="5"/>
      <c r="Q1475" s="115"/>
      <c r="R1475" s="115"/>
      <c r="S1475" s="115"/>
      <c r="T1475" s="115"/>
      <c r="U1475" s="115"/>
      <c r="V1475" s="116"/>
      <c r="W1475" s="561">
        <v>250350000000</v>
      </c>
      <c r="X1475" s="49" t="s">
        <v>25</v>
      </c>
      <c r="Y1475" s="49"/>
      <c r="Z1475" s="49"/>
      <c r="AA1475" s="50" t="s">
        <v>2848</v>
      </c>
      <c r="AB1475" s="50" t="s">
        <v>25</v>
      </c>
      <c r="AC1475" s="50" t="s">
        <v>2600</v>
      </c>
      <c r="AD1475" s="50">
        <v>58</v>
      </c>
      <c r="AE1475" s="50" t="s">
        <v>2725</v>
      </c>
      <c r="AF1475" s="50" t="s">
        <v>2725</v>
      </c>
      <c r="AG1475" s="51"/>
      <c r="AH1475" s="187" t="s">
        <v>2678</v>
      </c>
      <c r="AI1475" s="183" t="s">
        <v>2680</v>
      </c>
      <c r="AJ1475" s="146"/>
      <c r="AK1475" s="52"/>
      <c r="AL1475" s="52"/>
      <c r="AM1475" s="52"/>
      <c r="AN1475" s="130">
        <v>58</v>
      </c>
      <c r="AO1475" s="313">
        <v>3</v>
      </c>
      <c r="AP1475" s="320" t="s">
        <v>2678</v>
      </c>
      <c r="AQ1475" s="144" t="s">
        <v>5578</v>
      </c>
      <c r="AR1475" s="94" t="s">
        <v>2727</v>
      </c>
    </row>
    <row r="1476" spans="1:46" ht="15" customHeight="1">
      <c r="A1476" s="597">
        <v>1475</v>
      </c>
      <c r="B1476" s="115" t="s">
        <v>1444</v>
      </c>
      <c r="C1476" s="115" t="s">
        <v>1445</v>
      </c>
      <c r="D1476" s="115" t="s">
        <v>2446</v>
      </c>
      <c r="E1476" s="115" t="s">
        <v>2447</v>
      </c>
      <c r="F1476" s="115" t="s">
        <v>5238</v>
      </c>
      <c r="G1476" s="115"/>
      <c r="H1476" s="115"/>
      <c r="I1476" s="115"/>
      <c r="J1476" s="115"/>
      <c r="K1476" s="327">
        <v>2</v>
      </c>
      <c r="L1476" s="115"/>
      <c r="M1476" s="115"/>
      <c r="N1476" s="115"/>
      <c r="O1476" s="5"/>
      <c r="P1476" s="5"/>
      <c r="Q1476" s="115"/>
      <c r="R1476" s="115"/>
      <c r="S1476" s="115"/>
      <c r="T1476" s="115"/>
      <c r="U1476" s="115"/>
      <c r="V1476" s="116"/>
      <c r="W1476" s="566">
        <v>250325000208</v>
      </c>
      <c r="X1476" s="49" t="s">
        <v>25</v>
      </c>
      <c r="Y1476" s="49"/>
      <c r="Z1476" s="49" t="s">
        <v>5579</v>
      </c>
      <c r="AA1476" s="50"/>
      <c r="AB1476" s="50" t="s">
        <v>25</v>
      </c>
      <c r="AC1476" s="50" t="s">
        <v>2732</v>
      </c>
      <c r="AD1476" s="50">
        <v>24</v>
      </c>
      <c r="AE1476" s="50" t="s">
        <v>2725</v>
      </c>
      <c r="AF1476" s="50" t="s">
        <v>2725</v>
      </c>
      <c r="AG1476" s="51"/>
      <c r="AH1476" s="187" t="s">
        <v>25</v>
      </c>
      <c r="AI1476" s="183" t="s">
        <v>2680</v>
      </c>
      <c r="AJ1476" s="146"/>
      <c r="AK1476" s="52"/>
      <c r="AL1476" s="52"/>
      <c r="AM1476" s="52"/>
      <c r="AN1476" s="130">
        <v>24</v>
      </c>
      <c r="AO1476" s="635">
        <v>2</v>
      </c>
      <c r="AP1476" s="320" t="s">
        <v>25</v>
      </c>
      <c r="AQ1476" s="144" t="s">
        <v>5580</v>
      </c>
      <c r="AR1476" s="94" t="s">
        <v>2727</v>
      </c>
      <c r="AS1476" s="94">
        <v>24</v>
      </c>
      <c r="AT1476" s="94">
        <v>1</v>
      </c>
    </row>
    <row r="1477" spans="1:46" ht="15" customHeight="1">
      <c r="A1477" s="597">
        <v>1476</v>
      </c>
      <c r="B1477" s="115" t="s">
        <v>1444</v>
      </c>
      <c r="C1477" s="115" t="s">
        <v>1445</v>
      </c>
      <c r="D1477" s="115" t="s">
        <v>2446</v>
      </c>
      <c r="E1477" s="115" t="s">
        <v>2476</v>
      </c>
      <c r="F1477" s="115" t="s">
        <v>5238</v>
      </c>
      <c r="G1477" s="115"/>
      <c r="H1477" s="115"/>
      <c r="I1477" s="115"/>
      <c r="J1477" s="115"/>
      <c r="K1477" s="327">
        <v>2</v>
      </c>
      <c r="L1477" s="115"/>
      <c r="M1477" s="115"/>
      <c r="N1477" s="115"/>
      <c r="O1477" s="5"/>
      <c r="P1477" s="5"/>
      <c r="Q1477" s="115"/>
      <c r="R1477" s="115"/>
      <c r="S1477" s="115"/>
      <c r="T1477" s="115"/>
      <c r="U1477" s="115"/>
      <c r="V1477" s="116"/>
      <c r="W1477" s="561">
        <v>250450000392</v>
      </c>
      <c r="X1477" s="49" t="s">
        <v>25</v>
      </c>
      <c r="Y1477" s="49"/>
      <c r="Z1477" s="49" t="s">
        <v>5530</v>
      </c>
      <c r="AA1477" s="50"/>
      <c r="AB1477" s="50" t="s">
        <v>25</v>
      </c>
      <c r="AC1477" s="50" t="s">
        <v>2732</v>
      </c>
      <c r="AD1477" s="50">
        <v>33</v>
      </c>
      <c r="AE1477" s="50" t="s">
        <v>2725</v>
      </c>
      <c r="AF1477" s="50" t="s">
        <v>2725</v>
      </c>
      <c r="AG1477" s="51"/>
      <c r="AH1477" s="187" t="s">
        <v>25</v>
      </c>
      <c r="AI1477" s="183" t="s">
        <v>2680</v>
      </c>
      <c r="AJ1477" s="146"/>
      <c r="AK1477" s="52"/>
      <c r="AL1477" s="52"/>
      <c r="AM1477" s="52"/>
      <c r="AN1477" s="130">
        <v>33</v>
      </c>
      <c r="AO1477" s="313">
        <v>2</v>
      </c>
      <c r="AP1477" s="320" t="s">
        <v>25</v>
      </c>
      <c r="AQ1477" s="144" t="s">
        <v>5581</v>
      </c>
      <c r="AR1477" s="94" t="s">
        <v>2727</v>
      </c>
      <c r="AS1477" s="94">
        <v>33</v>
      </c>
      <c r="AT1477" s="94">
        <v>2</v>
      </c>
    </row>
    <row r="1478" spans="1:46" ht="15" customHeight="1">
      <c r="A1478" s="597">
        <v>1477</v>
      </c>
      <c r="B1478" s="115" t="s">
        <v>1444</v>
      </c>
      <c r="C1478" s="115" t="s">
        <v>1445</v>
      </c>
      <c r="D1478" s="115" t="s">
        <v>2446</v>
      </c>
      <c r="E1478" s="115" t="s">
        <v>2514</v>
      </c>
      <c r="F1478" s="115" t="s">
        <v>5238</v>
      </c>
      <c r="G1478" s="115"/>
      <c r="H1478" s="115"/>
      <c r="I1478" s="115"/>
      <c r="J1478" s="115"/>
      <c r="K1478" s="327">
        <v>2</v>
      </c>
      <c r="L1478" s="115"/>
      <c r="M1478" s="115"/>
      <c r="N1478" s="115"/>
      <c r="O1478" s="5"/>
      <c r="P1478" s="5"/>
      <c r="Q1478" s="115"/>
      <c r="R1478" s="115"/>
      <c r="S1478" s="115"/>
      <c r="T1478" s="115"/>
      <c r="U1478" s="115"/>
      <c r="V1478" s="116"/>
      <c r="W1478" s="561">
        <v>250325000194</v>
      </c>
      <c r="X1478" s="49" t="s">
        <v>25</v>
      </c>
      <c r="Y1478" s="49"/>
      <c r="Z1478" s="49" t="s">
        <v>5530</v>
      </c>
      <c r="AA1478" s="50"/>
      <c r="AB1478" s="50" t="s">
        <v>25</v>
      </c>
      <c r="AC1478" s="50" t="s">
        <v>2732</v>
      </c>
      <c r="AD1478" s="50">
        <v>30</v>
      </c>
      <c r="AE1478" s="50" t="s">
        <v>2725</v>
      </c>
      <c r="AF1478" s="50" t="s">
        <v>2725</v>
      </c>
      <c r="AG1478" s="51"/>
      <c r="AH1478" s="187" t="s">
        <v>25</v>
      </c>
      <c r="AI1478" s="183" t="s">
        <v>2680</v>
      </c>
      <c r="AJ1478" s="146"/>
      <c r="AK1478" s="52"/>
      <c r="AL1478" s="52"/>
      <c r="AM1478" s="52"/>
      <c r="AN1478" s="130">
        <v>30</v>
      </c>
      <c r="AO1478" s="313">
        <v>2</v>
      </c>
      <c r="AP1478" s="320" t="s">
        <v>25</v>
      </c>
      <c r="AQ1478" s="144" t="s">
        <v>5582</v>
      </c>
      <c r="AS1478" s="94">
        <v>30</v>
      </c>
      <c r="AT1478" s="94">
        <v>2</v>
      </c>
    </row>
    <row r="1479" spans="1:46" ht="15" customHeight="1">
      <c r="A1479" s="597">
        <v>1478</v>
      </c>
      <c r="B1479" s="115" t="s">
        <v>407</v>
      </c>
      <c r="C1479" s="115" t="s">
        <v>2373</v>
      </c>
      <c r="D1479" s="115" t="s">
        <v>2371</v>
      </c>
      <c r="E1479" s="115" t="s">
        <v>2372</v>
      </c>
      <c r="F1479" s="357" t="s">
        <v>5238</v>
      </c>
      <c r="G1479" s="115"/>
      <c r="H1479" s="115"/>
      <c r="I1479" s="115"/>
      <c r="J1479" s="115"/>
      <c r="K1479" s="115">
        <v>2</v>
      </c>
      <c r="L1479" s="115"/>
      <c r="M1479" s="115"/>
      <c r="N1479" s="115"/>
      <c r="O1479" s="5"/>
      <c r="P1479" s="5"/>
      <c r="Q1479" s="115"/>
      <c r="R1479" s="115"/>
      <c r="S1479" s="115"/>
      <c r="T1479" s="115"/>
      <c r="U1479" s="115"/>
      <c r="V1479" s="116"/>
      <c r="W1479" s="455">
        <v>218150800036</v>
      </c>
      <c r="X1479" s="49" t="s">
        <v>2678</v>
      </c>
      <c r="Y1479" s="49" t="s">
        <v>2678</v>
      </c>
      <c r="Z1479" s="49"/>
      <c r="AA1479" s="50"/>
      <c r="AB1479" s="50" t="s">
        <v>2678</v>
      </c>
      <c r="AC1479" s="50"/>
      <c r="AD1479" s="50">
        <v>38</v>
      </c>
      <c r="AE1479" s="50" t="s">
        <v>2725</v>
      </c>
      <c r="AF1479" s="50" t="s">
        <v>2725</v>
      </c>
      <c r="AG1479" s="51"/>
      <c r="AH1479" s="187" t="s">
        <v>25</v>
      </c>
      <c r="AI1479" s="183" t="s">
        <v>2680</v>
      </c>
      <c r="AJ1479" s="489"/>
      <c r="AK1479" s="215"/>
      <c r="AL1479" s="52" t="s">
        <v>2851</v>
      </c>
      <c r="AM1479" s="52"/>
      <c r="AN1479" s="52">
        <v>38</v>
      </c>
      <c r="AO1479" s="53">
        <v>2</v>
      </c>
      <c r="AP1479" s="320" t="s">
        <v>25</v>
      </c>
      <c r="AQ1479" s="144" t="s">
        <v>5583</v>
      </c>
      <c r="AR1479" s="94" t="s">
        <v>2853</v>
      </c>
      <c r="AS1479" s="94">
        <v>38</v>
      </c>
      <c r="AT1479" s="94">
        <v>2</v>
      </c>
    </row>
    <row r="1480" spans="1:46" ht="15" customHeight="1">
      <c r="A1480" s="597">
        <v>1479</v>
      </c>
      <c r="B1480" s="115" t="s">
        <v>407</v>
      </c>
      <c r="C1480" s="115" t="s">
        <v>2373</v>
      </c>
      <c r="D1480" s="115" t="s">
        <v>2374</v>
      </c>
      <c r="E1480" s="115" t="s">
        <v>2375</v>
      </c>
      <c r="F1480" s="357" t="s">
        <v>5238</v>
      </c>
      <c r="G1480" s="115"/>
      <c r="H1480" s="115"/>
      <c r="I1480" s="115"/>
      <c r="J1480" s="115"/>
      <c r="K1480" s="115">
        <v>2</v>
      </c>
      <c r="L1480" s="115"/>
      <c r="M1480" s="115"/>
      <c r="N1480" s="115"/>
      <c r="O1480" s="5"/>
      <c r="P1480" s="5"/>
      <c r="Q1480" s="115"/>
      <c r="R1480" s="115"/>
      <c r="S1480" s="115"/>
      <c r="T1480" s="115"/>
      <c r="U1480" s="115"/>
      <c r="V1480" s="116"/>
      <c r="W1480" s="455">
        <v>218150002724</v>
      </c>
      <c r="X1480" s="49" t="s">
        <v>2678</v>
      </c>
      <c r="Y1480" s="49" t="s">
        <v>2678</v>
      </c>
      <c r="Z1480" s="49"/>
      <c r="AA1480" s="50"/>
      <c r="AB1480" s="50" t="s">
        <v>25</v>
      </c>
      <c r="AC1480" s="50" t="s">
        <v>2600</v>
      </c>
      <c r="AD1480" s="50">
        <v>30</v>
      </c>
      <c r="AE1480" s="50" t="s">
        <v>2725</v>
      </c>
      <c r="AF1480" s="50" t="s">
        <v>2725</v>
      </c>
      <c r="AG1480" s="51"/>
      <c r="AH1480" s="187" t="s">
        <v>25</v>
      </c>
      <c r="AI1480" s="183" t="s">
        <v>2680</v>
      </c>
      <c r="AJ1480" s="522">
        <v>1.2145999999999999</v>
      </c>
      <c r="AK1480" s="523">
        <v>74.144199999999998</v>
      </c>
      <c r="AL1480" s="52"/>
      <c r="AM1480" s="52" t="s">
        <v>2600</v>
      </c>
      <c r="AN1480" s="52">
        <v>30</v>
      </c>
      <c r="AO1480" s="53">
        <v>2</v>
      </c>
      <c r="AP1480" s="320" t="s">
        <v>25</v>
      </c>
      <c r="AQ1480" s="144" t="s">
        <v>5584</v>
      </c>
      <c r="AR1480" s="94" t="s">
        <v>2853</v>
      </c>
      <c r="AS1480" s="94">
        <v>30</v>
      </c>
      <c r="AT1480" s="94">
        <v>2</v>
      </c>
    </row>
    <row r="1481" spans="1:46" ht="15" customHeight="1">
      <c r="A1481" s="597">
        <v>1480</v>
      </c>
      <c r="B1481" s="115" t="s">
        <v>407</v>
      </c>
      <c r="C1481" s="115" t="s">
        <v>401</v>
      </c>
      <c r="D1481" s="115" t="s">
        <v>402</v>
      </c>
      <c r="E1481" s="115" t="s">
        <v>2439</v>
      </c>
      <c r="F1481" s="115" t="s">
        <v>5238</v>
      </c>
      <c r="G1481" s="115"/>
      <c r="H1481" s="115"/>
      <c r="I1481" s="115"/>
      <c r="J1481" s="115"/>
      <c r="K1481" s="115">
        <v>2</v>
      </c>
      <c r="L1481" s="115"/>
      <c r="M1481" s="115"/>
      <c r="N1481" s="115"/>
      <c r="O1481" s="5"/>
      <c r="P1481" s="5"/>
      <c r="Q1481" s="115"/>
      <c r="R1481" s="115"/>
      <c r="S1481" s="115"/>
      <c r="T1481" s="115"/>
      <c r="U1481" s="115"/>
      <c r="V1481" s="116"/>
      <c r="W1481" s="530">
        <v>283765000744</v>
      </c>
      <c r="X1481" s="49" t="s">
        <v>2678</v>
      </c>
      <c r="Y1481" s="49" t="s">
        <v>2678</v>
      </c>
      <c r="Z1481" s="49"/>
      <c r="AA1481" s="50"/>
      <c r="AB1481" s="50" t="s">
        <v>25</v>
      </c>
      <c r="AC1481" s="50"/>
      <c r="AD1481" s="50">
        <v>22</v>
      </c>
      <c r="AE1481" s="50" t="s">
        <v>13</v>
      </c>
      <c r="AF1481" s="50"/>
      <c r="AG1481" s="51"/>
      <c r="AH1481" s="187" t="s">
        <v>25</v>
      </c>
      <c r="AI1481" s="183" t="s">
        <v>2680</v>
      </c>
      <c r="AJ1481" s="489" t="s">
        <v>5585</v>
      </c>
      <c r="AK1481" s="173">
        <v>-7518969</v>
      </c>
      <c r="AL1481" s="52" t="s">
        <v>25</v>
      </c>
      <c r="AM1481" s="52" t="s">
        <v>2732</v>
      </c>
      <c r="AN1481" s="52">
        <v>22</v>
      </c>
      <c r="AO1481" s="636">
        <v>2</v>
      </c>
      <c r="AP1481" s="320" t="s">
        <v>25</v>
      </c>
      <c r="AQ1481" s="144" t="s">
        <v>5586</v>
      </c>
      <c r="AR1481" s="94" t="s">
        <v>2853</v>
      </c>
      <c r="AS1481" s="94">
        <v>22</v>
      </c>
      <c r="AT1481" s="94">
        <v>1</v>
      </c>
    </row>
    <row r="1482" spans="1:46" ht="15" customHeight="1">
      <c r="A1482" s="597">
        <v>1481</v>
      </c>
      <c r="B1482" s="115" t="s">
        <v>407</v>
      </c>
      <c r="C1482" s="115" t="s">
        <v>2373</v>
      </c>
      <c r="D1482" s="115" t="s">
        <v>2374</v>
      </c>
      <c r="E1482" s="115" t="s">
        <v>2445</v>
      </c>
      <c r="F1482" s="357" t="s">
        <v>5238</v>
      </c>
      <c r="G1482" s="115"/>
      <c r="H1482" s="115"/>
      <c r="I1482" s="115"/>
      <c r="J1482" s="115"/>
      <c r="K1482" s="115">
        <v>2</v>
      </c>
      <c r="L1482" s="115"/>
      <c r="M1482" s="115"/>
      <c r="N1482" s="115"/>
      <c r="O1482" s="5"/>
      <c r="P1482" s="5"/>
      <c r="Q1482" s="115"/>
      <c r="R1482" s="115"/>
      <c r="S1482" s="115"/>
      <c r="T1482" s="115"/>
      <c r="U1482" s="115"/>
      <c r="V1482" s="116"/>
      <c r="W1482" s="531">
        <v>218150001094</v>
      </c>
      <c r="X1482" s="49" t="s">
        <v>2678</v>
      </c>
      <c r="Y1482" s="49" t="s">
        <v>2678</v>
      </c>
      <c r="Z1482" s="49"/>
      <c r="AA1482" s="50"/>
      <c r="AB1482" s="50" t="s">
        <v>25</v>
      </c>
      <c r="AC1482" s="50" t="s">
        <v>2600</v>
      </c>
      <c r="AD1482" s="50">
        <v>25</v>
      </c>
      <c r="AE1482" s="50" t="s">
        <v>2725</v>
      </c>
      <c r="AF1482" s="50" t="s">
        <v>2725</v>
      </c>
      <c r="AG1482" s="51"/>
      <c r="AH1482" s="187" t="s">
        <v>25</v>
      </c>
      <c r="AI1482" s="183" t="s">
        <v>2680</v>
      </c>
      <c r="AJ1482" s="522">
        <v>1.2403</v>
      </c>
      <c r="AK1482" s="524">
        <v>74.475700000000003</v>
      </c>
      <c r="AL1482" s="52"/>
      <c r="AM1482" s="52" t="s">
        <v>2600</v>
      </c>
      <c r="AN1482" s="52">
        <v>25</v>
      </c>
      <c r="AO1482" s="53">
        <v>1</v>
      </c>
      <c r="AP1482" s="320" t="s">
        <v>25</v>
      </c>
      <c r="AQ1482" s="144" t="s">
        <v>5587</v>
      </c>
      <c r="AR1482" s="94" t="s">
        <v>2853</v>
      </c>
    </row>
    <row r="1483" spans="1:46" ht="15" customHeight="1">
      <c r="A1483" s="597">
        <v>1482</v>
      </c>
      <c r="B1483" s="115" t="s">
        <v>1821</v>
      </c>
      <c r="C1483" s="115" t="s">
        <v>1829</v>
      </c>
      <c r="D1483" s="115" t="s">
        <v>2368</v>
      </c>
      <c r="E1483" s="115" t="s">
        <v>2369</v>
      </c>
      <c r="F1483" s="115" t="s">
        <v>5238</v>
      </c>
      <c r="G1483" s="115"/>
      <c r="H1483" s="115"/>
      <c r="I1483" s="115"/>
      <c r="J1483" s="115"/>
      <c r="K1483" s="115">
        <v>2</v>
      </c>
      <c r="L1483" s="115"/>
      <c r="M1483" s="115"/>
      <c r="N1483" s="115"/>
      <c r="O1483" s="162"/>
      <c r="P1483" s="162"/>
      <c r="Q1483" s="115"/>
      <c r="R1483" s="115"/>
      <c r="S1483" s="115"/>
      <c r="T1483" s="115"/>
      <c r="U1483" s="115"/>
      <c r="V1483" s="116"/>
      <c r="W1483" s="117">
        <v>286757000000</v>
      </c>
      <c r="X1483" s="49"/>
      <c r="Y1483" s="49"/>
      <c r="Z1483" s="49"/>
      <c r="AA1483" s="50"/>
      <c r="AB1483" s="50"/>
      <c r="AC1483" s="50"/>
      <c r="AD1483" s="50"/>
      <c r="AE1483" s="50"/>
      <c r="AF1483" s="50"/>
      <c r="AG1483" s="51"/>
      <c r="AH1483" s="51" t="s">
        <v>2678</v>
      </c>
      <c r="AI1483" s="183" t="s">
        <v>2680</v>
      </c>
      <c r="AJ1483" s="146"/>
      <c r="AK1483" s="52"/>
      <c r="AL1483" s="52"/>
      <c r="AM1483" s="52"/>
      <c r="AN1483" s="52"/>
      <c r="AO1483" s="52">
        <v>1</v>
      </c>
      <c r="AP1483" s="222" t="s">
        <v>2678</v>
      </c>
      <c r="AQ1483" s="144" t="s">
        <v>5588</v>
      </c>
    </row>
    <row r="1484" spans="1:46" ht="15" customHeight="1">
      <c r="A1484" s="597">
        <v>1483</v>
      </c>
      <c r="B1484" s="115" t="s">
        <v>1821</v>
      </c>
      <c r="C1484" s="115" t="s">
        <v>1829</v>
      </c>
      <c r="D1484" s="115" t="s">
        <v>2368</v>
      </c>
      <c r="E1484" s="115" t="s">
        <v>2443</v>
      </c>
      <c r="F1484" s="115" t="s">
        <v>5238</v>
      </c>
      <c r="G1484" s="115"/>
      <c r="H1484" s="115"/>
      <c r="I1484" s="115"/>
      <c r="J1484" s="115"/>
      <c r="K1484" s="115">
        <v>2</v>
      </c>
      <c r="L1484" s="115"/>
      <c r="M1484" s="115"/>
      <c r="N1484" s="115"/>
      <c r="O1484" s="162"/>
      <c r="P1484" s="162"/>
      <c r="Q1484" s="115"/>
      <c r="R1484" s="115"/>
      <c r="S1484" s="115"/>
      <c r="T1484" s="115"/>
      <c r="U1484" s="115"/>
      <c r="V1484" s="116"/>
      <c r="W1484" s="117">
        <v>286865000000</v>
      </c>
      <c r="X1484" s="49"/>
      <c r="Y1484" s="49"/>
      <c r="Z1484" s="49"/>
      <c r="AA1484" s="50"/>
      <c r="AB1484" s="50"/>
      <c r="AC1484" s="50"/>
      <c r="AD1484" s="50"/>
      <c r="AE1484" s="50"/>
      <c r="AF1484" s="50"/>
      <c r="AG1484" s="51"/>
      <c r="AH1484" s="51" t="s">
        <v>25</v>
      </c>
      <c r="AI1484" s="183" t="s">
        <v>2680</v>
      </c>
      <c r="AJ1484" s="146"/>
      <c r="AK1484" s="52"/>
      <c r="AL1484" s="52"/>
      <c r="AM1484" s="52"/>
      <c r="AN1484" s="52"/>
      <c r="AO1484" s="52">
        <v>1</v>
      </c>
      <c r="AP1484" s="222" t="s">
        <v>25</v>
      </c>
      <c r="AQ1484" s="144" t="s">
        <v>5589</v>
      </c>
      <c r="AT1484" s="94" t="s">
        <v>5590</v>
      </c>
    </row>
    <row r="1485" spans="1:46" ht="15" customHeight="1">
      <c r="A1485" s="597">
        <v>1484</v>
      </c>
      <c r="B1485" s="115" t="s">
        <v>2058</v>
      </c>
      <c r="C1485" s="115" t="s">
        <v>2059</v>
      </c>
      <c r="D1485" s="115" t="s">
        <v>2073</v>
      </c>
      <c r="E1485" s="115" t="s">
        <v>2526</v>
      </c>
      <c r="F1485" s="115" t="s">
        <v>5238</v>
      </c>
      <c r="G1485" s="115"/>
      <c r="H1485" s="115"/>
      <c r="I1485" s="115"/>
      <c r="J1485" s="115"/>
      <c r="K1485" s="115">
        <v>3</v>
      </c>
      <c r="L1485" s="115"/>
      <c r="M1485" s="115"/>
      <c r="N1485" s="115"/>
      <c r="O1485" s="5"/>
      <c r="P1485" s="5"/>
      <c r="Q1485" s="115"/>
      <c r="R1485" s="115"/>
      <c r="S1485" s="115"/>
      <c r="T1485" s="115"/>
      <c r="U1485" s="115"/>
      <c r="V1485" s="116"/>
      <c r="W1485" s="117">
        <v>299773000000</v>
      </c>
      <c r="X1485" s="49" t="s">
        <v>2678</v>
      </c>
      <c r="Y1485" s="49" t="s">
        <v>2678</v>
      </c>
      <c r="Z1485" s="49"/>
      <c r="AA1485" s="50"/>
      <c r="AB1485" s="50"/>
      <c r="AC1485" s="50"/>
      <c r="AD1485" s="50">
        <v>63</v>
      </c>
      <c r="AE1485" s="50"/>
      <c r="AF1485" s="50"/>
      <c r="AG1485" s="51"/>
      <c r="AH1485" s="147" t="s">
        <v>25</v>
      </c>
      <c r="AI1485" s="183" t="s">
        <v>2680</v>
      </c>
      <c r="AJ1485" s="146"/>
      <c r="AK1485" s="52"/>
      <c r="AL1485" s="130"/>
      <c r="AM1485" s="130"/>
      <c r="AN1485" s="52" t="s">
        <v>5241</v>
      </c>
      <c r="AO1485" s="52" t="s">
        <v>5241</v>
      </c>
      <c r="AP1485" s="54" t="s">
        <v>25</v>
      </c>
      <c r="AQ1485" s="139"/>
      <c r="AR1485" s="94" t="s">
        <v>5577</v>
      </c>
    </row>
    <row r="1486" spans="1:46" ht="15" customHeight="1">
      <c r="A1486" s="597">
        <v>1485</v>
      </c>
      <c r="B1486" s="115" t="s">
        <v>148</v>
      </c>
      <c r="C1486" s="4" t="s">
        <v>149</v>
      </c>
      <c r="D1486" s="115" t="s">
        <v>181</v>
      </c>
      <c r="E1486" s="115" t="s">
        <v>2541</v>
      </c>
      <c r="F1486" s="115" t="s">
        <v>5238</v>
      </c>
      <c r="G1486" s="115"/>
      <c r="H1486" s="115"/>
      <c r="I1486" s="115"/>
      <c r="J1486" s="115"/>
      <c r="K1486" s="115">
        <v>3</v>
      </c>
      <c r="L1486" s="115"/>
      <c r="M1486" s="115"/>
      <c r="N1486" s="115"/>
      <c r="O1486" s="5"/>
      <c r="P1486" s="5"/>
      <c r="Q1486" s="115"/>
      <c r="R1486" s="115"/>
      <c r="S1486" s="115"/>
      <c r="T1486" s="115"/>
      <c r="U1486" s="115"/>
      <c r="V1486" s="116"/>
      <c r="W1486" s="455">
        <v>281065000040</v>
      </c>
      <c r="X1486" s="49" t="s">
        <v>25</v>
      </c>
      <c r="Y1486" s="49" t="s">
        <v>2678</v>
      </c>
      <c r="Z1486" s="49" t="s">
        <v>2723</v>
      </c>
      <c r="AA1486" s="49" t="s">
        <v>2724</v>
      </c>
      <c r="AB1486" s="50" t="s">
        <v>25</v>
      </c>
      <c r="AC1486" s="50" t="s">
        <v>2600</v>
      </c>
      <c r="AD1486" s="50">
        <v>22</v>
      </c>
      <c r="AE1486" s="50" t="s">
        <v>2725</v>
      </c>
      <c r="AF1486" s="50" t="s">
        <v>2725</v>
      </c>
      <c r="AG1486" s="51"/>
      <c r="AH1486" s="285" t="s">
        <v>25</v>
      </c>
      <c r="AI1486" s="182" t="s">
        <v>2680</v>
      </c>
      <c r="AJ1486" s="146"/>
      <c r="AK1486" s="52"/>
      <c r="AL1486" s="52"/>
      <c r="AM1486" s="52"/>
      <c r="AN1486" s="130">
        <v>22</v>
      </c>
      <c r="AO1486" s="130">
        <v>1</v>
      </c>
      <c r="AP1486" s="313" t="s">
        <v>25</v>
      </c>
      <c r="AQ1486" s="144" t="s">
        <v>5591</v>
      </c>
      <c r="AR1486" s="94" t="s">
        <v>2727</v>
      </c>
      <c r="AS1486" s="94">
        <v>22</v>
      </c>
      <c r="AT1486" s="94">
        <v>1</v>
      </c>
    </row>
    <row r="1487" spans="1:46" ht="15" customHeight="1">
      <c r="A1487" s="597">
        <v>1486</v>
      </c>
      <c r="B1487" s="115" t="s">
        <v>1444</v>
      </c>
      <c r="C1487" s="115" t="s">
        <v>1445</v>
      </c>
      <c r="D1487" s="115" t="s">
        <v>1482</v>
      </c>
      <c r="E1487" s="115" t="s">
        <v>2531</v>
      </c>
      <c r="F1487" s="115" t="s">
        <v>5238</v>
      </c>
      <c r="G1487" s="115"/>
      <c r="H1487" s="115"/>
      <c r="I1487" s="115"/>
      <c r="J1487" s="115"/>
      <c r="K1487" s="327">
        <v>3</v>
      </c>
      <c r="L1487" s="115"/>
      <c r="M1487" s="115"/>
      <c r="N1487" s="115"/>
      <c r="O1487" s="5"/>
      <c r="P1487" s="5"/>
      <c r="Q1487" s="115"/>
      <c r="R1487" s="115"/>
      <c r="S1487" s="115"/>
      <c r="T1487" s="115"/>
      <c r="U1487" s="115"/>
      <c r="V1487" s="116"/>
      <c r="W1487" s="561">
        <v>250325000000</v>
      </c>
      <c r="X1487" s="49" t="s">
        <v>25</v>
      </c>
      <c r="Y1487" s="49"/>
      <c r="Z1487" s="49" t="s">
        <v>2968</v>
      </c>
      <c r="AA1487" s="50"/>
      <c r="AB1487" s="50" t="s">
        <v>25</v>
      </c>
      <c r="AC1487" s="50" t="s">
        <v>2732</v>
      </c>
      <c r="AD1487" s="50">
        <v>86</v>
      </c>
      <c r="AE1487" s="50" t="s">
        <v>2725</v>
      </c>
      <c r="AF1487" s="50" t="s">
        <v>2725</v>
      </c>
      <c r="AG1487" s="51"/>
      <c r="AH1487" s="187" t="s">
        <v>2678</v>
      </c>
      <c r="AI1487" s="183" t="s">
        <v>2680</v>
      </c>
      <c r="AJ1487" s="146"/>
      <c r="AK1487" s="52"/>
      <c r="AL1487" s="52"/>
      <c r="AM1487" s="52"/>
      <c r="AN1487" s="130">
        <v>81</v>
      </c>
      <c r="AO1487" s="130">
        <v>3</v>
      </c>
      <c r="AP1487" s="320" t="s">
        <v>2678</v>
      </c>
      <c r="AQ1487" s="144" t="s">
        <v>5592</v>
      </c>
      <c r="AR1487" s="94" t="s">
        <v>2727</v>
      </c>
    </row>
    <row r="1488" spans="1:46" ht="15" customHeight="1">
      <c r="A1488" s="121">
        <v>1486</v>
      </c>
      <c r="B1488" s="115" t="s">
        <v>1488</v>
      </c>
      <c r="C1488" s="115" t="s">
        <v>1501</v>
      </c>
      <c r="D1488" s="115" t="s">
        <v>1502</v>
      </c>
      <c r="E1488" s="115" t="s">
        <v>5593</v>
      </c>
      <c r="F1488" s="115" t="s">
        <v>5594</v>
      </c>
      <c r="G1488" s="115"/>
      <c r="H1488" s="115"/>
      <c r="I1488" s="115"/>
      <c r="J1488" s="115"/>
      <c r="K1488" s="115">
        <v>1</v>
      </c>
      <c r="L1488" s="115"/>
      <c r="M1488" s="115"/>
      <c r="N1488" s="115"/>
      <c r="O1488" s="5"/>
      <c r="P1488" s="5"/>
      <c r="Q1488" s="115"/>
      <c r="R1488" s="115"/>
      <c r="S1488" s="115"/>
      <c r="T1488" s="115"/>
      <c r="U1488" s="115"/>
      <c r="V1488" s="116"/>
      <c r="W1488" s="117">
        <v>41875577192244</v>
      </c>
      <c r="X1488" s="49"/>
      <c r="Y1488" s="49"/>
      <c r="Z1488" s="49"/>
      <c r="AA1488" s="50"/>
      <c r="AB1488" s="50"/>
      <c r="AC1488" s="50"/>
      <c r="AD1488" s="50"/>
      <c r="AE1488" s="50"/>
      <c r="AF1488" s="50"/>
      <c r="AG1488" s="51"/>
      <c r="AH1488" s="147"/>
      <c r="AI1488" s="183"/>
      <c r="AJ1488" s="146"/>
      <c r="AK1488" s="52"/>
      <c r="AL1488" s="52"/>
      <c r="AM1488" s="52"/>
      <c r="AN1488" s="52" t="s">
        <v>5241</v>
      </c>
      <c r="AO1488" s="52" t="s">
        <v>5241</v>
      </c>
      <c r="AP1488" s="54"/>
      <c r="AQ1488" s="139"/>
      <c r="AR1488" s="94" t="s">
        <v>2741</v>
      </c>
    </row>
    <row r="1489" spans="1:46" ht="15" customHeight="1">
      <c r="A1489" s="121">
        <v>1486</v>
      </c>
      <c r="B1489" s="115" t="s">
        <v>1488</v>
      </c>
      <c r="C1489" s="115" t="s">
        <v>1501</v>
      </c>
      <c r="D1489" s="115" t="s">
        <v>1502</v>
      </c>
      <c r="E1489" s="115" t="s">
        <v>5595</v>
      </c>
      <c r="F1489" s="115" t="s">
        <v>5594</v>
      </c>
      <c r="G1489" s="115"/>
      <c r="H1489" s="115"/>
      <c r="I1489" s="115"/>
      <c r="J1489" s="115"/>
      <c r="K1489" s="115">
        <v>1</v>
      </c>
      <c r="L1489" s="115"/>
      <c r="M1489" s="115"/>
      <c r="N1489" s="115"/>
      <c r="O1489" s="5"/>
      <c r="P1489" s="5"/>
      <c r="Q1489" s="115"/>
      <c r="R1489" s="115"/>
      <c r="S1489" s="115"/>
      <c r="T1489" s="115"/>
      <c r="U1489" s="115"/>
      <c r="V1489" s="116"/>
      <c r="W1489" s="117">
        <v>40608077162088</v>
      </c>
      <c r="X1489" s="49"/>
      <c r="Y1489" s="49"/>
      <c r="Z1489" s="49"/>
      <c r="AA1489" s="50"/>
      <c r="AB1489" s="50"/>
      <c r="AC1489" s="50"/>
      <c r="AD1489" s="50"/>
      <c r="AE1489" s="50"/>
      <c r="AF1489" s="50"/>
      <c r="AG1489" s="51"/>
      <c r="AH1489" s="147"/>
      <c r="AI1489" s="183"/>
      <c r="AJ1489" s="146"/>
      <c r="AK1489" s="52"/>
      <c r="AL1489" s="52"/>
      <c r="AM1489" s="52"/>
      <c r="AN1489" s="52" t="s">
        <v>5241</v>
      </c>
      <c r="AO1489" s="52" t="s">
        <v>5241</v>
      </c>
      <c r="AP1489" s="54"/>
      <c r="AQ1489" s="139"/>
      <c r="AR1489" s="94" t="s">
        <v>2741</v>
      </c>
    </row>
    <row r="1490" spans="1:46" ht="15" customHeight="1">
      <c r="A1490" s="197">
        <v>1486</v>
      </c>
      <c r="B1490" s="198" t="s">
        <v>1488</v>
      </c>
      <c r="C1490" s="198" t="s">
        <v>1501</v>
      </c>
      <c r="D1490" s="198" t="s">
        <v>1502</v>
      </c>
      <c r="E1490" s="198" t="s">
        <v>5596</v>
      </c>
      <c r="F1490" s="198" t="s">
        <v>5594</v>
      </c>
      <c r="G1490" s="198"/>
      <c r="H1490" s="198"/>
      <c r="I1490" s="198"/>
      <c r="J1490" s="198"/>
      <c r="K1490" s="198">
        <v>2</v>
      </c>
      <c r="L1490" s="198"/>
      <c r="M1490" s="198"/>
      <c r="N1490" s="198"/>
      <c r="O1490" s="199"/>
      <c r="P1490" s="199"/>
      <c r="Q1490" s="198"/>
      <c r="R1490" s="198"/>
      <c r="S1490" s="198"/>
      <c r="T1490" s="198"/>
      <c r="U1490" s="198"/>
      <c r="V1490" s="200"/>
      <c r="W1490" s="201">
        <v>37308077202569</v>
      </c>
      <c r="X1490" s="62"/>
      <c r="Y1490" s="62"/>
      <c r="Z1490" s="62"/>
      <c r="AA1490" s="63"/>
      <c r="AB1490" s="63"/>
      <c r="AC1490" s="63"/>
      <c r="AD1490" s="63"/>
      <c r="AE1490" s="63"/>
      <c r="AF1490" s="63"/>
      <c r="AG1490" s="202"/>
      <c r="AH1490" s="203"/>
      <c r="AI1490" s="224"/>
      <c r="AJ1490" s="151"/>
      <c r="AK1490" s="64"/>
      <c r="AL1490" s="64"/>
      <c r="AM1490" s="64"/>
      <c r="AN1490" s="64" t="s">
        <v>5241</v>
      </c>
      <c r="AO1490" s="64" t="s">
        <v>5241</v>
      </c>
      <c r="AP1490" s="396"/>
      <c r="AQ1490" s="204"/>
      <c r="AR1490" s="94" t="s">
        <v>2741</v>
      </c>
    </row>
    <row r="1491" spans="1:46" ht="15" customHeight="1">
      <c r="A1491" s="162">
        <v>1487</v>
      </c>
      <c r="B1491" s="162" t="s">
        <v>1488</v>
      </c>
      <c r="C1491" s="162" t="s">
        <v>1498</v>
      </c>
      <c r="D1491" s="162" t="s">
        <v>5597</v>
      </c>
      <c r="E1491" s="162" t="s">
        <v>5598</v>
      </c>
      <c r="F1491" s="162" t="s">
        <v>5594</v>
      </c>
      <c r="G1491" s="162"/>
      <c r="H1491" s="162"/>
      <c r="I1491" s="162"/>
      <c r="J1491" s="162"/>
      <c r="K1491" s="162">
        <v>1</v>
      </c>
      <c r="L1491" s="162"/>
      <c r="M1491" s="162"/>
      <c r="N1491" s="162"/>
      <c r="O1491" s="162"/>
      <c r="P1491" s="162"/>
      <c r="Q1491" s="162"/>
      <c r="R1491" s="162"/>
      <c r="S1491" s="162"/>
      <c r="T1491" s="162"/>
      <c r="U1491" s="162"/>
      <c r="V1491" s="162"/>
      <c r="W1491" s="163"/>
      <c r="X1491" s="164"/>
      <c r="Y1491" s="164"/>
      <c r="Z1491" s="164"/>
      <c r="AA1491" s="164"/>
      <c r="AB1491" s="164" t="s">
        <v>2678</v>
      </c>
      <c r="AC1491" s="164"/>
      <c r="AD1491" s="164"/>
      <c r="AE1491" s="164"/>
      <c r="AF1491" s="164"/>
      <c r="AG1491" s="164"/>
      <c r="AH1491" s="164"/>
      <c r="AI1491" s="182" t="s">
        <v>2701</v>
      </c>
      <c r="AJ1491" s="238">
        <v>2.2925770000000001</v>
      </c>
      <c r="AK1491" s="344">
        <v>-78.082774999999998</v>
      </c>
      <c r="AL1491" s="170" t="s">
        <v>2678</v>
      </c>
      <c r="AM1491" s="170" t="s">
        <v>2681</v>
      </c>
      <c r="AN1491" s="423">
        <v>13</v>
      </c>
      <c r="AO1491" s="423">
        <v>1</v>
      </c>
      <c r="AP1491" s="170" t="s">
        <v>25</v>
      </c>
      <c r="AQ1491" s="304" t="s">
        <v>5599</v>
      </c>
      <c r="AR1491" s="109"/>
    </row>
    <row r="1492" spans="1:46" ht="15" customHeight="1">
      <c r="A1492" s="162">
        <v>1488</v>
      </c>
      <c r="B1492" s="162" t="s">
        <v>213</v>
      </c>
      <c r="C1492" s="162" t="s">
        <v>227</v>
      </c>
      <c r="D1492" s="162" t="s">
        <v>5600</v>
      </c>
      <c r="E1492" s="162" t="s">
        <v>5601</v>
      </c>
      <c r="F1492" s="198" t="s">
        <v>5594</v>
      </c>
      <c r="G1492" s="162"/>
      <c r="H1492" s="162"/>
      <c r="I1492" s="162"/>
      <c r="J1492" s="162"/>
      <c r="K1492" s="162">
        <v>3</v>
      </c>
      <c r="L1492" s="162"/>
      <c r="M1492" s="162"/>
      <c r="N1492" s="162"/>
      <c r="O1492" s="162"/>
      <c r="P1492" s="162"/>
      <c r="Q1492" s="162"/>
      <c r="R1492" s="162"/>
      <c r="S1492" s="162"/>
      <c r="T1492" s="162"/>
      <c r="U1492" s="162"/>
      <c r="V1492" s="162"/>
      <c r="W1492" s="163">
        <v>213001007401</v>
      </c>
      <c r="X1492" s="164" t="s">
        <v>25</v>
      </c>
      <c r="Y1492" s="164" t="s">
        <v>25</v>
      </c>
      <c r="Z1492" s="164" t="s">
        <v>5602</v>
      </c>
      <c r="AA1492" s="164"/>
      <c r="AB1492" s="164" t="s">
        <v>2678</v>
      </c>
      <c r="AC1492" s="164"/>
      <c r="AD1492" s="164"/>
      <c r="AE1492" s="164" t="s">
        <v>12</v>
      </c>
      <c r="AF1492" s="164"/>
      <c r="AG1492" s="164"/>
      <c r="AH1492" s="51" t="s">
        <v>25</v>
      </c>
      <c r="AI1492" s="182" t="s">
        <v>2701</v>
      </c>
      <c r="AJ1492" s="165">
        <v>9.7802778000000004</v>
      </c>
      <c r="AK1492" s="165">
        <v>-75.873888888799996</v>
      </c>
      <c r="AL1492" s="425" t="s">
        <v>2678</v>
      </c>
      <c r="AM1492" s="425" t="s">
        <v>2678</v>
      </c>
      <c r="AN1492" s="426">
        <v>205</v>
      </c>
      <c r="AO1492" s="425">
        <v>3</v>
      </c>
      <c r="AP1492" s="425" t="s">
        <v>25</v>
      </c>
      <c r="AQ1492" s="304" t="s">
        <v>5603</v>
      </c>
      <c r="AR1492" s="109"/>
    </row>
    <row r="1493" spans="1:46" ht="15" customHeight="1">
      <c r="A1493" s="162">
        <v>1489</v>
      </c>
      <c r="B1493" s="162" t="s">
        <v>1488</v>
      </c>
      <c r="C1493" s="162" t="s">
        <v>5604</v>
      </c>
      <c r="D1493" s="167" t="s">
        <v>5605</v>
      </c>
      <c r="E1493" s="167" t="s">
        <v>5606</v>
      </c>
      <c r="F1493" s="198" t="s">
        <v>5594</v>
      </c>
      <c r="G1493" s="162"/>
      <c r="H1493" s="162"/>
      <c r="I1493" s="162"/>
      <c r="J1493" s="162"/>
      <c r="K1493" s="162">
        <v>3</v>
      </c>
      <c r="L1493" s="162"/>
      <c r="M1493" s="162"/>
      <c r="N1493" s="162"/>
      <c r="O1493" s="162"/>
      <c r="P1493" s="162"/>
      <c r="Q1493" s="162"/>
      <c r="R1493" s="162"/>
      <c r="S1493" s="162"/>
      <c r="T1493" s="162"/>
      <c r="U1493" s="162"/>
      <c r="V1493" s="162"/>
      <c r="W1493" s="163">
        <v>252250000722</v>
      </c>
      <c r="X1493" s="164" t="s">
        <v>25</v>
      </c>
      <c r="Y1493" s="164" t="s">
        <v>25</v>
      </c>
      <c r="Z1493" s="164" t="s">
        <v>5607</v>
      </c>
      <c r="AA1493" s="164" t="s">
        <v>5608</v>
      </c>
      <c r="AB1493" s="164" t="s">
        <v>2678</v>
      </c>
      <c r="AC1493" s="164" t="s">
        <v>5609</v>
      </c>
      <c r="AD1493" s="164"/>
      <c r="AE1493" s="164" t="s">
        <v>12</v>
      </c>
      <c r="AF1493" s="164"/>
      <c r="AG1493" s="164"/>
      <c r="AH1493" s="78" t="s">
        <v>25</v>
      </c>
      <c r="AI1493" s="182" t="s">
        <v>2701</v>
      </c>
      <c r="AJ1493" s="238" t="s">
        <v>5610</v>
      </c>
      <c r="AK1493" s="344">
        <v>-78.136184</v>
      </c>
      <c r="AL1493" s="170" t="s">
        <v>25</v>
      </c>
      <c r="AM1493" s="170" t="s">
        <v>5611</v>
      </c>
      <c r="AN1493" s="423">
        <v>430</v>
      </c>
      <c r="AO1493" s="423">
        <v>3</v>
      </c>
      <c r="AP1493" s="170" t="s">
        <v>25</v>
      </c>
      <c r="AQ1493" s="304" t="s">
        <v>5612</v>
      </c>
      <c r="AR1493" s="109"/>
    </row>
    <row r="1494" spans="1:46" ht="15" customHeight="1">
      <c r="A1494" s="162">
        <v>1490</v>
      </c>
      <c r="B1494" s="115" t="s">
        <v>1272</v>
      </c>
      <c r="C1494" s="115" t="s">
        <v>1172</v>
      </c>
      <c r="D1494" s="115" t="s">
        <v>5411</v>
      </c>
      <c r="E1494" s="115" t="s">
        <v>5613</v>
      </c>
      <c r="F1494" s="115" t="s">
        <v>5238</v>
      </c>
      <c r="G1494" s="115"/>
      <c r="H1494" s="115"/>
      <c r="I1494" s="115"/>
      <c r="J1494" s="115"/>
      <c r="K1494" s="115">
        <v>2</v>
      </c>
      <c r="L1494" s="115"/>
      <c r="M1494" s="115"/>
      <c r="N1494" s="115"/>
      <c r="O1494" s="5"/>
      <c r="P1494" s="5"/>
      <c r="Q1494" s="115"/>
      <c r="R1494" s="115"/>
      <c r="S1494" s="115"/>
      <c r="T1494" s="115"/>
      <c r="U1494" s="115"/>
      <c r="V1494" s="169"/>
      <c r="W1494" s="470">
        <v>244847800426</v>
      </c>
      <c r="X1494" s="78"/>
      <c r="Y1494" s="78"/>
      <c r="Z1494" s="78"/>
      <c r="AA1494" s="161"/>
      <c r="AB1494" s="161"/>
      <c r="AC1494" s="161"/>
      <c r="AD1494" s="161"/>
      <c r="AE1494" s="181" t="s">
        <v>13</v>
      </c>
      <c r="AF1494" s="161"/>
      <c r="AG1494" s="78"/>
      <c r="AH1494" s="78" t="s">
        <v>25</v>
      </c>
      <c r="AI1494" s="182" t="s">
        <v>2701</v>
      </c>
      <c r="AJ1494" s="142">
        <v>11773417</v>
      </c>
      <c r="AK1494" s="142">
        <v>-72129167</v>
      </c>
      <c r="AL1494" s="427" t="s">
        <v>2678</v>
      </c>
      <c r="AM1494" s="427" t="s">
        <v>2681</v>
      </c>
      <c r="AN1494" s="427">
        <v>46</v>
      </c>
      <c r="AO1494" s="427">
        <v>2</v>
      </c>
      <c r="AP1494" s="428" t="s">
        <v>25</v>
      </c>
      <c r="AQ1494" s="166" t="s">
        <v>5614</v>
      </c>
      <c r="AR1494" s="94" t="s">
        <v>2746</v>
      </c>
      <c r="AS1494" s="94" t="s">
        <v>2747</v>
      </c>
    </row>
    <row r="1495" spans="1:46" ht="15" customHeight="1">
      <c r="A1495" s="162">
        <v>1491</v>
      </c>
      <c r="B1495" s="162" t="s">
        <v>1272</v>
      </c>
      <c r="C1495" s="162" t="s">
        <v>1172</v>
      </c>
      <c r="D1495" s="162" t="s">
        <v>5615</v>
      </c>
      <c r="E1495" s="162" t="s">
        <v>5616</v>
      </c>
      <c r="F1495" s="115" t="s">
        <v>5238</v>
      </c>
      <c r="G1495" s="162"/>
      <c r="H1495" s="162"/>
      <c r="I1495" s="162"/>
      <c r="J1495" s="162"/>
      <c r="K1495" s="162">
        <v>3</v>
      </c>
      <c r="L1495" s="162"/>
      <c r="M1495" s="162"/>
      <c r="N1495" s="162"/>
      <c r="O1495" s="162"/>
      <c r="P1495" s="162"/>
      <c r="Q1495" s="162"/>
      <c r="R1495" s="162"/>
      <c r="S1495" s="162"/>
      <c r="T1495" s="162"/>
      <c r="U1495" s="162"/>
      <c r="V1495" s="162"/>
      <c r="W1495" s="163"/>
      <c r="X1495" s="164" t="s">
        <v>5617</v>
      </c>
      <c r="Y1495" s="164"/>
      <c r="Z1495" s="164" t="s">
        <v>5618</v>
      </c>
      <c r="AA1495" s="164"/>
      <c r="AB1495" s="164"/>
      <c r="AC1495" s="164"/>
      <c r="AD1495" s="164"/>
      <c r="AE1495" s="164"/>
      <c r="AF1495" s="164"/>
      <c r="AG1495" s="164"/>
      <c r="AH1495" s="78" t="s">
        <v>25</v>
      </c>
      <c r="AI1495" s="182" t="s">
        <v>2701</v>
      </c>
      <c r="AJ1495" s="168" t="s">
        <v>5619</v>
      </c>
      <c r="AK1495" s="168" t="s">
        <v>5620</v>
      </c>
      <c r="AL1495" s="165" t="s">
        <v>2678</v>
      </c>
      <c r="AM1495" s="165" t="s">
        <v>2681</v>
      </c>
      <c r="AN1495" s="165">
        <v>140</v>
      </c>
      <c r="AO1495" s="165">
        <v>3</v>
      </c>
      <c r="AP1495" s="165" t="s">
        <v>25</v>
      </c>
      <c r="AQ1495" s="193" t="s">
        <v>5621</v>
      </c>
      <c r="AR1495" s="109"/>
    </row>
    <row r="1496" spans="1:46" ht="15" customHeight="1">
      <c r="A1496" s="162">
        <v>1492</v>
      </c>
      <c r="B1496" s="162" t="s">
        <v>1272</v>
      </c>
      <c r="C1496" s="162" t="s">
        <v>1172</v>
      </c>
      <c r="D1496" s="115" t="s">
        <v>1285</v>
      </c>
      <c r="E1496" s="162" t="s">
        <v>5622</v>
      </c>
      <c r="F1496" s="115" t="s">
        <v>5238</v>
      </c>
      <c r="G1496" s="162"/>
      <c r="H1496" s="162"/>
      <c r="I1496" s="162"/>
      <c r="J1496" s="162"/>
      <c r="K1496" s="162"/>
      <c r="L1496" s="162"/>
      <c r="M1496" s="162"/>
      <c r="N1496" s="162"/>
      <c r="O1496" s="162"/>
      <c r="P1496" s="162"/>
      <c r="Q1496" s="162"/>
      <c r="R1496" s="162"/>
      <c r="S1496" s="162"/>
      <c r="T1496" s="162"/>
      <c r="U1496" s="162"/>
      <c r="V1496" s="162"/>
      <c r="W1496" s="163"/>
      <c r="X1496" s="164"/>
      <c r="Y1496" s="164"/>
      <c r="Z1496" s="164"/>
      <c r="AA1496" s="164"/>
      <c r="AB1496" s="164"/>
      <c r="AC1496" s="164"/>
      <c r="AD1496" s="164"/>
      <c r="AE1496" s="181" t="s">
        <v>13</v>
      </c>
      <c r="AF1496" s="164"/>
      <c r="AG1496" s="164"/>
      <c r="AH1496" s="78" t="s">
        <v>25</v>
      </c>
      <c r="AI1496" s="182" t="s">
        <v>2701</v>
      </c>
      <c r="AJ1496" s="165"/>
      <c r="AK1496" s="165"/>
      <c r="AL1496" s="165"/>
      <c r="AM1496" s="165"/>
      <c r="AN1496" s="165" t="s">
        <v>5241</v>
      </c>
      <c r="AO1496" s="165" t="s">
        <v>5241</v>
      </c>
      <c r="AP1496" s="165" t="s">
        <v>25</v>
      </c>
      <c r="AQ1496" s="304" t="s">
        <v>5623</v>
      </c>
      <c r="AR1496" s="109"/>
    </row>
    <row r="1497" spans="1:46" ht="15" customHeight="1">
      <c r="A1497" s="162">
        <v>1493</v>
      </c>
      <c r="B1497" s="162" t="s">
        <v>1272</v>
      </c>
      <c r="C1497" s="162" t="s">
        <v>1172</v>
      </c>
      <c r="D1497" s="115" t="s">
        <v>1285</v>
      </c>
      <c r="E1497" s="162" t="s">
        <v>5624</v>
      </c>
      <c r="F1497" s="115" t="s">
        <v>5238</v>
      </c>
      <c r="G1497" s="162"/>
      <c r="H1497" s="162"/>
      <c r="I1497" s="162"/>
      <c r="J1497" s="162"/>
      <c r="K1497" s="162"/>
      <c r="L1497" s="162"/>
      <c r="M1497" s="162"/>
      <c r="N1497" s="162"/>
      <c r="O1497" s="162"/>
      <c r="P1497" s="162"/>
      <c r="Q1497" s="162"/>
      <c r="R1497" s="162"/>
      <c r="S1497" s="162"/>
      <c r="T1497" s="162"/>
      <c r="U1497" s="162"/>
      <c r="V1497" s="162"/>
      <c r="W1497" s="163"/>
      <c r="X1497" s="164"/>
      <c r="Y1497" s="164"/>
      <c r="Z1497" s="164"/>
      <c r="AA1497" s="164"/>
      <c r="AB1497" s="164"/>
      <c r="AC1497" s="164"/>
      <c r="AD1497" s="164"/>
      <c r="AE1497" s="181" t="s">
        <v>13</v>
      </c>
      <c r="AF1497" s="164"/>
      <c r="AG1497" s="164"/>
      <c r="AH1497" s="78" t="s">
        <v>25</v>
      </c>
      <c r="AI1497" s="182" t="s">
        <v>2701</v>
      </c>
      <c r="AJ1497" s="165"/>
      <c r="AK1497" s="165"/>
      <c r="AL1497" s="165"/>
      <c r="AM1497" s="165"/>
      <c r="AN1497" s="165" t="s">
        <v>5241</v>
      </c>
      <c r="AO1497" s="165" t="s">
        <v>5241</v>
      </c>
      <c r="AP1497" s="165" t="s">
        <v>25</v>
      </c>
      <c r="AQ1497" s="304" t="s">
        <v>5625</v>
      </c>
      <c r="AR1497" s="109"/>
    </row>
    <row r="1498" spans="1:46" ht="15" customHeight="1">
      <c r="A1498" s="162">
        <v>1494</v>
      </c>
      <c r="B1498" s="162" t="s">
        <v>1272</v>
      </c>
      <c r="C1498" s="162" t="s">
        <v>1172</v>
      </c>
      <c r="D1498" s="115" t="s">
        <v>1285</v>
      </c>
      <c r="E1498" s="162" t="s">
        <v>5626</v>
      </c>
      <c r="F1498" s="115" t="s">
        <v>5238</v>
      </c>
      <c r="G1498" s="162"/>
      <c r="H1498" s="162"/>
      <c r="I1498" s="162"/>
      <c r="J1498" s="162"/>
      <c r="K1498" s="162"/>
      <c r="L1498" s="162"/>
      <c r="M1498" s="162"/>
      <c r="N1498" s="162"/>
      <c r="O1498" s="162"/>
      <c r="P1498" s="162"/>
      <c r="Q1498" s="162"/>
      <c r="R1498" s="162"/>
      <c r="S1498" s="162"/>
      <c r="T1498" s="162"/>
      <c r="U1498" s="162"/>
      <c r="V1498" s="162"/>
      <c r="W1498" s="163"/>
      <c r="X1498" s="164"/>
      <c r="Y1498" s="164"/>
      <c r="Z1498" s="164"/>
      <c r="AA1498" s="164"/>
      <c r="AB1498" s="164"/>
      <c r="AC1498" s="164"/>
      <c r="AD1498" s="164"/>
      <c r="AE1498" s="181" t="s">
        <v>13</v>
      </c>
      <c r="AF1498" s="164"/>
      <c r="AG1498" s="164"/>
      <c r="AH1498" s="78" t="s">
        <v>25</v>
      </c>
      <c r="AI1498" s="182" t="s">
        <v>2701</v>
      </c>
      <c r="AJ1498" s="171">
        <v>11622041</v>
      </c>
      <c r="AK1498" s="171">
        <v>-7236177</v>
      </c>
      <c r="AL1498" s="165" t="s">
        <v>2678</v>
      </c>
      <c r="AM1498" s="165"/>
      <c r="AN1498" s="165" t="s">
        <v>5241</v>
      </c>
      <c r="AO1498" s="165" t="s">
        <v>5241</v>
      </c>
      <c r="AP1498" s="165" t="s">
        <v>25</v>
      </c>
      <c r="AQ1498" s="193" t="s">
        <v>5627</v>
      </c>
      <c r="AR1498" s="109"/>
    </row>
    <row r="1499" spans="1:46" ht="15" customHeight="1">
      <c r="A1499" s="162">
        <v>1495</v>
      </c>
      <c r="B1499" s="162" t="s">
        <v>1272</v>
      </c>
      <c r="C1499" s="4" t="s">
        <v>1172</v>
      </c>
      <c r="D1499" s="115" t="s">
        <v>1285</v>
      </c>
      <c r="E1499" s="162" t="s">
        <v>5628</v>
      </c>
      <c r="F1499" s="115" t="s">
        <v>5238</v>
      </c>
      <c r="G1499" s="162"/>
      <c r="H1499" s="162"/>
      <c r="I1499" s="162"/>
      <c r="J1499" s="162"/>
      <c r="K1499" s="162"/>
      <c r="L1499" s="162"/>
      <c r="M1499" s="162"/>
      <c r="N1499" s="162"/>
      <c r="O1499" s="162"/>
      <c r="P1499" s="162"/>
      <c r="Q1499" s="162"/>
      <c r="R1499" s="162"/>
      <c r="S1499" s="162"/>
      <c r="T1499" s="162"/>
      <c r="U1499" s="162"/>
      <c r="V1499" s="162"/>
      <c r="W1499" s="163"/>
      <c r="X1499" s="164"/>
      <c r="Y1499" s="164"/>
      <c r="Z1499" s="164"/>
      <c r="AA1499" s="164"/>
      <c r="AB1499" s="164"/>
      <c r="AC1499" s="164"/>
      <c r="AD1499" s="164"/>
      <c r="AE1499" s="181" t="s">
        <v>13</v>
      </c>
      <c r="AF1499" s="164"/>
      <c r="AG1499" s="164"/>
      <c r="AH1499" s="78" t="s">
        <v>25</v>
      </c>
      <c r="AI1499" s="182" t="s">
        <v>2701</v>
      </c>
      <c r="AJ1499" s="171">
        <v>11946336</v>
      </c>
      <c r="AK1499" s="171">
        <v>-72094786</v>
      </c>
      <c r="AL1499" s="165" t="s">
        <v>2678</v>
      </c>
      <c r="AM1499" s="165"/>
      <c r="AN1499" s="165" t="s">
        <v>5241</v>
      </c>
      <c r="AO1499" s="165" t="s">
        <v>5241</v>
      </c>
      <c r="AP1499" s="165" t="s">
        <v>25</v>
      </c>
      <c r="AQ1499" s="584" t="s">
        <v>5629</v>
      </c>
      <c r="AR1499" s="109"/>
    </row>
    <row r="1500" spans="1:46" ht="15" customHeight="1">
      <c r="A1500" s="162">
        <v>1496</v>
      </c>
      <c r="B1500" s="162" t="s">
        <v>645</v>
      </c>
      <c r="C1500" s="162" t="s">
        <v>673</v>
      </c>
      <c r="D1500" s="115" t="s">
        <v>5630</v>
      </c>
      <c r="E1500" s="162" t="s">
        <v>5631</v>
      </c>
      <c r="F1500" s="198" t="s">
        <v>5594</v>
      </c>
      <c r="G1500" s="162"/>
      <c r="H1500" s="162"/>
      <c r="I1500" s="162"/>
      <c r="J1500" s="162"/>
      <c r="K1500" s="162">
        <v>3</v>
      </c>
      <c r="L1500" s="162"/>
      <c r="M1500" s="162"/>
      <c r="N1500" s="162"/>
      <c r="O1500" s="162"/>
      <c r="P1500" s="162"/>
      <c r="Q1500" s="162"/>
      <c r="R1500" s="162"/>
      <c r="S1500" s="162"/>
      <c r="T1500" s="162"/>
      <c r="U1500" s="162"/>
      <c r="V1500" s="162"/>
      <c r="W1500" s="163">
        <v>220001006720</v>
      </c>
      <c r="X1500" s="164" t="s">
        <v>25</v>
      </c>
      <c r="Y1500" s="164" t="s">
        <v>2678</v>
      </c>
      <c r="Z1500" s="49" t="s">
        <v>3137</v>
      </c>
      <c r="AA1500" s="164"/>
      <c r="AB1500" s="181" t="s">
        <v>2678</v>
      </c>
      <c r="AC1500" s="181" t="s">
        <v>2694</v>
      </c>
      <c r="AD1500" s="181">
        <v>240</v>
      </c>
      <c r="AE1500" s="181" t="s">
        <v>13</v>
      </c>
      <c r="AF1500" s="181" t="s">
        <v>2700</v>
      </c>
      <c r="AG1500" s="181"/>
      <c r="AH1500" s="78" t="s">
        <v>25</v>
      </c>
      <c r="AI1500" s="182" t="s">
        <v>2701</v>
      </c>
      <c r="AJ1500" s="168" t="s">
        <v>5632</v>
      </c>
      <c r="AK1500" s="168" t="s">
        <v>5633</v>
      </c>
      <c r="AL1500" s="180" t="s">
        <v>25</v>
      </c>
      <c r="AM1500" s="180" t="s">
        <v>2732</v>
      </c>
      <c r="AN1500" s="180">
        <v>240</v>
      </c>
      <c r="AO1500" s="180">
        <v>3</v>
      </c>
      <c r="AP1500" s="590" t="s">
        <v>25</v>
      </c>
      <c r="AQ1500" s="193" t="s">
        <v>5634</v>
      </c>
      <c r="AR1500" s="109" t="s">
        <v>3023</v>
      </c>
    </row>
    <row r="1501" spans="1:46" ht="15" customHeight="1">
      <c r="A1501" s="165">
        <v>1497</v>
      </c>
      <c r="B1501" s="167" t="s">
        <v>1488</v>
      </c>
      <c r="C1501" s="162" t="s">
        <v>1501</v>
      </c>
      <c r="D1501" s="162" t="s">
        <v>5635</v>
      </c>
      <c r="E1501" s="162" t="s">
        <v>5636</v>
      </c>
      <c r="F1501" s="198" t="s">
        <v>5594</v>
      </c>
      <c r="G1501" s="162"/>
      <c r="H1501" s="162"/>
      <c r="I1501" s="162"/>
      <c r="J1501" s="162"/>
      <c r="K1501" s="162">
        <v>1</v>
      </c>
      <c r="L1501" s="162"/>
      <c r="M1501" s="162"/>
      <c r="N1501" s="162"/>
      <c r="O1501" s="162"/>
      <c r="P1501" s="162"/>
      <c r="Q1501" s="162"/>
      <c r="R1501" s="162"/>
      <c r="S1501" s="162"/>
      <c r="T1501" s="162"/>
      <c r="U1501" s="162"/>
      <c r="V1501" s="162"/>
      <c r="W1501" s="163">
        <v>252356800175</v>
      </c>
      <c r="X1501" s="164" t="s">
        <v>25</v>
      </c>
      <c r="Y1501" s="164" t="s">
        <v>25</v>
      </c>
      <c r="Z1501" s="164" t="s">
        <v>5637</v>
      </c>
      <c r="AA1501" s="164"/>
      <c r="AB1501" s="164" t="s">
        <v>2678</v>
      </c>
      <c r="AC1501" s="164"/>
      <c r="AD1501" s="164">
        <v>22</v>
      </c>
      <c r="AE1501" s="181" t="s">
        <v>2725</v>
      </c>
      <c r="AF1501" s="164"/>
      <c r="AG1501" s="164" t="s">
        <v>1378</v>
      </c>
      <c r="AH1501" s="229" t="s">
        <v>25</v>
      </c>
      <c r="AI1501" s="182" t="s">
        <v>2701</v>
      </c>
      <c r="AJ1501" s="238">
        <v>0.43007699999999999</v>
      </c>
      <c r="AK1501" s="344">
        <v>-77.124436000000003</v>
      </c>
      <c r="AL1501" s="170" t="s">
        <v>2678</v>
      </c>
      <c r="AM1501" s="424" t="s">
        <v>5638</v>
      </c>
      <c r="AN1501" s="170">
        <v>22</v>
      </c>
      <c r="AO1501" s="170">
        <v>1</v>
      </c>
      <c r="AP1501" s="170" t="s">
        <v>25</v>
      </c>
      <c r="AQ1501" s="304" t="s">
        <v>5639</v>
      </c>
      <c r="AR1501" s="94" t="s">
        <v>2741</v>
      </c>
    </row>
    <row r="1502" spans="1:46" s="112" customFormat="1" ht="15" customHeight="1">
      <c r="A1502" s="165">
        <v>1498</v>
      </c>
      <c r="B1502" s="162" t="s">
        <v>1488</v>
      </c>
      <c r="C1502" s="162" t="s">
        <v>1498</v>
      </c>
      <c r="D1502" s="162" t="s">
        <v>5640</v>
      </c>
      <c r="E1502" s="162" t="s">
        <v>5641</v>
      </c>
      <c r="F1502" s="198" t="s">
        <v>5594</v>
      </c>
      <c r="G1502" s="162"/>
      <c r="H1502" s="162"/>
      <c r="I1502" s="162"/>
      <c r="J1502" s="162"/>
      <c r="K1502" s="162">
        <v>2</v>
      </c>
      <c r="L1502" s="162"/>
      <c r="M1502" s="162"/>
      <c r="N1502" s="162"/>
      <c r="O1502" s="162"/>
      <c r="P1502" s="162"/>
      <c r="Q1502" s="162"/>
      <c r="R1502" s="162"/>
      <c r="S1502" s="162"/>
      <c r="T1502" s="162"/>
      <c r="U1502" s="162"/>
      <c r="V1502" s="162"/>
      <c r="W1502" s="163">
        <v>252250000641</v>
      </c>
      <c r="X1502" s="164"/>
      <c r="Y1502" s="164"/>
      <c r="Z1502" s="164"/>
      <c r="AA1502" s="164"/>
      <c r="AB1502" s="164" t="s">
        <v>2678</v>
      </c>
      <c r="AC1502" s="164"/>
      <c r="AD1502" s="164"/>
      <c r="AE1502" s="164"/>
      <c r="AF1502" s="164"/>
      <c r="AG1502" s="164"/>
      <c r="AH1502" s="164" t="s">
        <v>25</v>
      </c>
      <c r="AI1502" s="182" t="s">
        <v>2701</v>
      </c>
      <c r="AJ1502" s="238">
        <v>2.4575990000000001</v>
      </c>
      <c r="AK1502" s="344">
        <v>-78.101575999999994</v>
      </c>
      <c r="AL1502" s="170" t="s">
        <v>2678</v>
      </c>
      <c r="AM1502" s="170" t="s">
        <v>2681</v>
      </c>
      <c r="AN1502" s="423">
        <v>45</v>
      </c>
      <c r="AO1502" s="423">
        <v>2</v>
      </c>
      <c r="AP1502" s="170" t="s">
        <v>25</v>
      </c>
      <c r="AQ1502" s="304" t="s">
        <v>5642</v>
      </c>
      <c r="AR1502" s="109" t="s">
        <v>3167</v>
      </c>
      <c r="AS1502" s="109" t="s">
        <v>3938</v>
      </c>
      <c r="AT1502" s="109"/>
    </row>
    <row r="1503" spans="1:46" s="162" customFormat="1" ht="15" customHeight="1">
      <c r="A1503" s="165">
        <v>1499</v>
      </c>
      <c r="B1503" s="162" t="s">
        <v>1365</v>
      </c>
      <c r="C1503" s="162" t="s">
        <v>1394</v>
      </c>
      <c r="D1503" s="162" t="s">
        <v>5643</v>
      </c>
      <c r="E1503" s="162" t="s">
        <v>5644</v>
      </c>
      <c r="F1503" s="198" t="s">
        <v>5594</v>
      </c>
      <c r="K1503" s="162">
        <v>1</v>
      </c>
      <c r="W1503" s="163">
        <v>247001006563</v>
      </c>
      <c r="X1503" s="164" t="s">
        <v>25</v>
      </c>
      <c r="Y1503" s="164"/>
      <c r="Z1503" s="164"/>
      <c r="AA1503" s="164"/>
      <c r="AB1503" s="164" t="s">
        <v>2678</v>
      </c>
      <c r="AC1503" s="164"/>
      <c r="AD1503" s="181">
        <v>7</v>
      </c>
      <c r="AE1503" s="164"/>
      <c r="AF1503" s="164"/>
      <c r="AG1503" s="164"/>
      <c r="AH1503" s="164" t="s">
        <v>25</v>
      </c>
      <c r="AI1503" s="182" t="s">
        <v>2701</v>
      </c>
      <c r="AJ1503" s="168" t="s">
        <v>5645</v>
      </c>
      <c r="AK1503" s="168" t="s">
        <v>5646</v>
      </c>
      <c r="AL1503" s="259" t="s">
        <v>2678</v>
      </c>
      <c r="AM1503" s="259"/>
      <c r="AN1503" s="259">
        <v>7</v>
      </c>
      <c r="AO1503" s="259">
        <v>1</v>
      </c>
      <c r="AP1503" s="382" t="s">
        <v>25</v>
      </c>
      <c r="AQ1503" s="166" t="s">
        <v>5647</v>
      </c>
      <c r="AR1503" s="196"/>
      <c r="AS1503" s="165"/>
      <c r="AT1503" s="165"/>
    </row>
    <row r="1504" spans="1:46" s="112" customFormat="1" ht="15" customHeight="1">
      <c r="A1504" s="165">
        <v>1500</v>
      </c>
      <c r="B1504" s="162" t="s">
        <v>1365</v>
      </c>
      <c r="C1504" s="162" t="s">
        <v>1382</v>
      </c>
      <c r="D1504" s="162" t="s">
        <v>5648</v>
      </c>
      <c r="E1504" s="162" t="s">
        <v>5649</v>
      </c>
      <c r="F1504" s="198" t="s">
        <v>5594</v>
      </c>
      <c r="G1504" s="162"/>
      <c r="H1504" s="162"/>
      <c r="I1504" s="162"/>
      <c r="J1504" s="162"/>
      <c r="K1504" s="162">
        <v>1</v>
      </c>
      <c r="L1504" s="162"/>
      <c r="M1504" s="162"/>
      <c r="N1504" s="162"/>
      <c r="O1504" s="162"/>
      <c r="P1504" s="162"/>
      <c r="Q1504" s="162"/>
      <c r="R1504" s="162"/>
      <c r="S1504" s="162"/>
      <c r="T1504" s="162"/>
      <c r="U1504" s="162"/>
      <c r="V1504" s="162"/>
      <c r="W1504" s="179"/>
      <c r="X1504" s="164" t="s">
        <v>25</v>
      </c>
      <c r="Y1504" s="181" t="s">
        <v>25</v>
      </c>
      <c r="Z1504" s="164"/>
      <c r="AA1504" s="164"/>
      <c r="AB1504" s="164"/>
      <c r="AC1504" s="164"/>
      <c r="AD1504" s="181"/>
      <c r="AE1504" s="164"/>
      <c r="AF1504" s="164"/>
      <c r="AG1504" s="164"/>
      <c r="AH1504" s="51" t="s">
        <v>25</v>
      </c>
      <c r="AI1504" s="182" t="s">
        <v>2701</v>
      </c>
      <c r="AJ1504" s="168" t="s">
        <v>5650</v>
      </c>
      <c r="AK1504" s="168" t="s">
        <v>5651</v>
      </c>
      <c r="AL1504" s="165" t="s">
        <v>2678</v>
      </c>
      <c r="AM1504" s="165" t="s">
        <v>2681</v>
      </c>
      <c r="AN1504" s="165">
        <v>27</v>
      </c>
      <c r="AO1504" s="165">
        <v>2</v>
      </c>
      <c r="AP1504" s="313" t="s">
        <v>25</v>
      </c>
      <c r="AQ1504" s="166" t="s">
        <v>5652</v>
      </c>
      <c r="AR1504" s="109" t="s">
        <v>2773</v>
      </c>
      <c r="AS1504" s="109" t="s">
        <v>2790</v>
      </c>
      <c r="AT1504" s="109"/>
    </row>
    <row r="1505" spans="1:45" ht="15" customHeight="1">
      <c r="A1505" s="165">
        <v>1501</v>
      </c>
      <c r="B1505" s="162" t="s">
        <v>1365</v>
      </c>
      <c r="C1505" s="162" t="s">
        <v>1382</v>
      </c>
      <c r="D1505" s="162" t="s">
        <v>5648</v>
      </c>
      <c r="E1505" s="162" t="s">
        <v>5653</v>
      </c>
      <c r="F1505" s="198" t="s">
        <v>5594</v>
      </c>
      <c r="G1505" s="162"/>
      <c r="H1505" s="162"/>
      <c r="I1505" s="162"/>
      <c r="J1505" s="162"/>
      <c r="K1505" s="162">
        <v>1</v>
      </c>
      <c r="L1505" s="162"/>
      <c r="M1505" s="162"/>
      <c r="N1505" s="162"/>
      <c r="O1505" s="162"/>
      <c r="P1505" s="162"/>
      <c r="Q1505" s="162"/>
      <c r="R1505" s="162"/>
      <c r="S1505" s="162"/>
      <c r="T1505" s="162"/>
      <c r="U1505" s="162"/>
      <c r="V1505" s="162"/>
      <c r="W1505" s="179"/>
      <c r="X1505" s="164" t="s">
        <v>25</v>
      </c>
      <c r="Y1505" s="181" t="s">
        <v>25</v>
      </c>
      <c r="Z1505" s="164"/>
      <c r="AA1505" s="164"/>
      <c r="AB1505" s="164"/>
      <c r="AC1505" s="164"/>
      <c r="AD1505" s="181">
        <v>23</v>
      </c>
      <c r="AE1505" s="164"/>
      <c r="AF1505" s="164"/>
      <c r="AG1505" s="164"/>
      <c r="AH1505" s="51" t="s">
        <v>25</v>
      </c>
      <c r="AI1505" s="182" t="s">
        <v>2701</v>
      </c>
      <c r="AJ1505" s="168" t="s">
        <v>5654</v>
      </c>
      <c r="AK1505" s="168" t="s">
        <v>5655</v>
      </c>
      <c r="AL1505" s="165" t="s">
        <v>2678</v>
      </c>
      <c r="AM1505" s="165" t="s">
        <v>2681</v>
      </c>
      <c r="AN1505" s="165">
        <v>23</v>
      </c>
      <c r="AO1505" s="165">
        <v>1</v>
      </c>
      <c r="AP1505" s="313" t="s">
        <v>25</v>
      </c>
      <c r="AQ1505" s="166" t="s">
        <v>5656</v>
      </c>
      <c r="AR1505" s="109" t="s">
        <v>2773</v>
      </c>
      <c r="AS1505" s="94" t="s">
        <v>2790</v>
      </c>
    </row>
    <row r="1506" spans="1:45" ht="15" customHeight="1">
      <c r="A1506" s="165">
        <v>1502</v>
      </c>
      <c r="B1506" s="162" t="s">
        <v>1365</v>
      </c>
      <c r="C1506" s="162" t="s">
        <v>1374</v>
      </c>
      <c r="D1506" s="162" t="s">
        <v>5657</v>
      </c>
      <c r="E1506" s="162" t="s">
        <v>5658</v>
      </c>
      <c r="F1506" s="198" t="s">
        <v>5594</v>
      </c>
      <c r="G1506" s="162"/>
      <c r="H1506" s="162"/>
      <c r="I1506" s="162"/>
      <c r="J1506" s="162"/>
      <c r="K1506" s="162">
        <v>1</v>
      </c>
      <c r="L1506" s="162"/>
      <c r="M1506" s="162"/>
      <c r="N1506" s="162"/>
      <c r="O1506" s="162"/>
      <c r="P1506" s="162"/>
      <c r="Q1506" s="162"/>
      <c r="R1506" s="162"/>
      <c r="S1506" s="162"/>
      <c r="T1506" s="162"/>
      <c r="U1506" s="162"/>
      <c r="V1506" s="162"/>
      <c r="W1506" s="179">
        <v>247288001222</v>
      </c>
      <c r="X1506" s="164" t="s">
        <v>25</v>
      </c>
      <c r="Y1506" s="181" t="s">
        <v>2678</v>
      </c>
      <c r="Z1506" s="164"/>
      <c r="AA1506" s="164"/>
      <c r="AB1506" s="164"/>
      <c r="AC1506" s="164"/>
      <c r="AD1506" s="181">
        <v>23</v>
      </c>
      <c r="AE1506" s="164"/>
      <c r="AF1506" s="164"/>
      <c r="AG1506" s="164"/>
      <c r="AH1506" s="51" t="s">
        <v>25</v>
      </c>
      <c r="AI1506" s="182" t="s">
        <v>2701</v>
      </c>
      <c r="AJ1506" s="168" t="s">
        <v>5659</v>
      </c>
      <c r="AK1506" s="168" t="s">
        <v>5660</v>
      </c>
      <c r="AL1506" s="165" t="s">
        <v>2678</v>
      </c>
      <c r="AM1506" s="165" t="s">
        <v>2681</v>
      </c>
      <c r="AN1506" s="165">
        <v>23</v>
      </c>
      <c r="AO1506" s="165">
        <v>1</v>
      </c>
      <c r="AP1506" s="313" t="s">
        <v>25</v>
      </c>
      <c r="AQ1506" s="144" t="s">
        <v>5661</v>
      </c>
      <c r="AR1506" s="109" t="s">
        <v>2773</v>
      </c>
      <c r="AS1506" s="94" t="s">
        <v>2790</v>
      </c>
    </row>
    <row r="1507" spans="1:45" ht="15" customHeight="1">
      <c r="A1507" s="165">
        <v>1503</v>
      </c>
      <c r="B1507" s="162" t="s">
        <v>1365</v>
      </c>
      <c r="C1507" s="162" t="s">
        <v>1374</v>
      </c>
      <c r="D1507" s="162" t="s">
        <v>5662</v>
      </c>
      <c r="E1507" s="162" t="s">
        <v>5663</v>
      </c>
      <c r="F1507" s="198" t="s">
        <v>5594</v>
      </c>
      <c r="G1507" s="162"/>
      <c r="H1507" s="162"/>
      <c r="I1507" s="162"/>
      <c r="J1507" s="162"/>
      <c r="K1507" s="162">
        <v>3</v>
      </c>
      <c r="L1507" s="162"/>
      <c r="M1507" s="162"/>
      <c r="N1507" s="162"/>
      <c r="O1507" s="162"/>
      <c r="P1507" s="162"/>
      <c r="Q1507" s="162"/>
      <c r="R1507" s="162"/>
      <c r="S1507" s="162"/>
      <c r="T1507" s="162"/>
      <c r="U1507" s="162"/>
      <c r="V1507" s="162"/>
      <c r="W1507" s="179">
        <v>247288001630</v>
      </c>
      <c r="X1507" s="165" t="s">
        <v>25</v>
      </c>
      <c r="Y1507" s="165"/>
      <c r="Z1507" s="165"/>
      <c r="AA1507" s="165"/>
      <c r="AB1507" s="165"/>
      <c r="AC1507" s="165"/>
      <c r="AD1507" s="165"/>
      <c r="AE1507" s="181" t="s">
        <v>13</v>
      </c>
      <c r="AF1507" s="165"/>
      <c r="AG1507" s="165"/>
      <c r="AH1507" s="51" t="s">
        <v>25</v>
      </c>
      <c r="AI1507" s="182" t="s">
        <v>2701</v>
      </c>
      <c r="AJ1507" s="168" t="s">
        <v>5664</v>
      </c>
      <c r="AK1507" s="168" t="s">
        <v>5665</v>
      </c>
      <c r="AL1507" s="165" t="s">
        <v>2678</v>
      </c>
      <c r="AM1507" s="165" t="s">
        <v>2681</v>
      </c>
      <c r="AN1507" s="165">
        <v>60</v>
      </c>
      <c r="AO1507" s="165">
        <v>3</v>
      </c>
      <c r="AP1507" s="313" t="s">
        <v>25</v>
      </c>
      <c r="AQ1507" s="166" t="s">
        <v>5666</v>
      </c>
      <c r="AR1507" s="109" t="s">
        <v>2787</v>
      </c>
      <c r="AS1507" s="94" t="s">
        <v>5667</v>
      </c>
    </row>
    <row r="1508" spans="1:45" ht="15" customHeight="1">
      <c r="A1508" s="165">
        <v>1504</v>
      </c>
      <c r="B1508" s="162" t="s">
        <v>1365</v>
      </c>
      <c r="C1508" s="162" t="s">
        <v>1374</v>
      </c>
      <c r="D1508" s="162" t="s">
        <v>5662</v>
      </c>
      <c r="E1508" s="162" t="s">
        <v>5668</v>
      </c>
      <c r="F1508" s="198" t="s">
        <v>5594</v>
      </c>
      <c r="G1508" s="162"/>
      <c r="H1508" s="162"/>
      <c r="I1508" s="162"/>
      <c r="J1508" s="162"/>
      <c r="K1508" s="162">
        <v>2</v>
      </c>
      <c r="L1508" s="162"/>
      <c r="M1508" s="162"/>
      <c r="N1508" s="162"/>
      <c r="O1508" s="162"/>
      <c r="P1508" s="162"/>
      <c r="Q1508" s="162"/>
      <c r="R1508" s="162"/>
      <c r="S1508" s="162"/>
      <c r="T1508" s="162"/>
      <c r="U1508" s="162"/>
      <c r="V1508" s="162"/>
      <c r="W1508" s="179">
        <v>247288010523</v>
      </c>
      <c r="X1508" s="165" t="s">
        <v>25</v>
      </c>
      <c r="Y1508" s="165"/>
      <c r="Z1508" s="165"/>
      <c r="AA1508" s="165"/>
      <c r="AB1508" s="165"/>
      <c r="AC1508" s="165"/>
      <c r="AD1508" s="165"/>
      <c r="AE1508" s="181" t="s">
        <v>13</v>
      </c>
      <c r="AF1508" s="165"/>
      <c r="AG1508" s="165"/>
      <c r="AH1508" s="51" t="s">
        <v>25</v>
      </c>
      <c r="AI1508" s="182" t="s">
        <v>2701</v>
      </c>
      <c r="AJ1508" t="s">
        <v>5669</v>
      </c>
      <c r="AK1508" s="168" t="s">
        <v>5670</v>
      </c>
      <c r="AL1508" s="165" t="s">
        <v>2678</v>
      </c>
      <c r="AM1508" s="165" t="s">
        <v>2681</v>
      </c>
      <c r="AN1508" s="165">
        <v>32</v>
      </c>
      <c r="AO1508" s="165">
        <v>2</v>
      </c>
      <c r="AP1508" s="313" t="s">
        <v>25</v>
      </c>
      <c r="AQ1508" s="144" t="s">
        <v>5671</v>
      </c>
      <c r="AR1508" s="109" t="s">
        <v>2787</v>
      </c>
      <c r="AS1508" s="94" t="s">
        <v>5667</v>
      </c>
    </row>
    <row r="1509" spans="1:45" ht="15" customHeight="1">
      <c r="A1509" s="165">
        <v>1505</v>
      </c>
      <c r="B1509" s="162" t="s">
        <v>1365</v>
      </c>
      <c r="C1509" s="162" t="s">
        <v>1374</v>
      </c>
      <c r="D1509" s="162" t="s">
        <v>5662</v>
      </c>
      <c r="E1509" s="162" t="s">
        <v>5672</v>
      </c>
      <c r="F1509" s="198" t="s">
        <v>5594</v>
      </c>
      <c r="G1509" s="162"/>
      <c r="H1509" s="162"/>
      <c r="I1509" s="162"/>
      <c r="J1509" s="162"/>
      <c r="K1509" s="162">
        <v>3</v>
      </c>
      <c r="L1509" s="162"/>
      <c r="M1509" s="162"/>
      <c r="N1509" s="162"/>
      <c r="O1509" s="162"/>
      <c r="P1509" s="162"/>
      <c r="Q1509" s="162"/>
      <c r="R1509" s="162"/>
      <c r="S1509" s="162"/>
      <c r="T1509" s="162"/>
      <c r="U1509" s="162"/>
      <c r="V1509" s="162"/>
      <c r="W1509" s="179">
        <v>247288010787</v>
      </c>
      <c r="X1509" s="165" t="s">
        <v>25</v>
      </c>
      <c r="Y1509" s="165"/>
      <c r="Z1509" s="165"/>
      <c r="AA1509" s="165"/>
      <c r="AB1509" s="165"/>
      <c r="AC1509" s="165"/>
      <c r="AD1509" s="165"/>
      <c r="AE1509" s="181" t="s">
        <v>13</v>
      </c>
      <c r="AF1509" s="165"/>
      <c r="AG1509" s="165"/>
      <c r="AH1509" s="51" t="s">
        <v>25</v>
      </c>
      <c r="AI1509" s="182" t="s">
        <v>2701</v>
      </c>
      <c r="AJ1509" s="168" t="s">
        <v>5673</v>
      </c>
      <c r="AK1509" s="168" t="s">
        <v>5674</v>
      </c>
      <c r="AL1509" s="165" t="s">
        <v>2678</v>
      </c>
      <c r="AM1509" s="165" t="s">
        <v>2681</v>
      </c>
      <c r="AN1509" s="165">
        <v>145</v>
      </c>
      <c r="AO1509" s="165">
        <v>3</v>
      </c>
      <c r="AP1509" s="313" t="s">
        <v>25</v>
      </c>
      <c r="AQ1509" s="144" t="s">
        <v>5675</v>
      </c>
      <c r="AR1509" s="109" t="s">
        <v>2787</v>
      </c>
      <c r="AS1509" s="94" t="s">
        <v>5667</v>
      </c>
    </row>
    <row r="1510" spans="1:45" ht="15" customHeight="1">
      <c r="A1510" s="165">
        <v>1506</v>
      </c>
      <c r="B1510" s="162" t="s">
        <v>1365</v>
      </c>
      <c r="C1510" s="162" t="s">
        <v>1394</v>
      </c>
      <c r="D1510" s="162" t="s">
        <v>5676</v>
      </c>
      <c r="E1510" s="162" t="s">
        <v>5677</v>
      </c>
      <c r="F1510" s="198" t="s">
        <v>5594</v>
      </c>
      <c r="G1510" s="162"/>
      <c r="H1510" s="162"/>
      <c r="I1510" s="162"/>
      <c r="J1510" s="162"/>
      <c r="K1510" s="162">
        <v>2</v>
      </c>
      <c r="L1510" s="162"/>
      <c r="M1510" s="162"/>
      <c r="N1510" s="162"/>
      <c r="O1510" s="162"/>
      <c r="P1510" s="162"/>
      <c r="Q1510" s="162"/>
      <c r="R1510" s="162"/>
      <c r="S1510" s="162"/>
      <c r="T1510" s="162"/>
      <c r="U1510" s="162"/>
      <c r="V1510" s="162"/>
      <c r="W1510" s="179"/>
      <c r="X1510" s="165" t="s">
        <v>25</v>
      </c>
      <c r="Y1510" s="165"/>
      <c r="Z1510" s="165"/>
      <c r="AA1510" s="165"/>
      <c r="AB1510" s="165"/>
      <c r="AC1510" s="165"/>
      <c r="AD1510" s="165"/>
      <c r="AE1510" s="181" t="s">
        <v>13</v>
      </c>
      <c r="AF1510" s="165"/>
      <c r="AG1510" s="165"/>
      <c r="AH1510" s="51" t="s">
        <v>25</v>
      </c>
      <c r="AI1510" s="182" t="s">
        <v>2701</v>
      </c>
      <c r="AJ1510" s="165">
        <v>11.307119</v>
      </c>
      <c r="AK1510" s="165">
        <v>-73.997062999999997</v>
      </c>
      <c r="AL1510" s="165" t="s">
        <v>2678</v>
      </c>
      <c r="AM1510" s="165" t="s">
        <v>2678</v>
      </c>
      <c r="AN1510" s="165">
        <v>38</v>
      </c>
      <c r="AO1510" s="165">
        <v>2</v>
      </c>
      <c r="AP1510" s="313" t="s">
        <v>25</v>
      </c>
      <c r="AQ1510" s="166" t="s">
        <v>5678</v>
      </c>
      <c r="AR1510" s="109" t="s">
        <v>2787</v>
      </c>
      <c r="AS1510" s="94" t="s">
        <v>2788</v>
      </c>
    </row>
    <row r="1511" spans="1:45" ht="15" customHeight="1">
      <c r="A1511" s="165">
        <v>1507</v>
      </c>
      <c r="B1511" s="162" t="s">
        <v>1726</v>
      </c>
      <c r="C1511" s="162" t="s">
        <v>1787</v>
      </c>
      <c r="D1511" s="162" t="s">
        <v>5679</v>
      </c>
      <c r="E1511" s="162" t="s">
        <v>5680</v>
      </c>
      <c r="F1511" s="198" t="s">
        <v>5594</v>
      </c>
      <c r="G1511" s="162"/>
      <c r="H1511" s="162"/>
      <c r="I1511" s="162"/>
      <c r="J1511" s="162"/>
      <c r="K1511" s="162">
        <v>1</v>
      </c>
      <c r="L1511" s="162"/>
      <c r="M1511" s="162"/>
      <c r="N1511" s="162"/>
      <c r="O1511" s="162"/>
      <c r="P1511" s="162"/>
      <c r="Q1511" s="162"/>
      <c r="R1511" s="162"/>
      <c r="S1511" s="162"/>
      <c r="T1511" s="162"/>
      <c r="U1511" s="162"/>
      <c r="V1511" s="162"/>
      <c r="W1511" s="163"/>
      <c r="X1511" s="164" t="s">
        <v>25</v>
      </c>
      <c r="Y1511" s="164" t="s">
        <v>25</v>
      </c>
      <c r="Z1511" s="310" t="s">
        <v>5681</v>
      </c>
      <c r="AA1511" s="164"/>
      <c r="AB1511" s="181" t="s">
        <v>2678</v>
      </c>
      <c r="AC1511" s="181" t="s">
        <v>2732</v>
      </c>
      <c r="AD1511" s="181">
        <v>8</v>
      </c>
      <c r="AE1511" s="50" t="s">
        <v>2725</v>
      </c>
      <c r="AF1511" s="50" t="s">
        <v>2725</v>
      </c>
      <c r="AG1511" s="164"/>
      <c r="AH1511" s="181" t="s">
        <v>25</v>
      </c>
      <c r="AI1511" s="182" t="s">
        <v>2701</v>
      </c>
      <c r="AJ1511" s="112">
        <v>7.1710318900000001</v>
      </c>
      <c r="AK1511" s="112">
        <v>-72.280999929999993</v>
      </c>
      <c r="AL1511" t="s">
        <v>2678</v>
      </c>
      <c r="AM1511" t="s">
        <v>2951</v>
      </c>
      <c r="AN1511" s="165">
        <v>8</v>
      </c>
      <c r="AO1511" s="165">
        <v>1</v>
      </c>
      <c r="AP1511" s="165" t="s">
        <v>25</v>
      </c>
      <c r="AQ1511" s="144" t="s">
        <v>5682</v>
      </c>
      <c r="AR1511" s="109" t="s">
        <v>3023</v>
      </c>
      <c r="AS1511" s="94" t="s">
        <v>2971</v>
      </c>
    </row>
    <row r="1512" spans="1:45" ht="30" customHeight="1">
      <c r="A1512" s="165">
        <v>1508</v>
      </c>
      <c r="B1512" s="162" t="s">
        <v>1726</v>
      </c>
      <c r="C1512" s="162" t="s">
        <v>1787</v>
      </c>
      <c r="D1512" s="162" t="s">
        <v>5683</v>
      </c>
      <c r="E1512" s="162" t="s">
        <v>5684</v>
      </c>
      <c r="F1512" s="198" t="s">
        <v>5594</v>
      </c>
      <c r="G1512" s="162"/>
      <c r="H1512" s="162"/>
      <c r="I1512" s="162"/>
      <c r="J1512" s="162"/>
      <c r="K1512" s="162">
        <v>1</v>
      </c>
      <c r="L1512" s="162"/>
      <c r="M1512" s="162"/>
      <c r="N1512" s="162"/>
      <c r="O1512" s="162"/>
      <c r="P1512" s="162"/>
      <c r="Q1512" s="162"/>
      <c r="R1512" s="162"/>
      <c r="S1512" s="162"/>
      <c r="T1512" s="162"/>
      <c r="U1512" s="162"/>
      <c r="V1512" s="162"/>
      <c r="W1512" s="163"/>
      <c r="X1512" s="164" t="s">
        <v>25</v>
      </c>
      <c r="Y1512" s="229" t="s">
        <v>25</v>
      </c>
      <c r="Z1512" s="194" t="s">
        <v>5685</v>
      </c>
      <c r="AA1512" s="164" t="s">
        <v>5686</v>
      </c>
      <c r="AB1512" s="181" t="s">
        <v>25</v>
      </c>
      <c r="AC1512" s="181" t="s">
        <v>2732</v>
      </c>
      <c r="AD1512" s="181">
        <v>10</v>
      </c>
      <c r="AE1512" s="181" t="s">
        <v>13</v>
      </c>
      <c r="AF1512" s="181" t="s">
        <v>2807</v>
      </c>
      <c r="AG1512" s="164"/>
      <c r="AH1512" s="181" t="s">
        <v>25</v>
      </c>
      <c r="AI1512" s="182" t="s">
        <v>2701</v>
      </c>
      <c r="AJ1512" s="171">
        <v>7016042</v>
      </c>
      <c r="AK1512" s="171">
        <v>-72284447</v>
      </c>
      <c r="AL1512" s="165" t="s">
        <v>25</v>
      </c>
      <c r="AM1512" s="165" t="s">
        <v>2732</v>
      </c>
      <c r="AN1512" s="165">
        <v>13</v>
      </c>
      <c r="AO1512" s="165">
        <v>1</v>
      </c>
      <c r="AP1512" s="165" t="s">
        <v>2678</v>
      </c>
      <c r="AQ1512" s="144" t="s">
        <v>5687</v>
      </c>
      <c r="AR1512" s="109" t="s">
        <v>5688</v>
      </c>
      <c r="AS1512" s="94" t="s">
        <v>3024</v>
      </c>
    </row>
    <row r="1513" spans="1:45" ht="15" customHeight="1">
      <c r="A1513" s="165">
        <v>1509</v>
      </c>
      <c r="B1513" s="162" t="s">
        <v>1726</v>
      </c>
      <c r="C1513" s="162" t="s">
        <v>1787</v>
      </c>
      <c r="D1513" s="162" t="s">
        <v>5679</v>
      </c>
      <c r="E1513" s="162" t="s">
        <v>5689</v>
      </c>
      <c r="F1513" s="198" t="s">
        <v>5594</v>
      </c>
      <c r="G1513" s="162"/>
      <c r="H1513" s="162"/>
      <c r="I1513" s="162"/>
      <c r="J1513" s="162"/>
      <c r="K1513" s="162">
        <v>1</v>
      </c>
      <c r="L1513" s="162"/>
      <c r="M1513" s="162"/>
      <c r="N1513" s="162"/>
      <c r="O1513" s="162"/>
      <c r="P1513" s="162"/>
      <c r="Q1513" s="162"/>
      <c r="R1513" s="162"/>
      <c r="S1513" s="162"/>
      <c r="T1513" s="162"/>
      <c r="U1513" s="162"/>
      <c r="V1513" s="162"/>
      <c r="W1513" s="163"/>
      <c r="X1513" s="164" t="s">
        <v>25</v>
      </c>
      <c r="Y1513" s="164" t="s">
        <v>25</v>
      </c>
      <c r="Z1513" s="195" t="s">
        <v>5690</v>
      </c>
      <c r="AA1513" s="164"/>
      <c r="AB1513" s="181" t="s">
        <v>2678</v>
      </c>
      <c r="AC1513" s="181" t="s">
        <v>2732</v>
      </c>
      <c r="AD1513" s="181">
        <v>2</v>
      </c>
      <c r="AE1513" s="181" t="s">
        <v>2725</v>
      </c>
      <c r="AF1513" s="181" t="s">
        <v>2681</v>
      </c>
      <c r="AG1513" s="164"/>
      <c r="AH1513" s="181" t="s">
        <v>25</v>
      </c>
      <c r="AI1513" s="182" t="s">
        <v>2701</v>
      </c>
      <c r="AJ1513" s="165">
        <v>7.1083474999999998</v>
      </c>
      <c r="AK1513" s="165">
        <v>-72.226328800000005</v>
      </c>
      <c r="AL1513" s="112" t="s">
        <v>2678</v>
      </c>
      <c r="AM1513" s="112" t="s">
        <v>2951</v>
      </c>
      <c r="AN1513" s="165">
        <v>3</v>
      </c>
      <c r="AO1513" s="165">
        <v>1</v>
      </c>
      <c r="AP1513" s="165" t="s">
        <v>25</v>
      </c>
      <c r="AQ1513" s="144" t="s">
        <v>5691</v>
      </c>
      <c r="AR1513" s="109" t="s">
        <v>3023</v>
      </c>
      <c r="AS1513" s="94" t="s">
        <v>2971</v>
      </c>
    </row>
    <row r="1514" spans="1:45" ht="15" customHeight="1">
      <c r="A1514" s="165">
        <v>1510</v>
      </c>
      <c r="B1514" s="162" t="s">
        <v>1726</v>
      </c>
      <c r="C1514" s="162" t="s">
        <v>1787</v>
      </c>
      <c r="D1514" s="162" t="s">
        <v>5679</v>
      </c>
      <c r="E1514" s="162" t="s">
        <v>5692</v>
      </c>
      <c r="F1514" s="198" t="s">
        <v>5594</v>
      </c>
      <c r="G1514" s="162"/>
      <c r="H1514" s="162"/>
      <c r="I1514" s="162"/>
      <c r="J1514" s="162"/>
      <c r="K1514" s="162">
        <v>1</v>
      </c>
      <c r="L1514" s="162"/>
      <c r="M1514" s="162"/>
      <c r="N1514" s="162"/>
      <c r="O1514" s="162"/>
      <c r="P1514" s="162"/>
      <c r="Q1514" s="162"/>
      <c r="R1514" s="162"/>
      <c r="S1514" s="162"/>
      <c r="T1514" s="162"/>
      <c r="U1514" s="162"/>
      <c r="V1514" s="162"/>
      <c r="W1514" s="163"/>
      <c r="X1514" s="164" t="s">
        <v>25</v>
      </c>
      <c r="Y1514" s="164" t="s">
        <v>25</v>
      </c>
      <c r="Z1514" s="195" t="s">
        <v>5690</v>
      </c>
      <c r="AA1514" s="164"/>
      <c r="AB1514" s="181" t="s">
        <v>2678</v>
      </c>
      <c r="AC1514" s="181" t="s">
        <v>2732</v>
      </c>
      <c r="AD1514" s="181">
        <v>6</v>
      </c>
      <c r="AE1514" s="50" t="s">
        <v>2725</v>
      </c>
      <c r="AF1514" s="50" t="s">
        <v>2725</v>
      </c>
      <c r="AG1514" s="164"/>
      <c r="AH1514" s="181" t="s">
        <v>25</v>
      </c>
      <c r="AI1514" s="182" t="s">
        <v>2701</v>
      </c>
      <c r="AJ1514" s="165">
        <v>7.1622022799999998</v>
      </c>
      <c r="AK1514" s="165">
        <v>-72.229503100000002</v>
      </c>
      <c r="AL1514" s="112" t="s">
        <v>2678</v>
      </c>
      <c r="AM1514" s="112" t="s">
        <v>2951</v>
      </c>
      <c r="AN1514" s="165">
        <v>6</v>
      </c>
      <c r="AO1514" s="165">
        <v>1</v>
      </c>
      <c r="AP1514" s="165" t="s">
        <v>25</v>
      </c>
      <c r="AQ1514" s="144" t="s">
        <v>5693</v>
      </c>
      <c r="AR1514" s="109" t="s">
        <v>3023</v>
      </c>
      <c r="AS1514" s="94" t="s">
        <v>2971</v>
      </c>
    </row>
    <row r="1515" spans="1:45" ht="40.5" customHeight="1">
      <c r="A1515" s="165">
        <v>1511</v>
      </c>
      <c r="B1515" s="162" t="s">
        <v>1726</v>
      </c>
      <c r="C1515" s="162" t="s">
        <v>1787</v>
      </c>
      <c r="D1515" s="162" t="s">
        <v>5683</v>
      </c>
      <c r="E1515" s="162" t="s">
        <v>5694</v>
      </c>
      <c r="F1515" s="198" t="s">
        <v>5594</v>
      </c>
      <c r="G1515" s="162"/>
      <c r="H1515" s="162"/>
      <c r="I1515" s="162"/>
      <c r="J1515" s="162"/>
      <c r="K1515" s="162">
        <v>1</v>
      </c>
      <c r="L1515" s="162"/>
      <c r="M1515" s="162"/>
      <c r="N1515" s="162"/>
      <c r="O1515" s="162"/>
      <c r="P1515" s="162"/>
      <c r="Q1515" s="162"/>
      <c r="R1515" s="162"/>
      <c r="S1515" s="162"/>
      <c r="T1515" s="162"/>
      <c r="U1515" s="162"/>
      <c r="V1515" s="162"/>
      <c r="W1515" s="163"/>
      <c r="X1515" s="164" t="s">
        <v>25</v>
      </c>
      <c r="Y1515" s="229" t="s">
        <v>25</v>
      </c>
      <c r="Z1515" s="194" t="s">
        <v>5695</v>
      </c>
      <c r="AA1515" s="164" t="s">
        <v>5686</v>
      </c>
      <c r="AB1515" s="181" t="s">
        <v>25</v>
      </c>
      <c r="AC1515" s="181" t="s">
        <v>2732</v>
      </c>
      <c r="AD1515" s="181">
        <v>16</v>
      </c>
      <c r="AE1515" s="181" t="s">
        <v>13</v>
      </c>
      <c r="AF1515" s="181" t="s">
        <v>2807</v>
      </c>
      <c r="AG1515" s="164"/>
      <c r="AH1515" s="181" t="s">
        <v>25</v>
      </c>
      <c r="AI1515" s="182" t="s">
        <v>2701</v>
      </c>
      <c r="AJ1515" s="171">
        <v>7020885</v>
      </c>
      <c r="AK1515" s="171">
        <v>-72263977</v>
      </c>
      <c r="AL1515" s="165" t="s">
        <v>25</v>
      </c>
      <c r="AM1515" s="165" t="s">
        <v>2732</v>
      </c>
      <c r="AN1515" s="165">
        <v>16</v>
      </c>
      <c r="AO1515" s="165">
        <v>1</v>
      </c>
      <c r="AP1515" s="165" t="s">
        <v>2678</v>
      </c>
      <c r="AQ1515" s="144" t="s">
        <v>5696</v>
      </c>
      <c r="AR1515" s="109" t="s">
        <v>5688</v>
      </c>
      <c r="AS1515" s="94" t="s">
        <v>3024</v>
      </c>
    </row>
    <row r="1516" spans="1:45" ht="15" customHeight="1">
      <c r="A1516" s="165">
        <v>1512</v>
      </c>
      <c r="B1516" s="162" t="s">
        <v>1726</v>
      </c>
      <c r="C1516" s="162" t="s">
        <v>1787</v>
      </c>
      <c r="D1516" s="162" t="s">
        <v>5683</v>
      </c>
      <c r="E1516" s="162" t="s">
        <v>5697</v>
      </c>
      <c r="F1516" s="198" t="s">
        <v>5594</v>
      </c>
      <c r="G1516" s="162"/>
      <c r="H1516" s="162"/>
      <c r="I1516" s="162"/>
      <c r="J1516" s="162"/>
      <c r="K1516" s="162">
        <v>1</v>
      </c>
      <c r="L1516" s="162"/>
      <c r="M1516" s="162"/>
      <c r="N1516" s="162"/>
      <c r="O1516" s="162"/>
      <c r="P1516" s="162"/>
      <c r="Q1516" s="162"/>
      <c r="R1516" s="162"/>
      <c r="S1516" s="162"/>
      <c r="T1516" s="162"/>
      <c r="U1516" s="162"/>
      <c r="V1516" s="162"/>
      <c r="W1516" s="163"/>
      <c r="X1516" s="164" t="s">
        <v>25</v>
      </c>
      <c r="Y1516" s="229" t="s">
        <v>25</v>
      </c>
      <c r="Z1516" s="164" t="s">
        <v>5698</v>
      </c>
      <c r="AA1516" s="164" t="s">
        <v>5699</v>
      </c>
      <c r="AB1516" s="181" t="s">
        <v>2678</v>
      </c>
      <c r="AC1516" s="181"/>
      <c r="AD1516" s="181">
        <v>22</v>
      </c>
      <c r="AE1516" s="181" t="s">
        <v>13</v>
      </c>
      <c r="AF1516" s="181" t="s">
        <v>2807</v>
      </c>
      <c r="AG1516" s="164"/>
      <c r="AH1516" s="181" t="s">
        <v>25</v>
      </c>
      <c r="AI1516" s="182" t="s">
        <v>2701</v>
      </c>
      <c r="AJ1516" s="171">
        <v>7026019</v>
      </c>
      <c r="AK1516" s="171">
        <v>-72256905</v>
      </c>
      <c r="AL1516" s="165" t="s">
        <v>2678</v>
      </c>
      <c r="AM1516" s="165"/>
      <c r="AN1516" s="165">
        <v>22</v>
      </c>
      <c r="AO1516" s="165">
        <v>1</v>
      </c>
      <c r="AP1516" s="165" t="s">
        <v>2678</v>
      </c>
      <c r="AQ1516" s="144" t="s">
        <v>5700</v>
      </c>
      <c r="AR1516" s="109" t="s">
        <v>5688</v>
      </c>
      <c r="AS1516" s="94" t="s">
        <v>3024</v>
      </c>
    </row>
    <row r="1517" spans="1:45" ht="52.5" customHeight="1">
      <c r="A1517" s="165">
        <v>1513</v>
      </c>
      <c r="B1517" s="162" t="s">
        <v>1726</v>
      </c>
      <c r="C1517" s="162" t="s">
        <v>1787</v>
      </c>
      <c r="D1517" s="162" t="s">
        <v>5683</v>
      </c>
      <c r="E1517" s="162" t="s">
        <v>5701</v>
      </c>
      <c r="F1517" s="198" t="s">
        <v>5594</v>
      </c>
      <c r="G1517" s="162"/>
      <c r="H1517" s="162"/>
      <c r="I1517" s="162"/>
      <c r="J1517" s="162"/>
      <c r="K1517" s="162">
        <v>3</v>
      </c>
      <c r="L1517" s="162"/>
      <c r="M1517" s="162"/>
      <c r="N1517" s="162"/>
      <c r="O1517" s="162"/>
      <c r="P1517" s="162"/>
      <c r="Q1517" s="162"/>
      <c r="R1517" s="162"/>
      <c r="S1517" s="162"/>
      <c r="T1517" s="162"/>
      <c r="U1517" s="162"/>
      <c r="V1517" s="162"/>
      <c r="W1517" s="163"/>
      <c r="X1517" s="164" t="s">
        <v>25</v>
      </c>
      <c r="Y1517" s="229" t="s">
        <v>25</v>
      </c>
      <c r="Z1517" s="195" t="s">
        <v>5702</v>
      </c>
      <c r="AA1517" s="164" t="s">
        <v>5703</v>
      </c>
      <c r="AB1517" s="181" t="s">
        <v>25</v>
      </c>
      <c r="AC1517" s="181" t="s">
        <v>2732</v>
      </c>
      <c r="AD1517" s="181">
        <v>56</v>
      </c>
      <c r="AE1517" s="181" t="s">
        <v>13</v>
      </c>
      <c r="AF1517" s="181" t="s">
        <v>2807</v>
      </c>
      <c r="AG1517" s="164"/>
      <c r="AH1517" s="181" t="s">
        <v>25</v>
      </c>
      <c r="AI1517" s="182" t="s">
        <v>2701</v>
      </c>
      <c r="AJ1517" s="171">
        <v>7031283</v>
      </c>
      <c r="AK1517" s="171">
        <v>-72250966</v>
      </c>
      <c r="AL1517" s="165" t="s">
        <v>25</v>
      </c>
      <c r="AM1517" s="165" t="s">
        <v>2732</v>
      </c>
      <c r="AN1517" s="165">
        <v>56</v>
      </c>
      <c r="AO1517" s="165">
        <v>3</v>
      </c>
      <c r="AP1517" s="165" t="s">
        <v>2678</v>
      </c>
      <c r="AQ1517" s="144" t="s">
        <v>5704</v>
      </c>
      <c r="AR1517" s="109" t="s">
        <v>5688</v>
      </c>
      <c r="AS1517" s="94" t="s">
        <v>3024</v>
      </c>
    </row>
    <row r="1518" spans="1:45" ht="42.75" customHeight="1">
      <c r="A1518" s="165">
        <v>1514</v>
      </c>
      <c r="B1518" s="162" t="s">
        <v>1726</v>
      </c>
      <c r="C1518" s="162" t="s">
        <v>1787</v>
      </c>
      <c r="D1518" s="162" t="s">
        <v>5683</v>
      </c>
      <c r="E1518" s="162" t="s">
        <v>5705</v>
      </c>
      <c r="F1518" s="198" t="s">
        <v>5594</v>
      </c>
      <c r="G1518" s="162"/>
      <c r="H1518" s="162"/>
      <c r="I1518" s="162"/>
      <c r="J1518" s="162"/>
      <c r="K1518" s="162">
        <v>1</v>
      </c>
      <c r="L1518" s="162"/>
      <c r="M1518" s="162"/>
      <c r="N1518" s="162"/>
      <c r="O1518" s="162"/>
      <c r="P1518" s="162"/>
      <c r="Q1518" s="162"/>
      <c r="R1518" s="162"/>
      <c r="S1518" s="162"/>
      <c r="T1518" s="162"/>
      <c r="U1518" s="162"/>
      <c r="V1518" s="162"/>
      <c r="W1518" s="163"/>
      <c r="X1518" s="164" t="s">
        <v>25</v>
      </c>
      <c r="Y1518" s="229" t="s">
        <v>25</v>
      </c>
      <c r="Z1518" s="194" t="s">
        <v>5706</v>
      </c>
      <c r="AA1518" s="164" t="s">
        <v>5703</v>
      </c>
      <c r="AB1518" s="181" t="s">
        <v>25</v>
      </c>
      <c r="AC1518" s="181" t="s">
        <v>2732</v>
      </c>
      <c r="AD1518" s="181">
        <v>17</v>
      </c>
      <c r="AE1518" s="181" t="s">
        <v>13</v>
      </c>
      <c r="AF1518" s="181" t="s">
        <v>2807</v>
      </c>
      <c r="AG1518" s="164"/>
      <c r="AH1518" s="181" t="s">
        <v>25</v>
      </c>
      <c r="AI1518" s="182" t="s">
        <v>2701</v>
      </c>
      <c r="AJ1518" s="171">
        <v>7007832</v>
      </c>
      <c r="AK1518" s="171">
        <v>-72222374</v>
      </c>
      <c r="AL1518" s="165" t="s">
        <v>25</v>
      </c>
      <c r="AM1518" s="165" t="s">
        <v>2732</v>
      </c>
      <c r="AN1518" s="165">
        <v>17</v>
      </c>
      <c r="AO1518" s="165">
        <v>1</v>
      </c>
      <c r="AP1518" s="165" t="s">
        <v>2678</v>
      </c>
      <c r="AQ1518" s="144" t="s">
        <v>5707</v>
      </c>
      <c r="AR1518" s="109" t="s">
        <v>5688</v>
      </c>
      <c r="AS1518" s="94" t="s">
        <v>3024</v>
      </c>
    </row>
    <row r="1519" spans="1:45" ht="47.25" customHeight="1">
      <c r="A1519" s="165">
        <v>1515</v>
      </c>
      <c r="B1519" s="162" t="s">
        <v>1726</v>
      </c>
      <c r="C1519" s="162" t="s">
        <v>1787</v>
      </c>
      <c r="D1519" s="162" t="s">
        <v>5708</v>
      </c>
      <c r="E1519" s="162" t="s">
        <v>5709</v>
      </c>
      <c r="F1519" s="198" t="s">
        <v>5594</v>
      </c>
      <c r="G1519" s="162"/>
      <c r="H1519" s="162"/>
      <c r="I1519" s="162"/>
      <c r="J1519" s="162"/>
      <c r="K1519" s="162">
        <v>1</v>
      </c>
      <c r="L1519" s="162"/>
      <c r="M1519" s="162"/>
      <c r="N1519" s="162"/>
      <c r="O1519" s="162"/>
      <c r="P1519" s="162"/>
      <c r="Q1519" s="162"/>
      <c r="R1519" s="162"/>
      <c r="S1519" s="162"/>
      <c r="T1519" s="162"/>
      <c r="U1519" s="162"/>
      <c r="V1519" s="162"/>
      <c r="W1519" s="163"/>
      <c r="X1519" s="181" t="s">
        <v>25</v>
      </c>
      <c r="Y1519" s="181" t="s">
        <v>25</v>
      </c>
      <c r="Z1519" s="194" t="s">
        <v>5710</v>
      </c>
      <c r="AA1519" s="164"/>
      <c r="AB1519" s="181" t="s">
        <v>2678</v>
      </c>
      <c r="AC1519" s="181" t="s">
        <v>2732</v>
      </c>
      <c r="AD1519" s="181">
        <v>8</v>
      </c>
      <c r="AE1519" s="50" t="s">
        <v>2725</v>
      </c>
      <c r="AF1519" s="50" t="s">
        <v>2725</v>
      </c>
      <c r="AG1519" s="164"/>
      <c r="AH1519" s="181" t="s">
        <v>25</v>
      </c>
      <c r="AI1519" s="182" t="s">
        <v>2701</v>
      </c>
      <c r="AJ1519" s="232">
        <v>7.0843461100000003</v>
      </c>
      <c r="AK1519" s="231">
        <v>-72.114260020000003</v>
      </c>
      <c r="AL1519" s="112" t="s">
        <v>2678</v>
      </c>
      <c r="AM1519" s="112" t="s">
        <v>2951</v>
      </c>
      <c r="AN1519" s="165">
        <v>8</v>
      </c>
      <c r="AO1519" s="165">
        <v>1</v>
      </c>
      <c r="AP1519" s="165" t="s">
        <v>25</v>
      </c>
      <c r="AQ1519" s="144" t="s">
        <v>5711</v>
      </c>
      <c r="AR1519" s="109" t="s">
        <v>3023</v>
      </c>
      <c r="AS1519" s="94" t="s">
        <v>2971</v>
      </c>
    </row>
    <row r="1520" spans="1:45" ht="15" customHeight="1">
      <c r="A1520" s="165">
        <v>1516</v>
      </c>
      <c r="B1520" s="162" t="s">
        <v>1726</v>
      </c>
      <c r="C1520" s="162" t="s">
        <v>1787</v>
      </c>
      <c r="D1520" s="162" t="s">
        <v>5708</v>
      </c>
      <c r="E1520" s="162" t="s">
        <v>5712</v>
      </c>
      <c r="F1520" s="198" t="s">
        <v>5594</v>
      </c>
      <c r="G1520" s="162"/>
      <c r="H1520" s="162"/>
      <c r="I1520" s="162"/>
      <c r="J1520" s="162"/>
      <c r="K1520" s="162">
        <v>1</v>
      </c>
      <c r="L1520" s="162"/>
      <c r="M1520" s="162"/>
      <c r="N1520" s="162"/>
      <c r="O1520" s="162"/>
      <c r="P1520" s="162"/>
      <c r="Q1520" s="162"/>
      <c r="R1520" s="162"/>
      <c r="S1520" s="162"/>
      <c r="T1520" s="162"/>
      <c r="U1520" s="162"/>
      <c r="V1520" s="162"/>
      <c r="W1520" s="163"/>
      <c r="X1520" s="181" t="s">
        <v>25</v>
      </c>
      <c r="Y1520" s="181" t="s">
        <v>25</v>
      </c>
      <c r="Z1520" s="310" t="s">
        <v>5698</v>
      </c>
      <c r="AA1520" s="164"/>
      <c r="AB1520" s="181" t="s">
        <v>2678</v>
      </c>
      <c r="AC1520" s="164"/>
      <c r="AD1520" s="181">
        <v>10</v>
      </c>
      <c r="AE1520" s="50" t="s">
        <v>2725</v>
      </c>
      <c r="AF1520" s="50" t="s">
        <v>2725</v>
      </c>
      <c r="AG1520" s="164"/>
      <c r="AH1520" s="181" t="s">
        <v>25</v>
      </c>
      <c r="AI1520" s="182" t="s">
        <v>2701</v>
      </c>
      <c r="AJ1520" s="233">
        <v>7.0647126299999998</v>
      </c>
      <c r="AK1520" s="231">
        <v>-72.092635360000003</v>
      </c>
      <c r="AL1520" s="112" t="s">
        <v>2678</v>
      </c>
      <c r="AM1520" s="112" t="s">
        <v>2951</v>
      </c>
      <c r="AN1520" s="165">
        <v>10</v>
      </c>
      <c r="AO1520" s="165">
        <v>1</v>
      </c>
      <c r="AP1520" s="165" t="s">
        <v>25</v>
      </c>
      <c r="AQ1520" s="144" t="s">
        <v>5713</v>
      </c>
      <c r="AR1520" s="109" t="s">
        <v>3023</v>
      </c>
      <c r="AS1520" s="94" t="s">
        <v>2971</v>
      </c>
    </row>
    <row r="1521" spans="1:45" ht="15" customHeight="1">
      <c r="A1521" s="165">
        <v>1517</v>
      </c>
      <c r="B1521" s="162" t="s">
        <v>1726</v>
      </c>
      <c r="C1521" s="162" t="s">
        <v>1787</v>
      </c>
      <c r="D1521" s="162" t="s">
        <v>5708</v>
      </c>
      <c r="E1521" s="162" t="s">
        <v>5714</v>
      </c>
      <c r="F1521" s="198" t="s">
        <v>5594</v>
      </c>
      <c r="G1521" s="162"/>
      <c r="H1521" s="162"/>
      <c r="I1521" s="162"/>
      <c r="J1521" s="162"/>
      <c r="K1521" s="162">
        <v>1</v>
      </c>
      <c r="L1521" s="162"/>
      <c r="M1521" s="162"/>
      <c r="N1521" s="162"/>
      <c r="O1521" s="162"/>
      <c r="P1521" s="162"/>
      <c r="Q1521" s="162"/>
      <c r="R1521" s="162"/>
      <c r="S1521" s="162"/>
      <c r="T1521" s="162"/>
      <c r="U1521" s="162"/>
      <c r="V1521" s="162"/>
      <c r="W1521" s="163"/>
      <c r="X1521" s="181" t="s">
        <v>25</v>
      </c>
      <c r="Y1521" s="181" t="s">
        <v>25</v>
      </c>
      <c r="Z1521" s="195" t="s">
        <v>5698</v>
      </c>
      <c r="AA1521" s="164"/>
      <c r="AB1521" s="181" t="s">
        <v>2678</v>
      </c>
      <c r="AC1521" s="164"/>
      <c r="AD1521" s="181">
        <v>3</v>
      </c>
      <c r="AE1521" s="50" t="s">
        <v>2725</v>
      </c>
      <c r="AF1521" s="50" t="s">
        <v>2725</v>
      </c>
      <c r="AG1521" s="164"/>
      <c r="AH1521" s="181" t="s">
        <v>25</v>
      </c>
      <c r="AI1521" s="182" t="s">
        <v>2701</v>
      </c>
      <c r="AJ1521" s="165">
        <v>7.0714416</v>
      </c>
      <c r="AK1521" s="165">
        <v>-72.167291599999999</v>
      </c>
      <c r="AL1521" s="165" t="s">
        <v>2678</v>
      </c>
      <c r="AM1521" s="165" t="s">
        <v>2951</v>
      </c>
      <c r="AN1521" s="165">
        <v>3</v>
      </c>
      <c r="AO1521" s="165">
        <v>1</v>
      </c>
      <c r="AP1521" s="165" t="s">
        <v>25</v>
      </c>
      <c r="AQ1521" s="304" t="s">
        <v>5715</v>
      </c>
      <c r="AR1521" s="109" t="s">
        <v>3023</v>
      </c>
      <c r="AS1521" s="94" t="s">
        <v>2971</v>
      </c>
    </row>
    <row r="1522" spans="1:45" ht="47.25" customHeight="1">
      <c r="A1522" s="165">
        <v>1518</v>
      </c>
      <c r="B1522" s="162" t="s">
        <v>1726</v>
      </c>
      <c r="C1522" s="162" t="s">
        <v>1787</v>
      </c>
      <c r="D1522" s="162" t="s">
        <v>5708</v>
      </c>
      <c r="E1522" s="162" t="s">
        <v>5716</v>
      </c>
      <c r="F1522" s="198" t="s">
        <v>5594</v>
      </c>
      <c r="G1522" s="162"/>
      <c r="H1522" s="162"/>
      <c r="I1522" s="162"/>
      <c r="J1522" s="162"/>
      <c r="K1522" s="162">
        <v>1</v>
      </c>
      <c r="L1522" s="162"/>
      <c r="M1522" s="162"/>
      <c r="N1522" s="162"/>
      <c r="O1522" s="162"/>
      <c r="P1522" s="162"/>
      <c r="Q1522" s="162"/>
      <c r="R1522" s="162"/>
      <c r="S1522" s="162"/>
      <c r="T1522" s="162"/>
      <c r="U1522" s="162"/>
      <c r="V1522" s="162"/>
      <c r="W1522" s="163"/>
      <c r="X1522" s="181" t="s">
        <v>25</v>
      </c>
      <c r="Y1522" s="229" t="s">
        <v>25</v>
      </c>
      <c r="Z1522" s="194" t="s">
        <v>5717</v>
      </c>
      <c r="AA1522" s="164"/>
      <c r="AB1522" s="181" t="s">
        <v>2678</v>
      </c>
      <c r="AC1522" s="164"/>
      <c r="AD1522" s="181">
        <v>10</v>
      </c>
      <c r="AE1522" s="50" t="s">
        <v>2725</v>
      </c>
      <c r="AF1522" s="50" t="s">
        <v>2725</v>
      </c>
      <c r="AG1522" s="164"/>
      <c r="AH1522" s="181" t="s">
        <v>25</v>
      </c>
      <c r="AI1522" s="182" t="s">
        <v>2701</v>
      </c>
      <c r="AJ1522" s="171">
        <v>7110682</v>
      </c>
      <c r="AK1522" s="171">
        <v>-72177038</v>
      </c>
      <c r="AL1522" s="165" t="s">
        <v>2678</v>
      </c>
      <c r="AM1522" s="165"/>
      <c r="AN1522" s="165">
        <v>10</v>
      </c>
      <c r="AO1522" s="165">
        <v>1</v>
      </c>
      <c r="AP1522" s="165" t="s">
        <v>25</v>
      </c>
      <c r="AQ1522" s="144" t="s">
        <v>5718</v>
      </c>
      <c r="AR1522" s="109" t="s">
        <v>3023</v>
      </c>
      <c r="AS1522" s="94" t="s">
        <v>2971</v>
      </c>
    </row>
    <row r="1523" spans="1:45" ht="60" customHeight="1">
      <c r="A1523" s="165">
        <v>1519</v>
      </c>
      <c r="B1523" s="162" t="s">
        <v>1726</v>
      </c>
      <c r="C1523" s="162" t="s">
        <v>1787</v>
      </c>
      <c r="D1523" s="162" t="s">
        <v>5683</v>
      </c>
      <c r="E1523" s="162" t="s">
        <v>5719</v>
      </c>
      <c r="F1523" s="198" t="s">
        <v>5594</v>
      </c>
      <c r="G1523" s="162"/>
      <c r="H1523" s="162"/>
      <c r="I1523" s="162"/>
      <c r="J1523" s="162"/>
      <c r="K1523" s="162">
        <v>1</v>
      </c>
      <c r="L1523" s="162"/>
      <c r="M1523" s="162"/>
      <c r="N1523" s="162"/>
      <c r="O1523" s="162"/>
      <c r="P1523" s="162"/>
      <c r="Q1523" s="162"/>
      <c r="R1523" s="162"/>
      <c r="S1523" s="162"/>
      <c r="T1523" s="162"/>
      <c r="U1523" s="162"/>
      <c r="V1523" s="162"/>
      <c r="W1523" s="163"/>
      <c r="X1523" s="164"/>
      <c r="Y1523" s="229" t="s">
        <v>25</v>
      </c>
      <c r="Z1523" s="194" t="s">
        <v>5720</v>
      </c>
      <c r="AA1523" s="164" t="s">
        <v>5699</v>
      </c>
      <c r="AB1523" s="164"/>
      <c r="AC1523" s="164"/>
      <c r="AD1523" s="164"/>
      <c r="AE1523" s="50" t="s">
        <v>13</v>
      </c>
      <c r="AF1523" s="164"/>
      <c r="AG1523" s="164"/>
      <c r="AH1523" s="181" t="s">
        <v>25</v>
      </c>
      <c r="AI1523" s="182" t="s">
        <v>2701</v>
      </c>
      <c r="AJ1523" s="171">
        <v>7098087</v>
      </c>
      <c r="AK1523" s="171">
        <v>-72151793</v>
      </c>
      <c r="AL1523" s="165" t="s">
        <v>25</v>
      </c>
      <c r="AM1523" s="165" t="s">
        <v>2732</v>
      </c>
      <c r="AN1523" s="165">
        <v>7</v>
      </c>
      <c r="AO1523" s="165">
        <v>1</v>
      </c>
      <c r="AP1523" s="165" t="s">
        <v>2678</v>
      </c>
      <c r="AQ1523" s="144" t="s">
        <v>5721</v>
      </c>
      <c r="AR1523" s="109"/>
    </row>
    <row r="1524" spans="1:45" ht="15" customHeight="1">
      <c r="A1524" s="165">
        <v>1520</v>
      </c>
      <c r="B1524" s="162" t="s">
        <v>1726</v>
      </c>
      <c r="C1524" s="162" t="s">
        <v>1787</v>
      </c>
      <c r="D1524" s="162" t="s">
        <v>5722</v>
      </c>
      <c r="E1524" s="162" t="s">
        <v>333</v>
      </c>
      <c r="F1524" s="198" t="s">
        <v>5594</v>
      </c>
      <c r="G1524" s="162"/>
      <c r="H1524" s="162"/>
      <c r="I1524" s="162"/>
      <c r="J1524" s="162"/>
      <c r="K1524" s="162"/>
      <c r="L1524" s="162"/>
      <c r="M1524" s="162"/>
      <c r="N1524" s="162"/>
      <c r="O1524" s="162"/>
      <c r="P1524" s="162"/>
      <c r="Q1524" s="162"/>
      <c r="R1524" s="162"/>
      <c r="S1524" s="162"/>
      <c r="T1524" s="162"/>
      <c r="U1524" s="162"/>
      <c r="V1524" s="162"/>
      <c r="W1524" s="163"/>
      <c r="X1524" s="164"/>
      <c r="Y1524" s="164"/>
      <c r="Z1524" s="195" t="s">
        <v>5723</v>
      </c>
      <c r="AA1524" s="164"/>
      <c r="AB1524" s="164"/>
      <c r="AC1524" s="164"/>
      <c r="AD1524" s="164"/>
      <c r="AE1524" s="164"/>
      <c r="AF1524" s="164"/>
      <c r="AG1524" s="164"/>
      <c r="AH1524" s="164"/>
      <c r="AI1524" s="182" t="s">
        <v>2680</v>
      </c>
      <c r="AJ1524" s="183"/>
      <c r="AK1524" s="165"/>
      <c r="AL1524" s="165"/>
      <c r="AM1524" s="165"/>
      <c r="AN1524" s="165"/>
      <c r="AO1524" s="165"/>
      <c r="AP1524" s="165" t="s">
        <v>2678</v>
      </c>
      <c r="AQ1524" s="144" t="s">
        <v>5724</v>
      </c>
      <c r="AR1524" s="109"/>
    </row>
    <row r="1525" spans="1:45" ht="15" customHeight="1">
      <c r="A1525" s="165">
        <v>1521</v>
      </c>
      <c r="B1525" s="162" t="s">
        <v>1726</v>
      </c>
      <c r="C1525" s="162" t="s">
        <v>1787</v>
      </c>
      <c r="D1525" s="162" t="s">
        <v>5725</v>
      </c>
      <c r="E1525" s="162" t="s">
        <v>5726</v>
      </c>
      <c r="F1525" s="198" t="s">
        <v>5594</v>
      </c>
      <c r="G1525" s="162"/>
      <c r="H1525" s="162"/>
      <c r="I1525" s="162"/>
      <c r="J1525" s="162"/>
      <c r="K1525" s="162">
        <v>1</v>
      </c>
      <c r="L1525" s="162"/>
      <c r="M1525" s="162"/>
      <c r="N1525" s="162"/>
      <c r="O1525" s="162"/>
      <c r="P1525" s="162"/>
      <c r="Q1525" s="162"/>
      <c r="R1525" s="162"/>
      <c r="S1525" s="162"/>
      <c r="T1525" s="162"/>
      <c r="U1525" s="162"/>
      <c r="V1525" s="162"/>
      <c r="W1525" s="163"/>
      <c r="X1525" s="181" t="s">
        <v>25</v>
      </c>
      <c r="Y1525" s="181" t="s">
        <v>25</v>
      </c>
      <c r="Z1525" s="311" t="s">
        <v>5727</v>
      </c>
      <c r="AA1525" s="164"/>
      <c r="AB1525" s="181" t="s">
        <v>2678</v>
      </c>
      <c r="AC1525" s="181" t="s">
        <v>2732</v>
      </c>
      <c r="AD1525" s="181">
        <v>5</v>
      </c>
      <c r="AE1525" s="50" t="s">
        <v>2725</v>
      </c>
      <c r="AF1525" s="50" t="s">
        <v>2725</v>
      </c>
      <c r="AG1525" s="181"/>
      <c r="AH1525" s="181" t="s">
        <v>25</v>
      </c>
      <c r="AI1525" s="182" t="s">
        <v>2701</v>
      </c>
      <c r="AJ1525" s="165">
        <v>7.1827119699999997</v>
      </c>
      <c r="AK1525" s="165">
        <v>-72.350549000000001</v>
      </c>
      <c r="AL1525" s="112" t="s">
        <v>2678</v>
      </c>
      <c r="AM1525" s="112" t="s">
        <v>2951</v>
      </c>
      <c r="AN1525" s="165">
        <v>5</v>
      </c>
      <c r="AO1525" s="165">
        <v>1</v>
      </c>
      <c r="AP1525" s="165" t="s">
        <v>25</v>
      </c>
      <c r="AQ1525" s="304" t="s">
        <v>5728</v>
      </c>
      <c r="AR1525" s="109" t="s">
        <v>3023</v>
      </c>
      <c r="AS1525" s="94" t="s">
        <v>2971</v>
      </c>
    </row>
    <row r="1526" spans="1:45" ht="15" customHeight="1">
      <c r="A1526" s="165">
        <v>1522</v>
      </c>
      <c r="B1526" s="162" t="s">
        <v>1726</v>
      </c>
      <c r="C1526" s="162" t="s">
        <v>1787</v>
      </c>
      <c r="D1526" s="162" t="s">
        <v>5725</v>
      </c>
      <c r="E1526" s="162" t="s">
        <v>5729</v>
      </c>
      <c r="F1526" s="198" t="s">
        <v>5594</v>
      </c>
      <c r="G1526" s="162"/>
      <c r="H1526" s="162"/>
      <c r="I1526" s="162"/>
      <c r="J1526" s="162"/>
      <c r="K1526" s="165" t="s">
        <v>5241</v>
      </c>
      <c r="L1526" s="162"/>
      <c r="M1526" s="162"/>
      <c r="N1526" s="162"/>
      <c r="O1526" s="162"/>
      <c r="P1526" s="162"/>
      <c r="Q1526" s="162"/>
      <c r="R1526" s="162"/>
      <c r="S1526" s="162"/>
      <c r="T1526" s="162"/>
      <c r="U1526" s="162"/>
      <c r="V1526" s="162"/>
      <c r="W1526" s="163"/>
      <c r="X1526" s="164"/>
      <c r="Y1526" s="164"/>
      <c r="Z1526" s="195" t="s">
        <v>5723</v>
      </c>
      <c r="AA1526" s="164"/>
      <c r="AB1526" s="164"/>
      <c r="AC1526" s="164"/>
      <c r="AD1526" s="164"/>
      <c r="AE1526" s="164"/>
      <c r="AF1526" s="164"/>
      <c r="AG1526" s="164"/>
      <c r="AH1526" s="164" t="s">
        <v>2678</v>
      </c>
      <c r="AI1526" s="183"/>
      <c r="AJ1526" s="165" t="s">
        <v>5730</v>
      </c>
      <c r="AK1526" s="165"/>
      <c r="AL1526" s="165"/>
      <c r="AM1526" s="165"/>
      <c r="AN1526" s="165"/>
      <c r="AO1526" s="165" t="s">
        <v>2678</v>
      </c>
      <c r="AP1526"/>
      <c r="AQ1526" s="144" t="s">
        <v>5731</v>
      </c>
      <c r="AR1526" s="109" t="s">
        <v>2853</v>
      </c>
      <c r="AS1526" s="94" t="s">
        <v>3168</v>
      </c>
    </row>
    <row r="1527" spans="1:45" ht="15" customHeight="1">
      <c r="A1527" s="165">
        <v>1523</v>
      </c>
      <c r="B1527" s="162" t="s">
        <v>1365</v>
      </c>
      <c r="C1527" s="162" t="s">
        <v>1406</v>
      </c>
      <c r="D1527" s="162" t="s">
        <v>5732</v>
      </c>
      <c r="E1527" s="162" t="s">
        <v>5733</v>
      </c>
      <c r="F1527" s="198" t="s">
        <v>5594</v>
      </c>
      <c r="G1527" s="162"/>
      <c r="H1527" s="162"/>
      <c r="I1527" s="162"/>
      <c r="J1527" s="162"/>
      <c r="K1527" s="165">
        <v>1</v>
      </c>
      <c r="L1527" s="162"/>
      <c r="M1527" s="162"/>
      <c r="N1527" s="162"/>
      <c r="O1527" s="162"/>
      <c r="P1527" s="162"/>
      <c r="Q1527" s="162"/>
      <c r="R1527" s="162"/>
      <c r="S1527" s="162"/>
      <c r="T1527" s="162"/>
      <c r="U1527" s="162"/>
      <c r="V1527" s="162"/>
      <c r="W1527" s="163"/>
      <c r="X1527" s="164"/>
      <c r="Y1527" s="164"/>
      <c r="Z1527" s="195" t="s">
        <v>5723</v>
      </c>
      <c r="AA1527" s="164"/>
      <c r="AB1527" s="164"/>
      <c r="AC1527" s="164"/>
      <c r="AD1527" s="164"/>
      <c r="AE1527" s="164"/>
      <c r="AF1527" s="164"/>
      <c r="AG1527" s="164"/>
      <c r="AH1527" s="164" t="s">
        <v>2678</v>
      </c>
      <c r="AI1527" s="183" t="s">
        <v>2680</v>
      </c>
      <c r="AJ1527" s="165">
        <v>11.00594952</v>
      </c>
      <c r="AK1527" s="165">
        <v>-74.073531790000004</v>
      </c>
      <c r="AL1527" s="165" t="s">
        <v>2851</v>
      </c>
      <c r="AM1527" s="165" t="s">
        <v>2681</v>
      </c>
      <c r="AN1527" s="165">
        <v>18</v>
      </c>
      <c r="AO1527" s="165">
        <v>1</v>
      </c>
      <c r="AP1527" s="313" t="s">
        <v>25</v>
      </c>
      <c r="AQ1527" s="166" t="s">
        <v>5734</v>
      </c>
      <c r="AR1527" s="109" t="s">
        <v>2787</v>
      </c>
      <c r="AS1527" s="94" t="s">
        <v>2788</v>
      </c>
    </row>
    <row r="1528" spans="1:45" ht="15" customHeight="1">
      <c r="A1528" s="165">
        <v>1524</v>
      </c>
      <c r="B1528" s="162" t="s">
        <v>1365</v>
      </c>
      <c r="C1528" s="162" t="s">
        <v>1406</v>
      </c>
      <c r="D1528" s="162" t="s">
        <v>5732</v>
      </c>
      <c r="E1528" s="162" t="s">
        <v>5735</v>
      </c>
      <c r="F1528" s="198" t="s">
        <v>5594</v>
      </c>
      <c r="G1528" s="162"/>
      <c r="H1528" s="162"/>
      <c r="I1528" s="162"/>
      <c r="J1528" s="162"/>
      <c r="K1528" s="165" t="s">
        <v>5241</v>
      </c>
      <c r="L1528" s="162"/>
      <c r="M1528" s="162"/>
      <c r="N1528" s="162"/>
      <c r="O1528" s="162"/>
      <c r="P1528" s="162"/>
      <c r="Q1528" s="162"/>
      <c r="R1528" s="162"/>
      <c r="S1528" s="162"/>
      <c r="T1528" s="162"/>
      <c r="U1528" s="162"/>
      <c r="V1528" s="162"/>
      <c r="W1528" s="163"/>
      <c r="X1528" s="164"/>
      <c r="Y1528" s="164"/>
      <c r="Z1528" s="195" t="s">
        <v>5723</v>
      </c>
      <c r="AA1528" s="164"/>
      <c r="AB1528" s="164"/>
      <c r="AC1528" s="164"/>
      <c r="AD1528" s="164"/>
      <c r="AE1528" s="164"/>
      <c r="AF1528" s="164"/>
      <c r="AG1528" s="164"/>
      <c r="AH1528" s="164" t="s">
        <v>2678</v>
      </c>
      <c r="AI1528" s="183" t="s">
        <v>2680</v>
      </c>
      <c r="AJ1528" s="165">
        <v>11.00140352</v>
      </c>
      <c r="AK1528" s="165">
        <v>-74.125634550000001</v>
      </c>
      <c r="AL1528" s="165" t="s">
        <v>2851</v>
      </c>
      <c r="AM1528" s="165" t="s">
        <v>2681</v>
      </c>
      <c r="AN1528" s="165">
        <v>26</v>
      </c>
      <c r="AO1528" s="165">
        <v>2</v>
      </c>
      <c r="AP1528" s="313" t="s">
        <v>25</v>
      </c>
      <c r="AQ1528" s="144" t="s">
        <v>5736</v>
      </c>
      <c r="AR1528" s="109" t="s">
        <v>2787</v>
      </c>
      <c r="AS1528" s="94" t="s">
        <v>2788</v>
      </c>
    </row>
    <row r="1529" spans="1:45" ht="15" customHeight="1">
      <c r="A1529" s="165">
        <v>1525</v>
      </c>
      <c r="B1529" s="162" t="s">
        <v>1365</v>
      </c>
      <c r="C1529" s="162" t="s">
        <v>1406</v>
      </c>
      <c r="D1529" s="162" t="s">
        <v>5737</v>
      </c>
      <c r="E1529" s="162" t="s">
        <v>5738</v>
      </c>
      <c r="F1529" s="198" t="s">
        <v>5594</v>
      </c>
      <c r="G1529" s="162"/>
      <c r="H1529" s="162"/>
      <c r="I1529" s="162"/>
      <c r="J1529" s="162"/>
      <c r="K1529" s="165" t="s">
        <v>5241</v>
      </c>
      <c r="L1529" s="162"/>
      <c r="M1529" s="162"/>
      <c r="N1529" s="162"/>
      <c r="O1529" s="162"/>
      <c r="P1529" s="162"/>
      <c r="Q1529" s="162"/>
      <c r="R1529" s="162"/>
      <c r="S1529" s="162"/>
      <c r="T1529" s="162"/>
      <c r="U1529" s="162"/>
      <c r="V1529" s="162"/>
      <c r="W1529" s="163"/>
      <c r="X1529" s="164"/>
      <c r="Y1529" s="164"/>
      <c r="Z1529" s="195" t="s">
        <v>5723</v>
      </c>
      <c r="AA1529" s="164"/>
      <c r="AB1529" s="164"/>
      <c r="AC1529" s="164"/>
      <c r="AD1529" s="164"/>
      <c r="AE1529" s="164"/>
      <c r="AF1529" s="164"/>
      <c r="AG1529" s="164"/>
      <c r="AH1529" s="164" t="s">
        <v>2678</v>
      </c>
      <c r="AI1529" s="183" t="s">
        <v>2680</v>
      </c>
      <c r="AJ1529" s="165">
        <v>10.83778766</v>
      </c>
      <c r="AK1529" s="165">
        <v>-74.083356319999993</v>
      </c>
      <c r="AL1529" s="165" t="s">
        <v>25</v>
      </c>
      <c r="AM1529" s="165" t="s">
        <v>2732</v>
      </c>
      <c r="AN1529" s="165">
        <v>48</v>
      </c>
      <c r="AO1529" s="165">
        <v>2</v>
      </c>
      <c r="AP1529" s="313" t="s">
        <v>25</v>
      </c>
      <c r="AQ1529" s="144" t="s">
        <v>5739</v>
      </c>
      <c r="AR1529" s="109" t="s">
        <v>2787</v>
      </c>
      <c r="AS1529" s="94" t="s">
        <v>5667</v>
      </c>
    </row>
    <row r="1530" spans="1:45" ht="15" customHeight="1">
      <c r="A1530" s="165">
        <v>1526</v>
      </c>
      <c r="B1530" s="162" t="s">
        <v>1365</v>
      </c>
      <c r="C1530" s="162" t="s">
        <v>1406</v>
      </c>
      <c r="D1530" s="162" t="s">
        <v>5737</v>
      </c>
      <c r="E1530" s="162" t="s">
        <v>525</v>
      </c>
      <c r="F1530" s="198" t="s">
        <v>5594</v>
      </c>
      <c r="G1530" s="162"/>
      <c r="H1530" s="162"/>
      <c r="I1530" s="162"/>
      <c r="J1530" s="162"/>
      <c r="K1530" s="165" t="s">
        <v>5241</v>
      </c>
      <c r="L1530" s="162"/>
      <c r="M1530" s="162"/>
      <c r="N1530" s="162"/>
      <c r="O1530" s="162"/>
      <c r="P1530" s="162"/>
      <c r="Q1530" s="162"/>
      <c r="R1530" s="162"/>
      <c r="S1530" s="162"/>
      <c r="T1530" s="162"/>
      <c r="U1530" s="162"/>
      <c r="V1530" s="162"/>
      <c r="W1530" s="163"/>
      <c r="X1530" s="164" t="s">
        <v>25</v>
      </c>
      <c r="Y1530" s="164"/>
      <c r="Z1530" s="164"/>
      <c r="AA1530" s="164"/>
      <c r="AB1530" s="164"/>
      <c r="AC1530" s="164"/>
      <c r="AD1530" s="164"/>
      <c r="AE1530" s="164"/>
      <c r="AF1530" s="164"/>
      <c r="AG1530" s="164"/>
      <c r="AH1530" s="51" t="s">
        <v>25</v>
      </c>
      <c r="AI1530" s="182" t="s">
        <v>2701</v>
      </c>
      <c r="AJ1530" s="168" t="s">
        <v>5740</v>
      </c>
      <c r="AK1530" s="168" t="s">
        <v>5741</v>
      </c>
      <c r="AL1530" s="165" t="s">
        <v>2678</v>
      </c>
      <c r="AM1530" s="165" t="s">
        <v>2681</v>
      </c>
      <c r="AN1530" s="165">
        <v>16</v>
      </c>
      <c r="AO1530" s="165">
        <v>1</v>
      </c>
      <c r="AP1530" s="313" t="s">
        <v>25</v>
      </c>
      <c r="AQ1530" s="144" t="s">
        <v>5742</v>
      </c>
      <c r="AR1530" s="109" t="s">
        <v>2787</v>
      </c>
      <c r="AS1530" s="94" t="s">
        <v>5667</v>
      </c>
    </row>
    <row r="1531" spans="1:45" ht="15" customHeight="1">
      <c r="A1531" s="165">
        <v>1527</v>
      </c>
      <c r="B1531" s="162" t="s">
        <v>1365</v>
      </c>
      <c r="C1531" s="162" t="s">
        <v>1406</v>
      </c>
      <c r="D1531" s="162" t="s">
        <v>5743</v>
      </c>
      <c r="E1531" s="162" t="s">
        <v>5744</v>
      </c>
      <c r="F1531" s="198" t="s">
        <v>5594</v>
      </c>
      <c r="G1531" s="162"/>
      <c r="H1531" s="162"/>
      <c r="I1531" s="162"/>
      <c r="J1531" s="162"/>
      <c r="K1531" s="162">
        <v>2</v>
      </c>
      <c r="L1531" s="162"/>
      <c r="M1531" s="162"/>
      <c r="N1531" s="162"/>
      <c r="O1531" s="162"/>
      <c r="P1531" s="162"/>
      <c r="Q1531" s="162"/>
      <c r="R1531" s="162"/>
      <c r="S1531" s="162"/>
      <c r="T1531" s="162"/>
      <c r="U1531" s="162"/>
      <c r="V1531" s="162"/>
      <c r="W1531" s="163"/>
      <c r="X1531" s="164" t="s">
        <v>25</v>
      </c>
      <c r="Y1531" s="164"/>
      <c r="Z1531" s="164"/>
      <c r="AA1531" s="164"/>
      <c r="AB1531" s="164"/>
      <c r="AC1531" s="164"/>
      <c r="AD1531" s="164"/>
      <c r="AE1531" s="164"/>
      <c r="AF1531" s="164"/>
      <c r="AG1531" s="164"/>
      <c r="AH1531" s="51" t="s">
        <v>25</v>
      </c>
      <c r="AI1531" s="182" t="s">
        <v>2701</v>
      </c>
      <c r="AJ1531" s="165">
        <v>10.921526999999999</v>
      </c>
      <c r="AK1531" s="165">
        <v>-74.029893999999999</v>
      </c>
      <c r="AL1531" s="165" t="s">
        <v>2678</v>
      </c>
      <c r="AM1531" s="165" t="s">
        <v>2678</v>
      </c>
      <c r="AN1531" s="165">
        <v>35</v>
      </c>
      <c r="AO1531" s="165">
        <v>2</v>
      </c>
      <c r="AP1531" s="313" t="s">
        <v>25</v>
      </c>
      <c r="AQ1531" s="166" t="s">
        <v>5745</v>
      </c>
      <c r="AR1531" s="109" t="s">
        <v>2787</v>
      </c>
      <c r="AS1531" s="94" t="s">
        <v>2788</v>
      </c>
    </row>
    <row r="1532" spans="1:45" ht="15" customHeight="1">
      <c r="A1532" s="165">
        <v>1528</v>
      </c>
      <c r="B1532" s="162" t="s">
        <v>1365</v>
      </c>
      <c r="C1532" s="162" t="s">
        <v>1406</v>
      </c>
      <c r="D1532" s="162" t="s">
        <v>5743</v>
      </c>
      <c r="E1532" s="162" t="s">
        <v>5746</v>
      </c>
      <c r="F1532" s="198" t="s">
        <v>5594</v>
      </c>
      <c r="G1532" s="162"/>
      <c r="H1532" s="162"/>
      <c r="I1532" s="162"/>
      <c r="J1532" s="162"/>
      <c r="K1532" s="162">
        <v>2</v>
      </c>
      <c r="L1532" s="162"/>
      <c r="M1532" s="162"/>
      <c r="N1532" s="162"/>
      <c r="O1532" s="162"/>
      <c r="P1532" s="162"/>
      <c r="Q1532" s="162"/>
      <c r="R1532" s="162"/>
      <c r="S1532" s="162"/>
      <c r="T1532" s="162"/>
      <c r="U1532" s="162"/>
      <c r="V1532" s="162"/>
      <c r="W1532" s="163"/>
      <c r="X1532" s="164" t="s">
        <v>25</v>
      </c>
      <c r="Y1532" s="164"/>
      <c r="Z1532" s="164"/>
      <c r="AA1532" s="164"/>
      <c r="AB1532" s="164"/>
      <c r="AC1532" s="164"/>
      <c r="AD1532" s="164"/>
      <c r="AE1532" s="164"/>
      <c r="AF1532" s="164"/>
      <c r="AG1532" s="164"/>
      <c r="AH1532" s="51" t="s">
        <v>25</v>
      </c>
      <c r="AI1532" s="182" t="s">
        <v>2701</v>
      </c>
      <c r="AJ1532" s="165">
        <v>10.923728000000001</v>
      </c>
      <c r="AK1532" s="165">
        <v>-73.980400000000003</v>
      </c>
      <c r="AL1532" s="165" t="s">
        <v>2678</v>
      </c>
      <c r="AM1532" s="165" t="s">
        <v>2678</v>
      </c>
      <c r="AN1532" s="165">
        <v>37</v>
      </c>
      <c r="AO1532" s="165">
        <v>2</v>
      </c>
      <c r="AP1532" s="313" t="s">
        <v>25</v>
      </c>
      <c r="AQ1532" s="166" t="s">
        <v>5747</v>
      </c>
      <c r="AR1532" s="109" t="s">
        <v>2787</v>
      </c>
      <c r="AS1532" s="94" t="s">
        <v>2788</v>
      </c>
    </row>
    <row r="1533" spans="1:45" ht="15" customHeight="1">
      <c r="A1533" s="165">
        <v>1529</v>
      </c>
      <c r="B1533" s="162" t="s">
        <v>1365</v>
      </c>
      <c r="C1533" s="162" t="s">
        <v>1406</v>
      </c>
      <c r="D1533" s="176" t="s">
        <v>5748</v>
      </c>
      <c r="E1533" s="162" t="s">
        <v>5749</v>
      </c>
      <c r="F1533" s="198" t="s">
        <v>5594</v>
      </c>
      <c r="G1533" s="162"/>
      <c r="H1533" s="162"/>
      <c r="I1533" s="162"/>
      <c r="J1533" s="162"/>
      <c r="K1533" s="165" t="s">
        <v>5241</v>
      </c>
      <c r="L1533" s="162"/>
      <c r="M1533" s="162"/>
      <c r="N1533" s="162"/>
      <c r="O1533" s="162"/>
      <c r="P1533" s="162"/>
      <c r="Q1533" s="162"/>
      <c r="R1533" s="162"/>
      <c r="S1533" s="162"/>
      <c r="T1533" s="162"/>
      <c r="U1533" s="162"/>
      <c r="V1533" s="162"/>
      <c r="W1533" s="163">
        <v>247189043118</v>
      </c>
      <c r="X1533" s="164" t="s">
        <v>25</v>
      </c>
      <c r="Y1533" s="164"/>
      <c r="Z1533" s="164"/>
      <c r="AA1533" s="164"/>
      <c r="AB1533" s="164"/>
      <c r="AC1533" s="164"/>
      <c r="AD1533" s="164"/>
      <c r="AE1533" s="50" t="s">
        <v>13</v>
      </c>
      <c r="AF1533" s="164"/>
      <c r="AG1533" s="164"/>
      <c r="AH1533" s="51" t="s">
        <v>25</v>
      </c>
      <c r="AI1533" s="182" t="s">
        <v>2701</v>
      </c>
      <c r="AJ1533" s="168" t="s">
        <v>5750</v>
      </c>
      <c r="AK1533" s="168" t="s">
        <v>5751</v>
      </c>
      <c r="AL1533" s="165" t="s">
        <v>2678</v>
      </c>
      <c r="AM1533" s="165" t="s">
        <v>2678</v>
      </c>
      <c r="AN1533" s="165">
        <v>49</v>
      </c>
      <c r="AO1533" s="165">
        <v>2</v>
      </c>
      <c r="AP1533" s="313" t="s">
        <v>25</v>
      </c>
      <c r="AQ1533" s="144" t="s">
        <v>5752</v>
      </c>
      <c r="AR1533" s="109" t="s">
        <v>2787</v>
      </c>
      <c r="AS1533" s="94" t="s">
        <v>5313</v>
      </c>
    </row>
    <row r="1534" spans="1:45" ht="15" customHeight="1">
      <c r="A1534" s="600">
        <v>1530</v>
      </c>
      <c r="B1534" s="162" t="s">
        <v>1821</v>
      </c>
      <c r="C1534" s="211" t="s">
        <v>5753</v>
      </c>
      <c r="D1534" s="162" t="s">
        <v>5754</v>
      </c>
      <c r="E1534" s="206" t="s">
        <v>5755</v>
      </c>
      <c r="F1534" s="198" t="s">
        <v>5594</v>
      </c>
      <c r="G1534" s="162"/>
      <c r="H1534" s="162"/>
      <c r="I1534" s="162"/>
      <c r="J1534" s="162"/>
      <c r="K1534" s="165" t="s">
        <v>5241</v>
      </c>
      <c r="L1534" s="162"/>
      <c r="M1534" s="162"/>
      <c r="N1534" s="162"/>
      <c r="O1534" s="162"/>
      <c r="P1534" s="162"/>
      <c r="Q1534" s="162"/>
      <c r="R1534" s="162"/>
      <c r="S1534" s="162"/>
      <c r="T1534" s="162"/>
      <c r="U1534" s="162"/>
      <c r="V1534" s="162"/>
      <c r="W1534" s="163">
        <v>286571000581</v>
      </c>
      <c r="X1534" s="164" t="s">
        <v>25</v>
      </c>
      <c r="Y1534" s="164" t="s">
        <v>25</v>
      </c>
      <c r="Z1534" s="181" t="s">
        <v>3415</v>
      </c>
      <c r="AA1534" s="164"/>
      <c r="AB1534" s="164" t="s">
        <v>2678</v>
      </c>
      <c r="AC1534" s="164" t="s">
        <v>5756</v>
      </c>
      <c r="AD1534" s="164">
        <v>8</v>
      </c>
      <c r="AE1534" s="164"/>
      <c r="AF1534" s="164"/>
      <c r="AG1534" s="164"/>
      <c r="AH1534" s="164" t="s">
        <v>25</v>
      </c>
      <c r="AI1534" s="182" t="s">
        <v>2701</v>
      </c>
      <c r="AJ1534" s="165">
        <v>0.89834700000000001</v>
      </c>
      <c r="AK1534" s="165">
        <v>76.093605999999994</v>
      </c>
      <c r="AL1534" s="165" t="s">
        <v>2678</v>
      </c>
      <c r="AM1534" s="165"/>
      <c r="AN1534" s="165">
        <v>8</v>
      </c>
      <c r="AO1534" s="165">
        <v>1</v>
      </c>
      <c r="AP1534" s="222" t="s">
        <v>25</v>
      </c>
      <c r="AQ1534" s="144" t="s">
        <v>5757</v>
      </c>
      <c r="AR1534" s="109" t="s">
        <v>3054</v>
      </c>
      <c r="AS1534" s="94" t="s">
        <v>3055</v>
      </c>
    </row>
    <row r="1535" spans="1:45" ht="15" customHeight="1">
      <c r="A1535" s="600">
        <v>1531</v>
      </c>
      <c r="B1535" s="162" t="s">
        <v>1821</v>
      </c>
      <c r="C1535" s="211" t="s">
        <v>1825</v>
      </c>
      <c r="D1535" s="210" t="s">
        <v>5758</v>
      </c>
      <c r="E1535" s="208" t="s">
        <v>5759</v>
      </c>
      <c r="F1535" s="198" t="s">
        <v>5594</v>
      </c>
      <c r="G1535" s="162"/>
      <c r="H1535" s="162"/>
      <c r="I1535" s="162"/>
      <c r="J1535" s="162"/>
      <c r="K1535" s="162">
        <v>1</v>
      </c>
      <c r="L1535" s="162"/>
      <c r="M1535" s="162"/>
      <c r="N1535" s="162"/>
      <c r="O1535" s="162"/>
      <c r="P1535" s="162"/>
      <c r="Q1535" s="162"/>
      <c r="R1535" s="162"/>
      <c r="S1535" s="162"/>
      <c r="T1535" s="162"/>
      <c r="U1535" s="162"/>
      <c r="V1535" s="162"/>
      <c r="W1535" s="163"/>
      <c r="X1535" s="164" t="s">
        <v>25</v>
      </c>
      <c r="Y1535" s="164" t="s">
        <v>25</v>
      </c>
      <c r="Z1535" s="181" t="s">
        <v>3415</v>
      </c>
      <c r="AA1535" s="164"/>
      <c r="AB1535" s="164" t="s">
        <v>2678</v>
      </c>
      <c r="AC1535" s="164"/>
      <c r="AD1535" s="164">
        <v>12</v>
      </c>
      <c r="AE1535" s="164"/>
      <c r="AF1535" s="164"/>
      <c r="AG1535" s="164"/>
      <c r="AH1535" s="164" t="s">
        <v>25</v>
      </c>
      <c r="AI1535" s="182" t="s">
        <v>2701</v>
      </c>
      <c r="AJ1535" s="165">
        <v>0.61950000000000005</v>
      </c>
      <c r="AK1535" s="165">
        <v>4883</v>
      </c>
      <c r="AL1535" s="165" t="s">
        <v>2678</v>
      </c>
      <c r="AM1535" s="165"/>
      <c r="AN1535" s="164">
        <v>12</v>
      </c>
      <c r="AO1535" s="165">
        <v>1</v>
      </c>
      <c r="AP1535" s="222" t="s">
        <v>25</v>
      </c>
      <c r="AQ1535" s="144" t="s">
        <v>5760</v>
      </c>
      <c r="AR1535" s="109" t="s">
        <v>3054</v>
      </c>
      <c r="AS1535" s="94" t="s">
        <v>3055</v>
      </c>
    </row>
    <row r="1536" spans="1:45" ht="15" customHeight="1">
      <c r="A1536" s="600">
        <v>1532</v>
      </c>
      <c r="B1536" s="162" t="s">
        <v>1821</v>
      </c>
      <c r="C1536" s="211" t="s">
        <v>5753</v>
      </c>
      <c r="D1536" s="162" t="s">
        <v>5754</v>
      </c>
      <c r="E1536" s="208" t="s">
        <v>5761</v>
      </c>
      <c r="F1536" s="198" t="s">
        <v>5594</v>
      </c>
      <c r="G1536" s="162"/>
      <c r="H1536" s="162"/>
      <c r="I1536" s="162"/>
      <c r="J1536" s="162"/>
      <c r="K1536" s="162">
        <v>1</v>
      </c>
      <c r="L1536" s="162"/>
      <c r="M1536" s="162"/>
      <c r="N1536" s="162"/>
      <c r="O1536" s="162"/>
      <c r="P1536" s="162"/>
      <c r="Q1536" s="162"/>
      <c r="R1536" s="162"/>
      <c r="S1536" s="162"/>
      <c r="T1536" s="162"/>
      <c r="U1536" s="162"/>
      <c r="V1536" s="162"/>
      <c r="W1536" s="163"/>
      <c r="X1536" s="164" t="s">
        <v>25</v>
      </c>
      <c r="Y1536" s="164" t="s">
        <v>25</v>
      </c>
      <c r="Z1536" s="181" t="s">
        <v>3415</v>
      </c>
      <c r="AA1536" s="164"/>
      <c r="AB1536" s="164" t="s">
        <v>2678</v>
      </c>
      <c r="AC1536" s="164"/>
      <c r="AD1536" s="164">
        <v>7</v>
      </c>
      <c r="AE1536" s="164"/>
      <c r="AF1536" s="164"/>
      <c r="AG1536" s="164"/>
      <c r="AH1536" s="164" t="s">
        <v>25</v>
      </c>
      <c r="AI1536" s="182" t="s">
        <v>2701</v>
      </c>
      <c r="AJ1536" s="165">
        <v>0.89373000000000002</v>
      </c>
      <c r="AK1536" s="165">
        <v>76.129900000000006</v>
      </c>
      <c r="AL1536" s="165" t="s">
        <v>2678</v>
      </c>
      <c r="AM1536" s="165"/>
      <c r="AN1536" s="164">
        <v>7</v>
      </c>
      <c r="AO1536" s="165">
        <v>1</v>
      </c>
      <c r="AP1536" s="222" t="s">
        <v>25</v>
      </c>
      <c r="AQ1536" s="144" t="s">
        <v>5762</v>
      </c>
      <c r="AR1536" s="109" t="s">
        <v>3054</v>
      </c>
      <c r="AS1536" s="94" t="s">
        <v>3055</v>
      </c>
    </row>
    <row r="1537" spans="1:46" ht="15" customHeight="1">
      <c r="A1537" s="600">
        <v>1533</v>
      </c>
      <c r="B1537" s="162" t="s">
        <v>1821</v>
      </c>
      <c r="C1537" s="211" t="s">
        <v>1825</v>
      </c>
      <c r="D1537" s="210" t="s">
        <v>5763</v>
      </c>
      <c r="E1537" s="208" t="s">
        <v>5764</v>
      </c>
      <c r="F1537" s="198" t="s">
        <v>5594</v>
      </c>
      <c r="G1537" s="162"/>
      <c r="H1537" s="162"/>
      <c r="I1537" s="162"/>
      <c r="J1537" s="162"/>
      <c r="K1537" s="162">
        <v>1</v>
      </c>
      <c r="L1537" s="162"/>
      <c r="M1537" s="162"/>
      <c r="N1537" s="162"/>
      <c r="O1537" s="162"/>
      <c r="P1537" s="162"/>
      <c r="Q1537" s="162"/>
      <c r="R1537" s="162"/>
      <c r="S1537" s="162"/>
      <c r="T1537" s="162"/>
      <c r="U1537" s="162"/>
      <c r="V1537" s="162"/>
      <c r="W1537" s="163"/>
      <c r="X1537" s="164" t="s">
        <v>25</v>
      </c>
      <c r="Y1537" s="164" t="s">
        <v>25</v>
      </c>
      <c r="Z1537" s="181" t="s">
        <v>3415</v>
      </c>
      <c r="AA1537" s="164"/>
      <c r="AB1537" s="164" t="s">
        <v>2678</v>
      </c>
      <c r="AC1537" s="164"/>
      <c r="AD1537" s="164">
        <v>10</v>
      </c>
      <c r="AE1537" s="164"/>
      <c r="AF1537" s="164"/>
      <c r="AG1537" s="164"/>
      <c r="AH1537" s="164" t="s">
        <v>25</v>
      </c>
      <c r="AI1537" s="182" t="s">
        <v>2701</v>
      </c>
      <c r="AJ1537" s="165">
        <v>0.61029999999999995</v>
      </c>
      <c r="AK1537" s="165">
        <v>-76.487499999999997</v>
      </c>
      <c r="AL1537" s="165" t="s">
        <v>2678</v>
      </c>
      <c r="AM1537" s="165"/>
      <c r="AN1537" s="164">
        <v>10</v>
      </c>
      <c r="AO1537" s="165">
        <v>1</v>
      </c>
      <c r="AP1537" s="222" t="s">
        <v>25</v>
      </c>
      <c r="AQ1537" s="144" t="s">
        <v>5765</v>
      </c>
      <c r="AR1537" s="109" t="s">
        <v>3054</v>
      </c>
      <c r="AS1537" s="94" t="s">
        <v>3055</v>
      </c>
    </row>
    <row r="1538" spans="1:46" ht="15" customHeight="1">
      <c r="A1538" s="600">
        <v>1534</v>
      </c>
      <c r="B1538" s="162" t="s">
        <v>1821</v>
      </c>
      <c r="C1538" s="211" t="s">
        <v>1825</v>
      </c>
      <c r="D1538" s="210" t="s">
        <v>5766</v>
      </c>
      <c r="E1538" s="208" t="s">
        <v>5767</v>
      </c>
      <c r="F1538" s="198" t="s">
        <v>5594</v>
      </c>
      <c r="G1538" s="162"/>
      <c r="H1538" s="162"/>
      <c r="I1538" s="162"/>
      <c r="J1538" s="162"/>
      <c r="K1538" s="162">
        <v>1</v>
      </c>
      <c r="L1538" s="162"/>
      <c r="M1538" s="162"/>
      <c r="N1538" s="162"/>
      <c r="O1538" s="162"/>
      <c r="P1538" s="162"/>
      <c r="Q1538" s="162"/>
      <c r="R1538" s="162"/>
      <c r="S1538" s="162"/>
      <c r="T1538" s="162"/>
      <c r="U1538" s="162"/>
      <c r="V1538" s="162"/>
      <c r="W1538" s="163"/>
      <c r="X1538" s="164" t="s">
        <v>25</v>
      </c>
      <c r="Y1538" s="164" t="s">
        <v>25</v>
      </c>
      <c r="Z1538" s="181" t="s">
        <v>3415</v>
      </c>
      <c r="AA1538" s="164"/>
      <c r="AB1538" s="164" t="s">
        <v>2678</v>
      </c>
      <c r="AC1538" s="164"/>
      <c r="AD1538" s="164">
        <v>15</v>
      </c>
      <c r="AE1538" s="164"/>
      <c r="AF1538" s="164"/>
      <c r="AG1538" s="164"/>
      <c r="AH1538" s="164" t="s">
        <v>25</v>
      </c>
      <c r="AI1538" s="182" t="s">
        <v>2701</v>
      </c>
      <c r="AJ1538" s="165">
        <v>0.22792699999999999</v>
      </c>
      <c r="AK1538" s="165">
        <v>76.585243000000006</v>
      </c>
      <c r="AL1538" s="165" t="s">
        <v>2678</v>
      </c>
      <c r="AM1538" s="165"/>
      <c r="AN1538" s="164">
        <v>15</v>
      </c>
      <c r="AO1538" s="165">
        <v>1</v>
      </c>
      <c r="AP1538" s="222" t="s">
        <v>25</v>
      </c>
      <c r="AQ1538" s="144" t="s">
        <v>5768</v>
      </c>
      <c r="AR1538" s="109" t="s">
        <v>3054</v>
      </c>
      <c r="AS1538" s="94" t="s">
        <v>3055</v>
      </c>
    </row>
    <row r="1539" spans="1:46" ht="15" customHeight="1">
      <c r="A1539" s="600">
        <v>1535</v>
      </c>
      <c r="B1539" s="162" t="s">
        <v>1821</v>
      </c>
      <c r="C1539" s="211" t="s">
        <v>1825</v>
      </c>
      <c r="D1539" s="210" t="s">
        <v>5758</v>
      </c>
      <c r="E1539" s="208" t="s">
        <v>5769</v>
      </c>
      <c r="F1539" s="198" t="s">
        <v>5594</v>
      </c>
      <c r="G1539" s="162"/>
      <c r="H1539" s="162"/>
      <c r="I1539" s="162"/>
      <c r="J1539" s="162"/>
      <c r="K1539" s="162">
        <v>1</v>
      </c>
      <c r="L1539" s="162"/>
      <c r="M1539" s="162"/>
      <c r="N1539" s="162"/>
      <c r="O1539" s="162"/>
      <c r="P1539" s="162"/>
      <c r="Q1539" s="162"/>
      <c r="R1539" s="162"/>
      <c r="S1539" s="162"/>
      <c r="T1539" s="162"/>
      <c r="U1539" s="162"/>
      <c r="V1539" s="162"/>
      <c r="W1539" s="163"/>
      <c r="X1539" s="164" t="s">
        <v>25</v>
      </c>
      <c r="Y1539" s="164" t="s">
        <v>25</v>
      </c>
      <c r="Z1539" s="181" t="s">
        <v>3415</v>
      </c>
      <c r="AA1539" s="164"/>
      <c r="AB1539" s="164" t="s">
        <v>2678</v>
      </c>
      <c r="AC1539" s="164"/>
      <c r="AD1539" s="164">
        <v>12</v>
      </c>
      <c r="AE1539" s="164"/>
      <c r="AF1539" s="164"/>
      <c r="AG1539" s="164"/>
      <c r="AH1539" s="164" t="s">
        <v>25</v>
      </c>
      <c r="AI1539" s="182" t="s">
        <v>2701</v>
      </c>
      <c r="AJ1539" s="264">
        <v>0.55569999999999997</v>
      </c>
      <c r="AK1539" s="165">
        <v>76.578599999999994</v>
      </c>
      <c r="AL1539" s="165" t="s">
        <v>2678</v>
      </c>
      <c r="AM1539" s="165"/>
      <c r="AN1539" s="164">
        <v>12</v>
      </c>
      <c r="AO1539" s="165">
        <v>1</v>
      </c>
      <c r="AP1539" s="222" t="s">
        <v>25</v>
      </c>
      <c r="AQ1539" s="304" t="s">
        <v>5770</v>
      </c>
      <c r="AR1539" s="109" t="s">
        <v>3054</v>
      </c>
      <c r="AS1539" s="94" t="s">
        <v>3055</v>
      </c>
    </row>
    <row r="1540" spans="1:46" ht="15" customHeight="1">
      <c r="A1540" s="600">
        <v>1536</v>
      </c>
      <c r="B1540" s="162" t="s">
        <v>1821</v>
      </c>
      <c r="C1540" s="211" t="s">
        <v>1825</v>
      </c>
      <c r="D1540" s="210" t="s">
        <v>5758</v>
      </c>
      <c r="E1540" s="208" t="s">
        <v>5771</v>
      </c>
      <c r="F1540" s="198" t="s">
        <v>5594</v>
      </c>
      <c r="G1540" s="162"/>
      <c r="H1540" s="162"/>
      <c r="I1540" s="162"/>
      <c r="J1540" s="162"/>
      <c r="K1540" s="162">
        <v>1</v>
      </c>
      <c r="L1540" s="162"/>
      <c r="M1540" s="162"/>
      <c r="N1540" s="162"/>
      <c r="O1540" s="162"/>
      <c r="P1540" s="162"/>
      <c r="Q1540" s="162"/>
      <c r="R1540" s="162"/>
      <c r="S1540" s="162"/>
      <c r="T1540" s="162"/>
      <c r="U1540" s="162"/>
      <c r="V1540" s="162"/>
      <c r="W1540" s="163"/>
      <c r="X1540" s="164" t="s">
        <v>25</v>
      </c>
      <c r="Y1540" s="164" t="s">
        <v>25</v>
      </c>
      <c r="Z1540" s="181" t="s">
        <v>3415</v>
      </c>
      <c r="AA1540" s="164"/>
      <c r="AB1540" s="164" t="s">
        <v>2678</v>
      </c>
      <c r="AC1540" s="164"/>
      <c r="AD1540" s="164">
        <v>6</v>
      </c>
      <c r="AE1540" s="164"/>
      <c r="AF1540" s="164"/>
      <c r="AG1540" s="164"/>
      <c r="AH1540" s="164" t="s">
        <v>25</v>
      </c>
      <c r="AI1540" s="182" t="s">
        <v>2701</v>
      </c>
      <c r="AJ1540" s="264">
        <v>0.55500000000000005</v>
      </c>
      <c r="AK1540" s="165">
        <v>-76.642300000000006</v>
      </c>
      <c r="AL1540" s="165" t="s">
        <v>2678</v>
      </c>
      <c r="AM1540" s="165"/>
      <c r="AN1540" s="164">
        <v>6</v>
      </c>
      <c r="AO1540" s="165">
        <v>1</v>
      </c>
      <c r="AP1540" s="222" t="s">
        <v>25</v>
      </c>
      <c r="AQ1540" s="144" t="s">
        <v>5772</v>
      </c>
      <c r="AR1540" s="109" t="s">
        <v>3054</v>
      </c>
      <c r="AS1540" s="94" t="s">
        <v>3055</v>
      </c>
    </row>
    <row r="1541" spans="1:46" ht="15" customHeight="1">
      <c r="A1541" s="600">
        <v>1537</v>
      </c>
      <c r="B1541" s="162" t="s">
        <v>1821</v>
      </c>
      <c r="C1541" s="211" t="s">
        <v>1825</v>
      </c>
      <c r="D1541" s="210" t="s">
        <v>5773</v>
      </c>
      <c r="E1541" s="208" t="s">
        <v>5774</v>
      </c>
      <c r="F1541" s="162" t="s">
        <v>5775</v>
      </c>
      <c r="G1541" s="162"/>
      <c r="H1541" s="162"/>
      <c r="I1541" s="162"/>
      <c r="J1541" s="162"/>
      <c r="K1541" s="162">
        <v>1</v>
      </c>
      <c r="L1541" s="162"/>
      <c r="M1541" s="162"/>
      <c r="N1541" s="162"/>
      <c r="O1541" s="162"/>
      <c r="P1541" s="162"/>
      <c r="Q1541" s="162"/>
      <c r="R1541" s="162"/>
      <c r="S1541" s="162"/>
      <c r="T1541" s="162"/>
      <c r="U1541" s="162"/>
      <c r="V1541" s="162"/>
      <c r="W1541" s="163"/>
      <c r="X1541" s="164" t="s">
        <v>25</v>
      </c>
      <c r="Y1541" s="164" t="s">
        <v>25</v>
      </c>
      <c r="Z1541" s="181" t="s">
        <v>3415</v>
      </c>
      <c r="AA1541" s="164"/>
      <c r="AB1541" s="164" t="s">
        <v>2678</v>
      </c>
      <c r="AC1541" s="164"/>
      <c r="AD1541" s="164">
        <v>9</v>
      </c>
      <c r="AE1541" s="164"/>
      <c r="AF1541" s="164"/>
      <c r="AG1541" s="164"/>
      <c r="AH1541" s="164" t="s">
        <v>25</v>
      </c>
      <c r="AI1541" s="182" t="s">
        <v>2701</v>
      </c>
      <c r="AJ1541" s="265">
        <v>0.29258000000000001</v>
      </c>
      <c r="AK1541" s="165">
        <v>76.471163000000004</v>
      </c>
      <c r="AL1541" s="165" t="s">
        <v>2678</v>
      </c>
      <c r="AM1541" s="165"/>
      <c r="AN1541" s="164">
        <v>9</v>
      </c>
      <c r="AO1541" s="165">
        <v>1</v>
      </c>
      <c r="AP1541" s="222" t="s">
        <v>25</v>
      </c>
      <c r="AQ1541" s="144" t="s">
        <v>5776</v>
      </c>
      <c r="AR1541" s="109" t="s">
        <v>3054</v>
      </c>
      <c r="AS1541" s="94" t="s">
        <v>3055</v>
      </c>
    </row>
    <row r="1542" spans="1:46" ht="15" customHeight="1">
      <c r="A1542" s="600">
        <v>1538</v>
      </c>
      <c r="B1542" s="162" t="s">
        <v>1821</v>
      </c>
      <c r="C1542" s="211" t="s">
        <v>1853</v>
      </c>
      <c r="D1542" s="210" t="s">
        <v>5777</v>
      </c>
      <c r="E1542" s="206" t="s">
        <v>5778</v>
      </c>
      <c r="F1542" s="198" t="s">
        <v>5594</v>
      </c>
      <c r="G1542" s="162"/>
      <c r="H1542" s="162"/>
      <c r="I1542" s="162"/>
      <c r="J1542" s="162"/>
      <c r="K1542" s="162">
        <v>1</v>
      </c>
      <c r="L1542" s="162"/>
      <c r="M1542" s="162"/>
      <c r="N1542" s="162"/>
      <c r="O1542" s="162"/>
      <c r="P1542" s="162"/>
      <c r="Q1542" s="162"/>
      <c r="R1542" s="162"/>
      <c r="S1542" s="162"/>
      <c r="T1542" s="162"/>
      <c r="U1542" s="162"/>
      <c r="V1542" s="162"/>
      <c r="W1542" s="163"/>
      <c r="X1542" s="164" t="s">
        <v>25</v>
      </c>
      <c r="Y1542" s="164" t="s">
        <v>25</v>
      </c>
      <c r="Z1542" s="181" t="s">
        <v>3415</v>
      </c>
      <c r="AA1542" s="164"/>
      <c r="AB1542" s="164" t="s">
        <v>2678</v>
      </c>
      <c r="AC1542" s="164"/>
      <c r="AD1542" s="164"/>
      <c r="AE1542" s="164"/>
      <c r="AF1542" s="164"/>
      <c r="AG1542" s="164"/>
      <c r="AH1542" s="164" t="s">
        <v>25</v>
      </c>
      <c r="AI1542" s="182" t="s">
        <v>2701</v>
      </c>
      <c r="AJ1542" s="165" t="s">
        <v>5779</v>
      </c>
      <c r="AK1542" s="165" t="s">
        <v>5780</v>
      </c>
      <c r="AL1542" s="165" t="s">
        <v>2678</v>
      </c>
      <c r="AM1542" s="165"/>
      <c r="AN1542" s="164">
        <v>6</v>
      </c>
      <c r="AO1542" s="165">
        <v>1</v>
      </c>
      <c r="AP1542" s="230" t="s">
        <v>25</v>
      </c>
      <c r="AQ1542" s="304" t="s">
        <v>5781</v>
      </c>
      <c r="AR1542" s="109" t="s">
        <v>4016</v>
      </c>
      <c r="AS1542" s="94" t="s">
        <v>3854</v>
      </c>
    </row>
    <row r="1543" spans="1:46" ht="15" customHeight="1">
      <c r="A1543" s="600">
        <v>1539</v>
      </c>
      <c r="B1543" s="162" t="s">
        <v>1821</v>
      </c>
      <c r="C1543" s="211" t="s">
        <v>1853</v>
      </c>
      <c r="D1543" s="210" t="s">
        <v>5777</v>
      </c>
      <c r="E1543" s="209" t="s">
        <v>5782</v>
      </c>
      <c r="F1543" s="198" t="s">
        <v>5594</v>
      </c>
      <c r="G1543" s="162"/>
      <c r="H1543" s="162"/>
      <c r="I1543" s="162"/>
      <c r="J1543" s="162"/>
      <c r="K1543" s="162">
        <v>3</v>
      </c>
      <c r="L1543" s="162"/>
      <c r="M1543" s="162"/>
      <c r="N1543" s="162"/>
      <c r="O1543" s="162"/>
      <c r="P1543" s="162"/>
      <c r="Q1543" s="162"/>
      <c r="R1543" s="162"/>
      <c r="S1543" s="162"/>
      <c r="T1543" s="162"/>
      <c r="U1543" s="162"/>
      <c r="V1543" s="162"/>
      <c r="W1543" s="163"/>
      <c r="X1543" s="164" t="s">
        <v>25</v>
      </c>
      <c r="Y1543" s="164" t="s">
        <v>25</v>
      </c>
      <c r="Z1543" s="181" t="s">
        <v>3415</v>
      </c>
      <c r="AA1543" s="164"/>
      <c r="AB1543" s="164" t="s">
        <v>2678</v>
      </c>
      <c r="AC1543" s="164"/>
      <c r="AD1543" s="164"/>
      <c r="AE1543" s="164"/>
      <c r="AF1543" s="164"/>
      <c r="AG1543" s="164"/>
      <c r="AH1543" s="164" t="s">
        <v>25</v>
      </c>
      <c r="AI1543" s="182" t="s">
        <v>2701</v>
      </c>
      <c r="AJ1543" s="109" t="s">
        <v>5783</v>
      </c>
      <c r="AK1543" s="165" t="s">
        <v>5784</v>
      </c>
      <c r="AL1543" s="165" t="s">
        <v>2678</v>
      </c>
      <c r="AM1543" s="165"/>
      <c r="AN1543" s="165">
        <v>110</v>
      </c>
      <c r="AO1543" s="165">
        <v>3</v>
      </c>
      <c r="AP1543" s="230" t="s">
        <v>25</v>
      </c>
      <c r="AQ1543" s="144" t="s">
        <v>5785</v>
      </c>
      <c r="AR1543" s="109" t="s">
        <v>4016</v>
      </c>
      <c r="AS1543" s="94" t="s">
        <v>3854</v>
      </c>
      <c r="AT1543" s="94">
        <v>3</v>
      </c>
    </row>
    <row r="1544" spans="1:46" ht="15" customHeight="1">
      <c r="A1544" s="600">
        <v>1540</v>
      </c>
      <c r="B1544" s="162" t="s">
        <v>1821</v>
      </c>
      <c r="C1544" s="211" t="s">
        <v>1853</v>
      </c>
      <c r="D1544" s="210" t="s">
        <v>5777</v>
      </c>
      <c r="E1544" s="209" t="s">
        <v>5786</v>
      </c>
      <c r="F1544" s="198" t="s">
        <v>5594</v>
      </c>
      <c r="G1544" s="162"/>
      <c r="H1544" s="162"/>
      <c r="I1544" s="162"/>
      <c r="J1544" s="162"/>
      <c r="K1544" s="162">
        <v>1</v>
      </c>
      <c r="L1544" s="162"/>
      <c r="M1544" s="162"/>
      <c r="N1544" s="162"/>
      <c r="O1544" s="162"/>
      <c r="P1544" s="162"/>
      <c r="Q1544" s="162"/>
      <c r="R1544" s="162"/>
      <c r="S1544" s="162"/>
      <c r="T1544" s="162"/>
      <c r="U1544" s="162"/>
      <c r="V1544" s="162"/>
      <c r="W1544" s="163"/>
      <c r="X1544" s="164" t="s">
        <v>25</v>
      </c>
      <c r="Y1544" s="164" t="s">
        <v>25</v>
      </c>
      <c r="Z1544" s="181" t="s">
        <v>3415</v>
      </c>
      <c r="AA1544" s="164"/>
      <c r="AB1544" s="164" t="s">
        <v>2678</v>
      </c>
      <c r="AC1544" s="164"/>
      <c r="AD1544" s="164"/>
      <c r="AE1544" s="164"/>
      <c r="AF1544" s="164"/>
      <c r="AG1544" s="164"/>
      <c r="AH1544" s="164" t="s">
        <v>25</v>
      </c>
      <c r="AI1544" s="182" t="s">
        <v>2701</v>
      </c>
      <c r="AJ1544" s="165" t="s">
        <v>5787</v>
      </c>
      <c r="AK1544" s="165" t="s">
        <v>5788</v>
      </c>
      <c r="AL1544" s="165" t="s">
        <v>2678</v>
      </c>
      <c r="AM1544" s="165"/>
      <c r="AN1544" s="165">
        <v>11</v>
      </c>
      <c r="AO1544" s="165">
        <v>1</v>
      </c>
      <c r="AP1544" s="230" t="s">
        <v>25</v>
      </c>
      <c r="AQ1544" s="144" t="s">
        <v>5789</v>
      </c>
      <c r="AR1544" s="109" t="s">
        <v>4016</v>
      </c>
      <c r="AS1544" s="94" t="s">
        <v>3854</v>
      </c>
    </row>
    <row r="1545" spans="1:46" ht="15" customHeight="1">
      <c r="A1545" s="600">
        <v>1541</v>
      </c>
      <c r="B1545" s="162" t="s">
        <v>1821</v>
      </c>
      <c r="C1545" s="4" t="s">
        <v>1822</v>
      </c>
      <c r="D1545" s="205" t="s">
        <v>5790</v>
      </c>
      <c r="E1545" s="206" t="s">
        <v>5791</v>
      </c>
      <c r="F1545" s="198" t="s">
        <v>5594</v>
      </c>
      <c r="G1545" s="162"/>
      <c r="H1545" s="162"/>
      <c r="I1545" s="162"/>
      <c r="J1545" s="162"/>
      <c r="K1545" s="162">
        <v>1</v>
      </c>
      <c r="L1545" s="162"/>
      <c r="M1545" s="162"/>
      <c r="N1545" s="162"/>
      <c r="O1545" s="162"/>
      <c r="P1545" s="162"/>
      <c r="Q1545" s="162"/>
      <c r="R1545" s="162"/>
      <c r="S1545" s="162"/>
      <c r="T1545" s="162"/>
      <c r="U1545" s="162"/>
      <c r="V1545" s="162"/>
      <c r="W1545" s="163"/>
      <c r="X1545" s="164" t="s">
        <v>2678</v>
      </c>
      <c r="Y1545" s="164" t="s">
        <v>25</v>
      </c>
      <c r="Z1545" s="181" t="s">
        <v>3415</v>
      </c>
      <c r="AA1545" s="164"/>
      <c r="AB1545" s="164" t="s">
        <v>2678</v>
      </c>
      <c r="AC1545" s="164"/>
      <c r="AD1545" s="164"/>
      <c r="AE1545" s="164"/>
      <c r="AF1545" s="164"/>
      <c r="AG1545" s="164"/>
      <c r="AH1545" s="164" t="s">
        <v>25</v>
      </c>
      <c r="AI1545" s="182" t="s">
        <v>2701</v>
      </c>
      <c r="AJ1545" s="165" t="s">
        <v>5792</v>
      </c>
      <c r="AK1545" s="165" t="s">
        <v>5793</v>
      </c>
      <c r="AL1545" s="165" t="s">
        <v>2678</v>
      </c>
      <c r="AM1545" s="165" t="s">
        <v>2600</v>
      </c>
      <c r="AN1545" s="165">
        <v>12</v>
      </c>
      <c r="AO1545" s="165">
        <v>1</v>
      </c>
      <c r="AP1545" s="230" t="s">
        <v>2678</v>
      </c>
      <c r="AQ1545" s="144" t="s">
        <v>5794</v>
      </c>
      <c r="AR1545" s="109" t="s">
        <v>4016</v>
      </c>
      <c r="AS1545" s="94" t="s">
        <v>3854</v>
      </c>
    </row>
    <row r="1546" spans="1:46" ht="15" customHeight="1">
      <c r="A1546" s="600">
        <v>1542</v>
      </c>
      <c r="B1546" s="162" t="s">
        <v>1821</v>
      </c>
      <c r="C1546" s="162" t="s">
        <v>5753</v>
      </c>
      <c r="D1546" s="162" t="s">
        <v>5754</v>
      </c>
      <c r="E1546" s="162" t="s">
        <v>5795</v>
      </c>
      <c r="F1546" s="198" t="s">
        <v>5594</v>
      </c>
      <c r="G1546" s="162"/>
      <c r="H1546" s="162"/>
      <c r="I1546" s="162"/>
      <c r="J1546" s="162"/>
      <c r="K1546" s="162">
        <v>1</v>
      </c>
      <c r="L1546" s="162"/>
      <c r="M1546" s="162"/>
      <c r="N1546" s="162"/>
      <c r="O1546" s="162"/>
      <c r="P1546" s="162"/>
      <c r="Q1546" s="162"/>
      <c r="R1546" s="162"/>
      <c r="S1546" s="162"/>
      <c r="T1546" s="162"/>
      <c r="U1546" s="162"/>
      <c r="V1546" s="162"/>
      <c r="W1546" s="163"/>
      <c r="X1546" s="164" t="s">
        <v>25</v>
      </c>
      <c r="Y1546" s="164" t="s">
        <v>25</v>
      </c>
      <c r="Z1546" s="181" t="s">
        <v>3415</v>
      </c>
      <c r="AA1546" s="164"/>
      <c r="AB1546" s="164" t="s">
        <v>2678</v>
      </c>
      <c r="AC1546" s="164"/>
      <c r="AD1546" s="164">
        <v>6</v>
      </c>
      <c r="AE1546" s="164"/>
      <c r="AF1546" s="164"/>
      <c r="AG1546" s="164"/>
      <c r="AH1546" s="164" t="s">
        <v>25</v>
      </c>
      <c r="AI1546" s="182" t="s">
        <v>2701</v>
      </c>
      <c r="AJ1546" s="165">
        <v>0.88897199999999998</v>
      </c>
      <c r="AK1546" s="165">
        <v>76.144154999999998</v>
      </c>
      <c r="AL1546" s="165" t="s">
        <v>2678</v>
      </c>
      <c r="AM1546" s="165"/>
      <c r="AN1546" s="165">
        <v>6</v>
      </c>
      <c r="AO1546" s="165">
        <v>1</v>
      </c>
      <c r="AP1546" s="230" t="s">
        <v>25</v>
      </c>
      <c r="AQ1546" s="144" t="s">
        <v>5796</v>
      </c>
      <c r="AR1546" s="109" t="s">
        <v>3054</v>
      </c>
      <c r="AS1546" s="94" t="s">
        <v>3055</v>
      </c>
    </row>
    <row r="1547" spans="1:46" ht="15" customHeight="1">
      <c r="A1547" s="600">
        <v>1543</v>
      </c>
      <c r="B1547" s="162" t="s">
        <v>1821</v>
      </c>
      <c r="C1547" s="162" t="s">
        <v>1829</v>
      </c>
      <c r="D1547" s="213" t="s">
        <v>5797</v>
      </c>
      <c r="E1547" s="206" t="s">
        <v>5798</v>
      </c>
      <c r="F1547" s="162" t="s">
        <v>5594</v>
      </c>
      <c r="G1547" s="162"/>
      <c r="H1547" s="162"/>
      <c r="I1547" s="162"/>
      <c r="J1547" s="162"/>
      <c r="K1547" s="165" t="s">
        <v>5241</v>
      </c>
      <c r="L1547" s="162"/>
      <c r="M1547" s="162"/>
      <c r="N1547" s="162"/>
      <c r="O1547" s="162"/>
      <c r="P1547" s="162"/>
      <c r="Q1547" s="162"/>
      <c r="R1547" s="162"/>
      <c r="S1547" s="162"/>
      <c r="T1547" s="162"/>
      <c r="U1547" s="162"/>
      <c r="V1547" s="162"/>
      <c r="W1547" s="163"/>
      <c r="X1547" s="164"/>
      <c r="Y1547" s="164"/>
      <c r="Z1547" s="164"/>
      <c r="AA1547" s="164"/>
      <c r="AB1547" s="164"/>
      <c r="AC1547" s="164"/>
      <c r="AD1547" s="164"/>
      <c r="AE1547" s="164"/>
      <c r="AF1547" s="164"/>
      <c r="AG1547" s="164"/>
      <c r="AH1547" s="164" t="s">
        <v>25</v>
      </c>
      <c r="AI1547" s="182" t="s">
        <v>2701</v>
      </c>
      <c r="AJ1547" s="165">
        <v>0.34861399999999998</v>
      </c>
      <c r="AK1547" s="165">
        <v>-76.764723000000004</v>
      </c>
      <c r="AL1547" s="165" t="s">
        <v>2678</v>
      </c>
      <c r="AM1547" s="165"/>
      <c r="AN1547" s="165">
        <v>5</v>
      </c>
      <c r="AO1547" s="165">
        <v>1</v>
      </c>
      <c r="AP1547" s="222" t="s">
        <v>25</v>
      </c>
      <c r="AQ1547" s="144" t="s">
        <v>5799</v>
      </c>
      <c r="AR1547" s="109" t="s">
        <v>3343</v>
      </c>
      <c r="AS1547" s="94" t="s">
        <v>2815</v>
      </c>
    </row>
    <row r="1548" spans="1:46" ht="15" customHeight="1">
      <c r="A1548" s="600">
        <v>1544</v>
      </c>
      <c r="B1548" s="162" t="s">
        <v>1821</v>
      </c>
      <c r="C1548" s="162" t="s">
        <v>1829</v>
      </c>
      <c r="D1548" s="213" t="s">
        <v>5797</v>
      </c>
      <c r="E1548" s="209" t="s">
        <v>5800</v>
      </c>
      <c r="F1548" s="162" t="s">
        <v>5594</v>
      </c>
      <c r="G1548" s="162"/>
      <c r="H1548" s="162"/>
      <c r="I1548" s="162"/>
      <c r="J1548" s="162"/>
      <c r="K1548" s="165" t="s">
        <v>5241</v>
      </c>
      <c r="L1548" s="162"/>
      <c r="M1548" s="162"/>
      <c r="N1548" s="162"/>
      <c r="O1548" s="162"/>
      <c r="P1548" s="162"/>
      <c r="Q1548" s="162"/>
      <c r="R1548" s="162"/>
      <c r="S1548" s="162"/>
      <c r="T1548" s="162"/>
      <c r="U1548" s="162"/>
      <c r="V1548" s="162"/>
      <c r="W1548" s="163"/>
      <c r="X1548" s="164"/>
      <c r="Y1548" s="164"/>
      <c r="Z1548" s="164"/>
      <c r="AA1548" s="164"/>
      <c r="AB1548" s="164"/>
      <c r="AC1548" s="164"/>
      <c r="AD1548" s="164"/>
      <c r="AE1548" s="164"/>
      <c r="AF1548" s="164"/>
      <c r="AG1548" s="164"/>
      <c r="AH1548" s="164" t="s">
        <v>25</v>
      </c>
      <c r="AI1548" s="182" t="s">
        <v>2701</v>
      </c>
      <c r="AJ1548" s="165">
        <v>0.34861399999999998</v>
      </c>
      <c r="AK1548" s="165">
        <v>-76.764723000000004</v>
      </c>
      <c r="AL1548" s="165" t="s">
        <v>2678</v>
      </c>
      <c r="AM1548" s="165"/>
      <c r="AN1548" s="165">
        <v>7</v>
      </c>
      <c r="AO1548" s="165">
        <v>1</v>
      </c>
      <c r="AP1548" s="222" t="s">
        <v>25</v>
      </c>
      <c r="AQ1548" s="144" t="s">
        <v>5801</v>
      </c>
      <c r="AR1548" s="109" t="s">
        <v>3343</v>
      </c>
      <c r="AS1548" s="94" t="s">
        <v>2815</v>
      </c>
    </row>
    <row r="1549" spans="1:46" ht="15" customHeight="1">
      <c r="A1549" s="600">
        <v>1545</v>
      </c>
      <c r="B1549" s="162" t="s">
        <v>1821</v>
      </c>
      <c r="C1549" s="162" t="s">
        <v>1829</v>
      </c>
      <c r="D1549" s="213" t="s">
        <v>5797</v>
      </c>
      <c r="E1549" s="209" t="s">
        <v>5802</v>
      </c>
      <c r="F1549" s="162" t="s">
        <v>5594</v>
      </c>
      <c r="G1549" s="162"/>
      <c r="H1549" s="162"/>
      <c r="I1549" s="162"/>
      <c r="J1549" s="162"/>
      <c r="K1549" s="165" t="s">
        <v>5241</v>
      </c>
      <c r="L1549" s="162"/>
      <c r="M1549" s="162"/>
      <c r="N1549" s="162"/>
      <c r="O1549" s="162"/>
      <c r="P1549" s="162"/>
      <c r="Q1549" s="162"/>
      <c r="R1549" s="162"/>
      <c r="S1549" s="162"/>
      <c r="T1549" s="162"/>
      <c r="U1549" s="162"/>
      <c r="V1549" s="162"/>
      <c r="W1549" s="163"/>
      <c r="X1549" s="164"/>
      <c r="Y1549" s="164"/>
      <c r="Z1549" s="164"/>
      <c r="AA1549" s="164"/>
      <c r="AB1549" s="164"/>
      <c r="AC1549" s="164"/>
      <c r="AD1549" s="164"/>
      <c r="AE1549" s="164"/>
      <c r="AF1549" s="164"/>
      <c r="AG1549" s="164"/>
      <c r="AH1549" s="164" t="s">
        <v>25</v>
      </c>
      <c r="AI1549" s="182" t="s">
        <v>2701</v>
      </c>
      <c r="AJ1549" s="165">
        <v>0.34861399999999998</v>
      </c>
      <c r="AK1549" s="165">
        <v>-76.764723000000004</v>
      </c>
      <c r="AL1549" s="165" t="s">
        <v>2678</v>
      </c>
      <c r="AM1549" s="165"/>
      <c r="AN1549" s="637">
        <v>29</v>
      </c>
      <c r="AO1549" s="637">
        <v>1</v>
      </c>
      <c r="AP1549" s="222" t="s">
        <v>25</v>
      </c>
      <c r="AQ1549" s="144" t="s">
        <v>5803</v>
      </c>
      <c r="AR1549" s="109" t="s">
        <v>3343</v>
      </c>
      <c r="AS1549" s="94" t="s">
        <v>2815</v>
      </c>
      <c r="AT1549" s="94" t="s">
        <v>5804</v>
      </c>
    </row>
    <row r="1550" spans="1:46" ht="15" customHeight="1">
      <c r="A1550" s="600">
        <v>1546</v>
      </c>
      <c r="B1550" s="162" t="s">
        <v>1821</v>
      </c>
      <c r="C1550" s="162" t="s">
        <v>1829</v>
      </c>
      <c r="D1550" s="213" t="s">
        <v>5797</v>
      </c>
      <c r="E1550" s="209" t="s">
        <v>5805</v>
      </c>
      <c r="F1550" s="162" t="s">
        <v>5594</v>
      </c>
      <c r="G1550" s="162"/>
      <c r="H1550" s="162"/>
      <c r="I1550" s="162"/>
      <c r="J1550" s="162"/>
      <c r="K1550" s="165" t="s">
        <v>5241</v>
      </c>
      <c r="L1550" s="162"/>
      <c r="M1550" s="162"/>
      <c r="N1550" s="162"/>
      <c r="O1550" s="162"/>
      <c r="P1550" s="162"/>
      <c r="Q1550" s="162"/>
      <c r="R1550" s="162"/>
      <c r="S1550" s="162"/>
      <c r="T1550" s="162"/>
      <c r="U1550" s="162"/>
      <c r="V1550" s="162"/>
      <c r="W1550" s="163"/>
      <c r="X1550" s="164"/>
      <c r="Y1550" s="164"/>
      <c r="Z1550" s="164"/>
      <c r="AA1550" s="164"/>
      <c r="AB1550" s="164"/>
      <c r="AC1550" s="164"/>
      <c r="AD1550" s="164"/>
      <c r="AE1550" s="164"/>
      <c r="AF1550" s="164"/>
      <c r="AG1550" s="164"/>
      <c r="AH1550" s="164" t="s">
        <v>25</v>
      </c>
      <c r="AI1550" s="182" t="s">
        <v>2701</v>
      </c>
      <c r="AJ1550" s="165">
        <v>0.34861399999999998</v>
      </c>
      <c r="AK1550" s="165">
        <v>-76.764723000000004</v>
      </c>
      <c r="AL1550" s="165" t="s">
        <v>2678</v>
      </c>
      <c r="AM1550" s="165"/>
      <c r="AN1550" s="637">
        <v>149</v>
      </c>
      <c r="AO1550" s="637">
        <v>1</v>
      </c>
      <c r="AP1550" s="222" t="s">
        <v>25</v>
      </c>
      <c r="AQ1550" s="144" t="s">
        <v>5806</v>
      </c>
      <c r="AR1550" s="109" t="s">
        <v>3343</v>
      </c>
      <c r="AS1550" s="94" t="s">
        <v>2815</v>
      </c>
      <c r="AT1550" s="94" t="s">
        <v>5804</v>
      </c>
    </row>
    <row r="1551" spans="1:46" ht="15" customHeight="1">
      <c r="A1551" s="600">
        <v>1547</v>
      </c>
      <c r="B1551" s="162" t="s">
        <v>1821</v>
      </c>
      <c r="C1551" s="162" t="s">
        <v>1829</v>
      </c>
      <c r="D1551" s="213" t="s">
        <v>5807</v>
      </c>
      <c r="E1551" s="207" t="s">
        <v>5808</v>
      </c>
      <c r="F1551" s="162" t="s">
        <v>5594</v>
      </c>
      <c r="G1551" s="162"/>
      <c r="H1551" s="162"/>
      <c r="I1551" s="162"/>
      <c r="J1551" s="162"/>
      <c r="K1551" s="165" t="s">
        <v>5241</v>
      </c>
      <c r="L1551" s="162"/>
      <c r="M1551" s="162"/>
      <c r="N1551" s="162"/>
      <c r="O1551" s="162"/>
      <c r="P1551" s="162"/>
      <c r="Q1551" s="162"/>
      <c r="R1551" s="162"/>
      <c r="S1551" s="162"/>
      <c r="T1551" s="162"/>
      <c r="U1551" s="162"/>
      <c r="V1551" s="162"/>
      <c r="W1551" s="163"/>
      <c r="X1551" s="164"/>
      <c r="Y1551" s="164"/>
      <c r="Z1551" s="164"/>
      <c r="AA1551" s="164"/>
      <c r="AB1551" s="164"/>
      <c r="AC1551" s="164"/>
      <c r="AD1551" s="164"/>
      <c r="AE1551" s="164"/>
      <c r="AF1551" s="164"/>
      <c r="AG1551" s="164"/>
      <c r="AH1551" s="164" t="s">
        <v>25</v>
      </c>
      <c r="AI1551" s="182" t="s">
        <v>2701</v>
      </c>
      <c r="AJ1551" s="165">
        <v>0.34861399999999998</v>
      </c>
      <c r="AK1551" s="165">
        <v>-76.764723000000004</v>
      </c>
      <c r="AL1551" s="165" t="s">
        <v>2678</v>
      </c>
      <c r="AM1551" s="165"/>
      <c r="AN1551" s="165">
        <v>80</v>
      </c>
      <c r="AO1551" s="165">
        <v>3</v>
      </c>
      <c r="AP1551" s="222" t="s">
        <v>25</v>
      </c>
      <c r="AQ1551" s="144" t="s">
        <v>5809</v>
      </c>
      <c r="AR1551" s="109" t="s">
        <v>3343</v>
      </c>
      <c r="AS1551" s="94" t="s">
        <v>2815</v>
      </c>
      <c r="AT1551" s="94" t="s">
        <v>2841</v>
      </c>
    </row>
    <row r="1552" spans="1:46" ht="15" customHeight="1">
      <c r="A1552" s="600">
        <v>1548</v>
      </c>
      <c r="B1552" s="162" t="s">
        <v>1821</v>
      </c>
      <c r="C1552" s="162" t="s">
        <v>1829</v>
      </c>
      <c r="D1552" s="213" t="s">
        <v>5807</v>
      </c>
      <c r="E1552" s="209" t="s">
        <v>5810</v>
      </c>
      <c r="F1552" s="162" t="s">
        <v>5594</v>
      </c>
      <c r="G1552" s="162"/>
      <c r="H1552" s="162"/>
      <c r="I1552" s="162"/>
      <c r="J1552" s="162"/>
      <c r="K1552" s="165" t="s">
        <v>5241</v>
      </c>
      <c r="L1552" s="162"/>
      <c r="M1552" s="162"/>
      <c r="N1552" s="162"/>
      <c r="O1552" s="162"/>
      <c r="P1552" s="162"/>
      <c r="Q1552" s="162"/>
      <c r="R1552" s="162"/>
      <c r="S1552" s="162"/>
      <c r="T1552" s="162"/>
      <c r="U1552" s="162"/>
      <c r="V1552" s="162"/>
      <c r="W1552" s="163"/>
      <c r="X1552" s="164"/>
      <c r="Y1552" s="164"/>
      <c r="Z1552" s="164"/>
      <c r="AA1552" s="164"/>
      <c r="AB1552" s="164"/>
      <c r="AC1552" s="164"/>
      <c r="AD1552" s="164"/>
      <c r="AE1552" s="164"/>
      <c r="AF1552" s="164"/>
      <c r="AG1552" s="164"/>
      <c r="AH1552" s="164" t="s">
        <v>25</v>
      </c>
      <c r="AI1552" s="182" t="s">
        <v>2701</v>
      </c>
      <c r="AJ1552" s="165">
        <v>0.34861399999999998</v>
      </c>
      <c r="AK1552" s="165">
        <v>-76.764723000000004</v>
      </c>
      <c r="AL1552" s="165" t="s">
        <v>2678</v>
      </c>
      <c r="AM1552" s="165"/>
      <c r="AN1552" s="165">
        <v>16</v>
      </c>
      <c r="AO1552" s="165">
        <v>1</v>
      </c>
      <c r="AP1552" s="222" t="s">
        <v>25</v>
      </c>
      <c r="AQ1552" s="144" t="s">
        <v>5811</v>
      </c>
      <c r="AR1552" s="109" t="s">
        <v>3343</v>
      </c>
      <c r="AS1552" s="94" t="s">
        <v>2815</v>
      </c>
    </row>
    <row r="1553" spans="1:46" ht="15" customHeight="1">
      <c r="A1553" s="600">
        <v>1549</v>
      </c>
      <c r="B1553" s="162" t="s">
        <v>1821</v>
      </c>
      <c r="C1553" s="162" t="s">
        <v>1829</v>
      </c>
      <c r="D1553" s="213" t="s">
        <v>5807</v>
      </c>
      <c r="E1553" s="209" t="s">
        <v>5812</v>
      </c>
      <c r="F1553" s="162" t="s">
        <v>5594</v>
      </c>
      <c r="G1553" s="162"/>
      <c r="H1553" s="162"/>
      <c r="I1553" s="162"/>
      <c r="J1553" s="162"/>
      <c r="K1553" s="165" t="s">
        <v>5241</v>
      </c>
      <c r="L1553" s="162"/>
      <c r="M1553" s="162"/>
      <c r="N1553" s="162"/>
      <c r="O1553" s="162"/>
      <c r="P1553" s="162"/>
      <c r="Q1553" s="162"/>
      <c r="R1553" s="162"/>
      <c r="S1553" s="162"/>
      <c r="T1553" s="162"/>
      <c r="U1553" s="162"/>
      <c r="V1553" s="162"/>
      <c r="W1553" s="163"/>
      <c r="X1553" s="164"/>
      <c r="Y1553" s="164"/>
      <c r="Z1553" s="164"/>
      <c r="AA1553" s="164"/>
      <c r="AB1553" s="164"/>
      <c r="AC1553" s="164"/>
      <c r="AD1553" s="164"/>
      <c r="AE1553" s="164"/>
      <c r="AF1553" s="164"/>
      <c r="AG1553" s="164"/>
      <c r="AH1553" s="164" t="s">
        <v>25</v>
      </c>
      <c r="AI1553" s="182" t="s">
        <v>2701</v>
      </c>
      <c r="AJ1553" s="165">
        <v>0.34861399999999998</v>
      </c>
      <c r="AK1553" s="165">
        <v>-76.764723000000004</v>
      </c>
      <c r="AL1553" s="165" t="s">
        <v>2678</v>
      </c>
      <c r="AM1553" s="165"/>
      <c r="AN1553" s="165">
        <v>17</v>
      </c>
      <c r="AO1553" s="165">
        <v>1</v>
      </c>
      <c r="AP1553" s="222" t="s">
        <v>25</v>
      </c>
      <c r="AQ1553" s="144" t="s">
        <v>5813</v>
      </c>
      <c r="AR1553" s="109" t="s">
        <v>3343</v>
      </c>
      <c r="AS1553" s="94" t="s">
        <v>2815</v>
      </c>
    </row>
    <row r="1554" spans="1:46" ht="15" customHeight="1">
      <c r="A1554" s="600">
        <v>1550</v>
      </c>
      <c r="B1554" s="162" t="s">
        <v>1821</v>
      </c>
      <c r="C1554" s="162" t="s">
        <v>1829</v>
      </c>
      <c r="D1554" s="213" t="s">
        <v>5807</v>
      </c>
      <c r="E1554" s="209" t="s">
        <v>5814</v>
      </c>
      <c r="F1554" s="162" t="s">
        <v>5594</v>
      </c>
      <c r="G1554" s="162"/>
      <c r="H1554" s="162"/>
      <c r="I1554" s="162"/>
      <c r="J1554" s="162"/>
      <c r="K1554" s="165" t="s">
        <v>5241</v>
      </c>
      <c r="L1554" s="162"/>
      <c r="M1554" s="162"/>
      <c r="N1554" s="162"/>
      <c r="O1554" s="162"/>
      <c r="P1554" s="162"/>
      <c r="Q1554" s="162"/>
      <c r="R1554" s="162"/>
      <c r="S1554" s="162"/>
      <c r="T1554" s="162"/>
      <c r="U1554" s="162"/>
      <c r="V1554" s="162"/>
      <c r="W1554" s="163"/>
      <c r="X1554" s="164"/>
      <c r="Y1554" s="164"/>
      <c r="Z1554" s="164"/>
      <c r="AA1554" s="164"/>
      <c r="AB1554" s="164"/>
      <c r="AC1554" s="164"/>
      <c r="AD1554" s="164"/>
      <c r="AE1554" s="164"/>
      <c r="AF1554" s="164"/>
      <c r="AG1554" s="164"/>
      <c r="AH1554" s="164" t="s">
        <v>25</v>
      </c>
      <c r="AI1554" s="182" t="s">
        <v>2701</v>
      </c>
      <c r="AJ1554" s="165">
        <v>0.34861399999999998</v>
      </c>
      <c r="AK1554" s="165">
        <v>-76.764723000000004</v>
      </c>
      <c r="AL1554" s="165" t="s">
        <v>2678</v>
      </c>
      <c r="AM1554" s="165"/>
      <c r="AN1554" s="165">
        <v>12</v>
      </c>
      <c r="AO1554" s="165">
        <v>1</v>
      </c>
      <c r="AP1554" s="222" t="s">
        <v>25</v>
      </c>
      <c r="AQ1554" s="144" t="s">
        <v>5815</v>
      </c>
      <c r="AR1554" s="109" t="s">
        <v>3343</v>
      </c>
      <c r="AS1554" s="94" t="s">
        <v>2815</v>
      </c>
    </row>
    <row r="1555" spans="1:46" ht="15" customHeight="1">
      <c r="A1555" s="600">
        <v>1551</v>
      </c>
      <c r="B1555" s="162" t="s">
        <v>1821</v>
      </c>
      <c r="C1555" s="162" t="s">
        <v>1829</v>
      </c>
      <c r="D1555" s="213" t="s">
        <v>5807</v>
      </c>
      <c r="E1555" s="209" t="s">
        <v>5816</v>
      </c>
      <c r="F1555" s="162" t="s">
        <v>5594</v>
      </c>
      <c r="G1555" s="162"/>
      <c r="H1555" s="162"/>
      <c r="I1555" s="162"/>
      <c r="J1555" s="162"/>
      <c r="K1555" s="165" t="s">
        <v>5241</v>
      </c>
      <c r="L1555" s="162"/>
      <c r="M1555" s="162"/>
      <c r="N1555" s="162"/>
      <c r="O1555" s="162"/>
      <c r="P1555" s="162"/>
      <c r="Q1555" s="162"/>
      <c r="R1555" s="162"/>
      <c r="S1555" s="162"/>
      <c r="T1555" s="162"/>
      <c r="U1555" s="162"/>
      <c r="V1555" s="162"/>
      <c r="W1555" s="163"/>
      <c r="X1555" s="164"/>
      <c r="Y1555" s="164"/>
      <c r="Z1555" s="164"/>
      <c r="AA1555" s="164"/>
      <c r="AB1555" s="164"/>
      <c r="AC1555" s="164"/>
      <c r="AD1555" s="164"/>
      <c r="AE1555" s="164"/>
      <c r="AF1555" s="164"/>
      <c r="AG1555" s="164"/>
      <c r="AH1555" s="164" t="s">
        <v>25</v>
      </c>
      <c r="AI1555" s="182" t="s">
        <v>2701</v>
      </c>
      <c r="AJ1555" s="165">
        <v>0.34861399999999998</v>
      </c>
      <c r="AK1555" s="165">
        <v>-76.764723000000004</v>
      </c>
      <c r="AL1555" s="165" t="s">
        <v>2678</v>
      </c>
      <c r="AM1555" s="165"/>
      <c r="AN1555" s="165">
        <v>10</v>
      </c>
      <c r="AO1555" s="165">
        <v>1</v>
      </c>
      <c r="AP1555" s="222" t="s">
        <v>25</v>
      </c>
      <c r="AQ1555" s="144" t="s">
        <v>5817</v>
      </c>
      <c r="AR1555" s="109" t="s">
        <v>3343</v>
      </c>
      <c r="AS1555" s="94" t="s">
        <v>2815</v>
      </c>
    </row>
    <row r="1556" spans="1:46" ht="15" customHeight="1">
      <c r="A1556" s="600">
        <v>1552</v>
      </c>
      <c r="B1556" s="162" t="s">
        <v>1821</v>
      </c>
      <c r="C1556" s="162" t="s">
        <v>1829</v>
      </c>
      <c r="D1556" s="213" t="s">
        <v>5807</v>
      </c>
      <c r="E1556" s="209" t="s">
        <v>5818</v>
      </c>
      <c r="F1556" s="162" t="s">
        <v>5594</v>
      </c>
      <c r="G1556" s="162"/>
      <c r="H1556" s="162"/>
      <c r="I1556" s="162"/>
      <c r="J1556" s="162"/>
      <c r="K1556" s="165" t="s">
        <v>5241</v>
      </c>
      <c r="L1556" s="162"/>
      <c r="M1556" s="162"/>
      <c r="N1556" s="162"/>
      <c r="O1556" s="162"/>
      <c r="P1556" s="162"/>
      <c r="Q1556" s="162"/>
      <c r="R1556" s="162"/>
      <c r="S1556" s="162"/>
      <c r="T1556" s="162"/>
      <c r="U1556" s="162"/>
      <c r="V1556" s="162"/>
      <c r="W1556" s="163"/>
      <c r="X1556" s="164"/>
      <c r="Y1556" s="164"/>
      <c r="Z1556" s="164"/>
      <c r="AA1556" s="164"/>
      <c r="AB1556" s="164"/>
      <c r="AC1556" s="164"/>
      <c r="AD1556" s="164"/>
      <c r="AE1556" s="164"/>
      <c r="AF1556" s="164"/>
      <c r="AG1556" s="164"/>
      <c r="AH1556" s="164" t="s">
        <v>25</v>
      </c>
      <c r="AI1556" s="182" t="s">
        <v>2701</v>
      </c>
      <c r="AJ1556" s="165">
        <v>0.34861399999999998</v>
      </c>
      <c r="AK1556" s="165">
        <v>-76.764723000000004</v>
      </c>
      <c r="AL1556" s="165" t="s">
        <v>2678</v>
      </c>
      <c r="AM1556" s="165"/>
      <c r="AN1556" s="637">
        <v>27</v>
      </c>
      <c r="AO1556" s="637">
        <v>2</v>
      </c>
      <c r="AP1556" s="222" t="s">
        <v>25</v>
      </c>
      <c r="AQ1556" s="144" t="s">
        <v>5819</v>
      </c>
      <c r="AR1556" s="109" t="s">
        <v>3343</v>
      </c>
      <c r="AS1556" s="94" t="s">
        <v>2815</v>
      </c>
      <c r="AT1556" s="94" t="s">
        <v>2841</v>
      </c>
    </row>
    <row r="1557" spans="1:46" ht="15" customHeight="1">
      <c r="A1557" s="600">
        <v>1553</v>
      </c>
      <c r="B1557" s="162" t="s">
        <v>1821</v>
      </c>
      <c r="C1557" s="162" t="s">
        <v>1829</v>
      </c>
      <c r="D1557" s="212" t="s">
        <v>5820</v>
      </c>
      <c r="E1557" s="209" t="s">
        <v>5821</v>
      </c>
      <c r="F1557" s="162" t="s">
        <v>5594</v>
      </c>
      <c r="G1557" s="162"/>
      <c r="H1557" s="162"/>
      <c r="I1557" s="162"/>
      <c r="J1557" s="162"/>
      <c r="K1557" s="165" t="s">
        <v>5241</v>
      </c>
      <c r="L1557" s="162"/>
      <c r="M1557" s="162"/>
      <c r="N1557" s="162"/>
      <c r="O1557" s="162"/>
      <c r="P1557" s="162"/>
      <c r="Q1557" s="162"/>
      <c r="R1557" s="162"/>
      <c r="S1557" s="162"/>
      <c r="T1557" s="162"/>
      <c r="U1557" s="162"/>
      <c r="V1557" s="162"/>
      <c r="W1557" s="163"/>
      <c r="X1557" s="164"/>
      <c r="Y1557" s="164"/>
      <c r="Z1557" s="164"/>
      <c r="AA1557" s="164"/>
      <c r="AB1557" s="164"/>
      <c r="AC1557" s="164"/>
      <c r="AD1557" s="164"/>
      <c r="AE1557" s="164"/>
      <c r="AF1557" s="164"/>
      <c r="AG1557" s="164"/>
      <c r="AH1557" s="164" t="s">
        <v>25</v>
      </c>
      <c r="AI1557" s="182" t="s">
        <v>2701</v>
      </c>
      <c r="AJ1557" s="165">
        <v>0.34861399999999998</v>
      </c>
      <c r="AK1557" s="165">
        <v>-76.764723000000004</v>
      </c>
      <c r="AL1557" s="180" t="s">
        <v>2678</v>
      </c>
      <c r="AM1557" s="180"/>
      <c r="AN1557" s="180">
        <v>14</v>
      </c>
      <c r="AO1557" s="180">
        <v>1</v>
      </c>
      <c r="AP1557" s="249" t="s">
        <v>25</v>
      </c>
      <c r="AQ1557" s="144" t="s">
        <v>5822</v>
      </c>
      <c r="AR1557" s="109" t="s">
        <v>3343</v>
      </c>
      <c r="AS1557" s="94" t="s">
        <v>2815</v>
      </c>
    </row>
    <row r="1558" spans="1:46" ht="15" customHeight="1">
      <c r="A1558" s="165">
        <v>1554</v>
      </c>
      <c r="B1558" s="167" t="s">
        <v>1488</v>
      </c>
      <c r="C1558" s="162" t="s">
        <v>3164</v>
      </c>
      <c r="D1558" s="162" t="s">
        <v>5823</v>
      </c>
      <c r="E1558" s="162" t="s">
        <v>5824</v>
      </c>
      <c r="F1558" s="162" t="s">
        <v>5594</v>
      </c>
      <c r="G1558" s="162"/>
      <c r="H1558" s="162"/>
      <c r="I1558" s="162"/>
      <c r="J1558" s="162"/>
      <c r="K1558" s="162">
        <v>2</v>
      </c>
      <c r="L1558" s="162"/>
      <c r="M1558" s="162"/>
      <c r="N1558" s="162"/>
      <c r="O1558" s="162"/>
      <c r="P1558" s="162"/>
      <c r="Q1558" s="162"/>
      <c r="R1558" s="162"/>
      <c r="S1558" s="162"/>
      <c r="T1558" s="162"/>
      <c r="U1558" s="162"/>
      <c r="V1558" s="162"/>
      <c r="W1558" s="163">
        <v>252427000451</v>
      </c>
      <c r="X1558" s="164"/>
      <c r="Y1558" s="164"/>
      <c r="Z1558" s="164"/>
      <c r="AA1558" s="164"/>
      <c r="AB1558" s="164"/>
      <c r="AC1558" s="164"/>
      <c r="AD1558" s="164"/>
      <c r="AE1558" s="164"/>
      <c r="AF1558" s="164"/>
      <c r="AG1558" s="164"/>
      <c r="AH1558" s="164"/>
      <c r="AI1558" s="182" t="s">
        <v>2701</v>
      </c>
      <c r="AJ1558" s="238">
        <v>1.8861789</v>
      </c>
      <c r="AK1558" s="344">
        <v>-78.1386459</v>
      </c>
      <c r="AL1558" s="170" t="s">
        <v>2678</v>
      </c>
      <c r="AM1558" s="170" t="s">
        <v>2681</v>
      </c>
      <c r="AN1558" s="170">
        <v>48</v>
      </c>
      <c r="AO1558" s="170">
        <v>2</v>
      </c>
      <c r="AP1558" s="170" t="s">
        <v>25</v>
      </c>
      <c r="AQ1558" s="304" t="s">
        <v>5825</v>
      </c>
      <c r="AR1558" s="109" t="s">
        <v>3167</v>
      </c>
      <c r="AS1558" s="94" t="s">
        <v>3168</v>
      </c>
    </row>
    <row r="1559" spans="1:46" ht="15" customHeight="1">
      <c r="A1559" s="165">
        <v>1555</v>
      </c>
      <c r="B1559" s="162" t="s">
        <v>1488</v>
      </c>
      <c r="C1559" s="162" t="s">
        <v>3164</v>
      </c>
      <c r="D1559" s="162" t="s">
        <v>5823</v>
      </c>
      <c r="E1559" s="162" t="s">
        <v>5826</v>
      </c>
      <c r="F1559" s="162" t="s">
        <v>5594</v>
      </c>
      <c r="G1559" s="162"/>
      <c r="H1559" s="162"/>
      <c r="I1559" s="162"/>
      <c r="J1559" s="162"/>
      <c r="K1559" s="162">
        <v>3</v>
      </c>
      <c r="L1559" s="162"/>
      <c r="M1559" s="162"/>
      <c r="N1559" s="162"/>
      <c r="O1559" s="162"/>
      <c r="P1559" s="162"/>
      <c r="Q1559" s="162"/>
      <c r="R1559" s="162"/>
      <c r="S1559" s="162"/>
      <c r="T1559" s="162"/>
      <c r="U1559" s="162"/>
      <c r="V1559" s="162"/>
      <c r="W1559" s="163">
        <v>252427000493</v>
      </c>
      <c r="X1559" s="164"/>
      <c r="Y1559" s="164"/>
      <c r="Z1559" s="164"/>
      <c r="AA1559" s="164"/>
      <c r="AB1559" s="164" t="s">
        <v>2678</v>
      </c>
      <c r="AC1559" s="164"/>
      <c r="AD1559" s="164"/>
      <c r="AE1559" s="164"/>
      <c r="AF1559" s="164"/>
      <c r="AG1559" s="164"/>
      <c r="AH1559" s="164" t="s">
        <v>25</v>
      </c>
      <c r="AI1559" s="182" t="s">
        <v>2701</v>
      </c>
      <c r="AJ1559" s="238">
        <v>2.0076450000000001</v>
      </c>
      <c r="AK1559" s="344">
        <v>-78.192373000000003</v>
      </c>
      <c r="AL1559" s="170" t="s">
        <v>2678</v>
      </c>
      <c r="AM1559" s="170" t="s">
        <v>2681</v>
      </c>
      <c r="AN1559" s="170">
        <v>168</v>
      </c>
      <c r="AO1559" s="170">
        <v>3</v>
      </c>
      <c r="AP1559" s="170" t="s">
        <v>25</v>
      </c>
      <c r="AQ1559" s="304" t="s">
        <v>5827</v>
      </c>
      <c r="AR1559" s="109" t="s">
        <v>3167</v>
      </c>
      <c r="AS1559" s="94" t="s">
        <v>3168</v>
      </c>
    </row>
    <row r="1560" spans="1:46" ht="15" customHeight="1">
      <c r="A1560" s="165">
        <v>1556</v>
      </c>
      <c r="B1560" s="162" t="s">
        <v>1488</v>
      </c>
      <c r="C1560" s="162" t="s">
        <v>3164</v>
      </c>
      <c r="D1560" s="162" t="s">
        <v>5823</v>
      </c>
      <c r="E1560" s="162" t="s">
        <v>5828</v>
      </c>
      <c r="F1560" s="162" t="s">
        <v>5594</v>
      </c>
      <c r="G1560" s="162"/>
      <c r="H1560" s="162"/>
      <c r="I1560" s="162"/>
      <c r="J1560" s="162"/>
      <c r="K1560" s="162">
        <v>1</v>
      </c>
      <c r="L1560" s="162"/>
      <c r="M1560" s="162"/>
      <c r="N1560" s="162"/>
      <c r="O1560" s="162"/>
      <c r="P1560" s="162"/>
      <c r="Q1560" s="162"/>
      <c r="R1560" s="162"/>
      <c r="S1560" s="162"/>
      <c r="T1560" s="162"/>
      <c r="U1560" s="162"/>
      <c r="V1560" s="162"/>
      <c r="W1560" s="163"/>
      <c r="X1560" s="164"/>
      <c r="Y1560" s="164"/>
      <c r="Z1560" s="164"/>
      <c r="AA1560" s="164"/>
      <c r="AB1560" s="164" t="s">
        <v>2678</v>
      </c>
      <c r="AC1560" s="164"/>
      <c r="AD1560" s="164"/>
      <c r="AE1560" s="164"/>
      <c r="AF1560" s="164"/>
      <c r="AG1560" s="164"/>
      <c r="AH1560" s="164" t="s">
        <v>25</v>
      </c>
      <c r="AI1560" s="182" t="s">
        <v>2701</v>
      </c>
      <c r="AJ1560" s="238">
        <v>1.99546</v>
      </c>
      <c r="AK1560" s="344">
        <v>-78.190135999999995</v>
      </c>
      <c r="AL1560" s="170" t="s">
        <v>2678</v>
      </c>
      <c r="AM1560" s="170" t="s">
        <v>2681</v>
      </c>
      <c r="AN1560" s="170">
        <v>6</v>
      </c>
      <c r="AO1560" s="170">
        <v>1</v>
      </c>
      <c r="AP1560" s="170" t="s">
        <v>25</v>
      </c>
      <c r="AQ1560" s="304" t="s">
        <v>5829</v>
      </c>
      <c r="AR1560" s="109" t="s">
        <v>3167</v>
      </c>
      <c r="AS1560" s="94" t="s">
        <v>3168</v>
      </c>
    </row>
    <row r="1561" spans="1:46" ht="15" customHeight="1">
      <c r="A1561" s="165">
        <v>1557</v>
      </c>
      <c r="B1561" s="162" t="s">
        <v>1488</v>
      </c>
      <c r="C1561" s="162" t="s">
        <v>3164</v>
      </c>
      <c r="D1561" s="162" t="s">
        <v>5830</v>
      </c>
      <c r="E1561" s="162" t="s">
        <v>5831</v>
      </c>
      <c r="F1561" s="162" t="s">
        <v>5594</v>
      </c>
      <c r="G1561" s="162"/>
      <c r="H1561" s="162"/>
      <c r="I1561" s="162"/>
      <c r="J1561" s="162"/>
      <c r="K1561" s="162">
        <v>1</v>
      </c>
      <c r="L1561" s="162"/>
      <c r="M1561" s="162"/>
      <c r="N1561" s="162"/>
      <c r="O1561" s="162"/>
      <c r="P1561" s="162"/>
      <c r="Q1561" s="162"/>
      <c r="R1561" s="162"/>
      <c r="S1561" s="162"/>
      <c r="T1561" s="162"/>
      <c r="U1561" s="162"/>
      <c r="V1561" s="162"/>
      <c r="W1561" s="163"/>
      <c r="X1561" s="164"/>
      <c r="Y1561" s="164"/>
      <c r="Z1561" s="164"/>
      <c r="AA1561" s="164"/>
      <c r="AB1561" s="164"/>
      <c r="AC1561" s="164"/>
      <c r="AD1561" s="164"/>
      <c r="AE1561" s="164"/>
      <c r="AF1561" s="164"/>
      <c r="AG1561" s="164"/>
      <c r="AH1561" s="164"/>
      <c r="AI1561" s="182" t="s">
        <v>2701</v>
      </c>
      <c r="AJ1561" s="238">
        <v>1.997771</v>
      </c>
      <c r="AK1561" s="344">
        <v>-78.230127999999993</v>
      </c>
      <c r="AL1561" s="170" t="s">
        <v>2678</v>
      </c>
      <c r="AM1561" s="170" t="s">
        <v>2681</v>
      </c>
      <c r="AN1561" s="170">
        <v>5</v>
      </c>
      <c r="AO1561" s="170">
        <v>1</v>
      </c>
      <c r="AP1561" s="170" t="s">
        <v>25</v>
      </c>
      <c r="AQ1561" s="304" t="s">
        <v>5832</v>
      </c>
      <c r="AR1561" s="109" t="s">
        <v>3167</v>
      </c>
      <c r="AS1561" s="94" t="s">
        <v>3168</v>
      </c>
    </row>
    <row r="1562" spans="1:46" ht="15" customHeight="1">
      <c r="A1562" s="165">
        <v>1558</v>
      </c>
      <c r="B1562" s="162" t="s">
        <v>1365</v>
      </c>
      <c r="C1562" s="162" t="s">
        <v>1366</v>
      </c>
      <c r="D1562" s="162" t="s">
        <v>5833</v>
      </c>
      <c r="E1562" s="162" t="s">
        <v>5834</v>
      </c>
      <c r="F1562" s="162" t="s">
        <v>5594</v>
      </c>
      <c r="G1562" s="162"/>
      <c r="H1562" s="162"/>
      <c r="I1562" s="162"/>
      <c r="J1562" s="162"/>
      <c r="K1562" s="162">
        <v>1</v>
      </c>
      <c r="L1562" s="162"/>
      <c r="M1562" s="162"/>
      <c r="N1562" s="162"/>
      <c r="O1562" s="162"/>
      <c r="P1562" s="162"/>
      <c r="Q1562" s="162"/>
      <c r="R1562" s="162"/>
      <c r="S1562" s="162"/>
      <c r="T1562" s="162"/>
      <c r="U1562" s="162"/>
      <c r="V1562" s="162"/>
      <c r="W1562" s="163">
        <v>247053000580</v>
      </c>
      <c r="X1562" s="164" t="s">
        <v>25</v>
      </c>
      <c r="Y1562" s="164"/>
      <c r="Z1562" s="164"/>
      <c r="AA1562" s="164"/>
      <c r="AB1562" s="164"/>
      <c r="AC1562" s="164"/>
      <c r="AD1562" s="164"/>
      <c r="AE1562" s="164"/>
      <c r="AF1562" s="164"/>
      <c r="AG1562" s="164"/>
      <c r="AH1562" s="51" t="s">
        <v>25</v>
      </c>
      <c r="AI1562" s="182" t="s">
        <v>2701</v>
      </c>
      <c r="AJ1562" s="165">
        <v>10.63795</v>
      </c>
      <c r="AK1562" s="165">
        <v>-74.058053999999998</v>
      </c>
      <c r="AL1562" s="259" t="s">
        <v>2678</v>
      </c>
      <c r="AM1562" s="259" t="s">
        <v>2678</v>
      </c>
      <c r="AN1562" s="259">
        <v>11</v>
      </c>
      <c r="AO1562" s="259">
        <v>1</v>
      </c>
      <c r="AP1562" s="382" t="s">
        <v>25</v>
      </c>
      <c r="AQ1562" s="268" t="s">
        <v>5835</v>
      </c>
      <c r="AR1562" s="109" t="s">
        <v>2787</v>
      </c>
      <c r="AS1562" s="94" t="s">
        <v>2788</v>
      </c>
    </row>
    <row r="1563" spans="1:46" ht="15" customHeight="1">
      <c r="A1563" s="165">
        <v>1559</v>
      </c>
      <c r="B1563" s="162" t="s">
        <v>1365</v>
      </c>
      <c r="C1563" s="162" t="s">
        <v>1366</v>
      </c>
      <c r="D1563" s="162" t="s">
        <v>5833</v>
      </c>
      <c r="E1563" s="162" t="s">
        <v>5836</v>
      </c>
      <c r="F1563" s="162" t="s">
        <v>5594</v>
      </c>
      <c r="G1563" s="162"/>
      <c r="H1563" s="162"/>
      <c r="I1563" s="162"/>
      <c r="J1563" s="162"/>
      <c r="K1563" s="162">
        <v>2</v>
      </c>
      <c r="L1563" s="162"/>
      <c r="M1563" s="162"/>
      <c r="N1563" s="162"/>
      <c r="O1563" s="162"/>
      <c r="P1563" s="162"/>
      <c r="Q1563" s="162"/>
      <c r="R1563" s="162"/>
      <c r="S1563" s="162"/>
      <c r="T1563" s="162"/>
      <c r="U1563" s="162"/>
      <c r="V1563" s="162"/>
      <c r="W1563" s="163"/>
      <c r="X1563" s="164" t="s">
        <v>25</v>
      </c>
      <c r="Y1563" s="164"/>
      <c r="Z1563" s="164"/>
      <c r="AA1563" s="164"/>
      <c r="AB1563" s="164"/>
      <c r="AC1563" s="164"/>
      <c r="AD1563" s="164"/>
      <c r="AE1563" s="164"/>
      <c r="AF1563" s="164"/>
      <c r="AG1563" s="164"/>
      <c r="AH1563" s="51" t="s">
        <v>25</v>
      </c>
      <c r="AI1563" s="182" t="s">
        <v>2701</v>
      </c>
      <c r="AJ1563" s="165">
        <v>10.668716999999999</v>
      </c>
      <c r="AK1563" s="165">
        <v>-74.014621000000005</v>
      </c>
      <c r="AL1563" s="165" t="s">
        <v>2678</v>
      </c>
      <c r="AM1563" s="165" t="s">
        <v>2678</v>
      </c>
      <c r="AN1563" s="165">
        <v>38</v>
      </c>
      <c r="AO1563" s="165">
        <v>2</v>
      </c>
      <c r="AP1563" s="313" t="s">
        <v>25</v>
      </c>
      <c r="AQ1563" s="166" t="s">
        <v>5837</v>
      </c>
      <c r="AR1563" s="109" t="s">
        <v>2787</v>
      </c>
      <c r="AS1563" s="94" t="s">
        <v>2788</v>
      </c>
    </row>
    <row r="1564" spans="1:46" ht="15" customHeight="1">
      <c r="A1564" s="165">
        <v>1560</v>
      </c>
      <c r="B1564" s="162" t="s">
        <v>1365</v>
      </c>
      <c r="C1564" s="162" t="s">
        <v>1366</v>
      </c>
      <c r="D1564" s="162" t="s">
        <v>5833</v>
      </c>
      <c r="E1564" s="162" t="s">
        <v>5838</v>
      </c>
      <c r="F1564" s="162" t="s">
        <v>5594</v>
      </c>
      <c r="G1564" s="162"/>
      <c r="H1564" s="162"/>
      <c r="I1564" s="162"/>
      <c r="J1564" s="162"/>
      <c r="K1564" s="162">
        <v>3</v>
      </c>
      <c r="L1564" s="162"/>
      <c r="M1564" s="162"/>
      <c r="N1564" s="162"/>
      <c r="O1564" s="162"/>
      <c r="P1564" s="162"/>
      <c r="Q1564" s="162"/>
      <c r="R1564" s="162"/>
      <c r="S1564" s="162"/>
      <c r="T1564" s="162"/>
      <c r="U1564" s="162"/>
      <c r="V1564" s="162"/>
      <c r="W1564" s="163"/>
      <c r="X1564" s="164" t="s">
        <v>25</v>
      </c>
      <c r="Y1564" s="164"/>
      <c r="Z1564" s="164"/>
      <c r="AA1564" s="164"/>
      <c r="AB1564" s="164"/>
      <c r="AC1564" s="164"/>
      <c r="AD1564" s="164"/>
      <c r="AE1564" s="164"/>
      <c r="AF1564" s="164"/>
      <c r="AG1564" s="164"/>
      <c r="AH1564" s="51" t="s">
        <v>25</v>
      </c>
      <c r="AI1564" s="182" t="s">
        <v>2701</v>
      </c>
      <c r="AJ1564" s="165">
        <v>10.695212</v>
      </c>
      <c r="AK1564" s="165">
        <v>-73.838746999999998</v>
      </c>
      <c r="AL1564" s="165" t="s">
        <v>2678</v>
      </c>
      <c r="AM1564" s="165" t="s">
        <v>2678</v>
      </c>
      <c r="AN1564" s="165">
        <v>102</v>
      </c>
      <c r="AO1564" s="165">
        <v>3</v>
      </c>
      <c r="AP1564" s="313" t="s">
        <v>25</v>
      </c>
      <c r="AQ1564" s="166" t="s">
        <v>5839</v>
      </c>
      <c r="AR1564" s="109" t="s">
        <v>2787</v>
      </c>
      <c r="AS1564" s="94" t="s">
        <v>2788</v>
      </c>
    </row>
    <row r="1565" spans="1:46" ht="39" customHeight="1">
      <c r="A1565" s="165">
        <v>1561</v>
      </c>
      <c r="B1565" s="162" t="s">
        <v>1365</v>
      </c>
      <c r="C1565" s="162" t="s">
        <v>1366</v>
      </c>
      <c r="D1565" s="162" t="s">
        <v>5833</v>
      </c>
      <c r="E1565" s="162" t="s">
        <v>5840</v>
      </c>
      <c r="F1565" s="162" t="s">
        <v>5594</v>
      </c>
      <c r="G1565" s="162"/>
      <c r="H1565" s="162"/>
      <c r="I1565" s="162"/>
      <c r="J1565" s="162"/>
      <c r="K1565" s="162">
        <v>2</v>
      </c>
      <c r="L1565" s="162"/>
      <c r="M1565" s="162"/>
      <c r="N1565" s="162"/>
      <c r="O1565" s="162"/>
      <c r="P1565" s="162"/>
      <c r="Q1565" s="162"/>
      <c r="R1565" s="162"/>
      <c r="S1565" s="162"/>
      <c r="T1565" s="162"/>
      <c r="U1565" s="162"/>
      <c r="V1565" s="162"/>
      <c r="W1565" s="163">
        <v>247053002056</v>
      </c>
      <c r="X1565" s="164" t="s">
        <v>25</v>
      </c>
      <c r="Y1565" s="164"/>
      <c r="Z1565" s="164"/>
      <c r="AA1565" s="164"/>
      <c r="AB1565" s="164"/>
      <c r="AC1565" s="164"/>
      <c r="AD1565" s="164"/>
      <c r="AE1565" s="164"/>
      <c r="AF1565" s="164"/>
      <c r="AG1565" s="164"/>
      <c r="AH1565" s="51" t="s">
        <v>25</v>
      </c>
      <c r="AI1565" s="182" t="s">
        <v>2701</v>
      </c>
      <c r="AJ1565" s="165">
        <v>10.654541</v>
      </c>
      <c r="AK1565" s="165">
        <v>-73.689858999999998</v>
      </c>
      <c r="AL1565" s="165" t="s">
        <v>2678</v>
      </c>
      <c r="AM1565" s="165" t="s">
        <v>2678</v>
      </c>
      <c r="AN1565" s="165">
        <v>32</v>
      </c>
      <c r="AO1565" s="165">
        <v>2</v>
      </c>
      <c r="AP1565" s="313" t="s">
        <v>25</v>
      </c>
      <c r="AQ1565" s="166" t="s">
        <v>5841</v>
      </c>
      <c r="AR1565" s="109" t="s">
        <v>2787</v>
      </c>
      <c r="AS1565" s="94" t="s">
        <v>2788</v>
      </c>
    </row>
    <row r="1566" spans="1:46" ht="15" customHeight="1">
      <c r="A1566" s="165">
        <v>1563</v>
      </c>
      <c r="B1566" s="162" t="s">
        <v>1272</v>
      </c>
      <c r="C1566" s="162" t="s">
        <v>1187</v>
      </c>
      <c r="D1566" s="162"/>
      <c r="E1566" s="162" t="s">
        <v>5842</v>
      </c>
      <c r="F1566" s="162" t="s">
        <v>5594</v>
      </c>
      <c r="G1566" s="162"/>
      <c r="H1566" s="162"/>
      <c r="I1566" s="162"/>
      <c r="J1566" s="162"/>
      <c r="K1566" s="162">
        <v>3</v>
      </c>
      <c r="L1566" s="162"/>
      <c r="M1566" s="162"/>
      <c r="N1566" s="162"/>
      <c r="O1566" s="162"/>
      <c r="P1566" s="162"/>
      <c r="Q1566" s="162"/>
      <c r="R1566" s="162"/>
      <c r="S1566" s="162"/>
      <c r="T1566" s="162"/>
      <c r="U1566" s="162"/>
      <c r="V1566" s="162"/>
      <c r="W1566" s="163">
        <v>244560004130</v>
      </c>
      <c r="X1566" s="164"/>
      <c r="Y1566" s="164"/>
      <c r="Z1566" s="164"/>
      <c r="AA1566" s="164"/>
      <c r="AB1566" s="164"/>
      <c r="AC1566" s="164"/>
      <c r="AD1566" s="164"/>
      <c r="AE1566" s="164"/>
      <c r="AF1566" s="164"/>
      <c r="AG1566" s="164"/>
      <c r="AH1566" s="164"/>
      <c r="AI1566" s="182" t="s">
        <v>2701</v>
      </c>
      <c r="AJ1566" s="165">
        <v>11.636221000000001</v>
      </c>
      <c r="AK1566" s="165">
        <v>-72.749987000000004</v>
      </c>
      <c r="AL1566" s="230" t="s">
        <v>25</v>
      </c>
      <c r="AM1566" s="230" t="s">
        <v>2993</v>
      </c>
      <c r="AN1566" s="165" t="s">
        <v>5241</v>
      </c>
      <c r="AO1566" s="165">
        <v>3</v>
      </c>
      <c r="AP1566" s="165" t="s">
        <v>25</v>
      </c>
      <c r="AQ1566" s="144" t="s">
        <v>5843</v>
      </c>
      <c r="AR1566" s="109"/>
    </row>
    <row r="1567" spans="1:46" ht="15" customHeight="1">
      <c r="A1567" s="165">
        <v>1564</v>
      </c>
      <c r="B1567" s="162" t="s">
        <v>1268</v>
      </c>
      <c r="C1567" s="162" t="s">
        <v>1269</v>
      </c>
      <c r="D1567" s="162" t="s">
        <v>5844</v>
      </c>
      <c r="E1567" s="162" t="s">
        <v>984</v>
      </c>
      <c r="F1567" s="162" t="s">
        <v>5594</v>
      </c>
      <c r="G1567" s="162"/>
      <c r="H1567" s="162"/>
      <c r="I1567" s="162"/>
      <c r="J1567" s="162"/>
      <c r="K1567" s="162">
        <v>1</v>
      </c>
      <c r="L1567" s="162"/>
      <c r="M1567" s="162"/>
      <c r="N1567" s="162"/>
      <c r="O1567" s="162"/>
      <c r="P1567" s="162"/>
      <c r="Q1567" s="162"/>
      <c r="R1567" s="162"/>
      <c r="S1567" s="162"/>
      <c r="T1567" s="162"/>
      <c r="U1567" s="162"/>
      <c r="V1567" s="162"/>
      <c r="W1567" s="163">
        <v>241668001219</v>
      </c>
      <c r="X1567" s="164"/>
      <c r="Y1567" s="164" t="s">
        <v>25</v>
      </c>
      <c r="Z1567" s="164"/>
      <c r="AA1567" s="164"/>
      <c r="AB1567" s="164" t="s">
        <v>25</v>
      </c>
      <c r="AC1567" s="164" t="s">
        <v>2600</v>
      </c>
      <c r="AD1567" s="164"/>
      <c r="AE1567" s="164"/>
      <c r="AF1567" s="164"/>
      <c r="AG1567" s="164"/>
      <c r="AH1567" s="164"/>
      <c r="AI1567" s="182" t="s">
        <v>2701</v>
      </c>
      <c r="AJ1567" s="269">
        <v>1.94079744391224</v>
      </c>
      <c r="AK1567" s="269">
        <v>-76.426610321871095</v>
      </c>
      <c r="AL1567" s="165" t="s">
        <v>25</v>
      </c>
      <c r="AM1567" s="165" t="s">
        <v>2600</v>
      </c>
      <c r="AN1567" s="165">
        <v>7</v>
      </c>
      <c r="AO1567" s="165">
        <v>1</v>
      </c>
      <c r="AP1567" s="165" t="s">
        <v>25</v>
      </c>
      <c r="AQ1567" s="144" t="s">
        <v>5845</v>
      </c>
      <c r="AR1567" s="109"/>
    </row>
    <row r="1568" spans="1:46" ht="15" customHeight="1">
      <c r="A1568" s="165">
        <v>1565</v>
      </c>
      <c r="B1568" s="162" t="s">
        <v>1268</v>
      </c>
      <c r="C1568" s="162" t="s">
        <v>1269</v>
      </c>
      <c r="D1568" s="162" t="s">
        <v>5844</v>
      </c>
      <c r="E1568" s="162" t="s">
        <v>5846</v>
      </c>
      <c r="F1568" s="162" t="s">
        <v>5594</v>
      </c>
      <c r="G1568" s="162"/>
      <c r="H1568" s="162"/>
      <c r="I1568" s="162"/>
      <c r="J1568" s="162"/>
      <c r="K1568" s="162">
        <v>1</v>
      </c>
      <c r="L1568" s="162"/>
      <c r="M1568" s="162"/>
      <c r="N1568" s="162"/>
      <c r="O1568" s="162"/>
      <c r="P1568" s="162"/>
      <c r="Q1568" s="162"/>
      <c r="R1568" s="162"/>
      <c r="S1568" s="162"/>
      <c r="T1568" s="162"/>
      <c r="U1568" s="162"/>
      <c r="V1568" s="162"/>
      <c r="W1568" s="163"/>
      <c r="X1568" s="164"/>
      <c r="Y1568" s="164" t="s">
        <v>25</v>
      </c>
      <c r="Z1568" s="164"/>
      <c r="AA1568" s="164"/>
      <c r="AB1568" s="164" t="s">
        <v>25</v>
      </c>
      <c r="AC1568" s="164" t="s">
        <v>2600</v>
      </c>
      <c r="AD1568" s="164"/>
      <c r="AE1568" s="164"/>
      <c r="AF1568" s="164"/>
      <c r="AG1568" s="164"/>
      <c r="AH1568" s="164"/>
      <c r="AI1568" s="182" t="s">
        <v>2701</v>
      </c>
      <c r="AJ1568" s="165">
        <v>1.8980827391868</v>
      </c>
      <c r="AK1568" s="165">
        <v>-76.3178962569676</v>
      </c>
      <c r="AL1568" s="165" t="s">
        <v>25</v>
      </c>
      <c r="AM1568" s="165" t="s">
        <v>2600</v>
      </c>
      <c r="AN1568" s="165">
        <v>14</v>
      </c>
      <c r="AO1568" s="165">
        <v>1</v>
      </c>
      <c r="AP1568" s="165" t="s">
        <v>2678</v>
      </c>
      <c r="AQ1568" s="304" t="s">
        <v>5847</v>
      </c>
      <c r="AR1568" s="109"/>
    </row>
    <row r="1569" spans="1:46" ht="15" customHeight="1">
      <c r="A1569" s="165">
        <v>1566</v>
      </c>
      <c r="B1569" s="162" t="s">
        <v>1268</v>
      </c>
      <c r="C1569" s="162" t="s">
        <v>1269</v>
      </c>
      <c r="D1569" s="162" t="s">
        <v>5848</v>
      </c>
      <c r="E1569" s="162" t="s">
        <v>5849</v>
      </c>
      <c r="F1569" s="162" t="s">
        <v>5594</v>
      </c>
      <c r="G1569" s="162"/>
      <c r="H1569" s="162"/>
      <c r="I1569" s="162"/>
      <c r="J1569" s="162"/>
      <c r="K1569" s="162">
        <v>1</v>
      </c>
      <c r="L1569" s="162"/>
      <c r="M1569" s="162"/>
      <c r="N1569" s="162"/>
      <c r="O1569" s="162"/>
      <c r="P1569" s="162"/>
      <c r="Q1569" s="162"/>
      <c r="R1569" s="162"/>
      <c r="S1569" s="162"/>
      <c r="T1569" s="162"/>
      <c r="U1569" s="162"/>
      <c r="V1569" s="162"/>
      <c r="W1569" s="163">
        <v>241668000409</v>
      </c>
      <c r="X1569" s="164"/>
      <c r="Y1569" s="164" t="s">
        <v>25</v>
      </c>
      <c r="Z1569" s="164"/>
      <c r="AA1569" s="164"/>
      <c r="AB1569" s="164" t="s">
        <v>25</v>
      </c>
      <c r="AC1569" s="164" t="s">
        <v>2600</v>
      </c>
      <c r="AD1569" s="164"/>
      <c r="AE1569" s="164"/>
      <c r="AF1569" s="164"/>
      <c r="AG1569" s="164"/>
      <c r="AH1569" s="164"/>
      <c r="AI1569" s="182" t="s">
        <v>2701</v>
      </c>
      <c r="AJ1569" s="165">
        <v>1.92754849856753</v>
      </c>
      <c r="AK1569" s="165">
        <v>-76.431512035863094</v>
      </c>
      <c r="AL1569" s="165" t="s">
        <v>25</v>
      </c>
      <c r="AM1569" s="165" t="s">
        <v>2600</v>
      </c>
      <c r="AN1569" s="165">
        <v>6</v>
      </c>
      <c r="AO1569" s="165">
        <v>1</v>
      </c>
      <c r="AP1569" s="165" t="s">
        <v>25</v>
      </c>
      <c r="AQ1569" s="144" t="s">
        <v>5850</v>
      </c>
      <c r="AR1569" s="109"/>
    </row>
    <row r="1570" spans="1:46" ht="15" customHeight="1">
      <c r="A1570" s="165">
        <v>1567</v>
      </c>
      <c r="B1570" s="162" t="s">
        <v>1726</v>
      </c>
      <c r="C1570" s="162" t="s">
        <v>5851</v>
      </c>
      <c r="D1570" s="162" t="s">
        <v>5852</v>
      </c>
      <c r="E1570" s="162" t="s">
        <v>5853</v>
      </c>
      <c r="F1570" s="162" t="s">
        <v>5594</v>
      </c>
      <c r="G1570" s="162"/>
      <c r="H1570" s="162"/>
      <c r="I1570" s="162"/>
      <c r="J1570" s="162"/>
      <c r="K1570" s="162">
        <v>1</v>
      </c>
      <c r="L1570" s="162"/>
      <c r="M1570" s="162"/>
      <c r="N1570" s="162"/>
      <c r="O1570" s="162"/>
      <c r="P1570" s="162"/>
      <c r="Q1570" s="162"/>
      <c r="R1570" s="162"/>
      <c r="S1570" s="162"/>
      <c r="T1570" s="162"/>
      <c r="U1570" s="162"/>
      <c r="V1570" s="162"/>
      <c r="W1570" s="163">
        <v>254174000109</v>
      </c>
      <c r="X1570" s="164"/>
      <c r="Y1570" s="164" t="s">
        <v>25</v>
      </c>
      <c r="Z1570" s="164" t="s">
        <v>5854</v>
      </c>
      <c r="AA1570" s="164"/>
      <c r="AB1570" s="164"/>
      <c r="AC1570" s="164"/>
      <c r="AD1570" s="164"/>
      <c r="AE1570" s="164"/>
      <c r="AF1570" s="164"/>
      <c r="AG1570" s="164"/>
      <c r="AH1570" s="164"/>
      <c r="AI1570" s="182" t="s">
        <v>2701</v>
      </c>
      <c r="AJ1570" s="269">
        <v>7.06294490618117</v>
      </c>
      <c r="AK1570" s="269">
        <v>-72.542005624299605</v>
      </c>
      <c r="AL1570" s="165" t="s">
        <v>2678</v>
      </c>
      <c r="AM1570" s="165"/>
      <c r="AN1570" s="165">
        <v>22</v>
      </c>
      <c r="AO1570" s="165">
        <v>1</v>
      </c>
      <c r="AP1570" s="165" t="s">
        <v>25</v>
      </c>
      <c r="AQ1570" s="144" t="s">
        <v>5855</v>
      </c>
      <c r="AR1570" s="109" t="s">
        <v>3023</v>
      </c>
      <c r="AS1570" s="94" t="s">
        <v>3024</v>
      </c>
    </row>
    <row r="1571" spans="1:46" ht="48.75" customHeight="1">
      <c r="A1571" s="165">
        <v>1568</v>
      </c>
      <c r="B1571" s="162" t="s">
        <v>1726</v>
      </c>
      <c r="C1571" s="162" t="s">
        <v>5851</v>
      </c>
      <c r="D1571" s="162" t="s">
        <v>5852</v>
      </c>
      <c r="E1571" s="162" t="s">
        <v>5856</v>
      </c>
      <c r="F1571" s="162" t="s">
        <v>5594</v>
      </c>
      <c r="G1571" s="162"/>
      <c r="H1571" s="162"/>
      <c r="I1571" s="162"/>
      <c r="J1571" s="162"/>
      <c r="K1571" s="162">
        <v>1</v>
      </c>
      <c r="L1571" s="162"/>
      <c r="M1571" s="162"/>
      <c r="N1571" s="162"/>
      <c r="O1571" s="162"/>
      <c r="P1571" s="162"/>
      <c r="Q1571" s="162"/>
      <c r="R1571" s="162"/>
      <c r="S1571" s="162"/>
      <c r="T1571" s="162"/>
      <c r="U1571" s="162"/>
      <c r="V1571" s="162"/>
      <c r="W1571" s="163">
        <v>254174000125</v>
      </c>
      <c r="X1571" s="164"/>
      <c r="Y1571" s="164" t="s">
        <v>25</v>
      </c>
      <c r="Z1571" s="194" t="s">
        <v>5857</v>
      </c>
      <c r="AA1571" s="164"/>
      <c r="AB1571" s="164"/>
      <c r="AC1571" s="164"/>
      <c r="AD1571" s="164"/>
      <c r="AE1571" s="164"/>
      <c r="AF1571" s="164"/>
      <c r="AG1571" s="164"/>
      <c r="AH1571" s="164"/>
      <c r="AI1571" s="182" t="s">
        <v>2701</v>
      </c>
      <c r="AJ1571" s="269">
        <v>7.0035910000000001</v>
      </c>
      <c r="AK1571" s="269">
        <v>-72.563243999999997</v>
      </c>
      <c r="AL1571" s="165" t="s">
        <v>25</v>
      </c>
      <c r="AM1571" s="165" t="s">
        <v>2993</v>
      </c>
      <c r="AN1571" s="165">
        <v>8</v>
      </c>
      <c r="AO1571" s="165">
        <v>1</v>
      </c>
      <c r="AP1571" s="295" t="s">
        <v>25</v>
      </c>
      <c r="AQ1571" s="144">
        <v>1568</v>
      </c>
      <c r="AR1571" s="109" t="s">
        <v>3023</v>
      </c>
      <c r="AS1571" s="94" t="s">
        <v>3024</v>
      </c>
    </row>
    <row r="1572" spans="1:46" ht="37.5" customHeight="1">
      <c r="A1572" s="165">
        <v>1569</v>
      </c>
      <c r="B1572" s="162" t="s">
        <v>1726</v>
      </c>
      <c r="C1572" s="162" t="s">
        <v>5851</v>
      </c>
      <c r="D1572" s="162" t="s">
        <v>5858</v>
      </c>
      <c r="E1572" s="162" t="s">
        <v>5859</v>
      </c>
      <c r="F1572" s="162" t="s">
        <v>5594</v>
      </c>
      <c r="G1572" s="162"/>
      <c r="H1572" s="162"/>
      <c r="I1572" s="162"/>
      <c r="J1572" s="162"/>
      <c r="K1572" s="162">
        <v>2</v>
      </c>
      <c r="L1572" s="162"/>
      <c r="M1572" s="162"/>
      <c r="N1572" s="162"/>
      <c r="O1572" s="162"/>
      <c r="P1572" s="162"/>
      <c r="Q1572" s="162"/>
      <c r="R1572" s="162"/>
      <c r="S1572" s="162"/>
      <c r="T1572" s="162"/>
      <c r="U1572" s="162"/>
      <c r="V1572" s="162"/>
      <c r="W1572" s="163">
        <v>254174000630</v>
      </c>
      <c r="X1572" s="164"/>
      <c r="Y1572" s="164" t="s">
        <v>25</v>
      </c>
      <c r="Z1572" s="194" t="s">
        <v>5860</v>
      </c>
      <c r="AA1572" s="164"/>
      <c r="AB1572" s="164"/>
      <c r="AC1572" s="164"/>
      <c r="AD1572" s="164"/>
      <c r="AE1572" s="164"/>
      <c r="AF1572" s="164"/>
      <c r="AG1572" s="164"/>
      <c r="AH1572" s="164"/>
      <c r="AI1572" s="182" t="s">
        <v>2701</v>
      </c>
      <c r="AJ1572" s="269">
        <v>7.2570350000000001</v>
      </c>
      <c r="AK1572" s="269">
        <v>-72.580600000000004</v>
      </c>
      <c r="AL1572" s="165" t="s">
        <v>25</v>
      </c>
      <c r="AM1572" s="165" t="s">
        <v>5861</v>
      </c>
      <c r="AN1572" s="165">
        <v>35</v>
      </c>
      <c r="AO1572" s="165">
        <v>2</v>
      </c>
      <c r="AP1572" s="165" t="s">
        <v>25</v>
      </c>
      <c r="AQ1572" s="144" t="s">
        <v>5862</v>
      </c>
      <c r="AR1572" s="109" t="s">
        <v>3023</v>
      </c>
      <c r="AS1572" s="94" t="s">
        <v>3024</v>
      </c>
    </row>
    <row r="1573" spans="1:46" ht="15" customHeight="1">
      <c r="A1573" s="165">
        <v>1570</v>
      </c>
      <c r="B1573" s="162" t="s">
        <v>1726</v>
      </c>
      <c r="C1573" s="162" t="s">
        <v>5851</v>
      </c>
      <c r="D1573" s="162"/>
      <c r="E1573" s="162" t="s">
        <v>5863</v>
      </c>
      <c r="F1573" s="162" t="s">
        <v>5594</v>
      </c>
      <c r="G1573" s="162"/>
      <c r="H1573" s="162"/>
      <c r="I1573" s="162"/>
      <c r="J1573" s="162"/>
      <c r="K1573" s="162"/>
      <c r="L1573" s="162"/>
      <c r="M1573" s="162"/>
      <c r="N1573" s="162"/>
      <c r="O1573" s="162"/>
      <c r="P1573" s="162"/>
      <c r="Q1573" s="162"/>
      <c r="R1573" s="162"/>
      <c r="S1573" s="162"/>
      <c r="T1573" s="162"/>
      <c r="U1573" s="162"/>
      <c r="V1573" s="162"/>
      <c r="W1573" s="163"/>
      <c r="X1573" s="164"/>
      <c r="Y1573" s="164" t="s">
        <v>2678</v>
      </c>
      <c r="Z1573" s="164" t="s">
        <v>5864</v>
      </c>
      <c r="AA1573" s="164"/>
      <c r="AB1573" s="164"/>
      <c r="AC1573" s="164"/>
      <c r="AD1573" s="164"/>
      <c r="AE1573" s="164"/>
      <c r="AF1573" s="164"/>
      <c r="AG1573" s="164"/>
      <c r="AH1573" s="164"/>
      <c r="AI1573" s="183" t="s">
        <v>2680</v>
      </c>
      <c r="AJ1573" s="171" t="s">
        <v>5730</v>
      </c>
      <c r="AK1573" s="171"/>
      <c r="AL1573" s="165"/>
      <c r="AM1573" s="165"/>
      <c r="AN1573" s="165"/>
      <c r="AO1573" s="165"/>
      <c r="AP1573" s="165" t="s">
        <v>2678</v>
      </c>
      <c r="AQ1573" s="304" t="s">
        <v>5865</v>
      </c>
      <c r="AR1573" s="109" t="s">
        <v>3023</v>
      </c>
      <c r="AS1573" s="94" t="s">
        <v>3024</v>
      </c>
    </row>
    <row r="1574" spans="1:46" ht="15" customHeight="1">
      <c r="A1574" s="165">
        <v>1571</v>
      </c>
      <c r="B1574" s="162" t="s">
        <v>645</v>
      </c>
      <c r="C1574" s="162" t="s">
        <v>646</v>
      </c>
      <c r="D1574" s="162" t="s">
        <v>718</v>
      </c>
      <c r="E1574" s="162" t="s">
        <v>5866</v>
      </c>
      <c r="F1574" s="162" t="s">
        <v>5594</v>
      </c>
      <c r="G1574" s="162"/>
      <c r="H1574" s="162"/>
      <c r="I1574" s="162"/>
      <c r="J1574" s="162"/>
      <c r="K1574" s="162">
        <v>1</v>
      </c>
      <c r="L1574" s="162"/>
      <c r="M1574" s="162"/>
      <c r="N1574" s="162"/>
      <c r="O1574" s="162"/>
      <c r="P1574" s="162"/>
      <c r="Q1574" s="162"/>
      <c r="R1574" s="162"/>
      <c r="S1574" s="162"/>
      <c r="T1574" s="162"/>
      <c r="U1574" s="162"/>
      <c r="V1574" s="162"/>
      <c r="W1574" s="163">
        <v>220570800028</v>
      </c>
      <c r="X1574" s="164" t="s">
        <v>2678</v>
      </c>
      <c r="Y1574" s="164" t="s">
        <v>2678</v>
      </c>
      <c r="Z1574" s="164" t="s">
        <v>5867</v>
      </c>
      <c r="AA1574" s="164"/>
      <c r="AB1574" s="164"/>
      <c r="AC1574" s="164"/>
      <c r="AD1574" s="164">
        <v>25</v>
      </c>
      <c r="AE1574" s="181" t="s">
        <v>13</v>
      </c>
      <c r="AF1574" s="181" t="s">
        <v>2700</v>
      </c>
      <c r="AG1574" s="164"/>
      <c r="AH1574" s="164" t="s">
        <v>25</v>
      </c>
      <c r="AI1574" s="182" t="s">
        <v>2701</v>
      </c>
      <c r="AJ1574" s="165">
        <v>10.34069</v>
      </c>
      <c r="AK1574" s="165">
        <v>-73.581660999999997</v>
      </c>
      <c r="AL1574" s="165" t="s">
        <v>2678</v>
      </c>
      <c r="AM1574" s="165" t="s">
        <v>2681</v>
      </c>
      <c r="AN1574" s="165">
        <v>25</v>
      </c>
      <c r="AO1574" s="165">
        <v>1</v>
      </c>
      <c r="AP1574" s="591" t="s">
        <v>25</v>
      </c>
      <c r="AQ1574" s="193" t="s">
        <v>5868</v>
      </c>
      <c r="AR1574" s="109" t="s">
        <v>2704</v>
      </c>
      <c r="AS1574" s="94" t="s">
        <v>2705</v>
      </c>
    </row>
    <row r="1575" spans="1:46" ht="15" customHeight="1">
      <c r="A1575" s="165">
        <v>1572</v>
      </c>
      <c r="B1575" s="162" t="s">
        <v>645</v>
      </c>
      <c r="C1575" s="162" t="s">
        <v>646</v>
      </c>
      <c r="D1575" s="162" t="s">
        <v>718</v>
      </c>
      <c r="E1575" s="162" t="s">
        <v>5869</v>
      </c>
      <c r="F1575" s="162" t="s">
        <v>5594</v>
      </c>
      <c r="G1575" s="162"/>
      <c r="H1575" s="162"/>
      <c r="I1575" s="162"/>
      <c r="J1575" s="162"/>
      <c r="K1575" s="162">
        <v>3</v>
      </c>
      <c r="L1575" s="162"/>
      <c r="M1575" s="162"/>
      <c r="N1575" s="162"/>
      <c r="O1575" s="162"/>
      <c r="P1575" s="162"/>
      <c r="Q1575" s="162"/>
      <c r="R1575" s="162"/>
      <c r="S1575" s="162"/>
      <c r="T1575" s="162"/>
      <c r="U1575" s="162"/>
      <c r="V1575" s="162"/>
      <c r="W1575" s="163"/>
      <c r="X1575" s="164"/>
      <c r="Y1575" s="164"/>
      <c r="Z1575" s="164"/>
      <c r="AA1575" s="164"/>
      <c r="AB1575" s="164"/>
      <c r="AC1575" s="164"/>
      <c r="AD1575" s="164"/>
      <c r="AE1575" s="164"/>
      <c r="AF1575" s="164"/>
      <c r="AG1575" s="164"/>
      <c r="AH1575" s="164"/>
      <c r="AI1575" s="182" t="s">
        <v>2701</v>
      </c>
      <c r="AJ1575" s="165">
        <v>10.415548599999999</v>
      </c>
      <c r="AK1575" s="165">
        <v>-73.689804620000004</v>
      </c>
      <c r="AL1575" s="165" t="s">
        <v>25</v>
      </c>
      <c r="AM1575" s="165" t="s">
        <v>2732</v>
      </c>
      <c r="AN1575" s="165">
        <v>115</v>
      </c>
      <c r="AO1575" s="165">
        <v>3</v>
      </c>
      <c r="AP1575" s="591" t="s">
        <v>25</v>
      </c>
      <c r="AQ1575" s="193" t="s">
        <v>5870</v>
      </c>
      <c r="AR1575" s="109" t="s">
        <v>2704</v>
      </c>
      <c r="AS1575" s="94" t="s">
        <v>2705</v>
      </c>
    </row>
    <row r="1576" spans="1:46" ht="15" customHeight="1">
      <c r="A1576" s="165">
        <v>1573</v>
      </c>
      <c r="B1576" s="162" t="s">
        <v>1365</v>
      </c>
      <c r="C1576" s="162" t="s">
        <v>1406</v>
      </c>
      <c r="D1576" s="162" t="s">
        <v>5871</v>
      </c>
      <c r="E1576" s="162" t="s">
        <v>5872</v>
      </c>
      <c r="F1576" s="162" t="s">
        <v>5594</v>
      </c>
      <c r="G1576" s="162"/>
      <c r="H1576" s="162"/>
      <c r="I1576" s="162"/>
      <c r="J1576" s="162"/>
      <c r="K1576" s="162">
        <v>1</v>
      </c>
      <c r="L1576" s="162"/>
      <c r="M1576" s="162"/>
      <c r="N1576" s="162"/>
      <c r="O1576" s="162"/>
      <c r="P1576" s="162"/>
      <c r="Q1576" s="162"/>
      <c r="R1576" s="162"/>
      <c r="S1576" s="162"/>
      <c r="T1576" s="162"/>
      <c r="U1576" s="162"/>
      <c r="V1576" s="162"/>
      <c r="W1576" s="163">
        <v>247189043126</v>
      </c>
      <c r="X1576" s="164" t="s">
        <v>25</v>
      </c>
      <c r="Y1576" s="164"/>
      <c r="Z1576" s="164"/>
      <c r="AA1576" s="164"/>
      <c r="AB1576" s="164"/>
      <c r="AC1576" s="164"/>
      <c r="AD1576" s="164"/>
      <c r="AE1576" s="164"/>
      <c r="AF1576" s="164"/>
      <c r="AG1576" s="164"/>
      <c r="AH1576" s="164" t="s">
        <v>25</v>
      </c>
      <c r="AI1576" s="182" t="s">
        <v>2701</v>
      </c>
      <c r="AJ1576" s="168" t="s">
        <v>5873</v>
      </c>
      <c r="AK1576" s="168" t="s">
        <v>5874</v>
      </c>
      <c r="AL1576" s="165" t="s">
        <v>2678</v>
      </c>
      <c r="AM1576" s="165" t="s">
        <v>2678</v>
      </c>
      <c r="AN1576" s="165">
        <v>23</v>
      </c>
      <c r="AO1576" s="165">
        <v>1</v>
      </c>
      <c r="AP1576" s="313" t="s">
        <v>25</v>
      </c>
      <c r="AQ1576" s="304" t="s">
        <v>5875</v>
      </c>
      <c r="AR1576" s="109" t="s">
        <v>2787</v>
      </c>
      <c r="AS1576" s="94" t="s">
        <v>5313</v>
      </c>
    </row>
    <row r="1577" spans="1:46" ht="30" customHeight="1">
      <c r="A1577" s="165">
        <v>1574</v>
      </c>
      <c r="B1577" s="162" t="s">
        <v>1365</v>
      </c>
      <c r="C1577" s="162" t="s">
        <v>1406</v>
      </c>
      <c r="D1577" s="162" t="s">
        <v>5876</v>
      </c>
      <c r="E1577" s="162" t="s">
        <v>5877</v>
      </c>
      <c r="F1577" s="162" t="s">
        <v>5594</v>
      </c>
      <c r="G1577" s="162"/>
      <c r="H1577" s="162"/>
      <c r="I1577" s="162"/>
      <c r="J1577" s="162"/>
      <c r="K1577" s="162" t="s">
        <v>5241</v>
      </c>
      <c r="L1577" s="162"/>
      <c r="M1577" s="162"/>
      <c r="N1577" s="162"/>
      <c r="O1577" s="162"/>
      <c r="P1577" s="162"/>
      <c r="Q1577" s="162"/>
      <c r="R1577" s="162"/>
      <c r="S1577" s="162"/>
      <c r="T1577" s="162"/>
      <c r="U1577" s="162"/>
      <c r="V1577" s="162"/>
      <c r="W1577" s="163"/>
      <c r="X1577" s="164" t="s">
        <v>25</v>
      </c>
      <c r="Y1577" s="164"/>
      <c r="Z1577" s="164"/>
      <c r="AA1577" s="164"/>
      <c r="AB1577" s="164"/>
      <c r="AC1577" s="164"/>
      <c r="AD1577" s="164"/>
      <c r="AE1577" s="164"/>
      <c r="AF1577" s="164"/>
      <c r="AG1577" s="164"/>
      <c r="AH1577" s="51" t="s">
        <v>25</v>
      </c>
      <c r="AI1577" s="182" t="s">
        <v>2701</v>
      </c>
      <c r="AJ1577" s="168" t="s">
        <v>5878</v>
      </c>
      <c r="AK1577" s="168" t="s">
        <v>5879</v>
      </c>
      <c r="AL1577" s="165" t="s">
        <v>2678</v>
      </c>
      <c r="AM1577" s="165" t="s">
        <v>2678</v>
      </c>
      <c r="AN1577" s="162">
        <v>16</v>
      </c>
      <c r="AO1577" s="162">
        <v>1</v>
      </c>
      <c r="AP1577" s="313" t="s">
        <v>25</v>
      </c>
      <c r="AQ1577" s="144" t="s">
        <v>5880</v>
      </c>
      <c r="AR1577" s="109" t="s">
        <v>2787</v>
      </c>
      <c r="AS1577" s="94" t="s">
        <v>5313</v>
      </c>
    </row>
    <row r="1578" spans="1:46" ht="15" customHeight="1">
      <c r="A1578" s="601">
        <v>1575</v>
      </c>
      <c r="B1578" s="115" t="s">
        <v>407</v>
      </c>
      <c r="C1578" s="162" t="s">
        <v>247</v>
      </c>
      <c r="D1578" s="162" t="s">
        <v>438</v>
      </c>
      <c r="E1578" s="227" t="s">
        <v>1873</v>
      </c>
      <c r="F1578" s="358" t="s">
        <v>5594</v>
      </c>
      <c r="G1578" s="176"/>
      <c r="H1578" s="176"/>
      <c r="I1578" s="176"/>
      <c r="J1578" s="176"/>
      <c r="K1578" s="176">
        <v>1</v>
      </c>
      <c r="L1578" s="176"/>
      <c r="M1578" s="176"/>
      <c r="N1578" s="176"/>
      <c r="O1578" s="176"/>
      <c r="P1578" s="176"/>
      <c r="Q1578" s="176"/>
      <c r="R1578" s="176"/>
      <c r="S1578" s="176"/>
      <c r="T1578" s="176"/>
      <c r="U1578" s="176"/>
      <c r="V1578" s="176"/>
      <c r="W1578" s="254">
        <v>283592001626</v>
      </c>
      <c r="X1578" s="180"/>
      <c r="Y1578" s="180"/>
      <c r="Z1578" s="180"/>
      <c r="AA1578" s="180"/>
      <c r="AB1578" s="180"/>
      <c r="AC1578" s="180"/>
      <c r="AD1578" s="180"/>
      <c r="AE1578" s="180"/>
      <c r="AF1578" s="180"/>
      <c r="AG1578" s="180"/>
      <c r="AH1578" s="291" t="s">
        <v>25</v>
      </c>
      <c r="AI1578" s="182" t="s">
        <v>2701</v>
      </c>
      <c r="AJ1578" s="255">
        <v>1.944453</v>
      </c>
      <c r="AK1578" s="255">
        <v>74.912030000000001</v>
      </c>
      <c r="AL1578" s="180" t="s">
        <v>2851</v>
      </c>
      <c r="AM1578" s="180" t="s">
        <v>5881</v>
      </c>
      <c r="AN1578" s="180">
        <v>10</v>
      </c>
      <c r="AO1578" s="255">
        <v>1</v>
      </c>
      <c r="AP1578" s="249" t="s">
        <v>25</v>
      </c>
      <c r="AQ1578" s="144" t="s">
        <v>5882</v>
      </c>
      <c r="AR1578" s="109" t="s">
        <v>5883</v>
      </c>
      <c r="AS1578" s="109" t="s">
        <v>5263</v>
      </c>
    </row>
    <row r="1579" spans="1:46" ht="15" customHeight="1">
      <c r="A1579" s="600">
        <v>1576</v>
      </c>
      <c r="B1579" s="162" t="s">
        <v>1821</v>
      </c>
      <c r="C1579" s="162" t="s">
        <v>1825</v>
      </c>
      <c r="D1579" s="162" t="s">
        <v>5758</v>
      </c>
      <c r="E1579" s="251" t="s">
        <v>5884</v>
      </c>
      <c r="F1579" s="162" t="s">
        <v>5775</v>
      </c>
      <c r="G1579" s="162"/>
      <c r="H1579" s="162"/>
      <c r="I1579" s="162"/>
      <c r="J1579" s="162"/>
      <c r="K1579" s="162" t="s">
        <v>5241</v>
      </c>
      <c r="L1579" s="162"/>
      <c r="M1579" s="162"/>
      <c r="N1579" s="162"/>
      <c r="O1579" s="162"/>
      <c r="P1579" s="162"/>
      <c r="Q1579" s="162"/>
      <c r="R1579" s="162"/>
      <c r="S1579" s="162"/>
      <c r="T1579" s="162"/>
      <c r="U1579" s="162"/>
      <c r="V1579" s="162"/>
      <c r="W1579" s="179"/>
      <c r="X1579" s="165" t="s">
        <v>25</v>
      </c>
      <c r="Y1579" s="165"/>
      <c r="Z1579" s="165" t="s">
        <v>3415</v>
      </c>
      <c r="AA1579" s="165"/>
      <c r="AB1579" s="165" t="s">
        <v>2678</v>
      </c>
      <c r="AC1579" s="165"/>
      <c r="AD1579" s="165">
        <v>11</v>
      </c>
      <c r="AE1579" s="165"/>
      <c r="AF1579" s="165"/>
      <c r="AG1579" s="165"/>
      <c r="AH1579" s="164" t="s">
        <v>25</v>
      </c>
      <c r="AI1579" s="182" t="s">
        <v>2701</v>
      </c>
      <c r="AJ1579" s="165"/>
      <c r="AK1579" s="165"/>
      <c r="AL1579" s="165"/>
      <c r="AM1579" s="165"/>
      <c r="AN1579" s="165">
        <v>11</v>
      </c>
      <c r="AO1579" s="162">
        <v>1</v>
      </c>
      <c r="AP1579" s="222" t="s">
        <v>25</v>
      </c>
      <c r="AQ1579" s="144" t="s">
        <v>5885</v>
      </c>
      <c r="AR1579" s="165" t="s">
        <v>3054</v>
      </c>
      <c r="AS1579" s="165" t="s">
        <v>3055</v>
      </c>
      <c r="AT1579" s="109"/>
    </row>
    <row r="1580" spans="1:46" ht="15" customHeight="1">
      <c r="A1580" s="600">
        <v>1577</v>
      </c>
      <c r="B1580" s="162" t="s">
        <v>1821</v>
      </c>
      <c r="C1580" s="162" t="s">
        <v>1825</v>
      </c>
      <c r="D1580" s="162" t="s">
        <v>5773</v>
      </c>
      <c r="E1580" s="252" t="s">
        <v>5886</v>
      </c>
      <c r="F1580" s="162" t="s">
        <v>5775</v>
      </c>
      <c r="G1580" s="162"/>
      <c r="H1580" s="162"/>
      <c r="I1580" s="162"/>
      <c r="J1580" s="162"/>
      <c r="K1580" s="162" t="s">
        <v>5241</v>
      </c>
      <c r="L1580" s="162"/>
      <c r="M1580" s="162"/>
      <c r="N1580" s="162"/>
      <c r="O1580" s="162"/>
      <c r="P1580" s="162"/>
      <c r="Q1580" s="162"/>
      <c r="R1580" s="162"/>
      <c r="S1580" s="162"/>
      <c r="T1580" s="162"/>
      <c r="U1580" s="162"/>
      <c r="V1580" s="162"/>
      <c r="W1580" s="179"/>
      <c r="X1580" s="165" t="s">
        <v>25</v>
      </c>
      <c r="Y1580" s="165"/>
      <c r="Z1580" s="165"/>
      <c r="AA1580" s="165"/>
      <c r="AB1580" s="165"/>
      <c r="AC1580" s="165"/>
      <c r="AD1580" s="165">
        <v>11</v>
      </c>
      <c r="AE1580" s="165"/>
      <c r="AF1580" s="165"/>
      <c r="AG1580" s="165"/>
      <c r="AH1580" s="164" t="s">
        <v>25</v>
      </c>
      <c r="AI1580" s="182" t="s">
        <v>2701</v>
      </c>
      <c r="AJ1580" s="165"/>
      <c r="AK1580" s="165"/>
      <c r="AL1580" s="165"/>
      <c r="AM1580" s="165"/>
      <c r="AN1580" s="165">
        <v>11</v>
      </c>
      <c r="AO1580" s="162">
        <v>1</v>
      </c>
      <c r="AP1580" s="222" t="s">
        <v>25</v>
      </c>
      <c r="AQ1580" s="144" t="s">
        <v>5887</v>
      </c>
      <c r="AR1580" s="165" t="s">
        <v>3054</v>
      </c>
      <c r="AS1580" s="165" t="s">
        <v>3055</v>
      </c>
      <c r="AT1580" s="109"/>
    </row>
    <row r="1581" spans="1:46" ht="15" customHeight="1">
      <c r="A1581" s="600">
        <v>1578</v>
      </c>
      <c r="B1581" s="162" t="s">
        <v>1821</v>
      </c>
      <c r="C1581" s="162" t="s">
        <v>1825</v>
      </c>
      <c r="D1581" s="162" t="s">
        <v>5766</v>
      </c>
      <c r="E1581" s="252" t="s">
        <v>5888</v>
      </c>
      <c r="F1581" s="162" t="s">
        <v>5775</v>
      </c>
      <c r="G1581" s="162"/>
      <c r="H1581" s="162"/>
      <c r="I1581" s="162"/>
      <c r="J1581" s="162"/>
      <c r="K1581" s="162" t="s">
        <v>5241</v>
      </c>
      <c r="L1581" s="162"/>
      <c r="M1581" s="162"/>
      <c r="N1581" s="162"/>
      <c r="O1581" s="162"/>
      <c r="P1581" s="162"/>
      <c r="Q1581" s="162"/>
      <c r="R1581" s="162"/>
      <c r="S1581" s="162"/>
      <c r="T1581" s="162"/>
      <c r="U1581" s="162"/>
      <c r="V1581" s="162"/>
      <c r="W1581" s="179"/>
      <c r="X1581" s="165" t="s">
        <v>25</v>
      </c>
      <c r="Y1581" s="165"/>
      <c r="Z1581" s="165"/>
      <c r="AA1581" s="165"/>
      <c r="AB1581" s="165"/>
      <c r="AC1581" s="165"/>
      <c r="AD1581" s="165">
        <v>12</v>
      </c>
      <c r="AE1581" s="165"/>
      <c r="AF1581" s="165"/>
      <c r="AG1581" s="165"/>
      <c r="AH1581" s="164" t="s">
        <v>25</v>
      </c>
      <c r="AI1581" s="182" t="s">
        <v>2701</v>
      </c>
      <c r="AJ1581" s="165"/>
      <c r="AK1581" s="165"/>
      <c r="AL1581" s="165"/>
      <c r="AM1581" s="165"/>
      <c r="AN1581" s="165">
        <v>12</v>
      </c>
      <c r="AO1581" s="162">
        <v>1</v>
      </c>
      <c r="AP1581" s="222" t="s">
        <v>25</v>
      </c>
      <c r="AQ1581" s="304" t="s">
        <v>5889</v>
      </c>
      <c r="AR1581" s="165" t="s">
        <v>3054</v>
      </c>
      <c r="AS1581" s="165" t="s">
        <v>3055</v>
      </c>
      <c r="AT1581" s="109"/>
    </row>
    <row r="1582" spans="1:46" ht="15" customHeight="1">
      <c r="A1582" s="600">
        <v>1579</v>
      </c>
      <c r="B1582" s="176" t="s">
        <v>1821</v>
      </c>
      <c r="C1582" s="176" t="s">
        <v>1825</v>
      </c>
      <c r="D1582" s="176" t="s">
        <v>5766</v>
      </c>
      <c r="E1582" s="253" t="s">
        <v>5890</v>
      </c>
      <c r="F1582" s="162" t="s">
        <v>5775</v>
      </c>
      <c r="G1582" s="162"/>
      <c r="H1582" s="162"/>
      <c r="I1582" s="162"/>
      <c r="J1582" s="162"/>
      <c r="K1582" s="162" t="s">
        <v>5241</v>
      </c>
      <c r="L1582" s="162"/>
      <c r="M1582" s="162"/>
      <c r="N1582" s="162"/>
      <c r="O1582" s="162"/>
      <c r="P1582" s="162"/>
      <c r="Q1582" s="162"/>
      <c r="R1582" s="162"/>
      <c r="S1582" s="162"/>
      <c r="T1582" s="162"/>
      <c r="U1582" s="162"/>
      <c r="V1582" s="162"/>
      <c r="W1582" s="179"/>
      <c r="X1582" s="165" t="s">
        <v>25</v>
      </c>
      <c r="Y1582" s="165"/>
      <c r="Z1582" s="165"/>
      <c r="AA1582" s="165"/>
      <c r="AB1582" s="165"/>
      <c r="AC1582" s="165"/>
      <c r="AD1582" s="165">
        <v>16</v>
      </c>
      <c r="AE1582" s="165"/>
      <c r="AF1582" s="165"/>
      <c r="AG1582" s="165"/>
      <c r="AH1582" s="164" t="s">
        <v>25</v>
      </c>
      <c r="AI1582" s="182" t="s">
        <v>2701</v>
      </c>
      <c r="AJ1582" s="165"/>
      <c r="AK1582" s="165"/>
      <c r="AL1582" s="165"/>
      <c r="AM1582" s="165"/>
      <c r="AN1582" s="165">
        <v>16</v>
      </c>
      <c r="AO1582" s="162">
        <v>1</v>
      </c>
      <c r="AP1582" s="222" t="s">
        <v>25</v>
      </c>
      <c r="AQ1582" s="304" t="s">
        <v>5891</v>
      </c>
      <c r="AR1582" s="165" t="s">
        <v>3054</v>
      </c>
      <c r="AS1582" s="165" t="s">
        <v>3055</v>
      </c>
      <c r="AT1582" s="109">
        <v>1</v>
      </c>
    </row>
    <row r="1583" spans="1:46" ht="15" customHeight="1">
      <c r="A1583" s="165">
        <v>1580</v>
      </c>
      <c r="B1583" s="162" t="s">
        <v>377</v>
      </c>
      <c r="C1583" s="162" t="s">
        <v>5892</v>
      </c>
      <c r="D1583" s="162" t="s">
        <v>5893</v>
      </c>
      <c r="E1583" s="162" t="s">
        <v>5894</v>
      </c>
      <c r="F1583" s="162" t="s">
        <v>5594</v>
      </c>
      <c r="G1583" s="256"/>
      <c r="H1583" s="256"/>
      <c r="I1583" s="256"/>
      <c r="J1583" s="256"/>
      <c r="K1583" s="256">
        <v>1</v>
      </c>
      <c r="L1583" s="256"/>
      <c r="M1583" s="256"/>
      <c r="N1583" s="256"/>
      <c r="O1583" s="256"/>
      <c r="P1583" s="256"/>
      <c r="Q1583" s="256"/>
      <c r="R1583" s="256"/>
      <c r="S1583" s="256"/>
      <c r="T1583" s="256"/>
      <c r="U1583" s="256"/>
      <c r="V1583" s="256"/>
      <c r="W1583" s="257">
        <v>215464000069</v>
      </c>
      <c r="X1583" s="359" t="s">
        <v>25</v>
      </c>
      <c r="Y1583" s="359" t="s">
        <v>2678</v>
      </c>
      <c r="Z1583" s="359" t="s">
        <v>5895</v>
      </c>
      <c r="AA1583" s="258" t="s">
        <v>5896</v>
      </c>
      <c r="AB1583" s="359" t="s">
        <v>25</v>
      </c>
      <c r="AC1583" s="359" t="s">
        <v>2732</v>
      </c>
      <c r="AD1583" s="359">
        <v>2</v>
      </c>
      <c r="AE1583" s="359" t="s">
        <v>2725</v>
      </c>
      <c r="AF1583" s="359" t="s">
        <v>2725</v>
      </c>
      <c r="AG1583" s="258"/>
      <c r="AH1583" s="359" t="s">
        <v>25</v>
      </c>
      <c r="AI1583" s="225" t="s">
        <v>2680</v>
      </c>
      <c r="AJ1583" s="259">
        <v>5.6578880602681103</v>
      </c>
      <c r="AK1583" s="259">
        <v>-72.610611632332294</v>
      </c>
      <c r="AL1583" s="259" t="s">
        <v>25</v>
      </c>
      <c r="AM1583" s="259" t="s">
        <v>2732</v>
      </c>
      <c r="AN1583" s="259">
        <v>2</v>
      </c>
      <c r="AO1583" s="259">
        <v>1</v>
      </c>
      <c r="AP1583" s="259" t="s">
        <v>25</v>
      </c>
      <c r="AQ1583" s="144" t="s">
        <v>5897</v>
      </c>
      <c r="AR1583" s="109" t="s">
        <v>2891</v>
      </c>
      <c r="AS1583" s="109"/>
    </row>
    <row r="1584" spans="1:46" ht="15" customHeight="1">
      <c r="A1584" s="165">
        <v>1581</v>
      </c>
      <c r="B1584" s="162" t="s">
        <v>1365</v>
      </c>
      <c r="C1584" s="162" t="s">
        <v>1394</v>
      </c>
      <c r="D1584" s="162" t="s">
        <v>5898</v>
      </c>
      <c r="E1584" s="162" t="s">
        <v>5899</v>
      </c>
      <c r="F1584" s="162" t="s">
        <v>5594</v>
      </c>
      <c r="G1584" s="162"/>
      <c r="H1584" s="162"/>
      <c r="I1584" s="162"/>
      <c r="J1584" s="162"/>
      <c r="K1584" s="162">
        <v>2</v>
      </c>
      <c r="L1584" s="162"/>
      <c r="M1584" s="162"/>
      <c r="N1584" s="162"/>
      <c r="O1584" s="162"/>
      <c r="P1584" s="162"/>
      <c r="Q1584" s="162"/>
      <c r="R1584" s="162"/>
      <c r="S1584" s="162"/>
      <c r="T1584" s="162"/>
      <c r="U1584" s="162"/>
      <c r="V1584" s="162"/>
      <c r="W1584" s="163"/>
      <c r="X1584" s="164" t="s">
        <v>25</v>
      </c>
      <c r="Y1584" s="164" t="s">
        <v>2678</v>
      </c>
      <c r="Z1584" s="164"/>
      <c r="AA1584" s="164"/>
      <c r="AB1584" s="164"/>
      <c r="AC1584" s="164"/>
      <c r="AD1584" s="164"/>
      <c r="AE1584" s="181" t="s">
        <v>13</v>
      </c>
      <c r="AF1584" s="164"/>
      <c r="AG1584" s="164"/>
      <c r="AH1584" s="51" t="s">
        <v>25</v>
      </c>
      <c r="AI1584" s="182" t="s">
        <v>2701</v>
      </c>
      <c r="AJ1584" s="165">
        <v>11.25752967</v>
      </c>
      <c r="AK1584" s="165">
        <v>-73.893512950000002</v>
      </c>
      <c r="AL1584" s="165" t="s">
        <v>2851</v>
      </c>
      <c r="AM1584" s="165" t="s">
        <v>2681</v>
      </c>
      <c r="AN1584" s="165">
        <v>35</v>
      </c>
      <c r="AO1584" s="165">
        <v>2</v>
      </c>
      <c r="AP1584" s="313" t="s">
        <v>25</v>
      </c>
      <c r="AQ1584" s="166" t="s">
        <v>5900</v>
      </c>
      <c r="AR1584" s="109" t="s">
        <v>2787</v>
      </c>
      <c r="AS1584" s="94" t="s">
        <v>5313</v>
      </c>
    </row>
    <row r="1585" spans="1:45" ht="15" customHeight="1">
      <c r="A1585" s="165">
        <v>1582</v>
      </c>
      <c r="B1585" s="162" t="s">
        <v>1365</v>
      </c>
      <c r="C1585" s="162" t="s">
        <v>1374</v>
      </c>
      <c r="D1585" s="162" t="s">
        <v>5901</v>
      </c>
      <c r="E1585" s="162" t="s">
        <v>5902</v>
      </c>
      <c r="F1585" s="162" t="s">
        <v>5594</v>
      </c>
      <c r="G1585" s="162"/>
      <c r="H1585" s="162"/>
      <c r="I1585" s="162"/>
      <c r="J1585" s="162"/>
      <c r="K1585" s="162" t="s">
        <v>5903</v>
      </c>
      <c r="L1585" s="162"/>
      <c r="M1585" s="162"/>
      <c r="N1585" s="162"/>
      <c r="O1585" s="162"/>
      <c r="P1585" s="162"/>
      <c r="Q1585" s="162"/>
      <c r="R1585" s="162"/>
      <c r="S1585" s="162"/>
      <c r="T1585" s="162"/>
      <c r="U1585" s="162"/>
      <c r="V1585" s="162"/>
      <c r="W1585" s="163"/>
      <c r="X1585" s="164"/>
      <c r="Y1585" s="164" t="s">
        <v>25</v>
      </c>
      <c r="Z1585" s="164"/>
      <c r="AA1585" s="164"/>
      <c r="AB1585" s="164"/>
      <c r="AC1585" s="164"/>
      <c r="AD1585" s="164"/>
      <c r="AE1585" s="181" t="s">
        <v>13</v>
      </c>
      <c r="AF1585" s="164"/>
      <c r="AG1585" s="164"/>
      <c r="AH1585" s="164" t="s">
        <v>25</v>
      </c>
      <c r="AI1585" s="182" t="s">
        <v>2701</v>
      </c>
      <c r="AJ1585" s="168" t="s">
        <v>5904</v>
      </c>
      <c r="AK1585" s="168" t="s">
        <v>5905</v>
      </c>
      <c r="AL1585" s="165" t="s">
        <v>2678</v>
      </c>
      <c r="AM1585" s="165" t="s">
        <v>2681</v>
      </c>
      <c r="AN1585" s="162" t="s">
        <v>5903</v>
      </c>
      <c r="AO1585" s="165"/>
      <c r="AP1585" s="313" t="s">
        <v>25</v>
      </c>
      <c r="AQ1585" s="304" t="s">
        <v>5906</v>
      </c>
      <c r="AR1585" s="109" t="s">
        <v>2787</v>
      </c>
      <c r="AS1585" s="94" t="s">
        <v>5667</v>
      </c>
    </row>
    <row r="1586" spans="1:45" ht="15" customHeight="1">
      <c r="A1586" s="165">
        <v>1583</v>
      </c>
      <c r="B1586" s="162" t="s">
        <v>1726</v>
      </c>
      <c r="C1586" s="4" t="s">
        <v>1727</v>
      </c>
      <c r="D1586" s="162" t="s">
        <v>1783</v>
      </c>
      <c r="E1586" s="162" t="s">
        <v>5907</v>
      </c>
      <c r="F1586" s="162" t="s">
        <v>5594</v>
      </c>
      <c r="G1586" s="162"/>
      <c r="H1586" s="162"/>
      <c r="I1586" s="162"/>
      <c r="J1586" s="162"/>
      <c r="K1586" s="162">
        <v>3</v>
      </c>
      <c r="L1586" s="162"/>
      <c r="M1586" s="162"/>
      <c r="N1586" s="162"/>
      <c r="O1586" s="162"/>
      <c r="P1586" s="162"/>
      <c r="Q1586" s="162"/>
      <c r="R1586" s="162"/>
      <c r="S1586" s="162"/>
      <c r="T1586" s="162"/>
      <c r="U1586" s="162"/>
      <c r="V1586" s="162"/>
      <c r="W1586" s="163">
        <v>254810000696</v>
      </c>
      <c r="X1586" s="164"/>
      <c r="Y1586" s="164"/>
      <c r="Z1586" s="57" t="s">
        <v>2854</v>
      </c>
      <c r="AA1586" s="164"/>
      <c r="AB1586" s="164" t="s">
        <v>25</v>
      </c>
      <c r="AC1586" s="164" t="s">
        <v>2600</v>
      </c>
      <c r="AD1586" s="164"/>
      <c r="AE1586" s="164"/>
      <c r="AF1586" s="164"/>
      <c r="AG1586" s="164"/>
      <c r="AH1586" s="164" t="s">
        <v>25</v>
      </c>
      <c r="AI1586" s="182" t="s">
        <v>2687</v>
      </c>
      <c r="AJ1586" s="171">
        <v>8705450</v>
      </c>
      <c r="AK1586" s="171">
        <v>-72739834</v>
      </c>
      <c r="AL1586" s="165" t="s">
        <v>25</v>
      </c>
      <c r="AM1586" s="165" t="s">
        <v>5216</v>
      </c>
      <c r="AN1586" s="165">
        <v>253</v>
      </c>
      <c r="AO1586" s="165">
        <v>3</v>
      </c>
      <c r="AP1586" s="165" t="s">
        <v>25</v>
      </c>
      <c r="AQ1586" s="144" t="s">
        <v>5908</v>
      </c>
      <c r="AR1586" s="109"/>
    </row>
    <row r="1587" spans="1:45" ht="15" customHeight="1">
      <c r="A1587" s="165">
        <v>1584</v>
      </c>
      <c r="B1587" s="162" t="s">
        <v>1726</v>
      </c>
      <c r="C1587" s="4" t="s">
        <v>1727</v>
      </c>
      <c r="D1587" s="162" t="s">
        <v>1813</v>
      </c>
      <c r="E1587" s="162" t="s">
        <v>5909</v>
      </c>
      <c r="F1587" s="162" t="s">
        <v>5594</v>
      </c>
      <c r="G1587" s="162"/>
      <c r="H1587" s="162"/>
      <c r="I1587" s="162"/>
      <c r="J1587" s="162"/>
      <c r="K1587" s="162">
        <v>1</v>
      </c>
      <c r="L1587" s="162"/>
      <c r="M1587" s="162"/>
      <c r="N1587" s="162"/>
      <c r="O1587" s="162"/>
      <c r="P1587" s="162"/>
      <c r="Q1587" s="162"/>
      <c r="R1587" s="162"/>
      <c r="S1587" s="162"/>
      <c r="T1587" s="162"/>
      <c r="U1587" s="162"/>
      <c r="V1587" s="162"/>
      <c r="W1587" s="163">
        <v>254810002851</v>
      </c>
      <c r="X1587" s="164"/>
      <c r="Y1587" s="164" t="s">
        <v>25</v>
      </c>
      <c r="Z1587" s="164" t="s">
        <v>5910</v>
      </c>
      <c r="AA1587" s="164"/>
      <c r="AB1587" s="164" t="s">
        <v>25</v>
      </c>
      <c r="AC1587" s="164" t="s">
        <v>2600</v>
      </c>
      <c r="AD1587" s="164"/>
      <c r="AE1587" s="164"/>
      <c r="AF1587" s="164"/>
      <c r="AG1587" s="164"/>
      <c r="AH1587" s="51" t="s">
        <v>25</v>
      </c>
      <c r="AI1587" s="182" t="s">
        <v>2687</v>
      </c>
      <c r="AJ1587" s="171">
        <v>8963667</v>
      </c>
      <c r="AK1587" s="171">
        <v>-72990917</v>
      </c>
      <c r="AL1587" s="165" t="s">
        <v>25</v>
      </c>
      <c r="AM1587" s="165" t="s">
        <v>3200</v>
      </c>
      <c r="AN1587" s="165">
        <v>18</v>
      </c>
      <c r="AO1587" s="165">
        <v>1</v>
      </c>
      <c r="AP1587" s="165" t="s">
        <v>25</v>
      </c>
      <c r="AQ1587" s="144" t="s">
        <v>5911</v>
      </c>
      <c r="AR1587" s="94" t="s">
        <v>3023</v>
      </c>
      <c r="AS1587" s="94" t="s">
        <v>3024</v>
      </c>
    </row>
    <row r="1588" spans="1:45" ht="15" customHeight="1">
      <c r="A1588" s="165">
        <v>1585</v>
      </c>
      <c r="B1588" s="162" t="s">
        <v>1726</v>
      </c>
      <c r="C1588" s="4" t="s">
        <v>1727</v>
      </c>
      <c r="D1588" s="162" t="s">
        <v>1813</v>
      </c>
      <c r="E1588" s="162" t="s">
        <v>5912</v>
      </c>
      <c r="F1588" s="162" t="s">
        <v>5594</v>
      </c>
      <c r="G1588" s="162"/>
      <c r="H1588" s="162"/>
      <c r="I1588" s="162"/>
      <c r="J1588" s="162"/>
      <c r="K1588" s="162">
        <v>3</v>
      </c>
      <c r="L1588" s="162"/>
      <c r="M1588" s="162"/>
      <c r="N1588" s="162"/>
      <c r="O1588" s="162"/>
      <c r="P1588" s="162"/>
      <c r="Q1588" s="162"/>
      <c r="R1588" s="162"/>
      <c r="S1588" s="162"/>
      <c r="T1588" s="162"/>
      <c r="U1588" s="162"/>
      <c r="V1588" s="162"/>
      <c r="W1588" s="163">
        <v>254810000874</v>
      </c>
      <c r="X1588" s="164"/>
      <c r="Y1588" s="164" t="s">
        <v>25</v>
      </c>
      <c r="Z1588" s="164" t="s">
        <v>5913</v>
      </c>
      <c r="AA1588" s="164"/>
      <c r="AB1588" s="164" t="s">
        <v>25</v>
      </c>
      <c r="AC1588" s="164" t="s">
        <v>2600</v>
      </c>
      <c r="AD1588" s="164"/>
      <c r="AE1588" s="164"/>
      <c r="AF1588" s="164"/>
      <c r="AG1588" s="164"/>
      <c r="AH1588" s="51" t="s">
        <v>2832</v>
      </c>
      <c r="AI1588" s="182" t="s">
        <v>2687</v>
      </c>
      <c r="AJ1588" s="171">
        <v>9128333</v>
      </c>
      <c r="AK1588" s="171">
        <v>-72852000</v>
      </c>
      <c r="AL1588" s="165" t="s">
        <v>25</v>
      </c>
      <c r="AM1588" s="165" t="s">
        <v>2861</v>
      </c>
      <c r="AN1588" s="165">
        <v>77</v>
      </c>
      <c r="AO1588" s="165">
        <v>3</v>
      </c>
      <c r="AP1588" s="165" t="s">
        <v>25</v>
      </c>
      <c r="AQ1588" s="144" t="s">
        <v>5914</v>
      </c>
      <c r="AR1588" s="94" t="s">
        <v>3023</v>
      </c>
      <c r="AS1588" s="94" t="s">
        <v>3024</v>
      </c>
    </row>
    <row r="1589" spans="1:45" ht="15" customHeight="1">
      <c r="A1589" s="165">
        <v>1586</v>
      </c>
      <c r="B1589" s="162" t="s">
        <v>1726</v>
      </c>
      <c r="C1589" s="4" t="s">
        <v>1727</v>
      </c>
      <c r="D1589" s="162" t="s">
        <v>5915</v>
      </c>
      <c r="E1589" s="162" t="s">
        <v>5916</v>
      </c>
      <c r="F1589" s="162" t="s">
        <v>5594</v>
      </c>
      <c r="G1589" s="162"/>
      <c r="H1589" s="162"/>
      <c r="I1589" s="162"/>
      <c r="J1589" s="162"/>
      <c r="K1589" s="162">
        <v>3</v>
      </c>
      <c r="L1589" s="162"/>
      <c r="M1589" s="162"/>
      <c r="N1589" s="162"/>
      <c r="O1589" s="162"/>
      <c r="P1589" s="162"/>
      <c r="Q1589" s="162"/>
      <c r="R1589" s="162"/>
      <c r="S1589" s="162"/>
      <c r="T1589" s="162"/>
      <c r="U1589" s="162"/>
      <c r="V1589" s="162"/>
      <c r="W1589" s="163">
        <v>254810000947</v>
      </c>
      <c r="X1589" s="164"/>
      <c r="Y1589" s="164"/>
      <c r="Z1589" s="164" t="s">
        <v>5917</v>
      </c>
      <c r="AA1589" s="164"/>
      <c r="AB1589" s="164" t="s">
        <v>25</v>
      </c>
      <c r="AC1589" s="164" t="s">
        <v>2600</v>
      </c>
      <c r="AD1589" s="164"/>
      <c r="AE1589" s="164"/>
      <c r="AF1589" s="164"/>
      <c r="AG1589" s="164"/>
      <c r="AH1589" s="164"/>
      <c r="AI1589" s="182" t="s">
        <v>2687</v>
      </c>
      <c r="AJ1589" s="338">
        <v>8.5331499999999991</v>
      </c>
      <c r="AK1589" s="339">
        <v>-7258558</v>
      </c>
      <c r="AL1589" s="165" t="s">
        <v>25</v>
      </c>
      <c r="AM1589" s="165" t="s">
        <v>2944</v>
      </c>
      <c r="AN1589" s="165">
        <v>115</v>
      </c>
      <c r="AO1589" s="165">
        <v>3</v>
      </c>
      <c r="AP1589" s="165" t="s">
        <v>25</v>
      </c>
      <c r="AQ1589" s="144" t="s">
        <v>5918</v>
      </c>
      <c r="AR1589" s="109"/>
    </row>
    <row r="1590" spans="1:45" ht="15" customHeight="1">
      <c r="A1590" s="165">
        <v>1587</v>
      </c>
      <c r="B1590" s="162" t="s">
        <v>1726</v>
      </c>
      <c r="C1590" s="4" t="s">
        <v>1727</v>
      </c>
      <c r="D1590" s="162" t="s">
        <v>5915</v>
      </c>
      <c r="E1590" s="162" t="s">
        <v>319</v>
      </c>
      <c r="F1590" s="162" t="s">
        <v>5594</v>
      </c>
      <c r="G1590" s="162"/>
      <c r="H1590" s="162"/>
      <c r="I1590" s="162"/>
      <c r="J1590" s="162"/>
      <c r="K1590" s="162">
        <v>1</v>
      </c>
      <c r="L1590" s="162"/>
      <c r="M1590" s="162"/>
      <c r="N1590" s="162"/>
      <c r="O1590" s="162"/>
      <c r="P1590" s="162"/>
      <c r="Q1590" s="162"/>
      <c r="R1590" s="162"/>
      <c r="S1590" s="162"/>
      <c r="T1590" s="162"/>
      <c r="U1590" s="162"/>
      <c r="V1590" s="162"/>
      <c r="W1590" s="163">
        <v>254810000131</v>
      </c>
      <c r="X1590" s="164"/>
      <c r="Y1590" s="164"/>
      <c r="Z1590" s="164" t="s">
        <v>5919</v>
      </c>
      <c r="AA1590" s="164"/>
      <c r="AB1590" s="164" t="s">
        <v>25</v>
      </c>
      <c r="AC1590" s="164" t="s">
        <v>2600</v>
      </c>
      <c r="AD1590" s="164"/>
      <c r="AE1590" s="164"/>
      <c r="AF1590" s="164"/>
      <c r="AG1590" s="164"/>
      <c r="AH1590" s="164"/>
      <c r="AI1590" s="182" t="s">
        <v>2687</v>
      </c>
      <c r="AJ1590" s="171">
        <v>8570767</v>
      </c>
      <c r="AK1590" s="171">
        <v>-72608246</v>
      </c>
      <c r="AL1590" s="165" t="s">
        <v>25</v>
      </c>
      <c r="AM1590" s="165" t="s">
        <v>2944</v>
      </c>
      <c r="AN1590" s="165">
        <v>23</v>
      </c>
      <c r="AO1590" s="165">
        <v>1</v>
      </c>
      <c r="AP1590" s="165" t="s">
        <v>25</v>
      </c>
      <c r="AQ1590" s="144" t="s">
        <v>5920</v>
      </c>
      <c r="AR1590" s="109"/>
    </row>
    <row r="1591" spans="1:45" ht="15" customHeight="1">
      <c r="A1591" s="165">
        <v>1588</v>
      </c>
      <c r="B1591" s="162" t="s">
        <v>377</v>
      </c>
      <c r="C1591" s="162" t="s">
        <v>5921</v>
      </c>
      <c r="D1591" s="162" t="s">
        <v>5922</v>
      </c>
      <c r="E1591" s="162" t="s">
        <v>5923</v>
      </c>
      <c r="F1591" s="162" t="s">
        <v>5594</v>
      </c>
      <c r="G1591" s="162"/>
      <c r="H1591" s="162"/>
      <c r="I1591" s="162"/>
      <c r="J1591" s="162"/>
      <c r="K1591" s="162">
        <v>1</v>
      </c>
      <c r="L1591" s="162"/>
      <c r="M1591" s="162"/>
      <c r="N1591" s="162"/>
      <c r="O1591" s="162"/>
      <c r="P1591" s="162"/>
      <c r="Q1591" s="162"/>
      <c r="R1591" s="162"/>
      <c r="S1591" s="162"/>
      <c r="T1591" s="162"/>
      <c r="U1591" s="162"/>
      <c r="V1591" s="162"/>
      <c r="W1591" s="163">
        <v>215183000647</v>
      </c>
      <c r="X1591" s="181" t="s">
        <v>25</v>
      </c>
      <c r="Y1591" s="181" t="s">
        <v>2678</v>
      </c>
      <c r="Z1591" s="181" t="s">
        <v>5924</v>
      </c>
      <c r="AA1591" s="164"/>
      <c r="AB1591" s="181" t="s">
        <v>25</v>
      </c>
      <c r="AC1591" s="181" t="s">
        <v>2732</v>
      </c>
      <c r="AD1591" s="181">
        <v>10</v>
      </c>
      <c r="AE1591" s="181" t="s">
        <v>2725</v>
      </c>
      <c r="AF1591" s="181" t="s">
        <v>2725</v>
      </c>
      <c r="AG1591" s="164"/>
      <c r="AH1591" s="181" t="s">
        <v>25</v>
      </c>
      <c r="AI1591" s="183" t="s">
        <v>2680</v>
      </c>
      <c r="AJ1591" s="343">
        <v>5.9531517812904999</v>
      </c>
      <c r="AK1591" s="343">
        <v>-72.375467430944894</v>
      </c>
      <c r="AL1591" s="165" t="s">
        <v>25</v>
      </c>
      <c r="AM1591" s="165" t="s">
        <v>2732</v>
      </c>
      <c r="AN1591" s="165">
        <v>10</v>
      </c>
      <c r="AO1591" s="165">
        <v>1</v>
      </c>
      <c r="AP1591" s="165" t="s">
        <v>25</v>
      </c>
      <c r="AQ1591" s="144" t="s">
        <v>5925</v>
      </c>
      <c r="AR1591" s="109" t="s">
        <v>2891</v>
      </c>
    </row>
    <row r="1592" spans="1:45" ht="15" customHeight="1">
      <c r="A1592" s="165">
        <v>1589</v>
      </c>
      <c r="B1592" s="162" t="s">
        <v>377</v>
      </c>
      <c r="C1592" s="162" t="s">
        <v>5921</v>
      </c>
      <c r="D1592" s="162" t="s">
        <v>5922</v>
      </c>
      <c r="E1592" s="162" t="s">
        <v>5926</v>
      </c>
      <c r="F1592" s="162" t="s">
        <v>5594</v>
      </c>
      <c r="G1592" s="162"/>
      <c r="H1592" s="162"/>
      <c r="I1592" s="162"/>
      <c r="J1592" s="162"/>
      <c r="K1592" s="162">
        <v>1</v>
      </c>
      <c r="L1592" s="162"/>
      <c r="M1592" s="162"/>
      <c r="N1592" s="162"/>
      <c r="O1592" s="162"/>
      <c r="P1592" s="162"/>
      <c r="Q1592" s="162"/>
      <c r="R1592" s="162"/>
      <c r="S1592" s="162"/>
      <c r="T1592" s="162"/>
      <c r="U1592" s="162"/>
      <c r="V1592" s="162"/>
      <c r="W1592" s="163">
        <v>215183000485</v>
      </c>
      <c r="X1592" s="181" t="s">
        <v>25</v>
      </c>
      <c r="Y1592" s="181" t="s">
        <v>2678</v>
      </c>
      <c r="Z1592" s="181" t="s">
        <v>5927</v>
      </c>
      <c r="AA1592" s="164"/>
      <c r="AB1592" s="181" t="s">
        <v>25</v>
      </c>
      <c r="AC1592" s="181" t="s">
        <v>2732</v>
      </c>
      <c r="AD1592" s="181">
        <v>11</v>
      </c>
      <c r="AE1592" s="181" t="s">
        <v>2725</v>
      </c>
      <c r="AF1592" s="181" t="s">
        <v>2725</v>
      </c>
      <c r="AG1592" s="164"/>
      <c r="AH1592" s="181" t="s">
        <v>25</v>
      </c>
      <c r="AI1592" s="183" t="s">
        <v>2680</v>
      </c>
      <c r="AJ1592" s="410">
        <v>5.9480532400000001</v>
      </c>
      <c r="AK1592" s="411">
        <v>-72.375690000000006</v>
      </c>
      <c r="AL1592" s="165" t="s">
        <v>25</v>
      </c>
      <c r="AM1592" s="165" t="s">
        <v>2732</v>
      </c>
      <c r="AN1592" s="165">
        <v>11</v>
      </c>
      <c r="AO1592" s="165">
        <v>1</v>
      </c>
      <c r="AP1592" s="165" t="s">
        <v>25</v>
      </c>
      <c r="AQ1592" s="144" t="s">
        <v>5928</v>
      </c>
      <c r="AR1592" s="109" t="s">
        <v>2891</v>
      </c>
    </row>
    <row r="1593" spans="1:45" ht="15" customHeight="1">
      <c r="A1593" s="165">
        <v>1590</v>
      </c>
      <c r="B1593" s="162" t="s">
        <v>377</v>
      </c>
      <c r="C1593" s="162" t="s">
        <v>5921</v>
      </c>
      <c r="D1593" s="162" t="s">
        <v>5922</v>
      </c>
      <c r="E1593" s="162" t="s">
        <v>5929</v>
      </c>
      <c r="F1593" s="162" t="s">
        <v>5594</v>
      </c>
      <c r="G1593" s="162"/>
      <c r="H1593" s="162"/>
      <c r="I1593" s="162"/>
      <c r="J1593" s="162"/>
      <c r="K1593" s="162">
        <v>1</v>
      </c>
      <c r="L1593" s="162"/>
      <c r="M1593" s="162"/>
      <c r="N1593" s="162"/>
      <c r="O1593" s="162"/>
      <c r="P1593" s="162"/>
      <c r="Q1593" s="162"/>
      <c r="R1593" s="162"/>
      <c r="S1593" s="162"/>
      <c r="T1593" s="162"/>
      <c r="U1593" s="162"/>
      <c r="V1593" s="162"/>
      <c r="W1593" s="163">
        <v>215183000469</v>
      </c>
      <c r="X1593" s="181" t="s">
        <v>25</v>
      </c>
      <c r="Y1593" s="181" t="s">
        <v>2678</v>
      </c>
      <c r="Z1593" s="181" t="s">
        <v>5930</v>
      </c>
      <c r="AA1593" s="164"/>
      <c r="AB1593" s="181" t="s">
        <v>25</v>
      </c>
      <c r="AC1593" s="181" t="s">
        <v>2732</v>
      </c>
      <c r="AD1593" s="181">
        <v>7</v>
      </c>
      <c r="AE1593" s="181" t="s">
        <v>2725</v>
      </c>
      <c r="AF1593" s="181" t="s">
        <v>2725</v>
      </c>
      <c r="AG1593" s="164"/>
      <c r="AH1593" s="181" t="s">
        <v>25</v>
      </c>
      <c r="AI1593" s="183" t="s">
        <v>2680</v>
      </c>
      <c r="AJ1593" s="343">
        <v>5.53537065798053</v>
      </c>
      <c r="AK1593" s="343">
        <v>-72.230838020891696</v>
      </c>
      <c r="AL1593" s="165" t="s">
        <v>25</v>
      </c>
      <c r="AM1593" s="165" t="s">
        <v>2732</v>
      </c>
      <c r="AN1593" s="165">
        <v>7</v>
      </c>
      <c r="AO1593" s="165">
        <v>1</v>
      </c>
      <c r="AP1593" s="165" t="s">
        <v>25</v>
      </c>
      <c r="AQ1593" s="144" t="s">
        <v>5931</v>
      </c>
      <c r="AR1593" s="109" t="s">
        <v>2891</v>
      </c>
    </row>
    <row r="1594" spans="1:45" ht="15" customHeight="1">
      <c r="A1594" s="165">
        <v>1591</v>
      </c>
      <c r="B1594" s="162" t="s">
        <v>377</v>
      </c>
      <c r="C1594" s="162" t="s">
        <v>5932</v>
      </c>
      <c r="D1594" s="162" t="s">
        <v>5933</v>
      </c>
      <c r="E1594" s="162" t="s">
        <v>5934</v>
      </c>
      <c r="F1594" s="162" t="s">
        <v>5594</v>
      </c>
      <c r="G1594" s="162"/>
      <c r="H1594" s="162"/>
      <c r="I1594" s="162"/>
      <c r="J1594" s="162"/>
      <c r="K1594" s="162">
        <v>2</v>
      </c>
      <c r="L1594" s="162"/>
      <c r="M1594" s="162"/>
      <c r="N1594" s="162"/>
      <c r="O1594" s="162"/>
      <c r="P1594" s="162"/>
      <c r="Q1594" s="162"/>
      <c r="R1594" s="162"/>
      <c r="S1594" s="162"/>
      <c r="T1594" s="162"/>
      <c r="U1594" s="162"/>
      <c r="V1594" s="162"/>
      <c r="W1594" s="163">
        <v>215774000093</v>
      </c>
      <c r="X1594" s="181" t="s">
        <v>25</v>
      </c>
      <c r="Y1594" s="181" t="s">
        <v>2678</v>
      </c>
      <c r="Z1594" s="181" t="s">
        <v>5935</v>
      </c>
      <c r="AA1594" s="164"/>
      <c r="AB1594" s="181" t="s">
        <v>25</v>
      </c>
      <c r="AC1594" s="181" t="s">
        <v>2600</v>
      </c>
      <c r="AD1594" s="181">
        <v>40</v>
      </c>
      <c r="AE1594" s="181" t="s">
        <v>2725</v>
      </c>
      <c r="AF1594" s="181" t="s">
        <v>2725</v>
      </c>
      <c r="AG1594" s="164"/>
      <c r="AH1594" s="181" t="s">
        <v>25</v>
      </c>
      <c r="AI1594" s="183" t="s">
        <v>2680</v>
      </c>
      <c r="AJ1594" s="165">
        <v>6.1834023580022803</v>
      </c>
      <c r="AK1594" s="165">
        <v>-72.809399120310403</v>
      </c>
      <c r="AL1594" s="165" t="s">
        <v>25</v>
      </c>
      <c r="AM1594" s="165" t="s">
        <v>2600</v>
      </c>
      <c r="AN1594" s="165">
        <v>40</v>
      </c>
      <c r="AO1594" s="165">
        <v>2</v>
      </c>
      <c r="AP1594" s="165" t="s">
        <v>25</v>
      </c>
      <c r="AQ1594" s="144" t="s">
        <v>5936</v>
      </c>
      <c r="AR1594" s="109"/>
    </row>
    <row r="1595" spans="1:45" ht="15" customHeight="1">
      <c r="A1595" s="165">
        <v>1592</v>
      </c>
      <c r="B1595" s="162" t="s">
        <v>377</v>
      </c>
      <c r="C1595" s="162" t="s">
        <v>5937</v>
      </c>
      <c r="D1595" s="162" t="s">
        <v>5938</v>
      </c>
      <c r="E1595" s="162" t="s">
        <v>5939</v>
      </c>
      <c r="F1595" s="162" t="s">
        <v>5594</v>
      </c>
      <c r="G1595" s="162"/>
      <c r="H1595" s="162"/>
      <c r="I1595" s="162"/>
      <c r="J1595" s="162"/>
      <c r="K1595" s="162">
        <v>1</v>
      </c>
      <c r="L1595" s="162"/>
      <c r="M1595" s="162"/>
      <c r="N1595" s="162"/>
      <c r="O1595" s="162"/>
      <c r="P1595" s="162"/>
      <c r="Q1595" s="162"/>
      <c r="R1595" s="162"/>
      <c r="S1595" s="162"/>
      <c r="T1595" s="162"/>
      <c r="U1595" s="162"/>
      <c r="V1595" s="162"/>
      <c r="W1595" s="163">
        <v>215047000188</v>
      </c>
      <c r="X1595" s="181" t="s">
        <v>25</v>
      </c>
      <c r="Y1595" s="181" t="s">
        <v>2678</v>
      </c>
      <c r="Z1595" s="421" t="s">
        <v>5940</v>
      </c>
      <c r="AA1595" s="164"/>
      <c r="AB1595" s="181" t="s">
        <v>25</v>
      </c>
      <c r="AC1595" s="181" t="s">
        <v>2600</v>
      </c>
      <c r="AD1595" s="181">
        <v>8</v>
      </c>
      <c r="AE1595" s="181" t="s">
        <v>2725</v>
      </c>
      <c r="AF1595" s="181" t="s">
        <v>2725</v>
      </c>
      <c r="AG1595" s="164"/>
      <c r="AH1595" s="181" t="s">
        <v>25</v>
      </c>
      <c r="AI1595" s="183" t="s">
        <v>2680</v>
      </c>
      <c r="AJ1595" s="165">
        <v>5.5086594627812104</v>
      </c>
      <c r="AK1595" s="165">
        <v>-72.869011358940796</v>
      </c>
      <c r="AL1595" s="165" t="s">
        <v>25</v>
      </c>
      <c r="AM1595" s="165" t="s">
        <v>2600</v>
      </c>
      <c r="AN1595" s="165">
        <v>8</v>
      </c>
      <c r="AO1595" s="165">
        <v>1</v>
      </c>
      <c r="AP1595" s="165" t="s">
        <v>25</v>
      </c>
      <c r="AQ1595" s="144" t="s">
        <v>5941</v>
      </c>
      <c r="AR1595" s="109"/>
    </row>
    <row r="1596" spans="1:45" ht="15" customHeight="1">
      <c r="A1596" s="165">
        <v>1593</v>
      </c>
      <c r="B1596" s="162" t="s">
        <v>377</v>
      </c>
      <c r="C1596" s="162" t="s">
        <v>5942</v>
      </c>
      <c r="D1596" s="162" t="s">
        <v>5943</v>
      </c>
      <c r="E1596" s="162" t="s">
        <v>5944</v>
      </c>
      <c r="F1596" s="162" t="s">
        <v>5594</v>
      </c>
      <c r="G1596" s="162"/>
      <c r="H1596" s="162"/>
      <c r="I1596" s="162"/>
      <c r="J1596" s="162"/>
      <c r="K1596" s="162">
        <v>1</v>
      </c>
      <c r="L1596" s="162"/>
      <c r="M1596" s="162"/>
      <c r="N1596" s="162"/>
      <c r="O1596" s="162"/>
      <c r="P1596" s="162"/>
      <c r="Q1596" s="162"/>
      <c r="R1596" s="162"/>
      <c r="S1596" s="162"/>
      <c r="T1596" s="162"/>
      <c r="U1596" s="162"/>
      <c r="V1596" s="162"/>
      <c r="W1596" s="163">
        <v>215507000696</v>
      </c>
      <c r="X1596" s="181" t="s">
        <v>25</v>
      </c>
      <c r="Y1596" s="181" t="s">
        <v>2678</v>
      </c>
      <c r="Z1596" s="181" t="s">
        <v>5945</v>
      </c>
      <c r="AA1596" s="164"/>
      <c r="AB1596" s="181" t="s">
        <v>2678</v>
      </c>
      <c r="AC1596" s="181" t="s">
        <v>2600</v>
      </c>
      <c r="AD1596" s="181">
        <v>6</v>
      </c>
      <c r="AE1596" s="181" t="s">
        <v>2725</v>
      </c>
      <c r="AF1596" s="181" t="s">
        <v>2725</v>
      </c>
      <c r="AG1596" s="164"/>
      <c r="AH1596" s="181" t="s">
        <v>25</v>
      </c>
      <c r="AI1596" s="183" t="s">
        <v>2680</v>
      </c>
      <c r="AJ1596" s="165">
        <v>5.8406483712226898</v>
      </c>
      <c r="AK1596" s="165">
        <v>-74.116918020330303</v>
      </c>
      <c r="AL1596" s="165" t="s">
        <v>2851</v>
      </c>
      <c r="AM1596" s="165" t="s">
        <v>2600</v>
      </c>
      <c r="AN1596" s="165">
        <v>6</v>
      </c>
      <c r="AO1596" s="165">
        <v>1</v>
      </c>
      <c r="AP1596" s="165" t="s">
        <v>25</v>
      </c>
      <c r="AQ1596" s="144" t="s">
        <v>5946</v>
      </c>
      <c r="AR1596" s="109"/>
    </row>
    <row r="1597" spans="1:45" ht="15" customHeight="1">
      <c r="A1597" s="165">
        <v>1594</v>
      </c>
      <c r="B1597" s="162" t="s">
        <v>377</v>
      </c>
      <c r="C1597" s="162" t="s">
        <v>5947</v>
      </c>
      <c r="D1597" s="162" t="s">
        <v>5948</v>
      </c>
      <c r="E1597" s="162" t="s">
        <v>5949</v>
      </c>
      <c r="F1597" s="162" t="s">
        <v>5594</v>
      </c>
      <c r="G1597" s="162"/>
      <c r="H1597" s="162"/>
      <c r="I1597" s="162"/>
      <c r="J1597" s="162"/>
      <c r="K1597" s="162">
        <v>1</v>
      </c>
      <c r="L1597" s="162"/>
      <c r="M1597" s="162"/>
      <c r="N1597" s="162"/>
      <c r="O1597" s="162"/>
      <c r="P1597" s="162"/>
      <c r="Q1597" s="162"/>
      <c r="R1597" s="162"/>
      <c r="S1597" s="162"/>
      <c r="T1597" s="162"/>
      <c r="U1597" s="162"/>
      <c r="V1597" s="162"/>
      <c r="W1597" s="163">
        <v>215580000220</v>
      </c>
      <c r="X1597" s="181" t="s">
        <v>25</v>
      </c>
      <c r="Y1597" s="181" t="s">
        <v>2678</v>
      </c>
      <c r="Z1597" s="181" t="s">
        <v>5950</v>
      </c>
      <c r="AA1597" s="164"/>
      <c r="AB1597" s="181" t="s">
        <v>25</v>
      </c>
      <c r="AC1597" s="181" t="s">
        <v>2600</v>
      </c>
      <c r="AD1597" s="181">
        <v>3</v>
      </c>
      <c r="AE1597" s="181" t="s">
        <v>2725</v>
      </c>
      <c r="AF1597" s="181" t="s">
        <v>2725</v>
      </c>
      <c r="AG1597" s="164"/>
      <c r="AH1597" s="181" t="s">
        <v>2678</v>
      </c>
      <c r="AI1597" s="183" t="s">
        <v>2680</v>
      </c>
      <c r="AJ1597" s="165">
        <v>5.6219561967358196</v>
      </c>
      <c r="AK1597" s="165">
        <v>-74.245944079434693</v>
      </c>
      <c r="AL1597" s="165" t="s">
        <v>25</v>
      </c>
      <c r="AM1597" s="165" t="s">
        <v>2600</v>
      </c>
      <c r="AN1597" s="165">
        <v>3</v>
      </c>
      <c r="AO1597" s="165">
        <v>1</v>
      </c>
      <c r="AP1597" s="165" t="s">
        <v>2678</v>
      </c>
      <c r="AQ1597" s="144" t="s">
        <v>5951</v>
      </c>
      <c r="AR1597" s="109"/>
    </row>
    <row r="1598" spans="1:45" ht="15" customHeight="1">
      <c r="A1598" s="165">
        <v>1595</v>
      </c>
      <c r="B1598" s="162" t="s">
        <v>377</v>
      </c>
      <c r="C1598" s="162" t="s">
        <v>5952</v>
      </c>
      <c r="D1598" s="162" t="s">
        <v>5953</v>
      </c>
      <c r="E1598" s="162" t="s">
        <v>5954</v>
      </c>
      <c r="F1598" s="162" t="s">
        <v>5594</v>
      </c>
      <c r="G1598" s="162"/>
      <c r="H1598" s="162"/>
      <c r="I1598" s="162"/>
      <c r="J1598" s="162"/>
      <c r="K1598" s="162">
        <v>3</v>
      </c>
      <c r="L1598" s="162"/>
      <c r="M1598" s="162"/>
      <c r="N1598" s="162"/>
      <c r="O1598" s="162"/>
      <c r="P1598" s="162"/>
      <c r="Q1598" s="162"/>
      <c r="R1598" s="162"/>
      <c r="S1598" s="162"/>
      <c r="T1598" s="162"/>
      <c r="U1598" s="162"/>
      <c r="V1598" s="162"/>
      <c r="W1598" s="163">
        <v>215572000385</v>
      </c>
      <c r="X1598" s="181" t="s">
        <v>25</v>
      </c>
      <c r="Y1598" s="181" t="s">
        <v>2678</v>
      </c>
      <c r="Z1598" s="181" t="s">
        <v>5955</v>
      </c>
      <c r="AA1598" s="164"/>
      <c r="AB1598" s="181" t="s">
        <v>25</v>
      </c>
      <c r="AC1598" s="181" t="s">
        <v>2600</v>
      </c>
      <c r="AD1598" s="181">
        <v>82</v>
      </c>
      <c r="AE1598" s="181" t="s">
        <v>2725</v>
      </c>
      <c r="AF1598" s="181" t="s">
        <v>2725</v>
      </c>
      <c r="AG1598" s="164"/>
      <c r="AH1598" s="181" t="s">
        <v>25</v>
      </c>
      <c r="AI1598" s="183" t="s">
        <v>2680</v>
      </c>
      <c r="AJ1598" s="165">
        <v>5.7775103889143304</v>
      </c>
      <c r="AK1598" s="165">
        <v>-74.470518004969804</v>
      </c>
      <c r="AL1598" s="165" t="s">
        <v>25</v>
      </c>
      <c r="AM1598" s="165" t="s">
        <v>2600</v>
      </c>
      <c r="AN1598" s="165">
        <v>82</v>
      </c>
      <c r="AO1598" s="165">
        <v>3</v>
      </c>
      <c r="AP1598" s="165" t="s">
        <v>25</v>
      </c>
      <c r="AQ1598" s="144" t="s">
        <v>5956</v>
      </c>
      <c r="AR1598" s="109"/>
    </row>
    <row r="1599" spans="1:45" ht="15" customHeight="1">
      <c r="A1599" s="165">
        <v>1596</v>
      </c>
      <c r="B1599" s="162" t="s">
        <v>377</v>
      </c>
      <c r="C1599" s="162" t="s">
        <v>5957</v>
      </c>
      <c r="D1599" s="162" t="s">
        <v>5958</v>
      </c>
      <c r="E1599" s="162" t="s">
        <v>5959</v>
      </c>
      <c r="F1599" s="162" t="s">
        <v>5594</v>
      </c>
      <c r="G1599" s="162"/>
      <c r="H1599" s="162"/>
      <c r="I1599" s="162"/>
      <c r="J1599" s="162"/>
      <c r="K1599" s="162">
        <v>1</v>
      </c>
      <c r="L1599" s="162"/>
      <c r="M1599" s="162"/>
      <c r="N1599" s="162"/>
      <c r="O1599" s="162"/>
      <c r="P1599" s="162"/>
      <c r="Q1599" s="162"/>
      <c r="R1599" s="162"/>
      <c r="S1599" s="162"/>
      <c r="T1599" s="162"/>
      <c r="U1599" s="162"/>
      <c r="V1599" s="162"/>
      <c r="W1599" s="163">
        <v>215533000289</v>
      </c>
      <c r="X1599" s="181" t="s">
        <v>25</v>
      </c>
      <c r="Y1599" s="181" t="s">
        <v>2678</v>
      </c>
      <c r="Z1599" s="181"/>
      <c r="AA1599" s="164"/>
      <c r="AB1599" s="181" t="s">
        <v>25</v>
      </c>
      <c r="AC1599" s="181" t="s">
        <v>2600</v>
      </c>
      <c r="AD1599" s="181">
        <v>15</v>
      </c>
      <c r="AE1599" s="181" t="s">
        <v>2725</v>
      </c>
      <c r="AF1599" s="181" t="s">
        <v>2725</v>
      </c>
      <c r="AG1599" s="164"/>
      <c r="AH1599" s="181" t="s">
        <v>25</v>
      </c>
      <c r="AI1599" s="183" t="s">
        <v>2680</v>
      </c>
      <c r="AJ1599" s="165">
        <v>5.5593819341665904</v>
      </c>
      <c r="AK1599" s="165">
        <v>-72.364977549022996</v>
      </c>
      <c r="AL1599" s="165" t="s">
        <v>25</v>
      </c>
      <c r="AM1599" s="165" t="s">
        <v>2600</v>
      </c>
      <c r="AN1599" s="165">
        <v>15</v>
      </c>
      <c r="AO1599" s="165">
        <v>1</v>
      </c>
      <c r="AP1599" s="165" t="s">
        <v>25</v>
      </c>
      <c r="AQ1599" s="144" t="s">
        <v>5960</v>
      </c>
      <c r="AR1599" s="109"/>
    </row>
    <row r="1600" spans="1:45" ht="15" customHeight="1">
      <c r="A1600" s="165">
        <v>1597</v>
      </c>
      <c r="B1600" s="162" t="s">
        <v>1726</v>
      </c>
      <c r="C1600" s="162" t="s">
        <v>5961</v>
      </c>
      <c r="D1600" t="s">
        <v>1795</v>
      </c>
      <c r="E1600" s="162" t="s">
        <v>5962</v>
      </c>
      <c r="F1600" s="162" t="s">
        <v>5594</v>
      </c>
      <c r="G1600" s="162"/>
      <c r="H1600" s="162"/>
      <c r="I1600" s="162"/>
      <c r="J1600" s="162"/>
      <c r="K1600" s="162">
        <v>1</v>
      </c>
      <c r="L1600" s="162"/>
      <c r="M1600" s="162"/>
      <c r="N1600" s="162"/>
      <c r="O1600" s="162"/>
      <c r="P1600" s="162"/>
      <c r="Q1600" s="162"/>
      <c r="R1600" s="162"/>
      <c r="S1600" s="162"/>
      <c r="T1600" s="162"/>
      <c r="U1600" s="162"/>
      <c r="V1600" s="162"/>
      <c r="W1600" s="163">
        <v>254003001450</v>
      </c>
      <c r="X1600" s="164"/>
      <c r="Y1600" s="164"/>
      <c r="Z1600" s="164" t="s">
        <v>5963</v>
      </c>
      <c r="AA1600" s="164"/>
      <c r="AB1600" s="164" t="s">
        <v>25</v>
      </c>
      <c r="AC1600" s="164" t="s">
        <v>2600</v>
      </c>
      <c r="AD1600" s="164">
        <v>11</v>
      </c>
      <c r="AE1600" s="164"/>
      <c r="AF1600" s="164"/>
      <c r="AG1600" s="164"/>
      <c r="AH1600" s="164"/>
      <c r="AI1600" s="183" t="s">
        <v>2680</v>
      </c>
      <c r="AJ1600" s="171">
        <v>8192944</v>
      </c>
      <c r="AK1600" s="171">
        <v>-73005972</v>
      </c>
      <c r="AL1600" s="165" t="s">
        <v>25</v>
      </c>
      <c r="AM1600" s="165" t="s">
        <v>4083</v>
      </c>
      <c r="AN1600" s="165">
        <v>11</v>
      </c>
      <c r="AO1600" s="165">
        <v>1</v>
      </c>
      <c r="AP1600" s="165" t="s">
        <v>25</v>
      </c>
      <c r="AQ1600" s="144" t="s">
        <v>5964</v>
      </c>
      <c r="AR1600" s="109" t="s">
        <v>2950</v>
      </c>
    </row>
    <row r="1601" spans="1:44" ht="15" customHeight="1">
      <c r="A1601" s="165">
        <v>1598</v>
      </c>
      <c r="B1601" s="162" t="s">
        <v>1726</v>
      </c>
      <c r="C1601" s="162" t="s">
        <v>5961</v>
      </c>
      <c r="D1601" t="s">
        <v>1795</v>
      </c>
      <c r="E1601" s="162" t="s">
        <v>5965</v>
      </c>
      <c r="F1601" s="162" t="s">
        <v>5594</v>
      </c>
      <c r="G1601" s="162"/>
      <c r="H1601" s="162"/>
      <c r="I1601" s="162"/>
      <c r="J1601" s="162"/>
      <c r="K1601" s="162">
        <v>1</v>
      </c>
      <c r="L1601" s="162"/>
      <c r="M1601" s="162"/>
      <c r="N1601" s="162"/>
      <c r="O1601" s="162"/>
      <c r="P1601" s="162"/>
      <c r="Q1601" s="162"/>
      <c r="R1601" s="162"/>
      <c r="S1601" s="162"/>
      <c r="T1601" s="162"/>
      <c r="U1601" s="162"/>
      <c r="V1601" s="162"/>
      <c r="W1601" s="163">
        <v>254003002154</v>
      </c>
      <c r="X1601" s="164"/>
      <c r="Y1601" s="164"/>
      <c r="Z1601" s="164" t="s">
        <v>5963</v>
      </c>
      <c r="AA1601" s="164"/>
      <c r="AB1601" s="164" t="s">
        <v>25</v>
      </c>
      <c r="AC1601" s="164" t="s">
        <v>2600</v>
      </c>
      <c r="AD1601" s="164">
        <v>16</v>
      </c>
      <c r="AE1601" s="164"/>
      <c r="AF1601" s="164"/>
      <c r="AG1601" s="164"/>
      <c r="AH1601" s="164"/>
      <c r="AI1601" s="182" t="s">
        <v>2680</v>
      </c>
      <c r="AJ1601" s="171">
        <v>8187944</v>
      </c>
      <c r="AK1601" s="171">
        <v>-72991028</v>
      </c>
      <c r="AL1601" s="165" t="s">
        <v>25</v>
      </c>
      <c r="AM1601" s="165" t="s">
        <v>3021</v>
      </c>
      <c r="AN1601" s="165">
        <v>6</v>
      </c>
      <c r="AO1601" s="165">
        <v>1</v>
      </c>
      <c r="AP1601" s="165" t="s">
        <v>25</v>
      </c>
      <c r="AQ1601" s="144" t="s">
        <v>5966</v>
      </c>
      <c r="AR1601" s="109" t="s">
        <v>2950</v>
      </c>
    </row>
    <row r="1602" spans="1:44" ht="15" customHeight="1">
      <c r="A1602" s="165">
        <v>1599</v>
      </c>
      <c r="B1602" s="162" t="s">
        <v>1726</v>
      </c>
      <c r="C1602" s="162" t="s">
        <v>5961</v>
      </c>
      <c r="D1602" t="s">
        <v>1795</v>
      </c>
      <c r="E1602" s="162" t="s">
        <v>5967</v>
      </c>
      <c r="F1602" s="162" t="s">
        <v>5594</v>
      </c>
      <c r="G1602" s="162"/>
      <c r="H1602" s="162"/>
      <c r="I1602" s="162"/>
      <c r="J1602" s="162"/>
      <c r="K1602" s="162">
        <v>1</v>
      </c>
      <c r="L1602" s="162"/>
      <c r="M1602" s="162"/>
      <c r="N1602" s="162"/>
      <c r="O1602" s="162"/>
      <c r="P1602" s="162"/>
      <c r="Q1602" s="162"/>
      <c r="R1602" s="162"/>
      <c r="S1602" s="162"/>
      <c r="T1602" s="162"/>
      <c r="U1602" s="162"/>
      <c r="V1602" s="162"/>
      <c r="W1602" s="163">
        <v>254003001948</v>
      </c>
      <c r="X1602" s="164"/>
      <c r="Y1602" s="164"/>
      <c r="Z1602" s="164" t="s">
        <v>5968</v>
      </c>
      <c r="AA1602" s="164"/>
      <c r="AB1602" s="164" t="s">
        <v>2678</v>
      </c>
      <c r="AC1602" s="164"/>
      <c r="AD1602" s="164">
        <v>19</v>
      </c>
      <c r="AE1602" s="164"/>
      <c r="AF1602" s="164"/>
      <c r="AG1602" s="164"/>
      <c r="AH1602" s="164"/>
      <c r="AI1602" s="182" t="s">
        <v>2680</v>
      </c>
      <c r="AJ1602" s="171">
        <v>8250639</v>
      </c>
      <c r="AK1602" s="171">
        <v>-73031444</v>
      </c>
      <c r="AL1602" s="165" t="s">
        <v>2678</v>
      </c>
      <c r="AM1602" s="165"/>
      <c r="AN1602" s="165">
        <v>19</v>
      </c>
      <c r="AO1602" s="165">
        <v>1</v>
      </c>
      <c r="AP1602" s="165" t="s">
        <v>25</v>
      </c>
      <c r="AQ1602" s="144" t="s">
        <v>5969</v>
      </c>
      <c r="AR1602" s="109" t="s">
        <v>2950</v>
      </c>
    </row>
    <row r="1603" spans="1:44" ht="15" customHeight="1">
      <c r="A1603" s="165">
        <v>1600</v>
      </c>
      <c r="B1603" s="162" t="s">
        <v>1726</v>
      </c>
      <c r="C1603" s="162" t="s">
        <v>5961</v>
      </c>
      <c r="D1603" t="s">
        <v>1795</v>
      </c>
      <c r="E1603" s="162" t="s">
        <v>5970</v>
      </c>
      <c r="F1603" s="162" t="s">
        <v>5594</v>
      </c>
      <c r="G1603" s="162"/>
      <c r="H1603" s="162"/>
      <c r="I1603" s="162"/>
      <c r="J1603" s="162"/>
      <c r="K1603" s="162">
        <v>1</v>
      </c>
      <c r="L1603" s="162"/>
      <c r="M1603" s="162"/>
      <c r="N1603" s="162"/>
      <c r="O1603" s="162"/>
      <c r="P1603" s="162"/>
      <c r="Q1603" s="162"/>
      <c r="R1603" s="162"/>
      <c r="S1603" s="162"/>
      <c r="T1603" s="162"/>
      <c r="U1603" s="162"/>
      <c r="V1603" s="162"/>
      <c r="W1603" s="163">
        <v>254003000437</v>
      </c>
      <c r="X1603" s="164"/>
      <c r="Y1603" s="164"/>
      <c r="Z1603" s="164" t="s">
        <v>5968</v>
      </c>
      <c r="AA1603" s="164"/>
      <c r="AB1603" s="164" t="s">
        <v>2678</v>
      </c>
      <c r="AC1603" s="164"/>
      <c r="AD1603" s="164">
        <v>24</v>
      </c>
      <c r="AE1603" s="164"/>
      <c r="AF1603" s="164"/>
      <c r="AG1603" s="164"/>
      <c r="AH1603" s="164"/>
      <c r="AI1603" s="182" t="s">
        <v>2680</v>
      </c>
      <c r="AJ1603" s="171">
        <v>8221306</v>
      </c>
      <c r="AK1603" s="171">
        <v>-72998306</v>
      </c>
      <c r="AL1603" s="165" t="s">
        <v>2678</v>
      </c>
      <c r="AM1603" s="165"/>
      <c r="AN1603" s="165">
        <v>24</v>
      </c>
      <c r="AO1603" s="165">
        <v>1</v>
      </c>
      <c r="AP1603" s="165" t="s">
        <v>25</v>
      </c>
      <c r="AQ1603" s="144" t="s">
        <v>5971</v>
      </c>
      <c r="AR1603" s="109" t="s">
        <v>3881</v>
      </c>
    </row>
    <row r="1604" spans="1:44" ht="15" customHeight="1">
      <c r="A1604" s="165">
        <v>1601</v>
      </c>
      <c r="B1604" s="162" t="s">
        <v>1726</v>
      </c>
      <c r="C1604" s="162" t="s">
        <v>5961</v>
      </c>
      <c r="D1604" t="s">
        <v>1795</v>
      </c>
      <c r="E1604" s="162" t="s">
        <v>5972</v>
      </c>
      <c r="F1604" s="162" t="s">
        <v>5594</v>
      </c>
      <c r="G1604" s="162"/>
      <c r="H1604" s="162"/>
      <c r="I1604" s="162"/>
      <c r="J1604" s="162"/>
      <c r="K1604" s="162">
        <v>2</v>
      </c>
      <c r="L1604" s="162"/>
      <c r="M1604" s="162"/>
      <c r="N1604" s="162"/>
      <c r="O1604" s="162"/>
      <c r="P1604" s="162"/>
      <c r="Q1604" s="162"/>
      <c r="R1604" s="162"/>
      <c r="S1604" s="162"/>
      <c r="T1604" s="162"/>
      <c r="U1604" s="162"/>
      <c r="V1604" s="162"/>
      <c r="W1604" s="163">
        <v>254003001611</v>
      </c>
      <c r="X1604" s="164"/>
      <c r="Y1604" s="164"/>
      <c r="Z1604" s="164" t="s">
        <v>5963</v>
      </c>
      <c r="AA1604" s="164"/>
      <c r="AB1604" s="164" t="s">
        <v>25</v>
      </c>
      <c r="AC1604" s="164" t="s">
        <v>2600</v>
      </c>
      <c r="AD1604" s="164">
        <v>43</v>
      </c>
      <c r="AE1604" s="164"/>
      <c r="AF1604" s="164"/>
      <c r="AG1604" s="164"/>
      <c r="AH1604" s="164"/>
      <c r="AI1604" s="182" t="s">
        <v>2680</v>
      </c>
      <c r="AJ1604" s="171">
        <v>8210861</v>
      </c>
      <c r="AK1604" s="171">
        <v>-72984694</v>
      </c>
      <c r="AL1604" s="165" t="s">
        <v>25</v>
      </c>
      <c r="AM1604" s="165" t="s">
        <v>3021</v>
      </c>
      <c r="AN1604" s="165">
        <v>43</v>
      </c>
      <c r="AO1604" s="165">
        <v>2</v>
      </c>
      <c r="AP1604" s="165" t="s">
        <v>25</v>
      </c>
      <c r="AQ1604" s="144" t="s">
        <v>5973</v>
      </c>
      <c r="AR1604" s="109" t="s">
        <v>3881</v>
      </c>
    </row>
    <row r="1605" spans="1:44" ht="15" customHeight="1">
      <c r="A1605" s="165">
        <v>1602</v>
      </c>
      <c r="B1605" s="162" t="s">
        <v>1726</v>
      </c>
      <c r="C1605" s="162" t="s">
        <v>1735</v>
      </c>
      <c r="D1605" s="162" t="s">
        <v>5974</v>
      </c>
      <c r="E1605" s="162" t="s">
        <v>319</v>
      </c>
      <c r="F1605" s="162" t="s">
        <v>5594</v>
      </c>
      <c r="G1605" s="162"/>
      <c r="H1605" s="162"/>
      <c r="I1605" s="162"/>
      <c r="J1605" s="162"/>
      <c r="K1605" s="162">
        <v>1</v>
      </c>
      <c r="L1605" s="162"/>
      <c r="M1605" s="162"/>
      <c r="N1605" s="162"/>
      <c r="O1605" s="162"/>
      <c r="P1605" s="162"/>
      <c r="Q1605" s="162"/>
      <c r="R1605" s="162"/>
      <c r="S1605" s="162"/>
      <c r="T1605" s="162"/>
      <c r="U1605" s="162"/>
      <c r="V1605" s="162"/>
      <c r="W1605" s="163">
        <v>254720000425</v>
      </c>
      <c r="X1605" s="164"/>
      <c r="Y1605" s="164"/>
      <c r="Z1605" s="365" t="s">
        <v>5975</v>
      </c>
      <c r="AA1605" s="164"/>
      <c r="AB1605" s="164" t="s">
        <v>25</v>
      </c>
      <c r="AC1605" s="164" t="s">
        <v>2600</v>
      </c>
      <c r="AD1605" s="164"/>
      <c r="AE1605" s="164"/>
      <c r="AF1605" s="164"/>
      <c r="AG1605" s="164"/>
      <c r="AH1605" s="164"/>
      <c r="AI1605" s="183" t="s">
        <v>2687</v>
      </c>
      <c r="AJ1605" s="165">
        <v>8091411</v>
      </c>
      <c r="AK1605" s="165">
        <v>-72824839</v>
      </c>
      <c r="AL1605" s="165" t="s">
        <v>25</v>
      </c>
      <c r="AM1605" s="165" t="s">
        <v>2948</v>
      </c>
      <c r="AN1605" s="165">
        <v>8</v>
      </c>
      <c r="AO1605" s="165">
        <v>1</v>
      </c>
      <c r="AP1605" s="165" t="s">
        <v>25</v>
      </c>
      <c r="AQ1605" s="144" t="s">
        <v>5976</v>
      </c>
    </row>
    <row r="1606" spans="1:44" ht="15" customHeight="1">
      <c r="A1606" s="165">
        <v>1603</v>
      </c>
      <c r="B1606" s="162" t="s">
        <v>1726</v>
      </c>
      <c r="C1606" s="162" t="s">
        <v>1735</v>
      </c>
      <c r="D1606" s="162" t="s">
        <v>5977</v>
      </c>
      <c r="E1606" s="162" t="s">
        <v>5978</v>
      </c>
      <c r="F1606" s="162" t="s">
        <v>5594</v>
      </c>
      <c r="G1606" s="162"/>
      <c r="H1606" s="162"/>
      <c r="I1606" s="162"/>
      <c r="J1606" s="162"/>
      <c r="K1606" s="162">
        <v>1</v>
      </c>
      <c r="L1606" s="162"/>
      <c r="M1606" s="162"/>
      <c r="N1606" s="162"/>
      <c r="O1606" s="162"/>
      <c r="P1606" s="162"/>
      <c r="Q1606" s="162"/>
      <c r="R1606" s="162"/>
      <c r="S1606" s="162"/>
      <c r="T1606" s="162"/>
      <c r="U1606" s="162"/>
      <c r="V1606" s="162"/>
      <c r="W1606" s="163">
        <v>254720007811</v>
      </c>
      <c r="X1606" s="164"/>
      <c r="Y1606" s="164"/>
      <c r="Z1606" s="164" t="s">
        <v>5979</v>
      </c>
      <c r="AA1606" s="164"/>
      <c r="AB1606" s="164" t="s">
        <v>2678</v>
      </c>
      <c r="AC1606" s="164"/>
      <c r="AD1606" s="164"/>
      <c r="AE1606" s="164"/>
      <c r="AF1606" s="164"/>
      <c r="AG1606" s="164"/>
      <c r="AH1606" s="164"/>
      <c r="AI1606" s="183" t="s">
        <v>2687</v>
      </c>
      <c r="AJ1606" s="406">
        <v>8281721</v>
      </c>
      <c r="AK1606" s="407">
        <v>-72966505</v>
      </c>
      <c r="AL1606" s="165" t="s">
        <v>2678</v>
      </c>
      <c r="AM1606" s="165"/>
      <c r="AN1606" s="165">
        <v>7</v>
      </c>
      <c r="AO1606" s="165">
        <v>1</v>
      </c>
      <c r="AP1606" s="165" t="s">
        <v>25</v>
      </c>
      <c r="AQ1606" s="144" t="s">
        <v>5980</v>
      </c>
      <c r="AR1606" s="109" t="s">
        <v>2950</v>
      </c>
    </row>
    <row r="1607" spans="1:44" ht="15" customHeight="1">
      <c r="A1607" s="165">
        <v>1604</v>
      </c>
      <c r="B1607" s="162" t="s">
        <v>1726</v>
      </c>
      <c r="C1607" s="162" t="s">
        <v>1735</v>
      </c>
      <c r="D1607" s="162" t="s">
        <v>5981</v>
      </c>
      <c r="E1607" s="162" t="s">
        <v>5982</v>
      </c>
      <c r="F1607" s="162" t="s">
        <v>5594</v>
      </c>
      <c r="G1607" s="162"/>
      <c r="H1607" s="162"/>
      <c r="I1607" s="162"/>
      <c r="J1607" s="162"/>
      <c r="K1607" s="162">
        <v>1</v>
      </c>
      <c r="L1607" s="162"/>
      <c r="M1607" s="162"/>
      <c r="N1607" s="162"/>
      <c r="O1607" s="162"/>
      <c r="P1607" s="162"/>
      <c r="Q1607" s="162"/>
      <c r="R1607" s="162"/>
      <c r="S1607" s="162"/>
      <c r="T1607" s="162"/>
      <c r="U1607" s="162"/>
      <c r="V1607" s="162"/>
      <c r="W1607" s="163">
        <v>254720002070</v>
      </c>
      <c r="X1607" s="164"/>
      <c r="Y1607" s="164"/>
      <c r="Z1607" s="365" t="s">
        <v>5983</v>
      </c>
      <c r="AA1607" s="164"/>
      <c r="AB1607" s="164" t="s">
        <v>25</v>
      </c>
      <c r="AC1607" s="164" t="s">
        <v>2732</v>
      </c>
      <c r="AD1607" s="164"/>
      <c r="AE1607" s="164"/>
      <c r="AF1607" s="164"/>
      <c r="AG1607" s="164"/>
      <c r="AH1607" s="164"/>
      <c r="AI1607" s="183" t="s">
        <v>2687</v>
      </c>
      <c r="AJ1607" s="374">
        <v>8.2810360000000003</v>
      </c>
      <c r="AK1607" s="375">
        <v>-72.667796999999993</v>
      </c>
      <c r="AL1607" s="165" t="s">
        <v>25</v>
      </c>
      <c r="AM1607" s="165" t="s">
        <v>5984</v>
      </c>
      <c r="AN1607" s="165">
        <v>6</v>
      </c>
      <c r="AO1607" s="165">
        <v>1</v>
      </c>
      <c r="AP1607" s="165" t="s">
        <v>25</v>
      </c>
      <c r="AQ1607" s="144" t="s">
        <v>5985</v>
      </c>
      <c r="AR1607" s="109"/>
    </row>
    <row r="1608" spans="1:44" ht="15" customHeight="1">
      <c r="A1608" s="165">
        <v>1605</v>
      </c>
      <c r="B1608" s="162" t="s">
        <v>1726</v>
      </c>
      <c r="C1608" s="162" t="s">
        <v>1735</v>
      </c>
      <c r="D1608" s="162" t="s">
        <v>5981</v>
      </c>
      <c r="E1608" s="162" t="s">
        <v>5986</v>
      </c>
      <c r="F1608" s="162" t="s">
        <v>5594</v>
      </c>
      <c r="G1608" s="162"/>
      <c r="H1608" s="162"/>
      <c r="I1608" s="162"/>
      <c r="J1608" s="162"/>
      <c r="K1608" s="162">
        <v>1</v>
      </c>
      <c r="L1608" s="162"/>
      <c r="M1608" s="162"/>
      <c r="N1608" s="162"/>
      <c r="O1608" s="162"/>
      <c r="P1608" s="162"/>
      <c r="Q1608" s="162"/>
      <c r="R1608" s="162"/>
      <c r="S1608" s="162"/>
      <c r="T1608" s="162"/>
      <c r="U1608" s="162"/>
      <c r="V1608" s="162"/>
      <c r="W1608" s="163">
        <v>254720002126</v>
      </c>
      <c r="X1608" s="164"/>
      <c r="Y1608" s="164"/>
      <c r="Z1608" s="365" t="s">
        <v>5987</v>
      </c>
      <c r="AA1608" s="164" t="s">
        <v>5988</v>
      </c>
      <c r="AB1608" s="164" t="s">
        <v>25</v>
      </c>
      <c r="AC1608" s="164" t="s">
        <v>2600</v>
      </c>
      <c r="AD1608" s="164"/>
      <c r="AE1608" s="164"/>
      <c r="AF1608" s="164"/>
      <c r="AG1608" s="164"/>
      <c r="AH1608" s="164"/>
      <c r="AI1608" s="183" t="s">
        <v>2687</v>
      </c>
      <c r="AJ1608" s="171">
        <v>8329477253212080</v>
      </c>
      <c r="AK1608" s="171">
        <v>-7271849944670350</v>
      </c>
      <c r="AL1608" s="165" t="s">
        <v>25</v>
      </c>
      <c r="AM1608" s="165" t="s">
        <v>2948</v>
      </c>
      <c r="AN1608" s="165">
        <v>14</v>
      </c>
      <c r="AO1608" s="165">
        <v>1</v>
      </c>
      <c r="AP1608" s="165" t="s">
        <v>25</v>
      </c>
      <c r="AQ1608" s="144" t="s">
        <v>5989</v>
      </c>
      <c r="AR1608" s="109"/>
    </row>
    <row r="1609" spans="1:44" ht="15" customHeight="1">
      <c r="A1609" s="165">
        <v>1606</v>
      </c>
      <c r="B1609" s="162" t="s">
        <v>1726</v>
      </c>
      <c r="C1609" s="162" t="s">
        <v>1735</v>
      </c>
      <c r="D1609" s="162" t="s">
        <v>5977</v>
      </c>
      <c r="E1609" s="162" t="s">
        <v>5990</v>
      </c>
      <c r="F1609" s="162" t="s">
        <v>5594</v>
      </c>
      <c r="G1609" s="162"/>
      <c r="H1609" s="162"/>
      <c r="I1609" s="162"/>
      <c r="J1609" s="162"/>
      <c r="K1609" s="162">
        <v>1</v>
      </c>
      <c r="L1609" s="162"/>
      <c r="M1609" s="162"/>
      <c r="N1609" s="162"/>
      <c r="O1609" s="162"/>
      <c r="P1609" s="162"/>
      <c r="Q1609" s="162"/>
      <c r="R1609" s="162"/>
      <c r="S1609" s="162"/>
      <c r="T1609" s="162"/>
      <c r="U1609" s="162"/>
      <c r="V1609" s="162"/>
      <c r="W1609" s="163">
        <v>254720001782</v>
      </c>
      <c r="X1609" s="164"/>
      <c r="Y1609" s="164"/>
      <c r="Z1609" s="164" t="s">
        <v>5979</v>
      </c>
      <c r="AA1609" s="164"/>
      <c r="AB1609" s="164" t="s">
        <v>2678</v>
      </c>
      <c r="AC1609" s="164"/>
      <c r="AD1609" s="164"/>
      <c r="AE1609" s="164"/>
      <c r="AF1609" s="164"/>
      <c r="AG1609" s="164"/>
      <c r="AH1609" s="164"/>
      <c r="AI1609" s="183" t="s">
        <v>2687</v>
      </c>
      <c r="AJ1609" s="165">
        <v>8259073</v>
      </c>
      <c r="AK1609" s="165">
        <v>-72925125</v>
      </c>
      <c r="AL1609" s="165" t="s">
        <v>2678</v>
      </c>
      <c r="AM1609" s="165"/>
      <c r="AN1609" s="165">
        <v>7</v>
      </c>
      <c r="AO1609" s="165">
        <v>1</v>
      </c>
      <c r="AP1609" s="165" t="s">
        <v>25</v>
      </c>
      <c r="AQ1609" s="144" t="s">
        <v>5991</v>
      </c>
      <c r="AR1609" s="109" t="s">
        <v>2950</v>
      </c>
    </row>
    <row r="1610" spans="1:44" ht="15" customHeight="1">
      <c r="A1610" s="165">
        <v>1607</v>
      </c>
      <c r="B1610" s="162" t="s">
        <v>1726</v>
      </c>
      <c r="C1610" s="162" t="s">
        <v>1735</v>
      </c>
      <c r="D1610" s="162" t="s">
        <v>5974</v>
      </c>
      <c r="E1610" s="162" t="s">
        <v>5992</v>
      </c>
      <c r="F1610" s="162" t="s">
        <v>5594</v>
      </c>
      <c r="G1610" s="162"/>
      <c r="H1610" s="162"/>
      <c r="I1610" s="162"/>
      <c r="J1610" s="162"/>
      <c r="K1610" s="162">
        <v>1</v>
      </c>
      <c r="L1610" s="162"/>
      <c r="M1610" s="162"/>
      <c r="N1610" s="162"/>
      <c r="O1610" s="162"/>
      <c r="P1610" s="162"/>
      <c r="Q1610" s="162"/>
      <c r="R1610" s="162"/>
      <c r="S1610" s="162"/>
      <c r="T1610" s="162"/>
      <c r="U1610" s="162"/>
      <c r="V1610" s="162"/>
      <c r="W1610" s="163">
        <v>254720000841</v>
      </c>
      <c r="X1610" s="164"/>
      <c r="Y1610" s="164"/>
      <c r="Z1610" s="368" t="s">
        <v>5993</v>
      </c>
      <c r="AA1610" s="164"/>
      <c r="AB1610" s="164" t="s">
        <v>2678</v>
      </c>
      <c r="AC1610" s="164"/>
      <c r="AD1610" s="164"/>
      <c r="AE1610" s="164"/>
      <c r="AF1610" s="164"/>
      <c r="AG1610" s="164"/>
      <c r="AH1610" s="164"/>
      <c r="AI1610" s="183" t="s">
        <v>2687</v>
      </c>
      <c r="AJ1610" s="165">
        <v>8249293</v>
      </c>
      <c r="AK1610" s="165">
        <v>-72755382</v>
      </c>
      <c r="AL1610" s="165" t="s">
        <v>2678</v>
      </c>
      <c r="AM1610" s="165"/>
      <c r="AN1610" s="165">
        <v>6</v>
      </c>
      <c r="AO1610" s="165">
        <v>1</v>
      </c>
      <c r="AP1610" s="165" t="s">
        <v>25</v>
      </c>
      <c r="AQ1610" s="144" t="s">
        <v>5994</v>
      </c>
      <c r="AR1610" s="109"/>
    </row>
    <row r="1611" spans="1:44" ht="15" customHeight="1">
      <c r="A1611" s="165">
        <v>1608</v>
      </c>
      <c r="B1611" s="162" t="s">
        <v>1726</v>
      </c>
      <c r="C1611" s="162" t="s">
        <v>1735</v>
      </c>
      <c r="D1611" s="162" t="s">
        <v>5977</v>
      </c>
      <c r="E1611" s="162" t="s">
        <v>1975</v>
      </c>
      <c r="F1611" s="162" t="s">
        <v>5594</v>
      </c>
      <c r="G1611" s="162"/>
      <c r="H1611" s="162"/>
      <c r="I1611" s="162"/>
      <c r="J1611" s="162"/>
      <c r="K1611" s="162" t="s">
        <v>5241</v>
      </c>
      <c r="L1611" s="162"/>
      <c r="M1611" s="162"/>
      <c r="N1611" s="162"/>
      <c r="O1611" s="162"/>
      <c r="P1611" s="162"/>
      <c r="Q1611" s="162"/>
      <c r="R1611" s="162"/>
      <c r="S1611" s="162"/>
      <c r="T1611" s="162"/>
      <c r="U1611" s="162"/>
      <c r="V1611" s="162"/>
      <c r="W1611" s="163">
        <v>254720002029</v>
      </c>
      <c r="X1611" s="164"/>
      <c r="Y1611" s="164"/>
      <c r="Z1611" s="164" t="s">
        <v>5995</v>
      </c>
      <c r="AA1611" s="164"/>
      <c r="AB1611" s="164"/>
      <c r="AC1611" s="164"/>
      <c r="AD1611" s="164"/>
      <c r="AE1611" s="164"/>
      <c r="AF1611" s="164"/>
      <c r="AG1611" s="164"/>
      <c r="AH1611" s="164"/>
      <c r="AI1611" s="183" t="s">
        <v>2687</v>
      </c>
      <c r="AJ1611" s="165"/>
      <c r="AK1611" s="165"/>
      <c r="AL1611" s="165" t="s">
        <v>5996</v>
      </c>
      <c r="AM1611" s="165"/>
      <c r="AN1611" s="165">
        <v>0</v>
      </c>
      <c r="AO1611" s="162" t="s">
        <v>5241</v>
      </c>
      <c r="AP1611" s="165" t="s">
        <v>2678</v>
      </c>
      <c r="AQ1611" s="144" t="s">
        <v>5997</v>
      </c>
      <c r="AR1611" s="109" t="s">
        <v>2950</v>
      </c>
    </row>
    <row r="1612" spans="1:44" ht="15" customHeight="1">
      <c r="A1612" s="165">
        <v>1609</v>
      </c>
      <c r="B1612" s="162" t="s">
        <v>1726</v>
      </c>
      <c r="C1612" s="162" t="s">
        <v>1735</v>
      </c>
      <c r="D1612" s="162" t="s">
        <v>5977</v>
      </c>
      <c r="E1612" s="162" t="s">
        <v>5998</v>
      </c>
      <c r="F1612" s="162" t="s">
        <v>5594</v>
      </c>
      <c r="G1612" s="162"/>
      <c r="H1612" s="162"/>
      <c r="I1612" s="162"/>
      <c r="J1612" s="162"/>
      <c r="K1612" s="162">
        <v>1</v>
      </c>
      <c r="L1612" s="162"/>
      <c r="M1612" s="162"/>
      <c r="N1612" s="162"/>
      <c r="O1612" s="162"/>
      <c r="P1612" s="162"/>
      <c r="Q1612" s="162"/>
      <c r="R1612" s="162"/>
      <c r="S1612" s="162"/>
      <c r="T1612" s="162"/>
      <c r="U1612" s="162"/>
      <c r="V1612" s="162"/>
      <c r="W1612" s="163">
        <v>254720001774</v>
      </c>
      <c r="X1612" s="164"/>
      <c r="Y1612" s="164"/>
      <c r="Z1612" s="164" t="s">
        <v>5979</v>
      </c>
      <c r="AA1612" s="164"/>
      <c r="AB1612" s="164" t="s">
        <v>2678</v>
      </c>
      <c r="AC1612" s="164"/>
      <c r="AD1612" s="164"/>
      <c r="AE1612" s="164"/>
      <c r="AF1612" s="164"/>
      <c r="AG1612" s="164"/>
      <c r="AH1612" s="164"/>
      <c r="AI1612" s="183" t="s">
        <v>2687</v>
      </c>
      <c r="AJ1612" s="165">
        <v>8219666</v>
      </c>
      <c r="AK1612" s="165">
        <v>-72903920</v>
      </c>
      <c r="AL1612" s="165" t="s">
        <v>2678</v>
      </c>
      <c r="AM1612" s="165"/>
      <c r="AN1612" s="165">
        <v>7</v>
      </c>
      <c r="AO1612" s="165">
        <v>1</v>
      </c>
      <c r="AP1612" s="165" t="s">
        <v>25</v>
      </c>
      <c r="AQ1612" s="144" t="s">
        <v>5999</v>
      </c>
      <c r="AR1612" s="109" t="s">
        <v>2950</v>
      </c>
    </row>
    <row r="1613" spans="1:44" ht="15" customHeight="1">
      <c r="A1613" s="165">
        <v>1610</v>
      </c>
      <c r="B1613" s="162" t="s">
        <v>1726</v>
      </c>
      <c r="C1613" s="162" t="s">
        <v>1735</v>
      </c>
      <c r="D1613" s="162" t="s">
        <v>6000</v>
      </c>
      <c r="E1613" s="162" t="s">
        <v>6001</v>
      </c>
      <c r="F1613" s="162" t="s">
        <v>5594</v>
      </c>
      <c r="G1613" s="162"/>
      <c r="H1613" s="162"/>
      <c r="I1613" s="162"/>
      <c r="J1613" s="162"/>
      <c r="K1613" s="162">
        <v>1</v>
      </c>
      <c r="L1613" s="162"/>
      <c r="M1613" s="162"/>
      <c r="N1613" s="162"/>
      <c r="O1613" s="162"/>
      <c r="P1613" s="162"/>
      <c r="Q1613" s="162"/>
      <c r="R1613" s="162"/>
      <c r="S1613" s="162"/>
      <c r="T1613" s="162"/>
      <c r="U1613" s="162"/>
      <c r="V1613" s="162"/>
      <c r="W1613" s="163">
        <v>254720002053</v>
      </c>
      <c r="X1613" s="164"/>
      <c r="Y1613" s="164"/>
      <c r="Z1613" s="195" t="s">
        <v>6002</v>
      </c>
      <c r="AA1613" s="164"/>
      <c r="AB1613" s="164" t="s">
        <v>2678</v>
      </c>
      <c r="AC1613" s="164"/>
      <c r="AD1613" s="164"/>
      <c r="AE1613" s="164"/>
      <c r="AF1613" s="164"/>
      <c r="AG1613" s="164"/>
      <c r="AH1613" s="164"/>
      <c r="AI1613" s="183" t="s">
        <v>2687</v>
      </c>
      <c r="AJ1613" s="165">
        <v>8494639</v>
      </c>
      <c r="AK1613" s="165">
        <v>-72907667</v>
      </c>
      <c r="AL1613" s="165" t="s">
        <v>2678</v>
      </c>
      <c r="AM1613" s="165"/>
      <c r="AN1613" s="165">
        <v>3</v>
      </c>
      <c r="AO1613" s="165">
        <v>1</v>
      </c>
      <c r="AP1613" s="165" t="s">
        <v>25</v>
      </c>
      <c r="AQ1613" s="144" t="s">
        <v>6003</v>
      </c>
      <c r="AR1613" s="109"/>
    </row>
    <row r="1614" spans="1:44" ht="15" customHeight="1">
      <c r="A1614" s="165">
        <v>1611</v>
      </c>
      <c r="B1614" s="162" t="s">
        <v>1726</v>
      </c>
      <c r="C1614" s="162" t="s">
        <v>1735</v>
      </c>
      <c r="D1614" s="162" t="s">
        <v>6004</v>
      </c>
      <c r="E1614" s="162" t="s">
        <v>6005</v>
      </c>
      <c r="F1614" s="162" t="s">
        <v>5594</v>
      </c>
      <c r="G1614" s="162"/>
      <c r="H1614" s="162"/>
      <c r="I1614" s="162"/>
      <c r="J1614" s="162"/>
      <c r="K1614" s="162">
        <v>1</v>
      </c>
      <c r="L1614" s="162"/>
      <c r="M1614" s="162"/>
      <c r="N1614" s="162"/>
      <c r="O1614" s="162"/>
      <c r="P1614" s="162"/>
      <c r="Q1614" s="162"/>
      <c r="R1614" s="162"/>
      <c r="S1614" s="162"/>
      <c r="T1614" s="162"/>
      <c r="U1614" s="162"/>
      <c r="V1614" s="162"/>
      <c r="W1614" s="163">
        <v>254720001171</v>
      </c>
      <c r="X1614" s="164"/>
      <c r="Y1614" s="164"/>
      <c r="Z1614" s="360" t="s">
        <v>6006</v>
      </c>
      <c r="AA1614" s="164"/>
      <c r="AB1614" s="164" t="s">
        <v>25</v>
      </c>
      <c r="AC1614" s="164" t="s">
        <v>2600</v>
      </c>
      <c r="AD1614" s="164"/>
      <c r="AE1614" s="164"/>
      <c r="AF1614" s="164"/>
      <c r="AG1614" s="164"/>
      <c r="AH1614" s="164"/>
      <c r="AI1614" s="183" t="s">
        <v>2687</v>
      </c>
      <c r="AJ1614" s="165">
        <v>8.3455429999999993</v>
      </c>
      <c r="AK1614" s="165">
        <v>-72.920232999999996</v>
      </c>
      <c r="AL1614" s="165" t="s">
        <v>25</v>
      </c>
      <c r="AM1614" s="165" t="s">
        <v>2948</v>
      </c>
      <c r="AN1614" s="165">
        <v>7</v>
      </c>
      <c r="AO1614" s="165">
        <v>1</v>
      </c>
      <c r="AP1614" s="165" t="s">
        <v>25</v>
      </c>
      <c r="AQ1614" s="144" t="s">
        <v>6007</v>
      </c>
      <c r="AR1614" s="109" t="s">
        <v>2950</v>
      </c>
    </row>
    <row r="1615" spans="1:44" ht="15" customHeight="1">
      <c r="A1615" s="165">
        <v>1612</v>
      </c>
      <c r="B1615" s="162" t="s">
        <v>1726</v>
      </c>
      <c r="C1615" s="162" t="s">
        <v>1735</v>
      </c>
      <c r="D1615" s="162" t="s">
        <v>6000</v>
      </c>
      <c r="E1615" s="162" t="s">
        <v>6008</v>
      </c>
      <c r="F1615" s="162" t="s">
        <v>5594</v>
      </c>
      <c r="G1615" s="162"/>
      <c r="H1615" s="162"/>
      <c r="I1615" s="162"/>
      <c r="J1615" s="162"/>
      <c r="K1615" s="162">
        <v>1</v>
      </c>
      <c r="L1615" s="162"/>
      <c r="M1615" s="162"/>
      <c r="N1615" s="162"/>
      <c r="O1615" s="162"/>
      <c r="P1615" s="162"/>
      <c r="Q1615" s="162"/>
      <c r="R1615" s="162"/>
      <c r="S1615" s="162"/>
      <c r="T1615" s="162"/>
      <c r="U1615" s="162"/>
      <c r="V1615" s="162"/>
      <c r="W1615" s="163">
        <v>254720001995</v>
      </c>
      <c r="X1615" s="164"/>
      <c r="Y1615" s="164"/>
      <c r="Z1615" s="195" t="s">
        <v>6009</v>
      </c>
      <c r="AA1615" s="164"/>
      <c r="AB1615" s="164" t="s">
        <v>25</v>
      </c>
      <c r="AC1615" s="164" t="s">
        <v>2600</v>
      </c>
      <c r="AD1615" s="164"/>
      <c r="AE1615" s="164"/>
      <c r="AF1615" s="164"/>
      <c r="AG1615" s="164"/>
      <c r="AH1615" s="164"/>
      <c r="AI1615" s="183" t="s">
        <v>2687</v>
      </c>
      <c r="AJ1615" s="165">
        <v>8392492</v>
      </c>
      <c r="AK1615" s="165">
        <v>-72937383</v>
      </c>
      <c r="AL1615" s="165" t="s">
        <v>25</v>
      </c>
      <c r="AM1615" s="165" t="s">
        <v>2948</v>
      </c>
      <c r="AN1615" s="165">
        <v>11</v>
      </c>
      <c r="AO1615" s="165">
        <v>1</v>
      </c>
      <c r="AP1615" s="165" t="s">
        <v>25</v>
      </c>
      <c r="AQ1615" s="144" t="s">
        <v>6010</v>
      </c>
      <c r="AR1615" s="109"/>
    </row>
    <row r="1616" spans="1:44" ht="15" customHeight="1">
      <c r="A1616" s="165">
        <v>1613</v>
      </c>
      <c r="B1616" s="162" t="s">
        <v>1726</v>
      </c>
      <c r="C1616" s="162" t="s">
        <v>1735</v>
      </c>
      <c r="D1616" s="162" t="s">
        <v>6000</v>
      </c>
      <c r="E1616" s="162" t="s">
        <v>6011</v>
      </c>
      <c r="F1616" s="162" t="s">
        <v>5594</v>
      </c>
      <c r="G1616" s="162"/>
      <c r="H1616" s="162"/>
      <c r="I1616" s="162"/>
      <c r="J1616" s="162"/>
      <c r="K1616" s="162">
        <v>1</v>
      </c>
      <c r="L1616" s="162"/>
      <c r="M1616" s="162"/>
      <c r="N1616" s="162"/>
      <c r="O1616" s="162"/>
      <c r="P1616" s="162"/>
      <c r="Q1616" s="162"/>
      <c r="R1616" s="162"/>
      <c r="S1616" s="162"/>
      <c r="T1616" s="162"/>
      <c r="U1616" s="162"/>
      <c r="V1616" s="162"/>
      <c r="W1616" s="163">
        <v>254720001081</v>
      </c>
      <c r="X1616" s="164"/>
      <c r="Y1616" s="164"/>
      <c r="Z1616" s="195" t="s">
        <v>6012</v>
      </c>
      <c r="AA1616" s="164"/>
      <c r="AB1616" s="164" t="s">
        <v>25</v>
      </c>
      <c r="AC1616" s="164" t="s">
        <v>2600</v>
      </c>
      <c r="AD1616" s="164"/>
      <c r="AE1616" s="164"/>
      <c r="AF1616" s="164"/>
      <c r="AG1616" s="164"/>
      <c r="AH1616" s="164"/>
      <c r="AI1616" s="183" t="s">
        <v>2687</v>
      </c>
      <c r="AJ1616" s="165">
        <v>8373067</v>
      </c>
      <c r="AK1616" s="165">
        <v>-72908944</v>
      </c>
      <c r="AL1616" s="165" t="s">
        <v>25</v>
      </c>
      <c r="AM1616" s="165" t="s">
        <v>2948</v>
      </c>
      <c r="AN1616" s="165">
        <v>9</v>
      </c>
      <c r="AO1616" s="165">
        <v>1</v>
      </c>
      <c r="AP1616" s="165" t="s">
        <v>25</v>
      </c>
      <c r="AQ1616" s="144" t="s">
        <v>6013</v>
      </c>
      <c r="AR1616" s="109"/>
    </row>
    <row r="1617" spans="1:46" ht="15" customHeight="1">
      <c r="A1617" s="165">
        <v>1614</v>
      </c>
      <c r="B1617" s="162" t="s">
        <v>1726</v>
      </c>
      <c r="C1617" s="162" t="s">
        <v>1735</v>
      </c>
      <c r="D1617" s="162" t="s">
        <v>6004</v>
      </c>
      <c r="E1617" s="162" t="s">
        <v>6014</v>
      </c>
      <c r="F1617" s="162" t="s">
        <v>5594</v>
      </c>
      <c r="G1617" s="162"/>
      <c r="H1617" s="162"/>
      <c r="I1617" s="162"/>
      <c r="J1617" s="162"/>
      <c r="K1617" s="162">
        <v>1</v>
      </c>
      <c r="L1617" s="162"/>
      <c r="M1617" s="162"/>
      <c r="N1617" s="162"/>
      <c r="O1617" s="162"/>
      <c r="P1617" s="162"/>
      <c r="Q1617" s="162"/>
      <c r="R1617" s="162"/>
      <c r="S1617" s="162"/>
      <c r="T1617" s="162"/>
      <c r="U1617" s="162"/>
      <c r="V1617" s="162"/>
      <c r="W1617" s="163">
        <v>254720001863</v>
      </c>
      <c r="X1617" s="164"/>
      <c r="Y1617" s="164"/>
      <c r="Z1617" s="361" t="s">
        <v>6015</v>
      </c>
      <c r="AA1617" s="164"/>
      <c r="AB1617" s="164" t="s">
        <v>25</v>
      </c>
      <c r="AC1617" s="164" t="s">
        <v>2600</v>
      </c>
      <c r="AD1617" s="164"/>
      <c r="AE1617" s="164"/>
      <c r="AF1617" s="164"/>
      <c r="AG1617" s="164"/>
      <c r="AH1617" s="164"/>
      <c r="AI1617" s="183" t="s">
        <v>2687</v>
      </c>
      <c r="AJ1617" s="165">
        <v>8.3468850000000003</v>
      </c>
      <c r="AK1617" s="165">
        <v>-72.922443200000004</v>
      </c>
      <c r="AL1617" s="165" t="s">
        <v>25</v>
      </c>
      <c r="AM1617" s="165" t="s">
        <v>2948</v>
      </c>
      <c r="AN1617" s="165">
        <v>10</v>
      </c>
      <c r="AO1617" s="165">
        <v>1</v>
      </c>
      <c r="AP1617" s="165" t="s">
        <v>25</v>
      </c>
      <c r="AQ1617" s="144" t="s">
        <v>6016</v>
      </c>
      <c r="AR1617" s="109" t="s">
        <v>2950</v>
      </c>
    </row>
    <row r="1618" spans="1:46" ht="15" customHeight="1">
      <c r="A1618" s="165">
        <v>1615</v>
      </c>
      <c r="B1618" s="162" t="s">
        <v>1726</v>
      </c>
      <c r="C1618" s="162" t="s">
        <v>1735</v>
      </c>
      <c r="D1618" s="162" t="s">
        <v>5977</v>
      </c>
      <c r="E1618" s="162" t="s">
        <v>6017</v>
      </c>
      <c r="F1618" s="162" t="s">
        <v>5594</v>
      </c>
      <c r="G1618" s="162"/>
      <c r="H1618" s="162"/>
      <c r="I1618" s="162"/>
      <c r="J1618" s="162"/>
      <c r="K1618" s="162">
        <v>1</v>
      </c>
      <c r="L1618" s="162"/>
      <c r="M1618" s="162"/>
      <c r="N1618" s="162"/>
      <c r="O1618" s="162"/>
      <c r="P1618" s="162"/>
      <c r="Q1618" s="162"/>
      <c r="R1618" s="162"/>
      <c r="S1618" s="162"/>
      <c r="T1618" s="162"/>
      <c r="U1618" s="162"/>
      <c r="V1618" s="162"/>
      <c r="W1618" s="163">
        <v>254720001545</v>
      </c>
      <c r="X1618" s="164"/>
      <c r="Y1618" s="164"/>
      <c r="Z1618" s="164" t="s">
        <v>5979</v>
      </c>
      <c r="AA1618" s="164"/>
      <c r="AB1618" s="164" t="s">
        <v>2678</v>
      </c>
      <c r="AC1618" s="164"/>
      <c r="AD1618" s="164"/>
      <c r="AE1618" s="164"/>
      <c r="AF1618" s="164"/>
      <c r="AG1618" s="164"/>
      <c r="AH1618" s="164"/>
      <c r="AI1618" s="183" t="s">
        <v>2687</v>
      </c>
      <c r="AJ1618" s="165">
        <v>8307972</v>
      </c>
      <c r="AK1618" s="165">
        <v>-72943262</v>
      </c>
      <c r="AL1618" s="165" t="s">
        <v>2678</v>
      </c>
      <c r="AM1618" s="165"/>
      <c r="AN1618" s="165">
        <v>8</v>
      </c>
      <c r="AO1618" s="165">
        <v>1</v>
      </c>
      <c r="AP1618" s="165" t="s">
        <v>25</v>
      </c>
      <c r="AQ1618" s="144" t="s">
        <v>6018</v>
      </c>
      <c r="AR1618" s="109" t="s">
        <v>2950</v>
      </c>
    </row>
    <row r="1619" spans="1:46" ht="15" customHeight="1">
      <c r="A1619" s="165">
        <v>1616</v>
      </c>
      <c r="B1619" s="162" t="s">
        <v>1726</v>
      </c>
      <c r="C1619" s="162" t="s">
        <v>1735</v>
      </c>
      <c r="D1619" s="162" t="s">
        <v>5981</v>
      </c>
      <c r="E1619" s="162" t="s">
        <v>2026</v>
      </c>
      <c r="F1619" s="162" t="s">
        <v>5594</v>
      </c>
      <c r="G1619" s="162"/>
      <c r="H1619" s="162"/>
      <c r="I1619" s="162"/>
      <c r="J1619" s="162"/>
      <c r="K1619" s="162">
        <v>1</v>
      </c>
      <c r="L1619" s="162"/>
      <c r="M1619" s="162"/>
      <c r="N1619" s="162"/>
      <c r="O1619" s="162"/>
      <c r="P1619" s="162"/>
      <c r="Q1619" s="162"/>
      <c r="R1619" s="162"/>
      <c r="S1619" s="162"/>
      <c r="T1619" s="162"/>
      <c r="U1619" s="162"/>
      <c r="V1619" s="162"/>
      <c r="W1619" s="163">
        <v>254720007829</v>
      </c>
      <c r="X1619" s="164"/>
      <c r="Y1619" s="164"/>
      <c r="Z1619" s="164" t="s">
        <v>6019</v>
      </c>
      <c r="AA1619" s="164"/>
      <c r="AB1619" s="164" t="s">
        <v>2678</v>
      </c>
      <c r="AC1619" s="164"/>
      <c r="AD1619" s="164"/>
      <c r="AE1619" s="164"/>
      <c r="AF1619" s="164"/>
      <c r="AG1619" s="164"/>
      <c r="AH1619" s="164"/>
      <c r="AI1619" s="183" t="s">
        <v>2687</v>
      </c>
      <c r="AJ1619" s="376">
        <v>8421242</v>
      </c>
      <c r="AK1619" s="377">
        <v>-72738893</v>
      </c>
      <c r="AL1619" s="165" t="s">
        <v>2678</v>
      </c>
      <c r="AM1619" s="165"/>
      <c r="AN1619" s="165">
        <v>20</v>
      </c>
      <c r="AO1619" s="165">
        <v>1</v>
      </c>
      <c r="AP1619" s="165" t="s">
        <v>25</v>
      </c>
      <c r="AQ1619" s="144" t="s">
        <v>6020</v>
      </c>
      <c r="AR1619" s="109"/>
    </row>
    <row r="1620" spans="1:46" ht="15" customHeight="1">
      <c r="A1620" s="165">
        <v>1617</v>
      </c>
      <c r="B1620" s="162" t="s">
        <v>1726</v>
      </c>
      <c r="C1620" s="162" t="s">
        <v>1735</v>
      </c>
      <c r="D1620" s="162" t="s">
        <v>6004</v>
      </c>
      <c r="E1620" s="162" t="s">
        <v>6021</v>
      </c>
      <c r="F1620" s="162" t="s">
        <v>5594</v>
      </c>
      <c r="G1620" s="162"/>
      <c r="H1620" s="162"/>
      <c r="I1620" s="162"/>
      <c r="J1620" s="162"/>
      <c r="K1620" s="162">
        <v>1</v>
      </c>
      <c r="L1620" s="162"/>
      <c r="M1620" s="162"/>
      <c r="N1620" s="162"/>
      <c r="O1620" s="162"/>
      <c r="P1620" s="162"/>
      <c r="Q1620" s="162"/>
      <c r="R1620" s="162"/>
      <c r="S1620" s="162"/>
      <c r="T1620" s="162"/>
      <c r="U1620" s="162"/>
      <c r="V1620" s="162"/>
      <c r="W1620" s="163">
        <v>254720001723</v>
      </c>
      <c r="X1620" s="164"/>
      <c r="Y1620" s="164"/>
      <c r="Z1620" s="360" t="s">
        <v>6022</v>
      </c>
      <c r="AA1620" s="164"/>
      <c r="AB1620" s="164" t="s">
        <v>25</v>
      </c>
      <c r="AC1620" s="164" t="s">
        <v>2732</v>
      </c>
      <c r="AD1620" s="164"/>
      <c r="AE1620" s="164"/>
      <c r="AF1620" s="164"/>
      <c r="AG1620" s="164"/>
      <c r="AH1620" s="164"/>
      <c r="AI1620" s="183" t="s">
        <v>2687</v>
      </c>
      <c r="AJ1620" s="165">
        <v>8336132</v>
      </c>
      <c r="AK1620" s="165">
        <v>-72925383</v>
      </c>
      <c r="AL1620" s="165" t="s">
        <v>25</v>
      </c>
      <c r="AM1620" s="165" t="s">
        <v>6023</v>
      </c>
      <c r="AN1620" s="165">
        <v>7</v>
      </c>
      <c r="AO1620" s="165">
        <v>1</v>
      </c>
      <c r="AP1620" s="165" t="s">
        <v>25</v>
      </c>
      <c r="AQ1620" s="144" t="s">
        <v>6024</v>
      </c>
      <c r="AR1620" s="109"/>
    </row>
    <row r="1621" spans="1:46" ht="15" customHeight="1">
      <c r="A1621" s="165">
        <v>1618</v>
      </c>
      <c r="B1621" s="162" t="s">
        <v>1726</v>
      </c>
      <c r="C1621" s="162" t="s">
        <v>1735</v>
      </c>
      <c r="D1621" s="162" t="s">
        <v>6000</v>
      </c>
      <c r="E1621" s="162" t="s">
        <v>6025</v>
      </c>
      <c r="F1621" s="162" t="s">
        <v>5594</v>
      </c>
      <c r="G1621" s="162"/>
      <c r="H1621" s="162"/>
      <c r="I1621" s="162"/>
      <c r="J1621" s="162"/>
      <c r="K1621" s="162">
        <v>1</v>
      </c>
      <c r="L1621" s="162"/>
      <c r="M1621" s="162"/>
      <c r="N1621" s="162"/>
      <c r="O1621" s="162"/>
      <c r="P1621" s="162"/>
      <c r="Q1621" s="162"/>
      <c r="R1621" s="162"/>
      <c r="S1621" s="162"/>
      <c r="T1621" s="162"/>
      <c r="U1621" s="162"/>
      <c r="V1621" s="162"/>
      <c r="W1621" s="163">
        <v>254720001758</v>
      </c>
      <c r="X1621" s="164"/>
      <c r="Y1621" s="164"/>
      <c r="Z1621" s="195" t="s">
        <v>6002</v>
      </c>
      <c r="AA1621" s="164"/>
      <c r="AB1621" s="164" t="s">
        <v>2678</v>
      </c>
      <c r="AC1621" s="164"/>
      <c r="AD1621" s="164"/>
      <c r="AE1621" s="164"/>
      <c r="AF1621" s="164"/>
      <c r="AG1621" s="164"/>
      <c r="AH1621" s="164"/>
      <c r="AI1621" s="183" t="s">
        <v>2687</v>
      </c>
      <c r="AJ1621" s="165">
        <v>8372314</v>
      </c>
      <c r="AK1621" s="165">
        <v>-72978227</v>
      </c>
      <c r="AL1621" s="165" t="s">
        <v>2678</v>
      </c>
      <c r="AM1621" s="165"/>
      <c r="AN1621" s="165">
        <v>5</v>
      </c>
      <c r="AO1621" s="165">
        <v>1</v>
      </c>
      <c r="AP1621" s="165" t="s">
        <v>25</v>
      </c>
      <c r="AQ1621" s="144" t="s">
        <v>6026</v>
      </c>
      <c r="AR1621" s="109"/>
    </row>
    <row r="1622" spans="1:46" ht="15" customHeight="1">
      <c r="A1622" s="165">
        <v>1619</v>
      </c>
      <c r="B1622" s="162" t="s">
        <v>1726</v>
      </c>
      <c r="C1622" s="162" t="s">
        <v>1735</v>
      </c>
      <c r="D1622" s="162" t="s">
        <v>6000</v>
      </c>
      <c r="E1622" s="162" t="s">
        <v>2364</v>
      </c>
      <c r="F1622" s="162" t="s">
        <v>5594</v>
      </c>
      <c r="G1622" s="162"/>
      <c r="H1622" s="162"/>
      <c r="I1622" s="162"/>
      <c r="J1622" s="162"/>
      <c r="K1622" s="162">
        <v>1</v>
      </c>
      <c r="L1622" s="162"/>
      <c r="M1622" s="162"/>
      <c r="N1622" s="162"/>
      <c r="O1622" s="162"/>
      <c r="P1622" s="162"/>
      <c r="Q1622" s="162"/>
      <c r="R1622" s="162"/>
      <c r="S1622" s="162"/>
      <c r="T1622" s="162"/>
      <c r="U1622" s="162"/>
      <c r="V1622" s="162"/>
      <c r="W1622" s="163">
        <v>254720001766</v>
      </c>
      <c r="X1622" s="164"/>
      <c r="Y1622" s="164"/>
      <c r="Z1622" s="195" t="s">
        <v>6002</v>
      </c>
      <c r="AA1622" s="164"/>
      <c r="AB1622" s="164" t="s">
        <v>2678</v>
      </c>
      <c r="AC1622" s="164"/>
      <c r="AD1622" s="164"/>
      <c r="AE1622" s="164"/>
      <c r="AF1622" s="164"/>
      <c r="AG1622" s="164"/>
      <c r="AH1622" s="164"/>
      <c r="AI1622" s="183" t="s">
        <v>2687</v>
      </c>
      <c r="AJ1622" s="165">
        <v>8455135</v>
      </c>
      <c r="AK1622" s="165">
        <v>-72984065</v>
      </c>
      <c r="AL1622" s="165" t="s">
        <v>2678</v>
      </c>
      <c r="AM1622" s="165"/>
      <c r="AN1622" s="165">
        <v>2</v>
      </c>
      <c r="AO1622" s="165">
        <v>1</v>
      </c>
      <c r="AP1622" s="165" t="s">
        <v>25</v>
      </c>
      <c r="AQ1622" s="144" t="s">
        <v>6027</v>
      </c>
      <c r="AR1622" s="109"/>
    </row>
    <row r="1623" spans="1:46" ht="15" customHeight="1">
      <c r="A1623" s="165">
        <v>1620</v>
      </c>
      <c r="B1623" s="162" t="s">
        <v>1726</v>
      </c>
      <c r="C1623" s="162" t="s">
        <v>1735</v>
      </c>
      <c r="D1623" s="162" t="s">
        <v>5977</v>
      </c>
      <c r="E1623" s="162" t="s">
        <v>6028</v>
      </c>
      <c r="F1623" s="162" t="s">
        <v>5594</v>
      </c>
      <c r="G1623" s="162"/>
      <c r="H1623" s="162"/>
      <c r="I1623" s="162"/>
      <c r="J1623" s="162"/>
      <c r="K1623" s="162">
        <v>1</v>
      </c>
      <c r="L1623" s="162"/>
      <c r="M1623" s="162"/>
      <c r="N1623" s="162"/>
      <c r="O1623" s="162"/>
      <c r="P1623" s="162"/>
      <c r="Q1623" s="162"/>
      <c r="R1623" s="162"/>
      <c r="S1623" s="162"/>
      <c r="T1623" s="162"/>
      <c r="U1623" s="162"/>
      <c r="V1623" s="162"/>
      <c r="W1623" s="163">
        <v>254720001251</v>
      </c>
      <c r="X1623" s="164"/>
      <c r="Y1623" s="164"/>
      <c r="Z1623" s="164" t="s">
        <v>5979</v>
      </c>
      <c r="AA1623" s="164"/>
      <c r="AB1623" s="164" t="s">
        <v>2678</v>
      </c>
      <c r="AC1623" s="164"/>
      <c r="AD1623" s="164"/>
      <c r="AE1623" s="164"/>
      <c r="AF1623" s="164"/>
      <c r="AG1623" s="164"/>
      <c r="AH1623" s="164"/>
      <c r="AI1623" s="183" t="s">
        <v>2687</v>
      </c>
      <c r="AJ1623" s="165">
        <v>832426574</v>
      </c>
      <c r="AK1623" s="165">
        <v>-729525876</v>
      </c>
      <c r="AL1623" s="165" t="s">
        <v>2678</v>
      </c>
      <c r="AM1623" s="165"/>
      <c r="AN1623" s="165">
        <v>11</v>
      </c>
      <c r="AO1623" s="165">
        <v>1</v>
      </c>
      <c r="AP1623" s="165" t="s">
        <v>25</v>
      </c>
      <c r="AQ1623" s="144" t="s">
        <v>6029</v>
      </c>
      <c r="AR1623" s="109"/>
    </row>
    <row r="1624" spans="1:46" ht="15" customHeight="1">
      <c r="A1624" s="165">
        <v>1621</v>
      </c>
      <c r="B1624" s="162" t="s">
        <v>1726</v>
      </c>
      <c r="C1624" s="162" t="s">
        <v>1735</v>
      </c>
      <c r="D1624" s="162" t="s">
        <v>5977</v>
      </c>
      <c r="E1624" s="162" t="s">
        <v>6030</v>
      </c>
      <c r="F1624" s="162" t="s">
        <v>5594</v>
      </c>
      <c r="G1624" s="162"/>
      <c r="H1624" s="162"/>
      <c r="I1624" s="162"/>
      <c r="J1624" s="162"/>
      <c r="K1624" s="162">
        <v>1</v>
      </c>
      <c r="L1624" s="162"/>
      <c r="M1624" s="162"/>
      <c r="N1624" s="162"/>
      <c r="O1624" s="162"/>
      <c r="P1624" s="162"/>
      <c r="Q1624" s="162"/>
      <c r="R1624" s="162"/>
      <c r="S1624" s="162"/>
      <c r="T1624" s="162"/>
      <c r="U1624" s="162"/>
      <c r="V1624" s="162"/>
      <c r="W1624" s="179">
        <v>254720001987</v>
      </c>
      <c r="X1624" s="165"/>
      <c r="Y1624" s="165"/>
      <c r="Z1624" s="360" t="s">
        <v>6031</v>
      </c>
      <c r="AA1624" s="165"/>
      <c r="AB1624" s="165" t="s">
        <v>25</v>
      </c>
      <c r="AC1624" s="165" t="s">
        <v>2732</v>
      </c>
      <c r="AD1624" s="165"/>
      <c r="AE1624" s="165"/>
      <c r="AF1624" s="165"/>
      <c r="AG1624" s="165"/>
      <c r="AH1624" s="165"/>
      <c r="AI1624" s="183" t="s">
        <v>2687</v>
      </c>
      <c r="AJ1624" s="171">
        <v>83151875553</v>
      </c>
      <c r="AK1624" s="171">
        <v>-73064781</v>
      </c>
      <c r="AL1624" s="165" t="s">
        <v>25</v>
      </c>
      <c r="AM1624" s="165" t="s">
        <v>2732</v>
      </c>
      <c r="AN1624" s="165">
        <v>3</v>
      </c>
      <c r="AO1624" s="165">
        <v>1</v>
      </c>
      <c r="AP1624" s="165" t="s">
        <v>25</v>
      </c>
      <c r="AQ1624" s="144" t="s">
        <v>6032</v>
      </c>
      <c r="AR1624" s="109"/>
    </row>
    <row r="1625" spans="1:46" ht="15" customHeight="1">
      <c r="A1625" s="165">
        <v>1622</v>
      </c>
      <c r="B1625" s="162" t="s">
        <v>1726</v>
      </c>
      <c r="C1625" s="162" t="s">
        <v>1735</v>
      </c>
      <c r="D1625" s="162" t="s">
        <v>6004</v>
      </c>
      <c r="E1625" s="162" t="s">
        <v>6033</v>
      </c>
      <c r="F1625" s="162" t="s">
        <v>5594</v>
      </c>
      <c r="G1625" s="162"/>
      <c r="H1625" s="162"/>
      <c r="I1625" s="162"/>
      <c r="J1625" s="162"/>
      <c r="K1625" s="162">
        <v>1</v>
      </c>
      <c r="L1625" s="162"/>
      <c r="M1625" s="162"/>
      <c r="N1625" s="162"/>
      <c r="O1625" s="162"/>
      <c r="P1625" s="162"/>
      <c r="Q1625" s="162"/>
      <c r="R1625" s="162"/>
      <c r="S1625" s="162"/>
      <c r="T1625" s="162"/>
      <c r="U1625" s="162"/>
      <c r="V1625" s="162"/>
      <c r="W1625" s="179">
        <v>254720001006</v>
      </c>
      <c r="X1625" s="165"/>
      <c r="Y1625" s="165"/>
      <c r="Z1625" s="360" t="s">
        <v>6034</v>
      </c>
      <c r="AA1625" s="165"/>
      <c r="AB1625" s="165" t="s">
        <v>25</v>
      </c>
      <c r="AC1625" s="165" t="s">
        <v>2600</v>
      </c>
      <c r="AD1625" s="165"/>
      <c r="AE1625" s="165"/>
      <c r="AF1625" s="165"/>
      <c r="AG1625" s="165"/>
      <c r="AH1625" s="165"/>
      <c r="AI1625" s="183" t="s">
        <v>2687</v>
      </c>
      <c r="AJ1625" s="165">
        <v>8.3523999999999994</v>
      </c>
      <c r="AK1625" s="165">
        <v>-72.940799999999996</v>
      </c>
      <c r="AL1625" s="165" t="s">
        <v>25</v>
      </c>
      <c r="AM1625" s="165" t="s">
        <v>2948</v>
      </c>
      <c r="AN1625" s="165">
        <v>5</v>
      </c>
      <c r="AO1625" s="165">
        <v>1</v>
      </c>
      <c r="AP1625" s="165" t="s">
        <v>25</v>
      </c>
      <c r="AQ1625" s="144" t="s">
        <v>6035</v>
      </c>
      <c r="AR1625" s="109" t="s">
        <v>2950</v>
      </c>
    </row>
    <row r="1626" spans="1:46" ht="15" customHeight="1">
      <c r="A1626" s="165">
        <v>1623</v>
      </c>
      <c r="B1626" s="162" t="s">
        <v>1726</v>
      </c>
      <c r="C1626" s="162" t="s">
        <v>1735</v>
      </c>
      <c r="D1626" s="162" t="s">
        <v>6000</v>
      </c>
      <c r="E1626" s="162" t="s">
        <v>6036</v>
      </c>
      <c r="F1626" s="162" t="s">
        <v>5594</v>
      </c>
      <c r="G1626" s="162"/>
      <c r="H1626" s="162"/>
      <c r="I1626" s="162"/>
      <c r="J1626" s="162"/>
      <c r="K1626" s="162">
        <v>1</v>
      </c>
      <c r="L1626" s="162"/>
      <c r="M1626" s="162"/>
      <c r="N1626" s="162"/>
      <c r="O1626" s="162"/>
      <c r="P1626" s="162"/>
      <c r="Q1626" s="162"/>
      <c r="R1626" s="162"/>
      <c r="S1626" s="162"/>
      <c r="T1626" s="162"/>
      <c r="U1626" s="162"/>
      <c r="V1626" s="162"/>
      <c r="W1626" s="179">
        <v>254720001341</v>
      </c>
      <c r="X1626" s="165"/>
      <c r="Y1626" s="165"/>
      <c r="Z1626" s="362" t="s">
        <v>6037</v>
      </c>
      <c r="AA1626" s="165"/>
      <c r="AB1626" s="165" t="s">
        <v>25</v>
      </c>
      <c r="AC1626" s="165" t="s">
        <v>2600</v>
      </c>
      <c r="AD1626" s="165"/>
      <c r="AE1626" s="165"/>
      <c r="AF1626" s="165"/>
      <c r="AG1626" s="165"/>
      <c r="AH1626" s="165"/>
      <c r="AI1626" s="183" t="s">
        <v>2687</v>
      </c>
      <c r="AJ1626" s="165">
        <v>8444893</v>
      </c>
      <c r="AK1626" s="165">
        <v>-72999753</v>
      </c>
      <c r="AL1626" s="165" t="s">
        <v>25</v>
      </c>
      <c r="AM1626" s="165" t="s">
        <v>2948</v>
      </c>
      <c r="AN1626" s="165">
        <v>25</v>
      </c>
      <c r="AO1626" s="165">
        <v>1</v>
      </c>
      <c r="AP1626" s="165" t="s">
        <v>25</v>
      </c>
      <c r="AQ1626" s="144" t="s">
        <v>6038</v>
      </c>
      <c r="AR1626" s="109"/>
    </row>
    <row r="1627" spans="1:46" ht="15" customHeight="1">
      <c r="A1627" s="165">
        <v>1624</v>
      </c>
      <c r="B1627" s="162" t="s">
        <v>1726</v>
      </c>
      <c r="C1627" s="162" t="s">
        <v>1735</v>
      </c>
      <c r="D1627" s="162" t="s">
        <v>5977</v>
      </c>
      <c r="E1627" s="162" t="s">
        <v>6039</v>
      </c>
      <c r="F1627" s="162" t="s">
        <v>5594</v>
      </c>
      <c r="G1627" s="162"/>
      <c r="H1627" s="162"/>
      <c r="I1627" s="162"/>
      <c r="J1627" s="162"/>
      <c r="K1627" s="162">
        <v>1</v>
      </c>
      <c r="L1627" s="162"/>
      <c r="M1627" s="162"/>
      <c r="N1627" s="162"/>
      <c r="O1627" s="162"/>
      <c r="P1627" s="162"/>
      <c r="Q1627" s="162"/>
      <c r="R1627" s="162"/>
      <c r="S1627" s="162"/>
      <c r="T1627" s="162"/>
      <c r="U1627" s="162"/>
      <c r="V1627" s="162"/>
      <c r="W1627" s="179">
        <v>254720000697</v>
      </c>
      <c r="X1627" s="165"/>
      <c r="Y1627" s="165"/>
      <c r="Z1627" s="165" t="s">
        <v>5979</v>
      </c>
      <c r="AA1627" s="165"/>
      <c r="AB1627" s="165" t="s">
        <v>2678</v>
      </c>
      <c r="AC1627" s="165"/>
      <c r="AD1627" s="165"/>
      <c r="AE1627" s="165"/>
      <c r="AF1627" s="165"/>
      <c r="AG1627" s="165"/>
      <c r="AH1627" s="165"/>
      <c r="AI1627" s="183" t="s">
        <v>2687</v>
      </c>
      <c r="AJ1627" s="165">
        <v>8224756</v>
      </c>
      <c r="AK1627" s="165">
        <v>-72909742</v>
      </c>
      <c r="AL1627" s="165" t="s">
        <v>2678</v>
      </c>
      <c r="AM1627" s="165"/>
      <c r="AN1627" s="165">
        <v>10</v>
      </c>
      <c r="AO1627" s="165">
        <v>1</v>
      </c>
      <c r="AP1627" s="165" t="s">
        <v>25</v>
      </c>
      <c r="AQ1627" s="144" t="s">
        <v>6040</v>
      </c>
      <c r="AR1627" s="109"/>
    </row>
    <row r="1628" spans="1:46" ht="15" customHeight="1">
      <c r="A1628" s="165">
        <v>1625</v>
      </c>
      <c r="B1628" s="162" t="s">
        <v>1726</v>
      </c>
      <c r="C1628" s="162" t="s">
        <v>1735</v>
      </c>
      <c r="D1628" s="162" t="s">
        <v>6004</v>
      </c>
      <c r="E1628" s="162" t="s">
        <v>6041</v>
      </c>
      <c r="F1628" s="162" t="s">
        <v>5594</v>
      </c>
      <c r="G1628" s="162"/>
      <c r="H1628" s="162"/>
      <c r="I1628" s="162"/>
      <c r="J1628" s="162"/>
      <c r="K1628" s="162">
        <v>1</v>
      </c>
      <c r="L1628" s="162"/>
      <c r="M1628" s="162"/>
      <c r="N1628" s="162"/>
      <c r="O1628" s="162"/>
      <c r="P1628" s="162"/>
      <c r="Q1628" s="162"/>
      <c r="R1628" s="162"/>
      <c r="S1628" s="162"/>
      <c r="T1628" s="162"/>
      <c r="U1628" s="162"/>
      <c r="V1628" s="162"/>
      <c r="W1628" s="179">
        <v>254720001286</v>
      </c>
      <c r="X1628" s="165"/>
      <c r="Y1628" s="165"/>
      <c r="Z1628" s="360" t="s">
        <v>6042</v>
      </c>
      <c r="AA1628" s="165"/>
      <c r="AB1628" s="165" t="s">
        <v>25</v>
      </c>
      <c r="AC1628" s="165" t="s">
        <v>2600</v>
      </c>
      <c r="AD1628" s="165"/>
      <c r="AE1628" s="165"/>
      <c r="AF1628" s="165"/>
      <c r="AG1628" s="165"/>
      <c r="AH1628" s="165"/>
      <c r="AI1628" s="183" t="s">
        <v>2687</v>
      </c>
      <c r="AJ1628" s="165">
        <v>8364717</v>
      </c>
      <c r="AK1628" s="165">
        <v>-72869614</v>
      </c>
      <c r="AL1628" s="165" t="s">
        <v>25</v>
      </c>
      <c r="AM1628" s="165" t="s">
        <v>2948</v>
      </c>
      <c r="AN1628" s="165">
        <v>5</v>
      </c>
      <c r="AO1628" s="165">
        <v>1</v>
      </c>
      <c r="AP1628" s="165" t="s">
        <v>25</v>
      </c>
      <c r="AQ1628" s="144" t="s">
        <v>6043</v>
      </c>
      <c r="AR1628" s="109"/>
    </row>
    <row r="1629" spans="1:46" ht="15" customHeight="1">
      <c r="A1629" s="165">
        <v>1626</v>
      </c>
      <c r="B1629" s="162" t="s">
        <v>1726</v>
      </c>
      <c r="C1629" s="162" t="s">
        <v>1735</v>
      </c>
      <c r="D1629" s="162" t="s">
        <v>5977</v>
      </c>
      <c r="E1629" s="162" t="s">
        <v>6044</v>
      </c>
      <c r="F1629" s="162" t="s">
        <v>5594</v>
      </c>
      <c r="G1629" s="162"/>
      <c r="H1629" s="162"/>
      <c r="I1629" s="162"/>
      <c r="J1629" s="162"/>
      <c r="K1629" s="162">
        <v>1</v>
      </c>
      <c r="L1629" s="162"/>
      <c r="M1629" s="162"/>
      <c r="N1629" s="162"/>
      <c r="O1629" s="162"/>
      <c r="P1629" s="162"/>
      <c r="Q1629" s="162"/>
      <c r="R1629" s="162"/>
      <c r="S1629" s="162"/>
      <c r="T1629" s="162"/>
      <c r="U1629" s="162"/>
      <c r="V1629" s="162"/>
      <c r="W1629" s="179">
        <v>254720800014</v>
      </c>
      <c r="X1629" s="165"/>
      <c r="Y1629" s="165"/>
      <c r="Z1629" s="165" t="s">
        <v>5979</v>
      </c>
      <c r="AA1629" s="165"/>
      <c r="AB1629" s="165" t="s">
        <v>2678</v>
      </c>
      <c r="AC1629" s="165"/>
      <c r="AD1629" s="165"/>
      <c r="AE1629" s="165"/>
      <c r="AF1629" s="165"/>
      <c r="AG1629" s="165"/>
      <c r="AH1629" s="165"/>
      <c r="AI1629" s="183" t="s">
        <v>2687</v>
      </c>
      <c r="AJ1629" s="165">
        <v>826586</v>
      </c>
      <c r="AK1629" s="165">
        <v>-7279237</v>
      </c>
      <c r="AL1629" s="165" t="s">
        <v>2678</v>
      </c>
      <c r="AM1629" s="165"/>
      <c r="AN1629" s="165">
        <v>6</v>
      </c>
      <c r="AO1629" s="165">
        <v>1</v>
      </c>
      <c r="AP1629" s="165" t="s">
        <v>25</v>
      </c>
      <c r="AQ1629" s="144" t="s">
        <v>6045</v>
      </c>
      <c r="AR1629" s="109" t="s">
        <v>2950</v>
      </c>
      <c r="AT1629" s="94" t="s">
        <v>3024</v>
      </c>
    </row>
    <row r="1630" spans="1:46" ht="15" customHeight="1">
      <c r="A1630" s="165">
        <v>1627</v>
      </c>
      <c r="B1630" s="162" t="s">
        <v>377</v>
      </c>
      <c r="C1630" s="162" t="s">
        <v>393</v>
      </c>
      <c r="D1630" s="162" t="s">
        <v>6046</v>
      </c>
      <c r="E1630" s="162" t="s">
        <v>6047</v>
      </c>
      <c r="F1630" s="162" t="s">
        <v>5594</v>
      </c>
      <c r="G1630" s="162"/>
      <c r="H1630" s="162"/>
      <c r="I1630" s="162"/>
      <c r="J1630" s="162"/>
      <c r="K1630" s="162">
        <v>3</v>
      </c>
      <c r="L1630" s="162"/>
      <c r="M1630" s="162"/>
      <c r="N1630" s="162"/>
      <c r="O1630" s="162"/>
      <c r="P1630" s="162"/>
      <c r="Q1630" s="162"/>
      <c r="R1630" s="162"/>
      <c r="S1630" s="162"/>
      <c r="T1630" s="162"/>
      <c r="U1630" s="162"/>
      <c r="V1630" s="162"/>
      <c r="W1630" s="179">
        <v>215759000575</v>
      </c>
      <c r="X1630" s="230" t="s">
        <v>25</v>
      </c>
      <c r="Y1630" s="230" t="s">
        <v>2678</v>
      </c>
      <c r="Z1630" s="165" t="s">
        <v>6048</v>
      </c>
      <c r="AA1630" s="165"/>
      <c r="AB1630" s="230" t="s">
        <v>25</v>
      </c>
      <c r="AC1630" s="230" t="s">
        <v>2600</v>
      </c>
      <c r="AD1630" s="230">
        <v>215</v>
      </c>
      <c r="AE1630" s="230" t="s">
        <v>2725</v>
      </c>
      <c r="AF1630" s="230" t="s">
        <v>2725</v>
      </c>
      <c r="AG1630" s="165"/>
      <c r="AH1630" s="230" t="s">
        <v>25</v>
      </c>
      <c r="AI1630" s="183" t="s">
        <v>2680</v>
      </c>
      <c r="AJ1630" s="165">
        <v>5.6648135895284</v>
      </c>
      <c r="AK1630" s="165">
        <v>-72.888853957671202</v>
      </c>
      <c r="AL1630" s="165" t="s">
        <v>25</v>
      </c>
      <c r="AM1630" s="165" t="s">
        <v>2600</v>
      </c>
      <c r="AN1630" s="165">
        <v>215</v>
      </c>
      <c r="AO1630" s="165">
        <v>3</v>
      </c>
      <c r="AP1630" s="165" t="s">
        <v>25</v>
      </c>
      <c r="AQ1630" s="144" t="s">
        <v>6049</v>
      </c>
      <c r="AR1630" s="109" t="s">
        <v>5130</v>
      </c>
    </row>
    <row r="1631" spans="1:46" ht="15" customHeight="1">
      <c r="A1631" s="351">
        <v>1628</v>
      </c>
      <c r="B1631" s="352" t="s">
        <v>377</v>
      </c>
      <c r="C1631" s="352" t="s">
        <v>381</v>
      </c>
      <c r="D1631" s="352" t="s">
        <v>6050</v>
      </c>
      <c r="E1631" s="353" t="s">
        <v>6051</v>
      </c>
      <c r="F1631" s="162" t="s">
        <v>5594</v>
      </c>
      <c r="G1631" s="162"/>
      <c r="H1631" s="162"/>
      <c r="I1631" s="162"/>
      <c r="J1631" s="162"/>
      <c r="K1631" s="162" t="s">
        <v>5241</v>
      </c>
      <c r="L1631" s="162"/>
      <c r="M1631" s="162"/>
      <c r="N1631" s="162"/>
      <c r="O1631" s="162"/>
      <c r="P1631" s="162"/>
      <c r="Q1631" s="162"/>
      <c r="R1631" s="162"/>
      <c r="S1631" s="162"/>
      <c r="T1631" s="162"/>
      <c r="U1631" s="162"/>
      <c r="V1631" s="162"/>
      <c r="W1631" s="179">
        <v>215322000151</v>
      </c>
      <c r="X1631" s="230" t="s">
        <v>25</v>
      </c>
      <c r="Y1631" s="230" t="s">
        <v>2678</v>
      </c>
      <c r="Z1631" s="362" t="s">
        <v>6052</v>
      </c>
      <c r="AA1631" s="165"/>
      <c r="AB1631" s="230" t="s">
        <v>25</v>
      </c>
      <c r="AC1631" s="230" t="s">
        <v>2600</v>
      </c>
      <c r="AD1631" s="230">
        <v>15</v>
      </c>
      <c r="AE1631" s="230" t="s">
        <v>2725</v>
      </c>
      <c r="AF1631" s="230" t="s">
        <v>2725</v>
      </c>
      <c r="AG1631" s="165"/>
      <c r="AH1631" s="230" t="s">
        <v>2678</v>
      </c>
      <c r="AI1631" s="183" t="s">
        <v>2680</v>
      </c>
      <c r="AJ1631" s="165"/>
      <c r="AK1631" s="165"/>
      <c r="AL1631" s="165" t="s">
        <v>25</v>
      </c>
      <c r="AM1631" s="165" t="s">
        <v>2600</v>
      </c>
      <c r="AN1631" s="162" t="s">
        <v>5241</v>
      </c>
      <c r="AO1631" s="162" t="s">
        <v>5241</v>
      </c>
      <c r="AP1631" s="165" t="s">
        <v>2678</v>
      </c>
      <c r="AQ1631" s="144" t="s">
        <v>6053</v>
      </c>
      <c r="AR1631" s="109" t="s">
        <v>2891</v>
      </c>
    </row>
    <row r="1632" spans="1:46" ht="15" customHeight="1">
      <c r="A1632" s="354">
        <v>1629</v>
      </c>
      <c r="B1632" s="355" t="s">
        <v>377</v>
      </c>
      <c r="C1632" s="355" t="s">
        <v>381</v>
      </c>
      <c r="D1632" s="355" t="s">
        <v>6050</v>
      </c>
      <c r="E1632" s="355" t="s">
        <v>6054</v>
      </c>
      <c r="F1632" s="162" t="s">
        <v>5594</v>
      </c>
      <c r="G1632" s="162"/>
      <c r="H1632" s="162"/>
      <c r="I1632" s="162"/>
      <c r="J1632" s="162"/>
      <c r="K1632" s="162" t="s">
        <v>5241</v>
      </c>
      <c r="L1632" s="162"/>
      <c r="M1632" s="162"/>
      <c r="N1632" s="162"/>
      <c r="O1632" s="162"/>
      <c r="P1632" s="162"/>
      <c r="Q1632" s="162"/>
      <c r="R1632" s="162"/>
      <c r="S1632" s="162"/>
      <c r="T1632" s="162"/>
      <c r="U1632" s="162"/>
      <c r="V1632" s="162"/>
      <c r="W1632" s="179">
        <v>215322000142</v>
      </c>
      <c r="X1632" s="230" t="s">
        <v>25</v>
      </c>
      <c r="Y1632" s="230" t="s">
        <v>2678</v>
      </c>
      <c r="Z1632" s="362" t="s">
        <v>6055</v>
      </c>
      <c r="AA1632" s="362" t="s">
        <v>6056</v>
      </c>
      <c r="AB1632" s="230" t="s">
        <v>25</v>
      </c>
      <c r="AC1632" s="230" t="s">
        <v>2600</v>
      </c>
      <c r="AD1632" s="230">
        <v>12</v>
      </c>
      <c r="AE1632" s="230" t="s">
        <v>2725</v>
      </c>
      <c r="AF1632" s="230" t="s">
        <v>2725</v>
      </c>
      <c r="AG1632" s="165"/>
      <c r="AH1632" s="230" t="s">
        <v>2678</v>
      </c>
      <c r="AI1632" s="183" t="s">
        <v>2680</v>
      </c>
      <c r="AJ1632" s="165"/>
      <c r="AK1632" s="165"/>
      <c r="AL1632" s="165" t="s">
        <v>25</v>
      </c>
      <c r="AM1632" s="165" t="s">
        <v>2600</v>
      </c>
      <c r="AN1632" s="162" t="s">
        <v>5241</v>
      </c>
      <c r="AO1632" s="162" t="s">
        <v>5241</v>
      </c>
      <c r="AP1632" s="165" t="s">
        <v>2678</v>
      </c>
      <c r="AQ1632" s="144" t="s">
        <v>6057</v>
      </c>
      <c r="AR1632" s="109" t="s">
        <v>2891</v>
      </c>
    </row>
    <row r="1633" spans="1:44" ht="15" customHeight="1">
      <c r="A1633" s="549">
        <v>1630</v>
      </c>
      <c r="B1633" s="550" t="s">
        <v>377</v>
      </c>
      <c r="C1633" s="550" t="s">
        <v>381</v>
      </c>
      <c r="D1633" s="550" t="s">
        <v>6050</v>
      </c>
      <c r="E1633" s="551" t="s">
        <v>6058</v>
      </c>
      <c r="F1633" s="176" t="s">
        <v>5594</v>
      </c>
      <c r="G1633" s="112"/>
      <c r="H1633" s="112"/>
      <c r="I1633" s="112"/>
      <c r="J1633" s="112"/>
      <c r="K1633" s="109">
        <v>1</v>
      </c>
      <c r="L1633" s="112"/>
      <c r="M1633" s="112"/>
      <c r="N1633" s="112"/>
      <c r="O1633" s="112"/>
      <c r="P1633" s="112"/>
      <c r="Q1633" s="112"/>
      <c r="R1633" s="112"/>
      <c r="S1633" s="112"/>
      <c r="T1633" s="112"/>
      <c r="U1633" s="112"/>
      <c r="V1633" s="112"/>
      <c r="W1633" s="156">
        <v>21522000169</v>
      </c>
      <c r="X1633" s="174" t="s">
        <v>25</v>
      </c>
      <c r="Y1633" s="174" t="s">
        <v>2678</v>
      </c>
      <c r="Z1633" s="308" t="s">
        <v>6059</v>
      </c>
      <c r="AA1633" s="109"/>
      <c r="AB1633" s="174" t="s">
        <v>25</v>
      </c>
      <c r="AC1633" s="174" t="s">
        <v>2600</v>
      </c>
      <c r="AD1633" s="174">
        <v>15</v>
      </c>
      <c r="AE1633" s="174" t="s">
        <v>2725</v>
      </c>
      <c r="AF1633" s="174" t="s">
        <v>2725</v>
      </c>
      <c r="AG1633" s="109"/>
      <c r="AH1633" s="174" t="s">
        <v>25</v>
      </c>
      <c r="AI1633" s="552" t="s">
        <v>2680</v>
      </c>
      <c r="AJ1633" s="109"/>
      <c r="AK1633" s="109"/>
      <c r="AL1633" s="109" t="s">
        <v>25</v>
      </c>
      <c r="AM1633" s="109" t="s">
        <v>2600</v>
      </c>
      <c r="AN1633" s="176" t="s">
        <v>5241</v>
      </c>
      <c r="AO1633" s="109">
        <v>1</v>
      </c>
      <c r="AP1633" s="109" t="s">
        <v>25</v>
      </c>
      <c r="AQ1633" s="144" t="s">
        <v>6060</v>
      </c>
      <c r="AR1633" s="94" t="s">
        <v>2891</v>
      </c>
    </row>
    <row r="1634" spans="1:44" ht="15" customHeight="1">
      <c r="A1634" s="351">
        <v>1631</v>
      </c>
      <c r="B1634" s="567" t="s">
        <v>17</v>
      </c>
      <c r="C1634" s="162" t="s">
        <v>38</v>
      </c>
      <c r="D1634" s="162" t="s">
        <v>6061</v>
      </c>
      <c r="E1634" s="162" t="s">
        <v>6062</v>
      </c>
      <c r="F1634" s="162" t="s">
        <v>5594</v>
      </c>
      <c r="G1634" s="162"/>
      <c r="H1634" s="162"/>
      <c r="I1634" s="162"/>
      <c r="J1634" s="162"/>
      <c r="K1634" s="230">
        <v>1</v>
      </c>
      <c r="L1634" s="162"/>
      <c r="M1634" s="162"/>
      <c r="N1634" s="162"/>
      <c r="O1634" s="162"/>
      <c r="P1634" s="162"/>
      <c r="Q1634" s="162"/>
      <c r="R1634" s="162"/>
      <c r="S1634" s="162"/>
      <c r="T1634" s="162"/>
      <c r="U1634" s="162"/>
      <c r="V1634" s="162"/>
      <c r="W1634" s="532">
        <v>205837007446</v>
      </c>
      <c r="X1634" s="230" t="s">
        <v>25</v>
      </c>
      <c r="Y1634" s="165"/>
      <c r="Z1634" s="165"/>
      <c r="AA1634" s="165"/>
      <c r="AB1634" s="230" t="s">
        <v>2678</v>
      </c>
      <c r="AC1634" s="165"/>
      <c r="AD1634" s="165">
        <v>10</v>
      </c>
      <c r="AE1634" s="165"/>
      <c r="AF1634" s="165"/>
      <c r="AG1634" s="165"/>
      <c r="AH1634" s="165" t="s">
        <v>25</v>
      </c>
      <c r="AI1634" s="439" t="s">
        <v>2680</v>
      </c>
      <c r="AJ1634" s="165"/>
      <c r="AK1634" s="165"/>
      <c r="AL1634" s="230" t="s">
        <v>2678</v>
      </c>
      <c r="AM1634" s="230" t="s">
        <v>2681</v>
      </c>
      <c r="AN1634" s="230">
        <v>20</v>
      </c>
      <c r="AO1634" s="230">
        <v>1</v>
      </c>
      <c r="AP1634" s="230" t="s">
        <v>25</v>
      </c>
      <c r="AQ1634" s="546" t="s">
        <v>6063</v>
      </c>
      <c r="AR1634" s="94" t="s">
        <v>4042</v>
      </c>
    </row>
    <row r="1635" spans="1:44" ht="15" customHeight="1">
      <c r="A1635" s="533">
        <v>1632</v>
      </c>
      <c r="B1635" s="567" t="s">
        <v>17</v>
      </c>
      <c r="C1635" s="358" t="s">
        <v>38</v>
      </c>
      <c r="D1635" s="162" t="s">
        <v>6064</v>
      </c>
      <c r="E1635" s="162" t="s">
        <v>6065</v>
      </c>
      <c r="F1635" s="162" t="s">
        <v>5594</v>
      </c>
      <c r="G1635" s="162"/>
      <c r="H1635" s="162"/>
      <c r="I1635" s="162"/>
      <c r="J1635" s="162"/>
      <c r="K1635" s="230">
        <v>1</v>
      </c>
      <c r="L1635" s="162"/>
      <c r="M1635" s="162"/>
      <c r="N1635" s="162"/>
      <c r="O1635" s="162"/>
      <c r="P1635" s="162"/>
      <c r="Q1635" s="162"/>
      <c r="R1635" s="162"/>
      <c r="S1635" s="162"/>
      <c r="T1635" s="162"/>
      <c r="U1635" s="162"/>
      <c r="V1635" s="162"/>
      <c r="W1635" s="532">
        <v>205837800210</v>
      </c>
      <c r="X1635" s="230" t="s">
        <v>25</v>
      </c>
      <c r="Y1635" s="165"/>
      <c r="Z1635" s="362" t="s">
        <v>6066</v>
      </c>
      <c r="AA1635" s="165"/>
      <c r="AB1635" s="230" t="s">
        <v>2678</v>
      </c>
      <c r="AC1635" s="230" t="s">
        <v>2600</v>
      </c>
      <c r="AD1635" s="165">
        <v>19</v>
      </c>
      <c r="AE1635" s="165" t="s">
        <v>13</v>
      </c>
      <c r="AF1635" s="165" t="s">
        <v>6067</v>
      </c>
      <c r="AG1635" s="165"/>
      <c r="AH1635" s="230" t="s">
        <v>25</v>
      </c>
      <c r="AI1635" s="439" t="s">
        <v>2680</v>
      </c>
      <c r="AJ1635" s="165"/>
      <c r="AK1635" s="165"/>
      <c r="AL1635" s="230" t="s">
        <v>2678</v>
      </c>
      <c r="AM1635" s="230" t="s">
        <v>2681</v>
      </c>
      <c r="AN1635" s="230">
        <v>19</v>
      </c>
      <c r="AO1635" s="230">
        <v>1</v>
      </c>
      <c r="AP1635" s="230" t="s">
        <v>25</v>
      </c>
      <c r="AQ1635" s="546" t="s">
        <v>6068</v>
      </c>
      <c r="AR1635" s="94" t="s">
        <v>4042</v>
      </c>
    </row>
    <row r="1636" spans="1:44" ht="15" customHeight="1">
      <c r="A1636" s="533">
        <v>1633</v>
      </c>
      <c r="B1636" s="567" t="s">
        <v>17</v>
      </c>
      <c r="C1636" s="358" t="s">
        <v>38</v>
      </c>
      <c r="D1636" s="162" t="s">
        <v>6064</v>
      </c>
      <c r="E1636" s="162" t="s">
        <v>6069</v>
      </c>
      <c r="F1636" s="162" t="s">
        <v>5594</v>
      </c>
      <c r="G1636" s="162"/>
      <c r="H1636" s="162"/>
      <c r="I1636" s="162"/>
      <c r="J1636" s="162"/>
      <c r="K1636" s="230">
        <v>1</v>
      </c>
      <c r="L1636" s="162"/>
      <c r="M1636" s="162"/>
      <c r="N1636" s="162"/>
      <c r="O1636" s="162"/>
      <c r="P1636" s="162"/>
      <c r="Q1636" s="162"/>
      <c r="R1636" s="162"/>
      <c r="S1636" s="162"/>
      <c r="T1636" s="162"/>
      <c r="U1636" s="162"/>
      <c r="V1636" s="162"/>
      <c r="W1636" s="532">
        <v>205837007292</v>
      </c>
      <c r="X1636" s="230" t="s">
        <v>25</v>
      </c>
      <c r="Y1636" s="165"/>
      <c r="Z1636" s="165" t="s">
        <v>6070</v>
      </c>
      <c r="AA1636" s="165"/>
      <c r="AB1636" s="230" t="s">
        <v>2678</v>
      </c>
      <c r="AC1636" s="230" t="s">
        <v>2600</v>
      </c>
      <c r="AD1636" s="230">
        <v>15</v>
      </c>
      <c r="AE1636" s="165" t="s">
        <v>13</v>
      </c>
      <c r="AF1636" s="165" t="s">
        <v>6067</v>
      </c>
      <c r="AG1636" s="165"/>
      <c r="AH1636" s="230" t="s">
        <v>25</v>
      </c>
      <c r="AI1636" s="439" t="s">
        <v>2680</v>
      </c>
      <c r="AJ1636" s="165"/>
      <c r="AK1636" s="165"/>
      <c r="AL1636" s="230" t="s">
        <v>2678</v>
      </c>
      <c r="AM1636" s="230" t="s">
        <v>2681</v>
      </c>
      <c r="AN1636" s="230">
        <v>15</v>
      </c>
      <c r="AO1636" s="230">
        <v>1</v>
      </c>
      <c r="AP1636" s="230" t="s">
        <v>25</v>
      </c>
      <c r="AQ1636" s="546" t="s">
        <v>6071</v>
      </c>
      <c r="AR1636" s="94" t="s">
        <v>4042</v>
      </c>
    </row>
    <row r="1637" spans="1:44" ht="15" customHeight="1">
      <c r="A1637" s="351">
        <v>1634</v>
      </c>
      <c r="B1637" s="162" t="s">
        <v>17</v>
      </c>
      <c r="C1637" s="162" t="s">
        <v>38</v>
      </c>
      <c r="D1637" s="162" t="s">
        <v>6064</v>
      </c>
      <c r="E1637" s="162" t="s">
        <v>6072</v>
      </c>
      <c r="F1637" s="162" t="s">
        <v>5594</v>
      </c>
      <c r="G1637" s="162"/>
      <c r="H1637" s="162"/>
      <c r="I1637" s="162"/>
      <c r="J1637" s="162"/>
      <c r="K1637" s="230">
        <v>1</v>
      </c>
      <c r="L1637" s="162"/>
      <c r="M1637" s="162"/>
      <c r="N1637" s="162"/>
      <c r="O1637" s="162"/>
      <c r="P1637" s="162"/>
      <c r="Q1637" s="162"/>
      <c r="R1637" s="162"/>
      <c r="S1637" s="162"/>
      <c r="T1637" s="162"/>
      <c r="U1637" s="162"/>
      <c r="V1637" s="162"/>
      <c r="W1637" s="532">
        <v>205837002657</v>
      </c>
      <c r="X1637" s="230" t="s">
        <v>25</v>
      </c>
      <c r="Y1637" s="165"/>
      <c r="Z1637" s="362" t="s">
        <v>6073</v>
      </c>
      <c r="AA1637" s="165" t="s">
        <v>6074</v>
      </c>
      <c r="AB1637" s="230" t="s">
        <v>25</v>
      </c>
      <c r="AC1637" s="230" t="s">
        <v>2600</v>
      </c>
      <c r="AD1637" s="230">
        <v>13</v>
      </c>
      <c r="AE1637" s="165" t="s">
        <v>13</v>
      </c>
      <c r="AF1637" s="165"/>
      <c r="AG1637" s="230" t="s">
        <v>25</v>
      </c>
      <c r="AH1637" s="230" t="s">
        <v>2678</v>
      </c>
      <c r="AI1637" s="439" t="s">
        <v>2680</v>
      </c>
      <c r="AJ1637" s="165"/>
      <c r="AK1637" s="165"/>
      <c r="AL1637" s="230" t="s">
        <v>25</v>
      </c>
      <c r="AM1637" s="230" t="s">
        <v>3548</v>
      </c>
      <c r="AN1637" s="230">
        <v>13</v>
      </c>
      <c r="AO1637" s="230">
        <v>1</v>
      </c>
      <c r="AP1637" s="230" t="s">
        <v>2678</v>
      </c>
      <c r="AQ1637" s="546" t="s">
        <v>6075</v>
      </c>
      <c r="AR1637" s="94" t="s">
        <v>4042</v>
      </c>
    </row>
    <row r="1638" spans="1:44" ht="15" customHeight="1">
      <c r="A1638" s="165">
        <v>1635</v>
      </c>
      <c r="B1638" s="162" t="s">
        <v>17</v>
      </c>
      <c r="C1638" s="162" t="s">
        <v>38</v>
      </c>
      <c r="D1638" s="162" t="s">
        <v>6064</v>
      </c>
      <c r="E1638" s="162" t="s">
        <v>6076</v>
      </c>
      <c r="F1638" s="162" t="s">
        <v>5594</v>
      </c>
      <c r="G1638" s="162"/>
      <c r="H1638" s="162"/>
      <c r="I1638" s="162"/>
      <c r="J1638" s="162"/>
      <c r="K1638" s="230">
        <v>1</v>
      </c>
      <c r="L1638" s="162"/>
      <c r="M1638" s="162"/>
      <c r="N1638" s="162"/>
      <c r="O1638" s="162"/>
      <c r="P1638" s="162"/>
      <c r="Q1638" s="162"/>
      <c r="R1638" s="162"/>
      <c r="S1638" s="162"/>
      <c r="T1638" s="162"/>
      <c r="U1638" s="162"/>
      <c r="V1638" s="162"/>
      <c r="W1638" s="532">
        <v>205837007225</v>
      </c>
      <c r="X1638" s="230" t="s">
        <v>25</v>
      </c>
      <c r="Y1638" s="165"/>
      <c r="Z1638" s="362" t="s">
        <v>6077</v>
      </c>
      <c r="AA1638" s="165"/>
      <c r="AB1638" s="230" t="s">
        <v>2678</v>
      </c>
      <c r="AC1638" s="222" t="s">
        <v>2600</v>
      </c>
      <c r="AD1638" s="230">
        <v>10</v>
      </c>
      <c r="AE1638" s="165" t="s">
        <v>13</v>
      </c>
      <c r="AF1638" s="230" t="s">
        <v>6078</v>
      </c>
      <c r="AG1638" s="230" t="s">
        <v>25</v>
      </c>
      <c r="AH1638" s="230" t="s">
        <v>25</v>
      </c>
      <c r="AI1638" s="439" t="s">
        <v>2680</v>
      </c>
      <c r="AJ1638" s="165"/>
      <c r="AK1638" s="165"/>
      <c r="AL1638" s="230" t="s">
        <v>2678</v>
      </c>
      <c r="AM1638" s="230" t="s">
        <v>2681</v>
      </c>
      <c r="AN1638" s="230">
        <v>10</v>
      </c>
      <c r="AO1638" s="230">
        <v>1</v>
      </c>
      <c r="AP1638" s="230" t="s">
        <v>25</v>
      </c>
      <c r="AQ1638" s="546" t="s">
        <v>6079</v>
      </c>
      <c r="AR1638" s="94" t="s">
        <v>4042</v>
      </c>
    </row>
    <row r="1639" spans="1:44" ht="15" customHeight="1">
      <c r="A1639" s="165">
        <v>1636</v>
      </c>
      <c r="B1639" s="162" t="s">
        <v>17</v>
      </c>
      <c r="C1639" s="162" t="s">
        <v>38</v>
      </c>
      <c r="D1639" s="162" t="s">
        <v>6080</v>
      </c>
      <c r="E1639" s="162" t="s">
        <v>6081</v>
      </c>
      <c r="F1639" s="162" t="s">
        <v>5594</v>
      </c>
      <c r="G1639" s="162"/>
      <c r="H1639" s="162"/>
      <c r="I1639" s="162"/>
      <c r="J1639" s="162"/>
      <c r="K1639" s="230">
        <v>3</v>
      </c>
      <c r="L1639" s="162"/>
      <c r="M1639" s="162"/>
      <c r="N1639" s="162"/>
      <c r="O1639" s="162"/>
      <c r="P1639" s="162"/>
      <c r="Q1639" s="162"/>
      <c r="R1639" s="162"/>
      <c r="S1639" s="162"/>
      <c r="T1639" s="162"/>
      <c r="U1639" s="162"/>
      <c r="V1639" s="162"/>
      <c r="W1639" s="532">
        <v>205837003475</v>
      </c>
      <c r="X1639" s="230" t="s">
        <v>25</v>
      </c>
      <c r="Y1639" s="165"/>
      <c r="Z1639" s="165"/>
      <c r="AA1639" s="165"/>
      <c r="AB1639" s="230" t="s">
        <v>25</v>
      </c>
      <c r="AC1639" s="230" t="s">
        <v>2600</v>
      </c>
      <c r="AD1639" s="165"/>
      <c r="AE1639" s="165"/>
      <c r="AF1639" s="165"/>
      <c r="AG1639" s="165"/>
      <c r="AH1639" s="230" t="s">
        <v>2678</v>
      </c>
      <c r="AI1639" s="183" t="s">
        <v>2680</v>
      </c>
      <c r="AJ1639" s="165"/>
      <c r="AK1639" s="165"/>
      <c r="AL1639" s="230" t="s">
        <v>25</v>
      </c>
      <c r="AM1639" s="230" t="s">
        <v>2600</v>
      </c>
      <c r="AN1639" s="230">
        <v>113</v>
      </c>
      <c r="AO1639" s="230">
        <v>3</v>
      </c>
      <c r="AP1639" s="230" t="s">
        <v>2678</v>
      </c>
      <c r="AQ1639" s="136" t="s">
        <v>6082</v>
      </c>
      <c r="AR1639" s="94" t="s">
        <v>4042</v>
      </c>
    </row>
    <row r="1640" spans="1:44" ht="15" customHeight="1">
      <c r="A1640" s="165">
        <v>1637</v>
      </c>
      <c r="B1640" s="162" t="s">
        <v>17</v>
      </c>
      <c r="C1640" s="162" t="s">
        <v>38</v>
      </c>
      <c r="D1640" s="162" t="s">
        <v>6083</v>
      </c>
      <c r="E1640" s="162" t="s">
        <v>6084</v>
      </c>
      <c r="F1640" s="162" t="s">
        <v>5594</v>
      </c>
      <c r="G1640" s="162"/>
      <c r="H1640" s="162"/>
      <c r="I1640" s="162"/>
      <c r="J1640" s="162"/>
      <c r="K1640" s="230">
        <v>1</v>
      </c>
      <c r="L1640" s="162"/>
      <c r="M1640" s="162"/>
      <c r="N1640" s="162"/>
      <c r="O1640" s="162"/>
      <c r="P1640" s="162"/>
      <c r="Q1640" s="162"/>
      <c r="R1640" s="162"/>
      <c r="S1640" s="162"/>
      <c r="T1640" s="162"/>
      <c r="U1640" s="162"/>
      <c r="V1640" s="162"/>
      <c r="W1640" s="532">
        <v>205837007179</v>
      </c>
      <c r="X1640" s="230" t="s">
        <v>25</v>
      </c>
      <c r="Y1640" s="165"/>
      <c r="Z1640" s="165"/>
      <c r="AA1640" s="165"/>
      <c r="AB1640" s="230" t="s">
        <v>25</v>
      </c>
      <c r="AC1640" s="230" t="s">
        <v>2600</v>
      </c>
      <c r="AD1640" s="230">
        <v>17</v>
      </c>
      <c r="AE1640" s="165" t="s">
        <v>2725</v>
      </c>
      <c r="AF1640" s="165"/>
      <c r="AG1640" s="165"/>
      <c r="AH1640" s="230" t="s">
        <v>2678</v>
      </c>
      <c r="AI1640" s="183" t="s">
        <v>2680</v>
      </c>
      <c r="AJ1640" s="165"/>
      <c r="AK1640" s="165"/>
      <c r="AL1640" s="230" t="s">
        <v>25</v>
      </c>
      <c r="AM1640" s="230" t="s">
        <v>2600</v>
      </c>
      <c r="AN1640" s="230">
        <v>20</v>
      </c>
      <c r="AO1640" s="230">
        <v>1</v>
      </c>
      <c r="AP1640" s="230" t="s">
        <v>2678</v>
      </c>
      <c r="AQ1640" s="136" t="s">
        <v>6085</v>
      </c>
      <c r="AR1640" s="94" t="s">
        <v>4042</v>
      </c>
    </row>
    <row r="1641" spans="1:44" ht="15" customHeight="1">
      <c r="A1641" s="165">
        <v>1638</v>
      </c>
      <c r="B1641" s="162" t="s">
        <v>17</v>
      </c>
      <c r="C1641" s="162" t="s">
        <v>38</v>
      </c>
      <c r="D1641" s="162" t="s">
        <v>6086</v>
      </c>
      <c r="E1641" s="162" t="s">
        <v>6087</v>
      </c>
      <c r="F1641" s="162" t="s">
        <v>5594</v>
      </c>
      <c r="G1641" s="162"/>
      <c r="H1641" s="162"/>
      <c r="I1641" s="162"/>
      <c r="J1641" s="162"/>
      <c r="K1641" s="230">
        <v>2</v>
      </c>
      <c r="L1641" s="162"/>
      <c r="M1641" s="162"/>
      <c r="N1641" s="162"/>
      <c r="O1641" s="162"/>
      <c r="P1641" s="162"/>
      <c r="Q1641" s="162"/>
      <c r="R1641" s="162"/>
      <c r="S1641" s="162"/>
      <c r="T1641" s="162"/>
      <c r="U1641" s="162"/>
      <c r="V1641" s="162"/>
      <c r="W1641" s="532">
        <v>205837006148</v>
      </c>
      <c r="X1641" s="230" t="s">
        <v>25</v>
      </c>
      <c r="Y1641" s="165"/>
      <c r="Z1641" s="362" t="s">
        <v>6088</v>
      </c>
      <c r="AA1641" s="362" t="s">
        <v>6089</v>
      </c>
      <c r="AB1641" s="230" t="s">
        <v>25</v>
      </c>
      <c r="AC1641" s="230" t="s">
        <v>2600</v>
      </c>
      <c r="AD1641" s="230">
        <v>30</v>
      </c>
      <c r="AE1641" s="165" t="s">
        <v>2725</v>
      </c>
      <c r="AF1641" s="165"/>
      <c r="AG1641" s="230" t="s">
        <v>25</v>
      </c>
      <c r="AH1641" s="230" t="s">
        <v>25</v>
      </c>
      <c r="AI1641" s="439" t="s">
        <v>2680</v>
      </c>
      <c r="AJ1641" s="165"/>
      <c r="AK1641" s="165"/>
      <c r="AL1641" s="230" t="s">
        <v>25</v>
      </c>
      <c r="AM1641" s="165" t="s">
        <v>6090</v>
      </c>
      <c r="AN1641" s="230">
        <v>30</v>
      </c>
      <c r="AO1641" s="230">
        <v>2</v>
      </c>
      <c r="AP1641" s="230" t="s">
        <v>25</v>
      </c>
      <c r="AQ1641" s="546" t="s">
        <v>6091</v>
      </c>
      <c r="AR1641" s="94" t="s">
        <v>4042</v>
      </c>
    </row>
    <row r="1642" spans="1:44" ht="15" customHeight="1">
      <c r="A1642" s="165">
        <v>1639</v>
      </c>
      <c r="B1642" s="162" t="s">
        <v>17</v>
      </c>
      <c r="C1642" s="162" t="s">
        <v>38</v>
      </c>
      <c r="D1642" s="162" t="s">
        <v>6092</v>
      </c>
      <c r="E1642" s="162" t="s">
        <v>6093</v>
      </c>
      <c r="F1642" s="162" t="s">
        <v>5594</v>
      </c>
      <c r="G1642" s="162"/>
      <c r="H1642" s="162"/>
      <c r="I1642" s="162"/>
      <c r="J1642" s="162"/>
      <c r="K1642" s="230">
        <v>1</v>
      </c>
      <c r="L1642" s="162"/>
      <c r="M1642" s="162"/>
      <c r="N1642" s="162"/>
      <c r="O1642" s="162"/>
      <c r="P1642" s="162"/>
      <c r="Q1642" s="162"/>
      <c r="R1642" s="162"/>
      <c r="S1642" s="162"/>
      <c r="T1642" s="162"/>
      <c r="U1642" s="162"/>
      <c r="V1642" s="162"/>
      <c r="W1642" s="532">
        <v>205837003955</v>
      </c>
      <c r="X1642" s="230" t="s">
        <v>2678</v>
      </c>
      <c r="Y1642" s="165"/>
      <c r="Z1642" s="165" t="s">
        <v>6094</v>
      </c>
      <c r="AA1642" s="165"/>
      <c r="AB1642" s="165"/>
      <c r="AC1642" s="165"/>
      <c r="AD1642" s="165"/>
      <c r="AE1642" s="165"/>
      <c r="AF1642" s="165"/>
      <c r="AG1642" s="165"/>
      <c r="AH1642" s="230" t="s">
        <v>2678</v>
      </c>
      <c r="AI1642" s="439" t="s">
        <v>2680</v>
      </c>
      <c r="AJ1642" s="165"/>
      <c r="AK1642" s="165"/>
      <c r="AL1642" s="230" t="s">
        <v>25</v>
      </c>
      <c r="AM1642" s="230" t="s">
        <v>2600</v>
      </c>
      <c r="AN1642" s="230">
        <v>38</v>
      </c>
      <c r="AO1642" s="230">
        <v>1</v>
      </c>
      <c r="AP1642" s="230" t="s">
        <v>2678</v>
      </c>
      <c r="AQ1642" s="546" t="s">
        <v>6095</v>
      </c>
      <c r="AR1642" s="94" t="s">
        <v>4042</v>
      </c>
    </row>
    <row r="1643" spans="1:44" ht="15" customHeight="1">
      <c r="A1643" s="165">
        <v>1640</v>
      </c>
      <c r="B1643" s="162" t="s">
        <v>17</v>
      </c>
      <c r="C1643" s="162" t="s">
        <v>38</v>
      </c>
      <c r="D1643" s="162" t="s">
        <v>6086</v>
      </c>
      <c r="E1643" s="162" t="s">
        <v>6096</v>
      </c>
      <c r="F1643" s="162" t="s">
        <v>5594</v>
      </c>
      <c r="G1643" s="162"/>
      <c r="H1643" s="162"/>
      <c r="I1643" s="162"/>
      <c r="J1643" s="162"/>
      <c r="K1643" s="230">
        <v>1</v>
      </c>
      <c r="L1643" s="162"/>
      <c r="M1643" s="162"/>
      <c r="N1643" s="162"/>
      <c r="O1643" s="162"/>
      <c r="P1643" s="162"/>
      <c r="Q1643" s="162"/>
      <c r="R1643" s="162"/>
      <c r="S1643" s="162"/>
      <c r="T1643" s="162"/>
      <c r="U1643" s="162"/>
      <c r="V1643" s="162"/>
      <c r="W1643" s="532">
        <v>205837006229</v>
      </c>
      <c r="X1643" s="230" t="s">
        <v>25</v>
      </c>
      <c r="Y1643" s="165"/>
      <c r="Z1643" s="362" t="s">
        <v>6097</v>
      </c>
      <c r="AA1643" s="362" t="s">
        <v>6089</v>
      </c>
      <c r="AB1643" s="230" t="s">
        <v>25</v>
      </c>
      <c r="AC1643" s="230" t="s">
        <v>2600</v>
      </c>
      <c r="AD1643" s="230">
        <v>15</v>
      </c>
      <c r="AE1643" s="165" t="s">
        <v>2725</v>
      </c>
      <c r="AF1643" s="165"/>
      <c r="AG1643" s="230" t="s">
        <v>25</v>
      </c>
      <c r="AH1643" s="230" t="s">
        <v>25</v>
      </c>
      <c r="AI1643" s="439" t="s">
        <v>2680</v>
      </c>
      <c r="AJ1643" s="165"/>
      <c r="AK1643" s="165"/>
      <c r="AL1643" s="230" t="s">
        <v>25</v>
      </c>
      <c r="AM1643" s="230" t="s">
        <v>6090</v>
      </c>
      <c r="AN1643" s="230">
        <v>15</v>
      </c>
      <c r="AO1643" s="230">
        <v>1</v>
      </c>
      <c r="AP1643" s="230" t="s">
        <v>25</v>
      </c>
      <c r="AQ1643" s="546" t="s">
        <v>6098</v>
      </c>
      <c r="AR1643" s="94" t="s">
        <v>4042</v>
      </c>
    </row>
    <row r="1644" spans="1:44" ht="15" customHeight="1">
      <c r="A1644" s="165">
        <v>1641</v>
      </c>
      <c r="B1644" s="162" t="s">
        <v>1488</v>
      </c>
      <c r="C1644" s="162" t="s">
        <v>1492</v>
      </c>
      <c r="D1644" s="162" t="s">
        <v>1696</v>
      </c>
      <c r="E1644" s="162" t="s">
        <v>6099</v>
      </c>
      <c r="F1644" s="162" t="s">
        <v>5594</v>
      </c>
      <c r="G1644" s="162"/>
      <c r="H1644" s="162"/>
      <c r="I1644" s="162"/>
      <c r="J1644" s="162"/>
      <c r="K1644" s="162">
        <v>1</v>
      </c>
      <c r="L1644" s="162"/>
      <c r="M1644" s="162"/>
      <c r="N1644" s="162"/>
      <c r="O1644" s="162"/>
      <c r="P1644" s="162"/>
      <c r="Q1644" s="162"/>
      <c r="R1644" s="162"/>
      <c r="S1644" s="162"/>
      <c r="T1644" s="162"/>
      <c r="U1644" s="162"/>
      <c r="V1644" s="162"/>
      <c r="W1644" s="179">
        <v>252835007081</v>
      </c>
      <c r="X1644" s="432"/>
      <c r="Y1644" s="165"/>
      <c r="Z1644" s="165"/>
      <c r="AA1644" s="165"/>
      <c r="AB1644" s="165"/>
      <c r="AC1644" s="165"/>
      <c r="AD1644" s="165"/>
      <c r="AE1644" s="165"/>
      <c r="AF1644" s="165"/>
      <c r="AG1644" s="165"/>
      <c r="AH1644" s="165"/>
      <c r="AI1644" s="183" t="s">
        <v>2680</v>
      </c>
      <c r="AJ1644" s="241">
        <v>1.2395719999999999</v>
      </c>
      <c r="AK1644" s="241">
        <v>-78.280507</v>
      </c>
      <c r="AL1644" s="170" t="s">
        <v>2678</v>
      </c>
      <c r="AM1644" s="170" t="s">
        <v>2681</v>
      </c>
      <c r="AN1644" s="170">
        <v>18</v>
      </c>
      <c r="AO1644" s="170">
        <v>1</v>
      </c>
      <c r="AP1644" s="170" t="s">
        <v>25</v>
      </c>
      <c r="AQ1644" s="304" t="s">
        <v>6100</v>
      </c>
    </row>
    <row r="1645" spans="1:44" ht="15" customHeight="1">
      <c r="A1645" s="165">
        <v>1642</v>
      </c>
      <c r="B1645" s="162" t="s">
        <v>1488</v>
      </c>
      <c r="C1645" s="162" t="s">
        <v>1492</v>
      </c>
      <c r="D1645" s="162" t="s">
        <v>1576</v>
      </c>
      <c r="E1645" s="162" t="s">
        <v>6101</v>
      </c>
      <c r="F1645" s="162" t="s">
        <v>5594</v>
      </c>
      <c r="G1645" s="162"/>
      <c r="H1645" s="162"/>
      <c r="I1645" s="162"/>
      <c r="J1645" s="162"/>
      <c r="K1645" s="162">
        <v>1</v>
      </c>
      <c r="L1645" s="162"/>
      <c r="M1645" s="162"/>
      <c r="N1645" s="162"/>
      <c r="O1645" s="162"/>
      <c r="P1645" s="162"/>
      <c r="Q1645" s="162"/>
      <c r="R1645" s="162"/>
      <c r="S1645" s="162"/>
      <c r="T1645" s="162"/>
      <c r="U1645" s="162"/>
      <c r="V1645" s="162"/>
      <c r="W1645" s="179">
        <v>452835006491</v>
      </c>
      <c r="X1645" s="432"/>
      <c r="Y1645" s="165"/>
      <c r="Z1645" s="165"/>
      <c r="AA1645" s="165"/>
      <c r="AB1645" s="165"/>
      <c r="AC1645" s="165"/>
      <c r="AD1645" s="165"/>
      <c r="AE1645" s="165"/>
      <c r="AF1645" s="165"/>
      <c r="AG1645" s="165"/>
      <c r="AH1645" s="165"/>
      <c r="AI1645" s="183" t="s">
        <v>2680</v>
      </c>
      <c r="AJ1645" s="241">
        <v>1.411724</v>
      </c>
      <c r="AK1645" s="241">
        <v>-78.447663000000006</v>
      </c>
      <c r="AL1645" s="170" t="s">
        <v>2678</v>
      </c>
      <c r="AM1645" s="170" t="s">
        <v>2681</v>
      </c>
      <c r="AN1645" s="170">
        <v>23</v>
      </c>
      <c r="AO1645" s="170">
        <v>1</v>
      </c>
      <c r="AP1645" s="170" t="s">
        <v>25</v>
      </c>
      <c r="AQ1645" s="304" t="s">
        <v>6102</v>
      </c>
    </row>
    <row r="1646" spans="1:44" ht="15" customHeight="1">
      <c r="A1646" s="165">
        <v>1643</v>
      </c>
      <c r="B1646" s="162" t="s">
        <v>1488</v>
      </c>
      <c r="C1646" s="162" t="s">
        <v>1492</v>
      </c>
      <c r="D1646" s="162" t="s">
        <v>1547</v>
      </c>
      <c r="E1646" s="162" t="s">
        <v>6103</v>
      </c>
      <c r="F1646" s="162" t="s">
        <v>5594</v>
      </c>
      <c r="G1646" s="162"/>
      <c r="H1646" s="162"/>
      <c r="I1646" s="162"/>
      <c r="J1646" s="162"/>
      <c r="K1646" s="162">
        <v>1</v>
      </c>
      <c r="L1646" s="162"/>
      <c r="M1646" s="162"/>
      <c r="N1646" s="162"/>
      <c r="O1646" s="162"/>
      <c r="P1646" s="162"/>
      <c r="Q1646" s="162"/>
      <c r="R1646" s="162"/>
      <c r="S1646" s="162"/>
      <c r="T1646" s="162"/>
      <c r="U1646" s="162"/>
      <c r="V1646" s="162"/>
      <c r="W1646" s="179">
        <v>252835004715</v>
      </c>
      <c r="X1646" s="432"/>
      <c r="Y1646" s="165"/>
      <c r="Z1646" s="165"/>
      <c r="AA1646" s="165"/>
      <c r="AB1646" s="165"/>
      <c r="AC1646" s="165"/>
      <c r="AD1646" s="165"/>
      <c r="AE1646" s="165"/>
      <c r="AF1646" s="165"/>
      <c r="AG1646" s="165"/>
      <c r="AH1646" s="165"/>
      <c r="AI1646" s="183" t="s">
        <v>2680</v>
      </c>
      <c r="AJ1646" s="241">
        <v>1.569966</v>
      </c>
      <c r="AK1646" s="241">
        <v>-78.748694999999998</v>
      </c>
      <c r="AL1646" s="170" t="s">
        <v>2678</v>
      </c>
      <c r="AM1646" s="170" t="s">
        <v>2681</v>
      </c>
      <c r="AN1646" s="170">
        <v>10</v>
      </c>
      <c r="AO1646" s="170">
        <v>1</v>
      </c>
      <c r="AP1646" s="170" t="s">
        <v>25</v>
      </c>
      <c r="AQ1646" s="304" t="s">
        <v>6104</v>
      </c>
    </row>
    <row r="1647" spans="1:44" ht="15" customHeight="1">
      <c r="A1647" s="165">
        <v>1644</v>
      </c>
      <c r="B1647" s="162" t="s">
        <v>1488</v>
      </c>
      <c r="C1647" s="162" t="s">
        <v>1492</v>
      </c>
      <c r="D1647" s="162" t="s">
        <v>1696</v>
      </c>
      <c r="E1647" s="162" t="s">
        <v>6105</v>
      </c>
      <c r="F1647" s="162" t="s">
        <v>5594</v>
      </c>
      <c r="G1647" s="162"/>
      <c r="H1647" s="162"/>
      <c r="I1647" s="162"/>
      <c r="J1647" s="162"/>
      <c r="K1647" s="162">
        <v>3</v>
      </c>
      <c r="L1647" s="162"/>
      <c r="M1647" s="162"/>
      <c r="N1647" s="162"/>
      <c r="O1647" s="162"/>
      <c r="P1647" s="162"/>
      <c r="Q1647" s="162"/>
      <c r="R1647" s="162"/>
      <c r="S1647" s="162"/>
      <c r="T1647" s="162"/>
      <c r="U1647" s="162"/>
      <c r="V1647" s="162"/>
      <c r="W1647" s="179">
        <v>252835006343</v>
      </c>
      <c r="X1647" s="432"/>
      <c r="Y1647" s="165"/>
      <c r="Z1647" s="165"/>
      <c r="AA1647" s="165"/>
      <c r="AB1647" s="165"/>
      <c r="AC1647" s="165"/>
      <c r="AD1647" s="165"/>
      <c r="AE1647" s="165"/>
      <c r="AF1647" s="165"/>
      <c r="AG1647" s="165"/>
      <c r="AH1647" s="165"/>
      <c r="AI1647" s="183" t="s">
        <v>2680</v>
      </c>
      <c r="AJ1647" s="241">
        <v>1.376093</v>
      </c>
      <c r="AK1647" s="241">
        <v>-78.356472999999994</v>
      </c>
      <c r="AL1647" s="170" t="s">
        <v>2678</v>
      </c>
      <c r="AM1647" s="170" t="s">
        <v>2681</v>
      </c>
      <c r="AN1647" s="170">
        <v>99</v>
      </c>
      <c r="AO1647" s="170">
        <v>3</v>
      </c>
      <c r="AP1647" s="170" t="s">
        <v>25</v>
      </c>
      <c r="AQ1647" s="304" t="s">
        <v>6106</v>
      </c>
    </row>
    <row r="1648" spans="1:44" ht="15" customHeight="1">
      <c r="A1648" s="165">
        <v>1645</v>
      </c>
      <c r="B1648" s="162" t="s">
        <v>1488</v>
      </c>
      <c r="C1648" s="162" t="s">
        <v>1489</v>
      </c>
      <c r="D1648" s="162" t="s">
        <v>1637</v>
      </c>
      <c r="E1648" s="162" t="s">
        <v>6107</v>
      </c>
      <c r="F1648" s="162" t="s">
        <v>5594</v>
      </c>
      <c r="G1648" s="162"/>
      <c r="H1648" s="162"/>
      <c r="I1648" s="162"/>
      <c r="J1648" s="162"/>
      <c r="K1648" s="162">
        <v>2</v>
      </c>
      <c r="L1648" s="162"/>
      <c r="M1648" s="162"/>
      <c r="N1648" s="162"/>
      <c r="O1648" s="162"/>
      <c r="P1648" s="162"/>
      <c r="Q1648" s="162"/>
      <c r="R1648" s="162"/>
      <c r="S1648" s="162"/>
      <c r="T1648" s="162"/>
      <c r="U1648" s="162"/>
      <c r="V1648" s="162"/>
      <c r="W1648" s="179">
        <v>252079001634</v>
      </c>
      <c r="X1648" s="432"/>
      <c r="Y1648" s="165"/>
      <c r="Z1648" s="165"/>
      <c r="AA1648" s="165"/>
      <c r="AB1648" s="165"/>
      <c r="AC1648" s="165"/>
      <c r="AD1648" s="165"/>
      <c r="AE1648" s="165"/>
      <c r="AF1648" s="165"/>
      <c r="AG1648" s="165"/>
      <c r="AH1648" s="165"/>
      <c r="AI1648" s="183" t="s">
        <v>2680</v>
      </c>
      <c r="AJ1648" s="241">
        <v>1.362053</v>
      </c>
      <c r="AK1648" s="241">
        <v>-78.228740000000002</v>
      </c>
      <c r="AL1648" s="170" t="s">
        <v>2678</v>
      </c>
      <c r="AM1648" s="170" t="s">
        <v>2681</v>
      </c>
      <c r="AN1648" s="170">
        <v>26</v>
      </c>
      <c r="AO1648" s="170">
        <v>2</v>
      </c>
      <c r="AP1648" s="170" t="s">
        <v>25</v>
      </c>
      <c r="AQ1648" s="304" t="s">
        <v>6108</v>
      </c>
    </row>
    <row r="1649" spans="1:46" ht="15" customHeight="1">
      <c r="A1649" s="165">
        <v>1646</v>
      </c>
      <c r="B1649" s="162" t="s">
        <v>1488</v>
      </c>
      <c r="C1649" s="162" t="s">
        <v>1693</v>
      </c>
      <c r="D1649" s="162" t="s">
        <v>1720</v>
      </c>
      <c r="E1649" s="162" t="s">
        <v>6109</v>
      </c>
      <c r="F1649" s="162" t="s">
        <v>5594</v>
      </c>
      <c r="G1649" s="162"/>
      <c r="H1649" s="162"/>
      <c r="I1649" s="162"/>
      <c r="J1649" s="162"/>
      <c r="K1649" s="162">
        <v>3</v>
      </c>
      <c r="L1649" s="162"/>
      <c r="M1649" s="162"/>
      <c r="N1649" s="162"/>
      <c r="O1649" s="162"/>
      <c r="P1649" s="162"/>
      <c r="Q1649" s="162"/>
      <c r="R1649" s="162"/>
      <c r="S1649" s="162"/>
      <c r="T1649" s="162"/>
      <c r="U1649" s="162"/>
      <c r="V1649" s="162"/>
      <c r="W1649" s="179"/>
      <c r="X1649" s="432" t="s">
        <v>25</v>
      </c>
      <c r="Y1649" s="165"/>
      <c r="Z1649" s="165"/>
      <c r="AA1649" s="165"/>
      <c r="AB1649" s="165" t="s">
        <v>25</v>
      </c>
      <c r="AC1649" s="165" t="s">
        <v>2600</v>
      </c>
      <c r="AD1649" s="165">
        <v>690</v>
      </c>
      <c r="AE1649" s="165" t="s">
        <v>2725</v>
      </c>
      <c r="AF1649" s="165"/>
      <c r="AG1649" s="165" t="s">
        <v>25</v>
      </c>
      <c r="AH1649" s="165" t="s">
        <v>25</v>
      </c>
      <c r="AI1649" s="183" t="s">
        <v>2680</v>
      </c>
      <c r="AJ1649" s="241">
        <v>1.237258</v>
      </c>
      <c r="AK1649" s="241">
        <v>-77.272155999999995</v>
      </c>
      <c r="AL1649" s="170" t="s">
        <v>25</v>
      </c>
      <c r="AM1649" s="170" t="s">
        <v>2600</v>
      </c>
      <c r="AN1649" s="170">
        <v>690</v>
      </c>
      <c r="AO1649" s="170">
        <v>3</v>
      </c>
      <c r="AP1649" s="170" t="s">
        <v>25</v>
      </c>
      <c r="AQ1649" s="304" t="s">
        <v>6110</v>
      </c>
    </row>
    <row r="1650" spans="1:46" ht="15" customHeight="1">
      <c r="A1650" s="165">
        <v>1647</v>
      </c>
      <c r="B1650" s="162" t="s">
        <v>1488</v>
      </c>
      <c r="C1650" s="162" t="s">
        <v>1144</v>
      </c>
      <c r="D1650" s="162" t="s">
        <v>6111</v>
      </c>
      <c r="E1650" s="162" t="s">
        <v>6112</v>
      </c>
      <c r="F1650" s="162" t="s">
        <v>5594</v>
      </c>
      <c r="G1650" s="162"/>
      <c r="H1650" s="162"/>
      <c r="I1650" s="162"/>
      <c r="J1650" s="162"/>
      <c r="K1650" s="162">
        <v>1</v>
      </c>
      <c r="L1650" s="162"/>
      <c r="M1650" s="162"/>
      <c r="N1650" s="162"/>
      <c r="O1650" s="162"/>
      <c r="P1650" s="162"/>
      <c r="Q1650" s="162"/>
      <c r="R1650" s="162"/>
      <c r="S1650" s="162"/>
      <c r="T1650" s="162"/>
      <c r="U1650" s="162"/>
      <c r="V1650" s="162"/>
      <c r="W1650" s="179">
        <v>252612001111</v>
      </c>
      <c r="X1650" s="432" t="s">
        <v>25</v>
      </c>
      <c r="Y1650" s="165"/>
      <c r="Z1650" s="165"/>
      <c r="AA1650" s="165"/>
      <c r="AB1650" s="165" t="s">
        <v>2678</v>
      </c>
      <c r="AC1650" s="165" t="s">
        <v>2681</v>
      </c>
      <c r="AD1650" s="165">
        <v>10</v>
      </c>
      <c r="AE1650" s="165" t="s">
        <v>13</v>
      </c>
      <c r="AF1650" s="165" t="s">
        <v>2679</v>
      </c>
      <c r="AG1650" s="165"/>
      <c r="AH1650" s="165" t="s">
        <v>25</v>
      </c>
      <c r="AI1650" s="183" t="s">
        <v>2680</v>
      </c>
      <c r="AJ1650" s="241">
        <v>1.1174963</v>
      </c>
      <c r="AK1650" s="241">
        <v>-78.042233600000003</v>
      </c>
      <c r="AL1650" s="170" t="s">
        <v>2678</v>
      </c>
      <c r="AM1650" s="170" t="s">
        <v>2681</v>
      </c>
      <c r="AN1650" s="170">
        <v>10</v>
      </c>
      <c r="AO1650" s="170">
        <v>1</v>
      </c>
      <c r="AP1650" s="170" t="s">
        <v>25</v>
      </c>
      <c r="AQ1650" s="304" t="s">
        <v>6113</v>
      </c>
    </row>
    <row r="1651" spans="1:46" ht="15" customHeight="1">
      <c r="A1651" s="165">
        <v>1648</v>
      </c>
      <c r="B1651" s="162" t="s">
        <v>1488</v>
      </c>
      <c r="C1651" s="162" t="s">
        <v>1144</v>
      </c>
      <c r="D1651" s="162" t="s">
        <v>6111</v>
      </c>
      <c r="E1651" s="162" t="s">
        <v>6114</v>
      </c>
      <c r="F1651" s="162" t="s">
        <v>5594</v>
      </c>
      <c r="G1651" s="162"/>
      <c r="H1651" s="162"/>
      <c r="I1651" s="162"/>
      <c r="J1651" s="162"/>
      <c r="K1651" s="162">
        <v>1</v>
      </c>
      <c r="L1651" s="162"/>
      <c r="M1651" s="162"/>
      <c r="N1651" s="162"/>
      <c r="O1651" s="162"/>
      <c r="P1651" s="162"/>
      <c r="Q1651" s="162"/>
      <c r="R1651" s="162"/>
      <c r="S1651" s="162"/>
      <c r="T1651" s="162"/>
      <c r="U1651" s="162"/>
      <c r="V1651" s="162"/>
      <c r="W1651" s="179">
        <v>252612001111</v>
      </c>
      <c r="X1651" s="432" t="s">
        <v>25</v>
      </c>
      <c r="Y1651" s="165"/>
      <c r="Z1651" s="165"/>
      <c r="AA1651" s="165"/>
      <c r="AB1651" s="165" t="s">
        <v>2678</v>
      </c>
      <c r="AC1651" s="165" t="s">
        <v>2681</v>
      </c>
      <c r="AD1651" s="165">
        <v>22</v>
      </c>
      <c r="AE1651" s="165" t="s">
        <v>13</v>
      </c>
      <c r="AF1651" s="165" t="s">
        <v>2679</v>
      </c>
      <c r="AG1651" s="165"/>
      <c r="AH1651" s="165" t="s">
        <v>25</v>
      </c>
      <c r="AI1651" s="183" t="s">
        <v>2680</v>
      </c>
      <c r="AJ1651" s="241">
        <v>1.1340882999999999</v>
      </c>
      <c r="AK1651" s="241">
        <v>-78.030615600000004</v>
      </c>
      <c r="AL1651" s="170" t="s">
        <v>2678</v>
      </c>
      <c r="AM1651" s="170" t="s">
        <v>2681</v>
      </c>
      <c r="AN1651" s="170">
        <v>22</v>
      </c>
      <c r="AO1651" s="170">
        <v>1</v>
      </c>
      <c r="AP1651" s="170" t="s">
        <v>25</v>
      </c>
      <c r="AQ1651" s="304" t="s">
        <v>6115</v>
      </c>
    </row>
    <row r="1652" spans="1:46" s="388" customFormat="1" ht="15" customHeight="1">
      <c r="A1652" s="165">
        <v>1649</v>
      </c>
      <c r="B1652" s="430" t="s">
        <v>1488</v>
      </c>
      <c r="C1652" s="115" t="s">
        <v>1492</v>
      </c>
      <c r="D1652" s="430" t="s">
        <v>1696</v>
      </c>
      <c r="E1652" s="430" t="s">
        <v>6116</v>
      </c>
      <c r="F1652" s="399" t="s">
        <v>5594</v>
      </c>
      <c r="G1652" s="399"/>
      <c r="H1652" s="399"/>
      <c r="I1652" s="399"/>
      <c r="J1652" s="399"/>
      <c r="K1652" s="399">
        <v>1</v>
      </c>
      <c r="L1652" s="399"/>
      <c r="M1652" s="399"/>
      <c r="N1652" s="399"/>
      <c r="O1652" s="399"/>
      <c r="P1652" s="399"/>
      <c r="Q1652" s="399"/>
      <c r="R1652" s="399"/>
      <c r="S1652" s="399"/>
      <c r="T1652" s="399"/>
      <c r="U1652" s="399"/>
      <c r="V1652" s="399"/>
      <c r="W1652" s="431"/>
      <c r="X1652" s="432"/>
      <c r="Y1652" s="429"/>
      <c r="Z1652" s="429"/>
      <c r="AA1652" s="429"/>
      <c r="AB1652" s="429"/>
      <c r="AC1652" s="429"/>
      <c r="AD1652" s="429"/>
      <c r="AE1652" s="429"/>
      <c r="AF1652" s="429"/>
      <c r="AG1652" s="429"/>
      <c r="AH1652" s="429"/>
      <c r="AI1652" s="390" t="s">
        <v>2680</v>
      </c>
      <c r="AJ1652" s="241">
        <v>1.2936300000000001</v>
      </c>
      <c r="AK1652" s="241">
        <v>-78.372718000000006</v>
      </c>
      <c r="AL1652" s="170" t="s">
        <v>2678</v>
      </c>
      <c r="AM1652" s="170" t="s">
        <v>2681</v>
      </c>
      <c r="AN1652" s="170">
        <v>18</v>
      </c>
      <c r="AO1652" s="170">
        <v>1</v>
      </c>
      <c r="AP1652" s="170" t="s">
        <v>25</v>
      </c>
      <c r="AQ1652" s="304" t="s">
        <v>6117</v>
      </c>
      <c r="AR1652" s="387"/>
      <c r="AS1652" s="387"/>
      <c r="AT1652" s="387"/>
    </row>
    <row r="1653" spans="1:46" s="386" customFormat="1" ht="15" customHeight="1">
      <c r="A1653" s="165">
        <v>1650</v>
      </c>
      <c r="B1653" s="534" t="s">
        <v>1488</v>
      </c>
      <c r="C1653" s="115" t="s">
        <v>1492</v>
      </c>
      <c r="D1653" s="534" t="s">
        <v>1696</v>
      </c>
      <c r="E1653" s="534" t="s">
        <v>6118</v>
      </c>
      <c r="F1653" s="535" t="s">
        <v>5594</v>
      </c>
      <c r="G1653" s="535"/>
      <c r="H1653" s="535"/>
      <c r="I1653" s="535"/>
      <c r="J1653" s="535"/>
      <c r="K1653" s="535">
        <v>1</v>
      </c>
      <c r="L1653" s="535"/>
      <c r="M1653" s="535"/>
      <c r="N1653" s="535"/>
      <c r="O1653" s="535"/>
      <c r="P1653" s="535"/>
      <c r="Q1653" s="535"/>
      <c r="R1653" s="535"/>
      <c r="S1653" s="535"/>
      <c r="T1653" s="535"/>
      <c r="U1653" s="535"/>
      <c r="V1653" s="535"/>
      <c r="W1653" s="536"/>
      <c r="X1653" s="432"/>
      <c r="Y1653" s="537"/>
      <c r="Z1653" s="537"/>
      <c r="AA1653" s="537"/>
      <c r="AB1653" s="537"/>
      <c r="AC1653" s="537"/>
      <c r="AD1653" s="537"/>
      <c r="AE1653" s="537"/>
      <c r="AF1653" s="537"/>
      <c r="AG1653" s="537"/>
      <c r="AH1653" s="537"/>
      <c r="AI1653" s="183" t="s">
        <v>2680</v>
      </c>
      <c r="AJ1653" s="241">
        <v>1.3685</v>
      </c>
      <c r="AK1653" s="241">
        <v>-78.396810000000002</v>
      </c>
      <c r="AL1653" s="170" t="s">
        <v>2678</v>
      </c>
      <c r="AM1653" s="170" t="s">
        <v>2681</v>
      </c>
      <c r="AN1653" s="170">
        <v>7</v>
      </c>
      <c r="AO1653" s="170">
        <v>1</v>
      </c>
      <c r="AP1653" s="170" t="s">
        <v>25</v>
      </c>
      <c r="AQ1653" s="304" t="s">
        <v>6119</v>
      </c>
      <c r="AR1653" s="385"/>
      <c r="AS1653" s="385"/>
      <c r="AT1653" s="385"/>
    </row>
    <row r="1654" spans="1:46" s="388" customFormat="1" ht="15" customHeight="1">
      <c r="A1654" s="165">
        <v>1651</v>
      </c>
      <c r="B1654" s="430" t="s">
        <v>1488</v>
      </c>
      <c r="C1654" s="115" t="s">
        <v>1492</v>
      </c>
      <c r="D1654" s="430" t="s">
        <v>1698</v>
      </c>
      <c r="E1654" s="430" t="s">
        <v>6120</v>
      </c>
      <c r="F1654" s="399" t="s">
        <v>5594</v>
      </c>
      <c r="G1654" s="399"/>
      <c r="H1654" s="399"/>
      <c r="I1654" s="399"/>
      <c r="J1654" s="399"/>
      <c r="K1654" s="399">
        <v>1</v>
      </c>
      <c r="L1654" s="399"/>
      <c r="M1654" s="399"/>
      <c r="N1654" s="399"/>
      <c r="O1654" s="399"/>
      <c r="P1654" s="399"/>
      <c r="Q1654" s="399"/>
      <c r="R1654" s="399"/>
      <c r="S1654" s="399"/>
      <c r="T1654" s="399"/>
      <c r="U1654" s="399"/>
      <c r="V1654" s="399"/>
      <c r="W1654" s="431"/>
      <c r="X1654" s="432"/>
      <c r="Y1654" s="429"/>
      <c r="Z1654" s="429"/>
      <c r="AA1654" s="429"/>
      <c r="AB1654" s="429"/>
      <c r="AC1654" s="429"/>
      <c r="AD1654" s="429"/>
      <c r="AE1654" s="429"/>
      <c r="AF1654" s="429"/>
      <c r="AG1654" s="429"/>
      <c r="AH1654" s="429"/>
      <c r="AI1654" s="390" t="s">
        <v>2680</v>
      </c>
      <c r="AJ1654" s="241">
        <v>1.3349120000000001</v>
      </c>
      <c r="AK1654" s="241">
        <v>-78.512348000000003</v>
      </c>
      <c r="AL1654" s="170" t="s">
        <v>2678</v>
      </c>
      <c r="AM1654" s="170" t="s">
        <v>2681</v>
      </c>
      <c r="AN1654" s="170">
        <v>20</v>
      </c>
      <c r="AO1654" s="170">
        <v>1</v>
      </c>
      <c r="AP1654" s="170" t="s">
        <v>25</v>
      </c>
      <c r="AQ1654" s="547" t="s">
        <v>6121</v>
      </c>
      <c r="AR1654" s="389"/>
      <c r="AS1654" s="387"/>
      <c r="AT1654" s="387"/>
    </row>
    <row r="1655" spans="1:46" ht="15" customHeight="1">
      <c r="A1655" s="600">
        <v>1652</v>
      </c>
      <c r="B1655" s="162" t="s">
        <v>486</v>
      </c>
      <c r="C1655" s="162" t="s">
        <v>496</v>
      </c>
      <c r="D1655" s="162" t="s">
        <v>6122</v>
      </c>
      <c r="E1655" s="162" t="s">
        <v>6123</v>
      </c>
      <c r="F1655" s="399" t="s">
        <v>5594</v>
      </c>
      <c r="G1655" s="162"/>
      <c r="H1655" s="162"/>
      <c r="I1655" s="162"/>
      <c r="J1655" s="162"/>
      <c r="K1655" s="162" t="s">
        <v>5241</v>
      </c>
      <c r="L1655" s="162"/>
      <c r="M1655" s="162"/>
      <c r="N1655" s="162"/>
      <c r="O1655" s="162"/>
      <c r="P1655" s="162"/>
      <c r="Q1655" s="162"/>
      <c r="R1655" s="162"/>
      <c r="S1655" s="162"/>
      <c r="T1655" s="162"/>
      <c r="U1655" s="162"/>
      <c r="V1655" s="162"/>
      <c r="W1655" s="532">
        <v>285125001470</v>
      </c>
      <c r="X1655" s="229" t="s">
        <v>25</v>
      </c>
      <c r="Y1655" s="181"/>
      <c r="Z1655" s="181" t="s">
        <v>6124</v>
      </c>
      <c r="AA1655" s="164"/>
      <c r="AB1655" s="181" t="s">
        <v>2678</v>
      </c>
      <c r="AC1655" s="181" t="s">
        <v>2694</v>
      </c>
      <c r="AD1655" s="181">
        <v>6</v>
      </c>
      <c r="AE1655" s="181" t="s">
        <v>2725</v>
      </c>
      <c r="AF1655" s="181" t="s">
        <v>2725</v>
      </c>
      <c r="AG1655" s="164"/>
      <c r="AH1655" s="181" t="s">
        <v>25</v>
      </c>
      <c r="AI1655" s="183" t="s">
        <v>2680</v>
      </c>
      <c r="AJ1655" s="165"/>
      <c r="AK1655" s="165"/>
      <c r="AL1655" s="165"/>
      <c r="AM1655" s="165"/>
      <c r="AN1655" s="434">
        <v>6</v>
      </c>
      <c r="AO1655" s="434">
        <v>1</v>
      </c>
      <c r="AP1655" s="230" t="s">
        <v>25</v>
      </c>
      <c r="AQ1655" s="304" t="s">
        <v>6125</v>
      </c>
      <c r="AR1655" s="94" t="s">
        <v>2727</v>
      </c>
    </row>
    <row r="1656" spans="1:46" ht="15" customHeight="1">
      <c r="A1656" s="600">
        <v>1653</v>
      </c>
      <c r="B1656" s="162" t="s">
        <v>486</v>
      </c>
      <c r="C1656" s="162" t="s">
        <v>496</v>
      </c>
      <c r="D1656" s="162" t="s">
        <v>6122</v>
      </c>
      <c r="E1656" s="162" t="s">
        <v>2448</v>
      </c>
      <c r="F1656" s="399" t="s">
        <v>5594</v>
      </c>
      <c r="G1656" s="162"/>
      <c r="H1656" s="162"/>
      <c r="I1656" s="162"/>
      <c r="J1656" s="162"/>
      <c r="K1656" s="162" t="s">
        <v>5241</v>
      </c>
      <c r="L1656" s="162"/>
      <c r="M1656" s="162"/>
      <c r="N1656" s="162"/>
      <c r="O1656" s="162"/>
      <c r="P1656" s="162"/>
      <c r="Q1656" s="162"/>
      <c r="R1656" s="162"/>
      <c r="S1656" s="162"/>
      <c r="T1656" s="162"/>
      <c r="U1656" s="162"/>
      <c r="V1656" s="162"/>
      <c r="W1656" s="532">
        <v>285125001470</v>
      </c>
      <c r="X1656" s="229" t="s">
        <v>25</v>
      </c>
      <c r="Y1656" s="181"/>
      <c r="Z1656" s="181" t="s">
        <v>6124</v>
      </c>
      <c r="AA1656" s="164"/>
      <c r="AB1656" s="181" t="s">
        <v>2678</v>
      </c>
      <c r="AC1656" s="181" t="s">
        <v>2694</v>
      </c>
      <c r="AD1656" s="181">
        <v>7</v>
      </c>
      <c r="AE1656" s="181" t="s">
        <v>2725</v>
      </c>
      <c r="AF1656" s="181" t="s">
        <v>2725</v>
      </c>
      <c r="AG1656" s="164"/>
      <c r="AH1656" s="181" t="s">
        <v>25</v>
      </c>
      <c r="AI1656" s="183" t="s">
        <v>2680</v>
      </c>
      <c r="AJ1656" s="165"/>
      <c r="AK1656" s="165"/>
      <c r="AL1656" s="165"/>
      <c r="AM1656" s="165"/>
      <c r="AN1656" s="434">
        <v>12</v>
      </c>
      <c r="AO1656" s="434">
        <v>1</v>
      </c>
      <c r="AP1656" s="230" t="s">
        <v>25</v>
      </c>
      <c r="AQ1656" s="304" t="s">
        <v>6126</v>
      </c>
      <c r="AR1656" s="94" t="s">
        <v>2727</v>
      </c>
    </row>
    <row r="1657" spans="1:46" ht="15" customHeight="1">
      <c r="A1657" s="600">
        <v>1654</v>
      </c>
      <c r="B1657" s="162" t="s">
        <v>486</v>
      </c>
      <c r="C1657" s="162" t="s">
        <v>6127</v>
      </c>
      <c r="D1657" s="162" t="s">
        <v>6128</v>
      </c>
      <c r="E1657" s="162" t="s">
        <v>6129</v>
      </c>
      <c r="F1657" s="399" t="s">
        <v>5594</v>
      </c>
      <c r="G1657" s="162"/>
      <c r="H1657" s="162"/>
      <c r="I1657" s="162"/>
      <c r="J1657" s="162"/>
      <c r="K1657" s="162" t="s">
        <v>5241</v>
      </c>
      <c r="L1657" s="162"/>
      <c r="M1657" s="162"/>
      <c r="N1657" s="162"/>
      <c r="O1657" s="162"/>
      <c r="P1657" s="162"/>
      <c r="Q1657" s="162"/>
      <c r="R1657" s="162"/>
      <c r="S1657" s="162"/>
      <c r="T1657" s="162"/>
      <c r="U1657" s="162"/>
      <c r="V1657" s="162"/>
      <c r="W1657" s="179">
        <v>285139000565</v>
      </c>
      <c r="X1657" s="229" t="s">
        <v>25</v>
      </c>
      <c r="Y1657" s="181"/>
      <c r="Z1657" s="181" t="s">
        <v>6124</v>
      </c>
      <c r="AA1657" s="164"/>
      <c r="AB1657" s="181" t="s">
        <v>2678</v>
      </c>
      <c r="AC1657" s="181" t="s">
        <v>2694</v>
      </c>
      <c r="AD1657" s="181">
        <v>8</v>
      </c>
      <c r="AE1657" s="181" t="s">
        <v>2725</v>
      </c>
      <c r="AF1657" s="181" t="s">
        <v>2725</v>
      </c>
      <c r="AG1657" s="164"/>
      <c r="AH1657" s="181" t="s">
        <v>25</v>
      </c>
      <c r="AI1657" s="183" t="s">
        <v>2680</v>
      </c>
      <c r="AJ1657" s="165"/>
      <c r="AK1657" s="165"/>
      <c r="AL1657" s="165"/>
      <c r="AM1657" s="165"/>
      <c r="AN1657" s="434" t="s">
        <v>5241</v>
      </c>
      <c r="AO1657" s="434" t="s">
        <v>5241</v>
      </c>
      <c r="AP1657" s="230" t="s">
        <v>25</v>
      </c>
      <c r="AQ1657" s="304" t="s">
        <v>6130</v>
      </c>
      <c r="AR1657" s="94" t="s">
        <v>2727</v>
      </c>
      <c r="AS1657" s="94">
        <v>8</v>
      </c>
      <c r="AT1657" s="94">
        <v>1</v>
      </c>
    </row>
    <row r="1658" spans="1:46" ht="15" customHeight="1">
      <c r="A1658" s="600">
        <v>1655</v>
      </c>
      <c r="B1658" s="162" t="s">
        <v>486</v>
      </c>
      <c r="C1658" s="162" t="s">
        <v>493</v>
      </c>
      <c r="D1658" s="162" t="s">
        <v>6131</v>
      </c>
      <c r="E1658" s="162" t="s">
        <v>6132</v>
      </c>
      <c r="F1658" s="399" t="s">
        <v>5594</v>
      </c>
      <c r="G1658" s="162"/>
      <c r="H1658" s="162"/>
      <c r="I1658" s="162"/>
      <c r="J1658" s="162"/>
      <c r="K1658" s="162" t="s">
        <v>5241</v>
      </c>
      <c r="L1658" s="162"/>
      <c r="M1658" s="162"/>
      <c r="N1658" s="162"/>
      <c r="O1658" s="162"/>
      <c r="P1658" s="162"/>
      <c r="Q1658" s="162"/>
      <c r="R1658" s="162"/>
      <c r="S1658" s="162"/>
      <c r="T1658" s="162"/>
      <c r="U1658" s="162"/>
      <c r="V1658" s="162"/>
      <c r="W1658" s="179">
        <v>185400000131</v>
      </c>
      <c r="X1658" s="229" t="s">
        <v>25</v>
      </c>
      <c r="Y1658" s="181"/>
      <c r="Z1658" s="181" t="s">
        <v>6124</v>
      </c>
      <c r="AA1658" s="164"/>
      <c r="AB1658" s="181" t="s">
        <v>2678</v>
      </c>
      <c r="AC1658" s="181" t="s">
        <v>2694</v>
      </c>
      <c r="AD1658" s="181">
        <v>43</v>
      </c>
      <c r="AE1658" s="181" t="s">
        <v>2725</v>
      </c>
      <c r="AF1658" s="181" t="s">
        <v>2725</v>
      </c>
      <c r="AG1658" s="164"/>
      <c r="AH1658" s="181" t="s">
        <v>25</v>
      </c>
      <c r="AI1658" s="183" t="s">
        <v>2680</v>
      </c>
      <c r="AJ1658" s="165"/>
      <c r="AK1658" s="165"/>
      <c r="AL1658" s="165"/>
      <c r="AM1658" s="165"/>
      <c r="AN1658" s="434">
        <v>43</v>
      </c>
      <c r="AO1658" s="434">
        <v>2</v>
      </c>
      <c r="AP1658" s="230" t="s">
        <v>25</v>
      </c>
      <c r="AQ1658" s="304" t="s">
        <v>6133</v>
      </c>
      <c r="AR1658" s="94" t="s">
        <v>2727</v>
      </c>
      <c r="AS1658" s="94">
        <v>43</v>
      </c>
      <c r="AT1658" s="94">
        <v>2</v>
      </c>
    </row>
    <row r="1659" spans="1:46" ht="15" customHeight="1">
      <c r="A1659" s="165">
        <v>1656</v>
      </c>
      <c r="B1659" s="162"/>
      <c r="C1659" s="162"/>
      <c r="D1659" s="162"/>
      <c r="E1659" s="162"/>
      <c r="F1659" s="399"/>
      <c r="G1659" s="162"/>
      <c r="H1659" s="162"/>
      <c r="I1659" s="162"/>
      <c r="J1659" s="162"/>
      <c r="K1659" s="162"/>
      <c r="L1659" s="162"/>
      <c r="M1659" s="162"/>
      <c r="N1659" s="162"/>
      <c r="O1659" s="162"/>
      <c r="P1659" s="162"/>
      <c r="Q1659" s="162"/>
      <c r="R1659" s="162"/>
      <c r="S1659" s="162"/>
      <c r="T1659" s="162"/>
      <c r="U1659" s="162"/>
      <c r="V1659" s="162"/>
      <c r="W1659" s="179"/>
      <c r="X1659" s="229"/>
      <c r="Y1659" s="164"/>
      <c r="Z1659" s="181"/>
      <c r="AA1659" s="164"/>
      <c r="AB1659" s="181"/>
      <c r="AC1659" s="181"/>
      <c r="AD1659" s="181"/>
      <c r="AE1659" s="181"/>
      <c r="AF1659" s="181"/>
      <c r="AG1659" s="164"/>
      <c r="AH1659" s="181"/>
      <c r="AI1659" s="183"/>
      <c r="AJ1659" s="165"/>
      <c r="AK1659" s="165"/>
      <c r="AL1659" s="165"/>
      <c r="AM1659" s="165"/>
      <c r="AN1659" s="434"/>
      <c r="AO1659" s="434"/>
      <c r="AP1659" s="230"/>
      <c r="AQ1659" s="304"/>
      <c r="AR1659" s="94" t="s">
        <v>2727</v>
      </c>
    </row>
    <row r="1660" spans="1:46" ht="15" customHeight="1">
      <c r="A1660" s="600">
        <v>1657</v>
      </c>
      <c r="B1660" s="162" t="s">
        <v>486</v>
      </c>
      <c r="C1660" s="162" t="s">
        <v>516</v>
      </c>
      <c r="D1660" s="162" t="s">
        <v>6134</v>
      </c>
      <c r="E1660" s="162" t="s">
        <v>6135</v>
      </c>
      <c r="F1660" s="399" t="s">
        <v>5594</v>
      </c>
      <c r="G1660" s="162"/>
      <c r="H1660" s="162"/>
      <c r="I1660" s="162"/>
      <c r="J1660" s="162"/>
      <c r="K1660" s="162" t="s">
        <v>5241</v>
      </c>
      <c r="L1660" s="162"/>
      <c r="M1660" s="162"/>
      <c r="N1660" s="162"/>
      <c r="O1660" s="162"/>
      <c r="P1660" s="162"/>
      <c r="Q1660" s="162"/>
      <c r="R1660" s="162"/>
      <c r="S1660" s="162"/>
      <c r="T1660" s="162"/>
      <c r="U1660" s="162"/>
      <c r="V1660" s="162"/>
      <c r="W1660" s="179">
        <v>185230001090</v>
      </c>
      <c r="X1660" s="229" t="s">
        <v>25</v>
      </c>
      <c r="Y1660" s="181"/>
      <c r="Z1660" s="181" t="s">
        <v>6124</v>
      </c>
      <c r="AA1660" s="164"/>
      <c r="AB1660" s="181" t="s">
        <v>2678</v>
      </c>
      <c r="AC1660" s="181" t="s">
        <v>2694</v>
      </c>
      <c r="AD1660" s="181">
        <v>12</v>
      </c>
      <c r="AE1660" s="181" t="s">
        <v>2725</v>
      </c>
      <c r="AF1660" s="181" t="s">
        <v>2725</v>
      </c>
      <c r="AG1660" s="164"/>
      <c r="AH1660" s="181" t="s">
        <v>25</v>
      </c>
      <c r="AI1660" s="183" t="s">
        <v>2680</v>
      </c>
      <c r="AJ1660" s="165"/>
      <c r="AK1660" s="165"/>
      <c r="AL1660" s="165"/>
      <c r="AM1660" s="165"/>
      <c r="AN1660" s="434" t="s">
        <v>5241</v>
      </c>
      <c r="AO1660" s="434" t="s">
        <v>5241</v>
      </c>
      <c r="AP1660" s="230" t="s">
        <v>25</v>
      </c>
      <c r="AQ1660" s="304" t="s">
        <v>6136</v>
      </c>
      <c r="AR1660" s="94" t="s">
        <v>2727</v>
      </c>
      <c r="AS1660" s="94">
        <v>12</v>
      </c>
      <c r="AT1660" s="94">
        <v>1</v>
      </c>
    </row>
    <row r="1661" spans="1:46" ht="15" customHeight="1">
      <c r="A1661" s="165">
        <v>1658</v>
      </c>
      <c r="B1661" s="351" t="s">
        <v>17</v>
      </c>
      <c r="C1661" s="351" t="s">
        <v>131</v>
      </c>
      <c r="D1661" s="351" t="s">
        <v>6137</v>
      </c>
      <c r="E1661" s="351" t="s">
        <v>6138</v>
      </c>
      <c r="F1661" s="351" t="s">
        <v>6139</v>
      </c>
      <c r="G1661" s="162"/>
      <c r="H1661" s="162"/>
      <c r="I1661" s="162"/>
      <c r="J1661" s="162"/>
      <c r="K1661" s="351">
        <v>1</v>
      </c>
      <c r="L1661" s="162"/>
      <c r="M1661" s="162"/>
      <c r="N1661" s="162"/>
      <c r="O1661" s="162"/>
      <c r="P1661" s="162"/>
      <c r="Q1661" s="162"/>
      <c r="R1661" s="162"/>
      <c r="S1661" s="162"/>
      <c r="T1661" s="162"/>
      <c r="U1661" s="162"/>
      <c r="V1661" s="162"/>
      <c r="W1661" s="532">
        <v>205642000242</v>
      </c>
      <c r="X1661" s="165"/>
      <c r="Y1661" s="165"/>
      <c r="Z1661" s="165"/>
      <c r="AA1661" s="165"/>
      <c r="AB1661" s="165"/>
      <c r="AC1661" s="165"/>
      <c r="AD1661" s="165"/>
      <c r="AE1661" s="165"/>
      <c r="AF1661" s="165"/>
      <c r="AG1661" s="165"/>
      <c r="AH1661" s="165"/>
      <c r="AI1661" s="183" t="s">
        <v>2680</v>
      </c>
      <c r="AJ1661" s="165"/>
      <c r="AK1661" s="165"/>
      <c r="AL1661" s="230"/>
      <c r="AM1661" s="165"/>
      <c r="AN1661" s="351">
        <v>15</v>
      </c>
      <c r="AO1661" s="351">
        <v>1</v>
      </c>
      <c r="AP1661" s="230" t="s">
        <v>2678</v>
      </c>
      <c r="AQ1661" s="157"/>
    </row>
    <row r="1662" spans="1:46" ht="15" customHeight="1">
      <c r="A1662" s="165">
        <v>1659</v>
      </c>
      <c r="B1662" s="420" t="s">
        <v>17</v>
      </c>
      <c r="C1662" s="351" t="s">
        <v>51</v>
      </c>
      <c r="D1662" s="351" t="s">
        <v>52</v>
      </c>
      <c r="E1662" s="351" t="s">
        <v>6140</v>
      </c>
      <c r="F1662" s="351" t="s">
        <v>6139</v>
      </c>
      <c r="G1662" s="162"/>
      <c r="H1662" s="162"/>
      <c r="I1662" s="162"/>
      <c r="J1662" s="162"/>
      <c r="K1662" s="351">
        <v>1</v>
      </c>
      <c r="L1662" s="162"/>
      <c r="M1662" s="162"/>
      <c r="N1662" s="162"/>
      <c r="O1662" s="162"/>
      <c r="P1662" s="162"/>
      <c r="Q1662" s="162"/>
      <c r="R1662" s="162"/>
      <c r="S1662" s="162"/>
      <c r="T1662" s="162"/>
      <c r="U1662" s="162"/>
      <c r="V1662" s="162"/>
      <c r="W1662" s="532">
        <v>205361001894</v>
      </c>
      <c r="X1662" s="165"/>
      <c r="Y1662" s="165"/>
      <c r="Z1662" s="165"/>
      <c r="AA1662" s="165"/>
      <c r="AB1662" s="165"/>
      <c r="AC1662" s="165"/>
      <c r="AD1662" s="165"/>
      <c r="AE1662" s="165"/>
      <c r="AF1662" s="165"/>
      <c r="AG1662" s="165"/>
      <c r="AH1662" s="165"/>
      <c r="AI1662" s="183" t="s">
        <v>2680</v>
      </c>
      <c r="AJ1662" s="630">
        <v>7.2617655662962104</v>
      </c>
      <c r="AK1662" s="165">
        <v>-75.907506810228</v>
      </c>
      <c r="AL1662" s="230"/>
      <c r="AM1662" s="165"/>
      <c r="AN1662" s="351">
        <v>7</v>
      </c>
      <c r="AO1662" s="351">
        <v>1</v>
      </c>
      <c r="AP1662" s="230" t="s">
        <v>25</v>
      </c>
      <c r="AQ1662" s="157"/>
    </row>
    <row r="1663" spans="1:46" ht="15" customHeight="1">
      <c r="A1663" s="165">
        <v>1660</v>
      </c>
      <c r="B1663" s="420" t="s">
        <v>17</v>
      </c>
      <c r="C1663" s="351" t="s">
        <v>29</v>
      </c>
      <c r="D1663" s="351" t="s">
        <v>30</v>
      </c>
      <c r="E1663" s="351" t="s">
        <v>6141</v>
      </c>
      <c r="F1663" s="351" t="s">
        <v>6139</v>
      </c>
      <c r="G1663" s="162"/>
      <c r="H1663" s="162"/>
      <c r="I1663" s="162"/>
      <c r="J1663" s="162"/>
      <c r="K1663" s="351">
        <v>2</v>
      </c>
      <c r="L1663" s="162"/>
      <c r="M1663" s="162"/>
      <c r="N1663" s="162"/>
      <c r="O1663" s="162"/>
      <c r="P1663" s="162"/>
      <c r="Q1663" s="162"/>
      <c r="R1663" s="162"/>
      <c r="S1663" s="162"/>
      <c r="T1663" s="162"/>
      <c r="U1663" s="162"/>
      <c r="V1663" s="162"/>
      <c r="W1663" s="532">
        <v>205284001223</v>
      </c>
      <c r="X1663" s="165"/>
      <c r="Y1663" s="165"/>
      <c r="Z1663" s="165"/>
      <c r="AA1663" s="165"/>
      <c r="AB1663" s="165"/>
      <c r="AC1663" s="165"/>
      <c r="AD1663" s="165"/>
      <c r="AE1663" s="165"/>
      <c r="AF1663" s="165"/>
      <c r="AG1663" s="165"/>
      <c r="AH1663" s="165"/>
      <c r="AI1663" s="183" t="s">
        <v>2680</v>
      </c>
      <c r="AJ1663" s="165"/>
      <c r="AK1663" s="165"/>
      <c r="AL1663" s="230"/>
      <c r="AM1663" s="165"/>
      <c r="AN1663" s="351">
        <v>29</v>
      </c>
      <c r="AO1663" s="351">
        <v>2</v>
      </c>
      <c r="AP1663" s="230" t="s">
        <v>25</v>
      </c>
      <c r="AQ1663" s="157"/>
    </row>
    <row r="1664" spans="1:46" ht="15" customHeight="1">
      <c r="A1664" s="165">
        <v>1661</v>
      </c>
      <c r="B1664" s="351" t="s">
        <v>17</v>
      </c>
      <c r="C1664" s="351" t="s">
        <v>29</v>
      </c>
      <c r="D1664" s="351" t="s">
        <v>30</v>
      </c>
      <c r="E1664" s="351" t="s">
        <v>6142</v>
      </c>
      <c r="F1664" s="351" t="s">
        <v>6139</v>
      </c>
      <c r="G1664" s="162"/>
      <c r="H1664" s="162"/>
      <c r="I1664" s="162"/>
      <c r="J1664" s="162"/>
      <c r="K1664" s="351">
        <v>1</v>
      </c>
      <c r="L1664" s="162"/>
      <c r="M1664" s="162"/>
      <c r="N1664" s="162"/>
      <c r="O1664" s="162"/>
      <c r="P1664" s="162"/>
      <c r="Q1664" s="162"/>
      <c r="R1664" s="162"/>
      <c r="S1664" s="162"/>
      <c r="T1664" s="162"/>
      <c r="U1664" s="162"/>
      <c r="V1664" s="162"/>
      <c r="W1664" s="532">
        <v>205284800029</v>
      </c>
      <c r="X1664" s="165"/>
      <c r="Y1664" s="165"/>
      <c r="Z1664" s="165"/>
      <c r="AA1664" s="165"/>
      <c r="AB1664" s="165"/>
      <c r="AC1664" s="165"/>
      <c r="AD1664" s="165"/>
      <c r="AE1664" s="165"/>
      <c r="AF1664" s="165"/>
      <c r="AG1664" s="165"/>
      <c r="AH1664" s="165"/>
      <c r="AI1664" s="183" t="s">
        <v>2680</v>
      </c>
      <c r="AJ1664" s="165"/>
      <c r="AK1664" s="165"/>
      <c r="AL1664" s="230"/>
      <c r="AM1664" s="165"/>
      <c r="AN1664" s="351">
        <v>23</v>
      </c>
      <c r="AO1664" s="351">
        <v>1</v>
      </c>
      <c r="AP1664" s="230" t="s">
        <v>25</v>
      </c>
      <c r="AQ1664" s="157"/>
    </row>
    <row r="1665" spans="1:43" ht="15" customHeight="1">
      <c r="A1665" s="165">
        <v>1662</v>
      </c>
      <c r="B1665" s="351" t="s">
        <v>17</v>
      </c>
      <c r="C1665" s="351" t="s">
        <v>29</v>
      </c>
      <c r="D1665" s="351" t="s">
        <v>30</v>
      </c>
      <c r="E1665" s="351" t="s">
        <v>6143</v>
      </c>
      <c r="F1665" s="351" t="s">
        <v>6139</v>
      </c>
      <c r="G1665" s="162"/>
      <c r="H1665" s="162"/>
      <c r="I1665" s="162"/>
      <c r="J1665" s="162"/>
      <c r="K1665" s="351">
        <v>1</v>
      </c>
      <c r="L1665" s="162"/>
      <c r="M1665" s="162"/>
      <c r="N1665" s="162"/>
      <c r="O1665" s="162"/>
      <c r="P1665" s="162"/>
      <c r="Q1665" s="162"/>
      <c r="R1665" s="162"/>
      <c r="S1665" s="162"/>
      <c r="T1665" s="162"/>
      <c r="U1665" s="162"/>
      <c r="V1665" s="162"/>
      <c r="W1665" s="532">
        <v>205284800037</v>
      </c>
      <c r="X1665" s="165"/>
      <c r="Y1665" s="165"/>
      <c r="Z1665" s="165"/>
      <c r="AA1665" s="165"/>
      <c r="AB1665" s="165"/>
      <c r="AC1665" s="165"/>
      <c r="AD1665" s="165"/>
      <c r="AE1665" s="165"/>
      <c r="AF1665" s="165"/>
      <c r="AG1665" s="165"/>
      <c r="AH1665" s="165"/>
      <c r="AI1665" s="183" t="s">
        <v>2680</v>
      </c>
      <c r="AJ1665" s="165"/>
      <c r="AK1665" s="165"/>
      <c r="AL1665" s="230"/>
      <c r="AM1665" s="165"/>
      <c r="AN1665" s="351">
        <v>17</v>
      </c>
      <c r="AO1665" s="351">
        <v>1</v>
      </c>
      <c r="AP1665" s="230" t="s">
        <v>25</v>
      </c>
      <c r="AQ1665" s="157"/>
    </row>
    <row r="1666" spans="1:43" ht="15" customHeight="1">
      <c r="A1666" s="165">
        <v>1663</v>
      </c>
      <c r="B1666" s="420" t="s">
        <v>17</v>
      </c>
      <c r="C1666" s="351" t="s">
        <v>29</v>
      </c>
      <c r="D1666" s="351" t="s">
        <v>30</v>
      </c>
      <c r="E1666" s="351" t="s">
        <v>6144</v>
      </c>
      <c r="F1666" s="351" t="s">
        <v>6139</v>
      </c>
      <c r="G1666" s="162"/>
      <c r="H1666" s="162"/>
      <c r="I1666" s="162"/>
      <c r="J1666" s="162"/>
      <c r="K1666" s="351">
        <v>2</v>
      </c>
      <c r="L1666" s="162"/>
      <c r="M1666" s="162"/>
      <c r="N1666" s="162"/>
      <c r="O1666" s="162"/>
      <c r="P1666" s="162"/>
      <c r="Q1666" s="162"/>
      <c r="R1666" s="162"/>
      <c r="S1666" s="162"/>
      <c r="T1666" s="162"/>
      <c r="U1666" s="162"/>
      <c r="V1666" s="162"/>
      <c r="W1666" s="532">
        <v>205284800126</v>
      </c>
      <c r="X1666" s="165"/>
      <c r="Y1666" s="165"/>
      <c r="Z1666" s="165"/>
      <c r="AA1666" s="165"/>
      <c r="AB1666" s="165"/>
      <c r="AC1666" s="165"/>
      <c r="AD1666" s="165"/>
      <c r="AE1666" s="165"/>
      <c r="AF1666" s="165"/>
      <c r="AG1666" s="165"/>
      <c r="AH1666" s="165"/>
      <c r="AI1666" s="183" t="s">
        <v>2680</v>
      </c>
      <c r="AJ1666" s="165"/>
      <c r="AK1666" s="165"/>
      <c r="AL1666" s="230"/>
      <c r="AM1666" s="165"/>
      <c r="AN1666" s="351">
        <v>29</v>
      </c>
      <c r="AO1666" s="351">
        <v>2</v>
      </c>
      <c r="AP1666" s="230" t="s">
        <v>25</v>
      </c>
      <c r="AQ1666" s="157"/>
    </row>
    <row r="1667" spans="1:43" ht="15" customHeight="1">
      <c r="A1667" s="165">
        <v>1664</v>
      </c>
      <c r="B1667" s="351" t="s">
        <v>17</v>
      </c>
      <c r="C1667" s="351" t="s">
        <v>29</v>
      </c>
      <c r="D1667" s="351" t="s">
        <v>30</v>
      </c>
      <c r="E1667" s="351" t="s">
        <v>6145</v>
      </c>
      <c r="F1667" s="351" t="s">
        <v>6139</v>
      </c>
      <c r="G1667" s="162"/>
      <c r="H1667" s="162"/>
      <c r="I1667" s="162"/>
      <c r="J1667" s="162"/>
      <c r="K1667" s="351">
        <v>1</v>
      </c>
      <c r="L1667" s="162"/>
      <c r="M1667" s="162"/>
      <c r="N1667" s="162"/>
      <c r="O1667" s="162"/>
      <c r="P1667" s="162"/>
      <c r="Q1667" s="162"/>
      <c r="R1667" s="162"/>
      <c r="S1667" s="162"/>
      <c r="T1667" s="162"/>
      <c r="U1667" s="162"/>
      <c r="V1667" s="162"/>
      <c r="W1667" s="532">
        <v>205284001134</v>
      </c>
      <c r="X1667" s="165"/>
      <c r="Y1667" s="165"/>
      <c r="Z1667" s="165"/>
      <c r="AA1667" s="165"/>
      <c r="AB1667" s="165"/>
      <c r="AC1667" s="165"/>
      <c r="AD1667" s="165"/>
      <c r="AE1667" s="165"/>
      <c r="AF1667" s="165"/>
      <c r="AG1667" s="165"/>
      <c r="AH1667" s="165"/>
      <c r="AI1667" s="183" t="s">
        <v>2680</v>
      </c>
      <c r="AJ1667" s="165"/>
      <c r="AK1667" s="165"/>
      <c r="AL1667" s="230"/>
      <c r="AM1667" s="165"/>
      <c r="AN1667" s="351">
        <v>22</v>
      </c>
      <c r="AO1667" s="351">
        <v>1</v>
      </c>
      <c r="AP1667" s="230" t="s">
        <v>25</v>
      </c>
      <c r="AQ1667" s="157"/>
    </row>
    <row r="1668" spans="1:43" ht="15" customHeight="1">
      <c r="A1668" s="165">
        <v>1665</v>
      </c>
      <c r="B1668" s="351" t="s">
        <v>17</v>
      </c>
      <c r="C1668" s="351" t="s">
        <v>29</v>
      </c>
      <c r="D1668" s="351" t="s">
        <v>30</v>
      </c>
      <c r="E1668" s="351" t="s">
        <v>6146</v>
      </c>
      <c r="F1668" s="351" t="s">
        <v>6139</v>
      </c>
      <c r="G1668" s="162"/>
      <c r="H1668" s="162"/>
      <c r="I1668" s="162"/>
      <c r="J1668" s="162"/>
      <c r="K1668" s="351">
        <v>1</v>
      </c>
      <c r="L1668" s="162"/>
      <c r="M1668" s="162"/>
      <c r="N1668" s="162"/>
      <c r="O1668" s="162"/>
      <c r="P1668" s="162"/>
      <c r="Q1668" s="162"/>
      <c r="R1668" s="162"/>
      <c r="S1668" s="162"/>
      <c r="T1668" s="162"/>
      <c r="U1668" s="162"/>
      <c r="V1668" s="162"/>
      <c r="W1668" s="532">
        <v>205284800011</v>
      </c>
      <c r="X1668" s="165"/>
      <c r="Y1668" s="165"/>
      <c r="Z1668" s="165"/>
      <c r="AA1668" s="165"/>
      <c r="AB1668" s="165"/>
      <c r="AC1668" s="165"/>
      <c r="AD1668" s="165"/>
      <c r="AE1668" s="165"/>
      <c r="AF1668" s="165"/>
      <c r="AG1668" s="165"/>
      <c r="AH1668" s="165"/>
      <c r="AI1668" s="183" t="s">
        <v>2680</v>
      </c>
      <c r="AJ1668" s="165"/>
      <c r="AK1668" s="165"/>
      <c r="AL1668" s="230"/>
      <c r="AM1668" s="165"/>
      <c r="AN1668" s="351">
        <v>10</v>
      </c>
      <c r="AO1668" s="351">
        <v>1</v>
      </c>
      <c r="AP1668" s="230" t="s">
        <v>25</v>
      </c>
      <c r="AQ1668" s="141"/>
    </row>
    <row r="1669" spans="1:43" ht="15" customHeight="1">
      <c r="A1669" s="165">
        <v>1666</v>
      </c>
      <c r="B1669" s="351" t="s">
        <v>17</v>
      </c>
      <c r="C1669" s="351" t="s">
        <v>29</v>
      </c>
      <c r="D1669" s="351" t="s">
        <v>30</v>
      </c>
      <c r="E1669" s="351" t="s">
        <v>6147</v>
      </c>
      <c r="F1669" s="351" t="s">
        <v>6139</v>
      </c>
      <c r="G1669" s="162"/>
      <c r="H1669" s="162"/>
      <c r="I1669" s="162"/>
      <c r="J1669" s="162"/>
      <c r="K1669" s="351">
        <v>1</v>
      </c>
      <c r="L1669" s="162"/>
      <c r="M1669" s="162"/>
      <c r="N1669" s="162"/>
      <c r="O1669" s="162"/>
      <c r="P1669" s="162"/>
      <c r="Q1669" s="162"/>
      <c r="R1669" s="162"/>
      <c r="S1669" s="162"/>
      <c r="T1669" s="162"/>
      <c r="U1669" s="162"/>
      <c r="V1669" s="162"/>
      <c r="W1669" s="532">
        <v>205284800143</v>
      </c>
      <c r="X1669" s="165"/>
      <c r="Y1669" s="165"/>
      <c r="Z1669" s="165"/>
      <c r="AA1669" s="165"/>
      <c r="AB1669" s="165"/>
      <c r="AC1669" s="165"/>
      <c r="AD1669" s="165"/>
      <c r="AE1669" s="165"/>
      <c r="AF1669" s="165"/>
      <c r="AG1669" s="165"/>
      <c r="AH1669" s="165"/>
      <c r="AI1669" s="183" t="s">
        <v>2680</v>
      </c>
      <c r="AJ1669" s="165"/>
      <c r="AK1669" s="165"/>
      <c r="AL1669" s="230"/>
      <c r="AM1669" s="165"/>
      <c r="AN1669" s="351">
        <v>16</v>
      </c>
      <c r="AO1669" s="351">
        <v>1</v>
      </c>
      <c r="AP1669" s="230" t="s">
        <v>25</v>
      </c>
      <c r="AQ1669" s="157"/>
    </row>
    <row r="1670" spans="1:43" ht="15" customHeight="1">
      <c r="A1670" s="165">
        <v>1667</v>
      </c>
      <c r="B1670" s="351" t="s">
        <v>17</v>
      </c>
      <c r="C1670" s="351" t="s">
        <v>29</v>
      </c>
      <c r="D1670" s="351" t="s">
        <v>30</v>
      </c>
      <c r="E1670" s="538" t="s">
        <v>6148</v>
      </c>
      <c r="F1670" s="351" t="s">
        <v>6139</v>
      </c>
      <c r="G1670" s="162"/>
      <c r="H1670" s="162"/>
      <c r="I1670" s="162"/>
      <c r="J1670" s="162"/>
      <c r="K1670" s="351">
        <v>1</v>
      </c>
      <c r="L1670" s="162"/>
      <c r="M1670" s="162"/>
      <c r="N1670" s="162"/>
      <c r="O1670" s="162"/>
      <c r="P1670" s="162"/>
      <c r="Q1670" s="162"/>
      <c r="R1670" s="162"/>
      <c r="S1670" s="162"/>
      <c r="T1670" s="162"/>
      <c r="U1670" s="162"/>
      <c r="V1670" s="162"/>
      <c r="W1670" s="532">
        <v>205284800002</v>
      </c>
      <c r="X1670" s="165"/>
      <c r="Y1670" s="165"/>
      <c r="Z1670" s="165"/>
      <c r="AA1670" s="165"/>
      <c r="AB1670" s="165"/>
      <c r="AC1670" s="165"/>
      <c r="AD1670" s="165"/>
      <c r="AE1670" s="165"/>
      <c r="AF1670" s="165"/>
      <c r="AG1670" s="165"/>
      <c r="AH1670" s="165"/>
      <c r="AI1670" s="183" t="s">
        <v>2680</v>
      </c>
      <c r="AJ1670" s="165"/>
      <c r="AK1670" s="165"/>
      <c r="AL1670" s="230"/>
      <c r="AM1670" s="165"/>
      <c r="AN1670" s="351">
        <v>11</v>
      </c>
      <c r="AO1670" s="351">
        <v>1</v>
      </c>
      <c r="AP1670" s="230" t="s">
        <v>25</v>
      </c>
      <c r="AQ1670" s="157"/>
    </row>
    <row r="1671" spans="1:43" ht="15" customHeight="1">
      <c r="A1671" s="165">
        <v>1668</v>
      </c>
      <c r="B1671" s="351" t="s">
        <v>17</v>
      </c>
      <c r="C1671" s="351" t="s">
        <v>29</v>
      </c>
      <c r="D1671" s="351" t="s">
        <v>30</v>
      </c>
      <c r="E1671" s="538" t="s">
        <v>6149</v>
      </c>
      <c r="F1671" s="351" t="s">
        <v>6139</v>
      </c>
      <c r="G1671" s="162"/>
      <c r="H1671" s="162"/>
      <c r="I1671" s="162"/>
      <c r="J1671" s="162"/>
      <c r="K1671" s="351">
        <v>1</v>
      </c>
      <c r="L1671" s="162"/>
      <c r="M1671" s="162"/>
      <c r="N1671" s="162"/>
      <c r="O1671" s="162"/>
      <c r="P1671" s="162"/>
      <c r="Q1671" s="162"/>
      <c r="R1671" s="162"/>
      <c r="S1671" s="162"/>
      <c r="T1671" s="162"/>
      <c r="U1671" s="162"/>
      <c r="V1671" s="162"/>
      <c r="W1671" s="532">
        <v>205284800096</v>
      </c>
      <c r="X1671" s="165"/>
      <c r="Y1671" s="165"/>
      <c r="Z1671" s="165"/>
      <c r="AA1671" s="165"/>
      <c r="AB1671" s="165"/>
      <c r="AC1671" s="165"/>
      <c r="AD1671" s="165"/>
      <c r="AE1671" s="165"/>
      <c r="AF1671" s="165"/>
      <c r="AG1671" s="165"/>
      <c r="AH1671" s="165"/>
      <c r="AI1671" s="183" t="s">
        <v>2680</v>
      </c>
      <c r="AJ1671" s="165"/>
      <c r="AK1671" s="165"/>
      <c r="AL1671" s="230"/>
      <c r="AM1671" s="165"/>
      <c r="AN1671" s="351">
        <v>5</v>
      </c>
      <c r="AO1671" s="351">
        <v>1</v>
      </c>
      <c r="AP1671" s="230" t="s">
        <v>25</v>
      </c>
      <c r="AQ1671" s="157"/>
    </row>
    <row r="1672" spans="1:43" ht="15" customHeight="1">
      <c r="A1672" s="165">
        <v>1669</v>
      </c>
      <c r="B1672" s="351" t="s">
        <v>17</v>
      </c>
      <c r="C1672" s="351" t="s">
        <v>29</v>
      </c>
      <c r="D1672" s="351" t="s">
        <v>30</v>
      </c>
      <c r="E1672" s="538" t="s">
        <v>6150</v>
      </c>
      <c r="F1672" s="351" t="s">
        <v>6139</v>
      </c>
      <c r="G1672" s="162"/>
      <c r="H1672" s="162"/>
      <c r="I1672" s="162"/>
      <c r="J1672" s="162"/>
      <c r="K1672" s="351">
        <v>1</v>
      </c>
      <c r="L1672" s="162"/>
      <c r="M1672" s="162"/>
      <c r="N1672" s="162"/>
      <c r="O1672" s="162"/>
      <c r="P1672" s="162"/>
      <c r="Q1672" s="162"/>
      <c r="R1672" s="162"/>
      <c r="S1672" s="162"/>
      <c r="T1672" s="162"/>
      <c r="U1672" s="162"/>
      <c r="V1672" s="162"/>
      <c r="W1672" s="532">
        <v>205284800134</v>
      </c>
      <c r="X1672" s="165"/>
      <c r="Y1672" s="165"/>
      <c r="Z1672" s="165"/>
      <c r="AA1672" s="165"/>
      <c r="AB1672" s="165"/>
      <c r="AC1672" s="165"/>
      <c r="AD1672" s="165"/>
      <c r="AE1672" s="165"/>
      <c r="AF1672" s="165"/>
      <c r="AG1672" s="165"/>
      <c r="AH1672" s="165"/>
      <c r="AI1672" s="183" t="s">
        <v>2680</v>
      </c>
      <c r="AJ1672" s="165"/>
      <c r="AK1672" s="165"/>
      <c r="AL1672" s="230"/>
      <c r="AM1672" s="165"/>
      <c r="AN1672" s="351">
        <v>11</v>
      </c>
      <c r="AO1672" s="351">
        <v>1</v>
      </c>
      <c r="AP1672" s="230" t="s">
        <v>25</v>
      </c>
      <c r="AQ1672" s="157"/>
    </row>
    <row r="1673" spans="1:43" ht="15" customHeight="1">
      <c r="A1673" s="165">
        <v>1670</v>
      </c>
      <c r="B1673" s="420" t="s">
        <v>17</v>
      </c>
      <c r="C1673" s="351" t="s">
        <v>29</v>
      </c>
      <c r="D1673" s="351" t="s">
        <v>30</v>
      </c>
      <c r="E1673" s="538" t="s">
        <v>6151</v>
      </c>
      <c r="F1673" s="351" t="s">
        <v>6139</v>
      </c>
      <c r="G1673" s="162"/>
      <c r="H1673" s="162"/>
      <c r="I1673" s="162"/>
      <c r="J1673" s="162"/>
      <c r="K1673" s="351">
        <v>2</v>
      </c>
      <c r="L1673" s="162"/>
      <c r="M1673" s="162"/>
      <c r="N1673" s="162"/>
      <c r="O1673" s="162"/>
      <c r="P1673" s="162"/>
      <c r="Q1673" s="162"/>
      <c r="R1673" s="162"/>
      <c r="S1673" s="162"/>
      <c r="T1673" s="162"/>
      <c r="U1673" s="162"/>
      <c r="V1673" s="162"/>
      <c r="W1673" s="532">
        <v>205284800088</v>
      </c>
      <c r="X1673" s="165"/>
      <c r="Y1673" s="165"/>
      <c r="Z1673" s="165"/>
      <c r="AA1673" s="165"/>
      <c r="AB1673" s="165"/>
      <c r="AC1673" s="165"/>
      <c r="AD1673" s="165"/>
      <c r="AE1673" s="165"/>
      <c r="AF1673" s="165"/>
      <c r="AG1673" s="165"/>
      <c r="AH1673" s="165"/>
      <c r="AI1673" s="183" t="s">
        <v>2680</v>
      </c>
      <c r="AJ1673" s="165"/>
      <c r="AK1673" s="165"/>
      <c r="AL1673" s="230"/>
      <c r="AM1673" s="165"/>
      <c r="AN1673" s="351">
        <v>34</v>
      </c>
      <c r="AO1673" s="351">
        <v>2</v>
      </c>
      <c r="AP1673" s="230" t="s">
        <v>25</v>
      </c>
      <c r="AQ1673" s="157"/>
    </row>
    <row r="1674" spans="1:43" ht="15" customHeight="1">
      <c r="A1674" s="165">
        <v>1671</v>
      </c>
      <c r="B1674" s="351" t="s">
        <v>17</v>
      </c>
      <c r="C1674" s="351" t="s">
        <v>29</v>
      </c>
      <c r="D1674" s="351" t="s">
        <v>30</v>
      </c>
      <c r="E1674" s="538" t="s">
        <v>6152</v>
      </c>
      <c r="F1674" s="351" t="s">
        <v>6139</v>
      </c>
      <c r="G1674" s="162"/>
      <c r="H1674" s="162"/>
      <c r="I1674" s="162"/>
      <c r="J1674" s="162"/>
      <c r="K1674" s="351">
        <v>1</v>
      </c>
      <c r="L1674" s="162"/>
      <c r="M1674" s="162"/>
      <c r="N1674" s="162"/>
      <c r="O1674" s="162"/>
      <c r="P1674" s="162"/>
      <c r="Q1674" s="162"/>
      <c r="R1674" s="162"/>
      <c r="S1674" s="162"/>
      <c r="T1674" s="162"/>
      <c r="U1674" s="162"/>
      <c r="V1674" s="162"/>
      <c r="W1674" s="532">
        <v>205284800053</v>
      </c>
      <c r="X1674" s="165"/>
      <c r="Y1674" s="165"/>
      <c r="Z1674" s="165"/>
      <c r="AA1674" s="165"/>
      <c r="AB1674" s="165"/>
      <c r="AC1674" s="165"/>
      <c r="AD1674" s="165"/>
      <c r="AE1674" s="165"/>
      <c r="AF1674" s="165"/>
      <c r="AG1674" s="165"/>
      <c r="AH1674" s="165"/>
      <c r="AI1674" s="183" t="s">
        <v>2680</v>
      </c>
      <c r="AJ1674" s="165"/>
      <c r="AK1674" s="165"/>
      <c r="AL1674" s="230"/>
      <c r="AM1674" s="165"/>
      <c r="AN1674" s="351">
        <v>24</v>
      </c>
      <c r="AO1674" s="351">
        <v>1</v>
      </c>
      <c r="AP1674" s="230" t="s">
        <v>25</v>
      </c>
      <c r="AQ1674" s="157"/>
    </row>
    <row r="1675" spans="1:43" ht="15" customHeight="1">
      <c r="A1675" s="165">
        <v>1672</v>
      </c>
      <c r="B1675" s="351" t="s">
        <v>17</v>
      </c>
      <c r="C1675" s="351" t="s">
        <v>29</v>
      </c>
      <c r="D1675" s="351" t="s">
        <v>30</v>
      </c>
      <c r="E1675" s="538" t="s">
        <v>6153</v>
      </c>
      <c r="F1675" s="351" t="s">
        <v>6139</v>
      </c>
      <c r="G1675" s="162"/>
      <c r="H1675" s="162"/>
      <c r="I1675" s="162"/>
      <c r="J1675" s="162"/>
      <c r="K1675" s="351">
        <v>1</v>
      </c>
      <c r="L1675" s="162"/>
      <c r="M1675" s="162"/>
      <c r="N1675" s="162"/>
      <c r="O1675" s="162"/>
      <c r="P1675" s="162"/>
      <c r="Q1675" s="162"/>
      <c r="R1675" s="162"/>
      <c r="S1675" s="162"/>
      <c r="T1675" s="162"/>
      <c r="U1675" s="162"/>
      <c r="V1675" s="162"/>
      <c r="W1675" s="532">
        <v>205284800070</v>
      </c>
      <c r="X1675" s="165"/>
      <c r="Y1675" s="165"/>
      <c r="Z1675" s="165"/>
      <c r="AA1675" s="165"/>
      <c r="AB1675" s="165"/>
      <c r="AC1675" s="165"/>
      <c r="AD1675" s="165"/>
      <c r="AE1675" s="165"/>
      <c r="AF1675" s="165"/>
      <c r="AG1675" s="165"/>
      <c r="AH1675" s="165"/>
      <c r="AI1675" s="183" t="s">
        <v>2680</v>
      </c>
      <c r="AJ1675" s="165"/>
      <c r="AK1675" s="165"/>
      <c r="AL1675" s="230"/>
      <c r="AM1675" s="165"/>
      <c r="AN1675" s="351">
        <v>16</v>
      </c>
      <c r="AO1675" s="351">
        <v>1</v>
      </c>
      <c r="AP1675" s="230" t="s">
        <v>25</v>
      </c>
      <c r="AQ1675" s="157"/>
    </row>
    <row r="1676" spans="1:43" ht="15" customHeight="1">
      <c r="A1676" s="165">
        <v>1673</v>
      </c>
      <c r="B1676" s="351" t="s">
        <v>17</v>
      </c>
      <c r="C1676" s="351" t="s">
        <v>29</v>
      </c>
      <c r="D1676" s="351" t="s">
        <v>30</v>
      </c>
      <c r="E1676" s="538" t="s">
        <v>6154</v>
      </c>
      <c r="F1676" s="351" t="s">
        <v>6139</v>
      </c>
      <c r="G1676" s="162"/>
      <c r="H1676" s="162"/>
      <c r="I1676" s="162"/>
      <c r="J1676" s="162"/>
      <c r="K1676" s="351">
        <v>2</v>
      </c>
      <c r="L1676" s="162"/>
      <c r="M1676" s="162"/>
      <c r="N1676" s="162"/>
      <c r="O1676" s="162"/>
      <c r="P1676" s="162"/>
      <c r="Q1676" s="162"/>
      <c r="R1676" s="162"/>
      <c r="S1676" s="162"/>
      <c r="T1676" s="162"/>
      <c r="U1676" s="162"/>
      <c r="V1676" s="162"/>
      <c r="W1676" s="532">
        <v>205284800061</v>
      </c>
      <c r="X1676" s="165"/>
      <c r="Y1676" s="165"/>
      <c r="Z1676" s="165"/>
      <c r="AA1676" s="165"/>
      <c r="AB1676" s="165"/>
      <c r="AC1676" s="165"/>
      <c r="AD1676" s="165"/>
      <c r="AE1676" s="165"/>
      <c r="AF1676" s="165"/>
      <c r="AG1676" s="165"/>
      <c r="AH1676" s="165"/>
      <c r="AI1676" s="183" t="s">
        <v>2680</v>
      </c>
      <c r="AJ1676" s="165"/>
      <c r="AK1676" s="165"/>
      <c r="AL1676" s="230"/>
      <c r="AM1676" s="165"/>
      <c r="AN1676" s="351">
        <v>26</v>
      </c>
      <c r="AO1676" s="351">
        <v>2</v>
      </c>
      <c r="AP1676" s="230" t="s">
        <v>25</v>
      </c>
      <c r="AQ1676" s="157"/>
    </row>
    <row r="1677" spans="1:43" ht="15" customHeight="1">
      <c r="A1677" s="165">
        <v>1674</v>
      </c>
      <c r="B1677" s="351" t="s">
        <v>17</v>
      </c>
      <c r="C1677" s="351" t="s">
        <v>29</v>
      </c>
      <c r="D1677" s="351" t="s">
        <v>30</v>
      </c>
      <c r="E1677" s="538" t="s">
        <v>6155</v>
      </c>
      <c r="F1677" s="351" t="s">
        <v>6139</v>
      </c>
      <c r="G1677" s="162"/>
      <c r="H1677" s="162"/>
      <c r="I1677" s="162"/>
      <c r="J1677" s="162"/>
      <c r="K1677" s="351">
        <v>1</v>
      </c>
      <c r="L1677" s="162"/>
      <c r="M1677" s="162"/>
      <c r="N1677" s="162"/>
      <c r="O1677" s="162"/>
      <c r="P1677" s="162"/>
      <c r="Q1677" s="162"/>
      <c r="R1677" s="162"/>
      <c r="S1677" s="162"/>
      <c r="T1677" s="162"/>
      <c r="U1677" s="162"/>
      <c r="V1677" s="162"/>
      <c r="W1677" s="532">
        <v>205284800151</v>
      </c>
      <c r="X1677" s="165"/>
      <c r="Y1677" s="165"/>
      <c r="Z1677" s="165"/>
      <c r="AA1677" s="165"/>
      <c r="AB1677" s="165"/>
      <c r="AC1677" s="165"/>
      <c r="AD1677" s="165"/>
      <c r="AE1677" s="165"/>
      <c r="AF1677" s="165"/>
      <c r="AG1677" s="165"/>
      <c r="AH1677" s="165"/>
      <c r="AI1677" s="183" t="s">
        <v>2680</v>
      </c>
      <c r="AJ1677" s="165"/>
      <c r="AK1677" s="165"/>
      <c r="AL1677" s="230"/>
      <c r="AM1677" s="165"/>
      <c r="AN1677" s="351">
        <v>24</v>
      </c>
      <c r="AO1677" s="351">
        <v>1</v>
      </c>
      <c r="AP1677" s="230" t="s">
        <v>25</v>
      </c>
      <c r="AQ1677" s="157"/>
    </row>
    <row r="1678" spans="1:43" ht="15" customHeight="1">
      <c r="A1678" s="165">
        <v>1675</v>
      </c>
      <c r="B1678" s="420" t="s">
        <v>17</v>
      </c>
      <c r="C1678" s="351" t="s">
        <v>29</v>
      </c>
      <c r="D1678" s="351" t="s">
        <v>57</v>
      </c>
      <c r="E1678" s="351" t="s">
        <v>6156</v>
      </c>
      <c r="F1678" s="351" t="s">
        <v>6139</v>
      </c>
      <c r="G1678" s="162"/>
      <c r="H1678" s="162"/>
      <c r="I1678" s="162"/>
      <c r="J1678" s="162"/>
      <c r="K1678" s="351">
        <v>1</v>
      </c>
      <c r="L1678" s="162"/>
      <c r="M1678" s="162"/>
      <c r="N1678" s="162"/>
      <c r="O1678" s="162"/>
      <c r="P1678" s="162"/>
      <c r="Q1678" s="162"/>
      <c r="R1678" s="162"/>
      <c r="S1678" s="162"/>
      <c r="T1678" s="162"/>
      <c r="U1678" s="162"/>
      <c r="V1678" s="162"/>
      <c r="W1678" s="532">
        <v>205284000120</v>
      </c>
      <c r="X1678" s="165"/>
      <c r="Y1678" s="165"/>
      <c r="Z1678" s="165"/>
      <c r="AA1678" s="165"/>
      <c r="AB1678" s="165"/>
      <c r="AC1678" s="165"/>
      <c r="AD1678" s="165"/>
      <c r="AE1678" s="165"/>
      <c r="AF1678" s="165"/>
      <c r="AG1678" s="165"/>
      <c r="AH1678" s="165"/>
      <c r="AI1678" s="183" t="s">
        <v>2680</v>
      </c>
      <c r="AJ1678" s="165">
        <v>6.6694399999999998</v>
      </c>
      <c r="AK1678" s="165">
        <v>-76.335890000000006</v>
      </c>
      <c r="AL1678" s="230"/>
      <c r="AM1678" s="165"/>
      <c r="AN1678" s="351">
        <v>9</v>
      </c>
      <c r="AO1678" s="351">
        <v>1</v>
      </c>
      <c r="AP1678" s="230" t="s">
        <v>25</v>
      </c>
      <c r="AQ1678" s="157"/>
    </row>
    <row r="1679" spans="1:43" ht="15" customHeight="1">
      <c r="A1679" s="165">
        <v>1676</v>
      </c>
      <c r="B1679" s="420" t="s">
        <v>17</v>
      </c>
      <c r="C1679" s="351" t="s">
        <v>29</v>
      </c>
      <c r="D1679" s="351" t="s">
        <v>57</v>
      </c>
      <c r="E1679" s="351" t="s">
        <v>6157</v>
      </c>
      <c r="F1679" s="351" t="s">
        <v>6139</v>
      </c>
      <c r="G1679" s="162"/>
      <c r="H1679" s="162"/>
      <c r="I1679" s="162"/>
      <c r="J1679" s="162"/>
      <c r="K1679" s="351">
        <v>1</v>
      </c>
      <c r="L1679" s="162"/>
      <c r="M1679" s="162"/>
      <c r="N1679" s="162"/>
      <c r="O1679" s="162"/>
      <c r="P1679" s="162"/>
      <c r="Q1679" s="162"/>
      <c r="R1679" s="162"/>
      <c r="S1679" s="162"/>
      <c r="T1679" s="162"/>
      <c r="U1679" s="162"/>
      <c r="V1679" s="162"/>
      <c r="W1679" s="532">
        <v>205284001215</v>
      </c>
      <c r="X1679" s="165"/>
      <c r="Y1679" s="165"/>
      <c r="Z1679" s="165"/>
      <c r="AA1679" s="165"/>
      <c r="AB1679" s="165"/>
      <c r="AC1679" s="165"/>
      <c r="AD1679" s="165"/>
      <c r="AE1679" s="165"/>
      <c r="AF1679" s="165"/>
      <c r="AG1679" s="165"/>
      <c r="AH1679" s="165"/>
      <c r="AI1679" s="183" t="s">
        <v>2680</v>
      </c>
      <c r="AJ1679" s="165">
        <v>6.5518299999999998</v>
      </c>
      <c r="AK1679" s="165">
        <v>-76.290059999999997</v>
      </c>
      <c r="AL1679" s="230"/>
      <c r="AM1679" s="165"/>
      <c r="AN1679" s="351">
        <v>9</v>
      </c>
      <c r="AO1679" s="351">
        <v>1</v>
      </c>
      <c r="AP1679" s="230" t="s">
        <v>25</v>
      </c>
      <c r="AQ1679" s="157"/>
    </row>
    <row r="1680" spans="1:43" ht="15" customHeight="1">
      <c r="A1680" s="165">
        <v>1677</v>
      </c>
      <c r="B1680" s="568" t="s">
        <v>17</v>
      </c>
      <c r="C1680" s="351" t="s">
        <v>5121</v>
      </c>
      <c r="D1680" s="351" t="s">
        <v>6158</v>
      </c>
      <c r="E1680" s="351" t="s">
        <v>6159</v>
      </c>
      <c r="F1680" s="351" t="s">
        <v>6139</v>
      </c>
      <c r="G1680" s="162"/>
      <c r="H1680" s="162"/>
      <c r="I1680" s="162"/>
      <c r="J1680" s="162"/>
      <c r="K1680" s="351">
        <v>3</v>
      </c>
      <c r="L1680" s="162"/>
      <c r="M1680" s="162"/>
      <c r="N1680" s="162"/>
      <c r="O1680" s="162"/>
      <c r="P1680" s="162"/>
      <c r="Q1680" s="162"/>
      <c r="R1680" s="162"/>
      <c r="S1680" s="162"/>
      <c r="T1680" s="162"/>
      <c r="U1680" s="162"/>
      <c r="V1680" s="162"/>
      <c r="W1680" s="532">
        <v>205893000306</v>
      </c>
      <c r="X1680" s="165"/>
      <c r="Y1680" s="165"/>
      <c r="Z1680" s="165"/>
      <c r="AA1680" s="165"/>
      <c r="AB1680" s="165"/>
      <c r="AC1680" s="165"/>
      <c r="AD1680" s="165"/>
      <c r="AE1680" s="165"/>
      <c r="AF1680" s="165"/>
      <c r="AG1680" s="165"/>
      <c r="AH1680" s="165"/>
      <c r="AI1680" s="183" t="s">
        <v>2680</v>
      </c>
      <c r="AJ1680" s="165">
        <v>7.0881096000000001</v>
      </c>
      <c r="AK1680" s="165">
        <v>-73.946224700000002</v>
      </c>
      <c r="AL1680" s="230"/>
      <c r="AM1680" s="165"/>
      <c r="AN1680" s="351">
        <v>650</v>
      </c>
      <c r="AO1680" s="351">
        <v>3</v>
      </c>
      <c r="AP1680" s="230" t="s">
        <v>25</v>
      </c>
      <c r="AQ1680" s="157"/>
    </row>
    <row r="1681" spans="1:45" ht="15" customHeight="1">
      <c r="A1681" s="165">
        <v>1678</v>
      </c>
      <c r="B1681" s="351" t="s">
        <v>17</v>
      </c>
      <c r="C1681" s="351" t="s">
        <v>5121</v>
      </c>
      <c r="D1681" s="351" t="s">
        <v>6158</v>
      </c>
      <c r="E1681" s="351" t="s">
        <v>6160</v>
      </c>
      <c r="F1681" s="351" t="s">
        <v>6139</v>
      </c>
      <c r="G1681" s="162"/>
      <c r="H1681" s="162"/>
      <c r="I1681" s="162"/>
      <c r="J1681" s="162"/>
      <c r="K1681" s="351">
        <v>2</v>
      </c>
      <c r="L1681" s="162"/>
      <c r="M1681" s="162"/>
      <c r="N1681" s="162"/>
      <c r="O1681" s="162"/>
      <c r="P1681" s="162"/>
      <c r="Q1681" s="162"/>
      <c r="R1681" s="162"/>
      <c r="S1681" s="162"/>
      <c r="T1681" s="162"/>
      <c r="U1681" s="162"/>
      <c r="V1681" s="162"/>
      <c r="W1681" s="532">
        <v>205893001825</v>
      </c>
      <c r="X1681" s="165"/>
      <c r="Y1681" s="165"/>
      <c r="Z1681" s="165"/>
      <c r="AA1681" s="165"/>
      <c r="AB1681" s="165"/>
      <c r="AC1681" s="165"/>
      <c r="AD1681" s="165"/>
      <c r="AE1681" s="165"/>
      <c r="AF1681" s="165"/>
      <c r="AG1681" s="165"/>
      <c r="AH1681" s="165"/>
      <c r="AI1681" s="183" t="s">
        <v>2680</v>
      </c>
      <c r="AJ1681" s="165"/>
      <c r="AK1681" s="165"/>
      <c r="AL1681" s="230"/>
      <c r="AM1681" s="165"/>
      <c r="AN1681" s="351">
        <v>30</v>
      </c>
      <c r="AO1681" s="351">
        <v>2</v>
      </c>
      <c r="AP1681" s="230" t="s">
        <v>25</v>
      </c>
      <c r="AQ1681" s="157"/>
    </row>
    <row r="1682" spans="1:45" ht="15" customHeight="1">
      <c r="A1682" s="165">
        <v>1679</v>
      </c>
      <c r="B1682" s="420" t="s">
        <v>17</v>
      </c>
      <c r="C1682" s="351" t="s">
        <v>5121</v>
      </c>
      <c r="D1682" s="351" t="s">
        <v>6158</v>
      </c>
      <c r="E1682" s="351" t="s">
        <v>6161</v>
      </c>
      <c r="F1682" s="351" t="s">
        <v>6139</v>
      </c>
      <c r="G1682" s="162"/>
      <c r="H1682" s="162"/>
      <c r="I1682" s="162"/>
      <c r="J1682" s="162"/>
      <c r="K1682" s="351">
        <v>3</v>
      </c>
      <c r="L1682" s="162"/>
      <c r="M1682" s="162"/>
      <c r="N1682" s="162"/>
      <c r="O1682" s="162"/>
      <c r="P1682" s="162"/>
      <c r="Q1682" s="162"/>
      <c r="R1682" s="162"/>
      <c r="S1682" s="162"/>
      <c r="T1682" s="162"/>
      <c r="U1682" s="162"/>
      <c r="V1682" s="162"/>
      <c r="W1682" s="532">
        <v>205893000357</v>
      </c>
      <c r="X1682" s="165"/>
      <c r="Y1682" s="165"/>
      <c r="Z1682" s="165"/>
      <c r="AA1682" s="165"/>
      <c r="AB1682" s="165"/>
      <c r="AC1682" s="165"/>
      <c r="AD1682" s="165"/>
      <c r="AE1682" s="165"/>
      <c r="AF1682" s="165"/>
      <c r="AG1682" s="165"/>
      <c r="AH1682" s="165"/>
      <c r="AI1682" s="183" t="s">
        <v>2680</v>
      </c>
      <c r="AJ1682" s="165">
        <v>7.2115619999999998</v>
      </c>
      <c r="AK1682" s="165">
        <v>-74.014489999999995</v>
      </c>
      <c r="AL1682" s="230"/>
      <c r="AM1682" s="165"/>
      <c r="AN1682" s="351">
        <v>55</v>
      </c>
      <c r="AO1682" s="351">
        <v>3</v>
      </c>
      <c r="AP1682" s="230" t="s">
        <v>25</v>
      </c>
      <c r="AQ1682" s="157"/>
    </row>
    <row r="1683" spans="1:45" ht="15" customHeight="1">
      <c r="A1683" s="165">
        <v>1680</v>
      </c>
      <c r="B1683" s="351" t="s">
        <v>17</v>
      </c>
      <c r="C1683" s="351" t="s">
        <v>5121</v>
      </c>
      <c r="D1683" s="351" t="s">
        <v>6158</v>
      </c>
      <c r="E1683" s="351" t="s">
        <v>6162</v>
      </c>
      <c r="F1683" s="351" t="s">
        <v>6139</v>
      </c>
      <c r="G1683" s="162"/>
      <c r="H1683" s="162"/>
      <c r="I1683" s="162"/>
      <c r="J1683" s="162"/>
      <c r="K1683" s="351">
        <v>2</v>
      </c>
      <c r="L1683" s="162"/>
      <c r="M1683" s="162"/>
      <c r="N1683" s="162"/>
      <c r="O1683" s="162"/>
      <c r="P1683" s="162"/>
      <c r="Q1683" s="162"/>
      <c r="R1683" s="162"/>
      <c r="S1683" s="162"/>
      <c r="T1683" s="162"/>
      <c r="U1683" s="162"/>
      <c r="V1683" s="162"/>
      <c r="W1683" s="532">
        <v>205893001418</v>
      </c>
      <c r="X1683" s="165"/>
      <c r="Y1683" s="165"/>
      <c r="Z1683" s="165"/>
      <c r="AA1683" s="165"/>
      <c r="AB1683" s="165"/>
      <c r="AC1683" s="165"/>
      <c r="AD1683" s="165"/>
      <c r="AE1683" s="165"/>
      <c r="AF1683" s="165"/>
      <c r="AG1683" s="165"/>
      <c r="AH1683" s="165"/>
      <c r="AI1683" s="183" t="s">
        <v>2680</v>
      </c>
      <c r="AJ1683" s="165"/>
      <c r="AK1683" s="165"/>
      <c r="AL1683" s="230"/>
      <c r="AM1683" s="165"/>
      <c r="AN1683" s="351">
        <v>35</v>
      </c>
      <c r="AO1683" s="351">
        <v>2</v>
      </c>
      <c r="AP1683" s="230" t="s">
        <v>25</v>
      </c>
      <c r="AQ1683" s="157"/>
    </row>
    <row r="1684" spans="1:45" ht="15" customHeight="1">
      <c r="A1684" s="165">
        <v>1681</v>
      </c>
      <c r="B1684" s="420" t="s">
        <v>17</v>
      </c>
      <c r="C1684" s="351" t="s">
        <v>5121</v>
      </c>
      <c r="D1684" s="351" t="s">
        <v>6158</v>
      </c>
      <c r="E1684" s="351" t="s">
        <v>6163</v>
      </c>
      <c r="F1684" s="351" t="s">
        <v>6139</v>
      </c>
      <c r="G1684" s="162"/>
      <c r="H1684" s="162"/>
      <c r="I1684" s="162"/>
      <c r="J1684" s="162"/>
      <c r="K1684" s="351">
        <v>3</v>
      </c>
      <c r="L1684" s="162"/>
      <c r="M1684" s="162"/>
      <c r="N1684" s="162"/>
      <c r="O1684" s="162"/>
      <c r="P1684" s="162"/>
      <c r="Q1684" s="162"/>
      <c r="R1684" s="162"/>
      <c r="S1684" s="162"/>
      <c r="T1684" s="162"/>
      <c r="U1684" s="162"/>
      <c r="V1684" s="162"/>
      <c r="W1684" s="532">
        <v>205893000942</v>
      </c>
      <c r="X1684" s="165"/>
      <c r="Y1684" s="165"/>
      <c r="Z1684" s="165"/>
      <c r="AA1684" s="165"/>
      <c r="AB1684" s="165"/>
      <c r="AC1684" s="165"/>
      <c r="AD1684" s="165"/>
      <c r="AE1684" s="165"/>
      <c r="AF1684" s="165"/>
      <c r="AG1684" s="165"/>
      <c r="AH1684" s="165"/>
      <c r="AI1684" s="183" t="s">
        <v>2680</v>
      </c>
      <c r="AJ1684" s="165"/>
      <c r="AK1684" s="165"/>
      <c r="AL1684" s="230"/>
      <c r="AM1684" s="165"/>
      <c r="AN1684" s="351">
        <v>70</v>
      </c>
      <c r="AO1684" s="351">
        <v>3</v>
      </c>
      <c r="AP1684" s="230" t="s">
        <v>25</v>
      </c>
      <c r="AQ1684" s="157"/>
    </row>
    <row r="1685" spans="1:45" ht="15" customHeight="1">
      <c r="A1685" s="165">
        <v>1682</v>
      </c>
      <c r="B1685" s="351" t="s">
        <v>17</v>
      </c>
      <c r="C1685" s="351" t="s">
        <v>5121</v>
      </c>
      <c r="D1685" s="351" t="s">
        <v>6158</v>
      </c>
      <c r="E1685" s="351" t="s">
        <v>6164</v>
      </c>
      <c r="F1685" s="351" t="s">
        <v>6139</v>
      </c>
      <c r="G1685" s="162"/>
      <c r="H1685" s="162"/>
      <c r="I1685" s="162"/>
      <c r="J1685" s="162"/>
      <c r="K1685" s="351">
        <v>2</v>
      </c>
      <c r="L1685" s="162"/>
      <c r="M1685" s="162"/>
      <c r="N1685" s="162"/>
      <c r="O1685" s="162"/>
      <c r="P1685" s="162"/>
      <c r="Q1685" s="162"/>
      <c r="R1685" s="162"/>
      <c r="S1685" s="162"/>
      <c r="T1685" s="162"/>
      <c r="U1685" s="162"/>
      <c r="V1685" s="162"/>
      <c r="W1685" s="532">
        <v>205893000799</v>
      </c>
      <c r="X1685" s="165"/>
      <c r="Y1685" s="165"/>
      <c r="Z1685" s="165"/>
      <c r="AA1685" s="165"/>
      <c r="AB1685" s="165"/>
      <c r="AC1685" s="165"/>
      <c r="AD1685" s="165"/>
      <c r="AE1685" s="165"/>
      <c r="AF1685" s="165"/>
      <c r="AG1685" s="165"/>
      <c r="AH1685" s="165"/>
      <c r="AI1685" s="183" t="s">
        <v>2680</v>
      </c>
      <c r="AJ1685" s="165">
        <v>6.6834879999999997</v>
      </c>
      <c r="AK1685" s="165">
        <v>-74.315805999999995</v>
      </c>
      <c r="AL1685" s="230"/>
      <c r="AM1685" s="165"/>
      <c r="AN1685" s="351">
        <v>45</v>
      </c>
      <c r="AO1685" s="351">
        <v>2</v>
      </c>
      <c r="AP1685" s="230" t="s">
        <v>25</v>
      </c>
      <c r="AQ1685" s="157"/>
    </row>
    <row r="1686" spans="1:45" ht="15" customHeight="1">
      <c r="A1686" s="165">
        <v>1683</v>
      </c>
      <c r="B1686" s="420" t="s">
        <v>815</v>
      </c>
      <c r="C1686" s="351" t="s">
        <v>878</v>
      </c>
      <c r="D1686" s="351" t="s">
        <v>879</v>
      </c>
      <c r="E1686" s="351" t="s">
        <v>6165</v>
      </c>
      <c r="F1686" s="351" t="s">
        <v>6139</v>
      </c>
      <c r="G1686" s="162"/>
      <c r="H1686" s="162"/>
      <c r="I1686" s="162"/>
      <c r="J1686" s="162"/>
      <c r="K1686" s="351">
        <v>1</v>
      </c>
      <c r="L1686" s="162"/>
      <c r="M1686" s="162"/>
      <c r="N1686" s="162"/>
      <c r="O1686" s="162"/>
      <c r="P1686" s="162"/>
      <c r="Q1686" s="162"/>
      <c r="R1686" s="162"/>
      <c r="S1686" s="162"/>
      <c r="T1686" s="162"/>
      <c r="U1686" s="162"/>
      <c r="V1686" s="162"/>
      <c r="W1686" s="532">
        <v>227205000610</v>
      </c>
      <c r="X1686" s="165"/>
      <c r="Y1686" s="165"/>
      <c r="Z1686" s="165"/>
      <c r="AA1686" s="165"/>
      <c r="AB1686" s="165"/>
      <c r="AC1686" s="165"/>
      <c r="AD1686" s="165"/>
      <c r="AE1686" s="165"/>
      <c r="AF1686" s="165"/>
      <c r="AG1686" s="165"/>
      <c r="AH1686" s="165"/>
      <c r="AI1686" s="183" t="s">
        <v>2680</v>
      </c>
      <c r="AJ1686" s="165"/>
      <c r="AK1686" s="165"/>
      <c r="AL1686" s="165"/>
      <c r="AM1686" s="165"/>
      <c r="AN1686" s="351">
        <v>7</v>
      </c>
      <c r="AO1686" s="351">
        <v>1</v>
      </c>
      <c r="AP1686" s="558" t="s">
        <v>25</v>
      </c>
      <c r="AQ1686" s="157"/>
    </row>
    <row r="1687" spans="1:45" ht="15" customHeight="1">
      <c r="A1687" s="165">
        <v>1684</v>
      </c>
      <c r="B1687" s="420" t="s">
        <v>815</v>
      </c>
      <c r="C1687" s="351" t="s">
        <v>901</v>
      </c>
      <c r="D1687" s="351" t="s">
        <v>6166</v>
      </c>
      <c r="E1687" s="351" t="s">
        <v>6167</v>
      </c>
      <c r="F1687" s="162" t="s">
        <v>5594</v>
      </c>
      <c r="G1687" s="162"/>
      <c r="H1687" s="162"/>
      <c r="I1687" s="162"/>
      <c r="J1687" s="162"/>
      <c r="K1687" s="351">
        <v>1</v>
      </c>
      <c r="L1687" s="162"/>
      <c r="M1687" s="162"/>
      <c r="N1687" s="162"/>
      <c r="O1687" s="162"/>
      <c r="P1687" s="162"/>
      <c r="Q1687" s="162"/>
      <c r="R1687" s="162"/>
      <c r="S1687" s="162"/>
      <c r="T1687" s="162"/>
      <c r="U1687" s="162"/>
      <c r="V1687" s="162"/>
      <c r="W1687" s="532">
        <v>227001001293</v>
      </c>
      <c r="X1687" s="165"/>
      <c r="Y1687" s="165"/>
      <c r="Z1687" s="165"/>
      <c r="AA1687" s="165"/>
      <c r="AB1687" s="165"/>
      <c r="AC1687" s="165"/>
      <c r="AD1687" s="165"/>
      <c r="AE1687" s="165"/>
      <c r="AF1687" s="165"/>
      <c r="AG1687" s="165"/>
      <c r="AH1687" s="165"/>
      <c r="AI1687" s="183" t="s">
        <v>2680</v>
      </c>
      <c r="AJ1687" s="165"/>
      <c r="AK1687" s="165"/>
      <c r="AL1687" s="165"/>
      <c r="AM1687" s="165"/>
      <c r="AN1687" s="351">
        <v>8</v>
      </c>
      <c r="AO1687" s="351">
        <v>1</v>
      </c>
      <c r="AP1687" s="558" t="s">
        <v>25</v>
      </c>
      <c r="AQ1687" s="157"/>
    </row>
    <row r="1688" spans="1:45" ht="15" customHeight="1">
      <c r="A1688" s="165">
        <v>1685</v>
      </c>
      <c r="B1688" s="420" t="s">
        <v>815</v>
      </c>
      <c r="C1688" s="351" t="s">
        <v>901</v>
      </c>
      <c r="D1688" s="351" t="s">
        <v>6166</v>
      </c>
      <c r="E1688" s="351" t="s">
        <v>632</v>
      </c>
      <c r="F1688" s="162" t="s">
        <v>5594</v>
      </c>
      <c r="G1688" s="162"/>
      <c r="H1688" s="162"/>
      <c r="I1688" s="162"/>
      <c r="J1688" s="162"/>
      <c r="K1688" s="351">
        <v>1</v>
      </c>
      <c r="L1688" s="162"/>
      <c r="M1688" s="162"/>
      <c r="N1688" s="162"/>
      <c r="O1688" s="162"/>
      <c r="P1688" s="162"/>
      <c r="Q1688" s="162"/>
      <c r="R1688" s="162"/>
      <c r="S1688" s="162"/>
      <c r="T1688" s="162"/>
      <c r="U1688" s="162"/>
      <c r="V1688" s="162"/>
      <c r="W1688" s="532">
        <v>227001000343</v>
      </c>
      <c r="X1688" s="165"/>
      <c r="Y1688" s="165"/>
      <c r="Z1688" s="165"/>
      <c r="AA1688" s="165"/>
      <c r="AB1688" s="165"/>
      <c r="AC1688" s="165"/>
      <c r="AD1688" s="165"/>
      <c r="AE1688" s="165"/>
      <c r="AF1688" s="165"/>
      <c r="AG1688" s="165"/>
      <c r="AH1688" s="165"/>
      <c r="AI1688" s="183" t="s">
        <v>2680</v>
      </c>
      <c r="AJ1688" s="165"/>
      <c r="AK1688" s="165"/>
      <c r="AL1688" s="165"/>
      <c r="AM1688" s="165"/>
      <c r="AN1688" s="351">
        <v>7</v>
      </c>
      <c r="AO1688" s="351">
        <v>1</v>
      </c>
      <c r="AP1688" s="558" t="s">
        <v>25</v>
      </c>
      <c r="AQ1688" s="157"/>
    </row>
    <row r="1689" spans="1:45" ht="15" customHeight="1">
      <c r="A1689" s="165">
        <v>1686</v>
      </c>
      <c r="B1689" s="420" t="s">
        <v>815</v>
      </c>
      <c r="C1689" s="351" t="s">
        <v>901</v>
      </c>
      <c r="D1689" s="351" t="s">
        <v>6166</v>
      </c>
      <c r="E1689" s="351" t="s">
        <v>6168</v>
      </c>
      <c r="F1689" s="162" t="s">
        <v>5594</v>
      </c>
      <c r="G1689" s="162"/>
      <c r="H1689" s="162"/>
      <c r="I1689" s="162"/>
      <c r="J1689" s="162"/>
      <c r="K1689" s="351">
        <v>1</v>
      </c>
      <c r="L1689" s="162"/>
      <c r="M1689" s="162"/>
      <c r="N1689" s="162"/>
      <c r="O1689" s="162"/>
      <c r="P1689" s="162"/>
      <c r="Q1689" s="162"/>
      <c r="R1689" s="162"/>
      <c r="S1689" s="162"/>
      <c r="T1689" s="162"/>
      <c r="U1689" s="162"/>
      <c r="V1689" s="162"/>
      <c r="W1689" s="532">
        <v>227001001846</v>
      </c>
      <c r="X1689" s="165"/>
      <c r="Y1689" s="165"/>
      <c r="Z1689" s="165"/>
      <c r="AA1689" s="165"/>
      <c r="AB1689" s="165"/>
      <c r="AC1689" s="165"/>
      <c r="AD1689" s="165"/>
      <c r="AE1689" s="165"/>
      <c r="AF1689" s="165"/>
      <c r="AG1689" s="165"/>
      <c r="AH1689" s="165"/>
      <c r="AI1689" s="183" t="s">
        <v>2680</v>
      </c>
      <c r="AJ1689" s="165"/>
      <c r="AK1689" s="165"/>
      <c r="AL1689" s="165"/>
      <c r="AM1689" s="165"/>
      <c r="AN1689" s="351">
        <v>8</v>
      </c>
      <c r="AO1689" s="351">
        <v>1</v>
      </c>
      <c r="AP1689" s="558" t="s">
        <v>25</v>
      </c>
      <c r="AQ1689" s="157"/>
    </row>
    <row r="1690" spans="1:45" ht="15" customHeight="1">
      <c r="A1690" s="165">
        <v>1687</v>
      </c>
      <c r="B1690" s="420" t="s">
        <v>815</v>
      </c>
      <c r="C1690" s="351" t="s">
        <v>901</v>
      </c>
      <c r="D1690" s="351" t="s">
        <v>6166</v>
      </c>
      <c r="E1690" s="351" t="s">
        <v>6169</v>
      </c>
      <c r="F1690" s="162" t="s">
        <v>5594</v>
      </c>
      <c r="G1690" s="162"/>
      <c r="H1690" s="162"/>
      <c r="I1690" s="162"/>
      <c r="J1690" s="162"/>
      <c r="K1690" s="351">
        <v>1</v>
      </c>
      <c r="L1690" s="162"/>
      <c r="M1690" s="162"/>
      <c r="N1690" s="162"/>
      <c r="O1690" s="162"/>
      <c r="P1690" s="162"/>
      <c r="Q1690" s="162"/>
      <c r="R1690" s="162"/>
      <c r="S1690" s="162"/>
      <c r="T1690" s="162"/>
      <c r="U1690" s="162"/>
      <c r="V1690" s="162"/>
      <c r="W1690" s="532">
        <v>227001017882</v>
      </c>
      <c r="X1690" s="165"/>
      <c r="Y1690" s="165"/>
      <c r="Z1690" s="165"/>
      <c r="AA1690" s="165"/>
      <c r="AB1690" s="165"/>
      <c r="AC1690" s="165"/>
      <c r="AD1690" s="165"/>
      <c r="AE1690" s="165"/>
      <c r="AF1690" s="165"/>
      <c r="AG1690" s="165"/>
      <c r="AH1690" s="165"/>
      <c r="AI1690" s="183" t="s">
        <v>2680</v>
      </c>
      <c r="AJ1690" s="165"/>
      <c r="AK1690" s="165"/>
      <c r="AL1690" s="165"/>
      <c r="AM1690" s="165"/>
      <c r="AN1690" s="351">
        <v>15</v>
      </c>
      <c r="AO1690" s="351">
        <v>1</v>
      </c>
      <c r="AP1690" s="558" t="s">
        <v>25</v>
      </c>
      <c r="AQ1690" s="157"/>
    </row>
    <row r="1691" spans="1:45" ht="15" customHeight="1">
      <c r="A1691" s="165">
        <v>1688</v>
      </c>
      <c r="B1691" s="351" t="s">
        <v>815</v>
      </c>
      <c r="C1691" s="351" t="s">
        <v>901</v>
      </c>
      <c r="D1691" s="351" t="s">
        <v>6166</v>
      </c>
      <c r="E1691" s="351" t="s">
        <v>6170</v>
      </c>
      <c r="F1691" s="162" t="s">
        <v>5594</v>
      </c>
      <c r="G1691" s="162"/>
      <c r="H1691" s="162"/>
      <c r="I1691" s="162"/>
      <c r="J1691" s="162"/>
      <c r="K1691" s="351">
        <v>1</v>
      </c>
      <c r="L1691" s="162"/>
      <c r="M1691" s="162"/>
      <c r="N1691" s="162"/>
      <c r="O1691" s="162"/>
      <c r="P1691" s="162"/>
      <c r="Q1691" s="162"/>
      <c r="R1691" s="162"/>
      <c r="S1691" s="162"/>
      <c r="T1691" s="162"/>
      <c r="U1691" s="162"/>
      <c r="V1691" s="162"/>
      <c r="W1691" s="532"/>
      <c r="X1691" s="165"/>
      <c r="Y1691" s="165"/>
      <c r="Z1691" s="165"/>
      <c r="AA1691" s="165"/>
      <c r="AB1691" s="165"/>
      <c r="AC1691" s="165"/>
      <c r="AD1691" s="165"/>
      <c r="AE1691" s="165"/>
      <c r="AF1691" s="165"/>
      <c r="AG1691" s="165"/>
      <c r="AH1691" s="165"/>
      <c r="AI1691" s="183" t="s">
        <v>2680</v>
      </c>
      <c r="AJ1691" s="165"/>
      <c r="AK1691" s="165"/>
      <c r="AL1691" s="165"/>
      <c r="AM1691" s="165"/>
      <c r="AN1691" s="351">
        <v>8</v>
      </c>
      <c r="AO1691" s="351">
        <v>1</v>
      </c>
      <c r="AP1691" s="558" t="s">
        <v>25</v>
      </c>
      <c r="AQ1691" s="157"/>
    </row>
    <row r="1692" spans="1:45" ht="15" customHeight="1">
      <c r="A1692" s="165">
        <v>1689</v>
      </c>
      <c r="B1692" s="420" t="s">
        <v>815</v>
      </c>
      <c r="C1692" s="539" t="s">
        <v>807</v>
      </c>
      <c r="D1692" s="539" t="s">
        <v>923</v>
      </c>
      <c r="E1692" s="539" t="s">
        <v>6171</v>
      </c>
      <c r="F1692" s="351" t="s">
        <v>6139</v>
      </c>
      <c r="G1692" s="162"/>
      <c r="H1692" s="162"/>
      <c r="I1692" s="162"/>
      <c r="J1692" s="162"/>
      <c r="K1692" s="351">
        <v>1</v>
      </c>
      <c r="L1692" s="162"/>
      <c r="M1692" s="162"/>
      <c r="N1692" s="162"/>
      <c r="O1692" s="162"/>
      <c r="P1692" s="162"/>
      <c r="Q1692" s="162"/>
      <c r="R1692" s="162"/>
      <c r="S1692" s="162"/>
      <c r="T1692" s="162"/>
      <c r="U1692" s="162"/>
      <c r="V1692" s="162"/>
      <c r="W1692" s="532">
        <v>227099000532</v>
      </c>
      <c r="X1692" s="165"/>
      <c r="Y1692" s="165"/>
      <c r="Z1692" s="165" t="s">
        <v>6172</v>
      </c>
      <c r="AA1692" s="165" t="s">
        <v>6173</v>
      </c>
      <c r="AB1692" s="165"/>
      <c r="AC1692" s="165"/>
      <c r="AD1692" s="165"/>
      <c r="AE1692" s="165"/>
      <c r="AF1692" s="165"/>
      <c r="AG1692" s="165"/>
      <c r="AH1692" s="165" t="s">
        <v>2678</v>
      </c>
      <c r="AI1692" s="183" t="s">
        <v>2680</v>
      </c>
      <c r="AJ1692" s="165"/>
      <c r="AK1692" s="165"/>
      <c r="AL1692" s="165"/>
      <c r="AM1692" s="165"/>
      <c r="AN1692" s="351">
        <v>18</v>
      </c>
      <c r="AO1692" s="351">
        <v>1</v>
      </c>
      <c r="AP1692" s="558" t="s">
        <v>25</v>
      </c>
      <c r="AQ1692" s="157"/>
    </row>
    <row r="1693" spans="1:45" ht="15" customHeight="1">
      <c r="A1693" s="165">
        <v>1690</v>
      </c>
      <c r="B1693" s="351" t="s">
        <v>815</v>
      </c>
      <c r="C1693" s="351" t="s">
        <v>860</v>
      </c>
      <c r="D1693" s="351" t="s">
        <v>1050</v>
      </c>
      <c r="E1693" s="351" t="s">
        <v>6174</v>
      </c>
      <c r="F1693" s="351" t="s">
        <v>6139</v>
      </c>
      <c r="G1693" s="162"/>
      <c r="H1693" s="162"/>
      <c r="I1693" s="162"/>
      <c r="J1693" s="162"/>
      <c r="K1693" s="351">
        <v>2</v>
      </c>
      <c r="L1693" s="162"/>
      <c r="M1693" s="162"/>
      <c r="N1693" s="162"/>
      <c r="O1693" s="162"/>
      <c r="P1693" s="162"/>
      <c r="Q1693" s="162"/>
      <c r="R1693" s="162"/>
      <c r="S1693" s="162"/>
      <c r="T1693" s="162"/>
      <c r="U1693" s="162"/>
      <c r="V1693" s="162"/>
      <c r="W1693" s="532">
        <v>427615000004</v>
      </c>
      <c r="X1693" s="165" t="s">
        <v>25</v>
      </c>
      <c r="Y1693" s="165"/>
      <c r="Z1693" s="165"/>
      <c r="AA1693" s="165"/>
      <c r="AB1693" s="165" t="s">
        <v>2678</v>
      </c>
      <c r="AC1693" s="165"/>
      <c r="AD1693" s="165">
        <v>38</v>
      </c>
      <c r="AE1693" s="165" t="s">
        <v>13</v>
      </c>
      <c r="AF1693" s="165" t="s">
        <v>2805</v>
      </c>
      <c r="AG1693" s="165"/>
      <c r="AH1693" s="165" t="s">
        <v>25</v>
      </c>
      <c r="AI1693" s="183" t="s">
        <v>2680</v>
      </c>
      <c r="AJ1693" s="171">
        <v>6859991</v>
      </c>
      <c r="AK1693" s="171">
        <v>-77098454</v>
      </c>
      <c r="AL1693" s="165" t="s">
        <v>2678</v>
      </c>
      <c r="AM1693" s="165"/>
      <c r="AN1693" s="351">
        <v>38</v>
      </c>
      <c r="AO1693" s="351">
        <v>2</v>
      </c>
      <c r="AP1693" s="558" t="s">
        <v>25</v>
      </c>
      <c r="AQ1693" s="157" t="s">
        <v>6175</v>
      </c>
    </row>
    <row r="1694" spans="1:45" ht="15" customHeight="1">
      <c r="A1694" s="165">
        <v>1691</v>
      </c>
      <c r="B1694" s="351" t="s">
        <v>815</v>
      </c>
      <c r="C1694" s="351" t="s">
        <v>878</v>
      </c>
      <c r="D1694" s="351" t="s">
        <v>879</v>
      </c>
      <c r="E1694" s="351" t="s">
        <v>6176</v>
      </c>
      <c r="F1694" s="351" t="s">
        <v>6139</v>
      </c>
      <c r="G1694" s="162"/>
      <c r="H1694" s="162"/>
      <c r="I1694" s="162"/>
      <c r="J1694" s="162"/>
      <c r="K1694" s="351">
        <v>1</v>
      </c>
      <c r="L1694" s="162"/>
      <c r="M1694" s="162"/>
      <c r="N1694" s="162"/>
      <c r="O1694" s="162"/>
      <c r="P1694" s="162"/>
      <c r="Q1694" s="162"/>
      <c r="R1694" s="162"/>
      <c r="S1694" s="162"/>
      <c r="T1694" s="162"/>
      <c r="U1694" s="162"/>
      <c r="V1694" s="162"/>
      <c r="W1694" s="532">
        <v>227205000199</v>
      </c>
      <c r="X1694" s="165"/>
      <c r="Y1694" s="165"/>
      <c r="Z1694" s="165"/>
      <c r="AA1694" s="165"/>
      <c r="AB1694" s="165"/>
      <c r="AC1694" s="165"/>
      <c r="AD1694" s="165"/>
      <c r="AE1694" s="165"/>
      <c r="AF1694" s="165"/>
      <c r="AG1694" s="165"/>
      <c r="AH1694" s="165"/>
      <c r="AI1694" s="183" t="s">
        <v>2680</v>
      </c>
      <c r="AJ1694" s="165"/>
      <c r="AK1694" s="165"/>
      <c r="AL1694" s="165"/>
      <c r="AM1694" s="165"/>
      <c r="AN1694" s="351">
        <v>6</v>
      </c>
      <c r="AO1694" s="351">
        <v>1</v>
      </c>
      <c r="AP1694" s="558" t="s">
        <v>25</v>
      </c>
      <c r="AQ1694" s="157"/>
    </row>
    <row r="1695" spans="1:45" ht="15" customHeight="1">
      <c r="A1695" s="165">
        <v>1692</v>
      </c>
      <c r="B1695" s="351" t="s">
        <v>815</v>
      </c>
      <c r="C1695" s="351" t="s">
        <v>878</v>
      </c>
      <c r="D1695" s="351" t="s">
        <v>879</v>
      </c>
      <c r="E1695" s="351" t="s">
        <v>6165</v>
      </c>
      <c r="F1695" s="351" t="s">
        <v>6139</v>
      </c>
      <c r="G1695" s="162"/>
      <c r="H1695" s="162"/>
      <c r="I1695" s="162"/>
      <c r="J1695" s="162"/>
      <c r="K1695" s="351">
        <v>1</v>
      </c>
      <c r="L1695" s="162"/>
      <c r="M1695" s="162"/>
      <c r="N1695" s="162"/>
      <c r="O1695" s="162"/>
      <c r="P1695" s="162"/>
      <c r="Q1695" s="162"/>
      <c r="R1695" s="162"/>
      <c r="S1695" s="162"/>
      <c r="T1695" s="162"/>
      <c r="U1695" s="162"/>
      <c r="V1695" s="162"/>
      <c r="W1695" s="532">
        <v>227205000199</v>
      </c>
      <c r="X1695" s="165"/>
      <c r="Y1695" s="165"/>
      <c r="Z1695" s="165"/>
      <c r="AA1695" s="165"/>
      <c r="AB1695" s="165"/>
      <c r="AC1695" s="165"/>
      <c r="AD1695" s="165"/>
      <c r="AE1695" s="165"/>
      <c r="AF1695" s="165"/>
      <c r="AG1695" s="165"/>
      <c r="AH1695" s="165"/>
      <c r="AI1695" s="183" t="s">
        <v>2680</v>
      </c>
      <c r="AJ1695" s="165"/>
      <c r="AK1695" s="165"/>
      <c r="AL1695" s="165"/>
      <c r="AM1695" s="165"/>
      <c r="AN1695" s="351">
        <v>7</v>
      </c>
      <c r="AO1695" s="351">
        <v>1</v>
      </c>
      <c r="AP1695" s="558" t="s">
        <v>25</v>
      </c>
      <c r="AQ1695" s="157"/>
    </row>
    <row r="1696" spans="1:45" ht="15" customHeight="1">
      <c r="A1696" s="165">
        <v>1693</v>
      </c>
      <c r="B1696" s="162" t="s">
        <v>645</v>
      </c>
      <c r="C1696" s="162" t="s">
        <v>651</v>
      </c>
      <c r="D1696" s="162" t="s">
        <v>6177</v>
      </c>
      <c r="E1696" s="162" t="s">
        <v>6178</v>
      </c>
      <c r="F1696" s="351" t="s">
        <v>6139</v>
      </c>
      <c r="G1696" s="162"/>
      <c r="H1696" s="162"/>
      <c r="I1696" s="162"/>
      <c r="J1696" s="162"/>
      <c r="K1696" s="162">
        <v>1</v>
      </c>
      <c r="L1696" s="162"/>
      <c r="M1696" s="162"/>
      <c r="N1696" s="162"/>
      <c r="O1696" s="162"/>
      <c r="P1696" s="162"/>
      <c r="Q1696" s="162"/>
      <c r="R1696" s="162"/>
      <c r="S1696" s="162"/>
      <c r="T1696" s="162"/>
      <c r="U1696" s="162"/>
      <c r="V1696" s="162"/>
      <c r="W1696" s="179">
        <v>220013022356</v>
      </c>
      <c r="X1696" s="165"/>
      <c r="Y1696" s="165"/>
      <c r="Z1696" s="165"/>
      <c r="AA1696" s="165"/>
      <c r="AB1696" s="165"/>
      <c r="AC1696" s="165"/>
      <c r="AD1696" s="165"/>
      <c r="AE1696" s="165"/>
      <c r="AF1696" s="165"/>
      <c r="AG1696" s="165"/>
      <c r="AH1696" s="165"/>
      <c r="AI1696" s="183" t="s">
        <v>2687</v>
      </c>
      <c r="AJ1696" s="165"/>
      <c r="AK1696" s="165"/>
      <c r="AL1696" s="165" t="s">
        <v>2678</v>
      </c>
      <c r="AM1696" s="165" t="s">
        <v>2681</v>
      </c>
      <c r="AN1696" s="165">
        <v>9</v>
      </c>
      <c r="AO1696" s="165">
        <v>1</v>
      </c>
      <c r="AP1696" s="591" t="s">
        <v>25</v>
      </c>
      <c r="AQ1696" s="193" t="s">
        <v>6179</v>
      </c>
      <c r="AR1696" s="109" t="s">
        <v>2704</v>
      </c>
      <c r="AS1696" s="94" t="s">
        <v>2705</v>
      </c>
    </row>
    <row r="1697" spans="1:45" ht="15" customHeight="1">
      <c r="A1697" s="165">
        <v>1694</v>
      </c>
      <c r="B1697" s="162" t="s">
        <v>2009</v>
      </c>
      <c r="C1697" s="162" t="s">
        <v>1997</v>
      </c>
      <c r="D1697" s="162" t="s">
        <v>2000</v>
      </c>
      <c r="E1697" s="162" t="s">
        <v>6180</v>
      </c>
      <c r="F1697" s="351" t="s">
        <v>6139</v>
      </c>
      <c r="G1697" s="162"/>
      <c r="H1697" s="162"/>
      <c r="I1697" s="162"/>
      <c r="J1697" s="162"/>
      <c r="K1697" s="162">
        <v>3</v>
      </c>
      <c r="L1697" s="162"/>
      <c r="M1697" s="162"/>
      <c r="N1697" s="162"/>
      <c r="O1697" s="162"/>
      <c r="P1697" s="162"/>
      <c r="Q1697" s="162"/>
      <c r="R1697" s="162"/>
      <c r="S1697" s="162"/>
      <c r="T1697" s="162"/>
      <c r="U1697" s="162"/>
      <c r="V1697" s="162"/>
      <c r="W1697" s="179">
        <v>276109000456</v>
      </c>
      <c r="X1697" s="165" t="s">
        <v>2678</v>
      </c>
      <c r="Y1697" s="165" t="s">
        <v>2678</v>
      </c>
      <c r="Z1697" s="165"/>
      <c r="AA1697" s="165"/>
      <c r="AB1697" s="165" t="s">
        <v>2678</v>
      </c>
      <c r="AC1697" s="165"/>
      <c r="AD1697" s="165"/>
      <c r="AE1697" s="165" t="s">
        <v>12</v>
      </c>
      <c r="AF1697" s="162" t="s">
        <v>6181</v>
      </c>
      <c r="AG1697" s="165"/>
      <c r="AH1697" s="165" t="s">
        <v>25</v>
      </c>
      <c r="AI1697" s="183" t="s">
        <v>2687</v>
      </c>
      <c r="AJ1697" s="540">
        <v>3.2496390000000002</v>
      </c>
      <c r="AK1697" s="540">
        <v>-77.109222000000003</v>
      </c>
      <c r="AL1697" s="165" t="s">
        <v>2678</v>
      </c>
      <c r="AM1697" s="165" t="s">
        <v>2681</v>
      </c>
      <c r="AN1697" s="230">
        <v>310</v>
      </c>
      <c r="AO1697" s="230">
        <v>3</v>
      </c>
      <c r="AP1697" s="230" t="s">
        <v>25</v>
      </c>
      <c r="AQ1697" s="304" t="s">
        <v>6182</v>
      </c>
      <c r="AR1697" s="94" t="s">
        <v>2802</v>
      </c>
      <c r="AS1697" s="94" t="s">
        <v>2803</v>
      </c>
    </row>
    <row r="1698" spans="1:45" ht="15" customHeight="1">
      <c r="A1698" s="165">
        <v>1695</v>
      </c>
      <c r="B1698" s="162" t="s">
        <v>2009</v>
      </c>
      <c r="C1698" s="162" t="s">
        <v>1997</v>
      </c>
      <c r="D1698" s="162" t="s">
        <v>2000</v>
      </c>
      <c r="E1698" s="162" t="s">
        <v>6183</v>
      </c>
      <c r="F1698" s="351" t="s">
        <v>6139</v>
      </c>
      <c r="G1698" s="162"/>
      <c r="H1698" s="162"/>
      <c r="I1698" s="162"/>
      <c r="J1698" s="162"/>
      <c r="K1698" s="162">
        <v>3</v>
      </c>
      <c r="L1698" s="162"/>
      <c r="M1698" s="162"/>
      <c r="N1698" s="162"/>
      <c r="O1698" s="162"/>
      <c r="P1698" s="162"/>
      <c r="Q1698" s="162"/>
      <c r="R1698" s="162"/>
      <c r="S1698" s="162"/>
      <c r="T1698" s="162"/>
      <c r="U1698" s="162"/>
      <c r="V1698" s="162"/>
      <c r="W1698" s="179">
        <v>276109000855</v>
      </c>
      <c r="X1698" s="165" t="s">
        <v>2678</v>
      </c>
      <c r="Y1698" s="165" t="s">
        <v>2678</v>
      </c>
      <c r="Z1698" s="165"/>
      <c r="AA1698" s="165"/>
      <c r="AB1698" s="165" t="s">
        <v>2678</v>
      </c>
      <c r="AC1698" s="165"/>
      <c r="AD1698" s="165"/>
      <c r="AE1698" s="165" t="s">
        <v>12</v>
      </c>
      <c r="AF1698" s="165" t="s">
        <v>6181</v>
      </c>
      <c r="AG1698" s="165"/>
      <c r="AH1698" s="165" t="s">
        <v>25</v>
      </c>
      <c r="AI1698" s="183" t="s">
        <v>2687</v>
      </c>
      <c r="AJ1698" s="540">
        <v>3.3174440000000001</v>
      </c>
      <c r="AK1698" s="540">
        <v>-77.329750000000004</v>
      </c>
      <c r="AL1698" s="165" t="s">
        <v>2678</v>
      </c>
      <c r="AM1698" s="165" t="s">
        <v>2681</v>
      </c>
      <c r="AN1698" s="230">
        <v>97</v>
      </c>
      <c r="AO1698" s="230">
        <v>3</v>
      </c>
      <c r="AP1698" s="230" t="s">
        <v>25</v>
      </c>
      <c r="AQ1698" s="304" t="s">
        <v>6184</v>
      </c>
      <c r="AR1698" s="94" t="s">
        <v>2802</v>
      </c>
      <c r="AS1698" s="94" t="s">
        <v>2803</v>
      </c>
    </row>
    <row r="1699" spans="1:45" ht="15" customHeight="1">
      <c r="A1699" s="652">
        <v>1696</v>
      </c>
      <c r="B1699" s="162" t="s">
        <v>528</v>
      </c>
      <c r="C1699" s="162" t="s">
        <v>535</v>
      </c>
      <c r="D1699" s="650" t="s">
        <v>6185</v>
      </c>
      <c r="E1699" s="651" t="s">
        <v>6186</v>
      </c>
      <c r="F1699" s="351" t="s">
        <v>6139</v>
      </c>
      <c r="G1699" s="162"/>
      <c r="H1699" s="162"/>
      <c r="I1699" s="162"/>
      <c r="J1699" s="162"/>
      <c r="K1699" s="162">
        <v>1</v>
      </c>
      <c r="L1699" s="162"/>
      <c r="M1699" s="162"/>
      <c r="N1699" s="162"/>
      <c r="O1699" s="162"/>
      <c r="P1699" s="162"/>
      <c r="Q1699" s="162"/>
      <c r="R1699" s="162"/>
      <c r="S1699" s="162"/>
      <c r="T1699" s="162"/>
      <c r="U1699" s="162"/>
      <c r="V1699" s="162"/>
      <c r="W1699" s="179">
        <v>219533000055</v>
      </c>
      <c r="X1699" s="165"/>
      <c r="Y1699" s="165"/>
      <c r="Z1699" s="165"/>
      <c r="AA1699" s="165"/>
      <c r="AB1699" s="165"/>
      <c r="AC1699" s="165"/>
      <c r="AD1699" s="165"/>
      <c r="AE1699" s="165"/>
      <c r="AF1699" s="165"/>
      <c r="AG1699" s="165"/>
      <c r="AH1699" s="165"/>
      <c r="AI1699" s="182" t="s">
        <v>2680</v>
      </c>
      <c r="AJ1699" s="165"/>
      <c r="AK1699" s="165"/>
      <c r="AL1699" s="165" t="s">
        <v>2678</v>
      </c>
      <c r="AM1699" s="165"/>
      <c r="AN1699" s="230">
        <v>5</v>
      </c>
      <c r="AO1699" s="165">
        <v>1</v>
      </c>
      <c r="AP1699" s="230" t="s">
        <v>25</v>
      </c>
      <c r="AQ1699" s="157"/>
    </row>
    <row r="1700" spans="1:45" ht="15" customHeight="1">
      <c r="A1700" s="652">
        <v>1697</v>
      </c>
      <c r="B1700" s="162" t="s">
        <v>528</v>
      </c>
      <c r="C1700" s="162" t="s">
        <v>535</v>
      </c>
      <c r="D1700" s="650" t="s">
        <v>6185</v>
      </c>
      <c r="E1700" s="651" t="s">
        <v>6187</v>
      </c>
      <c r="F1700" s="351" t="s">
        <v>6139</v>
      </c>
      <c r="G1700" s="162"/>
      <c r="H1700" s="162"/>
      <c r="I1700" s="162"/>
      <c r="J1700" s="162"/>
      <c r="K1700" s="162">
        <v>1</v>
      </c>
      <c r="L1700" s="162"/>
      <c r="M1700" s="162"/>
      <c r="N1700" s="162"/>
      <c r="O1700" s="162"/>
      <c r="P1700" s="162"/>
      <c r="Q1700" s="162"/>
      <c r="R1700" s="162"/>
      <c r="S1700" s="162"/>
      <c r="T1700" s="162"/>
      <c r="U1700" s="162"/>
      <c r="V1700" s="162"/>
      <c r="W1700" s="179">
        <v>219701001470</v>
      </c>
      <c r="X1700" s="165"/>
      <c r="Y1700" s="165"/>
      <c r="Z1700" s="165"/>
      <c r="AA1700" s="165"/>
      <c r="AB1700" s="165"/>
      <c r="AC1700" s="165"/>
      <c r="AD1700" s="165"/>
      <c r="AE1700" s="165"/>
      <c r="AF1700" s="165"/>
      <c r="AG1700" s="165"/>
      <c r="AH1700" s="165"/>
      <c r="AI1700" s="182" t="s">
        <v>2680</v>
      </c>
      <c r="AJ1700" s="165"/>
      <c r="AK1700" s="165"/>
      <c r="AL1700" s="165"/>
      <c r="AM1700" s="165"/>
      <c r="AN1700" s="230">
        <v>5</v>
      </c>
      <c r="AO1700" s="165">
        <v>1</v>
      </c>
      <c r="AP1700" s="230" t="s">
        <v>25</v>
      </c>
      <c r="AQ1700" s="157"/>
    </row>
    <row r="1701" spans="1:45" ht="15" customHeight="1">
      <c r="A1701" s="165">
        <v>1698</v>
      </c>
      <c r="B1701" s="162" t="s">
        <v>528</v>
      </c>
      <c r="C1701" s="162" t="s">
        <v>616</v>
      </c>
      <c r="D1701" s="162" t="s">
        <v>6188</v>
      </c>
      <c r="E1701" s="162" t="s">
        <v>280</v>
      </c>
      <c r="F1701" s="351" t="s">
        <v>6139</v>
      </c>
      <c r="G1701" s="162"/>
      <c r="H1701" s="162"/>
      <c r="I1701" s="162"/>
      <c r="J1701" s="162"/>
      <c r="K1701" s="162">
        <v>3</v>
      </c>
      <c r="L1701" s="162"/>
      <c r="M1701" s="162"/>
      <c r="N1701" s="162"/>
      <c r="O1701" s="162"/>
      <c r="P1701" s="162"/>
      <c r="Q1701" s="162"/>
      <c r="R1701" s="162"/>
      <c r="S1701" s="162"/>
      <c r="T1701" s="162"/>
      <c r="U1701" s="162"/>
      <c r="V1701" s="162"/>
      <c r="W1701" s="179">
        <v>219130000233</v>
      </c>
      <c r="X1701" s="165"/>
      <c r="Y1701" s="165"/>
      <c r="Z1701" s="165"/>
      <c r="AA1701" s="165"/>
      <c r="AB1701" s="165"/>
      <c r="AC1701" s="165"/>
      <c r="AD1701" s="165"/>
      <c r="AE1701" s="165"/>
      <c r="AF1701" s="165"/>
      <c r="AG1701" s="165"/>
      <c r="AH1701" s="165"/>
      <c r="AI1701" s="182" t="s">
        <v>2680</v>
      </c>
      <c r="AJ1701" s="165"/>
      <c r="AK1701" s="165"/>
      <c r="AL1701" s="165"/>
      <c r="AM1701" s="165"/>
      <c r="AN1701" s="230">
        <v>51</v>
      </c>
      <c r="AO1701" s="165">
        <v>3</v>
      </c>
      <c r="AP1701" s="230" t="s">
        <v>25</v>
      </c>
      <c r="AQ1701" s="157"/>
    </row>
    <row r="1702" spans="1:45" ht="15" customHeight="1">
      <c r="A1702" s="165">
        <v>1699</v>
      </c>
      <c r="B1702" s="162" t="s">
        <v>1961</v>
      </c>
      <c r="C1702" s="162" t="s">
        <v>6189</v>
      </c>
      <c r="D1702" s="162" t="s">
        <v>6190</v>
      </c>
      <c r="E1702" s="162" t="s">
        <v>272</v>
      </c>
      <c r="F1702" s="351" t="s">
        <v>6139</v>
      </c>
      <c r="G1702" s="351"/>
      <c r="H1702" s="162"/>
      <c r="I1702" s="162"/>
      <c r="J1702" s="162"/>
      <c r="K1702" s="162">
        <v>3</v>
      </c>
      <c r="L1702" s="162"/>
      <c r="M1702" s="162"/>
      <c r="N1702" s="162"/>
      <c r="O1702" s="162"/>
      <c r="P1702" s="162"/>
      <c r="Q1702" s="162"/>
      <c r="R1702" s="162"/>
      <c r="S1702" s="162"/>
      <c r="T1702" s="162"/>
      <c r="U1702" s="162"/>
      <c r="V1702" s="162"/>
      <c r="W1702" s="179">
        <v>273226001049</v>
      </c>
      <c r="X1702" s="165"/>
      <c r="Y1702" s="165"/>
      <c r="Z1702" s="165"/>
      <c r="AA1702" s="165"/>
      <c r="AB1702" s="165"/>
      <c r="AC1702" s="165"/>
      <c r="AD1702" s="165"/>
      <c r="AE1702" s="165"/>
      <c r="AF1702" s="165"/>
      <c r="AG1702" s="165"/>
      <c r="AH1702" s="165" t="s">
        <v>25</v>
      </c>
      <c r="AI1702" s="183" t="s">
        <v>2680</v>
      </c>
      <c r="AJ1702" s="165">
        <v>4.0676487431589496</v>
      </c>
      <c r="AK1702" s="165">
        <v>74.600353017834706</v>
      </c>
      <c r="AL1702" s="165" t="s">
        <v>25</v>
      </c>
      <c r="AM1702" s="165" t="s">
        <v>2600</v>
      </c>
      <c r="AN1702" s="165">
        <v>88</v>
      </c>
      <c r="AO1702" s="165">
        <v>3</v>
      </c>
      <c r="AP1702" s="165" t="s">
        <v>25</v>
      </c>
      <c r="AQ1702" s="304" t="s">
        <v>6191</v>
      </c>
      <c r="AR1702" s="94" t="s">
        <v>4378</v>
      </c>
    </row>
    <row r="1703" spans="1:45" ht="15" customHeight="1">
      <c r="A1703" s="165">
        <v>1700</v>
      </c>
      <c r="B1703" s="162" t="s">
        <v>1961</v>
      </c>
      <c r="C1703" s="162" t="s">
        <v>1962</v>
      </c>
      <c r="D1703" s="162" t="s">
        <v>6192</v>
      </c>
      <c r="E1703" s="162" t="s">
        <v>6193</v>
      </c>
      <c r="F1703" s="351" t="s">
        <v>6139</v>
      </c>
      <c r="G1703" s="162"/>
      <c r="H1703" s="162"/>
      <c r="I1703" s="162"/>
      <c r="J1703" s="162"/>
      <c r="K1703" s="162">
        <v>3</v>
      </c>
      <c r="L1703" s="162"/>
      <c r="M1703" s="162"/>
      <c r="N1703" s="162"/>
      <c r="O1703" s="162"/>
      <c r="P1703" s="162"/>
      <c r="Q1703" s="162"/>
      <c r="R1703" s="162"/>
      <c r="S1703" s="162"/>
      <c r="T1703" s="162"/>
      <c r="U1703" s="162"/>
      <c r="V1703" s="162"/>
      <c r="W1703" s="179">
        <v>273283000521</v>
      </c>
      <c r="X1703" s="165"/>
      <c r="Y1703" s="165"/>
      <c r="Z1703" s="165"/>
      <c r="AA1703" s="165"/>
      <c r="AB1703" s="165"/>
      <c r="AC1703" s="165"/>
      <c r="AD1703" s="165"/>
      <c r="AE1703" s="165"/>
      <c r="AF1703" s="165"/>
      <c r="AG1703" s="165"/>
      <c r="AH1703" s="165" t="s">
        <v>25</v>
      </c>
      <c r="AI1703" s="183" t="s">
        <v>2680</v>
      </c>
      <c r="AJ1703" s="165">
        <v>5.1705593557191998</v>
      </c>
      <c r="AK1703" s="165">
        <v>-75.014631663811102</v>
      </c>
      <c r="AL1703" s="165" t="s">
        <v>25</v>
      </c>
      <c r="AM1703" s="165" t="s">
        <v>2600</v>
      </c>
      <c r="AN1703" s="165">
        <v>141</v>
      </c>
      <c r="AO1703" s="165">
        <v>3</v>
      </c>
      <c r="AP1703" s="165" t="s">
        <v>25</v>
      </c>
      <c r="AQ1703" s="304" t="s">
        <v>6194</v>
      </c>
      <c r="AR1703" s="94" t="s">
        <v>4378</v>
      </c>
    </row>
    <row r="1704" spans="1:45" ht="15" customHeight="1">
      <c r="A1704" s="165">
        <v>1701</v>
      </c>
      <c r="B1704" s="162" t="s">
        <v>1961</v>
      </c>
      <c r="C1704" s="162" t="s">
        <v>6195</v>
      </c>
      <c r="D1704" s="162" t="s">
        <v>6196</v>
      </c>
      <c r="E1704" s="162" t="s">
        <v>6197</v>
      </c>
      <c r="F1704" s="351" t="s">
        <v>6139</v>
      </c>
      <c r="G1704" s="162"/>
      <c r="H1704" s="162"/>
      <c r="I1704" s="162"/>
      <c r="J1704" s="162"/>
      <c r="K1704" s="162">
        <v>3</v>
      </c>
      <c r="L1704" s="162"/>
      <c r="M1704" s="162"/>
      <c r="N1704" s="162"/>
      <c r="O1704" s="162"/>
      <c r="P1704" s="162"/>
      <c r="Q1704" s="162"/>
      <c r="R1704" s="162"/>
      <c r="S1704" s="162"/>
      <c r="T1704" s="162"/>
      <c r="U1704" s="162"/>
      <c r="V1704" s="162"/>
      <c r="W1704" s="179">
        <v>273555000185</v>
      </c>
      <c r="X1704" s="165"/>
      <c r="Y1704" s="165"/>
      <c r="Z1704" s="165"/>
      <c r="AA1704" s="165"/>
      <c r="AB1704" s="165"/>
      <c r="AC1704" s="165"/>
      <c r="AD1704" s="165"/>
      <c r="AE1704" s="165"/>
      <c r="AF1704" s="165"/>
      <c r="AG1704" s="165"/>
      <c r="AH1704" s="165" t="s">
        <v>25</v>
      </c>
      <c r="AI1704" s="183" t="s">
        <v>2680</v>
      </c>
      <c r="AJ1704" s="165">
        <v>3.2483915021125598</v>
      </c>
      <c r="AK1704" s="165">
        <v>-75.657989534666498</v>
      </c>
      <c r="AL1704" s="165" t="s">
        <v>25</v>
      </c>
      <c r="AM1704" s="165" t="s">
        <v>2600</v>
      </c>
      <c r="AN1704" s="165">
        <v>156</v>
      </c>
      <c r="AO1704" s="165">
        <v>3</v>
      </c>
      <c r="AP1704" s="165" t="s">
        <v>25</v>
      </c>
      <c r="AQ1704" s="304" t="s">
        <v>6198</v>
      </c>
      <c r="AR1704" s="94" t="s">
        <v>4378</v>
      </c>
    </row>
    <row r="1705" spans="1:45" ht="15" customHeight="1">
      <c r="A1705" s="600">
        <v>1702</v>
      </c>
      <c r="B1705" s="162" t="s">
        <v>148</v>
      </c>
      <c r="C1705" s="162" t="s">
        <v>152</v>
      </c>
      <c r="D1705" s="162" t="s">
        <v>6199</v>
      </c>
      <c r="E1705" s="162" t="s">
        <v>6200</v>
      </c>
      <c r="F1705" s="162" t="s">
        <v>5594</v>
      </c>
      <c r="G1705" s="162"/>
      <c r="H1705" s="162"/>
      <c r="I1705" s="162"/>
      <c r="J1705" s="162"/>
      <c r="K1705" s="165" t="s">
        <v>5241</v>
      </c>
      <c r="L1705" s="162"/>
      <c r="M1705" s="162"/>
      <c r="N1705" s="162"/>
      <c r="O1705" s="162"/>
      <c r="P1705" s="162"/>
      <c r="Q1705" s="162"/>
      <c r="R1705" s="162"/>
      <c r="S1705" s="162"/>
      <c r="T1705" s="162"/>
      <c r="U1705" s="162"/>
      <c r="V1705" s="162"/>
      <c r="W1705" s="21">
        <v>281794003202</v>
      </c>
      <c r="X1705" s="181" t="s">
        <v>25</v>
      </c>
      <c r="Y1705" s="164"/>
      <c r="Z1705" s="164"/>
      <c r="AA1705" s="164"/>
      <c r="AB1705" s="181" t="s">
        <v>2678</v>
      </c>
      <c r="AC1705" s="181" t="s">
        <v>2694</v>
      </c>
      <c r="AD1705" s="181">
        <v>22</v>
      </c>
      <c r="AE1705" s="164" t="s">
        <v>2725</v>
      </c>
      <c r="AF1705" s="181" t="s">
        <v>2725</v>
      </c>
      <c r="AG1705" s="164"/>
      <c r="AH1705" s="229" t="s">
        <v>25</v>
      </c>
      <c r="AI1705" s="183" t="s">
        <v>2680</v>
      </c>
      <c r="AJ1705" s="170"/>
      <c r="AK1705" s="170"/>
      <c r="AL1705" s="170"/>
      <c r="AM1705" s="170"/>
      <c r="AN1705" s="436">
        <v>22</v>
      </c>
      <c r="AO1705" s="436">
        <v>1</v>
      </c>
      <c r="AP1705" s="436" t="s">
        <v>25</v>
      </c>
      <c r="AQ1705" s="304" t="s">
        <v>6201</v>
      </c>
      <c r="AR1705" s="94" t="s">
        <v>2727</v>
      </c>
    </row>
    <row r="1706" spans="1:45" ht="15" customHeight="1">
      <c r="A1706" s="165">
        <v>1703</v>
      </c>
      <c r="B1706" s="162" t="s">
        <v>1928</v>
      </c>
      <c r="C1706" s="162" t="s">
        <v>6202</v>
      </c>
      <c r="D1706" s="162" t="s">
        <v>6203</v>
      </c>
      <c r="E1706" s="162" t="s">
        <v>6204</v>
      </c>
      <c r="F1706" s="162" t="s">
        <v>5594</v>
      </c>
      <c r="G1706" s="162"/>
      <c r="H1706" s="162"/>
      <c r="I1706" s="162"/>
      <c r="J1706" s="162"/>
      <c r="K1706" s="162">
        <v>1</v>
      </c>
      <c r="L1706" s="162"/>
      <c r="M1706" s="162"/>
      <c r="N1706" s="162"/>
      <c r="O1706" s="162"/>
      <c r="P1706" s="162"/>
      <c r="Q1706" s="162"/>
      <c r="R1706" s="162"/>
      <c r="S1706" s="162"/>
      <c r="T1706" s="162"/>
      <c r="U1706" s="162"/>
      <c r="V1706" s="162"/>
      <c r="W1706" s="179"/>
      <c r="X1706" s="165" t="s">
        <v>2904</v>
      </c>
      <c r="Y1706" s="165" t="s">
        <v>2904</v>
      </c>
      <c r="Z1706" s="165"/>
      <c r="AA1706" s="165"/>
      <c r="AB1706" s="165" t="s">
        <v>25</v>
      </c>
      <c r="AC1706" s="165"/>
      <c r="AD1706" s="165">
        <v>15</v>
      </c>
      <c r="AE1706" s="165"/>
      <c r="AF1706" s="165"/>
      <c r="AG1706" s="165"/>
      <c r="AH1706" s="165" t="s">
        <v>25</v>
      </c>
      <c r="AI1706" s="183" t="s">
        <v>2680</v>
      </c>
      <c r="AJ1706" s="165"/>
      <c r="AK1706" s="165"/>
      <c r="AL1706" s="165" t="s">
        <v>25</v>
      </c>
      <c r="AM1706" s="165"/>
      <c r="AN1706" s="165">
        <v>15</v>
      </c>
      <c r="AO1706" s="165">
        <v>1</v>
      </c>
      <c r="AP1706" s="165" t="s">
        <v>25</v>
      </c>
      <c r="AQ1706" s="157"/>
    </row>
    <row r="1707" spans="1:45" ht="15" customHeight="1">
      <c r="A1707" s="165">
        <v>1704</v>
      </c>
      <c r="B1707" s="162" t="s">
        <v>1928</v>
      </c>
      <c r="C1707" s="162" t="s">
        <v>6205</v>
      </c>
      <c r="D1707" s="162" t="s">
        <v>6206</v>
      </c>
      <c r="E1707" s="162"/>
      <c r="F1707" s="162" t="s">
        <v>5594</v>
      </c>
      <c r="G1707" s="162"/>
      <c r="H1707" s="162"/>
      <c r="I1707" s="162"/>
      <c r="J1707" s="162"/>
      <c r="K1707" s="162">
        <v>3</v>
      </c>
      <c r="L1707" s="162"/>
      <c r="M1707" s="162"/>
      <c r="N1707" s="162"/>
      <c r="O1707" s="162"/>
      <c r="P1707" s="162"/>
      <c r="Q1707" s="162"/>
      <c r="R1707" s="162"/>
      <c r="S1707" s="162"/>
      <c r="T1707" s="162"/>
      <c r="U1707" s="162"/>
      <c r="V1707" s="162"/>
      <c r="W1707" s="179"/>
      <c r="X1707" s="165" t="s">
        <v>2904</v>
      </c>
      <c r="Y1707" s="165" t="s">
        <v>2904</v>
      </c>
      <c r="Z1707" s="165"/>
      <c r="AA1707" s="165"/>
      <c r="AB1707" s="165"/>
      <c r="AC1707" s="165"/>
      <c r="AD1707" s="165"/>
      <c r="AE1707" s="165"/>
      <c r="AF1707" s="165"/>
      <c r="AG1707" s="165"/>
      <c r="AH1707" s="165"/>
      <c r="AI1707" s="183"/>
      <c r="AJ1707" s="165"/>
      <c r="AK1707" s="165"/>
      <c r="AL1707" s="165"/>
      <c r="AM1707" s="165"/>
      <c r="AN1707" s="165">
        <v>311</v>
      </c>
      <c r="AO1707" s="165">
        <v>3</v>
      </c>
      <c r="AP1707" s="165"/>
      <c r="AQ1707" s="157"/>
    </row>
    <row r="1708" spans="1:45" ht="15" customHeight="1">
      <c r="A1708" s="165">
        <v>1705</v>
      </c>
      <c r="B1708" s="162" t="s">
        <v>1928</v>
      </c>
      <c r="C1708" s="162" t="s">
        <v>6207</v>
      </c>
      <c r="D1708" s="162" t="s">
        <v>6208</v>
      </c>
      <c r="E1708" s="162" t="s">
        <v>6209</v>
      </c>
      <c r="F1708" s="162" t="s">
        <v>5594</v>
      </c>
      <c r="G1708" s="162"/>
      <c r="H1708" s="162"/>
      <c r="I1708" s="162"/>
      <c r="J1708" s="162"/>
      <c r="K1708" s="162">
        <v>1</v>
      </c>
      <c r="L1708" s="162"/>
      <c r="M1708" s="162"/>
      <c r="N1708" s="162"/>
      <c r="O1708" s="162"/>
      <c r="P1708" s="162"/>
      <c r="Q1708" s="162"/>
      <c r="R1708" s="162"/>
      <c r="S1708" s="162"/>
      <c r="T1708" s="162"/>
      <c r="U1708" s="162"/>
      <c r="V1708" s="162"/>
      <c r="W1708" s="179"/>
      <c r="X1708" s="165" t="s">
        <v>2904</v>
      </c>
      <c r="Y1708" s="165" t="s">
        <v>2904</v>
      </c>
      <c r="Z1708" s="165"/>
      <c r="AA1708" s="165"/>
      <c r="AB1708" s="165"/>
      <c r="AC1708" s="165"/>
      <c r="AD1708" s="165"/>
      <c r="AE1708" s="165"/>
      <c r="AF1708" s="165"/>
      <c r="AG1708" s="165"/>
      <c r="AH1708" s="165"/>
      <c r="AI1708" s="183"/>
      <c r="AJ1708" s="165"/>
      <c r="AK1708" s="165"/>
      <c r="AL1708" s="165"/>
      <c r="AM1708" s="165"/>
      <c r="AN1708" s="165">
        <v>12</v>
      </c>
      <c r="AO1708" s="165">
        <v>1</v>
      </c>
      <c r="AP1708" s="165"/>
      <c r="AQ1708" s="157"/>
    </row>
    <row r="1709" spans="1:45" ht="15" customHeight="1">
      <c r="A1709" s="165">
        <v>1706</v>
      </c>
      <c r="B1709" s="162" t="s">
        <v>1928</v>
      </c>
      <c r="C1709" s="162" t="s">
        <v>1928</v>
      </c>
      <c r="D1709" s="162" t="s">
        <v>6210</v>
      </c>
      <c r="E1709" s="162" t="s">
        <v>6211</v>
      </c>
      <c r="F1709" s="162" t="s">
        <v>5594</v>
      </c>
      <c r="G1709" s="162"/>
      <c r="H1709" s="162"/>
      <c r="I1709" s="162"/>
      <c r="J1709" s="162"/>
      <c r="K1709" s="162">
        <v>1</v>
      </c>
      <c r="L1709" s="162"/>
      <c r="M1709" s="162"/>
      <c r="N1709" s="162"/>
      <c r="O1709" s="162"/>
      <c r="P1709" s="162"/>
      <c r="Q1709" s="162"/>
      <c r="R1709" s="162"/>
      <c r="S1709" s="162"/>
      <c r="T1709" s="162"/>
      <c r="U1709" s="162"/>
      <c r="V1709" s="162"/>
      <c r="W1709" s="179"/>
      <c r="X1709" s="165" t="s">
        <v>2904</v>
      </c>
      <c r="Y1709" s="165" t="s">
        <v>2904</v>
      </c>
      <c r="Z1709" s="165"/>
      <c r="AA1709" s="165"/>
      <c r="AB1709" s="165"/>
      <c r="AC1709" s="165"/>
      <c r="AD1709" s="165"/>
      <c r="AE1709" s="165"/>
      <c r="AF1709" s="165"/>
      <c r="AG1709" s="165"/>
      <c r="AH1709" s="165"/>
      <c r="AI1709" s="183"/>
      <c r="AJ1709" s="165"/>
      <c r="AK1709" s="165"/>
      <c r="AL1709" s="165"/>
      <c r="AM1709" s="165"/>
      <c r="AN1709" s="165">
        <v>15</v>
      </c>
      <c r="AO1709" s="165">
        <v>1</v>
      </c>
      <c r="AP1709" s="165"/>
      <c r="AQ1709" s="157"/>
    </row>
    <row r="1710" spans="1:45" ht="15" customHeight="1">
      <c r="A1710" s="165">
        <v>1707</v>
      </c>
      <c r="B1710" s="162" t="s">
        <v>1928</v>
      </c>
      <c r="C1710" s="162" t="s">
        <v>6212</v>
      </c>
      <c r="D1710" s="162" t="s">
        <v>6213</v>
      </c>
      <c r="E1710" s="162" t="s">
        <v>6214</v>
      </c>
      <c r="F1710" s="162" t="s">
        <v>5594</v>
      </c>
      <c r="G1710" s="162"/>
      <c r="H1710" s="162"/>
      <c r="I1710" s="162"/>
      <c r="J1710" s="162"/>
      <c r="K1710" s="162">
        <v>1</v>
      </c>
      <c r="L1710" s="162"/>
      <c r="M1710" s="162"/>
      <c r="N1710" s="162"/>
      <c r="O1710" s="162"/>
      <c r="P1710" s="162"/>
      <c r="Q1710" s="162"/>
      <c r="R1710" s="162"/>
      <c r="S1710" s="162"/>
      <c r="T1710" s="162"/>
      <c r="U1710" s="162"/>
      <c r="V1710" s="162"/>
      <c r="W1710" s="179"/>
      <c r="X1710" s="165" t="s">
        <v>2904</v>
      </c>
      <c r="Y1710" s="165" t="s">
        <v>2904</v>
      </c>
      <c r="Z1710" s="165"/>
      <c r="AA1710" s="165"/>
      <c r="AB1710" s="165"/>
      <c r="AC1710" s="165"/>
      <c r="AD1710" s="165"/>
      <c r="AE1710" s="165"/>
      <c r="AF1710" s="165"/>
      <c r="AG1710" s="165"/>
      <c r="AH1710" s="165"/>
      <c r="AI1710" s="183"/>
      <c r="AJ1710" s="165"/>
      <c r="AK1710" s="165"/>
      <c r="AL1710" s="165"/>
      <c r="AM1710" s="165"/>
      <c r="AN1710" s="165">
        <v>12</v>
      </c>
      <c r="AO1710" s="165">
        <v>1</v>
      </c>
      <c r="AP1710" s="165"/>
      <c r="AQ1710" s="157"/>
    </row>
    <row r="1711" spans="1:45" ht="15" customHeight="1">
      <c r="A1711" s="165">
        <v>1708</v>
      </c>
      <c r="B1711" s="162" t="s">
        <v>1928</v>
      </c>
      <c r="C1711" s="162" t="s">
        <v>6212</v>
      </c>
      <c r="D1711" s="162" t="s">
        <v>6213</v>
      </c>
      <c r="E1711" s="162" t="s">
        <v>2023</v>
      </c>
      <c r="F1711" s="162" t="s">
        <v>5594</v>
      </c>
      <c r="G1711" s="162"/>
      <c r="H1711" s="162"/>
      <c r="I1711" s="162"/>
      <c r="J1711" s="162"/>
      <c r="K1711" s="162">
        <v>1</v>
      </c>
      <c r="L1711" s="162"/>
      <c r="M1711" s="162"/>
      <c r="N1711" s="162"/>
      <c r="O1711" s="162"/>
      <c r="P1711" s="162"/>
      <c r="Q1711" s="162"/>
      <c r="R1711" s="162"/>
      <c r="S1711" s="162"/>
      <c r="T1711" s="162"/>
      <c r="U1711" s="162"/>
      <c r="V1711" s="162"/>
      <c r="W1711" s="179"/>
      <c r="X1711" s="165" t="s">
        <v>2904</v>
      </c>
      <c r="Y1711" s="165" t="s">
        <v>2904</v>
      </c>
      <c r="Z1711" s="165"/>
      <c r="AA1711" s="165"/>
      <c r="AB1711" s="165"/>
      <c r="AC1711" s="165"/>
      <c r="AD1711" s="165"/>
      <c r="AE1711" s="165"/>
      <c r="AF1711" s="165"/>
      <c r="AG1711" s="165"/>
      <c r="AH1711" s="165"/>
      <c r="AI1711" s="183"/>
      <c r="AJ1711" s="165"/>
      <c r="AK1711" s="165"/>
      <c r="AL1711" s="165"/>
      <c r="AM1711" s="165"/>
      <c r="AN1711" s="165">
        <v>15</v>
      </c>
      <c r="AO1711" s="165">
        <v>1</v>
      </c>
      <c r="AP1711" s="165"/>
      <c r="AQ1711" s="157"/>
    </row>
    <row r="1712" spans="1:45" ht="15" customHeight="1">
      <c r="A1712" s="165">
        <v>1709</v>
      </c>
      <c r="B1712" s="162" t="s">
        <v>1928</v>
      </c>
      <c r="C1712" s="162" t="s">
        <v>1928</v>
      </c>
      <c r="D1712" s="162" t="s">
        <v>6215</v>
      </c>
      <c r="E1712" s="162" t="s">
        <v>6216</v>
      </c>
      <c r="F1712" s="162" t="s">
        <v>5594</v>
      </c>
      <c r="G1712" s="162"/>
      <c r="H1712" s="162"/>
      <c r="I1712" s="162"/>
      <c r="J1712" s="162"/>
      <c r="K1712" s="162">
        <v>1</v>
      </c>
      <c r="L1712" s="162"/>
      <c r="M1712" s="162"/>
      <c r="N1712" s="162"/>
      <c r="O1712" s="162"/>
      <c r="P1712" s="162"/>
      <c r="Q1712" s="162"/>
      <c r="R1712" s="162"/>
      <c r="S1712" s="162"/>
      <c r="T1712" s="162"/>
      <c r="U1712" s="162"/>
      <c r="V1712" s="162"/>
      <c r="W1712" s="179"/>
      <c r="X1712" s="165" t="s">
        <v>2904</v>
      </c>
      <c r="Y1712" s="165" t="s">
        <v>2904</v>
      </c>
      <c r="Z1712" s="165"/>
      <c r="AA1712" s="165"/>
      <c r="AB1712" s="165"/>
      <c r="AC1712" s="165"/>
      <c r="AD1712" s="165"/>
      <c r="AE1712" s="165"/>
      <c r="AF1712" s="165"/>
      <c r="AG1712" s="165"/>
      <c r="AH1712" s="165" t="s">
        <v>25</v>
      </c>
      <c r="AI1712" s="183" t="s">
        <v>2680</v>
      </c>
      <c r="AJ1712" s="165"/>
      <c r="AK1712" s="165"/>
      <c r="AL1712" s="165"/>
      <c r="AM1712" s="165"/>
      <c r="AN1712" s="165">
        <v>24</v>
      </c>
      <c r="AO1712" s="165">
        <v>1</v>
      </c>
      <c r="AP1712" s="165" t="s">
        <v>25</v>
      </c>
      <c r="AQ1712" s="157"/>
    </row>
    <row r="1713" spans="1:46" ht="15" customHeight="1">
      <c r="A1713" s="165">
        <v>1710</v>
      </c>
      <c r="B1713" s="162" t="s">
        <v>1928</v>
      </c>
      <c r="C1713" s="162" t="s">
        <v>6202</v>
      </c>
      <c r="D1713" s="162" t="s">
        <v>6217</v>
      </c>
      <c r="E1713" s="162" t="s">
        <v>6218</v>
      </c>
      <c r="F1713" s="162" t="s">
        <v>5594</v>
      </c>
      <c r="G1713" s="162"/>
      <c r="H1713" s="162"/>
      <c r="I1713" s="162"/>
      <c r="J1713" s="162"/>
      <c r="K1713" s="162">
        <v>1</v>
      </c>
      <c r="L1713" s="162"/>
      <c r="M1713" s="162"/>
      <c r="N1713" s="162"/>
      <c r="O1713" s="162"/>
      <c r="P1713" s="162"/>
      <c r="Q1713" s="162"/>
      <c r="R1713" s="162"/>
      <c r="S1713" s="162"/>
      <c r="T1713" s="162"/>
      <c r="U1713" s="162"/>
      <c r="V1713" s="162"/>
      <c r="W1713" s="179"/>
      <c r="X1713" s="165" t="s">
        <v>2904</v>
      </c>
      <c r="Y1713" s="165" t="s">
        <v>2904</v>
      </c>
      <c r="Z1713" s="165"/>
      <c r="AA1713" s="165"/>
      <c r="AB1713" s="165"/>
      <c r="AC1713" s="165"/>
      <c r="AD1713" s="165"/>
      <c r="AE1713" s="165"/>
      <c r="AF1713" s="165"/>
      <c r="AG1713" s="165"/>
      <c r="AH1713" s="165" t="s">
        <v>25</v>
      </c>
      <c r="AI1713" s="183" t="s">
        <v>2680</v>
      </c>
      <c r="AJ1713" s="165"/>
      <c r="AK1713" s="165"/>
      <c r="AL1713" s="165"/>
      <c r="AM1713" s="165"/>
      <c r="AN1713" s="165">
        <v>15</v>
      </c>
      <c r="AO1713" s="165">
        <v>1</v>
      </c>
      <c r="AP1713" s="165" t="s">
        <v>25</v>
      </c>
      <c r="AQ1713" s="157"/>
    </row>
    <row r="1714" spans="1:46" ht="15" customHeight="1">
      <c r="A1714" s="165">
        <v>1711</v>
      </c>
      <c r="B1714" s="162" t="s">
        <v>1928</v>
      </c>
      <c r="C1714" s="162" t="s">
        <v>1939</v>
      </c>
      <c r="D1714" s="162" t="s">
        <v>6219</v>
      </c>
      <c r="E1714" s="162" t="s">
        <v>6220</v>
      </c>
      <c r="F1714" s="162" t="s">
        <v>5594</v>
      </c>
      <c r="G1714" s="162"/>
      <c r="H1714" s="162"/>
      <c r="I1714" s="162"/>
      <c r="J1714" s="162"/>
      <c r="K1714" s="162">
        <v>1</v>
      </c>
      <c r="L1714" s="162"/>
      <c r="M1714" s="162"/>
      <c r="N1714" s="162"/>
      <c r="O1714" s="162"/>
      <c r="P1714" s="162"/>
      <c r="Q1714" s="162"/>
      <c r="R1714" s="162"/>
      <c r="S1714" s="162"/>
      <c r="T1714" s="162"/>
      <c r="U1714" s="162"/>
      <c r="V1714" s="162"/>
      <c r="W1714" s="179"/>
      <c r="X1714" s="165" t="s">
        <v>2904</v>
      </c>
      <c r="Y1714" s="165" t="s">
        <v>2904</v>
      </c>
      <c r="Z1714" s="165"/>
      <c r="AA1714" s="165"/>
      <c r="AB1714" s="165"/>
      <c r="AC1714" s="165"/>
      <c r="AD1714" s="165"/>
      <c r="AE1714" s="165"/>
      <c r="AF1714" s="165"/>
      <c r="AG1714" s="165"/>
      <c r="AH1714" s="165"/>
      <c r="AI1714" s="183"/>
      <c r="AJ1714" s="165"/>
      <c r="AK1714" s="165"/>
      <c r="AL1714" s="165"/>
      <c r="AM1714" s="165"/>
      <c r="AN1714" s="165">
        <v>14</v>
      </c>
      <c r="AO1714" s="165">
        <v>1</v>
      </c>
      <c r="AP1714" s="165"/>
      <c r="AQ1714" s="157"/>
    </row>
    <row r="1715" spans="1:46" ht="15" customHeight="1">
      <c r="A1715" s="165">
        <v>1712</v>
      </c>
      <c r="B1715" s="162" t="s">
        <v>1928</v>
      </c>
      <c r="C1715" s="162" t="s">
        <v>6221</v>
      </c>
      <c r="D1715" s="162" t="s">
        <v>6222</v>
      </c>
      <c r="E1715" s="162" t="s">
        <v>6223</v>
      </c>
      <c r="F1715" s="162" t="s">
        <v>5594</v>
      </c>
      <c r="G1715" s="162"/>
      <c r="H1715" s="162"/>
      <c r="I1715" s="162"/>
      <c r="J1715" s="162"/>
      <c r="K1715" s="162">
        <v>2</v>
      </c>
      <c r="L1715" s="162"/>
      <c r="M1715" s="162"/>
      <c r="N1715" s="162"/>
      <c r="O1715" s="162"/>
      <c r="P1715" s="162"/>
      <c r="Q1715" s="162"/>
      <c r="R1715" s="162"/>
      <c r="S1715" s="162"/>
      <c r="T1715" s="162"/>
      <c r="U1715" s="162"/>
      <c r="V1715" s="162"/>
      <c r="W1715" s="179"/>
      <c r="X1715" s="165" t="s">
        <v>2904</v>
      </c>
      <c r="Y1715" s="165" t="s">
        <v>2904</v>
      </c>
      <c r="Z1715" s="165"/>
      <c r="AA1715" s="165"/>
      <c r="AB1715" s="165"/>
      <c r="AC1715" s="165"/>
      <c r="AD1715" s="165"/>
      <c r="AE1715" s="165"/>
      <c r="AF1715" s="165"/>
      <c r="AG1715" s="165"/>
      <c r="AH1715" s="165"/>
      <c r="AI1715" s="183"/>
      <c r="AJ1715" s="165"/>
      <c r="AK1715" s="165"/>
      <c r="AL1715" s="165"/>
      <c r="AM1715" s="165"/>
      <c r="AN1715" s="165">
        <v>35</v>
      </c>
      <c r="AO1715" s="165">
        <v>2</v>
      </c>
      <c r="AP1715" s="165"/>
      <c r="AQ1715" s="157"/>
    </row>
    <row r="1716" spans="1:46" ht="15" customHeight="1">
      <c r="A1716" s="165">
        <v>1713</v>
      </c>
      <c r="B1716" s="162" t="s">
        <v>1928</v>
      </c>
      <c r="C1716" s="162" t="s">
        <v>6221</v>
      </c>
      <c r="D1716" s="162" t="s">
        <v>6224</v>
      </c>
      <c r="E1716" s="162" t="s">
        <v>6225</v>
      </c>
      <c r="F1716" s="162" t="s">
        <v>5594</v>
      </c>
      <c r="G1716" s="162"/>
      <c r="H1716" s="162"/>
      <c r="I1716" s="162"/>
      <c r="J1716" s="162"/>
      <c r="K1716" s="162">
        <v>1</v>
      </c>
      <c r="L1716" s="162"/>
      <c r="M1716" s="162"/>
      <c r="N1716" s="162"/>
      <c r="O1716" s="162"/>
      <c r="P1716" s="162"/>
      <c r="Q1716" s="162"/>
      <c r="R1716" s="162"/>
      <c r="S1716" s="162"/>
      <c r="T1716" s="162"/>
      <c r="U1716" s="162"/>
      <c r="V1716" s="162"/>
      <c r="W1716" s="179"/>
      <c r="X1716" s="165" t="s">
        <v>2904</v>
      </c>
      <c r="Y1716" s="165" t="s">
        <v>2904</v>
      </c>
      <c r="Z1716" s="165"/>
      <c r="AA1716" s="165"/>
      <c r="AB1716" s="165"/>
      <c r="AC1716" s="165"/>
      <c r="AD1716" s="165"/>
      <c r="AE1716" s="165"/>
      <c r="AF1716" s="165"/>
      <c r="AG1716" s="165"/>
      <c r="AH1716" s="165" t="s">
        <v>25</v>
      </c>
      <c r="AI1716" s="183" t="s">
        <v>2680</v>
      </c>
      <c r="AJ1716" s="165"/>
      <c r="AK1716" s="165"/>
      <c r="AL1716" s="165"/>
      <c r="AM1716" s="165"/>
      <c r="AN1716" s="165">
        <v>20</v>
      </c>
      <c r="AO1716" s="165">
        <v>1</v>
      </c>
      <c r="AP1716" s="165" t="s">
        <v>25</v>
      </c>
      <c r="AQ1716" s="157"/>
    </row>
    <row r="1717" spans="1:46" ht="15" customHeight="1">
      <c r="A1717" s="165">
        <v>1714</v>
      </c>
      <c r="B1717" s="162" t="s">
        <v>1928</v>
      </c>
      <c r="C1717" s="162" t="s">
        <v>6221</v>
      </c>
      <c r="D1717" s="162" t="s">
        <v>6224</v>
      </c>
      <c r="E1717" s="162" t="s">
        <v>6226</v>
      </c>
      <c r="F1717" s="162" t="s">
        <v>5594</v>
      </c>
      <c r="G1717" s="162"/>
      <c r="H1717" s="162"/>
      <c r="I1717" s="162"/>
      <c r="J1717" s="162"/>
      <c r="K1717" s="162">
        <v>2</v>
      </c>
      <c r="L1717" s="162"/>
      <c r="M1717" s="162"/>
      <c r="N1717" s="162"/>
      <c r="O1717" s="162"/>
      <c r="P1717" s="162"/>
      <c r="Q1717" s="162"/>
      <c r="R1717" s="162"/>
      <c r="S1717" s="162"/>
      <c r="T1717" s="162"/>
      <c r="U1717" s="162"/>
      <c r="V1717" s="162"/>
      <c r="W1717" s="179"/>
      <c r="X1717" s="165" t="s">
        <v>2904</v>
      </c>
      <c r="Y1717" s="165" t="s">
        <v>2904</v>
      </c>
      <c r="Z1717" s="165"/>
      <c r="AA1717" s="165"/>
      <c r="AB1717" s="165"/>
      <c r="AC1717" s="165"/>
      <c r="AD1717" s="165"/>
      <c r="AE1717" s="165"/>
      <c r="AF1717" s="165"/>
      <c r="AG1717" s="165"/>
      <c r="AH1717" s="165" t="s">
        <v>25</v>
      </c>
      <c r="AI1717" s="183" t="s">
        <v>2680</v>
      </c>
      <c r="AJ1717" s="165"/>
      <c r="AK1717" s="165"/>
      <c r="AL1717" s="165"/>
      <c r="AM1717" s="165"/>
      <c r="AN1717" s="165">
        <v>32</v>
      </c>
      <c r="AO1717" s="165">
        <v>2</v>
      </c>
      <c r="AP1717" s="165" t="s">
        <v>25</v>
      </c>
      <c r="AQ1717" s="157"/>
    </row>
    <row r="1718" spans="1:46" ht="15" customHeight="1">
      <c r="A1718" s="165">
        <v>1715</v>
      </c>
      <c r="B1718" s="162" t="s">
        <v>1928</v>
      </c>
      <c r="C1718" s="162" t="s">
        <v>6221</v>
      </c>
      <c r="D1718" s="162" t="s">
        <v>6227</v>
      </c>
      <c r="E1718" s="162"/>
      <c r="F1718" s="162" t="s">
        <v>5594</v>
      </c>
      <c r="G1718" s="162"/>
      <c r="H1718" s="162"/>
      <c r="I1718" s="162"/>
      <c r="J1718" s="162"/>
      <c r="K1718" s="162">
        <v>2</v>
      </c>
      <c r="L1718" s="162"/>
      <c r="M1718" s="162"/>
      <c r="N1718" s="162"/>
      <c r="O1718" s="162"/>
      <c r="P1718" s="162"/>
      <c r="Q1718" s="162"/>
      <c r="R1718" s="162"/>
      <c r="S1718" s="162"/>
      <c r="T1718" s="162"/>
      <c r="U1718" s="162"/>
      <c r="V1718" s="162"/>
      <c r="W1718" s="179">
        <v>270265000239</v>
      </c>
      <c r="X1718" s="165" t="s">
        <v>2904</v>
      </c>
      <c r="Y1718" s="165" t="s">
        <v>2904</v>
      </c>
      <c r="Z1718" s="165"/>
      <c r="AA1718" s="165"/>
      <c r="AB1718" s="165"/>
      <c r="AC1718" s="165"/>
      <c r="AD1718" s="165">
        <v>102</v>
      </c>
      <c r="AE1718" s="165"/>
      <c r="AF1718" s="165"/>
      <c r="AG1718" s="165"/>
      <c r="AH1718" s="165" t="s">
        <v>25</v>
      </c>
      <c r="AI1718" s="183" t="s">
        <v>2680</v>
      </c>
      <c r="AJ1718" s="165"/>
      <c r="AK1718" s="165"/>
      <c r="AL1718" s="165"/>
      <c r="AM1718" s="165"/>
      <c r="AN1718" s="165">
        <v>102</v>
      </c>
      <c r="AO1718" s="165">
        <v>3</v>
      </c>
      <c r="AP1718" s="165" t="s">
        <v>25</v>
      </c>
      <c r="AQ1718" s="304" t="s">
        <v>6228</v>
      </c>
    </row>
    <row r="1719" spans="1:46" ht="15" customHeight="1">
      <c r="A1719" s="165">
        <v>1716</v>
      </c>
      <c r="B1719" s="162" t="s">
        <v>1928</v>
      </c>
      <c r="C1719" s="162" t="s">
        <v>6229</v>
      </c>
      <c r="D1719" s="162" t="s">
        <v>6230</v>
      </c>
      <c r="E1719" s="162" t="s">
        <v>6231</v>
      </c>
      <c r="F1719" s="162" t="s">
        <v>5594</v>
      </c>
      <c r="G1719" s="162"/>
      <c r="H1719" s="162"/>
      <c r="I1719" s="162"/>
      <c r="J1719" s="162"/>
      <c r="K1719" s="162">
        <v>2</v>
      </c>
      <c r="L1719" s="162"/>
      <c r="M1719" s="162"/>
      <c r="N1719" s="162"/>
      <c r="O1719" s="162"/>
      <c r="P1719" s="162"/>
      <c r="Q1719" s="162"/>
      <c r="R1719" s="162"/>
      <c r="S1719" s="162"/>
      <c r="T1719" s="162"/>
      <c r="U1719" s="162"/>
      <c r="V1719" s="162"/>
      <c r="W1719" s="179"/>
      <c r="X1719" s="165" t="s">
        <v>2904</v>
      </c>
      <c r="Y1719" s="165" t="s">
        <v>2904</v>
      </c>
      <c r="Z1719" s="165"/>
      <c r="AA1719" s="165"/>
      <c r="AB1719" s="165"/>
      <c r="AC1719" s="165"/>
      <c r="AD1719" s="165"/>
      <c r="AE1719" s="165"/>
      <c r="AF1719" s="165"/>
      <c r="AG1719" s="165"/>
      <c r="AH1719" s="165"/>
      <c r="AI1719" s="183"/>
      <c r="AJ1719" s="165"/>
      <c r="AK1719" s="165"/>
      <c r="AL1719" s="165"/>
      <c r="AM1719" s="165"/>
      <c r="AN1719" s="165">
        <v>35</v>
      </c>
      <c r="AO1719" s="165">
        <v>2</v>
      </c>
      <c r="AP1719" s="165"/>
      <c r="AQ1719" s="157"/>
    </row>
    <row r="1720" spans="1:46" ht="15" customHeight="1">
      <c r="A1720" s="165">
        <v>1717</v>
      </c>
      <c r="B1720" s="162" t="s">
        <v>1115</v>
      </c>
      <c r="C1720" s="162" t="s">
        <v>6232</v>
      </c>
      <c r="D1720" s="162" t="s">
        <v>6233</v>
      </c>
      <c r="E1720" s="162" t="s">
        <v>6234</v>
      </c>
      <c r="F1720" s="162" t="s">
        <v>5594</v>
      </c>
      <c r="G1720" s="162"/>
      <c r="H1720" s="162"/>
      <c r="I1720" s="162"/>
      <c r="J1720" s="162"/>
      <c r="K1720" s="162">
        <v>2</v>
      </c>
      <c r="L1720" s="162"/>
      <c r="M1720" s="162"/>
      <c r="N1720" s="162"/>
      <c r="O1720" s="162"/>
      <c r="P1720" s="162"/>
      <c r="Q1720" s="162"/>
      <c r="R1720" s="162"/>
      <c r="S1720" s="162"/>
      <c r="T1720" s="162"/>
      <c r="U1720" s="162"/>
      <c r="V1720" s="162"/>
      <c r="W1720" s="179">
        <v>225580000195</v>
      </c>
      <c r="X1720" s="165" t="s">
        <v>25</v>
      </c>
      <c r="Y1720" s="165" t="s">
        <v>2678</v>
      </c>
      <c r="Z1720" s="165" t="s">
        <v>6235</v>
      </c>
      <c r="AA1720" s="165" t="s">
        <v>6236</v>
      </c>
      <c r="AB1720" s="165" t="s">
        <v>25</v>
      </c>
      <c r="AC1720" s="165" t="s">
        <v>2600</v>
      </c>
      <c r="AD1720" s="165">
        <v>52</v>
      </c>
      <c r="AE1720" s="165" t="s">
        <v>2725</v>
      </c>
      <c r="AF1720" s="165" t="s">
        <v>2725</v>
      </c>
      <c r="AG1720" s="165"/>
      <c r="AH1720" s="165" t="s">
        <v>25</v>
      </c>
      <c r="AI1720" s="183" t="s">
        <v>2680</v>
      </c>
      <c r="AJ1720" s="165">
        <v>4.6939756739618304</v>
      </c>
      <c r="AK1720" s="165">
        <v>-74.5934348332854</v>
      </c>
      <c r="AL1720" s="165" t="s">
        <v>25</v>
      </c>
      <c r="AM1720" s="165" t="s">
        <v>2600</v>
      </c>
      <c r="AN1720" s="165">
        <v>52</v>
      </c>
      <c r="AO1720" s="165">
        <v>3</v>
      </c>
      <c r="AP1720" s="165" t="s">
        <v>25</v>
      </c>
      <c r="AQ1720" s="304" t="s">
        <v>6237</v>
      </c>
      <c r="AR1720" s="94" t="s">
        <v>2891</v>
      </c>
    </row>
    <row r="1721" spans="1:46" ht="15" customHeight="1">
      <c r="A1721" s="165">
        <v>1718</v>
      </c>
      <c r="B1721" s="162" t="s">
        <v>1115</v>
      </c>
      <c r="C1721" s="162" t="s">
        <v>6238</v>
      </c>
      <c r="D1721" s="162" t="s">
        <v>6233</v>
      </c>
      <c r="E1721" s="162" t="s">
        <v>6239</v>
      </c>
      <c r="F1721" s="162" t="s">
        <v>5594</v>
      </c>
      <c r="G1721" s="162"/>
      <c r="H1721" s="162"/>
      <c r="I1721" s="162"/>
      <c r="J1721" s="162"/>
      <c r="K1721" s="162">
        <v>2</v>
      </c>
      <c r="L1721" s="162"/>
      <c r="M1721" s="162"/>
      <c r="N1721" s="162"/>
      <c r="O1721" s="162"/>
      <c r="P1721" s="162"/>
      <c r="Q1721" s="162"/>
      <c r="R1721" s="162"/>
      <c r="S1721" s="162"/>
      <c r="T1721" s="162"/>
      <c r="U1721" s="162"/>
      <c r="V1721" s="162"/>
      <c r="W1721" s="179">
        <v>225839000105</v>
      </c>
      <c r="X1721" s="165" t="s">
        <v>25</v>
      </c>
      <c r="Y1721" s="165" t="s">
        <v>2678</v>
      </c>
      <c r="Z1721" s="165" t="s">
        <v>6240</v>
      </c>
      <c r="AA1721" s="165" t="s">
        <v>6241</v>
      </c>
      <c r="AB1721" s="165" t="s">
        <v>25</v>
      </c>
      <c r="AC1721" s="165" t="s">
        <v>2600</v>
      </c>
      <c r="AD1721" s="165">
        <v>51</v>
      </c>
      <c r="AE1721" s="165" t="s">
        <v>2725</v>
      </c>
      <c r="AF1721" s="165" t="s">
        <v>2725</v>
      </c>
      <c r="AG1721" s="165"/>
      <c r="AH1721" s="165" t="s">
        <v>25</v>
      </c>
      <c r="AI1721" s="183" t="s">
        <v>2680</v>
      </c>
      <c r="AJ1721" s="165">
        <v>4.7632280774851896</v>
      </c>
      <c r="AK1721" s="165">
        <v>-73.524052007559604</v>
      </c>
      <c r="AL1721" s="165" t="s">
        <v>25</v>
      </c>
      <c r="AM1721" s="165" t="s">
        <v>2600</v>
      </c>
      <c r="AN1721" s="165">
        <v>51</v>
      </c>
      <c r="AO1721" s="165">
        <v>3</v>
      </c>
      <c r="AP1721" s="165" t="s">
        <v>25</v>
      </c>
      <c r="AQ1721" s="304" t="s">
        <v>6242</v>
      </c>
      <c r="AR1721" s="94" t="s">
        <v>2891</v>
      </c>
    </row>
    <row r="1722" spans="1:46" ht="15" customHeight="1">
      <c r="A1722" s="165">
        <v>1719</v>
      </c>
      <c r="B1722" s="162" t="s">
        <v>1115</v>
      </c>
      <c r="C1722" s="162" t="s">
        <v>6243</v>
      </c>
      <c r="D1722" s="162" t="s">
        <v>6233</v>
      </c>
      <c r="E1722" s="162" t="s">
        <v>6244</v>
      </c>
      <c r="F1722" s="162" t="s">
        <v>5594</v>
      </c>
      <c r="G1722" s="162"/>
      <c r="H1722" s="162"/>
      <c r="I1722" s="162"/>
      <c r="J1722" s="162"/>
      <c r="K1722" s="162">
        <v>2</v>
      </c>
      <c r="L1722" s="162"/>
      <c r="M1722" s="162"/>
      <c r="N1722" s="162"/>
      <c r="O1722" s="162"/>
      <c r="P1722" s="162"/>
      <c r="Q1722" s="162"/>
      <c r="R1722" s="162"/>
      <c r="S1722" s="162"/>
      <c r="T1722" s="162"/>
      <c r="U1722" s="162"/>
      <c r="V1722" s="162"/>
      <c r="W1722" s="179">
        <v>225740000090</v>
      </c>
      <c r="X1722" s="165" t="s">
        <v>25</v>
      </c>
      <c r="Y1722" s="165" t="s">
        <v>2678</v>
      </c>
      <c r="Z1722" s="165" t="s">
        <v>6245</v>
      </c>
      <c r="AA1722" s="165"/>
      <c r="AB1722" s="165" t="s">
        <v>25</v>
      </c>
      <c r="AC1722" s="165" t="s">
        <v>2600</v>
      </c>
      <c r="AD1722" s="165">
        <v>51</v>
      </c>
      <c r="AE1722" s="165" t="s">
        <v>2725</v>
      </c>
      <c r="AF1722" s="165" t="s">
        <v>2725</v>
      </c>
      <c r="AG1722" s="165"/>
      <c r="AH1722" s="165" t="s">
        <v>2678</v>
      </c>
      <c r="AI1722" s="183" t="s">
        <v>2680</v>
      </c>
      <c r="AJ1722" s="165">
        <v>4.4265101290939004</v>
      </c>
      <c r="AK1722" s="165">
        <v>-74.293164548046207</v>
      </c>
      <c r="AL1722" s="165" t="s">
        <v>25</v>
      </c>
      <c r="AM1722" s="165" t="s">
        <v>2600</v>
      </c>
      <c r="AN1722" s="165">
        <v>51</v>
      </c>
      <c r="AO1722" s="165">
        <v>3</v>
      </c>
      <c r="AP1722" s="165" t="s">
        <v>2678</v>
      </c>
      <c r="AQ1722" s="304" t="s">
        <v>6246</v>
      </c>
      <c r="AR1722" s="94" t="s">
        <v>2891</v>
      </c>
    </row>
    <row r="1723" spans="1:46" ht="15" customHeight="1">
      <c r="A1723" s="165">
        <v>1720</v>
      </c>
      <c r="B1723" s="162" t="s">
        <v>1115</v>
      </c>
      <c r="C1723" s="162" t="s">
        <v>6247</v>
      </c>
      <c r="D1723" s="162" t="s">
        <v>6233</v>
      </c>
      <c r="E1723" s="162" t="s">
        <v>6248</v>
      </c>
      <c r="F1723" s="162" t="s">
        <v>5594</v>
      </c>
      <c r="G1723" s="162"/>
      <c r="H1723" s="162"/>
      <c r="I1723" s="162"/>
      <c r="J1723" s="162"/>
      <c r="K1723" s="162">
        <v>2</v>
      </c>
      <c r="L1723" s="162"/>
      <c r="M1723" s="162"/>
      <c r="N1723" s="162"/>
      <c r="O1723" s="162"/>
      <c r="P1723" s="162"/>
      <c r="Q1723" s="162"/>
      <c r="R1723" s="162"/>
      <c r="S1723" s="162"/>
      <c r="T1723" s="162"/>
      <c r="U1723" s="162"/>
      <c r="V1723" s="162"/>
      <c r="W1723" s="179">
        <v>225120000464</v>
      </c>
      <c r="X1723" s="165" t="s">
        <v>25</v>
      </c>
      <c r="Y1723" s="165" t="s">
        <v>2678</v>
      </c>
      <c r="Z1723" s="165" t="s">
        <v>6249</v>
      </c>
      <c r="AA1723" s="165" t="s">
        <v>6250</v>
      </c>
      <c r="AB1723" s="165" t="s">
        <v>25</v>
      </c>
      <c r="AC1723" s="165" t="s">
        <v>2600</v>
      </c>
      <c r="AD1723" s="165">
        <v>34</v>
      </c>
      <c r="AE1723" s="165" t="s">
        <v>2725</v>
      </c>
      <c r="AF1723" s="165" t="s">
        <v>2725</v>
      </c>
      <c r="AG1723" s="165"/>
      <c r="AH1723" s="165" t="s">
        <v>25</v>
      </c>
      <c r="AI1723" s="183" t="s">
        <v>2680</v>
      </c>
      <c r="AJ1723" s="165">
        <v>3.9882453874056298</v>
      </c>
      <c r="AK1723" s="165">
        <v>-74.498177734556407</v>
      </c>
      <c r="AL1723" s="165" t="s">
        <v>25</v>
      </c>
      <c r="AM1723" s="165" t="s">
        <v>2600</v>
      </c>
      <c r="AN1723" s="165">
        <v>34</v>
      </c>
      <c r="AO1723" s="165">
        <v>2</v>
      </c>
      <c r="AP1723" s="165" t="s">
        <v>25</v>
      </c>
      <c r="AQ1723" s="304" t="s">
        <v>6251</v>
      </c>
      <c r="AR1723" s="94" t="s">
        <v>2891</v>
      </c>
    </row>
    <row r="1724" spans="1:46" ht="15" customHeight="1">
      <c r="A1724" s="165">
        <v>1721</v>
      </c>
      <c r="B1724" s="162" t="s">
        <v>1115</v>
      </c>
      <c r="C1724" s="162" t="s">
        <v>1139</v>
      </c>
      <c r="D1724" s="162" t="s">
        <v>6233</v>
      </c>
      <c r="E1724" s="162" t="s">
        <v>6252</v>
      </c>
      <c r="F1724" s="162" t="s">
        <v>5594</v>
      </c>
      <c r="G1724" s="162"/>
      <c r="H1724" s="162"/>
      <c r="I1724" s="162"/>
      <c r="J1724" s="162"/>
      <c r="K1724" s="162">
        <v>2</v>
      </c>
      <c r="L1724" s="162"/>
      <c r="M1724" s="162"/>
      <c r="N1724" s="162"/>
      <c r="O1724" s="162"/>
      <c r="P1724" s="162"/>
      <c r="Q1724" s="162"/>
      <c r="R1724" s="162"/>
      <c r="S1724" s="162"/>
      <c r="T1724" s="162"/>
      <c r="U1724" s="162"/>
      <c r="V1724" s="162"/>
      <c r="W1724" s="179">
        <v>225878000139</v>
      </c>
      <c r="X1724" s="165" t="s">
        <v>25</v>
      </c>
      <c r="Y1724" s="165" t="s">
        <v>2678</v>
      </c>
      <c r="Z1724" s="362" t="s">
        <v>6253</v>
      </c>
      <c r="AA1724" s="165"/>
      <c r="AB1724" s="165" t="s">
        <v>25</v>
      </c>
      <c r="AC1724" s="165" t="s">
        <v>2600</v>
      </c>
      <c r="AD1724" s="165">
        <v>30</v>
      </c>
      <c r="AE1724" s="165" t="s">
        <v>2725</v>
      </c>
      <c r="AF1724" s="165" t="s">
        <v>2725</v>
      </c>
      <c r="AG1724" s="165"/>
      <c r="AH1724" s="165" t="s">
        <v>25</v>
      </c>
      <c r="AI1724" s="183" t="s">
        <v>2680</v>
      </c>
      <c r="AJ1724" s="165">
        <v>4.4146104292059896</v>
      </c>
      <c r="AK1724" s="165">
        <v>-74.482666263111497</v>
      </c>
      <c r="AL1724" s="165" t="s">
        <v>25</v>
      </c>
      <c r="AM1724" s="165" t="s">
        <v>2600</v>
      </c>
      <c r="AN1724" s="165">
        <v>30</v>
      </c>
      <c r="AO1724" s="165">
        <v>2</v>
      </c>
      <c r="AP1724" s="165" t="s">
        <v>25</v>
      </c>
      <c r="AQ1724" s="304" t="s">
        <v>6254</v>
      </c>
      <c r="AR1724" s="94" t="s">
        <v>2891</v>
      </c>
    </row>
    <row r="1725" spans="1:46" ht="15" customHeight="1">
      <c r="A1725" s="541">
        <v>1722</v>
      </c>
      <c r="B1725" s="567" t="s">
        <v>17</v>
      </c>
      <c r="C1725" s="358" t="s">
        <v>38</v>
      </c>
      <c r="D1725" s="167" t="s">
        <v>6255</v>
      </c>
      <c r="E1725" s="542" t="s">
        <v>6256</v>
      </c>
      <c r="F1725" s="543" t="s">
        <v>6139</v>
      </c>
      <c r="G1725" s="162"/>
      <c r="H1725" s="162"/>
      <c r="I1725" s="162"/>
      <c r="J1725" s="162"/>
      <c r="K1725" s="434">
        <v>3</v>
      </c>
      <c r="L1725" s="162"/>
      <c r="M1725" s="162"/>
      <c r="N1725" s="162"/>
      <c r="O1725" s="162"/>
      <c r="P1725" s="162"/>
      <c r="Q1725" s="162"/>
      <c r="R1725" s="162"/>
      <c r="S1725" s="162"/>
      <c r="T1725" s="162"/>
      <c r="U1725" s="162"/>
      <c r="V1725" s="162"/>
      <c r="W1725" s="532">
        <v>40583700225701</v>
      </c>
      <c r="X1725" s="230" t="s">
        <v>25</v>
      </c>
      <c r="Y1725" s="165"/>
      <c r="Z1725" s="362" t="s">
        <v>6257</v>
      </c>
      <c r="AA1725" s="362" t="s">
        <v>6258</v>
      </c>
      <c r="AB1725" s="230" t="s">
        <v>25</v>
      </c>
      <c r="AC1725" s="165" t="s">
        <v>6259</v>
      </c>
      <c r="AD1725" s="230">
        <v>117</v>
      </c>
      <c r="AE1725" s="230" t="s">
        <v>12</v>
      </c>
      <c r="AF1725" s="165" t="s">
        <v>6260</v>
      </c>
      <c r="AG1725" s="230" t="s">
        <v>25</v>
      </c>
      <c r="AH1725" s="230" t="s">
        <v>25</v>
      </c>
      <c r="AI1725" s="439" t="s">
        <v>2680</v>
      </c>
      <c r="AJ1725" s="165"/>
      <c r="AK1725" s="165"/>
      <c r="AL1725" s="230" t="s">
        <v>25</v>
      </c>
      <c r="AM1725" s="230" t="s">
        <v>5485</v>
      </c>
      <c r="AN1725" s="544">
        <v>177</v>
      </c>
      <c r="AO1725" s="230">
        <v>3</v>
      </c>
      <c r="AP1725" s="230" t="s">
        <v>25</v>
      </c>
      <c r="AQ1725" s="546" t="s">
        <v>6261</v>
      </c>
      <c r="AR1725" s="94" t="s">
        <v>4042</v>
      </c>
    </row>
    <row r="1726" spans="1:46" ht="15" customHeight="1">
      <c r="A1726" s="165">
        <v>1723</v>
      </c>
      <c r="B1726" s="162" t="s">
        <v>210</v>
      </c>
      <c r="C1726" s="162" t="s">
        <v>1088</v>
      </c>
      <c r="D1726" s="162" t="s">
        <v>6262</v>
      </c>
      <c r="E1726" s="162" t="s">
        <v>6263</v>
      </c>
      <c r="F1726" s="162" t="s">
        <v>5594</v>
      </c>
      <c r="G1726" s="162"/>
      <c r="H1726" s="162"/>
      <c r="I1726" s="162"/>
      <c r="J1726" s="162"/>
      <c r="K1726" s="162">
        <v>1</v>
      </c>
      <c r="L1726" s="162"/>
      <c r="M1726" s="162"/>
      <c r="N1726" s="162"/>
      <c r="O1726" s="162"/>
      <c r="P1726" s="162"/>
      <c r="Q1726" s="162"/>
      <c r="R1726" s="162"/>
      <c r="S1726" s="162"/>
      <c r="T1726" s="162"/>
      <c r="U1726" s="162"/>
      <c r="V1726" s="162"/>
      <c r="W1726" s="179">
        <v>223580001725</v>
      </c>
      <c r="X1726" s="165"/>
      <c r="Y1726" s="165"/>
      <c r="Z1726" s="165"/>
      <c r="AA1726" s="165"/>
      <c r="AB1726" s="165"/>
      <c r="AC1726" s="165"/>
      <c r="AD1726" s="165"/>
      <c r="AE1726" s="165"/>
      <c r="AF1726" s="165"/>
      <c r="AG1726" s="165"/>
      <c r="AH1726" s="165"/>
      <c r="AI1726" s="183" t="s">
        <v>2680</v>
      </c>
      <c r="AJ1726" s="165">
        <v>7.9724659999999998</v>
      </c>
      <c r="AK1726" s="165">
        <v>-75.752497000000005</v>
      </c>
      <c r="AL1726" s="52" t="s">
        <v>2678</v>
      </c>
      <c r="AM1726" s="165"/>
      <c r="AN1726" s="165">
        <v>12</v>
      </c>
      <c r="AO1726" s="165">
        <v>1</v>
      </c>
      <c r="AP1726" s="165" t="s">
        <v>25</v>
      </c>
      <c r="AQ1726" s="304" t="s">
        <v>6264</v>
      </c>
    </row>
    <row r="1727" spans="1:46" ht="15" customHeight="1">
      <c r="A1727" s="602">
        <v>1724</v>
      </c>
      <c r="B1727" s="162" t="s">
        <v>1230</v>
      </c>
      <c r="C1727" s="162" t="s">
        <v>6265</v>
      </c>
      <c r="D1727" s="162" t="s">
        <v>6266</v>
      </c>
      <c r="E1727" s="162" t="s">
        <v>6267</v>
      </c>
      <c r="F1727" s="162" t="s">
        <v>5238</v>
      </c>
      <c r="G1727" s="162"/>
      <c r="H1727" s="162"/>
      <c r="I1727" s="162"/>
      <c r="J1727" s="162"/>
      <c r="K1727" s="162"/>
      <c r="L1727" s="162"/>
      <c r="M1727" s="162"/>
      <c r="N1727" s="162"/>
      <c r="O1727" s="162"/>
      <c r="P1727" s="162"/>
      <c r="Q1727" s="162"/>
      <c r="R1727" s="162"/>
      <c r="S1727" s="162"/>
      <c r="T1727" s="162"/>
      <c r="U1727" s="162"/>
      <c r="V1727" s="162"/>
      <c r="W1727" s="179"/>
      <c r="X1727" s="165" t="s">
        <v>2678</v>
      </c>
      <c r="Y1727" s="165"/>
      <c r="Z1727" s="165"/>
      <c r="AA1727" s="165"/>
      <c r="AB1727" s="165"/>
      <c r="AC1727" s="165"/>
      <c r="AD1727" s="165">
        <v>62</v>
      </c>
      <c r="AE1727" s="165" t="s">
        <v>13</v>
      </c>
      <c r="AF1727" s="165"/>
      <c r="AG1727" s="165"/>
      <c r="AH1727" s="165" t="s">
        <v>25</v>
      </c>
      <c r="AI1727" s="183" t="s">
        <v>2680</v>
      </c>
      <c r="AJ1727" s="165"/>
      <c r="AK1727" s="165"/>
      <c r="AL1727" s="165"/>
      <c r="AM1727" s="165"/>
      <c r="AN1727" s="165">
        <v>62</v>
      </c>
      <c r="AO1727" s="165">
        <v>3</v>
      </c>
      <c r="AP1727" s="165" t="s">
        <v>25</v>
      </c>
      <c r="AQ1727" s="157"/>
      <c r="AT1727" s="94" t="s">
        <v>2841</v>
      </c>
    </row>
    <row r="1728" spans="1:46" ht="15" customHeight="1">
      <c r="A1728" s="165">
        <v>1725</v>
      </c>
      <c r="B1728" s="162" t="s">
        <v>1726</v>
      </c>
      <c r="C1728" s="162" t="s">
        <v>1744</v>
      </c>
      <c r="D1728" s="162" t="s">
        <v>6268</v>
      </c>
      <c r="E1728" s="162" t="s">
        <v>6269</v>
      </c>
      <c r="F1728" s="162" t="s">
        <v>5594</v>
      </c>
      <c r="G1728" s="162"/>
      <c r="H1728" s="162"/>
      <c r="I1728" s="162"/>
      <c r="J1728" s="162"/>
      <c r="K1728" s="162">
        <v>1</v>
      </c>
      <c r="L1728" s="162"/>
      <c r="M1728" s="162"/>
      <c r="N1728" s="162"/>
      <c r="O1728" s="162"/>
      <c r="P1728" s="162"/>
      <c r="Q1728" s="162"/>
      <c r="R1728" s="162"/>
      <c r="S1728" s="162"/>
      <c r="T1728" s="162"/>
      <c r="U1728" s="162"/>
      <c r="V1728" s="162"/>
      <c r="W1728" s="179">
        <v>254250000091</v>
      </c>
      <c r="X1728" s="165"/>
      <c r="Y1728" s="165"/>
      <c r="Z1728" s="165" t="s">
        <v>6270</v>
      </c>
      <c r="AA1728" s="165"/>
      <c r="AB1728" s="165" t="s">
        <v>2678</v>
      </c>
      <c r="AC1728" s="165"/>
      <c r="AD1728" s="165">
        <v>10</v>
      </c>
      <c r="AE1728" s="165"/>
      <c r="AF1728" s="165"/>
      <c r="AG1728" s="165"/>
      <c r="AH1728" s="165"/>
      <c r="AI1728" s="183" t="s">
        <v>2680</v>
      </c>
      <c r="AJ1728" s="171">
        <v>8677909</v>
      </c>
      <c r="AK1728" s="171">
        <v>-73058052</v>
      </c>
      <c r="AL1728" s="165" t="s">
        <v>2678</v>
      </c>
      <c r="AM1728" s="165"/>
      <c r="AN1728" s="165">
        <v>10</v>
      </c>
      <c r="AO1728" s="165">
        <v>1</v>
      </c>
      <c r="AP1728" s="165" t="s">
        <v>25</v>
      </c>
      <c r="AQ1728" s="304" t="s">
        <v>6271</v>
      </c>
    </row>
    <row r="1729" spans="1:44" ht="15" customHeight="1">
      <c r="A1729" s="165">
        <v>1726</v>
      </c>
      <c r="B1729" s="162" t="s">
        <v>213</v>
      </c>
      <c r="C1729" s="162" t="s">
        <v>344</v>
      </c>
      <c r="D1729" s="162" t="s">
        <v>6272</v>
      </c>
      <c r="E1729" s="162" t="s">
        <v>6273</v>
      </c>
      <c r="F1729" s="162" t="s">
        <v>5594</v>
      </c>
      <c r="G1729" s="162"/>
      <c r="H1729" s="162"/>
      <c r="I1729" s="162"/>
      <c r="J1729" s="162"/>
      <c r="K1729" s="162"/>
      <c r="L1729" s="162"/>
      <c r="M1729" s="162"/>
      <c r="N1729" s="162"/>
      <c r="O1729" s="162"/>
      <c r="P1729" s="162"/>
      <c r="Q1729" s="162"/>
      <c r="R1729" s="162"/>
      <c r="S1729" s="162"/>
      <c r="T1729" s="162"/>
      <c r="U1729" s="162"/>
      <c r="V1729" s="162"/>
      <c r="W1729" s="179"/>
      <c r="X1729" s="165"/>
      <c r="Y1729" s="165"/>
      <c r="Z1729" s="165"/>
      <c r="AA1729" s="165"/>
      <c r="AB1729" s="165"/>
      <c r="AC1729" s="165"/>
      <c r="AD1729" s="165"/>
      <c r="AE1729" s="165"/>
      <c r="AF1729" s="165"/>
      <c r="AG1729" s="165"/>
      <c r="AH1729" s="51" t="s">
        <v>25</v>
      </c>
      <c r="AI1729" s="183" t="s">
        <v>2687</v>
      </c>
      <c r="AJ1729" s="605">
        <v>9.7197610000000001</v>
      </c>
      <c r="AK1729" s="605">
        <v>-75.313896</v>
      </c>
      <c r="AL1729" s="605" t="s">
        <v>25</v>
      </c>
      <c r="AM1729" s="605" t="s">
        <v>3830</v>
      </c>
      <c r="AN1729" s="170">
        <v>212</v>
      </c>
      <c r="AO1729" s="436">
        <v>3</v>
      </c>
      <c r="AP1729" s="436" t="s">
        <v>25</v>
      </c>
      <c r="AQ1729" s="267" t="s">
        <v>6274</v>
      </c>
      <c r="AR1729" s="109" t="s">
        <v>3691</v>
      </c>
    </row>
    <row r="1730" spans="1:44" ht="15" customHeight="1">
      <c r="A1730" s="165">
        <v>1727</v>
      </c>
      <c r="B1730" s="162" t="s">
        <v>213</v>
      </c>
      <c r="C1730" s="162" t="s">
        <v>344</v>
      </c>
      <c r="D1730" s="162" t="s">
        <v>6275</v>
      </c>
      <c r="E1730" s="162" t="s">
        <v>6267</v>
      </c>
      <c r="F1730" s="162" t="s">
        <v>5594</v>
      </c>
      <c r="G1730" s="162"/>
      <c r="H1730" s="162"/>
      <c r="I1730" s="162"/>
      <c r="J1730" s="162"/>
      <c r="K1730" s="162"/>
      <c r="L1730" s="162"/>
      <c r="M1730" s="162"/>
      <c r="N1730" s="162"/>
      <c r="O1730" s="162"/>
      <c r="P1730" s="162"/>
      <c r="Q1730" s="162"/>
      <c r="R1730" s="162"/>
      <c r="S1730" s="162"/>
      <c r="T1730" s="162"/>
      <c r="U1730" s="162"/>
      <c r="V1730" s="162"/>
      <c r="W1730" s="179"/>
      <c r="X1730" s="165"/>
      <c r="Y1730" s="165"/>
      <c r="Z1730" s="165"/>
      <c r="AA1730" s="165"/>
      <c r="AB1730" s="165"/>
      <c r="AC1730" s="165"/>
      <c r="AD1730" s="165"/>
      <c r="AE1730" s="165"/>
      <c r="AF1730" s="165"/>
      <c r="AG1730" s="165"/>
      <c r="AH1730" s="51" t="s">
        <v>25</v>
      </c>
      <c r="AI1730" s="183" t="s">
        <v>2687</v>
      </c>
      <c r="AJ1730" s="613" t="s">
        <v>6276</v>
      </c>
      <c r="AK1730" s="613" t="s">
        <v>6276</v>
      </c>
      <c r="AL1730" s="607" t="s">
        <v>25</v>
      </c>
      <c r="AM1730" s="607" t="s">
        <v>3830</v>
      </c>
      <c r="AN1730" s="170">
        <v>180</v>
      </c>
      <c r="AO1730" s="436">
        <v>3</v>
      </c>
      <c r="AP1730" s="436" t="s">
        <v>25</v>
      </c>
      <c r="AQ1730" s="267" t="s">
        <v>6277</v>
      </c>
      <c r="AR1730" s="109" t="s">
        <v>3691</v>
      </c>
    </row>
    <row r="1731" spans="1:44" ht="15" customHeight="1">
      <c r="A1731" s="165">
        <v>1728</v>
      </c>
      <c r="B1731" s="162" t="s">
        <v>213</v>
      </c>
      <c r="C1731" s="162" t="s">
        <v>344</v>
      </c>
      <c r="D1731" s="162" t="s">
        <v>6278</v>
      </c>
      <c r="E1731" s="162" t="s">
        <v>6267</v>
      </c>
      <c r="F1731" s="162" t="s">
        <v>5594</v>
      </c>
      <c r="G1731" s="162"/>
      <c r="H1731" s="162"/>
      <c r="I1731" s="162"/>
      <c r="J1731" s="162"/>
      <c r="K1731" s="162"/>
      <c r="L1731" s="162"/>
      <c r="M1731" s="162"/>
      <c r="N1731" s="162"/>
      <c r="O1731" s="162"/>
      <c r="P1731" s="162"/>
      <c r="Q1731" s="162"/>
      <c r="R1731" s="162"/>
      <c r="S1731" s="162"/>
      <c r="T1731" s="162"/>
      <c r="U1731" s="162"/>
      <c r="V1731" s="162"/>
      <c r="W1731" s="179"/>
      <c r="X1731" s="165"/>
      <c r="Y1731" s="165"/>
      <c r="Z1731" s="165"/>
      <c r="AA1731" s="165"/>
      <c r="AB1731" s="165"/>
      <c r="AC1731" s="165"/>
      <c r="AD1731" s="165"/>
      <c r="AE1731" s="165"/>
      <c r="AF1731" s="165"/>
      <c r="AG1731" s="165"/>
      <c r="AH1731" s="51" t="s">
        <v>25</v>
      </c>
      <c r="AI1731" s="183" t="s">
        <v>2687</v>
      </c>
      <c r="AJ1731" s="170"/>
      <c r="AK1731" s="170"/>
      <c r="AL1731" s="170"/>
      <c r="AM1731" s="170"/>
      <c r="AN1731" s="170"/>
      <c r="AO1731" s="436"/>
      <c r="AP1731" s="436" t="s">
        <v>25</v>
      </c>
      <c r="AQ1731" s="267" t="s">
        <v>6279</v>
      </c>
      <c r="AR1731" s="109"/>
    </row>
    <row r="1732" spans="1:44" ht="15" customHeight="1">
      <c r="A1732" s="165">
        <v>1729</v>
      </c>
      <c r="B1732" s="162" t="s">
        <v>213</v>
      </c>
      <c r="C1732" s="162" t="s">
        <v>344</v>
      </c>
      <c r="D1732" s="162" t="s">
        <v>6280</v>
      </c>
      <c r="E1732" s="162" t="s">
        <v>6281</v>
      </c>
      <c r="F1732" s="162" t="s">
        <v>5594</v>
      </c>
      <c r="G1732" s="162"/>
      <c r="H1732" s="162"/>
      <c r="I1732" s="162"/>
      <c r="J1732" s="162"/>
      <c r="K1732" s="162"/>
      <c r="L1732" s="162"/>
      <c r="M1732" s="162"/>
      <c r="N1732" s="162"/>
      <c r="O1732" s="162"/>
      <c r="P1732" s="162"/>
      <c r="Q1732" s="162"/>
      <c r="R1732" s="162"/>
      <c r="S1732" s="162"/>
      <c r="T1732" s="162"/>
      <c r="U1732" s="162"/>
      <c r="V1732" s="162"/>
      <c r="W1732" s="179"/>
      <c r="X1732" s="165"/>
      <c r="Y1732" s="165"/>
      <c r="Z1732" s="165"/>
      <c r="AA1732" s="165"/>
      <c r="AB1732" s="165"/>
      <c r="AC1732" s="165"/>
      <c r="AD1732" s="165"/>
      <c r="AE1732" s="165"/>
      <c r="AF1732" s="165"/>
      <c r="AG1732" s="165"/>
      <c r="AH1732" s="51" t="s">
        <v>25</v>
      </c>
      <c r="AI1732" s="183" t="s">
        <v>2687</v>
      </c>
      <c r="AJ1732" s="610">
        <v>9751102</v>
      </c>
      <c r="AK1732" s="612">
        <v>-75121248</v>
      </c>
      <c r="AL1732" s="605" t="s">
        <v>25</v>
      </c>
      <c r="AM1732" s="170"/>
      <c r="AN1732" s="230">
        <v>32</v>
      </c>
      <c r="AO1732" s="436">
        <v>2</v>
      </c>
      <c r="AP1732" s="436" t="s">
        <v>25</v>
      </c>
      <c r="AQ1732" s="267" t="s">
        <v>6282</v>
      </c>
      <c r="AR1732" s="109" t="s">
        <v>3691</v>
      </c>
    </row>
    <row r="1733" spans="1:44" ht="15" customHeight="1">
      <c r="A1733" s="165">
        <v>1730</v>
      </c>
      <c r="B1733" s="162" t="s">
        <v>213</v>
      </c>
      <c r="C1733" s="162" t="s">
        <v>344</v>
      </c>
      <c r="D1733" s="162" t="s">
        <v>6278</v>
      </c>
      <c r="E1733" s="162" t="s">
        <v>6283</v>
      </c>
      <c r="F1733" s="162" t="s">
        <v>5594</v>
      </c>
      <c r="G1733" s="162"/>
      <c r="H1733" s="162"/>
      <c r="I1733" s="162"/>
      <c r="J1733" s="162"/>
      <c r="K1733" s="162"/>
      <c r="L1733" s="162"/>
      <c r="M1733" s="162"/>
      <c r="N1733" s="162"/>
      <c r="O1733" s="162"/>
      <c r="P1733" s="162"/>
      <c r="Q1733" s="162"/>
      <c r="R1733" s="162"/>
      <c r="S1733" s="162"/>
      <c r="T1733" s="162"/>
      <c r="U1733" s="162"/>
      <c r="V1733" s="162"/>
      <c r="W1733" s="179"/>
      <c r="X1733" s="165"/>
      <c r="Y1733" s="165"/>
      <c r="Z1733" s="165"/>
      <c r="AA1733" s="165"/>
      <c r="AB1733" s="165"/>
      <c r="AC1733" s="165"/>
      <c r="AD1733" s="165"/>
      <c r="AE1733" s="165"/>
      <c r="AF1733" s="165"/>
      <c r="AG1733" s="165"/>
      <c r="AH1733" s="165"/>
      <c r="AI1733" s="183" t="s">
        <v>2687</v>
      </c>
      <c r="AJ1733" s="170"/>
      <c r="AK1733" s="170"/>
      <c r="AL1733" s="170"/>
      <c r="AM1733" s="170"/>
      <c r="AN1733" s="170"/>
      <c r="AO1733" s="436"/>
      <c r="AP1733" s="436" t="s">
        <v>2678</v>
      </c>
      <c r="AQ1733" s="548" t="s">
        <v>6284</v>
      </c>
      <c r="AR1733" s="109" t="s">
        <v>3691</v>
      </c>
    </row>
    <row r="1734" spans="1:44" ht="15" customHeight="1">
      <c r="A1734" s="165">
        <v>1731</v>
      </c>
      <c r="B1734" s="162" t="s">
        <v>213</v>
      </c>
      <c r="C1734" s="162" t="s">
        <v>344</v>
      </c>
      <c r="D1734" s="162" t="s">
        <v>6278</v>
      </c>
      <c r="E1734" s="162" t="s">
        <v>6285</v>
      </c>
      <c r="F1734" s="162" t="s">
        <v>5594</v>
      </c>
      <c r="G1734" s="162"/>
      <c r="H1734" s="162"/>
      <c r="I1734" s="162"/>
      <c r="J1734" s="162"/>
      <c r="K1734" s="162"/>
      <c r="L1734" s="162"/>
      <c r="M1734" s="162"/>
      <c r="N1734" s="162"/>
      <c r="O1734" s="162"/>
      <c r="P1734" s="162"/>
      <c r="Q1734" s="162"/>
      <c r="R1734" s="162"/>
      <c r="S1734" s="162"/>
      <c r="T1734" s="162"/>
      <c r="U1734" s="162"/>
      <c r="V1734" s="162"/>
      <c r="W1734" s="179"/>
      <c r="X1734" s="165"/>
      <c r="Y1734" s="165"/>
      <c r="Z1734" s="165"/>
      <c r="AA1734" s="165"/>
      <c r="AB1734" s="165"/>
      <c r="AC1734" s="165"/>
      <c r="AD1734" s="165"/>
      <c r="AE1734" s="165"/>
      <c r="AF1734" s="165"/>
      <c r="AG1734" s="165"/>
      <c r="AH1734" s="51" t="s">
        <v>25</v>
      </c>
      <c r="AI1734" s="183" t="s">
        <v>2687</v>
      </c>
      <c r="AJ1734" s="609">
        <v>9.7684689999999996</v>
      </c>
      <c r="AK1734" s="605">
        <v>-75.260867000000005</v>
      </c>
      <c r="AL1734" s="605" t="s">
        <v>2678</v>
      </c>
      <c r="AM1734" s="170"/>
      <c r="AN1734" s="170">
        <v>19</v>
      </c>
      <c r="AO1734" s="436">
        <v>1</v>
      </c>
      <c r="AP1734" s="436" t="s">
        <v>25</v>
      </c>
      <c r="AQ1734" s="267" t="s">
        <v>6286</v>
      </c>
      <c r="AR1734" s="109" t="s">
        <v>3691</v>
      </c>
    </row>
    <row r="1735" spans="1:44" ht="15" customHeight="1">
      <c r="A1735" s="165">
        <v>1732</v>
      </c>
      <c r="B1735" s="162" t="s">
        <v>213</v>
      </c>
      <c r="C1735" s="162" t="s">
        <v>344</v>
      </c>
      <c r="D1735" s="162" t="s">
        <v>6287</v>
      </c>
      <c r="E1735" s="162" t="s">
        <v>6288</v>
      </c>
      <c r="F1735" s="162" t="s">
        <v>5594</v>
      </c>
      <c r="G1735" s="162"/>
      <c r="H1735" s="162"/>
      <c r="I1735" s="162"/>
      <c r="J1735" s="162"/>
      <c r="K1735" s="162"/>
      <c r="L1735" s="162"/>
      <c r="M1735" s="162"/>
      <c r="N1735" s="162"/>
      <c r="O1735" s="162"/>
      <c r="P1735" s="162"/>
      <c r="Q1735" s="162"/>
      <c r="R1735" s="162"/>
      <c r="S1735" s="162"/>
      <c r="T1735" s="162"/>
      <c r="U1735" s="162"/>
      <c r="V1735" s="162"/>
      <c r="W1735" s="179"/>
      <c r="X1735" s="165"/>
      <c r="Y1735" s="165"/>
      <c r="Z1735" s="165"/>
      <c r="AA1735" s="165"/>
      <c r="AB1735" s="165"/>
      <c r="AC1735" s="165"/>
      <c r="AD1735" s="165"/>
      <c r="AE1735" s="165"/>
      <c r="AF1735" s="165"/>
      <c r="AG1735" s="165"/>
      <c r="AH1735" s="51" t="s">
        <v>25</v>
      </c>
      <c r="AI1735" s="183" t="s">
        <v>2687</v>
      </c>
      <c r="AJ1735" s="607" t="s">
        <v>2691</v>
      </c>
      <c r="AK1735" s="607" t="s">
        <v>2691</v>
      </c>
      <c r="AL1735" s="608" t="s">
        <v>2678</v>
      </c>
      <c r="AM1735" s="170"/>
      <c r="AN1735" s="170">
        <v>10</v>
      </c>
      <c r="AO1735" s="436">
        <v>1</v>
      </c>
      <c r="AP1735" s="436" t="s">
        <v>25</v>
      </c>
      <c r="AQ1735" s="267" t="s">
        <v>6289</v>
      </c>
      <c r="AR1735" s="109" t="s">
        <v>2787</v>
      </c>
    </row>
    <row r="1736" spans="1:44" ht="15" customHeight="1">
      <c r="A1736" s="165">
        <v>1733</v>
      </c>
      <c r="B1736" s="162" t="s">
        <v>213</v>
      </c>
      <c r="C1736" s="162" t="s">
        <v>344</v>
      </c>
      <c r="D1736" s="162" t="s">
        <v>6275</v>
      </c>
      <c r="E1736" s="162" t="s">
        <v>6290</v>
      </c>
      <c r="F1736" s="162" t="s">
        <v>5594</v>
      </c>
      <c r="G1736" s="162"/>
      <c r="H1736" s="162"/>
      <c r="I1736" s="162"/>
      <c r="J1736" s="162"/>
      <c r="K1736" s="162"/>
      <c r="L1736" s="162"/>
      <c r="M1736" s="162"/>
      <c r="N1736" s="162"/>
      <c r="O1736" s="162"/>
      <c r="P1736" s="162"/>
      <c r="Q1736" s="162"/>
      <c r="R1736" s="162"/>
      <c r="S1736" s="162"/>
      <c r="T1736" s="162"/>
      <c r="U1736" s="162"/>
      <c r="V1736" s="162"/>
      <c r="W1736" s="179"/>
      <c r="X1736" s="165"/>
      <c r="Y1736" s="165"/>
      <c r="Z1736" s="165"/>
      <c r="AA1736" s="165"/>
      <c r="AB1736" s="165"/>
      <c r="AC1736" s="165"/>
      <c r="AD1736" s="165"/>
      <c r="AE1736" s="165"/>
      <c r="AF1736" s="165"/>
      <c r="AG1736" s="165"/>
      <c r="AH1736" s="51" t="s">
        <v>25</v>
      </c>
      <c r="AI1736" s="183" t="s">
        <v>2687</v>
      </c>
      <c r="AJ1736" s="607">
        <v>9.7985570000000006</v>
      </c>
      <c r="AK1736" s="607">
        <v>-75.259687</v>
      </c>
      <c r="AL1736" s="607" t="s">
        <v>2678</v>
      </c>
      <c r="AM1736" s="170"/>
      <c r="AN1736" s="170">
        <v>6</v>
      </c>
      <c r="AO1736" s="436">
        <v>1</v>
      </c>
      <c r="AP1736" s="436" t="s">
        <v>25</v>
      </c>
      <c r="AQ1736" s="267" t="s">
        <v>6291</v>
      </c>
      <c r="AR1736" s="109" t="s">
        <v>3691</v>
      </c>
    </row>
    <row r="1737" spans="1:44" ht="15" customHeight="1">
      <c r="A1737" s="165">
        <v>1734</v>
      </c>
      <c r="B1737" s="162" t="s">
        <v>213</v>
      </c>
      <c r="C1737" s="162" t="s">
        <v>320</v>
      </c>
      <c r="D1737" s="162" t="s">
        <v>6292</v>
      </c>
      <c r="E1737" s="162"/>
      <c r="F1737" s="162" t="s">
        <v>5594</v>
      </c>
      <c r="G1737" s="162"/>
      <c r="H1737" s="162"/>
      <c r="I1737" s="162"/>
      <c r="J1737" s="162"/>
      <c r="K1737" s="162"/>
      <c r="L1737" s="162"/>
      <c r="M1737" s="162"/>
      <c r="N1737" s="162"/>
      <c r="O1737" s="162"/>
      <c r="P1737" s="162"/>
      <c r="Q1737" s="162"/>
      <c r="R1737" s="162"/>
      <c r="S1737" s="162"/>
      <c r="T1737" s="162"/>
      <c r="U1737" s="162"/>
      <c r="V1737" s="162"/>
      <c r="W1737" s="179"/>
      <c r="X1737" s="165"/>
      <c r="Y1737" s="165"/>
      <c r="Z1737" s="165"/>
      <c r="AA1737" s="165"/>
      <c r="AB1737" s="165"/>
      <c r="AC1737" s="165"/>
      <c r="AD1737" s="165"/>
      <c r="AE1737" s="165"/>
      <c r="AF1737" s="165"/>
      <c r="AG1737" s="165"/>
      <c r="AH1737" s="165"/>
      <c r="AI1737" s="183" t="s">
        <v>2687</v>
      </c>
      <c r="AJ1737" s="606">
        <v>9368787</v>
      </c>
      <c r="AK1737" s="606">
        <v>-74725879</v>
      </c>
      <c r="AL1737" s="611" t="s">
        <v>2678</v>
      </c>
      <c r="AM1737" s="170"/>
      <c r="AN1737" s="170">
        <v>45</v>
      </c>
      <c r="AO1737" s="170">
        <v>2</v>
      </c>
      <c r="AP1737" s="436" t="s">
        <v>25</v>
      </c>
      <c r="AQ1737" s="267" t="s">
        <v>6293</v>
      </c>
      <c r="AR1737" s="614" t="s">
        <v>3691</v>
      </c>
    </row>
    <row r="1738" spans="1:44" ht="15" customHeight="1">
      <c r="A1738" s="165">
        <v>1735</v>
      </c>
      <c r="B1738" s="162" t="s">
        <v>213</v>
      </c>
      <c r="C1738" s="162" t="s">
        <v>320</v>
      </c>
      <c r="D1738" s="162" t="s">
        <v>6294</v>
      </c>
      <c r="E1738" s="162" t="s">
        <v>6295</v>
      </c>
      <c r="F1738" s="162" t="s">
        <v>5594</v>
      </c>
      <c r="G1738" s="162"/>
      <c r="H1738" s="162"/>
      <c r="I1738" s="162"/>
      <c r="J1738" s="162"/>
      <c r="K1738" s="162"/>
      <c r="L1738" s="162"/>
      <c r="M1738" s="162"/>
      <c r="N1738" s="162"/>
      <c r="O1738" s="162"/>
      <c r="P1738" s="162"/>
      <c r="Q1738" s="162"/>
      <c r="R1738" s="162"/>
      <c r="S1738" s="162"/>
      <c r="T1738" s="162"/>
      <c r="U1738" s="162"/>
      <c r="V1738" s="162"/>
      <c r="W1738" s="179"/>
      <c r="X1738" s="165"/>
      <c r="Y1738" s="165"/>
      <c r="Z1738" s="165"/>
      <c r="AA1738" s="165"/>
      <c r="AB1738" s="165"/>
      <c r="AC1738" s="165"/>
      <c r="AD1738" s="165"/>
      <c r="AE1738" s="165"/>
      <c r="AF1738" s="165"/>
      <c r="AG1738" s="165"/>
      <c r="AH1738" s="165"/>
      <c r="AI1738" s="183" t="s">
        <v>2687</v>
      </c>
      <c r="AJ1738" s="605">
        <v>9.2659640000000003</v>
      </c>
      <c r="AK1738" s="605">
        <v>-74.602322000000001</v>
      </c>
      <c r="AL1738" s="605" t="s">
        <v>25</v>
      </c>
      <c r="AM1738" s="605" t="s">
        <v>2600</v>
      </c>
      <c r="AN1738" s="170">
        <v>60</v>
      </c>
      <c r="AO1738" s="170">
        <v>3</v>
      </c>
      <c r="AP1738" s="436" t="s">
        <v>25</v>
      </c>
      <c r="AQ1738" s="267" t="s">
        <v>6296</v>
      </c>
      <c r="AR1738" s="614" t="s">
        <v>3691</v>
      </c>
    </row>
    <row r="1739" spans="1:44" ht="15" customHeight="1">
      <c r="A1739" s="165">
        <v>1736</v>
      </c>
      <c r="B1739" s="162" t="s">
        <v>213</v>
      </c>
      <c r="C1739" s="162" t="s">
        <v>320</v>
      </c>
      <c r="D1739" s="162" t="s">
        <v>6294</v>
      </c>
      <c r="E1739" s="162" t="s">
        <v>6297</v>
      </c>
      <c r="F1739" s="162" t="s">
        <v>5594</v>
      </c>
      <c r="G1739" s="162"/>
      <c r="H1739" s="162"/>
      <c r="I1739" s="162"/>
      <c r="J1739" s="162"/>
      <c r="K1739" s="162"/>
      <c r="L1739" s="162"/>
      <c r="M1739" s="162"/>
      <c r="N1739" s="162"/>
      <c r="O1739" s="162"/>
      <c r="P1739" s="162"/>
      <c r="Q1739" s="162"/>
      <c r="R1739" s="162"/>
      <c r="S1739" s="162"/>
      <c r="T1739" s="162"/>
      <c r="U1739" s="162"/>
      <c r="V1739" s="162"/>
      <c r="W1739" s="179"/>
      <c r="X1739" s="165"/>
      <c r="Y1739" s="165"/>
      <c r="Z1739" s="165"/>
      <c r="AA1739" s="165"/>
      <c r="AB1739" s="165"/>
      <c r="AC1739" s="165"/>
      <c r="AD1739" s="165"/>
      <c r="AE1739" s="165"/>
      <c r="AF1739" s="165"/>
      <c r="AG1739" s="165"/>
      <c r="AH1739" s="165"/>
      <c r="AI1739" s="183" t="s">
        <v>2687</v>
      </c>
      <c r="AJ1739" s="607">
        <v>9.2830359999999992</v>
      </c>
      <c r="AK1739" s="607">
        <v>-74.603958000000006</v>
      </c>
      <c r="AL1739" s="607" t="s">
        <v>25</v>
      </c>
      <c r="AM1739" s="607" t="s">
        <v>2600</v>
      </c>
      <c r="AN1739" s="170">
        <v>21</v>
      </c>
      <c r="AO1739" s="170">
        <v>1</v>
      </c>
      <c r="AP1739" s="436" t="s">
        <v>25</v>
      </c>
      <c r="AQ1739" s="267" t="s">
        <v>6298</v>
      </c>
      <c r="AR1739" s="614" t="s">
        <v>3691</v>
      </c>
    </row>
    <row r="1740" spans="1:44" ht="15" customHeight="1">
      <c r="A1740" s="165">
        <v>1737</v>
      </c>
      <c r="B1740" s="162" t="s">
        <v>213</v>
      </c>
      <c r="C1740" s="162" t="s">
        <v>368</v>
      </c>
      <c r="D1740" s="162" t="s">
        <v>6299</v>
      </c>
      <c r="E1740" s="162" t="s">
        <v>6267</v>
      </c>
      <c r="F1740" s="162" t="s">
        <v>5594</v>
      </c>
      <c r="G1740" s="162"/>
      <c r="H1740" s="162"/>
      <c r="I1740" s="162"/>
      <c r="J1740" s="162"/>
      <c r="K1740" s="162"/>
      <c r="L1740" s="162"/>
      <c r="M1740" s="162"/>
      <c r="N1740" s="162"/>
      <c r="O1740" s="162"/>
      <c r="P1740" s="162"/>
      <c r="Q1740" s="162"/>
      <c r="R1740" s="162"/>
      <c r="S1740" s="162"/>
      <c r="T1740" s="162"/>
      <c r="U1740" s="162"/>
      <c r="V1740" s="162"/>
      <c r="W1740" s="179"/>
      <c r="X1740" s="165"/>
      <c r="Y1740" s="165"/>
      <c r="Z1740" s="165"/>
      <c r="AA1740" s="165"/>
      <c r="AB1740" s="165"/>
      <c r="AC1740" s="165"/>
      <c r="AD1740" s="165"/>
      <c r="AE1740" s="165"/>
      <c r="AF1740" s="165"/>
      <c r="AG1740" s="165"/>
      <c r="AH1740" s="165"/>
      <c r="AI1740" s="182" t="s">
        <v>2687</v>
      </c>
      <c r="AJ1740" s="605">
        <v>10.386176000000001</v>
      </c>
      <c r="AK1740" s="605">
        <v>-75.420845</v>
      </c>
      <c r="AL1740" s="605" t="s">
        <v>25</v>
      </c>
      <c r="AM1740" s="605" t="s">
        <v>2600</v>
      </c>
      <c r="AN1740" s="170">
        <v>134</v>
      </c>
      <c r="AO1740" s="170">
        <v>3</v>
      </c>
      <c r="AP1740" s="436" t="s">
        <v>25</v>
      </c>
      <c r="AQ1740" s="267" t="s">
        <v>6300</v>
      </c>
      <c r="AR1740" s="109"/>
    </row>
    <row r="1741" spans="1:44" ht="15" customHeight="1">
      <c r="A1741" s="165">
        <v>1738</v>
      </c>
      <c r="B1741" s="162" t="s">
        <v>213</v>
      </c>
      <c r="C1741" s="162" t="s">
        <v>368</v>
      </c>
      <c r="D1741" s="162" t="s">
        <v>6301</v>
      </c>
      <c r="E1741" s="162" t="s">
        <v>6267</v>
      </c>
      <c r="F1741" s="162" t="s">
        <v>5594</v>
      </c>
      <c r="G1741" s="162"/>
      <c r="H1741" s="162"/>
      <c r="I1741" s="162"/>
      <c r="J1741" s="162"/>
      <c r="K1741" s="162"/>
      <c r="L1741" s="162"/>
      <c r="M1741" s="162"/>
      <c r="N1741" s="162"/>
      <c r="O1741" s="162"/>
      <c r="P1741" s="162"/>
      <c r="Q1741" s="162"/>
      <c r="R1741" s="162"/>
      <c r="S1741" s="162"/>
      <c r="T1741" s="162"/>
      <c r="U1741" s="162"/>
      <c r="V1741" s="162"/>
      <c r="W1741" s="179"/>
      <c r="X1741" s="165"/>
      <c r="Y1741" s="165"/>
      <c r="Z1741" s="165"/>
      <c r="AA1741" s="165"/>
      <c r="AB1741" s="165"/>
      <c r="AC1741" s="165"/>
      <c r="AD1741" s="165"/>
      <c r="AE1741" s="165"/>
      <c r="AF1741" s="165"/>
      <c r="AG1741" s="165"/>
      <c r="AH1741" s="165"/>
      <c r="AI1741" s="182" t="s">
        <v>2687</v>
      </c>
      <c r="AJ1741" s="607" t="s">
        <v>6302</v>
      </c>
      <c r="AK1741" s="607">
        <v>-75.33</v>
      </c>
      <c r="AL1741" s="607" t="s">
        <v>25</v>
      </c>
      <c r="AM1741" s="607" t="s">
        <v>2600</v>
      </c>
      <c r="AN1741" s="165">
        <v>317</v>
      </c>
      <c r="AO1741" s="165">
        <v>3</v>
      </c>
      <c r="AP1741" s="230" t="s">
        <v>25</v>
      </c>
      <c r="AQ1741" s="267" t="s">
        <v>6303</v>
      </c>
      <c r="AR1741" s="109"/>
    </row>
    <row r="1742" spans="1:44" ht="15" customHeight="1">
      <c r="A1742" s="165">
        <v>1739</v>
      </c>
      <c r="B1742" s="162" t="s">
        <v>17</v>
      </c>
      <c r="C1742" s="162" t="s">
        <v>38</v>
      </c>
      <c r="D1742" s="162" t="s">
        <v>6304</v>
      </c>
      <c r="E1742" s="162" t="s">
        <v>43</v>
      </c>
      <c r="F1742" s="162" t="s">
        <v>6139</v>
      </c>
      <c r="G1742" s="162"/>
      <c r="H1742" s="162"/>
      <c r="I1742" s="162"/>
      <c r="J1742" s="162"/>
      <c r="K1742" s="162"/>
      <c r="L1742" s="162"/>
      <c r="M1742" s="162"/>
      <c r="N1742" s="162"/>
      <c r="O1742" s="162"/>
      <c r="P1742" s="162"/>
      <c r="Q1742" s="162"/>
      <c r="R1742" s="162"/>
      <c r="S1742" s="162"/>
      <c r="T1742" s="162"/>
      <c r="U1742" s="162"/>
      <c r="V1742" s="162"/>
      <c r="W1742" s="179">
        <v>205837007403</v>
      </c>
      <c r="X1742" s="230" t="s">
        <v>25</v>
      </c>
      <c r="Y1742" s="165"/>
      <c r="Z1742" s="362" t="s">
        <v>6305</v>
      </c>
      <c r="AA1742" s="165" t="s">
        <v>6306</v>
      </c>
      <c r="AB1742" s="230" t="s">
        <v>2678</v>
      </c>
      <c r="AC1742" s="165"/>
      <c r="AD1742" s="230">
        <v>25</v>
      </c>
      <c r="AE1742" s="165"/>
      <c r="AF1742" s="165"/>
      <c r="AG1742" s="230" t="s">
        <v>25</v>
      </c>
      <c r="AH1742" s="230" t="s">
        <v>25</v>
      </c>
      <c r="AI1742" s="183" t="s">
        <v>2680</v>
      </c>
      <c r="AJ1742" s="165"/>
      <c r="AK1742" s="165"/>
      <c r="AL1742" s="230" t="s">
        <v>2678</v>
      </c>
      <c r="AM1742" s="165"/>
      <c r="AN1742" s="544">
        <v>25</v>
      </c>
      <c r="AO1742" s="230">
        <v>1</v>
      </c>
      <c r="AP1742" s="230" t="s">
        <v>25</v>
      </c>
      <c r="AQ1742" s="304" t="s">
        <v>6307</v>
      </c>
      <c r="AR1742" s="94" t="s">
        <v>4042</v>
      </c>
    </row>
    <row r="1743" spans="1:44" ht="15" customHeight="1">
      <c r="A1743" s="165">
        <v>1740</v>
      </c>
      <c r="B1743" s="162" t="s">
        <v>815</v>
      </c>
      <c r="C1743" s="162" t="s">
        <v>860</v>
      </c>
      <c r="D1743" s="162" t="s">
        <v>6308</v>
      </c>
      <c r="E1743" s="162" t="s">
        <v>6309</v>
      </c>
      <c r="F1743" s="162" t="s">
        <v>5594</v>
      </c>
      <c r="G1743" s="162"/>
      <c r="H1743" s="162"/>
      <c r="I1743" s="162"/>
      <c r="J1743" s="162"/>
      <c r="K1743" s="162"/>
      <c r="L1743" s="162"/>
      <c r="M1743" s="162"/>
      <c r="N1743" s="162"/>
      <c r="O1743" s="162"/>
      <c r="P1743" s="162"/>
      <c r="Q1743" s="162"/>
      <c r="R1743" s="162"/>
      <c r="S1743" s="162"/>
      <c r="T1743" s="162"/>
      <c r="U1743" s="162"/>
      <c r="V1743" s="162"/>
      <c r="W1743" s="179">
        <v>227150800051</v>
      </c>
      <c r="X1743" s="165" t="s">
        <v>25</v>
      </c>
      <c r="Y1743" s="165"/>
      <c r="Z1743" s="165"/>
      <c r="AA1743" s="165"/>
      <c r="AB1743" s="165" t="s">
        <v>25</v>
      </c>
      <c r="AC1743" s="165" t="s">
        <v>2738</v>
      </c>
      <c r="AD1743" s="165">
        <v>75</v>
      </c>
      <c r="AE1743" s="165" t="s">
        <v>13</v>
      </c>
      <c r="AF1743" s="165" t="s">
        <v>2805</v>
      </c>
      <c r="AG1743" s="165"/>
      <c r="AH1743" s="165" t="s">
        <v>25</v>
      </c>
      <c r="AI1743" s="183" t="s">
        <v>2680</v>
      </c>
      <c r="AJ1743" s="171">
        <v>6922385</v>
      </c>
      <c r="AK1743" s="171">
        <v>-77181463</v>
      </c>
      <c r="AL1743" s="230" t="s">
        <v>25</v>
      </c>
      <c r="AM1743" s="165" t="s">
        <v>5485</v>
      </c>
      <c r="AN1743" s="165">
        <v>75</v>
      </c>
      <c r="AO1743" s="165">
        <v>3</v>
      </c>
      <c r="AP1743" s="165" t="s">
        <v>25</v>
      </c>
      <c r="AQ1743" s="157" t="s">
        <v>6310</v>
      </c>
      <c r="AR1743" s="94" t="s">
        <v>6311</v>
      </c>
    </row>
    <row r="1744" spans="1:44" ht="15" customHeight="1">
      <c r="A1744" s="165">
        <v>1741</v>
      </c>
      <c r="B1744" s="567" t="s">
        <v>17</v>
      </c>
      <c r="C1744" s="162" t="s">
        <v>35</v>
      </c>
      <c r="D1744" s="162" t="s">
        <v>6312</v>
      </c>
      <c r="E1744" s="553" t="s">
        <v>6313</v>
      </c>
      <c r="F1744" s="162" t="s">
        <v>6139</v>
      </c>
      <c r="G1744" s="162"/>
      <c r="H1744" s="162"/>
      <c r="I1744" s="162"/>
      <c r="J1744" s="162"/>
      <c r="K1744" s="162"/>
      <c r="L1744" s="162"/>
      <c r="M1744" s="162"/>
      <c r="N1744" s="162"/>
      <c r="O1744" s="162"/>
      <c r="P1744" s="162"/>
      <c r="Q1744" s="162"/>
      <c r="R1744" s="162"/>
      <c r="S1744" s="162"/>
      <c r="T1744" s="162"/>
      <c r="U1744" s="162"/>
      <c r="V1744" s="162"/>
      <c r="W1744" s="179" t="s">
        <v>6314</v>
      </c>
      <c r="X1744" s="165"/>
      <c r="Y1744" s="165"/>
      <c r="Z1744" s="165"/>
      <c r="AA1744" s="165"/>
      <c r="AB1744" s="165"/>
      <c r="AC1744" s="165"/>
      <c r="AD1744" s="165"/>
      <c r="AE1744" s="165"/>
      <c r="AF1744" s="165"/>
      <c r="AG1744" s="165"/>
      <c r="AH1744" s="165"/>
      <c r="AI1744" s="183" t="s">
        <v>2680</v>
      </c>
      <c r="AJ1744" s="165"/>
      <c r="AK1744" s="165"/>
      <c r="AL1744" s="230" t="s">
        <v>2678</v>
      </c>
      <c r="AM1744" s="165"/>
      <c r="AN1744" s="165">
        <v>18</v>
      </c>
      <c r="AO1744" s="165">
        <v>1</v>
      </c>
      <c r="AP1744" s="230" t="s">
        <v>2678</v>
      </c>
      <c r="AQ1744" s="157"/>
    </row>
    <row r="1745" spans="1:46" ht="15" customHeight="1">
      <c r="A1745" s="600">
        <v>1742</v>
      </c>
      <c r="B1745" s="162" t="s">
        <v>1156</v>
      </c>
      <c r="C1745" s="162" t="s">
        <v>6315</v>
      </c>
      <c r="D1745" s="162" t="s">
        <v>6316</v>
      </c>
      <c r="E1745" s="162" t="s">
        <v>6317</v>
      </c>
      <c r="F1745" s="162" t="s">
        <v>5594</v>
      </c>
      <c r="G1745" s="162"/>
      <c r="H1745" s="162"/>
      <c r="I1745" s="162"/>
      <c r="J1745" s="162"/>
      <c r="K1745" s="162"/>
      <c r="L1745" s="162"/>
      <c r="M1745" s="162"/>
      <c r="N1745" s="162"/>
      <c r="O1745" s="162"/>
      <c r="P1745" s="162"/>
      <c r="Q1745" s="162"/>
      <c r="R1745" s="162"/>
      <c r="S1745" s="162"/>
      <c r="T1745" s="162"/>
      <c r="U1745" s="162"/>
      <c r="V1745" s="162"/>
      <c r="W1745" s="179">
        <v>29400100110103</v>
      </c>
      <c r="X1745" s="165" t="s">
        <v>2678</v>
      </c>
      <c r="Y1745" s="165" t="s">
        <v>2678</v>
      </c>
      <c r="Z1745" s="165" t="s">
        <v>3847</v>
      </c>
      <c r="AA1745" s="165"/>
      <c r="AB1745" s="165" t="s">
        <v>2678</v>
      </c>
      <c r="AC1745" s="165"/>
      <c r="AD1745" s="165">
        <v>34</v>
      </c>
      <c r="AE1745" s="165" t="s">
        <v>13</v>
      </c>
      <c r="AF1745" s="165" t="s">
        <v>6318</v>
      </c>
      <c r="AG1745" s="165"/>
      <c r="AH1745" s="165" t="s">
        <v>25</v>
      </c>
      <c r="AI1745" s="183" t="s">
        <v>2680</v>
      </c>
      <c r="AJ1745" s="165"/>
      <c r="AK1745" s="165"/>
      <c r="AL1745" s="165"/>
      <c r="AM1745" s="165"/>
      <c r="AN1745" s="165">
        <v>34</v>
      </c>
      <c r="AO1745" s="165">
        <v>2</v>
      </c>
      <c r="AP1745" s="165" t="s">
        <v>25</v>
      </c>
      <c r="AQ1745" s="157"/>
      <c r="AR1745" s="94" t="s">
        <v>6319</v>
      </c>
      <c r="AT1745" s="94" t="s">
        <v>2841</v>
      </c>
    </row>
    <row r="1746" spans="1:46" ht="15" customHeight="1">
      <c r="A1746" s="165">
        <v>1743</v>
      </c>
      <c r="B1746" s="162" t="s">
        <v>1726</v>
      </c>
      <c r="C1746" s="162" t="s">
        <v>1744</v>
      </c>
      <c r="D1746" s="162" t="s">
        <v>6320</v>
      </c>
      <c r="E1746" s="162" t="s">
        <v>6321</v>
      </c>
      <c r="F1746" s="543" t="s">
        <v>6139</v>
      </c>
      <c r="G1746" s="162"/>
      <c r="H1746" s="162"/>
      <c r="I1746" s="162"/>
      <c r="J1746" s="162"/>
      <c r="K1746" s="162">
        <v>1</v>
      </c>
      <c r="L1746" s="162"/>
      <c r="M1746" s="162"/>
      <c r="N1746" s="162"/>
      <c r="O1746" s="162"/>
      <c r="P1746" s="162"/>
      <c r="Q1746" s="162"/>
      <c r="R1746" s="162"/>
      <c r="S1746" s="162"/>
      <c r="T1746" s="162"/>
      <c r="U1746" s="162"/>
      <c r="V1746" s="162"/>
      <c r="W1746" s="179">
        <v>254250000130</v>
      </c>
      <c r="X1746" s="165"/>
      <c r="Y1746" s="165"/>
      <c r="Z1746" s="165" t="s">
        <v>6322</v>
      </c>
      <c r="AA1746" s="165"/>
      <c r="AB1746" s="165" t="s">
        <v>25</v>
      </c>
      <c r="AC1746" s="165" t="s">
        <v>2600</v>
      </c>
      <c r="AD1746" s="165">
        <v>11</v>
      </c>
      <c r="AE1746" s="165"/>
      <c r="AF1746" s="165"/>
      <c r="AG1746" s="165"/>
      <c r="AH1746" s="165"/>
      <c r="AI1746" s="183" t="s">
        <v>2680</v>
      </c>
      <c r="AJ1746" s="165"/>
      <c r="AK1746" s="165"/>
      <c r="AL1746" s="165" t="s">
        <v>25</v>
      </c>
      <c r="AM1746" s="165" t="s">
        <v>2948</v>
      </c>
      <c r="AN1746" s="165">
        <v>11</v>
      </c>
      <c r="AO1746" s="165">
        <v>1</v>
      </c>
      <c r="AP1746" s="165" t="s">
        <v>25</v>
      </c>
      <c r="AQ1746" s="304" t="s">
        <v>6323</v>
      </c>
      <c r="AR1746" s="94" t="s">
        <v>6324</v>
      </c>
    </row>
    <row r="1747" spans="1:46" ht="15" customHeight="1">
      <c r="A1747" s="165">
        <v>1744</v>
      </c>
      <c r="B1747" s="162" t="s">
        <v>1726</v>
      </c>
      <c r="C1747" s="162" t="s">
        <v>1744</v>
      </c>
      <c r="D1747" s="162" t="s">
        <v>6320</v>
      </c>
      <c r="E1747" s="162" t="s">
        <v>6267</v>
      </c>
      <c r="F1747" s="162" t="s">
        <v>6139</v>
      </c>
      <c r="G1747" s="162"/>
      <c r="H1747" s="162"/>
      <c r="I1747" s="162"/>
      <c r="J1747" s="162"/>
      <c r="K1747" s="162">
        <v>2</v>
      </c>
      <c r="L1747" s="162"/>
      <c r="M1747" s="162"/>
      <c r="N1747" s="162"/>
      <c r="O1747" s="162"/>
      <c r="P1747" s="162"/>
      <c r="Q1747" s="162"/>
      <c r="R1747" s="162"/>
      <c r="S1747" s="162"/>
      <c r="T1747" s="162"/>
      <c r="U1747" s="162"/>
      <c r="V1747" s="162"/>
      <c r="W1747" s="179">
        <v>254670000445</v>
      </c>
      <c r="X1747" s="165"/>
      <c r="Y1747" s="165"/>
      <c r="Z1747" s="165" t="s">
        <v>6325</v>
      </c>
      <c r="AA1747" s="165"/>
      <c r="AB1747" s="165" t="s">
        <v>25</v>
      </c>
      <c r="AC1747" s="165" t="s">
        <v>2600</v>
      </c>
      <c r="AD1747" s="165">
        <v>34</v>
      </c>
      <c r="AE1747" s="165"/>
      <c r="AF1747" s="165"/>
      <c r="AG1747" s="165"/>
      <c r="AH1747" s="165"/>
      <c r="AI1747" s="183" t="s">
        <v>2680</v>
      </c>
      <c r="AJ1747" s="165">
        <v>8.5054879999999997</v>
      </c>
      <c r="AK1747" s="165">
        <v>-73.084637999999998</v>
      </c>
      <c r="AL1747" s="165" t="s">
        <v>25</v>
      </c>
      <c r="AM1747" s="165" t="s">
        <v>3104</v>
      </c>
      <c r="AN1747" s="165">
        <v>34</v>
      </c>
      <c r="AO1747" s="165">
        <v>2</v>
      </c>
      <c r="AP1747" s="165" t="s">
        <v>25</v>
      </c>
      <c r="AQ1747" s="304" t="s">
        <v>6326</v>
      </c>
      <c r="AR1747" s="94" t="s">
        <v>6324</v>
      </c>
    </row>
    <row r="1748" spans="1:46" ht="15" customHeight="1">
      <c r="A1748" s="165">
        <v>1745</v>
      </c>
      <c r="B1748" s="162" t="s">
        <v>1488</v>
      </c>
      <c r="C1748" s="162" t="s">
        <v>6327</v>
      </c>
      <c r="D1748" s="162" t="s">
        <v>6328</v>
      </c>
      <c r="E1748" s="162" t="s">
        <v>6329</v>
      </c>
      <c r="F1748" s="162" t="s">
        <v>6139</v>
      </c>
      <c r="G1748" s="162"/>
      <c r="H1748" s="162"/>
      <c r="I1748" s="162"/>
      <c r="J1748" s="162"/>
      <c r="K1748" s="162"/>
      <c r="L1748" s="162"/>
      <c r="M1748" s="162"/>
      <c r="N1748" s="162"/>
      <c r="O1748" s="162"/>
      <c r="P1748" s="162"/>
      <c r="Q1748" s="162"/>
      <c r="R1748" s="162"/>
      <c r="S1748" s="162"/>
      <c r="T1748" s="162"/>
      <c r="U1748" s="162"/>
      <c r="V1748" s="162"/>
      <c r="W1748" s="545"/>
      <c r="X1748" s="165"/>
      <c r="Y1748" s="165"/>
      <c r="Z1748" s="165"/>
      <c r="AA1748" s="165"/>
      <c r="AB1748" s="165"/>
      <c r="AC1748" s="165"/>
      <c r="AD1748" s="165"/>
      <c r="AE1748" s="165"/>
      <c r="AF1748" s="165"/>
      <c r="AG1748" s="165"/>
      <c r="AH1748" s="165"/>
      <c r="AI1748" s="183"/>
      <c r="AJ1748" s="165"/>
      <c r="AK1748" s="165"/>
      <c r="AL1748" s="165"/>
      <c r="AM1748" s="165"/>
      <c r="AN1748" s="165"/>
      <c r="AO1748" s="165"/>
      <c r="AP1748" s="165"/>
      <c r="AQ1748" s="157"/>
    </row>
    <row r="1749" spans="1:46" ht="15" customHeight="1">
      <c r="A1749" s="165">
        <v>1746</v>
      </c>
      <c r="B1749" s="162" t="s">
        <v>528</v>
      </c>
      <c r="C1749" s="162" t="s">
        <v>2809</v>
      </c>
      <c r="D1749" s="434" t="s">
        <v>6330</v>
      </c>
      <c r="E1749" s="162" t="s">
        <v>6331</v>
      </c>
      <c r="F1749" s="162" t="s">
        <v>6139</v>
      </c>
      <c r="G1749" s="162"/>
      <c r="H1749" s="162"/>
      <c r="I1749" s="162"/>
      <c r="J1749" s="162"/>
      <c r="K1749" s="162"/>
      <c r="L1749" s="162"/>
      <c r="M1749" s="162"/>
      <c r="N1749" s="162"/>
      <c r="O1749" s="162"/>
      <c r="P1749" s="162"/>
      <c r="Q1749" s="162"/>
      <c r="R1749" s="162"/>
      <c r="S1749" s="162"/>
      <c r="T1749" s="162"/>
      <c r="U1749" s="162"/>
      <c r="V1749" s="162"/>
      <c r="W1749" s="179">
        <v>219418001595</v>
      </c>
      <c r="X1749" s="165"/>
      <c r="Y1749" s="165"/>
      <c r="Z1749" s="165"/>
      <c r="AA1749" s="165"/>
      <c r="AB1749" s="165"/>
      <c r="AC1749" s="165"/>
      <c r="AD1749" s="165"/>
      <c r="AE1749" s="165"/>
      <c r="AF1749" s="165"/>
      <c r="AG1749" s="165"/>
      <c r="AH1749" s="165"/>
      <c r="AI1749" s="183"/>
      <c r="AJ1749" s="165"/>
      <c r="AK1749" s="165"/>
      <c r="AL1749" s="165"/>
      <c r="AM1749" s="165"/>
      <c r="AN1749" s="165"/>
      <c r="AO1749" s="165">
        <v>3</v>
      </c>
      <c r="AP1749" s="230"/>
      <c r="AQ1749" s="157"/>
    </row>
    <row r="1750" spans="1:46" ht="15" customHeight="1">
      <c r="A1750" s="165">
        <v>1747</v>
      </c>
      <c r="B1750" s="402" t="s">
        <v>1896</v>
      </c>
      <c r="C1750" s="162" t="s">
        <v>1897</v>
      </c>
      <c r="D1750" s="162" t="s">
        <v>6332</v>
      </c>
      <c r="E1750" s="162" t="s">
        <v>6267</v>
      </c>
      <c r="F1750" s="162" t="s">
        <v>5594</v>
      </c>
      <c r="G1750" s="162" t="s">
        <v>6333</v>
      </c>
      <c r="H1750" s="162" t="s">
        <v>6334</v>
      </c>
      <c r="I1750" s="162"/>
      <c r="J1750" s="162"/>
      <c r="K1750" s="162">
        <v>3</v>
      </c>
      <c r="L1750" s="162"/>
      <c r="M1750" s="162"/>
      <c r="N1750" s="162"/>
      <c r="O1750" s="162"/>
      <c r="P1750" s="162"/>
      <c r="Q1750" s="162"/>
      <c r="R1750" s="162"/>
      <c r="S1750" s="162"/>
      <c r="T1750" s="162"/>
      <c r="U1750" s="162"/>
      <c r="V1750" s="162"/>
      <c r="W1750" s="179">
        <v>26861500028</v>
      </c>
      <c r="X1750" s="230" t="s">
        <v>25</v>
      </c>
      <c r="Y1750" s="165" t="s">
        <v>2678</v>
      </c>
      <c r="Z1750" s="165" t="s">
        <v>2848</v>
      </c>
      <c r="AA1750" s="165"/>
      <c r="AB1750" s="165" t="s">
        <v>25</v>
      </c>
      <c r="AC1750" s="230" t="s">
        <v>2600</v>
      </c>
      <c r="AD1750" s="165">
        <v>80</v>
      </c>
      <c r="AE1750" s="165" t="s">
        <v>2725</v>
      </c>
      <c r="AF1750" s="230" t="s">
        <v>2725</v>
      </c>
      <c r="AG1750" s="165"/>
      <c r="AH1750" s="230" t="s">
        <v>2678</v>
      </c>
      <c r="AI1750" s="183" t="s">
        <v>2680</v>
      </c>
      <c r="AJ1750" s="165">
        <v>7.27446059057716</v>
      </c>
      <c r="AK1750" s="165">
        <v>-73.125623522322101</v>
      </c>
      <c r="AL1750" s="165" t="s">
        <v>25</v>
      </c>
      <c r="AM1750" s="165" t="s">
        <v>2600</v>
      </c>
      <c r="AN1750" s="165">
        <v>80</v>
      </c>
      <c r="AO1750" s="165">
        <v>3</v>
      </c>
      <c r="AP1750" s="165" t="s">
        <v>2678</v>
      </c>
      <c r="AQ1750" s="144" t="s">
        <v>6335</v>
      </c>
    </row>
    <row r="1751" spans="1:46" ht="15" customHeight="1">
      <c r="A1751" s="165">
        <v>1748</v>
      </c>
      <c r="B1751" s="402" t="s">
        <v>1896</v>
      </c>
      <c r="C1751" s="162" t="s">
        <v>6336</v>
      </c>
      <c r="D1751" s="162" t="s">
        <v>6337</v>
      </c>
      <c r="E1751" s="162" t="s">
        <v>6338</v>
      </c>
      <c r="F1751" s="162" t="s">
        <v>5594</v>
      </c>
      <c r="G1751" s="162"/>
      <c r="H1751" s="162"/>
      <c r="I1751" s="162"/>
      <c r="J1751" s="162"/>
      <c r="K1751" s="162">
        <v>3</v>
      </c>
      <c r="L1751" s="162"/>
      <c r="M1751" s="162"/>
      <c r="N1751" s="162"/>
      <c r="O1751" s="162"/>
      <c r="P1751" s="162"/>
      <c r="Q1751" s="162"/>
      <c r="R1751" s="162"/>
      <c r="S1751" s="162"/>
      <c r="T1751" s="162"/>
      <c r="U1751" s="162"/>
      <c r="V1751" s="162"/>
      <c r="W1751" s="179">
        <v>168235000022</v>
      </c>
      <c r="X1751" s="230" t="s">
        <v>2678</v>
      </c>
      <c r="Y1751" s="165" t="s">
        <v>2678</v>
      </c>
      <c r="Z1751" s="165" t="s">
        <v>6339</v>
      </c>
      <c r="AA1751" s="165"/>
      <c r="AB1751" s="165" t="s">
        <v>25</v>
      </c>
      <c r="AC1751" s="230" t="s">
        <v>2600</v>
      </c>
      <c r="AD1751" s="165"/>
      <c r="AE1751" s="165" t="s">
        <v>2725</v>
      </c>
      <c r="AF1751" s="230" t="s">
        <v>2725</v>
      </c>
      <c r="AG1751" s="165"/>
      <c r="AH1751" s="230" t="s">
        <v>2678</v>
      </c>
      <c r="AI1751" s="183" t="s">
        <v>2680</v>
      </c>
      <c r="AJ1751" s="165">
        <v>6.6982720000000002</v>
      </c>
      <c r="AK1751" s="165">
        <v>-73.511185999999995</v>
      </c>
      <c r="AL1751" s="165" t="s">
        <v>25</v>
      </c>
      <c r="AM1751" s="165" t="s">
        <v>2600</v>
      </c>
      <c r="AN1751" s="165"/>
      <c r="AO1751" s="165"/>
      <c r="AP1751" s="165" t="s">
        <v>2678</v>
      </c>
      <c r="AQ1751" s="144" t="s">
        <v>6340</v>
      </c>
    </row>
    <row r="1752" spans="1:46" ht="15" customHeight="1">
      <c r="A1752" s="165">
        <v>1749</v>
      </c>
      <c r="B1752" s="402" t="s">
        <v>1896</v>
      </c>
      <c r="C1752" s="162" t="s">
        <v>1906</v>
      </c>
      <c r="D1752" s="162" t="s">
        <v>6341</v>
      </c>
      <c r="E1752" s="162" t="s">
        <v>6342</v>
      </c>
      <c r="F1752" s="162" t="s">
        <v>5594</v>
      </c>
      <c r="G1752" s="162"/>
      <c r="H1752" s="162"/>
      <c r="I1752" s="162"/>
      <c r="J1752" s="162"/>
      <c r="K1752" s="162">
        <v>1</v>
      </c>
      <c r="L1752" s="162"/>
      <c r="M1752" s="162"/>
      <c r="N1752" s="162"/>
      <c r="O1752" s="162"/>
      <c r="P1752" s="162"/>
      <c r="Q1752" s="162"/>
      <c r="R1752" s="162"/>
      <c r="S1752" s="162"/>
      <c r="T1752" s="162"/>
      <c r="U1752" s="162"/>
      <c r="V1752" s="162"/>
      <c r="W1752" s="179">
        <v>268780000573</v>
      </c>
      <c r="X1752" s="230" t="s">
        <v>25</v>
      </c>
      <c r="Y1752" s="165" t="s">
        <v>2678</v>
      </c>
      <c r="Z1752" s="165" t="s">
        <v>6343</v>
      </c>
      <c r="AA1752" s="165"/>
      <c r="AB1752" s="165" t="s">
        <v>25</v>
      </c>
      <c r="AC1752" s="230" t="s">
        <v>2600</v>
      </c>
      <c r="AD1752" s="165">
        <v>23</v>
      </c>
      <c r="AE1752" s="165" t="s">
        <v>2725</v>
      </c>
      <c r="AF1752" s="230" t="s">
        <v>2725</v>
      </c>
      <c r="AG1752" s="165"/>
      <c r="AH1752" s="230" t="s">
        <v>25</v>
      </c>
      <c r="AI1752" s="183" t="s">
        <v>2680</v>
      </c>
      <c r="AJ1752" s="165"/>
      <c r="AK1752" s="165"/>
      <c r="AL1752" s="165" t="s">
        <v>25</v>
      </c>
      <c r="AM1752" s="165" t="s">
        <v>2600</v>
      </c>
      <c r="AN1752" s="165">
        <v>23</v>
      </c>
      <c r="AO1752" s="165">
        <v>1</v>
      </c>
      <c r="AP1752" s="165" t="s">
        <v>25</v>
      </c>
      <c r="AQ1752" s="144" t="s">
        <v>6344</v>
      </c>
    </row>
    <row r="1753" spans="1:46" ht="15" customHeight="1">
      <c r="A1753" s="165">
        <v>1750</v>
      </c>
      <c r="B1753" s="402" t="s">
        <v>1896</v>
      </c>
      <c r="C1753" s="162" t="s">
        <v>1922</v>
      </c>
      <c r="D1753" s="162" t="s">
        <v>6345</v>
      </c>
      <c r="E1753" s="162" t="s">
        <v>6267</v>
      </c>
      <c r="F1753" s="162" t="s">
        <v>5594</v>
      </c>
      <c r="G1753" s="162"/>
      <c r="H1753" s="162"/>
      <c r="I1753" s="162"/>
      <c r="J1753" s="162"/>
      <c r="K1753" s="162">
        <v>3</v>
      </c>
      <c r="L1753" s="162"/>
      <c r="M1753" s="162"/>
      <c r="N1753" s="162"/>
      <c r="O1753" s="162"/>
      <c r="P1753" s="162"/>
      <c r="Q1753" s="162"/>
      <c r="R1753" s="162"/>
      <c r="S1753" s="162"/>
      <c r="T1753" s="162"/>
      <c r="U1753" s="162"/>
      <c r="V1753" s="162"/>
      <c r="W1753" s="179">
        <v>268081001807</v>
      </c>
      <c r="X1753" s="230" t="s">
        <v>25</v>
      </c>
      <c r="Y1753" s="165" t="s">
        <v>2678</v>
      </c>
      <c r="Z1753" s="165" t="s">
        <v>2724</v>
      </c>
      <c r="AA1753" s="165"/>
      <c r="AB1753" s="165" t="s">
        <v>25</v>
      </c>
      <c r="AC1753" s="230" t="s">
        <v>2600</v>
      </c>
      <c r="AD1753" s="165">
        <v>147</v>
      </c>
      <c r="AE1753" s="165" t="s">
        <v>2725</v>
      </c>
      <c r="AF1753" s="230" t="s">
        <v>2725</v>
      </c>
      <c r="AG1753" s="165"/>
      <c r="AH1753" s="230" t="s">
        <v>25</v>
      </c>
      <c r="AI1753" s="183" t="s">
        <v>2680</v>
      </c>
      <c r="AJ1753" s="165">
        <v>6.8765547872279997</v>
      </c>
      <c r="AK1753" s="165">
        <v>-74.031842409296502</v>
      </c>
      <c r="AL1753" s="165" t="s">
        <v>25</v>
      </c>
      <c r="AM1753" s="165" t="s">
        <v>2600</v>
      </c>
      <c r="AN1753" s="165">
        <v>147</v>
      </c>
      <c r="AO1753" s="165">
        <v>3</v>
      </c>
      <c r="AP1753" s="165" t="s">
        <v>25</v>
      </c>
      <c r="AQ1753" s="144" t="s">
        <v>6346</v>
      </c>
      <c r="AR1753" s="94" t="s">
        <v>6347</v>
      </c>
    </row>
    <row r="1754" spans="1:46" ht="15" customHeight="1">
      <c r="A1754" s="165">
        <v>1751</v>
      </c>
      <c r="B1754" s="402" t="s">
        <v>1896</v>
      </c>
      <c r="C1754" s="162" t="s">
        <v>1922</v>
      </c>
      <c r="D1754" s="162" t="s">
        <v>6345</v>
      </c>
      <c r="E1754" s="162" t="s">
        <v>6348</v>
      </c>
      <c r="F1754" s="162" t="s">
        <v>5594</v>
      </c>
      <c r="G1754" s="162"/>
      <c r="H1754" s="162"/>
      <c r="I1754" s="162"/>
      <c r="J1754" s="162"/>
      <c r="K1754" s="162">
        <v>3</v>
      </c>
      <c r="L1754" s="162"/>
      <c r="M1754" s="162"/>
      <c r="N1754" s="162"/>
      <c r="O1754" s="162"/>
      <c r="P1754" s="162"/>
      <c r="Q1754" s="162"/>
      <c r="R1754" s="162"/>
      <c r="S1754" s="162"/>
      <c r="T1754" s="162"/>
      <c r="U1754" s="162"/>
      <c r="V1754" s="162"/>
      <c r="W1754" s="179">
        <v>268081002439</v>
      </c>
      <c r="X1754" s="230" t="s">
        <v>25</v>
      </c>
      <c r="Y1754" s="165" t="s">
        <v>2678</v>
      </c>
      <c r="Z1754" s="165" t="s">
        <v>2724</v>
      </c>
      <c r="AA1754" s="165"/>
      <c r="AB1754" s="165" t="s">
        <v>25</v>
      </c>
      <c r="AC1754" s="230" t="s">
        <v>2600</v>
      </c>
      <c r="AD1754" s="165">
        <v>150</v>
      </c>
      <c r="AE1754" s="165" t="s">
        <v>12</v>
      </c>
      <c r="AF1754" s="230" t="s">
        <v>6349</v>
      </c>
      <c r="AG1754" s="165"/>
      <c r="AH1754" s="230" t="s">
        <v>25</v>
      </c>
      <c r="AI1754" s="183" t="s">
        <v>2680</v>
      </c>
      <c r="AJ1754" s="165">
        <v>7.0854874026747803</v>
      </c>
      <c r="AK1754" s="165">
        <v>-73.895801635647999</v>
      </c>
      <c r="AL1754" s="165" t="s">
        <v>25</v>
      </c>
      <c r="AM1754" s="165" t="s">
        <v>2600</v>
      </c>
      <c r="AN1754" s="165">
        <v>150</v>
      </c>
      <c r="AO1754" s="165">
        <v>3</v>
      </c>
      <c r="AP1754" s="165" t="s">
        <v>25</v>
      </c>
      <c r="AQ1754" s="144" t="s">
        <v>6350</v>
      </c>
      <c r="AR1754" s="94" t="s">
        <v>6347</v>
      </c>
    </row>
    <row r="1755" spans="1:46" ht="15" customHeight="1">
      <c r="A1755" s="165">
        <v>1752</v>
      </c>
      <c r="B1755" s="402" t="s">
        <v>1896</v>
      </c>
      <c r="C1755" s="162" t="s">
        <v>1922</v>
      </c>
      <c r="D1755" s="162" t="s">
        <v>6345</v>
      </c>
      <c r="E1755" s="162" t="s">
        <v>6351</v>
      </c>
      <c r="F1755" s="162" t="s">
        <v>5594</v>
      </c>
      <c r="G1755" s="162"/>
      <c r="H1755" s="162"/>
      <c r="I1755" s="162"/>
      <c r="J1755" s="162"/>
      <c r="K1755" s="162">
        <v>1</v>
      </c>
      <c r="L1755" s="162"/>
      <c r="M1755" s="162"/>
      <c r="N1755" s="162"/>
      <c r="O1755" s="162"/>
      <c r="P1755" s="162"/>
      <c r="Q1755" s="162"/>
      <c r="R1755" s="162"/>
      <c r="S1755" s="162"/>
      <c r="T1755" s="162"/>
      <c r="U1755" s="162"/>
      <c r="V1755" s="162"/>
      <c r="W1755" s="179">
        <v>268081002030</v>
      </c>
      <c r="X1755" s="230" t="s">
        <v>25</v>
      </c>
      <c r="Y1755" s="165" t="s">
        <v>2678</v>
      </c>
      <c r="Z1755" s="165" t="s">
        <v>2724</v>
      </c>
      <c r="AA1755" s="165"/>
      <c r="AB1755" s="165" t="s">
        <v>25</v>
      </c>
      <c r="AC1755" s="230" t="s">
        <v>2600</v>
      </c>
      <c r="AD1755" s="165">
        <v>12</v>
      </c>
      <c r="AE1755" s="165" t="s">
        <v>2725</v>
      </c>
      <c r="AF1755" s="230" t="s">
        <v>2725</v>
      </c>
      <c r="AG1755" s="165"/>
      <c r="AH1755" s="230" t="s">
        <v>25</v>
      </c>
      <c r="AI1755" s="183" t="s">
        <v>2680</v>
      </c>
      <c r="AJ1755" s="165">
        <v>6.9614392785211896</v>
      </c>
      <c r="AK1755" s="165">
        <v>-73.882807615279106</v>
      </c>
      <c r="AL1755" s="165" t="s">
        <v>25</v>
      </c>
      <c r="AM1755" s="165" t="s">
        <v>2600</v>
      </c>
      <c r="AN1755" s="165">
        <v>12</v>
      </c>
      <c r="AO1755" s="165">
        <v>1</v>
      </c>
      <c r="AP1755" s="165" t="s">
        <v>25</v>
      </c>
      <c r="AQ1755" s="144" t="s">
        <v>6352</v>
      </c>
      <c r="AR1755" s="94" t="s">
        <v>6347</v>
      </c>
    </row>
    <row r="1756" spans="1:46" ht="15" customHeight="1">
      <c r="A1756" s="165">
        <v>1753</v>
      </c>
      <c r="B1756" s="115" t="s">
        <v>407</v>
      </c>
      <c r="C1756" s="162" t="s">
        <v>6353</v>
      </c>
      <c r="D1756" s="162" t="s">
        <v>6354</v>
      </c>
      <c r="E1756" s="162" t="s">
        <v>6355</v>
      </c>
      <c r="F1756" s="162" t="s">
        <v>5594</v>
      </c>
      <c r="G1756" s="162"/>
      <c r="H1756" s="162"/>
      <c r="I1756" s="162"/>
      <c r="J1756" s="162"/>
      <c r="K1756" s="162"/>
      <c r="L1756" s="162"/>
      <c r="M1756" s="162"/>
      <c r="N1756" s="162"/>
      <c r="O1756" s="162"/>
      <c r="P1756" s="162"/>
      <c r="Q1756" s="162"/>
      <c r="R1756" s="162"/>
      <c r="S1756" s="162"/>
      <c r="T1756" s="162"/>
      <c r="U1756" s="162"/>
      <c r="V1756" s="162"/>
      <c r="W1756" s="532">
        <v>21815000036501</v>
      </c>
      <c r="X1756" s="165" t="s">
        <v>25</v>
      </c>
      <c r="Y1756" s="165" t="s">
        <v>2678</v>
      </c>
      <c r="Z1756" s="165"/>
      <c r="AA1756" s="165"/>
      <c r="AB1756" s="165" t="s">
        <v>2678</v>
      </c>
      <c r="AC1756" s="165" t="s">
        <v>2678</v>
      </c>
      <c r="AD1756" s="165">
        <v>53</v>
      </c>
      <c r="AE1756" s="165" t="s">
        <v>2725</v>
      </c>
      <c r="AF1756" s="165"/>
      <c r="AG1756" s="165"/>
      <c r="AH1756" s="165" t="s">
        <v>25</v>
      </c>
      <c r="AI1756" s="183" t="s">
        <v>2680</v>
      </c>
      <c r="AJ1756" s="165" t="s">
        <v>6356</v>
      </c>
      <c r="AK1756" s="165" t="s">
        <v>6357</v>
      </c>
      <c r="AL1756" s="165" t="s">
        <v>2678</v>
      </c>
      <c r="AM1756" s="165"/>
      <c r="AN1756" s="165">
        <v>53</v>
      </c>
      <c r="AO1756" s="165">
        <v>3</v>
      </c>
      <c r="AP1756" s="165" t="s">
        <v>25</v>
      </c>
      <c r="AQ1756" s="144" t="s">
        <v>6358</v>
      </c>
      <c r="AR1756" s="94" t="s">
        <v>2853</v>
      </c>
      <c r="AS1756" s="94">
        <v>53</v>
      </c>
      <c r="AT1756" s="94">
        <v>3</v>
      </c>
    </row>
    <row r="1757" spans="1:46" ht="15" customHeight="1">
      <c r="A1757" s="165">
        <v>1754</v>
      </c>
      <c r="B1757" s="115" t="s">
        <v>407</v>
      </c>
      <c r="C1757" s="162" t="s">
        <v>6359</v>
      </c>
      <c r="D1757" s="162" t="s">
        <v>6360</v>
      </c>
      <c r="E1757" s="162" t="s">
        <v>6361</v>
      </c>
      <c r="F1757" s="162" t="s">
        <v>5594</v>
      </c>
      <c r="G1757" s="162"/>
      <c r="H1757" s="162"/>
      <c r="I1757" s="162"/>
      <c r="J1757" s="162"/>
      <c r="K1757" s="162"/>
      <c r="L1757" s="162"/>
      <c r="M1757" s="162"/>
      <c r="N1757" s="162"/>
      <c r="O1757" s="162"/>
      <c r="P1757" s="162"/>
      <c r="Q1757" s="162"/>
      <c r="R1757" s="162"/>
      <c r="S1757" s="162"/>
      <c r="T1757" s="162"/>
      <c r="U1757" s="162"/>
      <c r="V1757" s="162"/>
      <c r="W1757" s="532">
        <v>218756001332</v>
      </c>
      <c r="X1757" s="165" t="s">
        <v>25</v>
      </c>
      <c r="Y1757" s="165" t="s">
        <v>2678</v>
      </c>
      <c r="Z1757" s="165"/>
      <c r="AA1757" s="165"/>
      <c r="AB1757" s="165" t="s">
        <v>2678</v>
      </c>
      <c r="AC1757" s="165" t="s">
        <v>2732</v>
      </c>
      <c r="AD1757" s="165">
        <v>54</v>
      </c>
      <c r="AE1757" s="165" t="s">
        <v>2725</v>
      </c>
      <c r="AF1757" s="165"/>
      <c r="AG1757" s="165"/>
      <c r="AH1757" s="165" t="s">
        <v>25</v>
      </c>
      <c r="AI1757" s="183" t="s">
        <v>2680</v>
      </c>
      <c r="AJ1757" s="165" t="s">
        <v>6362</v>
      </c>
      <c r="AK1757" s="165" t="s">
        <v>6363</v>
      </c>
      <c r="AL1757" s="165" t="s">
        <v>2678</v>
      </c>
      <c r="AM1757" s="165" t="s">
        <v>2732</v>
      </c>
      <c r="AN1757" s="165">
        <v>54</v>
      </c>
      <c r="AO1757" s="165">
        <v>3</v>
      </c>
      <c r="AP1757" s="165" t="s">
        <v>25</v>
      </c>
      <c r="AQ1757" s="144" t="s">
        <v>6364</v>
      </c>
      <c r="AR1757" s="94" t="s">
        <v>2853</v>
      </c>
      <c r="AS1757" s="94">
        <v>54</v>
      </c>
      <c r="AT1757" s="94">
        <v>3</v>
      </c>
    </row>
    <row r="1758" spans="1:46" ht="15" customHeight="1">
      <c r="A1758" s="165">
        <v>1755</v>
      </c>
      <c r="B1758" s="162" t="s">
        <v>198</v>
      </c>
      <c r="C1758" s="162" t="s">
        <v>199</v>
      </c>
      <c r="D1758" s="162" t="s">
        <v>6365</v>
      </c>
      <c r="E1758" s="162" t="s">
        <v>6366</v>
      </c>
      <c r="F1758" s="162" t="s">
        <v>5594</v>
      </c>
      <c r="G1758" s="162"/>
      <c r="H1758" s="162"/>
      <c r="I1758" s="162"/>
      <c r="J1758" s="162"/>
      <c r="K1758" s="162"/>
      <c r="L1758" s="162"/>
      <c r="M1758" s="162"/>
      <c r="N1758" s="162"/>
      <c r="O1758" s="162"/>
      <c r="P1758" s="162"/>
      <c r="Q1758" s="162"/>
      <c r="R1758" s="162"/>
      <c r="S1758" s="162"/>
      <c r="T1758" s="162"/>
      <c r="U1758" s="162"/>
      <c r="V1758" s="162"/>
      <c r="W1758" s="179"/>
      <c r="X1758" s="165"/>
      <c r="Y1758" s="165"/>
      <c r="Z1758" s="165"/>
      <c r="AA1758" s="165"/>
      <c r="AB1758" s="165"/>
      <c r="AC1758" s="165"/>
      <c r="AD1758" s="165"/>
      <c r="AE1758" s="165"/>
      <c r="AF1758" s="165"/>
      <c r="AG1758" s="165"/>
      <c r="AH1758" s="165"/>
      <c r="AI1758" s="183" t="s">
        <v>2687</v>
      </c>
      <c r="AJ1758" s="165"/>
      <c r="AK1758" s="165"/>
      <c r="AL1758" s="165"/>
      <c r="AM1758" s="165"/>
      <c r="AN1758" s="165">
        <v>320</v>
      </c>
      <c r="AO1758" s="165">
        <v>3</v>
      </c>
      <c r="AP1758" s="165" t="s">
        <v>25</v>
      </c>
      <c r="AQ1758" s="136" t="s">
        <v>6367</v>
      </c>
    </row>
    <row r="1759" spans="1:46" ht="15" customHeight="1">
      <c r="A1759" s="165">
        <v>1756</v>
      </c>
      <c r="B1759" s="162" t="s">
        <v>1365</v>
      </c>
      <c r="C1759" s="162" t="s">
        <v>1406</v>
      </c>
      <c r="D1759" s="162" t="s">
        <v>6368</v>
      </c>
      <c r="E1759" s="162" t="s">
        <v>6267</v>
      </c>
      <c r="F1759" s="162" t="s">
        <v>5594</v>
      </c>
      <c r="G1759" s="162"/>
      <c r="H1759" s="162"/>
      <c r="I1759" s="162"/>
      <c r="J1759" s="162"/>
      <c r="K1759" s="162">
        <v>3</v>
      </c>
      <c r="L1759" s="162"/>
      <c r="M1759" s="162"/>
      <c r="N1759" s="162"/>
      <c r="O1759" s="162"/>
      <c r="P1759" s="162"/>
      <c r="Q1759" s="162"/>
      <c r="R1759" s="162"/>
      <c r="S1759" s="162"/>
      <c r="T1759" s="162"/>
      <c r="U1759" s="162"/>
      <c r="V1759" s="162"/>
      <c r="W1759" s="179"/>
      <c r="X1759" s="165"/>
      <c r="Y1759" s="165"/>
      <c r="Z1759" s="165"/>
      <c r="AA1759" s="165"/>
      <c r="AB1759" s="165"/>
      <c r="AC1759" s="165"/>
      <c r="AD1759" s="165"/>
      <c r="AE1759" s="165"/>
      <c r="AF1759" s="165"/>
      <c r="AG1759" s="165"/>
      <c r="AH1759" s="165"/>
      <c r="AI1759" s="183" t="s">
        <v>2687</v>
      </c>
      <c r="AJ1759" s="165"/>
      <c r="AK1759" s="165"/>
      <c r="AL1759" s="165"/>
      <c r="AM1759" s="165"/>
      <c r="AN1759" s="165">
        <v>56</v>
      </c>
      <c r="AO1759" s="165">
        <v>3</v>
      </c>
      <c r="AP1759" s="165" t="s">
        <v>25</v>
      </c>
      <c r="AQ1759" s="136" t="s">
        <v>6369</v>
      </c>
    </row>
    <row r="1760" spans="1:46" ht="15" customHeight="1">
      <c r="A1760" s="165">
        <v>1757</v>
      </c>
      <c r="B1760" s="162" t="s">
        <v>17</v>
      </c>
      <c r="C1760" s="162" t="s">
        <v>103</v>
      </c>
      <c r="D1760" s="162" t="s">
        <v>6370</v>
      </c>
      <c r="E1760" s="162" t="s">
        <v>6371</v>
      </c>
      <c r="F1760" s="162" t="s">
        <v>5594</v>
      </c>
      <c r="G1760" s="162"/>
      <c r="H1760" s="162"/>
      <c r="I1760" s="162"/>
      <c r="J1760" s="162"/>
      <c r="K1760" s="162"/>
      <c r="L1760" s="162"/>
      <c r="M1760" s="162"/>
      <c r="N1760" s="162"/>
      <c r="O1760" s="162"/>
      <c r="P1760" s="162"/>
      <c r="Q1760" s="162"/>
      <c r="R1760" s="162"/>
      <c r="S1760" s="162"/>
      <c r="T1760" s="162"/>
      <c r="U1760" s="162"/>
      <c r="V1760" s="162"/>
      <c r="W1760" s="179">
        <v>205308000142</v>
      </c>
      <c r="X1760" s="165" t="s">
        <v>25</v>
      </c>
      <c r="Y1760" s="165"/>
      <c r="Z1760" s="362" t="s">
        <v>6372</v>
      </c>
      <c r="AA1760" s="165" t="s">
        <v>6373</v>
      </c>
      <c r="AB1760" s="165"/>
      <c r="AC1760" s="165"/>
      <c r="AD1760" s="165">
        <v>87</v>
      </c>
      <c r="AE1760" s="165" t="s">
        <v>2725</v>
      </c>
      <c r="AF1760" s="165"/>
      <c r="AG1760" s="165"/>
      <c r="AH1760" s="165" t="s">
        <v>2678</v>
      </c>
      <c r="AI1760" s="183" t="s">
        <v>2680</v>
      </c>
      <c r="AJ1760" s="165"/>
      <c r="AK1760" s="165"/>
      <c r="AL1760" s="165" t="s">
        <v>25</v>
      </c>
      <c r="AM1760" s="165" t="s">
        <v>2600</v>
      </c>
      <c r="AN1760" s="165">
        <v>87</v>
      </c>
      <c r="AO1760" s="165">
        <v>3</v>
      </c>
      <c r="AP1760" s="165"/>
      <c r="AQ1760" s="144" t="s">
        <v>6374</v>
      </c>
      <c r="AR1760" s="94" t="s">
        <v>4042</v>
      </c>
    </row>
    <row r="1761" spans="1:45" ht="15" customHeight="1">
      <c r="A1761" s="165">
        <v>1758</v>
      </c>
      <c r="B1761" s="162" t="s">
        <v>815</v>
      </c>
      <c r="C1761" s="162" t="s">
        <v>827</v>
      </c>
      <c r="D1761" s="162" t="s">
        <v>6375</v>
      </c>
      <c r="E1761" s="162" t="s">
        <v>6267</v>
      </c>
      <c r="F1761" s="302" t="s">
        <v>6139</v>
      </c>
      <c r="G1761" s="162"/>
      <c r="H1761" s="162"/>
      <c r="I1761" s="162"/>
      <c r="J1761" s="162"/>
      <c r="K1761" s="162"/>
      <c r="L1761" s="162"/>
      <c r="M1761" s="162"/>
      <c r="N1761" s="162"/>
      <c r="O1761" s="162"/>
      <c r="P1761" s="162"/>
      <c r="Q1761" s="162"/>
      <c r="R1761" s="162"/>
      <c r="S1761" s="162"/>
      <c r="T1761" s="162"/>
      <c r="U1761" s="162"/>
      <c r="V1761" s="162"/>
      <c r="W1761" s="179"/>
      <c r="X1761" s="230" t="s">
        <v>2678</v>
      </c>
      <c r="Y1761" s="230" t="s">
        <v>2678</v>
      </c>
      <c r="Z1761" s="230" t="s">
        <v>2764</v>
      </c>
      <c r="AA1761" s="230" t="s">
        <v>2764</v>
      </c>
      <c r="AB1761" s="230" t="s">
        <v>2678</v>
      </c>
      <c r="AC1761" s="165"/>
      <c r="AD1761" s="230">
        <v>268</v>
      </c>
      <c r="AE1761" s="230" t="s">
        <v>13</v>
      </c>
      <c r="AF1761" s="165" t="s">
        <v>6376</v>
      </c>
      <c r="AG1761" s="165"/>
      <c r="AH1761" s="230" t="s">
        <v>2678</v>
      </c>
      <c r="AI1761" s="183" t="s">
        <v>2680</v>
      </c>
      <c r="AJ1761" s="165"/>
      <c r="AK1761" s="165"/>
      <c r="AL1761" s="165"/>
      <c r="AM1761" s="165"/>
      <c r="AN1761" s="230">
        <v>268</v>
      </c>
      <c r="AO1761" s="165">
        <v>3</v>
      </c>
      <c r="AP1761" s="165" t="s">
        <v>25</v>
      </c>
      <c r="AQ1761" s="136" t="s">
        <v>6377</v>
      </c>
    </row>
    <row r="1762" spans="1:45" ht="15" customHeight="1">
      <c r="A1762" s="165">
        <v>1759</v>
      </c>
      <c r="B1762" s="162" t="s">
        <v>815</v>
      </c>
      <c r="C1762" s="162" t="s">
        <v>6378</v>
      </c>
      <c r="D1762" s="162" t="s">
        <v>6379</v>
      </c>
      <c r="E1762" s="162" t="s">
        <v>6267</v>
      </c>
      <c r="F1762" s="302" t="s">
        <v>6139</v>
      </c>
      <c r="G1762" s="162"/>
      <c r="H1762" s="162"/>
      <c r="I1762" s="162"/>
      <c r="J1762" s="162"/>
      <c r="K1762" s="162"/>
      <c r="L1762" s="162"/>
      <c r="M1762" s="162"/>
      <c r="N1762" s="162"/>
      <c r="O1762" s="162"/>
      <c r="P1762" s="162"/>
      <c r="Q1762" s="162"/>
      <c r="R1762" s="162"/>
      <c r="S1762" s="162"/>
      <c r="T1762" s="162"/>
      <c r="U1762" s="162"/>
      <c r="V1762" s="162"/>
      <c r="W1762" s="532">
        <v>227361000051</v>
      </c>
      <c r="X1762" s="230" t="s">
        <v>25</v>
      </c>
      <c r="Y1762" s="165"/>
      <c r="Z1762" s="230" t="s">
        <v>6380</v>
      </c>
      <c r="AA1762" s="230" t="s">
        <v>6381</v>
      </c>
      <c r="AB1762" s="230" t="s">
        <v>2678</v>
      </c>
      <c r="AC1762" s="165"/>
      <c r="AD1762" s="230">
        <v>399</v>
      </c>
      <c r="AE1762" s="165" t="s">
        <v>13</v>
      </c>
      <c r="AF1762" s="165" t="s">
        <v>2900</v>
      </c>
      <c r="AG1762" s="165"/>
      <c r="AH1762" s="165"/>
      <c r="AI1762" s="183" t="s">
        <v>2680</v>
      </c>
      <c r="AJ1762" s="165">
        <v>4.2365130000000004</v>
      </c>
      <c r="AK1762" s="165">
        <v>-77.018713000000005</v>
      </c>
      <c r="AL1762" s="165" t="s">
        <v>2678</v>
      </c>
      <c r="AM1762" s="165"/>
      <c r="AN1762" s="165">
        <v>399</v>
      </c>
      <c r="AO1762" s="165">
        <v>3</v>
      </c>
      <c r="AP1762" s="165" t="s">
        <v>25</v>
      </c>
      <c r="AQ1762" s="136" t="s">
        <v>6382</v>
      </c>
      <c r="AR1762" s="94" t="s">
        <v>2899</v>
      </c>
    </row>
    <row r="1763" spans="1:45" ht="15" customHeight="1">
      <c r="A1763" s="165">
        <v>1760</v>
      </c>
      <c r="B1763" s="162" t="s">
        <v>815</v>
      </c>
      <c r="C1763" s="162" t="s">
        <v>827</v>
      </c>
      <c r="D1763" s="162" t="s">
        <v>6383</v>
      </c>
      <c r="E1763" s="162" t="s">
        <v>6267</v>
      </c>
      <c r="F1763" s="302" t="s">
        <v>6139</v>
      </c>
      <c r="G1763" s="162"/>
      <c r="H1763" s="162"/>
      <c r="I1763" s="162"/>
      <c r="J1763" s="162"/>
      <c r="K1763" s="162"/>
      <c r="L1763" s="162"/>
      <c r="M1763" s="162"/>
      <c r="N1763" s="162"/>
      <c r="O1763" s="162"/>
      <c r="P1763" s="162"/>
      <c r="Q1763" s="162"/>
      <c r="R1763" s="162"/>
      <c r="S1763" s="162"/>
      <c r="T1763" s="162"/>
      <c r="U1763" s="162"/>
      <c r="V1763" s="162"/>
      <c r="W1763" s="179"/>
      <c r="X1763" s="230" t="s">
        <v>2678</v>
      </c>
      <c r="Y1763" s="230" t="s">
        <v>2678</v>
      </c>
      <c r="Z1763" s="230" t="s">
        <v>2764</v>
      </c>
      <c r="AA1763" s="230" t="s">
        <v>2764</v>
      </c>
      <c r="AB1763" s="165" t="s">
        <v>2678</v>
      </c>
      <c r="AC1763" s="165"/>
      <c r="AD1763" s="230">
        <v>206</v>
      </c>
      <c r="AE1763" s="230" t="s">
        <v>13</v>
      </c>
      <c r="AF1763" s="165" t="s">
        <v>6376</v>
      </c>
      <c r="AG1763" s="165"/>
      <c r="AH1763" s="165" t="s">
        <v>2678</v>
      </c>
      <c r="AI1763" s="183" t="s">
        <v>2680</v>
      </c>
      <c r="AJ1763" s="165">
        <v>7.215408</v>
      </c>
      <c r="AK1763" s="165">
        <v>-77.785551999999996</v>
      </c>
      <c r="AL1763" s="165"/>
      <c r="AM1763" s="165"/>
      <c r="AN1763" s="230">
        <v>206</v>
      </c>
      <c r="AO1763" s="165">
        <v>3</v>
      </c>
      <c r="AP1763" s="165" t="s">
        <v>25</v>
      </c>
      <c r="AQ1763" s="136" t="s">
        <v>6384</v>
      </c>
      <c r="AR1763" s="94" t="s">
        <v>2899</v>
      </c>
    </row>
    <row r="1764" spans="1:45" ht="15" customHeight="1">
      <c r="A1764" s="652">
        <v>1761</v>
      </c>
      <c r="B1764" s="651" t="s">
        <v>6385</v>
      </c>
      <c r="C1764" s="651" t="s">
        <v>2809</v>
      </c>
      <c r="D1764" s="651" t="s">
        <v>6386</v>
      </c>
      <c r="E1764" s="651" t="s">
        <v>6387</v>
      </c>
      <c r="F1764" s="302" t="s">
        <v>6139</v>
      </c>
      <c r="G1764" s="162"/>
      <c r="H1764" s="162"/>
      <c r="I1764" s="162"/>
      <c r="J1764" s="162"/>
      <c r="K1764" s="162">
        <v>1</v>
      </c>
      <c r="L1764" s="162"/>
      <c r="M1764" s="162"/>
      <c r="N1764" s="162"/>
      <c r="O1764" s="162"/>
      <c r="P1764" s="162"/>
      <c r="Q1764" s="162"/>
      <c r="R1764" s="162"/>
      <c r="S1764" s="162"/>
      <c r="T1764" s="162"/>
      <c r="U1764" s="162"/>
      <c r="V1764" s="162"/>
      <c r="W1764" s="179">
        <v>219418001627</v>
      </c>
      <c r="X1764" s="165"/>
      <c r="Y1764" s="165"/>
      <c r="Z1764" s="165"/>
      <c r="AA1764" s="165"/>
      <c r="AB1764" s="165"/>
      <c r="AC1764" s="165"/>
      <c r="AD1764" s="165"/>
      <c r="AE1764" s="165"/>
      <c r="AF1764" s="165"/>
      <c r="AG1764" s="165"/>
      <c r="AH1764" s="165"/>
      <c r="AI1764" s="182" t="s">
        <v>2680</v>
      </c>
      <c r="AJ1764" s="165" t="s">
        <v>6388</v>
      </c>
      <c r="AK1764" s="165">
        <v>-77.374600000000001</v>
      </c>
      <c r="AL1764" s="165" t="s">
        <v>2678</v>
      </c>
      <c r="AM1764" s="165"/>
      <c r="AN1764" s="165">
        <v>5</v>
      </c>
      <c r="AO1764" s="165">
        <v>1</v>
      </c>
      <c r="AP1764" s="230" t="s">
        <v>25</v>
      </c>
      <c r="AQ1764" s="144" t="s">
        <v>6389</v>
      </c>
      <c r="AR1764" s="94" t="s">
        <v>4378</v>
      </c>
    </row>
    <row r="1765" spans="1:45" ht="15" customHeight="1">
      <c r="A1765" s="165">
        <v>1762</v>
      </c>
      <c r="B1765" s="162" t="s">
        <v>815</v>
      </c>
      <c r="C1765" s="162" t="s">
        <v>820</v>
      </c>
      <c r="D1765" s="162" t="s">
        <v>6390</v>
      </c>
      <c r="E1765" s="162" t="s">
        <v>6391</v>
      </c>
      <c r="F1765" s="302" t="s">
        <v>6139</v>
      </c>
      <c r="G1765" s="162"/>
      <c r="H1765" s="162"/>
      <c r="I1765" s="162"/>
      <c r="J1765" s="162"/>
      <c r="K1765" s="162"/>
      <c r="L1765" s="162"/>
      <c r="M1765" s="162"/>
      <c r="N1765" s="162"/>
      <c r="O1765" s="162"/>
      <c r="P1765" s="162"/>
      <c r="Q1765" s="162"/>
      <c r="R1765" s="162"/>
      <c r="S1765" s="162"/>
      <c r="T1765" s="162"/>
      <c r="U1765" s="162"/>
      <c r="V1765" s="162"/>
      <c r="W1765" s="532">
        <v>227787000023</v>
      </c>
      <c r="X1765" s="165"/>
      <c r="Y1765" s="165"/>
      <c r="Z1765" s="165"/>
      <c r="AA1765" s="165"/>
      <c r="AB1765" s="165"/>
      <c r="AC1765" s="165"/>
      <c r="AD1765" s="165">
        <v>50</v>
      </c>
      <c r="AE1765" s="165"/>
      <c r="AF1765" s="165"/>
      <c r="AG1765" s="165"/>
      <c r="AH1765" s="165"/>
      <c r="AI1765" s="183" t="s">
        <v>2680</v>
      </c>
      <c r="AJ1765" s="165"/>
      <c r="AK1765" s="165"/>
      <c r="AL1765" s="165"/>
      <c r="AM1765" s="165"/>
      <c r="AN1765" s="165">
        <v>50</v>
      </c>
      <c r="AO1765" s="165">
        <v>1</v>
      </c>
      <c r="AP1765" s="165" t="s">
        <v>25</v>
      </c>
      <c r="AQ1765" s="157"/>
    </row>
    <row r="1766" spans="1:45" ht="15" customHeight="1">
      <c r="A1766" s="165">
        <v>1763</v>
      </c>
      <c r="B1766" s="162" t="s">
        <v>815</v>
      </c>
      <c r="C1766" s="162" t="s">
        <v>820</v>
      </c>
      <c r="D1766" s="162" t="s">
        <v>6392</v>
      </c>
      <c r="E1766" s="162" t="s">
        <v>6393</v>
      </c>
      <c r="F1766" s="302" t="s">
        <v>6139</v>
      </c>
      <c r="G1766" s="162"/>
      <c r="H1766" s="162"/>
      <c r="I1766" s="162"/>
      <c r="J1766" s="162"/>
      <c r="K1766" s="162"/>
      <c r="L1766" s="162"/>
      <c r="M1766" s="162"/>
      <c r="N1766" s="162"/>
      <c r="O1766" s="162"/>
      <c r="P1766" s="162"/>
      <c r="Q1766" s="162"/>
      <c r="R1766" s="162"/>
      <c r="S1766" s="162"/>
      <c r="T1766" s="162"/>
      <c r="U1766" s="162"/>
      <c r="V1766" s="162"/>
      <c r="W1766" s="532">
        <v>227787001151</v>
      </c>
      <c r="X1766" s="165"/>
      <c r="Y1766" s="165"/>
      <c r="Z1766" s="165"/>
      <c r="AA1766" s="165"/>
      <c r="AB1766" s="165"/>
      <c r="AC1766" s="165"/>
      <c r="AD1766" s="165">
        <v>90</v>
      </c>
      <c r="AE1766" s="165"/>
      <c r="AF1766" s="165"/>
      <c r="AG1766" s="165"/>
      <c r="AH1766" s="165"/>
      <c r="AI1766" s="183" t="s">
        <v>2680</v>
      </c>
      <c r="AJ1766" s="171">
        <v>53131733</v>
      </c>
      <c r="AK1766" s="171">
        <v>-763016666666666</v>
      </c>
      <c r="AL1766" s="165"/>
      <c r="AM1766" s="165"/>
      <c r="AN1766" s="165">
        <v>90</v>
      </c>
      <c r="AO1766" s="165">
        <v>3</v>
      </c>
      <c r="AP1766" s="165" t="s">
        <v>25</v>
      </c>
      <c r="AQ1766" s="157"/>
    </row>
    <row r="1767" spans="1:45" ht="15" customHeight="1">
      <c r="A1767" s="165">
        <v>1764</v>
      </c>
      <c r="B1767" s="162" t="s">
        <v>815</v>
      </c>
      <c r="C1767" s="162" t="s">
        <v>820</v>
      </c>
      <c r="D1767" s="162" t="s">
        <v>6392</v>
      </c>
      <c r="E1767" s="162" t="s">
        <v>6394</v>
      </c>
      <c r="F1767" s="302" t="s">
        <v>6139</v>
      </c>
      <c r="G1767" s="162"/>
      <c r="H1767" s="162"/>
      <c r="I1767" s="162"/>
      <c r="J1767" s="162"/>
      <c r="K1767" s="162"/>
      <c r="L1767" s="162"/>
      <c r="M1767" s="162"/>
      <c r="N1767" s="162"/>
      <c r="O1767" s="162"/>
      <c r="P1767" s="162"/>
      <c r="Q1767" s="162"/>
      <c r="R1767" s="162"/>
      <c r="S1767" s="162"/>
      <c r="T1767" s="162"/>
      <c r="U1767" s="162"/>
      <c r="V1767" s="162"/>
      <c r="W1767" s="532">
        <v>227787800038</v>
      </c>
      <c r="X1767" s="165"/>
      <c r="Y1767" s="165"/>
      <c r="Z1767" s="165"/>
      <c r="AA1767" s="165"/>
      <c r="AB1767" s="165"/>
      <c r="AC1767" s="165"/>
      <c r="AD1767" s="165">
        <v>26</v>
      </c>
      <c r="AE1767" s="165"/>
      <c r="AF1767" s="165"/>
      <c r="AG1767" s="165"/>
      <c r="AH1767" s="165"/>
      <c r="AI1767" s="183" t="s">
        <v>2680</v>
      </c>
      <c r="AJ1767" s="171">
        <v>52503280333</v>
      </c>
      <c r="AK1767" s="171">
        <v>-7628175828</v>
      </c>
      <c r="AL1767" s="165"/>
      <c r="AM1767" s="165"/>
      <c r="AN1767" s="165">
        <v>26</v>
      </c>
      <c r="AO1767" s="165">
        <v>2</v>
      </c>
      <c r="AP1767" s="165" t="s">
        <v>25</v>
      </c>
      <c r="AQ1767" s="157"/>
    </row>
    <row r="1768" spans="1:45" ht="15" customHeight="1">
      <c r="A1768" s="165">
        <v>1765</v>
      </c>
      <c r="B1768" s="162" t="s">
        <v>815</v>
      </c>
      <c r="C1768" s="162" t="s">
        <v>6395</v>
      </c>
      <c r="D1768" s="162" t="s">
        <v>6396</v>
      </c>
      <c r="E1768" s="639" t="s">
        <v>6267</v>
      </c>
      <c r="F1768" s="302" t="s">
        <v>6139</v>
      </c>
      <c r="G1768" s="162"/>
      <c r="H1768" s="162"/>
      <c r="I1768" s="162"/>
      <c r="J1768" s="162"/>
      <c r="K1768" s="162"/>
      <c r="L1768" s="162"/>
      <c r="M1768" s="162"/>
      <c r="N1768" s="162"/>
      <c r="O1768" s="162"/>
      <c r="P1768" s="162"/>
      <c r="Q1768" s="162"/>
      <c r="R1768" s="162"/>
      <c r="S1768" s="162"/>
      <c r="T1768" s="162"/>
      <c r="U1768" s="162"/>
      <c r="V1768" s="162"/>
      <c r="W1768" s="179">
        <v>127077005234</v>
      </c>
      <c r="X1768" s="165"/>
      <c r="Y1768" s="165"/>
      <c r="Z1768" s="165"/>
      <c r="AA1768" s="165"/>
      <c r="AB1768" s="165"/>
      <c r="AC1768" s="165"/>
      <c r="AD1768" s="165"/>
      <c r="AE1768" s="165"/>
      <c r="AF1768" s="165"/>
      <c r="AG1768" s="165"/>
      <c r="AH1768" s="165"/>
      <c r="AI1768" s="183"/>
      <c r="AJ1768" s="165"/>
      <c r="AK1768" s="165"/>
      <c r="AL1768" s="165"/>
      <c r="AM1768" s="165"/>
      <c r="AN1768" s="165"/>
      <c r="AO1768" s="165"/>
      <c r="AP1768" s="165"/>
      <c r="AQ1768" s="157"/>
    </row>
    <row r="1769" spans="1:45" ht="15" customHeight="1">
      <c r="A1769" s="165">
        <v>1766</v>
      </c>
      <c r="B1769" s="162" t="s">
        <v>6385</v>
      </c>
      <c r="C1769" s="162" t="s">
        <v>2809</v>
      </c>
      <c r="D1769" s="162" t="s">
        <v>6397</v>
      </c>
      <c r="E1769" s="162" t="s">
        <v>6398</v>
      </c>
      <c r="F1769" s="302" t="s">
        <v>6139</v>
      </c>
      <c r="G1769" s="162"/>
      <c r="H1769" s="162"/>
      <c r="I1769" s="162"/>
      <c r="J1769" s="162"/>
      <c r="K1769" s="162">
        <v>1</v>
      </c>
      <c r="L1769" s="162"/>
      <c r="M1769" s="162"/>
      <c r="N1769" s="162"/>
      <c r="O1769" s="162"/>
      <c r="P1769" s="162"/>
      <c r="Q1769" s="162"/>
      <c r="R1769" s="162"/>
      <c r="S1769" s="162"/>
      <c r="T1769" s="162"/>
      <c r="U1769" s="162"/>
      <c r="V1769" s="162"/>
      <c r="W1769" s="179">
        <v>219418001064</v>
      </c>
      <c r="X1769" s="165"/>
      <c r="Y1769" s="165"/>
      <c r="Z1769" s="165"/>
      <c r="AA1769" s="165"/>
      <c r="AB1769" s="165"/>
      <c r="AC1769" s="165"/>
      <c r="AD1769" s="165"/>
      <c r="AE1769" s="165"/>
      <c r="AF1769" s="165"/>
      <c r="AG1769" s="165"/>
      <c r="AH1769" s="165"/>
      <c r="AI1769" s="182" t="s">
        <v>2680</v>
      </c>
      <c r="AJ1769" s="165">
        <v>3.0037500000000001</v>
      </c>
      <c r="AK1769" s="165">
        <v>77.458780000000004</v>
      </c>
      <c r="AL1769" s="165" t="s">
        <v>2678</v>
      </c>
      <c r="AM1769" s="165"/>
      <c r="AN1769" s="165">
        <v>3</v>
      </c>
      <c r="AO1769" s="165">
        <v>1</v>
      </c>
      <c r="AP1769" s="230" t="s">
        <v>25</v>
      </c>
      <c r="AQ1769" s="157"/>
    </row>
    <row r="1770" spans="1:45" ht="15" customHeight="1">
      <c r="A1770" s="165">
        <v>1767</v>
      </c>
      <c r="B1770" s="162" t="s">
        <v>645</v>
      </c>
      <c r="C1770" s="162" t="s">
        <v>727</v>
      </c>
      <c r="D1770" s="162" t="s">
        <v>6399</v>
      </c>
      <c r="E1770" s="162" t="s">
        <v>6400</v>
      </c>
      <c r="F1770" s="302" t="s">
        <v>6139</v>
      </c>
      <c r="G1770" s="162"/>
      <c r="H1770" s="162"/>
      <c r="I1770" s="162"/>
      <c r="J1770" s="162"/>
      <c r="K1770" s="162">
        <v>3</v>
      </c>
      <c r="L1770" s="162"/>
      <c r="M1770" s="162"/>
      <c r="N1770" s="162"/>
      <c r="O1770" s="162"/>
      <c r="P1770" s="162"/>
      <c r="Q1770" s="162"/>
      <c r="R1770" s="162"/>
      <c r="S1770" s="162"/>
      <c r="T1770" s="162"/>
      <c r="U1770" s="162"/>
      <c r="V1770" s="162"/>
      <c r="W1770" s="179">
        <v>220238017050</v>
      </c>
      <c r="X1770" s="165"/>
      <c r="Y1770" s="165"/>
      <c r="Z1770" s="165"/>
      <c r="AA1770" s="165"/>
      <c r="AB1770" s="165"/>
      <c r="AC1770" s="165"/>
      <c r="AD1770" s="165"/>
      <c r="AE1770" s="165"/>
      <c r="AF1770" s="165"/>
      <c r="AG1770" s="165"/>
      <c r="AH1770" s="165"/>
      <c r="AI1770" s="183" t="s">
        <v>2680</v>
      </c>
      <c r="AJ1770" s="165" t="s">
        <v>6401</v>
      </c>
      <c r="AK1770" s="165" t="s">
        <v>6402</v>
      </c>
      <c r="AL1770" s="165" t="s">
        <v>2678</v>
      </c>
      <c r="AM1770" s="165" t="s">
        <v>2681</v>
      </c>
      <c r="AN1770" s="165">
        <v>65</v>
      </c>
      <c r="AO1770" s="165">
        <v>3</v>
      </c>
      <c r="AP1770" s="165" t="s">
        <v>25</v>
      </c>
      <c r="AQ1770" s="144" t="s">
        <v>6403</v>
      </c>
      <c r="AR1770" s="94" t="s">
        <v>2704</v>
      </c>
      <c r="AS1770" s="94" t="s">
        <v>2705</v>
      </c>
    </row>
    <row r="1771" spans="1:45" ht="15" customHeight="1">
      <c r="A1771" s="165">
        <v>1768</v>
      </c>
      <c r="B1771" s="162" t="s">
        <v>17</v>
      </c>
      <c r="C1771" s="162" t="s">
        <v>5121</v>
      </c>
      <c r="D1771" s="162" t="s">
        <v>6404</v>
      </c>
      <c r="E1771" s="162" t="s">
        <v>6405</v>
      </c>
      <c r="F1771" s="302" t="s">
        <v>6139</v>
      </c>
      <c r="G1771" s="162"/>
      <c r="H1771" s="162"/>
      <c r="I1771" s="162"/>
      <c r="J1771" s="162"/>
      <c r="K1771" s="162"/>
      <c r="L1771" s="162"/>
      <c r="M1771" s="162"/>
      <c r="N1771" s="162"/>
      <c r="O1771" s="162"/>
      <c r="P1771" s="162"/>
      <c r="Q1771" s="162"/>
      <c r="R1771" s="162"/>
      <c r="S1771" s="162"/>
      <c r="T1771" s="162"/>
      <c r="U1771" s="162"/>
      <c r="V1771" s="162"/>
      <c r="W1771" s="179">
        <v>205893000446</v>
      </c>
      <c r="X1771" s="165"/>
      <c r="Y1771" s="165"/>
      <c r="Z1771" s="165"/>
      <c r="AA1771" s="165"/>
      <c r="AB1771" s="165"/>
      <c r="AC1771" s="165"/>
      <c r="AD1771" s="165"/>
      <c r="AE1771" s="165"/>
      <c r="AF1771" s="165"/>
      <c r="AG1771" s="165"/>
      <c r="AH1771" s="165"/>
      <c r="AI1771" s="183"/>
      <c r="AJ1771" s="165"/>
      <c r="AK1771" s="165"/>
      <c r="AL1771" s="165"/>
      <c r="AM1771" s="165"/>
      <c r="AN1771" s="165">
        <v>83</v>
      </c>
      <c r="AO1771" s="165">
        <v>3</v>
      </c>
      <c r="AP1771" s="230" t="s">
        <v>25</v>
      </c>
      <c r="AQ1771" s="157"/>
    </row>
    <row r="1772" spans="1:45" ht="15" customHeight="1">
      <c r="A1772" s="165"/>
      <c r="B1772" s="162"/>
      <c r="C1772" s="162"/>
      <c r="D1772" s="162"/>
      <c r="E1772" s="162"/>
      <c r="F1772" s="162"/>
      <c r="G1772" s="162"/>
      <c r="H1772" s="162"/>
      <c r="I1772" s="162"/>
      <c r="J1772" s="162"/>
      <c r="K1772" s="162"/>
      <c r="L1772" s="162"/>
      <c r="M1772" s="162"/>
      <c r="N1772" s="162"/>
      <c r="O1772" s="162"/>
      <c r="P1772" s="162"/>
      <c r="Q1772" s="162"/>
      <c r="R1772" s="162"/>
      <c r="S1772" s="162"/>
      <c r="T1772" s="162"/>
      <c r="U1772" s="162"/>
      <c r="V1772" s="162"/>
      <c r="W1772" s="179"/>
      <c r="X1772" s="165"/>
      <c r="Y1772" s="165"/>
      <c r="Z1772" s="165"/>
      <c r="AA1772" s="165"/>
      <c r="AB1772" s="165"/>
      <c r="AC1772" s="165"/>
      <c r="AD1772" s="165"/>
      <c r="AE1772" s="165"/>
      <c r="AF1772" s="165"/>
      <c r="AG1772" s="165"/>
      <c r="AH1772" s="165"/>
      <c r="AI1772" s="183"/>
      <c r="AJ1772" s="165"/>
      <c r="AK1772" s="165"/>
      <c r="AL1772" s="165"/>
      <c r="AM1772" s="165"/>
      <c r="AN1772" s="165"/>
      <c r="AO1772" s="165"/>
      <c r="AP1772" s="165"/>
      <c r="AQ1772" s="157"/>
    </row>
    <row r="1773" spans="1:45" ht="15" customHeight="1">
      <c r="A1773" s="165"/>
      <c r="B1773" s="162"/>
      <c r="C1773" s="162"/>
      <c r="D1773" s="162"/>
      <c r="E1773" s="162"/>
      <c r="F1773" s="162"/>
      <c r="G1773" s="162"/>
      <c r="H1773" s="162"/>
      <c r="I1773" s="162"/>
      <c r="J1773" s="162"/>
      <c r="K1773" s="162"/>
      <c r="L1773" s="162"/>
      <c r="M1773" s="162"/>
      <c r="N1773" s="162"/>
      <c r="O1773" s="162"/>
      <c r="P1773" s="162"/>
      <c r="Q1773" s="162"/>
      <c r="R1773" s="162"/>
      <c r="S1773" s="162"/>
      <c r="T1773" s="162"/>
      <c r="U1773" s="162"/>
      <c r="V1773" s="162"/>
      <c r="W1773" s="179"/>
      <c r="X1773" s="165"/>
      <c r="Y1773" s="165"/>
      <c r="Z1773" s="165"/>
      <c r="AA1773" s="165"/>
      <c r="AB1773" s="165"/>
      <c r="AC1773" s="165"/>
      <c r="AD1773" s="165"/>
      <c r="AE1773" s="165"/>
      <c r="AF1773" s="165"/>
      <c r="AG1773" s="165"/>
      <c r="AH1773" s="165"/>
      <c r="AI1773" s="183"/>
      <c r="AJ1773" s="165"/>
      <c r="AK1773" s="165"/>
      <c r="AL1773" s="165"/>
      <c r="AM1773" s="165"/>
      <c r="AN1773" s="165"/>
      <c r="AO1773" s="165"/>
      <c r="AP1773" s="165"/>
      <c r="AQ1773" s="157"/>
    </row>
    <row r="1774" spans="1:45" ht="15" customHeight="1">
      <c r="A1774" s="165"/>
      <c r="B1774" s="162"/>
      <c r="C1774" s="162"/>
      <c r="D1774" s="162"/>
      <c r="E1774" s="162"/>
      <c r="F1774" s="162"/>
      <c r="G1774" s="162"/>
      <c r="H1774" s="162"/>
      <c r="I1774" s="162"/>
      <c r="J1774" s="162"/>
      <c r="K1774" s="162"/>
      <c r="L1774" s="162"/>
      <c r="M1774" s="162"/>
      <c r="N1774" s="162"/>
      <c r="O1774" s="162"/>
      <c r="P1774" s="162"/>
      <c r="Q1774" s="162"/>
      <c r="R1774" s="162"/>
      <c r="S1774" s="162"/>
      <c r="T1774" s="162"/>
      <c r="U1774" s="162"/>
      <c r="V1774" s="162"/>
      <c r="W1774" s="179"/>
      <c r="X1774" s="165"/>
      <c r="Y1774" s="165"/>
      <c r="Z1774" s="165"/>
      <c r="AA1774" s="165"/>
      <c r="AB1774" s="165"/>
      <c r="AC1774" s="165"/>
      <c r="AD1774" s="165"/>
      <c r="AE1774" s="165"/>
      <c r="AF1774" s="165"/>
      <c r="AG1774" s="165"/>
      <c r="AH1774" s="165"/>
      <c r="AI1774" s="183"/>
      <c r="AJ1774" s="165"/>
      <c r="AK1774" s="165"/>
      <c r="AL1774" s="165"/>
      <c r="AM1774" s="165"/>
      <c r="AN1774" s="165"/>
      <c r="AO1774" s="165"/>
      <c r="AP1774" s="165"/>
      <c r="AQ1774" s="157"/>
    </row>
    <row r="1775" spans="1:45" ht="15" customHeight="1">
      <c r="A1775" s="165"/>
      <c r="B1775" s="162"/>
      <c r="C1775" s="162"/>
      <c r="D1775" s="162"/>
      <c r="E1775" s="162"/>
      <c r="F1775" s="162"/>
      <c r="G1775" s="162"/>
      <c r="H1775" s="162"/>
      <c r="I1775" s="162"/>
      <c r="J1775" s="162"/>
      <c r="K1775" s="162"/>
      <c r="L1775" s="162"/>
      <c r="M1775" s="162"/>
      <c r="N1775" s="162"/>
      <c r="O1775" s="162"/>
      <c r="P1775" s="162"/>
      <c r="Q1775" s="162"/>
      <c r="R1775" s="162"/>
      <c r="S1775" s="162"/>
      <c r="T1775" s="162"/>
      <c r="U1775" s="162"/>
      <c r="V1775" s="162"/>
      <c r="W1775" s="179"/>
      <c r="X1775" s="165"/>
      <c r="Y1775" s="165"/>
      <c r="Z1775" s="165"/>
      <c r="AA1775" s="165"/>
      <c r="AB1775" s="165"/>
      <c r="AC1775" s="165"/>
      <c r="AD1775" s="165"/>
      <c r="AE1775" s="165"/>
      <c r="AF1775" s="165"/>
      <c r="AG1775" s="165"/>
      <c r="AH1775" s="165"/>
      <c r="AI1775" s="183"/>
      <c r="AJ1775" s="165"/>
      <c r="AK1775" s="165"/>
      <c r="AL1775" s="165"/>
      <c r="AM1775" s="165"/>
      <c r="AN1775" s="165"/>
      <c r="AO1775" s="165"/>
      <c r="AP1775" s="165"/>
      <c r="AQ1775" s="157"/>
    </row>
    <row r="1776" spans="1:45" ht="15" customHeight="1">
      <c r="A1776" s="165"/>
      <c r="B1776" s="162"/>
      <c r="C1776" s="162"/>
      <c r="D1776" s="162"/>
      <c r="E1776" s="162"/>
      <c r="F1776" s="162"/>
      <c r="G1776" s="162"/>
      <c r="H1776" s="162"/>
      <c r="I1776" s="162"/>
      <c r="J1776" s="162"/>
      <c r="K1776" s="162"/>
      <c r="L1776" s="162"/>
      <c r="M1776" s="162"/>
      <c r="N1776" s="162"/>
      <c r="O1776" s="162"/>
      <c r="P1776" s="162"/>
      <c r="Q1776" s="162"/>
      <c r="R1776" s="162"/>
      <c r="S1776" s="162"/>
      <c r="T1776" s="162"/>
      <c r="U1776" s="162"/>
      <c r="V1776" s="162"/>
      <c r="W1776" s="179"/>
      <c r="X1776" s="165"/>
      <c r="Y1776" s="165"/>
      <c r="Z1776" s="165"/>
      <c r="AA1776" s="165"/>
      <c r="AB1776" s="165"/>
      <c r="AC1776" s="165"/>
      <c r="AD1776" s="165"/>
      <c r="AE1776" s="165"/>
      <c r="AF1776" s="165"/>
      <c r="AG1776" s="165"/>
      <c r="AH1776" s="165"/>
      <c r="AI1776" s="183"/>
      <c r="AJ1776" s="165"/>
      <c r="AK1776" s="165"/>
      <c r="AL1776" s="165"/>
      <c r="AM1776" s="165"/>
      <c r="AN1776" s="165"/>
      <c r="AO1776" s="165"/>
      <c r="AP1776" s="165"/>
      <c r="AQ1776" s="157"/>
    </row>
    <row r="1777" spans="1:43" ht="15" customHeight="1">
      <c r="A1777" s="165"/>
      <c r="B1777" s="162"/>
      <c r="C1777" s="162"/>
      <c r="D1777" s="162"/>
      <c r="E1777" s="162"/>
      <c r="F1777" s="162"/>
      <c r="G1777" s="162"/>
      <c r="H1777" s="162"/>
      <c r="I1777" s="162"/>
      <c r="J1777" s="162"/>
      <c r="K1777" s="162"/>
      <c r="L1777" s="162"/>
      <c r="M1777" s="162"/>
      <c r="N1777" s="162"/>
      <c r="O1777" s="162"/>
      <c r="P1777" s="162"/>
      <c r="Q1777" s="162"/>
      <c r="R1777" s="162"/>
      <c r="S1777" s="162"/>
      <c r="T1777" s="162"/>
      <c r="U1777" s="162"/>
      <c r="V1777" s="162"/>
      <c r="W1777" s="179"/>
      <c r="X1777" s="165"/>
      <c r="Y1777" s="165"/>
      <c r="Z1777" s="165"/>
      <c r="AA1777" s="165"/>
      <c r="AB1777" s="165"/>
      <c r="AC1777" s="165"/>
      <c r="AD1777" s="165"/>
      <c r="AE1777" s="165"/>
      <c r="AF1777" s="165"/>
      <c r="AG1777" s="165"/>
      <c r="AH1777" s="165"/>
      <c r="AI1777" s="183"/>
      <c r="AJ1777" s="165"/>
      <c r="AK1777" s="165"/>
      <c r="AL1777" s="165"/>
      <c r="AM1777" s="165"/>
      <c r="AN1777" s="165"/>
      <c r="AO1777" s="165"/>
      <c r="AP1777" s="165"/>
      <c r="AQ1777" s="157"/>
    </row>
    <row r="1778" spans="1:43" ht="15" customHeight="1">
      <c r="A1778" s="165"/>
      <c r="B1778" s="162"/>
      <c r="C1778" s="162"/>
      <c r="D1778" s="162"/>
      <c r="E1778" s="162"/>
      <c r="F1778" s="162"/>
      <c r="G1778" s="162"/>
      <c r="H1778" s="162"/>
      <c r="I1778" s="162"/>
      <c r="J1778" s="162"/>
      <c r="K1778" s="162"/>
      <c r="L1778" s="162"/>
      <c r="M1778" s="162"/>
      <c r="N1778" s="162"/>
      <c r="O1778" s="162"/>
      <c r="P1778" s="162"/>
      <c r="Q1778" s="162"/>
      <c r="R1778" s="162"/>
      <c r="S1778" s="162"/>
      <c r="T1778" s="162"/>
      <c r="U1778" s="162"/>
      <c r="V1778" s="162"/>
      <c r="W1778" s="179"/>
      <c r="X1778" s="165"/>
      <c r="Y1778" s="165"/>
      <c r="Z1778" s="165"/>
      <c r="AA1778" s="165"/>
      <c r="AB1778" s="165"/>
      <c r="AC1778" s="165"/>
      <c r="AD1778" s="165"/>
      <c r="AE1778" s="165"/>
      <c r="AF1778" s="165"/>
      <c r="AG1778" s="165"/>
      <c r="AH1778" s="165"/>
      <c r="AI1778" s="183"/>
      <c r="AJ1778" s="165"/>
      <c r="AK1778" s="165"/>
      <c r="AL1778" s="165"/>
      <c r="AM1778" s="165"/>
      <c r="AN1778" s="165"/>
      <c r="AO1778" s="165"/>
      <c r="AP1778" s="165"/>
      <c r="AQ1778" s="157"/>
    </row>
    <row r="1779" spans="1:43" ht="15" customHeight="1">
      <c r="A1779" s="165"/>
      <c r="B1779" s="162"/>
      <c r="C1779" s="162"/>
      <c r="D1779" s="162"/>
      <c r="E1779" s="162"/>
      <c r="F1779" s="162"/>
      <c r="G1779" s="162"/>
      <c r="H1779" s="162"/>
      <c r="I1779" s="162"/>
      <c r="J1779" s="162"/>
      <c r="K1779" s="162"/>
      <c r="L1779" s="162"/>
      <c r="M1779" s="162"/>
      <c r="N1779" s="162"/>
      <c r="O1779" s="162"/>
      <c r="P1779" s="162"/>
      <c r="Q1779" s="162"/>
      <c r="R1779" s="162"/>
      <c r="S1779" s="162"/>
      <c r="T1779" s="162"/>
      <c r="U1779" s="162"/>
      <c r="V1779" s="162"/>
      <c r="W1779" s="179"/>
      <c r="X1779" s="165"/>
      <c r="Y1779" s="165"/>
      <c r="Z1779" s="165"/>
      <c r="AA1779" s="165"/>
      <c r="AB1779" s="165"/>
      <c r="AC1779" s="165"/>
      <c r="AD1779" s="165"/>
      <c r="AE1779" s="165"/>
      <c r="AF1779" s="165"/>
      <c r="AG1779" s="165"/>
      <c r="AH1779" s="165"/>
      <c r="AI1779" s="183"/>
      <c r="AJ1779" s="165"/>
      <c r="AK1779" s="165"/>
      <c r="AL1779" s="165"/>
      <c r="AM1779" s="165"/>
      <c r="AN1779" s="165"/>
      <c r="AO1779" s="165"/>
      <c r="AP1779" s="165"/>
      <c r="AQ1779" s="157"/>
    </row>
    <row r="1780" spans="1:43" ht="15" customHeight="1">
      <c r="A1780" s="165"/>
      <c r="B1780" s="162"/>
      <c r="C1780" s="162"/>
      <c r="D1780" s="162"/>
      <c r="E1780" s="162"/>
      <c r="F1780" s="162"/>
      <c r="G1780" s="162"/>
      <c r="H1780" s="162"/>
      <c r="I1780" s="162"/>
      <c r="J1780" s="162"/>
      <c r="K1780" s="162"/>
      <c r="L1780" s="162"/>
      <c r="M1780" s="162"/>
      <c r="N1780" s="162"/>
      <c r="O1780" s="162"/>
      <c r="P1780" s="162"/>
      <c r="Q1780" s="162"/>
      <c r="R1780" s="162"/>
      <c r="S1780" s="162"/>
      <c r="T1780" s="162"/>
      <c r="U1780" s="162"/>
      <c r="V1780" s="162"/>
      <c r="W1780" s="179"/>
      <c r="X1780" s="165"/>
      <c r="Y1780" s="165"/>
      <c r="Z1780" s="165"/>
      <c r="AA1780" s="165"/>
      <c r="AB1780" s="165"/>
      <c r="AC1780" s="165"/>
      <c r="AD1780" s="165"/>
      <c r="AE1780" s="165"/>
      <c r="AF1780" s="165"/>
      <c r="AG1780" s="165"/>
      <c r="AH1780" s="165"/>
      <c r="AI1780" s="183"/>
      <c r="AJ1780" s="165"/>
      <c r="AK1780" s="165"/>
      <c r="AL1780" s="165"/>
      <c r="AM1780" s="165"/>
      <c r="AN1780" s="165"/>
      <c r="AO1780" s="165"/>
      <c r="AP1780" s="165"/>
      <c r="AQ1780" s="157"/>
    </row>
    <row r="1781" spans="1:43" ht="15" customHeight="1">
      <c r="A1781" s="109"/>
      <c r="B1781" s="112"/>
      <c r="C1781" s="112"/>
      <c r="D1781" s="112"/>
      <c r="E1781" s="112"/>
      <c r="F1781" s="112"/>
      <c r="G1781" s="112"/>
      <c r="H1781" s="112"/>
      <c r="I1781" s="112"/>
      <c r="J1781" s="112"/>
      <c r="K1781" s="112"/>
      <c r="L1781" s="112"/>
      <c r="M1781" s="112"/>
      <c r="N1781" s="112"/>
      <c r="O1781" s="112"/>
      <c r="P1781" s="112"/>
      <c r="Q1781" s="112"/>
      <c r="R1781" s="112"/>
      <c r="S1781" s="112"/>
      <c r="T1781" s="112"/>
      <c r="U1781" s="112"/>
      <c r="V1781" s="112"/>
      <c r="W1781" s="156"/>
      <c r="X1781" s="109"/>
      <c r="Y1781" s="109"/>
      <c r="Z1781" s="109"/>
      <c r="AA1781" s="109"/>
      <c r="AB1781" s="109"/>
      <c r="AC1781" s="109"/>
      <c r="AD1781" s="109"/>
      <c r="AE1781" s="109"/>
      <c r="AF1781" s="109"/>
      <c r="AG1781" s="109"/>
      <c r="AH1781" s="109"/>
      <c r="AI1781" s="225"/>
      <c r="AJ1781" s="109"/>
      <c r="AK1781" s="109"/>
      <c r="AL1781" s="109"/>
      <c r="AM1781" s="109"/>
      <c r="AN1781" s="109"/>
      <c r="AO1781" s="109"/>
      <c r="AP1781" s="109"/>
      <c r="AQ1781" s="141"/>
    </row>
    <row r="1782" spans="1:43" ht="15" customHeight="1">
      <c r="B1782"/>
      <c r="C1782"/>
      <c r="D1782"/>
      <c r="E1782"/>
      <c r="F1782"/>
      <c r="G1782"/>
      <c r="H1782"/>
      <c r="I1782"/>
      <c r="J1782"/>
      <c r="K1782"/>
      <c r="L1782"/>
      <c r="M1782"/>
      <c r="N1782"/>
      <c r="O1782"/>
      <c r="P1782"/>
      <c r="Q1782"/>
      <c r="R1782"/>
      <c r="S1782"/>
      <c r="T1782"/>
      <c r="U1782"/>
      <c r="V1782"/>
      <c r="W1782" s="155"/>
      <c r="X1782" s="94"/>
      <c r="Z1782" s="94"/>
      <c r="AB1782" s="94"/>
      <c r="AC1782" s="94"/>
      <c r="AD1782" s="94"/>
      <c r="AE1782" s="94"/>
      <c r="AF1782" s="94"/>
      <c r="AH1782" s="109"/>
      <c r="AI1782" s="183"/>
      <c r="AJ1782" s="109"/>
      <c r="AK1782" s="94"/>
      <c r="AL1782" s="94"/>
      <c r="AN1782" s="94"/>
      <c r="AO1782" s="94"/>
      <c r="AP1782" s="94"/>
      <c r="AQ1782" s="141"/>
    </row>
    <row r="1783" spans="1:43" ht="15" customHeight="1">
      <c r="B1783"/>
      <c r="C1783"/>
      <c r="D1783"/>
      <c r="E1783"/>
      <c r="F1783"/>
      <c r="G1783"/>
      <c r="H1783"/>
      <c r="I1783"/>
      <c r="J1783"/>
      <c r="K1783"/>
      <c r="L1783"/>
      <c r="M1783"/>
      <c r="N1783"/>
      <c r="O1783"/>
      <c r="P1783"/>
      <c r="Q1783"/>
      <c r="R1783"/>
      <c r="S1783"/>
      <c r="T1783"/>
      <c r="U1783"/>
      <c r="V1783"/>
      <c r="W1783" s="155"/>
      <c r="X1783" s="94"/>
      <c r="Z1783" s="94"/>
      <c r="AB1783" s="94"/>
      <c r="AC1783" s="94"/>
      <c r="AD1783" s="94"/>
      <c r="AE1783" s="94"/>
      <c r="AF1783" s="94"/>
      <c r="AH1783" s="109"/>
      <c r="AI1783" s="183"/>
      <c r="AJ1783" s="109"/>
      <c r="AK1783" s="94"/>
      <c r="AL1783" s="94"/>
      <c r="AN1783" s="94"/>
      <c r="AO1783" s="94"/>
      <c r="AP1783" s="94"/>
      <c r="AQ1783" s="141"/>
    </row>
    <row r="1784" spans="1:43" ht="15" customHeight="1">
      <c r="B1784"/>
      <c r="C1784"/>
      <c r="D1784"/>
      <c r="E1784"/>
      <c r="F1784"/>
      <c r="G1784"/>
      <c r="H1784"/>
      <c r="I1784"/>
      <c r="J1784"/>
      <c r="K1784"/>
      <c r="L1784"/>
      <c r="M1784"/>
      <c r="N1784"/>
      <c r="O1784"/>
      <c r="P1784"/>
      <c r="Q1784"/>
      <c r="R1784"/>
      <c r="S1784"/>
      <c r="T1784"/>
      <c r="U1784"/>
      <c r="V1784"/>
      <c r="W1784" s="155"/>
      <c r="X1784" s="94"/>
      <c r="Z1784" s="94"/>
      <c r="AB1784" s="94"/>
      <c r="AC1784" s="94"/>
      <c r="AD1784" s="94"/>
      <c r="AE1784" s="94"/>
      <c r="AF1784" s="94"/>
      <c r="AH1784" s="109"/>
      <c r="AI1784" s="183"/>
      <c r="AJ1784" s="109"/>
      <c r="AK1784" s="94"/>
      <c r="AL1784" s="94"/>
      <c r="AN1784" s="94"/>
      <c r="AO1784" s="94"/>
      <c r="AP1784" s="94"/>
      <c r="AQ1784" s="141"/>
    </row>
    <row r="1785" spans="1:43" ht="15" customHeight="1">
      <c r="B1785"/>
      <c r="C1785"/>
      <c r="D1785"/>
      <c r="E1785"/>
      <c r="F1785"/>
      <c r="G1785"/>
      <c r="H1785"/>
      <c r="I1785"/>
      <c r="J1785"/>
      <c r="K1785"/>
      <c r="L1785"/>
      <c r="M1785"/>
      <c r="N1785"/>
      <c r="O1785"/>
      <c r="P1785"/>
      <c r="Q1785"/>
      <c r="R1785"/>
      <c r="S1785"/>
      <c r="T1785"/>
      <c r="U1785"/>
      <c r="V1785"/>
      <c r="W1785" s="155"/>
      <c r="X1785" s="94"/>
      <c r="Z1785" s="94"/>
      <c r="AB1785" s="94"/>
      <c r="AC1785" s="94"/>
      <c r="AD1785" s="94"/>
      <c r="AE1785" s="94"/>
      <c r="AF1785" s="94"/>
      <c r="AH1785" s="109"/>
      <c r="AI1785" s="183"/>
      <c r="AJ1785" s="109"/>
      <c r="AK1785" s="94"/>
      <c r="AL1785" s="94"/>
      <c r="AN1785" s="94"/>
      <c r="AO1785" s="94"/>
      <c r="AP1785" s="94"/>
      <c r="AQ1785" s="141"/>
    </row>
    <row r="1786" spans="1:43" ht="15" customHeight="1">
      <c r="B1786"/>
      <c r="C1786"/>
      <c r="D1786"/>
      <c r="E1786"/>
      <c r="F1786"/>
      <c r="G1786"/>
      <c r="H1786"/>
      <c r="I1786"/>
      <c r="J1786"/>
      <c r="K1786"/>
      <c r="L1786"/>
      <c r="M1786"/>
      <c r="N1786"/>
      <c r="O1786"/>
      <c r="P1786"/>
      <c r="Q1786"/>
      <c r="R1786"/>
      <c r="S1786"/>
      <c r="T1786"/>
      <c r="U1786"/>
      <c r="V1786"/>
      <c r="W1786" s="155"/>
      <c r="X1786" s="94"/>
      <c r="Z1786" s="94"/>
      <c r="AB1786" s="94"/>
      <c r="AC1786" s="94"/>
      <c r="AD1786" s="94"/>
      <c r="AE1786" s="94"/>
      <c r="AF1786" s="94"/>
      <c r="AH1786" s="109"/>
      <c r="AI1786" s="183"/>
      <c r="AJ1786" s="109"/>
      <c r="AK1786" s="94"/>
      <c r="AL1786" s="94"/>
      <c r="AN1786" s="94"/>
      <c r="AO1786" s="94"/>
      <c r="AP1786" s="94"/>
      <c r="AQ1786" s="141"/>
    </row>
    <row r="1787" spans="1:43" ht="15" customHeight="1">
      <c r="B1787"/>
      <c r="C1787"/>
      <c r="D1787"/>
      <c r="E1787"/>
      <c r="F1787"/>
      <c r="G1787"/>
      <c r="H1787"/>
      <c r="I1787"/>
      <c r="J1787"/>
      <c r="K1787"/>
      <c r="L1787"/>
      <c r="M1787"/>
      <c r="N1787"/>
      <c r="O1787"/>
      <c r="P1787"/>
      <c r="Q1787"/>
      <c r="R1787"/>
      <c r="S1787"/>
      <c r="T1787"/>
      <c r="U1787"/>
      <c r="V1787"/>
      <c r="W1787" s="155"/>
      <c r="X1787" s="94"/>
      <c r="Z1787" s="94"/>
      <c r="AB1787" s="94"/>
      <c r="AC1787" s="94"/>
      <c r="AD1787" s="94"/>
      <c r="AE1787" s="94"/>
      <c r="AF1787" s="94"/>
      <c r="AH1787" s="109"/>
      <c r="AI1787" s="183"/>
      <c r="AJ1787" s="109"/>
      <c r="AK1787" s="94"/>
      <c r="AL1787" s="94"/>
      <c r="AN1787" s="94"/>
      <c r="AO1787" s="94"/>
      <c r="AP1787" s="94"/>
      <c r="AQ1787" s="141"/>
    </row>
    <row r="1788" spans="1:43" ht="15" customHeight="1">
      <c r="B1788"/>
      <c r="C1788"/>
      <c r="D1788"/>
      <c r="E1788"/>
      <c r="F1788"/>
      <c r="G1788"/>
      <c r="H1788"/>
      <c r="I1788"/>
      <c r="J1788"/>
      <c r="K1788"/>
      <c r="L1788"/>
      <c r="M1788"/>
      <c r="N1788"/>
      <c r="O1788"/>
      <c r="P1788"/>
      <c r="Q1788"/>
      <c r="R1788"/>
      <c r="S1788"/>
      <c r="T1788"/>
      <c r="U1788"/>
      <c r="V1788"/>
      <c r="W1788" s="155"/>
      <c r="X1788" s="94"/>
      <c r="Z1788" s="94"/>
      <c r="AB1788" s="94"/>
      <c r="AC1788" s="94"/>
      <c r="AD1788" s="94"/>
      <c r="AE1788" s="94"/>
      <c r="AF1788" s="94"/>
      <c r="AH1788" s="109"/>
      <c r="AI1788" s="183"/>
      <c r="AJ1788" s="109"/>
      <c r="AK1788" s="94"/>
      <c r="AL1788" s="94"/>
      <c r="AN1788" s="94"/>
      <c r="AO1788" s="94"/>
      <c r="AP1788" s="94"/>
      <c r="AQ1788" s="141"/>
    </row>
    <row r="1789" spans="1:43" ht="15" customHeight="1">
      <c r="B1789"/>
      <c r="C1789"/>
      <c r="D1789"/>
      <c r="E1789"/>
      <c r="F1789"/>
      <c r="G1789"/>
      <c r="H1789"/>
      <c r="I1789"/>
      <c r="J1789"/>
      <c r="K1789"/>
      <c r="L1789"/>
      <c r="M1789"/>
      <c r="N1789"/>
      <c r="O1789"/>
      <c r="P1789"/>
      <c r="Q1789"/>
      <c r="R1789"/>
      <c r="S1789"/>
      <c r="T1789"/>
      <c r="U1789"/>
      <c r="V1789"/>
      <c r="W1789" s="155"/>
      <c r="X1789" s="94"/>
      <c r="Z1789" s="94"/>
      <c r="AB1789" s="94"/>
      <c r="AC1789" s="94"/>
      <c r="AD1789" s="94"/>
      <c r="AE1789" s="94"/>
      <c r="AF1789" s="94"/>
      <c r="AH1789" s="109"/>
      <c r="AI1789" s="183"/>
      <c r="AJ1789" s="109"/>
      <c r="AK1789" s="94"/>
      <c r="AL1789" s="94"/>
      <c r="AN1789" s="94"/>
      <c r="AO1789" s="94"/>
      <c r="AP1789" s="94"/>
      <c r="AQ1789" s="141"/>
    </row>
    <row r="1790" spans="1:43" ht="15" customHeight="1">
      <c r="B1790"/>
      <c r="C1790"/>
      <c r="D1790"/>
      <c r="E1790"/>
      <c r="F1790"/>
      <c r="G1790"/>
      <c r="H1790"/>
      <c r="I1790"/>
      <c r="J1790"/>
      <c r="K1790"/>
      <c r="L1790"/>
      <c r="M1790"/>
      <c r="N1790"/>
      <c r="O1790"/>
      <c r="P1790"/>
      <c r="Q1790"/>
      <c r="R1790"/>
      <c r="S1790"/>
      <c r="T1790"/>
      <c r="U1790"/>
      <c r="V1790"/>
      <c r="W1790" s="155"/>
      <c r="X1790" s="94"/>
      <c r="Z1790" s="94"/>
      <c r="AB1790" s="94"/>
      <c r="AC1790" s="94"/>
      <c r="AD1790" s="94"/>
      <c r="AE1790" s="94"/>
      <c r="AF1790" s="94"/>
      <c r="AH1790" s="109"/>
      <c r="AI1790" s="183"/>
      <c r="AJ1790" s="109"/>
      <c r="AK1790" s="94"/>
      <c r="AL1790" s="94"/>
      <c r="AN1790" s="94"/>
      <c r="AO1790" s="94"/>
      <c r="AP1790" s="94"/>
      <c r="AQ1790" s="141"/>
    </row>
    <row r="1791" spans="1:43" ht="15" customHeight="1">
      <c r="B1791"/>
      <c r="C1791"/>
      <c r="D1791"/>
      <c r="E1791"/>
      <c r="F1791"/>
      <c r="G1791"/>
      <c r="H1791"/>
      <c r="I1791"/>
      <c r="J1791"/>
      <c r="K1791"/>
      <c r="L1791"/>
      <c r="M1791"/>
      <c r="N1791"/>
      <c r="O1791"/>
      <c r="P1791"/>
      <c r="Q1791"/>
      <c r="R1791"/>
      <c r="S1791"/>
      <c r="T1791"/>
      <c r="U1791"/>
      <c r="V1791"/>
      <c r="W1791" s="155"/>
      <c r="X1791" s="94"/>
      <c r="Z1791" s="94"/>
      <c r="AB1791" s="94"/>
      <c r="AC1791" s="94"/>
      <c r="AD1791" s="94"/>
      <c r="AE1791" s="94"/>
      <c r="AF1791" s="94"/>
      <c r="AH1791" s="109"/>
      <c r="AI1791" s="183"/>
      <c r="AJ1791" s="109"/>
      <c r="AK1791" s="94"/>
      <c r="AL1791" s="94"/>
      <c r="AN1791" s="94"/>
      <c r="AO1791" s="94"/>
      <c r="AP1791" s="94"/>
      <c r="AQ1791" s="141"/>
    </row>
    <row r="1792" spans="1:43" ht="15" customHeight="1">
      <c r="B1792"/>
      <c r="C1792"/>
      <c r="D1792"/>
      <c r="E1792"/>
      <c r="F1792"/>
      <c r="G1792"/>
      <c r="H1792"/>
      <c r="I1792"/>
      <c r="J1792"/>
      <c r="K1792"/>
      <c r="L1792"/>
      <c r="M1792"/>
      <c r="N1792"/>
      <c r="O1792"/>
      <c r="P1792"/>
      <c r="Q1792"/>
      <c r="R1792"/>
      <c r="S1792"/>
      <c r="T1792"/>
      <c r="U1792"/>
      <c r="V1792"/>
      <c r="W1792" s="155"/>
      <c r="X1792" s="94"/>
      <c r="Z1792" s="94"/>
      <c r="AB1792" s="94"/>
      <c r="AC1792" s="94"/>
      <c r="AD1792" s="94"/>
      <c r="AE1792" s="94"/>
      <c r="AF1792" s="94"/>
      <c r="AH1792" s="109"/>
      <c r="AI1792" s="183"/>
      <c r="AJ1792" s="109"/>
      <c r="AK1792" s="94"/>
      <c r="AL1792" s="94"/>
      <c r="AN1792" s="94"/>
      <c r="AO1792" s="94"/>
      <c r="AP1792" s="94"/>
      <c r="AQ1792" s="141"/>
    </row>
    <row r="1793" spans="2:43" ht="15" customHeight="1">
      <c r="B1793"/>
      <c r="C1793"/>
      <c r="D1793"/>
      <c r="E1793"/>
      <c r="F1793"/>
      <c r="G1793"/>
      <c r="H1793"/>
      <c r="I1793"/>
      <c r="J1793"/>
      <c r="K1793"/>
      <c r="L1793"/>
      <c r="M1793"/>
      <c r="N1793"/>
      <c r="O1793"/>
      <c r="P1793"/>
      <c r="Q1793"/>
      <c r="R1793"/>
      <c r="S1793"/>
      <c r="T1793"/>
      <c r="U1793"/>
      <c r="V1793"/>
      <c r="W1793" s="155"/>
      <c r="X1793" s="94"/>
      <c r="Z1793" s="94"/>
      <c r="AB1793" s="94"/>
      <c r="AC1793" s="94"/>
      <c r="AD1793" s="94"/>
      <c r="AE1793" s="94"/>
      <c r="AF1793" s="94"/>
      <c r="AH1793" s="109"/>
      <c r="AI1793" s="183"/>
      <c r="AJ1793" s="109"/>
      <c r="AK1793" s="94"/>
      <c r="AL1793" s="94"/>
      <c r="AN1793" s="94"/>
      <c r="AO1793" s="94"/>
      <c r="AP1793" s="94"/>
      <c r="AQ1793" s="141"/>
    </row>
    <row r="1794" spans="2:43" ht="15" customHeight="1">
      <c r="B1794"/>
      <c r="C1794"/>
      <c r="D1794"/>
      <c r="E1794"/>
      <c r="F1794"/>
      <c r="G1794"/>
      <c r="H1794"/>
      <c r="I1794"/>
      <c r="J1794"/>
      <c r="K1794"/>
      <c r="L1794"/>
      <c r="M1794"/>
      <c r="N1794"/>
      <c r="O1794"/>
      <c r="P1794"/>
      <c r="Q1794"/>
      <c r="R1794"/>
      <c r="S1794"/>
      <c r="T1794"/>
      <c r="U1794"/>
      <c r="V1794"/>
      <c r="W1794" s="155"/>
      <c r="X1794" s="94"/>
      <c r="Z1794" s="94"/>
      <c r="AB1794" s="94"/>
      <c r="AC1794" s="94"/>
      <c r="AD1794" s="94"/>
      <c r="AE1794" s="94"/>
      <c r="AF1794" s="94"/>
      <c r="AH1794" s="109"/>
      <c r="AI1794" s="183"/>
      <c r="AJ1794" s="109"/>
      <c r="AK1794" s="94"/>
      <c r="AL1794" s="94"/>
      <c r="AN1794" s="94"/>
      <c r="AO1794" s="94"/>
      <c r="AP1794" s="94"/>
      <c r="AQ1794" s="141"/>
    </row>
    <row r="1795" spans="2:43" ht="15" customHeight="1">
      <c r="B1795"/>
      <c r="C1795"/>
      <c r="D1795"/>
      <c r="E1795"/>
      <c r="F1795"/>
      <c r="G1795"/>
      <c r="H1795"/>
      <c r="I1795"/>
      <c r="J1795"/>
      <c r="K1795"/>
      <c r="L1795"/>
      <c r="M1795"/>
      <c r="N1795"/>
      <c r="O1795"/>
      <c r="P1795"/>
      <c r="Q1795"/>
      <c r="R1795"/>
      <c r="S1795"/>
      <c r="T1795"/>
      <c r="U1795"/>
      <c r="V1795"/>
      <c r="W1795" s="155"/>
      <c r="X1795" s="94"/>
      <c r="Z1795" s="94"/>
      <c r="AB1795" s="94"/>
      <c r="AC1795" s="94"/>
      <c r="AD1795" s="94"/>
      <c r="AE1795" s="94"/>
      <c r="AF1795" s="94"/>
      <c r="AH1795" s="109"/>
      <c r="AI1795" s="183"/>
      <c r="AJ1795" s="109"/>
      <c r="AK1795" s="94"/>
      <c r="AL1795" s="94"/>
      <c r="AN1795" s="94"/>
      <c r="AO1795" s="94"/>
      <c r="AP1795" s="94"/>
      <c r="AQ1795" s="141"/>
    </row>
    <row r="1796" spans="2:43" ht="15" customHeight="1">
      <c r="B1796"/>
      <c r="C1796"/>
      <c r="D1796"/>
      <c r="E1796"/>
      <c r="F1796"/>
      <c r="G1796"/>
      <c r="H1796"/>
      <c r="I1796"/>
      <c r="J1796"/>
      <c r="K1796"/>
      <c r="L1796"/>
      <c r="M1796"/>
      <c r="N1796"/>
      <c r="O1796"/>
      <c r="P1796"/>
      <c r="Q1796"/>
      <c r="R1796"/>
      <c r="S1796"/>
      <c r="T1796"/>
      <c r="U1796"/>
      <c r="V1796"/>
      <c r="W1796" s="155"/>
      <c r="X1796" s="94"/>
      <c r="Z1796" s="94"/>
      <c r="AB1796" s="94"/>
      <c r="AC1796" s="94"/>
      <c r="AD1796" s="94"/>
      <c r="AE1796" s="94"/>
      <c r="AF1796" s="94"/>
      <c r="AH1796" s="109"/>
      <c r="AI1796" s="183"/>
      <c r="AJ1796" s="109"/>
      <c r="AK1796" s="94"/>
      <c r="AL1796" s="94"/>
      <c r="AN1796" s="94"/>
      <c r="AO1796" s="94"/>
      <c r="AP1796" s="94"/>
      <c r="AQ1796" s="141"/>
    </row>
    <row r="1797" spans="2:43" ht="15" customHeight="1">
      <c r="B1797"/>
      <c r="C1797"/>
      <c r="D1797"/>
      <c r="E1797"/>
      <c r="F1797"/>
      <c r="G1797"/>
      <c r="H1797"/>
      <c r="I1797"/>
      <c r="J1797"/>
      <c r="K1797"/>
      <c r="L1797"/>
      <c r="M1797"/>
      <c r="N1797"/>
      <c r="O1797"/>
      <c r="P1797"/>
      <c r="Q1797"/>
      <c r="R1797"/>
      <c r="S1797"/>
      <c r="T1797"/>
      <c r="U1797"/>
      <c r="V1797"/>
      <c r="W1797" s="155"/>
      <c r="X1797" s="94"/>
      <c r="Z1797" s="94"/>
      <c r="AB1797" s="94"/>
      <c r="AC1797" s="94"/>
      <c r="AD1797" s="94"/>
      <c r="AE1797" s="94"/>
      <c r="AF1797" s="94"/>
      <c r="AH1797" s="109"/>
      <c r="AI1797" s="183"/>
      <c r="AJ1797" s="109"/>
      <c r="AK1797" s="94"/>
      <c r="AL1797" s="94"/>
      <c r="AN1797" s="94"/>
      <c r="AO1797" s="94"/>
      <c r="AP1797" s="94"/>
      <c r="AQ1797" s="141"/>
    </row>
    <row r="1798" spans="2:43" ht="15" customHeight="1">
      <c r="B1798"/>
      <c r="C1798"/>
      <c r="D1798"/>
      <c r="E1798"/>
      <c r="F1798"/>
      <c r="G1798"/>
      <c r="H1798"/>
      <c r="I1798"/>
      <c r="J1798"/>
      <c r="K1798"/>
      <c r="L1798"/>
      <c r="M1798"/>
      <c r="N1798"/>
      <c r="O1798"/>
      <c r="P1798"/>
      <c r="Q1798"/>
      <c r="R1798"/>
      <c r="S1798"/>
      <c r="T1798"/>
      <c r="U1798"/>
      <c r="V1798"/>
      <c r="W1798" s="155"/>
      <c r="X1798" s="94"/>
      <c r="Z1798" s="94"/>
      <c r="AB1798" s="94"/>
      <c r="AC1798" s="94"/>
      <c r="AD1798" s="94"/>
      <c r="AE1798" s="94"/>
      <c r="AF1798" s="94"/>
      <c r="AH1798" s="109"/>
      <c r="AI1798" s="183"/>
      <c r="AJ1798" s="109"/>
      <c r="AK1798" s="94"/>
      <c r="AL1798" s="94"/>
      <c r="AN1798" s="94"/>
      <c r="AO1798" s="94"/>
      <c r="AP1798" s="94"/>
      <c r="AQ1798" s="141"/>
    </row>
    <row r="1799" spans="2:43" ht="15" customHeight="1">
      <c r="B1799"/>
      <c r="C1799"/>
      <c r="D1799"/>
      <c r="E1799"/>
      <c r="F1799"/>
      <c r="G1799"/>
      <c r="H1799"/>
      <c r="I1799"/>
      <c r="J1799"/>
      <c r="K1799"/>
      <c r="L1799"/>
      <c r="M1799"/>
      <c r="N1799"/>
      <c r="O1799"/>
      <c r="P1799"/>
      <c r="Q1799"/>
      <c r="R1799"/>
      <c r="S1799"/>
      <c r="T1799"/>
      <c r="U1799"/>
      <c r="V1799"/>
      <c r="W1799" s="155"/>
      <c r="X1799" s="94"/>
      <c r="Z1799" s="94"/>
      <c r="AB1799" s="94"/>
      <c r="AC1799" s="94"/>
      <c r="AD1799" s="94"/>
      <c r="AE1799" s="94"/>
      <c r="AF1799" s="94"/>
      <c r="AH1799" s="109"/>
      <c r="AI1799" s="183"/>
      <c r="AJ1799" s="109"/>
      <c r="AK1799" s="94"/>
      <c r="AL1799" s="94"/>
      <c r="AN1799" s="94"/>
      <c r="AO1799" s="94"/>
      <c r="AP1799" s="94"/>
      <c r="AQ1799" s="141"/>
    </row>
    <row r="1800" spans="2:43" ht="15" customHeight="1">
      <c r="B1800"/>
      <c r="C1800"/>
      <c r="D1800"/>
      <c r="E1800"/>
      <c r="F1800"/>
      <c r="G1800"/>
      <c r="H1800"/>
      <c r="I1800"/>
      <c r="J1800"/>
      <c r="K1800"/>
      <c r="L1800"/>
      <c r="M1800"/>
      <c r="N1800"/>
      <c r="O1800"/>
      <c r="P1800"/>
      <c r="Q1800"/>
      <c r="R1800"/>
      <c r="S1800"/>
      <c r="T1800"/>
      <c r="U1800"/>
      <c r="V1800"/>
      <c r="W1800" s="155"/>
      <c r="X1800" s="94"/>
      <c r="Z1800" s="94"/>
      <c r="AB1800" s="94"/>
      <c r="AC1800" s="94"/>
      <c r="AD1800" s="94"/>
      <c r="AE1800" s="94"/>
      <c r="AF1800" s="94"/>
      <c r="AH1800" s="109"/>
      <c r="AI1800" s="183"/>
      <c r="AJ1800" s="109"/>
      <c r="AK1800" s="94"/>
      <c r="AL1800" s="94"/>
      <c r="AN1800" s="94"/>
      <c r="AO1800" s="94"/>
      <c r="AP1800" s="94"/>
      <c r="AQ1800" s="141"/>
    </row>
    <row r="1801" spans="2:43" ht="15" customHeight="1">
      <c r="B1801"/>
      <c r="C1801"/>
      <c r="D1801"/>
      <c r="E1801"/>
      <c r="F1801"/>
      <c r="G1801"/>
      <c r="H1801"/>
      <c r="I1801"/>
      <c r="J1801"/>
      <c r="K1801"/>
      <c r="L1801"/>
      <c r="M1801"/>
      <c r="N1801"/>
      <c r="O1801"/>
      <c r="P1801"/>
      <c r="Q1801"/>
      <c r="R1801"/>
      <c r="S1801"/>
      <c r="T1801"/>
      <c r="U1801"/>
      <c r="V1801"/>
      <c r="W1801" s="155"/>
      <c r="X1801" s="94"/>
      <c r="Z1801" s="94"/>
      <c r="AB1801" s="94"/>
      <c r="AC1801" s="94"/>
      <c r="AD1801" s="94"/>
      <c r="AE1801" s="94"/>
      <c r="AF1801" s="94"/>
      <c r="AH1801" s="109"/>
      <c r="AI1801" s="183"/>
      <c r="AJ1801" s="109"/>
      <c r="AK1801" s="94"/>
      <c r="AL1801" s="94"/>
      <c r="AN1801" s="94"/>
      <c r="AO1801" s="94"/>
      <c r="AP1801" s="94"/>
      <c r="AQ1801" s="141"/>
    </row>
    <row r="1802" spans="2:43" ht="15" customHeight="1">
      <c r="B1802"/>
      <c r="C1802"/>
      <c r="D1802"/>
      <c r="E1802"/>
      <c r="F1802"/>
      <c r="G1802"/>
      <c r="H1802"/>
      <c r="I1802"/>
      <c r="J1802"/>
      <c r="K1802"/>
      <c r="L1802"/>
      <c r="M1802"/>
      <c r="N1802"/>
      <c r="O1802"/>
      <c r="P1802"/>
      <c r="Q1802"/>
      <c r="R1802"/>
      <c r="S1802"/>
      <c r="T1802"/>
      <c r="U1802"/>
      <c r="V1802"/>
      <c r="W1802" s="155"/>
      <c r="X1802" s="94"/>
      <c r="Z1802" s="94"/>
      <c r="AB1802" s="94"/>
      <c r="AC1802" s="94"/>
      <c r="AD1802" s="94"/>
      <c r="AE1802" s="94"/>
      <c r="AF1802" s="94"/>
      <c r="AH1802" s="109"/>
      <c r="AI1802" s="183"/>
      <c r="AJ1802" s="109"/>
      <c r="AK1802" s="94"/>
      <c r="AL1802" s="94"/>
      <c r="AN1802" s="94"/>
      <c r="AO1802" s="94"/>
      <c r="AP1802" s="94"/>
      <c r="AQ1802" s="141"/>
    </row>
    <row r="1803" spans="2:43" ht="15" customHeight="1">
      <c r="B1803"/>
      <c r="C1803"/>
      <c r="D1803"/>
      <c r="E1803"/>
      <c r="F1803"/>
      <c r="G1803"/>
      <c r="H1803"/>
      <c r="I1803"/>
      <c r="J1803"/>
      <c r="K1803"/>
      <c r="L1803"/>
      <c r="M1803"/>
      <c r="N1803"/>
      <c r="O1803"/>
      <c r="P1803"/>
      <c r="Q1803"/>
      <c r="R1803"/>
      <c r="S1803"/>
      <c r="T1803"/>
      <c r="U1803"/>
      <c r="V1803"/>
      <c r="W1803" s="155"/>
      <c r="X1803" s="94"/>
      <c r="Z1803" s="94"/>
      <c r="AB1803" s="94"/>
      <c r="AC1803" s="94"/>
      <c r="AD1803" s="94"/>
      <c r="AE1803" s="94"/>
      <c r="AF1803" s="94"/>
      <c r="AH1803" s="109"/>
      <c r="AI1803" s="183"/>
      <c r="AJ1803" s="109"/>
      <c r="AK1803" s="94"/>
      <c r="AL1803" s="94"/>
      <c r="AN1803" s="94"/>
      <c r="AO1803" s="94"/>
      <c r="AP1803" s="94"/>
      <c r="AQ1803" s="141"/>
    </row>
    <row r="1804" spans="2:43" ht="15" customHeight="1">
      <c r="B1804"/>
      <c r="C1804"/>
      <c r="D1804"/>
      <c r="E1804"/>
      <c r="F1804"/>
      <c r="G1804"/>
      <c r="H1804"/>
      <c r="I1804"/>
      <c r="J1804"/>
      <c r="K1804"/>
      <c r="L1804"/>
      <c r="M1804"/>
      <c r="N1804"/>
      <c r="O1804"/>
      <c r="P1804"/>
      <c r="Q1804"/>
      <c r="R1804"/>
      <c r="S1804"/>
      <c r="T1804"/>
      <c r="U1804"/>
      <c r="V1804"/>
      <c r="W1804" s="155"/>
      <c r="X1804" s="94"/>
      <c r="Z1804" s="94"/>
      <c r="AB1804" s="94"/>
      <c r="AC1804" s="94"/>
      <c r="AD1804" s="94"/>
      <c r="AE1804" s="94"/>
      <c r="AF1804" s="94"/>
      <c r="AH1804" s="109"/>
      <c r="AI1804" s="183"/>
      <c r="AJ1804" s="109"/>
      <c r="AK1804" s="94"/>
      <c r="AL1804" s="94"/>
      <c r="AN1804" s="94"/>
      <c r="AO1804" s="94"/>
      <c r="AP1804" s="94"/>
      <c r="AQ1804" s="141"/>
    </row>
    <row r="1805" spans="2:43" ht="15" customHeight="1">
      <c r="B1805"/>
      <c r="C1805"/>
      <c r="D1805"/>
      <c r="E1805"/>
      <c r="F1805"/>
      <c r="G1805"/>
      <c r="H1805"/>
      <c r="I1805"/>
      <c r="J1805"/>
      <c r="K1805"/>
      <c r="L1805"/>
      <c r="M1805"/>
      <c r="N1805"/>
      <c r="O1805"/>
      <c r="P1805"/>
      <c r="Q1805"/>
      <c r="R1805"/>
      <c r="S1805"/>
      <c r="T1805"/>
      <c r="U1805"/>
      <c r="V1805"/>
      <c r="W1805" s="155"/>
      <c r="X1805" s="94"/>
      <c r="Z1805" s="94"/>
      <c r="AB1805" s="94"/>
      <c r="AC1805" s="94"/>
      <c r="AD1805" s="94"/>
      <c r="AE1805" s="94"/>
      <c r="AF1805" s="94"/>
      <c r="AH1805" s="109"/>
      <c r="AI1805" s="183"/>
      <c r="AJ1805" s="109"/>
      <c r="AK1805" s="94"/>
      <c r="AL1805" s="94"/>
      <c r="AN1805" s="94"/>
      <c r="AO1805" s="94"/>
      <c r="AP1805" s="94"/>
      <c r="AQ1805" s="141"/>
    </row>
    <row r="1806" spans="2:43" ht="15" customHeight="1">
      <c r="B1806"/>
      <c r="C1806"/>
      <c r="D1806"/>
      <c r="E1806"/>
      <c r="F1806"/>
      <c r="G1806"/>
      <c r="H1806"/>
      <c r="I1806"/>
      <c r="J1806"/>
      <c r="K1806"/>
      <c r="L1806"/>
      <c r="M1806"/>
      <c r="N1806"/>
      <c r="O1806"/>
      <c r="P1806"/>
      <c r="Q1806"/>
      <c r="R1806"/>
      <c r="S1806"/>
      <c r="T1806"/>
      <c r="U1806"/>
      <c r="V1806"/>
      <c r="W1806" s="155"/>
      <c r="X1806" s="94"/>
      <c r="Z1806" s="94"/>
      <c r="AB1806" s="94"/>
      <c r="AC1806" s="94"/>
      <c r="AD1806" s="94"/>
      <c r="AE1806" s="94"/>
      <c r="AF1806" s="94"/>
      <c r="AH1806" s="109"/>
      <c r="AI1806" s="183"/>
      <c r="AJ1806" s="109"/>
      <c r="AK1806" s="94"/>
      <c r="AL1806" s="94"/>
      <c r="AN1806" s="94"/>
      <c r="AO1806" s="94"/>
      <c r="AP1806" s="94"/>
      <c r="AQ1806" s="141"/>
    </row>
    <row r="1807" spans="2:43" ht="15" customHeight="1">
      <c r="B1807"/>
      <c r="C1807"/>
      <c r="D1807"/>
      <c r="E1807"/>
      <c r="F1807"/>
      <c r="G1807"/>
      <c r="H1807"/>
      <c r="I1807"/>
      <c r="J1807"/>
      <c r="K1807"/>
      <c r="L1807"/>
      <c r="M1807"/>
      <c r="N1807"/>
      <c r="O1807"/>
      <c r="P1807"/>
      <c r="Q1807"/>
      <c r="R1807"/>
      <c r="S1807"/>
      <c r="T1807"/>
      <c r="U1807"/>
      <c r="V1807"/>
      <c r="W1807" s="155"/>
      <c r="X1807" s="94"/>
      <c r="Z1807" s="94"/>
      <c r="AB1807" s="94"/>
      <c r="AC1807" s="94"/>
      <c r="AD1807" s="94"/>
      <c r="AE1807" s="94"/>
      <c r="AF1807" s="94"/>
      <c r="AH1807" s="109"/>
      <c r="AI1807" s="183"/>
      <c r="AJ1807" s="109"/>
      <c r="AK1807" s="94"/>
      <c r="AL1807" s="94"/>
      <c r="AN1807" s="94"/>
      <c r="AO1807" s="94"/>
      <c r="AP1807" s="94"/>
      <c r="AQ1807" s="141"/>
    </row>
    <row r="1808" spans="2:43" ht="15" customHeight="1">
      <c r="B1808"/>
      <c r="C1808"/>
      <c r="D1808"/>
      <c r="E1808"/>
      <c r="F1808"/>
      <c r="G1808"/>
      <c r="H1808"/>
      <c r="I1808"/>
      <c r="J1808"/>
      <c r="K1808"/>
      <c r="L1808"/>
      <c r="M1808"/>
      <c r="N1808"/>
      <c r="O1808"/>
      <c r="P1808"/>
      <c r="Q1808"/>
      <c r="R1808"/>
      <c r="S1808"/>
      <c r="T1808"/>
      <c r="U1808"/>
      <c r="V1808"/>
      <c r="W1808" s="155"/>
      <c r="X1808" s="94"/>
      <c r="Z1808" s="94"/>
      <c r="AB1808" s="94"/>
      <c r="AC1808" s="94"/>
      <c r="AD1808" s="94"/>
      <c r="AE1808" s="94"/>
      <c r="AF1808" s="94"/>
      <c r="AH1808" s="109"/>
      <c r="AI1808" s="183"/>
      <c r="AJ1808" s="109"/>
      <c r="AK1808" s="94"/>
      <c r="AL1808" s="94"/>
      <c r="AN1808" s="94"/>
      <c r="AO1808" s="94"/>
      <c r="AP1808" s="94"/>
      <c r="AQ1808" s="141"/>
    </row>
    <row r="1809" spans="2:43" ht="15" customHeight="1">
      <c r="B1809"/>
      <c r="C1809"/>
      <c r="D1809"/>
      <c r="E1809"/>
      <c r="F1809"/>
      <c r="G1809"/>
      <c r="H1809"/>
      <c r="I1809"/>
      <c r="J1809"/>
      <c r="K1809"/>
      <c r="L1809"/>
      <c r="M1809"/>
      <c r="N1809"/>
      <c r="O1809"/>
      <c r="P1809"/>
      <c r="Q1809"/>
      <c r="R1809"/>
      <c r="S1809"/>
      <c r="T1809"/>
      <c r="U1809"/>
      <c r="V1809"/>
      <c r="W1809" s="155"/>
      <c r="X1809" s="94"/>
      <c r="Z1809" s="94"/>
      <c r="AB1809" s="94"/>
      <c r="AC1809" s="94"/>
      <c r="AD1809" s="94"/>
      <c r="AE1809" s="94"/>
      <c r="AF1809" s="94"/>
      <c r="AH1809" s="109"/>
      <c r="AI1809" s="183"/>
      <c r="AJ1809" s="109"/>
      <c r="AK1809" s="94"/>
      <c r="AL1809" s="94"/>
      <c r="AN1809" s="94"/>
      <c r="AO1809" s="94"/>
      <c r="AP1809" s="94"/>
      <c r="AQ1809" s="141"/>
    </row>
    <row r="1810" spans="2:43" ht="15" customHeight="1">
      <c r="B1810"/>
      <c r="C1810"/>
      <c r="D1810"/>
      <c r="E1810"/>
      <c r="F1810"/>
      <c r="G1810"/>
      <c r="H1810"/>
      <c r="I1810"/>
      <c r="J1810"/>
      <c r="K1810"/>
      <c r="L1810"/>
      <c r="M1810"/>
      <c r="N1810"/>
      <c r="O1810"/>
      <c r="P1810"/>
      <c r="Q1810"/>
      <c r="R1810"/>
      <c r="S1810"/>
      <c r="T1810"/>
      <c r="U1810"/>
      <c r="V1810"/>
      <c r="W1810" s="155"/>
      <c r="X1810" s="94"/>
      <c r="Z1810" s="94"/>
      <c r="AB1810" s="94"/>
      <c r="AC1810" s="94"/>
      <c r="AD1810" s="94"/>
      <c r="AE1810" s="94"/>
      <c r="AF1810" s="94"/>
      <c r="AH1810" s="109"/>
      <c r="AI1810" s="183"/>
      <c r="AJ1810" s="109"/>
      <c r="AK1810" s="94"/>
      <c r="AL1810" s="94"/>
      <c r="AN1810" s="94"/>
      <c r="AO1810" s="94"/>
      <c r="AP1810" s="94"/>
      <c r="AQ1810" s="141"/>
    </row>
    <row r="1811" spans="2:43" ht="15" customHeight="1">
      <c r="B1811"/>
      <c r="C1811"/>
      <c r="D1811"/>
      <c r="E1811"/>
      <c r="F1811"/>
      <c r="G1811"/>
      <c r="H1811"/>
      <c r="I1811"/>
      <c r="J1811"/>
      <c r="K1811"/>
      <c r="L1811"/>
      <c r="M1811"/>
      <c r="N1811"/>
      <c r="O1811"/>
      <c r="P1811"/>
      <c r="Q1811"/>
      <c r="R1811"/>
      <c r="S1811"/>
      <c r="T1811"/>
      <c r="U1811"/>
      <c r="V1811"/>
      <c r="W1811" s="155"/>
      <c r="X1811" s="94"/>
      <c r="Z1811" s="94"/>
      <c r="AB1811" s="94"/>
      <c r="AC1811" s="94"/>
      <c r="AD1811" s="94"/>
      <c r="AE1811" s="94"/>
      <c r="AF1811" s="94"/>
      <c r="AH1811" s="109"/>
      <c r="AI1811" s="183"/>
      <c r="AJ1811" s="109"/>
      <c r="AK1811" s="94"/>
      <c r="AL1811" s="94"/>
      <c r="AN1811" s="94"/>
      <c r="AO1811" s="94"/>
      <c r="AP1811" s="94"/>
      <c r="AQ1811" s="141"/>
    </row>
    <row r="1812" spans="2:43" ht="15" customHeight="1">
      <c r="B1812"/>
      <c r="C1812"/>
      <c r="D1812"/>
      <c r="E1812"/>
      <c r="F1812"/>
      <c r="G1812"/>
      <c r="H1812"/>
      <c r="I1812"/>
      <c r="J1812"/>
      <c r="K1812"/>
      <c r="L1812"/>
      <c r="M1812"/>
      <c r="N1812"/>
      <c r="O1812"/>
      <c r="P1812"/>
      <c r="Q1812"/>
      <c r="R1812"/>
      <c r="S1812"/>
      <c r="T1812"/>
      <c r="U1812"/>
      <c r="V1812"/>
      <c r="W1812" s="155"/>
      <c r="X1812" s="94"/>
      <c r="Z1812" s="94"/>
      <c r="AB1812" s="94"/>
      <c r="AC1812" s="94"/>
      <c r="AD1812" s="94"/>
      <c r="AE1812" s="94"/>
      <c r="AF1812" s="94"/>
      <c r="AH1812" s="109"/>
      <c r="AI1812" s="183"/>
      <c r="AJ1812" s="109"/>
      <c r="AK1812" s="94"/>
      <c r="AL1812" s="94"/>
      <c r="AN1812" s="94"/>
      <c r="AO1812" s="94"/>
      <c r="AP1812" s="94"/>
      <c r="AQ1812" s="141"/>
    </row>
    <row r="1813" spans="2:43" ht="15" customHeight="1">
      <c r="B1813"/>
      <c r="C1813"/>
      <c r="D1813"/>
      <c r="E1813"/>
      <c r="F1813"/>
      <c r="G1813"/>
      <c r="H1813"/>
      <c r="I1813"/>
      <c r="J1813"/>
      <c r="K1813"/>
      <c r="L1813"/>
      <c r="M1813"/>
      <c r="N1813"/>
      <c r="O1813"/>
      <c r="P1813"/>
      <c r="Q1813"/>
      <c r="R1813"/>
      <c r="S1813"/>
      <c r="T1813"/>
      <c r="U1813"/>
      <c r="V1813"/>
      <c r="W1813" s="155"/>
      <c r="X1813" s="94"/>
      <c r="Z1813" s="94"/>
      <c r="AB1813" s="94"/>
      <c r="AC1813" s="94"/>
      <c r="AD1813" s="94"/>
      <c r="AE1813" s="94"/>
      <c r="AF1813" s="94"/>
      <c r="AH1813" s="109"/>
      <c r="AI1813" s="183"/>
      <c r="AJ1813" s="109"/>
      <c r="AK1813" s="94"/>
      <c r="AL1813" s="94"/>
      <c r="AN1813" s="94"/>
      <c r="AO1813" s="94"/>
      <c r="AP1813" s="94"/>
      <c r="AQ1813" s="141"/>
    </row>
    <row r="1814" spans="2:43" ht="15" customHeight="1">
      <c r="B1814"/>
      <c r="C1814"/>
      <c r="D1814"/>
      <c r="E1814"/>
      <c r="F1814"/>
      <c r="G1814"/>
      <c r="H1814"/>
      <c r="I1814"/>
      <c r="J1814"/>
      <c r="K1814"/>
      <c r="L1814"/>
      <c r="M1814"/>
      <c r="N1814"/>
      <c r="O1814"/>
      <c r="P1814"/>
      <c r="Q1814"/>
      <c r="R1814"/>
      <c r="S1814"/>
      <c r="T1814"/>
      <c r="U1814"/>
      <c r="V1814"/>
      <c r="W1814" s="155"/>
      <c r="X1814" s="94"/>
      <c r="Z1814" s="94"/>
      <c r="AB1814" s="94"/>
      <c r="AC1814" s="94"/>
      <c r="AD1814" s="94"/>
      <c r="AE1814" s="94"/>
      <c r="AF1814" s="94"/>
      <c r="AH1814" s="109"/>
      <c r="AI1814" s="183"/>
      <c r="AJ1814" s="109"/>
      <c r="AK1814" s="94"/>
      <c r="AL1814" s="94"/>
      <c r="AN1814" s="94"/>
      <c r="AO1814" s="94"/>
      <c r="AP1814" s="94"/>
      <c r="AQ1814" s="141"/>
    </row>
    <row r="1815" spans="2:43" ht="15" customHeight="1">
      <c r="B1815"/>
      <c r="C1815"/>
      <c r="D1815"/>
      <c r="E1815"/>
      <c r="F1815"/>
      <c r="G1815"/>
      <c r="H1815"/>
      <c r="I1815"/>
      <c r="J1815"/>
      <c r="K1815"/>
      <c r="L1815"/>
      <c r="M1815"/>
      <c r="N1815"/>
      <c r="O1815"/>
      <c r="P1815"/>
      <c r="Q1815"/>
      <c r="R1815"/>
      <c r="S1815"/>
      <c r="T1815"/>
      <c r="U1815"/>
      <c r="V1815"/>
      <c r="W1815" s="155"/>
      <c r="X1815" s="94"/>
      <c r="Z1815" s="94"/>
      <c r="AB1815" s="94"/>
      <c r="AC1815" s="94"/>
      <c r="AD1815" s="94"/>
      <c r="AE1815" s="94"/>
      <c r="AF1815" s="94"/>
      <c r="AH1815" s="109"/>
      <c r="AI1815" s="183"/>
      <c r="AJ1815" s="109"/>
      <c r="AK1815" s="94"/>
      <c r="AL1815" s="94"/>
      <c r="AN1815" s="94"/>
      <c r="AO1815" s="94"/>
      <c r="AP1815" s="94"/>
      <c r="AQ1815" s="141"/>
    </row>
    <row r="1816" spans="2:43" ht="15" customHeight="1">
      <c r="B1816"/>
      <c r="C1816"/>
      <c r="D1816"/>
      <c r="E1816"/>
      <c r="F1816"/>
      <c r="G1816"/>
      <c r="H1816"/>
      <c r="I1816"/>
      <c r="J1816"/>
      <c r="K1816"/>
      <c r="L1816"/>
      <c r="M1816"/>
      <c r="N1816"/>
      <c r="O1816"/>
      <c r="P1816"/>
      <c r="Q1816"/>
      <c r="R1816"/>
      <c r="S1816"/>
      <c r="T1816"/>
      <c r="U1816"/>
      <c r="V1816"/>
      <c r="W1816" s="155"/>
      <c r="X1816" s="94"/>
      <c r="Z1816" s="94"/>
      <c r="AB1816" s="94"/>
      <c r="AC1816" s="94"/>
      <c r="AD1816" s="94"/>
      <c r="AE1816" s="94"/>
      <c r="AF1816" s="94"/>
      <c r="AH1816" s="109"/>
      <c r="AI1816" s="183"/>
      <c r="AJ1816" s="109"/>
      <c r="AK1816" s="94"/>
      <c r="AL1816" s="94"/>
      <c r="AN1816" s="94"/>
      <c r="AO1816" s="94"/>
      <c r="AP1816" s="94"/>
      <c r="AQ1816" s="141"/>
    </row>
    <row r="1817" spans="2:43" ht="15" customHeight="1">
      <c r="B1817"/>
      <c r="C1817"/>
      <c r="D1817"/>
      <c r="E1817"/>
      <c r="F1817"/>
      <c r="G1817"/>
      <c r="H1817"/>
      <c r="I1817"/>
      <c r="J1817"/>
      <c r="K1817"/>
      <c r="L1817"/>
      <c r="M1817"/>
      <c r="N1817"/>
      <c r="O1817"/>
      <c r="P1817"/>
      <c r="Q1817"/>
      <c r="R1817"/>
      <c r="S1817"/>
      <c r="T1817"/>
      <c r="U1817"/>
      <c r="V1817"/>
      <c r="W1817" s="155"/>
      <c r="X1817" s="94"/>
      <c r="Z1817" s="94"/>
      <c r="AB1817" s="94"/>
      <c r="AC1817" s="94"/>
      <c r="AD1817" s="94"/>
      <c r="AE1817" s="94"/>
      <c r="AF1817" s="94"/>
      <c r="AH1817" s="109"/>
      <c r="AI1817" s="183"/>
      <c r="AJ1817" s="109"/>
      <c r="AK1817" s="94"/>
      <c r="AL1817" s="94"/>
      <c r="AN1817" s="94"/>
      <c r="AO1817" s="94"/>
      <c r="AP1817" s="94"/>
      <c r="AQ1817" s="141"/>
    </row>
    <row r="1818" spans="2:43" ht="15" customHeight="1">
      <c r="B1818"/>
      <c r="C1818"/>
      <c r="D1818"/>
      <c r="E1818"/>
      <c r="F1818"/>
      <c r="G1818"/>
      <c r="H1818"/>
      <c r="I1818"/>
      <c r="J1818"/>
      <c r="K1818"/>
      <c r="L1818"/>
      <c r="M1818"/>
      <c r="N1818"/>
      <c r="O1818"/>
      <c r="P1818"/>
      <c r="Q1818"/>
      <c r="R1818"/>
      <c r="S1818"/>
      <c r="T1818"/>
      <c r="U1818"/>
      <c r="V1818"/>
      <c r="W1818" s="155"/>
      <c r="X1818" s="94"/>
      <c r="Z1818" s="94"/>
      <c r="AB1818" s="94"/>
      <c r="AC1818" s="94"/>
      <c r="AD1818" s="94"/>
      <c r="AE1818" s="94"/>
      <c r="AF1818" s="94"/>
      <c r="AH1818" s="109"/>
      <c r="AI1818" s="183"/>
      <c r="AJ1818" s="109"/>
      <c r="AK1818" s="94"/>
      <c r="AL1818" s="94"/>
      <c r="AN1818" s="94"/>
      <c r="AO1818" s="94"/>
      <c r="AP1818" s="94"/>
      <c r="AQ1818" s="141"/>
    </row>
    <row r="1819" spans="2:43" ht="15" customHeight="1">
      <c r="B1819"/>
      <c r="C1819"/>
      <c r="D1819"/>
      <c r="E1819"/>
      <c r="F1819"/>
      <c r="G1819"/>
      <c r="H1819"/>
      <c r="I1819"/>
      <c r="J1819"/>
      <c r="K1819"/>
      <c r="L1819"/>
      <c r="M1819"/>
      <c r="N1819"/>
      <c r="O1819"/>
      <c r="P1819"/>
      <c r="Q1819"/>
      <c r="R1819"/>
      <c r="S1819"/>
      <c r="T1819"/>
      <c r="U1819"/>
      <c r="V1819"/>
      <c r="W1819" s="155"/>
      <c r="X1819" s="94"/>
      <c r="Z1819" s="94"/>
      <c r="AB1819" s="94"/>
      <c r="AC1819" s="94"/>
      <c r="AD1819" s="94"/>
      <c r="AE1819" s="94"/>
      <c r="AF1819" s="94"/>
      <c r="AH1819" s="109"/>
      <c r="AI1819" s="183"/>
      <c r="AJ1819" s="109"/>
      <c r="AK1819" s="94"/>
      <c r="AL1819" s="94"/>
      <c r="AN1819" s="94"/>
      <c r="AO1819" s="94"/>
      <c r="AP1819" s="94"/>
      <c r="AQ1819" s="141"/>
    </row>
    <row r="1820" spans="2:43" ht="15" customHeight="1">
      <c r="B1820"/>
      <c r="C1820"/>
      <c r="D1820"/>
      <c r="E1820"/>
      <c r="F1820"/>
      <c r="G1820"/>
      <c r="H1820"/>
      <c r="I1820"/>
      <c r="J1820"/>
      <c r="K1820"/>
      <c r="L1820"/>
      <c r="M1820"/>
      <c r="N1820"/>
      <c r="O1820"/>
      <c r="P1820"/>
      <c r="Q1820"/>
      <c r="R1820"/>
      <c r="S1820"/>
      <c r="T1820"/>
      <c r="U1820"/>
      <c r="V1820"/>
      <c r="W1820" s="155"/>
      <c r="X1820" s="94"/>
      <c r="Z1820" s="94"/>
      <c r="AB1820" s="94"/>
      <c r="AC1820" s="94"/>
      <c r="AD1820" s="94"/>
      <c r="AE1820" s="94"/>
      <c r="AF1820" s="94"/>
      <c r="AH1820" s="109"/>
      <c r="AI1820" s="183"/>
      <c r="AJ1820" s="109"/>
      <c r="AK1820" s="94"/>
      <c r="AL1820" s="94"/>
      <c r="AN1820" s="94"/>
      <c r="AO1820" s="94"/>
      <c r="AP1820" s="94"/>
      <c r="AQ1820" s="141"/>
    </row>
    <row r="1821" spans="2:43" ht="15" customHeight="1">
      <c r="B1821"/>
      <c r="C1821"/>
      <c r="D1821"/>
      <c r="E1821"/>
      <c r="F1821"/>
      <c r="G1821"/>
      <c r="H1821"/>
      <c r="I1821"/>
      <c r="J1821"/>
      <c r="K1821"/>
      <c r="L1821"/>
      <c r="M1821"/>
      <c r="N1821"/>
      <c r="O1821"/>
      <c r="P1821"/>
      <c r="Q1821"/>
      <c r="R1821"/>
      <c r="S1821"/>
      <c r="T1821"/>
      <c r="U1821"/>
      <c r="V1821"/>
      <c r="W1821" s="155"/>
      <c r="X1821" s="94"/>
      <c r="Z1821" s="94"/>
      <c r="AB1821" s="94"/>
      <c r="AC1821" s="94"/>
      <c r="AD1821" s="94"/>
      <c r="AE1821" s="94"/>
      <c r="AF1821" s="94"/>
      <c r="AH1821" s="109"/>
      <c r="AI1821" s="183"/>
      <c r="AJ1821" s="109"/>
      <c r="AK1821" s="94"/>
      <c r="AL1821" s="94"/>
      <c r="AN1821" s="94"/>
      <c r="AO1821" s="94"/>
      <c r="AP1821" s="94"/>
      <c r="AQ1821" s="141"/>
    </row>
    <row r="1822" spans="2:43" ht="15" customHeight="1">
      <c r="B1822"/>
      <c r="C1822"/>
      <c r="D1822"/>
      <c r="E1822"/>
      <c r="F1822"/>
      <c r="G1822"/>
      <c r="H1822"/>
      <c r="I1822"/>
      <c r="J1822"/>
      <c r="K1822"/>
      <c r="L1822"/>
      <c r="M1822"/>
      <c r="N1822"/>
      <c r="O1822"/>
      <c r="P1822"/>
      <c r="Q1822"/>
      <c r="R1822"/>
      <c r="S1822"/>
      <c r="T1822"/>
      <c r="U1822"/>
      <c r="V1822"/>
      <c r="W1822" s="155"/>
      <c r="X1822" s="94"/>
      <c r="Z1822" s="94"/>
      <c r="AB1822" s="94"/>
      <c r="AC1822" s="94"/>
      <c r="AD1822" s="94"/>
      <c r="AE1822" s="94"/>
      <c r="AF1822" s="94"/>
      <c r="AH1822" s="109"/>
      <c r="AI1822" s="183"/>
      <c r="AJ1822" s="109"/>
      <c r="AK1822" s="94"/>
      <c r="AL1822" s="94"/>
      <c r="AN1822" s="94"/>
      <c r="AO1822" s="94"/>
      <c r="AP1822" s="94"/>
      <c r="AQ1822" s="141"/>
    </row>
    <row r="1823" spans="2:43" ht="15" customHeight="1">
      <c r="B1823"/>
      <c r="C1823"/>
      <c r="D1823"/>
      <c r="E1823"/>
      <c r="F1823"/>
      <c r="G1823"/>
      <c r="H1823"/>
      <c r="I1823"/>
      <c r="J1823"/>
      <c r="K1823"/>
      <c r="L1823"/>
      <c r="M1823"/>
      <c r="N1823"/>
      <c r="O1823"/>
      <c r="P1823"/>
      <c r="Q1823"/>
      <c r="R1823"/>
      <c r="S1823"/>
      <c r="T1823"/>
      <c r="U1823"/>
      <c r="V1823"/>
      <c r="W1823" s="155"/>
      <c r="X1823" s="94"/>
      <c r="Z1823" s="94"/>
      <c r="AB1823" s="94"/>
      <c r="AC1823" s="94"/>
      <c r="AD1823" s="94"/>
      <c r="AE1823" s="94"/>
      <c r="AF1823" s="94"/>
      <c r="AH1823" s="109"/>
      <c r="AI1823" s="183"/>
      <c r="AJ1823" s="109"/>
      <c r="AK1823" s="94"/>
      <c r="AL1823" s="94"/>
      <c r="AN1823" s="94"/>
      <c r="AO1823" s="94"/>
      <c r="AP1823" s="94"/>
      <c r="AQ1823" s="141"/>
    </row>
    <row r="1824" spans="2:43" ht="15" customHeight="1">
      <c r="B1824"/>
      <c r="C1824"/>
      <c r="D1824"/>
      <c r="E1824"/>
      <c r="F1824"/>
      <c r="G1824"/>
      <c r="H1824"/>
      <c r="I1824"/>
      <c r="J1824"/>
      <c r="K1824"/>
      <c r="L1824"/>
      <c r="M1824"/>
      <c r="N1824"/>
      <c r="O1824"/>
      <c r="P1824"/>
      <c r="Q1824"/>
      <c r="R1824"/>
      <c r="S1824"/>
      <c r="T1824"/>
      <c r="U1824"/>
      <c r="V1824"/>
      <c r="W1824" s="155"/>
      <c r="X1824" s="94"/>
      <c r="Z1824" s="94"/>
      <c r="AB1824" s="94"/>
      <c r="AC1824" s="94"/>
      <c r="AD1824" s="94"/>
      <c r="AE1824" s="94"/>
      <c r="AF1824" s="94"/>
      <c r="AH1824" s="109"/>
      <c r="AI1824" s="183"/>
      <c r="AJ1824" s="109"/>
      <c r="AK1824" s="94"/>
      <c r="AL1824" s="94"/>
      <c r="AN1824" s="94"/>
      <c r="AO1824" s="94"/>
      <c r="AP1824" s="94"/>
      <c r="AQ1824" s="141"/>
    </row>
    <row r="1825" spans="2:43" ht="15" customHeight="1">
      <c r="B1825"/>
      <c r="C1825"/>
      <c r="D1825"/>
      <c r="E1825"/>
      <c r="F1825"/>
      <c r="G1825"/>
      <c r="H1825"/>
      <c r="I1825"/>
      <c r="J1825"/>
      <c r="K1825"/>
      <c r="L1825"/>
      <c r="M1825"/>
      <c r="N1825"/>
      <c r="O1825"/>
      <c r="P1825"/>
      <c r="Q1825"/>
      <c r="R1825"/>
      <c r="S1825"/>
      <c r="T1825"/>
      <c r="U1825"/>
      <c r="V1825"/>
      <c r="W1825" s="155"/>
      <c r="X1825" s="94"/>
      <c r="Z1825" s="94"/>
      <c r="AB1825" s="94"/>
      <c r="AC1825" s="94"/>
      <c r="AD1825" s="94"/>
      <c r="AE1825" s="94"/>
      <c r="AF1825" s="94"/>
      <c r="AH1825" s="109"/>
      <c r="AI1825" s="183"/>
      <c r="AJ1825" s="109"/>
      <c r="AK1825" s="94"/>
      <c r="AL1825" s="94"/>
      <c r="AN1825" s="94"/>
      <c r="AO1825" s="94"/>
      <c r="AP1825" s="94"/>
      <c r="AQ1825" s="141"/>
    </row>
    <row r="1826" spans="2:43" ht="15" customHeight="1">
      <c r="B1826"/>
      <c r="C1826"/>
      <c r="D1826"/>
      <c r="E1826"/>
      <c r="F1826"/>
      <c r="G1826"/>
      <c r="H1826"/>
      <c r="I1826"/>
      <c r="J1826"/>
      <c r="K1826"/>
      <c r="L1826"/>
      <c r="M1826"/>
      <c r="N1826"/>
      <c r="O1826"/>
      <c r="P1826"/>
      <c r="Q1826"/>
      <c r="R1826"/>
      <c r="S1826"/>
      <c r="T1826"/>
      <c r="U1826"/>
      <c r="V1826"/>
      <c r="W1826" s="155"/>
      <c r="X1826" s="94"/>
      <c r="Z1826" s="94"/>
      <c r="AB1826" s="94"/>
      <c r="AC1826" s="94"/>
      <c r="AD1826" s="94"/>
      <c r="AE1826" s="94"/>
      <c r="AF1826" s="94"/>
      <c r="AH1826" s="109"/>
      <c r="AI1826" s="183"/>
      <c r="AJ1826" s="109"/>
      <c r="AK1826" s="94"/>
      <c r="AL1826" s="94"/>
      <c r="AN1826" s="94"/>
      <c r="AO1826" s="94"/>
      <c r="AP1826" s="94"/>
      <c r="AQ1826" s="141"/>
    </row>
    <row r="1827" spans="2:43" ht="15" customHeight="1">
      <c r="B1827"/>
      <c r="C1827"/>
      <c r="D1827"/>
      <c r="E1827"/>
      <c r="F1827"/>
      <c r="G1827"/>
      <c r="H1827"/>
      <c r="I1827"/>
      <c r="J1827"/>
      <c r="K1827"/>
      <c r="L1827"/>
      <c r="M1827"/>
      <c r="N1827"/>
      <c r="O1827"/>
      <c r="P1827"/>
      <c r="Q1827"/>
      <c r="R1827"/>
      <c r="S1827"/>
      <c r="T1827"/>
      <c r="U1827"/>
      <c r="V1827"/>
      <c r="W1827" s="155"/>
      <c r="X1827" s="94"/>
      <c r="Z1827" s="94"/>
      <c r="AB1827" s="94"/>
      <c r="AC1827" s="94"/>
      <c r="AD1827" s="94"/>
      <c r="AE1827" s="94"/>
      <c r="AF1827" s="94"/>
      <c r="AH1827" s="109"/>
      <c r="AI1827" s="183"/>
      <c r="AJ1827" s="109"/>
      <c r="AK1827" s="94"/>
      <c r="AL1827" s="94"/>
      <c r="AN1827" s="94"/>
      <c r="AO1827" s="94"/>
      <c r="AP1827" s="94"/>
      <c r="AQ1827" s="141"/>
    </row>
    <row r="1828" spans="2:43" ht="15" customHeight="1">
      <c r="B1828"/>
      <c r="C1828"/>
      <c r="D1828"/>
      <c r="E1828"/>
      <c r="F1828"/>
      <c r="G1828"/>
      <c r="H1828"/>
      <c r="I1828"/>
      <c r="J1828"/>
      <c r="K1828"/>
      <c r="L1828"/>
      <c r="M1828"/>
      <c r="N1828"/>
      <c r="O1828"/>
      <c r="P1828"/>
      <c r="Q1828"/>
      <c r="R1828"/>
      <c r="S1828"/>
      <c r="T1828"/>
      <c r="U1828"/>
      <c r="V1828"/>
      <c r="W1828" s="155"/>
      <c r="X1828" s="94"/>
      <c r="Z1828" s="94"/>
      <c r="AB1828" s="94"/>
      <c r="AC1828" s="94"/>
      <c r="AD1828" s="94"/>
      <c r="AE1828" s="94"/>
      <c r="AF1828" s="94"/>
      <c r="AH1828" s="109"/>
      <c r="AI1828" s="183"/>
      <c r="AJ1828" s="109"/>
      <c r="AK1828" s="94"/>
      <c r="AL1828" s="94"/>
      <c r="AN1828" s="94"/>
      <c r="AO1828" s="94"/>
      <c r="AP1828" s="94"/>
      <c r="AQ1828" s="141"/>
    </row>
    <row r="1829" spans="2:43" ht="15" customHeight="1">
      <c r="B1829"/>
      <c r="C1829"/>
      <c r="D1829"/>
      <c r="E1829"/>
      <c r="F1829"/>
      <c r="G1829"/>
      <c r="H1829"/>
      <c r="I1829"/>
      <c r="J1829"/>
      <c r="K1829"/>
      <c r="L1829"/>
      <c r="M1829"/>
      <c r="N1829"/>
      <c r="O1829"/>
      <c r="P1829"/>
      <c r="Q1829"/>
      <c r="R1829"/>
      <c r="S1829"/>
      <c r="T1829"/>
      <c r="U1829"/>
      <c r="V1829"/>
      <c r="W1829" s="155"/>
      <c r="X1829" s="94"/>
      <c r="Z1829" s="94"/>
      <c r="AB1829" s="94"/>
      <c r="AC1829" s="94"/>
      <c r="AD1829" s="94"/>
      <c r="AE1829" s="94"/>
      <c r="AF1829" s="94"/>
      <c r="AH1829" s="109"/>
      <c r="AI1829" s="183"/>
      <c r="AJ1829" s="109"/>
      <c r="AK1829" s="94"/>
      <c r="AL1829" s="94"/>
      <c r="AN1829" s="94"/>
      <c r="AO1829" s="94"/>
      <c r="AP1829" s="94"/>
      <c r="AQ1829" s="141"/>
    </row>
    <row r="1830" spans="2:43" ht="15" customHeight="1">
      <c r="B1830"/>
      <c r="C1830"/>
      <c r="D1830"/>
      <c r="E1830"/>
      <c r="F1830"/>
      <c r="G1830"/>
      <c r="H1830"/>
      <c r="I1830"/>
      <c r="J1830"/>
      <c r="K1830"/>
      <c r="L1830"/>
      <c r="M1830"/>
      <c r="N1830"/>
      <c r="O1830"/>
      <c r="P1830"/>
      <c r="Q1830"/>
      <c r="R1830"/>
      <c r="S1830"/>
      <c r="T1830"/>
      <c r="U1830"/>
      <c r="V1830"/>
      <c r="W1830" s="155"/>
      <c r="X1830" s="94"/>
      <c r="Z1830" s="94"/>
      <c r="AB1830" s="94"/>
      <c r="AC1830" s="94"/>
      <c r="AD1830" s="94"/>
      <c r="AE1830" s="94"/>
      <c r="AF1830" s="94"/>
      <c r="AH1830" s="109"/>
      <c r="AI1830" s="183"/>
      <c r="AJ1830" s="109"/>
      <c r="AK1830" s="94"/>
      <c r="AL1830" s="94"/>
      <c r="AN1830" s="94"/>
      <c r="AO1830" s="94"/>
      <c r="AP1830" s="94"/>
      <c r="AQ1830" s="141"/>
    </row>
    <row r="1831" spans="2:43" ht="15" customHeight="1">
      <c r="B1831"/>
      <c r="C1831"/>
      <c r="D1831"/>
      <c r="E1831"/>
      <c r="F1831"/>
      <c r="G1831"/>
      <c r="H1831"/>
      <c r="I1831"/>
      <c r="J1831"/>
      <c r="K1831"/>
      <c r="L1831"/>
      <c r="M1831"/>
      <c r="N1831"/>
      <c r="O1831"/>
      <c r="P1831"/>
      <c r="Q1831"/>
      <c r="R1831"/>
      <c r="S1831"/>
      <c r="T1831"/>
      <c r="U1831"/>
      <c r="V1831"/>
      <c r="W1831" s="155"/>
      <c r="X1831" s="94"/>
      <c r="Z1831" s="94"/>
      <c r="AB1831" s="94"/>
      <c r="AC1831" s="94"/>
      <c r="AD1831" s="94"/>
      <c r="AE1831" s="94"/>
      <c r="AF1831" s="94"/>
      <c r="AH1831" s="109"/>
      <c r="AI1831" s="183"/>
      <c r="AJ1831" s="109"/>
      <c r="AK1831" s="94"/>
      <c r="AL1831" s="94"/>
      <c r="AN1831" s="94"/>
      <c r="AO1831" s="94"/>
      <c r="AP1831" s="94"/>
      <c r="AQ1831" s="141"/>
    </row>
    <row r="1832" spans="2:43" ht="15" customHeight="1">
      <c r="B1832"/>
      <c r="C1832"/>
      <c r="D1832"/>
      <c r="E1832"/>
      <c r="F1832"/>
      <c r="G1832"/>
      <c r="H1832"/>
      <c r="I1832"/>
      <c r="J1832"/>
      <c r="K1832"/>
      <c r="L1832"/>
      <c r="M1832"/>
      <c r="N1832"/>
      <c r="O1832"/>
      <c r="P1832"/>
      <c r="Q1832"/>
      <c r="R1832"/>
      <c r="S1832"/>
      <c r="T1832"/>
      <c r="U1832"/>
      <c r="V1832"/>
      <c r="W1832" s="155"/>
      <c r="X1832" s="94"/>
      <c r="Z1832" s="94"/>
      <c r="AB1832" s="94"/>
      <c r="AC1832" s="94"/>
      <c r="AD1832" s="94"/>
      <c r="AE1832" s="94"/>
      <c r="AF1832" s="94"/>
      <c r="AH1832" s="109"/>
      <c r="AI1832" s="183"/>
      <c r="AJ1832" s="109"/>
      <c r="AK1832" s="94"/>
      <c r="AL1832" s="94"/>
      <c r="AN1832" s="94"/>
      <c r="AO1832" s="94"/>
      <c r="AP1832" s="94"/>
      <c r="AQ1832" s="141"/>
    </row>
    <row r="1833" spans="2:43" ht="15" customHeight="1">
      <c r="B1833"/>
      <c r="C1833"/>
      <c r="D1833"/>
      <c r="E1833"/>
      <c r="F1833"/>
      <c r="G1833"/>
      <c r="H1833"/>
      <c r="I1833"/>
      <c r="J1833"/>
      <c r="K1833"/>
      <c r="L1833"/>
      <c r="M1833"/>
      <c r="N1833"/>
      <c r="O1833"/>
      <c r="P1833"/>
      <c r="Q1833"/>
      <c r="R1833"/>
      <c r="S1833"/>
      <c r="T1833"/>
      <c r="U1833"/>
      <c r="V1833"/>
      <c r="W1833" s="155"/>
      <c r="X1833" s="94"/>
      <c r="Z1833" s="94"/>
      <c r="AB1833" s="94"/>
      <c r="AC1833" s="94"/>
      <c r="AD1833" s="94"/>
      <c r="AE1833" s="94"/>
      <c r="AF1833" s="94"/>
      <c r="AH1833" s="109"/>
      <c r="AI1833" s="183"/>
      <c r="AJ1833" s="109"/>
      <c r="AK1833" s="94"/>
      <c r="AL1833" s="94"/>
      <c r="AN1833" s="94"/>
      <c r="AO1833" s="94"/>
      <c r="AP1833" s="94"/>
      <c r="AQ1833" s="141"/>
    </row>
    <row r="1834" spans="2:43" ht="15" customHeight="1">
      <c r="B1834"/>
      <c r="C1834"/>
      <c r="D1834"/>
      <c r="E1834"/>
      <c r="F1834"/>
      <c r="G1834"/>
      <c r="H1834"/>
      <c r="I1834"/>
      <c r="J1834"/>
      <c r="K1834"/>
      <c r="L1834"/>
      <c r="M1834"/>
      <c r="N1834"/>
      <c r="O1834"/>
      <c r="P1834"/>
      <c r="Q1834"/>
      <c r="R1834"/>
      <c r="S1834"/>
      <c r="T1834"/>
      <c r="U1834"/>
      <c r="V1834"/>
      <c r="W1834" s="155"/>
      <c r="X1834" s="94"/>
      <c r="Z1834" s="94"/>
      <c r="AB1834" s="94"/>
      <c r="AC1834" s="94"/>
      <c r="AD1834" s="94"/>
      <c r="AE1834" s="94"/>
      <c r="AF1834" s="94"/>
      <c r="AH1834" s="109"/>
      <c r="AI1834" s="183"/>
      <c r="AJ1834" s="109"/>
      <c r="AK1834" s="94"/>
      <c r="AL1834" s="94"/>
      <c r="AN1834" s="94"/>
      <c r="AO1834" s="94"/>
      <c r="AP1834" s="94"/>
      <c r="AQ1834" s="141"/>
    </row>
    <row r="1835" spans="2:43" ht="15" customHeight="1">
      <c r="B1835"/>
      <c r="C1835"/>
      <c r="D1835"/>
      <c r="E1835"/>
      <c r="F1835"/>
      <c r="G1835"/>
      <c r="H1835"/>
      <c r="I1835"/>
      <c r="J1835"/>
      <c r="K1835"/>
      <c r="L1835"/>
      <c r="M1835"/>
      <c r="N1835"/>
      <c r="O1835"/>
      <c r="P1835"/>
      <c r="Q1835"/>
      <c r="R1835"/>
      <c r="S1835"/>
      <c r="T1835"/>
      <c r="U1835"/>
      <c r="V1835"/>
      <c r="W1835" s="155"/>
      <c r="X1835" s="94"/>
      <c r="Z1835" s="94"/>
      <c r="AB1835" s="94"/>
      <c r="AC1835" s="94"/>
      <c r="AD1835" s="94"/>
      <c r="AE1835" s="94"/>
      <c r="AF1835" s="94"/>
      <c r="AH1835" s="109"/>
      <c r="AI1835" s="183"/>
      <c r="AJ1835" s="109"/>
      <c r="AK1835" s="94"/>
      <c r="AL1835" s="94"/>
      <c r="AN1835" s="94"/>
      <c r="AO1835" s="94"/>
      <c r="AP1835" s="94"/>
      <c r="AQ1835" s="141"/>
    </row>
    <row r="1836" spans="2:43" ht="15" customHeight="1">
      <c r="B1836"/>
      <c r="C1836"/>
      <c r="D1836"/>
      <c r="E1836"/>
      <c r="F1836"/>
      <c r="G1836"/>
      <c r="H1836"/>
      <c r="I1836"/>
      <c r="J1836"/>
      <c r="K1836"/>
      <c r="L1836"/>
      <c r="M1836"/>
      <c r="N1836"/>
      <c r="O1836"/>
      <c r="P1836"/>
      <c r="Q1836"/>
      <c r="R1836"/>
      <c r="S1836"/>
      <c r="T1836"/>
      <c r="U1836"/>
      <c r="V1836"/>
      <c r="W1836" s="155"/>
      <c r="X1836" s="94"/>
      <c r="Z1836" s="94"/>
      <c r="AB1836" s="94"/>
      <c r="AC1836" s="94"/>
      <c r="AD1836" s="94"/>
      <c r="AE1836" s="94"/>
      <c r="AF1836" s="94"/>
      <c r="AH1836" s="109"/>
      <c r="AI1836" s="183"/>
      <c r="AJ1836" s="109"/>
      <c r="AK1836" s="94"/>
      <c r="AL1836" s="94"/>
      <c r="AN1836" s="94"/>
      <c r="AO1836" s="94"/>
      <c r="AP1836" s="94"/>
      <c r="AQ1836" s="141"/>
    </row>
    <row r="1837" spans="2:43" ht="15" customHeight="1">
      <c r="B1837"/>
      <c r="C1837"/>
      <c r="D1837"/>
      <c r="E1837"/>
      <c r="F1837"/>
      <c r="G1837"/>
      <c r="H1837"/>
      <c r="I1837"/>
      <c r="J1837"/>
      <c r="K1837"/>
      <c r="L1837"/>
      <c r="M1837"/>
      <c r="N1837"/>
      <c r="O1837"/>
      <c r="P1837"/>
      <c r="Q1837"/>
      <c r="R1837"/>
      <c r="S1837"/>
      <c r="T1837"/>
      <c r="U1837"/>
      <c r="V1837"/>
      <c r="W1837" s="155"/>
      <c r="X1837" s="94"/>
      <c r="Z1837" s="94"/>
      <c r="AB1837" s="94"/>
      <c r="AC1837" s="94"/>
      <c r="AD1837" s="94"/>
      <c r="AE1837" s="94"/>
      <c r="AF1837" s="94"/>
      <c r="AH1837" s="109"/>
      <c r="AI1837" s="183"/>
      <c r="AJ1837" s="109"/>
      <c r="AK1837" s="94"/>
      <c r="AL1837" s="94"/>
      <c r="AN1837" s="94"/>
      <c r="AO1837" s="94"/>
      <c r="AP1837" s="94"/>
      <c r="AQ1837" s="141"/>
    </row>
    <row r="1838" spans="2:43" ht="15" customHeight="1">
      <c r="B1838"/>
      <c r="C1838"/>
      <c r="D1838"/>
      <c r="E1838"/>
      <c r="F1838"/>
      <c r="G1838"/>
      <c r="H1838"/>
      <c r="I1838"/>
      <c r="J1838"/>
      <c r="K1838"/>
      <c r="L1838"/>
      <c r="M1838"/>
      <c r="N1838"/>
      <c r="O1838"/>
      <c r="P1838"/>
      <c r="Q1838"/>
      <c r="R1838"/>
      <c r="S1838"/>
      <c r="T1838"/>
      <c r="U1838"/>
      <c r="V1838"/>
      <c r="W1838" s="155"/>
      <c r="X1838" s="94"/>
      <c r="Z1838" s="94"/>
      <c r="AB1838" s="94"/>
      <c r="AC1838" s="94"/>
      <c r="AD1838" s="94"/>
      <c r="AE1838" s="94"/>
      <c r="AF1838" s="94"/>
      <c r="AH1838" s="109"/>
      <c r="AI1838" s="183"/>
      <c r="AJ1838" s="109"/>
      <c r="AK1838" s="94"/>
      <c r="AL1838" s="94"/>
      <c r="AN1838" s="94"/>
      <c r="AO1838" s="94"/>
      <c r="AP1838" s="94"/>
      <c r="AQ1838" s="141"/>
    </row>
    <row r="1839" spans="2:43" ht="15" customHeight="1">
      <c r="B1839"/>
      <c r="C1839"/>
      <c r="D1839"/>
      <c r="E1839"/>
      <c r="F1839"/>
      <c r="G1839"/>
      <c r="H1839"/>
      <c r="I1839"/>
      <c r="J1839"/>
      <c r="K1839"/>
      <c r="L1839"/>
      <c r="M1839"/>
      <c r="N1839"/>
      <c r="O1839"/>
      <c r="P1839"/>
      <c r="Q1839"/>
      <c r="R1839"/>
      <c r="S1839"/>
      <c r="T1839"/>
      <c r="U1839"/>
      <c r="V1839"/>
      <c r="W1839" s="155"/>
      <c r="X1839" s="94"/>
      <c r="Z1839" s="94"/>
      <c r="AB1839" s="94"/>
      <c r="AC1839" s="94"/>
      <c r="AD1839" s="94"/>
      <c r="AE1839" s="94"/>
      <c r="AF1839" s="94"/>
      <c r="AH1839" s="109"/>
      <c r="AI1839" s="183"/>
      <c r="AJ1839" s="109"/>
      <c r="AK1839" s="94"/>
      <c r="AL1839" s="94"/>
      <c r="AN1839" s="94"/>
      <c r="AO1839" s="94"/>
      <c r="AP1839" s="94"/>
      <c r="AQ1839" s="141"/>
    </row>
    <row r="1840" spans="2:43" ht="15" customHeight="1">
      <c r="B1840"/>
      <c r="C1840"/>
      <c r="D1840"/>
      <c r="E1840"/>
      <c r="F1840"/>
      <c r="G1840"/>
      <c r="H1840"/>
      <c r="I1840"/>
      <c r="J1840"/>
      <c r="K1840"/>
      <c r="L1840"/>
      <c r="M1840"/>
      <c r="N1840"/>
      <c r="O1840"/>
      <c r="P1840"/>
      <c r="Q1840"/>
      <c r="R1840"/>
      <c r="S1840"/>
      <c r="T1840"/>
      <c r="U1840"/>
      <c r="V1840"/>
      <c r="W1840" s="155"/>
      <c r="X1840" s="94"/>
      <c r="Z1840" s="94"/>
      <c r="AB1840" s="94"/>
      <c r="AC1840" s="94"/>
      <c r="AD1840" s="94"/>
      <c r="AE1840" s="94"/>
      <c r="AF1840" s="94"/>
      <c r="AH1840" s="109"/>
      <c r="AI1840" s="183"/>
      <c r="AJ1840" s="109"/>
      <c r="AK1840" s="94"/>
      <c r="AL1840" s="94"/>
      <c r="AN1840" s="94"/>
      <c r="AO1840" s="94"/>
      <c r="AP1840" s="94"/>
      <c r="AQ1840" s="141"/>
    </row>
    <row r="1841" spans="2:43" ht="15" customHeight="1">
      <c r="B1841"/>
      <c r="C1841"/>
      <c r="D1841"/>
      <c r="E1841"/>
      <c r="F1841"/>
      <c r="G1841"/>
      <c r="H1841"/>
      <c r="I1841"/>
      <c r="J1841"/>
      <c r="K1841"/>
      <c r="L1841"/>
      <c r="M1841"/>
      <c r="N1841"/>
      <c r="O1841"/>
      <c r="P1841"/>
      <c r="Q1841"/>
      <c r="R1841"/>
      <c r="S1841"/>
      <c r="T1841"/>
      <c r="U1841"/>
      <c r="V1841"/>
      <c r="W1841" s="155"/>
      <c r="X1841" s="94"/>
      <c r="Z1841" s="94"/>
      <c r="AB1841" s="94"/>
      <c r="AC1841" s="94"/>
      <c r="AD1841" s="94"/>
      <c r="AE1841" s="94"/>
      <c r="AF1841" s="94"/>
      <c r="AH1841" s="109"/>
      <c r="AI1841" s="183"/>
      <c r="AJ1841" s="109"/>
      <c r="AK1841" s="94"/>
      <c r="AL1841" s="94"/>
      <c r="AN1841" s="94"/>
      <c r="AO1841" s="94"/>
      <c r="AP1841" s="94"/>
      <c r="AQ1841" s="141"/>
    </row>
    <row r="1842" spans="2:43" ht="15" customHeight="1">
      <c r="B1842"/>
      <c r="C1842"/>
      <c r="D1842"/>
      <c r="E1842"/>
      <c r="F1842"/>
      <c r="G1842"/>
      <c r="H1842"/>
      <c r="I1842"/>
      <c r="J1842"/>
      <c r="K1842"/>
      <c r="L1842"/>
      <c r="M1842"/>
      <c r="N1842"/>
      <c r="O1842"/>
      <c r="P1842"/>
      <c r="Q1842"/>
      <c r="R1842"/>
      <c r="S1842"/>
      <c r="T1842"/>
      <c r="U1842"/>
      <c r="V1842"/>
      <c r="W1842" s="155"/>
      <c r="X1842" s="94"/>
      <c r="Z1842" s="94"/>
      <c r="AB1842" s="94"/>
      <c r="AC1842" s="94"/>
      <c r="AD1842" s="94"/>
      <c r="AE1842" s="94"/>
      <c r="AF1842" s="94"/>
      <c r="AH1842" s="109"/>
      <c r="AI1842" s="183"/>
      <c r="AJ1842" s="109"/>
      <c r="AK1842" s="94"/>
      <c r="AL1842" s="94"/>
      <c r="AN1842" s="94"/>
      <c r="AO1842" s="94"/>
      <c r="AP1842" s="94"/>
      <c r="AQ1842" s="141"/>
    </row>
    <row r="1843" spans="2:43" ht="15" customHeight="1">
      <c r="B1843"/>
      <c r="C1843"/>
      <c r="D1843"/>
      <c r="E1843"/>
      <c r="F1843"/>
      <c r="G1843"/>
      <c r="H1843"/>
      <c r="I1843"/>
      <c r="J1843"/>
      <c r="K1843"/>
      <c r="L1843"/>
      <c r="M1843"/>
      <c r="N1843"/>
      <c r="O1843"/>
      <c r="P1843"/>
      <c r="Q1843"/>
      <c r="R1843"/>
      <c r="S1843"/>
      <c r="T1843"/>
      <c r="U1843"/>
      <c r="V1843"/>
      <c r="W1843" s="155"/>
      <c r="X1843" s="94"/>
      <c r="Z1843" s="94"/>
      <c r="AB1843" s="94"/>
      <c r="AC1843" s="94"/>
      <c r="AD1843" s="94"/>
      <c r="AE1843" s="94"/>
      <c r="AF1843" s="94"/>
      <c r="AH1843" s="109"/>
      <c r="AI1843" s="183"/>
      <c r="AJ1843" s="109"/>
      <c r="AK1843" s="94"/>
      <c r="AL1843" s="94"/>
      <c r="AN1843" s="94"/>
      <c r="AO1843" s="94"/>
      <c r="AP1843" s="94"/>
      <c r="AQ1843" s="141"/>
    </row>
    <row r="1844" spans="2:43" ht="15" customHeight="1">
      <c r="B1844"/>
      <c r="C1844"/>
      <c r="D1844"/>
      <c r="E1844"/>
      <c r="F1844"/>
      <c r="G1844"/>
      <c r="H1844"/>
      <c r="I1844"/>
      <c r="J1844"/>
      <c r="K1844"/>
      <c r="L1844"/>
      <c r="M1844"/>
      <c r="N1844"/>
      <c r="O1844"/>
      <c r="P1844"/>
      <c r="Q1844"/>
      <c r="R1844"/>
      <c r="S1844"/>
      <c r="T1844"/>
      <c r="U1844"/>
      <c r="V1844"/>
      <c r="W1844" s="155"/>
      <c r="X1844" s="94"/>
      <c r="Z1844" s="94"/>
      <c r="AB1844" s="94"/>
      <c r="AC1844" s="94"/>
      <c r="AD1844" s="94"/>
      <c r="AE1844" s="94"/>
      <c r="AF1844" s="94"/>
      <c r="AH1844" s="109"/>
      <c r="AI1844" s="183"/>
      <c r="AJ1844" s="109"/>
      <c r="AK1844" s="94"/>
      <c r="AL1844" s="94"/>
      <c r="AN1844" s="94"/>
      <c r="AO1844" s="94"/>
      <c r="AP1844" s="94"/>
      <c r="AQ1844" s="141"/>
    </row>
    <row r="1845" spans="2:43" ht="15" customHeight="1">
      <c r="B1845"/>
      <c r="C1845"/>
      <c r="D1845"/>
      <c r="E1845"/>
      <c r="F1845"/>
      <c r="G1845"/>
      <c r="H1845"/>
      <c r="I1845"/>
      <c r="J1845"/>
      <c r="K1845"/>
      <c r="L1845"/>
      <c r="M1845"/>
      <c r="N1845"/>
      <c r="O1845"/>
      <c r="P1845"/>
      <c r="Q1845"/>
      <c r="R1845"/>
      <c r="S1845"/>
      <c r="T1845"/>
      <c r="U1845"/>
      <c r="V1845"/>
      <c r="W1845" s="155"/>
      <c r="X1845" s="94"/>
      <c r="Z1845" s="94"/>
      <c r="AB1845" s="94"/>
      <c r="AC1845" s="94"/>
      <c r="AD1845" s="94"/>
      <c r="AE1845" s="94"/>
      <c r="AF1845" s="94"/>
      <c r="AH1845" s="109"/>
      <c r="AI1845" s="183"/>
      <c r="AJ1845" s="109"/>
      <c r="AK1845" s="94"/>
      <c r="AL1845" s="94"/>
      <c r="AN1845" s="94"/>
      <c r="AO1845" s="94"/>
      <c r="AP1845" s="94"/>
      <c r="AQ1845" s="141"/>
    </row>
    <row r="1846" spans="2:43" ht="15" customHeight="1">
      <c r="B1846"/>
      <c r="C1846"/>
      <c r="D1846"/>
      <c r="E1846"/>
      <c r="F1846"/>
      <c r="G1846"/>
      <c r="H1846"/>
      <c r="I1846"/>
      <c r="J1846"/>
      <c r="K1846"/>
      <c r="L1846"/>
      <c r="M1846"/>
      <c r="N1846"/>
      <c r="O1846"/>
      <c r="P1846"/>
      <c r="Q1846"/>
      <c r="R1846"/>
      <c r="S1846"/>
      <c r="T1846"/>
      <c r="U1846"/>
      <c r="V1846"/>
      <c r="W1846" s="155"/>
      <c r="X1846" s="94"/>
      <c r="Z1846" s="94"/>
      <c r="AB1846" s="94"/>
      <c r="AC1846" s="94"/>
      <c r="AD1846" s="94"/>
      <c r="AE1846" s="94"/>
      <c r="AF1846" s="94"/>
      <c r="AH1846" s="109"/>
      <c r="AI1846" s="183"/>
      <c r="AJ1846" s="109"/>
      <c r="AK1846" s="94"/>
      <c r="AL1846" s="94"/>
      <c r="AN1846" s="94"/>
      <c r="AO1846" s="94"/>
      <c r="AP1846" s="94"/>
      <c r="AQ1846" s="141"/>
    </row>
    <row r="1847" spans="2:43" ht="15" customHeight="1">
      <c r="B1847"/>
      <c r="C1847"/>
      <c r="D1847"/>
      <c r="E1847"/>
      <c r="F1847"/>
      <c r="G1847"/>
      <c r="H1847"/>
      <c r="I1847"/>
      <c r="J1847"/>
      <c r="K1847"/>
      <c r="L1847"/>
      <c r="M1847"/>
      <c r="N1847"/>
      <c r="O1847"/>
      <c r="P1847"/>
      <c r="Q1847"/>
      <c r="R1847"/>
      <c r="S1847"/>
      <c r="T1847"/>
      <c r="U1847"/>
      <c r="V1847"/>
      <c r="W1847" s="155"/>
      <c r="X1847" s="94"/>
      <c r="Z1847" s="94"/>
      <c r="AB1847" s="94"/>
      <c r="AC1847" s="94"/>
      <c r="AD1847" s="94"/>
      <c r="AE1847" s="94"/>
      <c r="AF1847" s="94"/>
      <c r="AH1847" s="109"/>
      <c r="AI1847" s="183"/>
      <c r="AJ1847" s="109"/>
      <c r="AK1847" s="94"/>
      <c r="AL1847" s="94"/>
      <c r="AN1847" s="94"/>
      <c r="AO1847" s="94"/>
      <c r="AP1847" s="94"/>
      <c r="AQ1847" s="141"/>
    </row>
    <row r="1848" spans="2:43" ht="15" customHeight="1">
      <c r="B1848"/>
      <c r="C1848"/>
      <c r="D1848"/>
      <c r="E1848"/>
      <c r="F1848"/>
      <c r="G1848"/>
      <c r="H1848"/>
      <c r="I1848"/>
      <c r="J1848"/>
      <c r="K1848"/>
      <c r="L1848"/>
      <c r="M1848"/>
      <c r="N1848"/>
      <c r="O1848"/>
      <c r="P1848"/>
      <c r="Q1848"/>
      <c r="R1848"/>
      <c r="S1848"/>
      <c r="T1848"/>
      <c r="U1848"/>
      <c r="V1848"/>
      <c r="W1848" s="155"/>
      <c r="X1848" s="94"/>
      <c r="Z1848" s="94"/>
      <c r="AB1848" s="94"/>
      <c r="AC1848" s="94"/>
      <c r="AD1848" s="94"/>
      <c r="AE1848" s="94"/>
      <c r="AF1848" s="94"/>
      <c r="AH1848" s="109"/>
      <c r="AI1848" s="183"/>
      <c r="AJ1848" s="109"/>
      <c r="AK1848" s="94"/>
      <c r="AL1848" s="94"/>
      <c r="AN1848" s="94"/>
      <c r="AO1848" s="94"/>
      <c r="AP1848" s="94"/>
      <c r="AQ1848" s="141"/>
    </row>
    <row r="1849" spans="2:43" ht="15" customHeight="1">
      <c r="B1849"/>
      <c r="C1849"/>
      <c r="D1849"/>
      <c r="E1849"/>
      <c r="F1849"/>
      <c r="G1849"/>
      <c r="H1849"/>
      <c r="I1849"/>
      <c r="J1849"/>
      <c r="K1849"/>
      <c r="L1849"/>
      <c r="M1849"/>
      <c r="N1849"/>
      <c r="O1849"/>
      <c r="P1849"/>
      <c r="Q1849"/>
      <c r="R1849"/>
      <c r="S1849"/>
      <c r="T1849"/>
      <c r="U1849"/>
      <c r="V1849"/>
      <c r="W1849" s="155"/>
      <c r="X1849" s="94"/>
      <c r="Z1849" s="94"/>
      <c r="AB1849" s="94"/>
      <c r="AC1849" s="94"/>
      <c r="AD1849" s="94"/>
      <c r="AE1849" s="94"/>
      <c r="AF1849" s="94"/>
      <c r="AH1849" s="109"/>
      <c r="AI1849" s="183"/>
      <c r="AJ1849" s="109"/>
      <c r="AK1849" s="94"/>
      <c r="AL1849" s="94"/>
      <c r="AN1849" s="94"/>
      <c r="AO1849" s="94"/>
      <c r="AP1849" s="94"/>
      <c r="AQ1849" s="141"/>
    </row>
    <row r="1850" spans="2:43" ht="15" customHeight="1">
      <c r="B1850"/>
      <c r="C1850"/>
      <c r="D1850"/>
      <c r="E1850"/>
      <c r="F1850"/>
      <c r="G1850"/>
      <c r="H1850"/>
      <c r="I1850"/>
      <c r="J1850"/>
      <c r="K1850"/>
      <c r="L1850"/>
      <c r="M1850"/>
      <c r="N1850"/>
      <c r="O1850"/>
      <c r="P1850"/>
      <c r="Q1850"/>
      <c r="R1850"/>
      <c r="S1850"/>
      <c r="T1850"/>
      <c r="U1850"/>
      <c r="V1850"/>
      <c r="W1850" s="155"/>
      <c r="X1850" s="94"/>
      <c r="Z1850" s="94"/>
      <c r="AB1850" s="94"/>
      <c r="AC1850" s="94"/>
      <c r="AD1850" s="94"/>
      <c r="AE1850" s="94"/>
      <c r="AF1850" s="94"/>
      <c r="AH1850" s="109"/>
      <c r="AI1850" s="183"/>
      <c r="AJ1850" s="109"/>
      <c r="AK1850" s="94"/>
      <c r="AL1850" s="94"/>
      <c r="AN1850" s="94"/>
      <c r="AO1850" s="94"/>
      <c r="AP1850" s="94"/>
      <c r="AQ1850" s="141"/>
    </row>
    <row r="1851" spans="2:43" ht="15" customHeight="1">
      <c r="B1851"/>
      <c r="C1851"/>
      <c r="D1851"/>
      <c r="E1851"/>
      <c r="F1851"/>
      <c r="G1851"/>
      <c r="H1851"/>
      <c r="I1851"/>
      <c r="J1851"/>
      <c r="K1851"/>
      <c r="L1851"/>
      <c r="M1851"/>
      <c r="N1851"/>
      <c r="O1851"/>
      <c r="P1851"/>
      <c r="Q1851"/>
      <c r="R1851"/>
      <c r="S1851"/>
      <c r="T1851"/>
      <c r="U1851"/>
      <c r="V1851"/>
      <c r="W1851" s="155"/>
      <c r="X1851" s="94"/>
      <c r="Z1851" s="94"/>
      <c r="AB1851" s="94"/>
      <c r="AC1851" s="94"/>
      <c r="AD1851" s="94"/>
      <c r="AE1851" s="94"/>
      <c r="AF1851" s="94"/>
      <c r="AH1851" s="109"/>
      <c r="AI1851" s="183"/>
      <c r="AJ1851" s="109"/>
      <c r="AK1851" s="94"/>
      <c r="AL1851" s="94"/>
      <c r="AN1851" s="94"/>
      <c r="AO1851" s="94"/>
      <c r="AP1851" s="94"/>
      <c r="AQ1851" s="141"/>
    </row>
    <row r="1852" spans="2:43" ht="15" customHeight="1">
      <c r="B1852"/>
      <c r="C1852"/>
      <c r="D1852"/>
      <c r="E1852"/>
      <c r="F1852"/>
      <c r="G1852"/>
      <c r="H1852"/>
      <c r="I1852"/>
      <c r="J1852"/>
      <c r="K1852"/>
      <c r="L1852"/>
      <c r="M1852"/>
      <c r="N1852"/>
      <c r="O1852"/>
      <c r="P1852"/>
      <c r="Q1852"/>
      <c r="R1852"/>
      <c r="S1852"/>
      <c r="T1852"/>
      <c r="U1852"/>
      <c r="V1852"/>
      <c r="W1852" s="155"/>
      <c r="X1852" s="94"/>
      <c r="Z1852" s="94"/>
      <c r="AB1852" s="94"/>
      <c r="AC1852" s="94"/>
      <c r="AD1852" s="94"/>
      <c r="AE1852" s="94"/>
      <c r="AF1852" s="94"/>
      <c r="AH1852" s="109"/>
      <c r="AI1852" s="183"/>
      <c r="AJ1852" s="109"/>
      <c r="AK1852" s="94"/>
      <c r="AL1852" s="94"/>
      <c r="AN1852" s="94"/>
      <c r="AO1852" s="94"/>
      <c r="AP1852" s="94"/>
      <c r="AQ1852" s="141"/>
    </row>
    <row r="1853" spans="2:43" ht="15" customHeight="1">
      <c r="B1853"/>
      <c r="C1853"/>
      <c r="D1853"/>
      <c r="E1853"/>
      <c r="F1853"/>
      <c r="G1853"/>
      <c r="H1853"/>
      <c r="I1853"/>
      <c r="J1853"/>
      <c r="K1853"/>
      <c r="L1853"/>
      <c r="M1853"/>
      <c r="N1853"/>
      <c r="O1853"/>
      <c r="P1853"/>
      <c r="Q1853"/>
      <c r="R1853"/>
      <c r="S1853"/>
      <c r="T1853"/>
      <c r="U1853"/>
      <c r="V1853"/>
      <c r="W1853" s="155"/>
      <c r="X1853" s="94"/>
      <c r="Z1853" s="94"/>
      <c r="AB1853" s="94"/>
      <c r="AC1853" s="94"/>
      <c r="AD1853" s="94"/>
      <c r="AE1853" s="94"/>
      <c r="AF1853" s="94"/>
      <c r="AH1853" s="109"/>
      <c r="AI1853" s="183"/>
      <c r="AJ1853" s="109"/>
      <c r="AK1853" s="94"/>
      <c r="AL1853" s="94"/>
      <c r="AN1853" s="94"/>
      <c r="AO1853" s="94"/>
      <c r="AP1853" s="94"/>
      <c r="AQ1853" s="141"/>
    </row>
    <row r="1854" spans="2:43" ht="15" customHeight="1">
      <c r="B1854"/>
      <c r="C1854"/>
      <c r="D1854"/>
      <c r="E1854"/>
      <c r="F1854"/>
      <c r="G1854"/>
      <c r="H1854"/>
      <c r="I1854"/>
      <c r="J1854"/>
      <c r="K1854"/>
      <c r="L1854"/>
      <c r="M1854"/>
      <c r="N1854"/>
      <c r="O1854"/>
      <c r="P1854"/>
      <c r="Q1854"/>
      <c r="R1854"/>
      <c r="S1854"/>
      <c r="T1854"/>
      <c r="U1854"/>
      <c r="V1854"/>
      <c r="W1854" s="155"/>
      <c r="X1854" s="94"/>
      <c r="Z1854" s="94"/>
      <c r="AB1854" s="94"/>
      <c r="AC1854" s="94"/>
      <c r="AD1854" s="94"/>
      <c r="AE1854" s="94"/>
      <c r="AF1854" s="94"/>
      <c r="AH1854" s="109"/>
      <c r="AI1854" s="183"/>
      <c r="AJ1854" s="109"/>
      <c r="AK1854" s="94"/>
      <c r="AL1854" s="94"/>
      <c r="AN1854" s="94"/>
      <c r="AO1854" s="94"/>
      <c r="AP1854" s="94"/>
      <c r="AQ1854" s="141"/>
    </row>
    <row r="1855" spans="2:43" ht="15" customHeight="1">
      <c r="B1855"/>
      <c r="C1855"/>
      <c r="D1855"/>
      <c r="E1855"/>
      <c r="F1855"/>
      <c r="G1855"/>
      <c r="H1855"/>
      <c r="I1855"/>
      <c r="J1855"/>
      <c r="K1855"/>
      <c r="L1855"/>
      <c r="M1855"/>
      <c r="N1855"/>
      <c r="O1855"/>
      <c r="P1855"/>
      <c r="Q1855"/>
      <c r="R1855"/>
      <c r="S1855"/>
      <c r="T1855"/>
      <c r="U1855"/>
      <c r="V1855"/>
      <c r="W1855" s="155"/>
      <c r="X1855" s="94"/>
      <c r="Z1855" s="94"/>
      <c r="AB1855" s="94"/>
      <c r="AC1855" s="94"/>
      <c r="AD1855" s="94"/>
      <c r="AE1855" s="94"/>
      <c r="AF1855" s="94"/>
      <c r="AH1855" s="109"/>
      <c r="AI1855" s="183"/>
      <c r="AJ1855" s="109"/>
      <c r="AK1855" s="94"/>
      <c r="AL1855" s="94"/>
      <c r="AN1855" s="94"/>
      <c r="AO1855" s="94"/>
      <c r="AP1855" s="94"/>
      <c r="AQ1855" s="141"/>
    </row>
    <row r="1856" spans="2:43" ht="15" customHeight="1">
      <c r="B1856"/>
      <c r="C1856"/>
      <c r="D1856"/>
      <c r="E1856"/>
      <c r="F1856"/>
      <c r="G1856"/>
      <c r="H1856"/>
      <c r="I1856"/>
      <c r="J1856"/>
      <c r="K1856"/>
      <c r="L1856"/>
      <c r="M1856"/>
      <c r="N1856"/>
      <c r="O1856"/>
      <c r="P1856"/>
      <c r="Q1856"/>
      <c r="R1856"/>
      <c r="S1856"/>
      <c r="T1856"/>
      <c r="U1856"/>
      <c r="V1856"/>
      <c r="W1856" s="155"/>
      <c r="X1856" s="94"/>
      <c r="Z1856" s="94"/>
      <c r="AB1856" s="94"/>
      <c r="AC1856" s="94"/>
      <c r="AD1856" s="94"/>
      <c r="AE1856" s="94"/>
      <c r="AF1856" s="94"/>
      <c r="AH1856" s="109"/>
      <c r="AI1856" s="183"/>
      <c r="AJ1856" s="109"/>
      <c r="AK1856" s="94"/>
      <c r="AL1856" s="94"/>
      <c r="AN1856" s="94"/>
      <c r="AO1856" s="94"/>
      <c r="AP1856" s="94"/>
      <c r="AQ1856" s="141"/>
    </row>
    <row r="1857" spans="2:43" ht="15" customHeight="1">
      <c r="B1857"/>
      <c r="C1857"/>
      <c r="D1857"/>
      <c r="E1857"/>
      <c r="F1857"/>
      <c r="G1857"/>
      <c r="H1857"/>
      <c r="I1857"/>
      <c r="J1857"/>
      <c r="K1857"/>
      <c r="L1857"/>
      <c r="M1857"/>
      <c r="N1857"/>
      <c r="O1857"/>
      <c r="P1857"/>
      <c r="Q1857"/>
      <c r="R1857"/>
      <c r="S1857"/>
      <c r="T1857"/>
      <c r="U1857"/>
      <c r="V1857"/>
      <c r="W1857" s="155"/>
      <c r="X1857" s="94"/>
      <c r="Z1857" s="94"/>
      <c r="AB1857" s="94"/>
      <c r="AC1857" s="94"/>
      <c r="AD1857" s="94"/>
      <c r="AE1857" s="94"/>
      <c r="AF1857" s="94"/>
      <c r="AH1857" s="109"/>
      <c r="AI1857" s="183"/>
      <c r="AJ1857" s="109"/>
      <c r="AK1857" s="94"/>
      <c r="AL1857" s="94"/>
      <c r="AN1857" s="94"/>
      <c r="AO1857" s="94"/>
      <c r="AP1857" s="94"/>
      <c r="AQ1857" s="141"/>
    </row>
    <row r="1858" spans="2:43" ht="15" customHeight="1">
      <c r="B1858"/>
      <c r="C1858"/>
      <c r="D1858"/>
      <c r="E1858"/>
      <c r="F1858"/>
      <c r="G1858"/>
      <c r="H1858"/>
      <c r="I1858"/>
      <c r="J1858"/>
      <c r="K1858"/>
      <c r="L1858"/>
      <c r="M1858"/>
      <c r="N1858"/>
      <c r="O1858"/>
      <c r="P1858"/>
      <c r="Q1858"/>
      <c r="R1858"/>
      <c r="S1858"/>
      <c r="T1858"/>
      <c r="U1858"/>
      <c r="V1858"/>
      <c r="W1858" s="155"/>
      <c r="X1858" s="94"/>
      <c r="Z1858" s="94"/>
      <c r="AB1858" s="94"/>
      <c r="AC1858" s="94"/>
      <c r="AD1858" s="94"/>
      <c r="AE1858" s="94"/>
      <c r="AF1858" s="94"/>
      <c r="AH1858" s="109"/>
      <c r="AI1858" s="183"/>
      <c r="AJ1858" s="109"/>
      <c r="AK1858" s="94"/>
      <c r="AL1858" s="94"/>
      <c r="AN1858" s="94"/>
      <c r="AO1858" s="94"/>
      <c r="AP1858" s="94"/>
      <c r="AQ1858" s="141"/>
    </row>
    <row r="1859" spans="2:43" ht="15" customHeight="1">
      <c r="B1859"/>
      <c r="C1859"/>
      <c r="D1859"/>
      <c r="E1859"/>
      <c r="F1859"/>
      <c r="G1859"/>
      <c r="H1859"/>
      <c r="I1859"/>
      <c r="J1859"/>
      <c r="K1859"/>
      <c r="L1859"/>
      <c r="M1859"/>
      <c r="N1859"/>
      <c r="O1859"/>
      <c r="P1859"/>
      <c r="Q1859"/>
      <c r="R1859"/>
      <c r="S1859"/>
      <c r="T1859"/>
      <c r="U1859"/>
      <c r="V1859"/>
      <c r="W1859" s="155"/>
      <c r="X1859" s="94"/>
      <c r="Z1859" s="94"/>
      <c r="AB1859" s="94"/>
      <c r="AC1859" s="94"/>
      <c r="AD1859" s="94"/>
      <c r="AE1859" s="94"/>
      <c r="AF1859" s="94"/>
      <c r="AH1859" s="109"/>
      <c r="AI1859" s="183"/>
      <c r="AJ1859" s="109"/>
      <c r="AK1859" s="94"/>
      <c r="AL1859" s="94"/>
      <c r="AN1859" s="94"/>
      <c r="AO1859" s="94"/>
      <c r="AP1859" s="94"/>
      <c r="AQ1859" s="141"/>
    </row>
    <row r="1860" spans="2:43" ht="15" customHeight="1">
      <c r="B1860"/>
      <c r="C1860"/>
      <c r="D1860"/>
      <c r="E1860"/>
      <c r="F1860"/>
      <c r="G1860"/>
      <c r="H1860"/>
      <c r="I1860"/>
      <c r="J1860"/>
      <c r="K1860"/>
      <c r="L1860"/>
      <c r="M1860"/>
      <c r="N1860"/>
      <c r="O1860"/>
      <c r="P1860"/>
      <c r="Q1860"/>
      <c r="R1860"/>
      <c r="S1860"/>
      <c r="T1860"/>
      <c r="U1860"/>
      <c r="V1860"/>
      <c r="W1860" s="155"/>
      <c r="X1860" s="94"/>
      <c r="Z1860" s="94"/>
      <c r="AB1860" s="94"/>
      <c r="AC1860" s="94"/>
      <c r="AD1860" s="94"/>
      <c r="AE1860" s="94"/>
      <c r="AF1860" s="94"/>
      <c r="AH1860" s="109"/>
      <c r="AI1860" s="183"/>
      <c r="AJ1860" s="109"/>
      <c r="AK1860" s="94"/>
      <c r="AL1860" s="94"/>
      <c r="AN1860" s="94"/>
      <c r="AO1860" s="94"/>
      <c r="AP1860" s="94"/>
      <c r="AQ1860" s="141"/>
    </row>
    <row r="1861" spans="2:43" ht="15" customHeight="1">
      <c r="B1861"/>
      <c r="C1861"/>
      <c r="D1861"/>
      <c r="E1861"/>
      <c r="F1861"/>
      <c r="G1861"/>
      <c r="H1861"/>
      <c r="I1861"/>
      <c r="J1861"/>
      <c r="K1861"/>
      <c r="L1861"/>
      <c r="M1861"/>
      <c r="N1861"/>
      <c r="O1861"/>
      <c r="P1861"/>
      <c r="Q1861"/>
      <c r="R1861"/>
      <c r="S1861"/>
      <c r="T1861"/>
      <c r="U1861"/>
      <c r="V1861"/>
      <c r="W1861" s="155"/>
      <c r="X1861" s="94"/>
      <c r="Z1861" s="94"/>
      <c r="AB1861" s="94"/>
      <c r="AC1861" s="94"/>
      <c r="AD1861" s="94"/>
      <c r="AE1861" s="94"/>
      <c r="AF1861" s="94"/>
      <c r="AH1861" s="109"/>
      <c r="AI1861" s="183"/>
      <c r="AJ1861" s="109"/>
      <c r="AK1861" s="94"/>
      <c r="AL1861" s="94"/>
      <c r="AN1861" s="94"/>
      <c r="AO1861" s="94"/>
      <c r="AP1861" s="94"/>
      <c r="AQ1861" s="141"/>
    </row>
    <row r="1862" spans="2:43" ht="15" customHeight="1">
      <c r="B1862"/>
      <c r="C1862"/>
      <c r="D1862"/>
      <c r="E1862"/>
      <c r="F1862"/>
      <c r="G1862"/>
      <c r="H1862"/>
      <c r="I1862"/>
      <c r="J1862"/>
      <c r="K1862"/>
      <c r="L1862"/>
      <c r="M1862"/>
      <c r="N1862"/>
      <c r="O1862"/>
      <c r="P1862"/>
      <c r="Q1862"/>
      <c r="R1862"/>
      <c r="S1862"/>
      <c r="T1862"/>
      <c r="U1862"/>
      <c r="V1862"/>
      <c r="W1862" s="155"/>
      <c r="X1862" s="94"/>
      <c r="Z1862" s="94"/>
      <c r="AB1862" s="94"/>
      <c r="AC1862" s="94"/>
      <c r="AD1862" s="94"/>
      <c r="AE1862" s="94"/>
      <c r="AF1862" s="94"/>
      <c r="AH1862" s="109"/>
      <c r="AI1862" s="183"/>
      <c r="AJ1862" s="109"/>
      <c r="AK1862" s="94"/>
      <c r="AL1862" s="94"/>
      <c r="AN1862" s="94"/>
      <c r="AO1862" s="94"/>
      <c r="AP1862" s="94"/>
      <c r="AQ1862" s="141"/>
    </row>
    <row r="1863" spans="2:43" ht="15" customHeight="1">
      <c r="B1863"/>
      <c r="C1863"/>
      <c r="D1863"/>
      <c r="E1863"/>
      <c r="F1863"/>
      <c r="G1863"/>
      <c r="H1863"/>
      <c r="I1863"/>
      <c r="J1863"/>
      <c r="K1863"/>
      <c r="L1863"/>
      <c r="M1863"/>
      <c r="N1863"/>
      <c r="O1863"/>
      <c r="P1863"/>
      <c r="Q1863"/>
      <c r="R1863"/>
      <c r="S1863"/>
      <c r="T1863"/>
      <c r="U1863"/>
      <c r="V1863"/>
      <c r="W1863" s="155"/>
      <c r="X1863" s="94"/>
      <c r="Z1863" s="94"/>
      <c r="AB1863" s="94"/>
      <c r="AC1863" s="94"/>
      <c r="AD1863" s="94"/>
      <c r="AE1863" s="94"/>
      <c r="AF1863" s="94"/>
      <c r="AH1863" s="109"/>
      <c r="AI1863" s="183"/>
      <c r="AJ1863" s="109"/>
      <c r="AK1863" s="94"/>
      <c r="AL1863" s="94"/>
      <c r="AN1863" s="94"/>
      <c r="AO1863" s="94"/>
      <c r="AP1863" s="94"/>
      <c r="AQ1863" s="141"/>
    </row>
    <row r="1864" spans="2:43" ht="15" customHeight="1">
      <c r="B1864"/>
      <c r="C1864"/>
      <c r="D1864"/>
      <c r="E1864"/>
      <c r="F1864"/>
      <c r="G1864"/>
      <c r="H1864"/>
      <c r="I1864"/>
      <c r="J1864"/>
      <c r="K1864"/>
      <c r="L1864"/>
      <c r="M1864"/>
      <c r="N1864"/>
      <c r="O1864"/>
      <c r="P1864"/>
      <c r="Q1864"/>
      <c r="R1864"/>
      <c r="S1864"/>
      <c r="T1864"/>
      <c r="U1864"/>
      <c r="V1864"/>
      <c r="W1864" s="155"/>
      <c r="X1864" s="94"/>
      <c r="Z1864" s="94"/>
      <c r="AB1864" s="94"/>
      <c r="AC1864" s="94"/>
      <c r="AD1864" s="94"/>
      <c r="AE1864" s="94"/>
      <c r="AF1864" s="94"/>
      <c r="AH1864" s="109"/>
      <c r="AI1864" s="183"/>
      <c r="AJ1864" s="109"/>
      <c r="AK1864" s="94"/>
      <c r="AL1864" s="94"/>
      <c r="AN1864" s="94"/>
      <c r="AO1864" s="94"/>
      <c r="AP1864" s="94"/>
      <c r="AQ1864" s="141"/>
    </row>
    <row r="1865" spans="2:43" ht="15" customHeight="1">
      <c r="B1865"/>
      <c r="C1865"/>
      <c r="D1865"/>
      <c r="E1865"/>
      <c r="F1865"/>
      <c r="G1865"/>
      <c r="H1865"/>
      <c r="I1865"/>
      <c r="J1865"/>
      <c r="K1865"/>
      <c r="L1865"/>
      <c r="M1865"/>
      <c r="N1865"/>
      <c r="O1865"/>
      <c r="P1865"/>
      <c r="Q1865"/>
      <c r="R1865"/>
      <c r="S1865"/>
      <c r="T1865"/>
      <c r="U1865"/>
      <c r="V1865"/>
      <c r="W1865" s="155"/>
      <c r="X1865" s="94"/>
      <c r="Z1865" s="94"/>
      <c r="AB1865" s="94"/>
      <c r="AC1865" s="94"/>
      <c r="AD1865" s="94"/>
      <c r="AE1865" s="94"/>
      <c r="AF1865" s="94"/>
      <c r="AH1865" s="109"/>
      <c r="AI1865" s="183"/>
      <c r="AJ1865" s="109"/>
      <c r="AK1865" s="94"/>
      <c r="AL1865" s="94"/>
      <c r="AN1865" s="94"/>
      <c r="AO1865" s="94"/>
      <c r="AP1865" s="94"/>
      <c r="AQ1865" s="141"/>
    </row>
    <row r="1866" spans="2:43" ht="15" customHeight="1">
      <c r="B1866"/>
      <c r="C1866"/>
      <c r="D1866"/>
      <c r="E1866"/>
      <c r="F1866"/>
      <c r="G1866"/>
      <c r="H1866"/>
      <c r="I1866"/>
      <c r="J1866"/>
      <c r="K1866"/>
      <c r="L1866"/>
      <c r="M1866"/>
      <c r="N1866"/>
      <c r="O1866"/>
      <c r="P1866"/>
      <c r="Q1866"/>
      <c r="R1866"/>
      <c r="S1866"/>
      <c r="T1866"/>
      <c r="U1866"/>
      <c r="V1866"/>
      <c r="W1866" s="155"/>
      <c r="X1866" s="94"/>
      <c r="Z1866" s="94"/>
      <c r="AB1866" s="94"/>
      <c r="AC1866" s="94"/>
      <c r="AD1866" s="94"/>
      <c r="AE1866" s="94"/>
      <c r="AF1866" s="94"/>
      <c r="AH1866" s="109"/>
      <c r="AI1866" s="183"/>
      <c r="AJ1866" s="109"/>
      <c r="AK1866" s="94"/>
      <c r="AL1866" s="94"/>
      <c r="AN1866" s="94"/>
      <c r="AO1866" s="94"/>
      <c r="AP1866" s="94"/>
      <c r="AQ1866" s="141"/>
    </row>
    <row r="1867" spans="2:43" ht="15" customHeight="1">
      <c r="B1867"/>
      <c r="C1867"/>
      <c r="D1867"/>
      <c r="E1867"/>
      <c r="F1867"/>
      <c r="G1867"/>
      <c r="H1867"/>
      <c r="I1867"/>
      <c r="J1867"/>
      <c r="K1867"/>
      <c r="L1867"/>
      <c r="M1867"/>
      <c r="N1867"/>
      <c r="O1867"/>
      <c r="P1867"/>
      <c r="Q1867"/>
      <c r="R1867"/>
      <c r="S1867"/>
      <c r="T1867"/>
      <c r="U1867"/>
      <c r="V1867"/>
      <c r="W1867" s="155"/>
      <c r="X1867" s="94"/>
      <c r="Z1867" s="94"/>
      <c r="AB1867" s="94"/>
      <c r="AC1867" s="94"/>
      <c r="AD1867" s="94"/>
      <c r="AE1867" s="94"/>
      <c r="AF1867" s="94"/>
      <c r="AH1867" s="109"/>
      <c r="AI1867" s="183"/>
      <c r="AJ1867" s="109"/>
      <c r="AK1867" s="94"/>
      <c r="AL1867" s="94"/>
      <c r="AN1867" s="94"/>
      <c r="AO1867" s="94"/>
      <c r="AP1867" s="94"/>
      <c r="AQ1867" s="141"/>
    </row>
    <row r="1868" spans="2:43" ht="15" customHeight="1">
      <c r="B1868"/>
      <c r="C1868"/>
      <c r="D1868"/>
      <c r="E1868"/>
      <c r="F1868"/>
      <c r="G1868"/>
      <c r="H1868"/>
      <c r="I1868"/>
      <c r="J1868"/>
      <c r="K1868"/>
      <c r="L1868"/>
      <c r="M1868"/>
      <c r="N1868"/>
      <c r="O1868"/>
      <c r="P1868"/>
      <c r="Q1868"/>
      <c r="R1868"/>
      <c r="S1868"/>
      <c r="T1868"/>
      <c r="U1868"/>
      <c r="V1868"/>
      <c r="W1868" s="155"/>
      <c r="X1868" s="94"/>
      <c r="Z1868" s="94"/>
      <c r="AB1868" s="94"/>
      <c r="AC1868" s="94"/>
      <c r="AD1868" s="94"/>
      <c r="AE1868" s="94"/>
      <c r="AF1868" s="94"/>
      <c r="AH1868" s="109"/>
      <c r="AI1868" s="183"/>
      <c r="AJ1868" s="109"/>
      <c r="AK1868" s="94"/>
      <c r="AL1868" s="94"/>
      <c r="AN1868" s="94"/>
      <c r="AO1868" s="94"/>
      <c r="AP1868" s="94"/>
      <c r="AQ1868" s="141"/>
    </row>
    <row r="1869" spans="2:43" ht="15" customHeight="1">
      <c r="B1869"/>
      <c r="C1869"/>
      <c r="D1869"/>
      <c r="E1869"/>
      <c r="F1869"/>
      <c r="G1869"/>
      <c r="H1869"/>
      <c r="I1869"/>
      <c r="J1869"/>
      <c r="K1869"/>
      <c r="L1869"/>
      <c r="M1869"/>
      <c r="N1869"/>
      <c r="O1869"/>
      <c r="P1869"/>
      <c r="Q1869"/>
      <c r="R1869"/>
      <c r="S1869"/>
      <c r="T1869"/>
      <c r="U1869"/>
      <c r="V1869"/>
      <c r="W1869" s="155"/>
      <c r="X1869" s="94"/>
      <c r="Z1869" s="94"/>
      <c r="AB1869" s="94"/>
      <c r="AC1869" s="94"/>
      <c r="AD1869" s="94"/>
      <c r="AE1869" s="94"/>
      <c r="AF1869" s="94"/>
      <c r="AH1869" s="109"/>
      <c r="AI1869" s="183"/>
      <c r="AJ1869" s="109"/>
      <c r="AK1869" s="94"/>
      <c r="AL1869" s="94"/>
      <c r="AN1869" s="94"/>
      <c r="AO1869" s="94"/>
      <c r="AP1869" s="94"/>
      <c r="AQ1869" s="141"/>
    </row>
    <row r="1870" spans="2:43" ht="15" customHeight="1">
      <c r="B1870"/>
      <c r="C1870"/>
      <c r="D1870"/>
      <c r="E1870"/>
      <c r="F1870"/>
      <c r="G1870"/>
      <c r="H1870"/>
      <c r="I1870"/>
      <c r="J1870"/>
      <c r="K1870"/>
      <c r="L1870"/>
      <c r="M1870"/>
      <c r="N1870"/>
      <c r="O1870"/>
      <c r="P1870"/>
      <c r="Q1870"/>
      <c r="R1870"/>
      <c r="S1870"/>
      <c r="T1870"/>
      <c r="U1870"/>
      <c r="V1870"/>
      <c r="W1870" s="155"/>
      <c r="X1870" s="94"/>
      <c r="Z1870" s="94"/>
      <c r="AB1870" s="94"/>
      <c r="AC1870" s="94"/>
      <c r="AD1870" s="94"/>
      <c r="AE1870" s="94"/>
      <c r="AF1870" s="94"/>
      <c r="AH1870" s="109"/>
      <c r="AI1870" s="183"/>
      <c r="AJ1870" s="109"/>
      <c r="AK1870" s="94"/>
      <c r="AL1870" s="94"/>
      <c r="AN1870" s="94"/>
      <c r="AO1870" s="94"/>
      <c r="AP1870" s="94"/>
      <c r="AQ1870" s="141"/>
    </row>
    <row r="1871" spans="2:43" ht="15" customHeight="1">
      <c r="B1871"/>
      <c r="C1871"/>
      <c r="D1871"/>
      <c r="E1871"/>
      <c r="F1871"/>
      <c r="G1871"/>
      <c r="H1871"/>
      <c r="I1871"/>
      <c r="J1871"/>
      <c r="K1871"/>
      <c r="L1871"/>
      <c r="M1871"/>
      <c r="N1871"/>
      <c r="O1871"/>
      <c r="P1871"/>
      <c r="Q1871"/>
      <c r="R1871"/>
      <c r="S1871"/>
      <c r="T1871"/>
      <c r="U1871"/>
      <c r="V1871"/>
      <c r="W1871" s="155"/>
      <c r="X1871" s="94"/>
      <c r="Z1871" s="94"/>
      <c r="AB1871" s="94"/>
      <c r="AC1871" s="94"/>
      <c r="AD1871" s="94"/>
      <c r="AE1871" s="94"/>
      <c r="AF1871" s="94"/>
      <c r="AH1871" s="109"/>
      <c r="AI1871" s="183"/>
      <c r="AJ1871" s="109"/>
      <c r="AK1871" s="94"/>
      <c r="AL1871" s="94"/>
      <c r="AN1871" s="94"/>
      <c r="AO1871" s="94"/>
      <c r="AP1871" s="94"/>
      <c r="AQ1871" s="141"/>
    </row>
    <row r="1872" spans="2:43" ht="15" customHeight="1">
      <c r="B1872"/>
      <c r="C1872"/>
      <c r="D1872"/>
      <c r="E1872"/>
      <c r="F1872"/>
      <c r="G1872"/>
      <c r="H1872"/>
      <c r="I1872"/>
      <c r="J1872"/>
      <c r="K1872"/>
      <c r="L1872"/>
      <c r="M1872"/>
      <c r="N1872"/>
      <c r="O1872"/>
      <c r="P1872"/>
      <c r="Q1872"/>
      <c r="R1872"/>
      <c r="S1872"/>
      <c r="T1872"/>
      <c r="U1872"/>
      <c r="V1872"/>
      <c r="W1872" s="155"/>
      <c r="X1872" s="94"/>
      <c r="Z1872" s="94"/>
      <c r="AB1872" s="94"/>
      <c r="AC1872" s="94"/>
      <c r="AD1872" s="94"/>
      <c r="AE1872" s="94"/>
      <c r="AF1872" s="94"/>
      <c r="AH1872" s="109"/>
      <c r="AI1872" s="183"/>
      <c r="AJ1872" s="109"/>
      <c r="AK1872" s="94"/>
      <c r="AL1872" s="94"/>
      <c r="AN1872" s="94"/>
      <c r="AO1872" s="94"/>
      <c r="AP1872" s="94"/>
      <c r="AQ1872" s="141"/>
    </row>
    <row r="1873" spans="2:43" ht="15" customHeight="1">
      <c r="B1873"/>
      <c r="C1873"/>
      <c r="D1873"/>
      <c r="E1873"/>
      <c r="F1873"/>
      <c r="G1873"/>
      <c r="H1873"/>
      <c r="I1873"/>
      <c r="J1873"/>
      <c r="K1873"/>
      <c r="L1873"/>
      <c r="M1873"/>
      <c r="N1873"/>
      <c r="O1873"/>
      <c r="P1873"/>
      <c r="Q1873"/>
      <c r="R1873"/>
      <c r="S1873"/>
      <c r="T1873"/>
      <c r="U1873"/>
      <c r="V1873"/>
      <c r="W1873" s="155"/>
      <c r="X1873" s="94"/>
      <c r="Z1873" s="94"/>
      <c r="AB1873" s="94"/>
      <c r="AC1873" s="94"/>
      <c r="AD1873" s="94"/>
      <c r="AE1873" s="94"/>
      <c r="AF1873" s="94"/>
      <c r="AH1873" s="109"/>
      <c r="AI1873" s="183"/>
      <c r="AJ1873" s="109"/>
      <c r="AK1873" s="94"/>
      <c r="AL1873" s="94"/>
      <c r="AN1873" s="94"/>
      <c r="AO1873" s="94"/>
      <c r="AP1873" s="94"/>
      <c r="AQ1873" s="141"/>
    </row>
    <row r="1874" spans="2:43" ht="15" customHeight="1">
      <c r="B1874"/>
      <c r="C1874"/>
      <c r="D1874"/>
      <c r="E1874"/>
      <c r="F1874"/>
      <c r="G1874"/>
      <c r="H1874"/>
      <c r="I1874"/>
      <c r="J1874"/>
      <c r="K1874"/>
      <c r="L1874"/>
      <c r="M1874"/>
      <c r="N1874"/>
      <c r="O1874"/>
      <c r="P1874"/>
      <c r="Q1874"/>
      <c r="R1874"/>
      <c r="S1874"/>
      <c r="T1874"/>
      <c r="U1874"/>
      <c r="V1874"/>
      <c r="W1874" s="155"/>
      <c r="X1874" s="94"/>
      <c r="Z1874" s="94"/>
      <c r="AB1874" s="94"/>
      <c r="AC1874" s="94"/>
      <c r="AD1874" s="94"/>
      <c r="AE1874" s="94"/>
      <c r="AF1874" s="94"/>
      <c r="AH1874" s="109"/>
      <c r="AI1874" s="183"/>
      <c r="AJ1874" s="109"/>
      <c r="AK1874" s="94"/>
      <c r="AL1874" s="94"/>
      <c r="AN1874" s="94"/>
      <c r="AO1874" s="94"/>
      <c r="AP1874" s="94"/>
      <c r="AQ1874" s="141"/>
    </row>
    <row r="1875" spans="2:43" ht="15" customHeight="1">
      <c r="B1875"/>
      <c r="C1875"/>
      <c r="D1875"/>
      <c r="E1875"/>
      <c r="F1875"/>
      <c r="G1875"/>
      <c r="H1875"/>
      <c r="I1875"/>
      <c r="J1875"/>
      <c r="K1875"/>
      <c r="L1875"/>
      <c r="M1875"/>
      <c r="N1875"/>
      <c r="O1875"/>
      <c r="P1875"/>
      <c r="Q1875"/>
      <c r="R1875"/>
      <c r="S1875"/>
      <c r="T1875"/>
      <c r="U1875"/>
      <c r="V1875"/>
      <c r="W1875" s="155"/>
      <c r="X1875" s="94"/>
      <c r="Z1875" s="94"/>
      <c r="AB1875" s="94"/>
      <c r="AC1875" s="94"/>
      <c r="AD1875" s="94"/>
      <c r="AE1875" s="94"/>
      <c r="AF1875" s="94"/>
      <c r="AH1875" s="109"/>
      <c r="AI1875" s="183"/>
      <c r="AJ1875" s="109"/>
      <c r="AK1875" s="94"/>
      <c r="AL1875" s="94"/>
      <c r="AN1875" s="94"/>
      <c r="AO1875" s="94"/>
      <c r="AP1875" s="94"/>
      <c r="AQ1875" s="141"/>
    </row>
    <row r="1876" spans="2:43" ht="15" customHeight="1">
      <c r="B1876"/>
      <c r="C1876"/>
      <c r="D1876"/>
      <c r="E1876"/>
      <c r="F1876"/>
      <c r="G1876"/>
      <c r="H1876"/>
      <c r="I1876"/>
      <c r="J1876"/>
      <c r="K1876"/>
      <c r="L1876"/>
      <c r="M1876"/>
      <c r="N1876"/>
      <c r="O1876"/>
      <c r="P1876"/>
      <c r="Q1876"/>
      <c r="R1876"/>
      <c r="S1876"/>
      <c r="T1876"/>
      <c r="U1876"/>
      <c r="V1876"/>
      <c r="W1876" s="155"/>
      <c r="X1876" s="94"/>
      <c r="Z1876" s="94"/>
      <c r="AB1876" s="94"/>
      <c r="AC1876" s="94"/>
      <c r="AD1876" s="94"/>
      <c r="AE1876" s="94"/>
      <c r="AF1876" s="94"/>
      <c r="AH1876" s="109"/>
      <c r="AI1876" s="183"/>
      <c r="AJ1876" s="109"/>
      <c r="AK1876" s="94"/>
      <c r="AL1876" s="94"/>
      <c r="AN1876" s="94"/>
      <c r="AO1876" s="94"/>
      <c r="AP1876" s="94"/>
      <c r="AQ1876" s="141"/>
    </row>
    <row r="1877" spans="2:43" ht="15" customHeight="1">
      <c r="B1877"/>
      <c r="C1877"/>
      <c r="D1877"/>
      <c r="E1877"/>
      <c r="F1877"/>
      <c r="G1877"/>
      <c r="H1877"/>
      <c r="I1877"/>
      <c r="J1877"/>
      <c r="K1877"/>
      <c r="L1877"/>
      <c r="M1877"/>
      <c r="N1877"/>
      <c r="O1877"/>
      <c r="P1877"/>
      <c r="Q1877"/>
      <c r="R1877"/>
      <c r="S1877"/>
      <c r="T1877"/>
      <c r="U1877"/>
      <c r="V1877"/>
      <c r="W1877" s="155"/>
      <c r="X1877" s="94"/>
      <c r="Z1877" s="94"/>
      <c r="AB1877" s="94"/>
      <c r="AC1877" s="94"/>
      <c r="AD1877" s="94"/>
      <c r="AE1877" s="94"/>
      <c r="AF1877" s="94"/>
      <c r="AH1877" s="109"/>
      <c r="AI1877" s="183"/>
      <c r="AJ1877" s="109"/>
      <c r="AK1877" s="94"/>
      <c r="AL1877" s="94"/>
      <c r="AN1877" s="94"/>
      <c r="AO1877" s="94"/>
      <c r="AP1877" s="94"/>
      <c r="AQ1877" s="141"/>
    </row>
    <row r="1878" spans="2:43" ht="15" customHeight="1">
      <c r="B1878"/>
      <c r="C1878"/>
      <c r="D1878"/>
      <c r="E1878"/>
      <c r="F1878"/>
      <c r="G1878"/>
      <c r="H1878"/>
      <c r="I1878"/>
      <c r="J1878"/>
      <c r="K1878"/>
      <c r="L1878"/>
      <c r="M1878"/>
      <c r="N1878"/>
      <c r="O1878"/>
      <c r="P1878"/>
      <c r="Q1878"/>
      <c r="R1878"/>
      <c r="S1878"/>
      <c r="T1878"/>
      <c r="U1878"/>
      <c r="V1878"/>
      <c r="W1878" s="155"/>
      <c r="X1878" s="94"/>
      <c r="Z1878" s="94"/>
      <c r="AB1878" s="94"/>
      <c r="AC1878" s="94"/>
      <c r="AD1878" s="94"/>
      <c r="AE1878" s="94"/>
      <c r="AF1878" s="94"/>
      <c r="AH1878" s="109"/>
      <c r="AI1878" s="183"/>
      <c r="AJ1878" s="109"/>
      <c r="AK1878" s="94"/>
      <c r="AL1878" s="94"/>
      <c r="AN1878" s="94"/>
      <c r="AO1878" s="94"/>
      <c r="AP1878" s="94"/>
      <c r="AQ1878" s="141"/>
    </row>
    <row r="1879" spans="2:43" ht="15" customHeight="1">
      <c r="B1879"/>
      <c r="C1879"/>
      <c r="D1879"/>
      <c r="E1879"/>
      <c r="F1879"/>
      <c r="G1879"/>
      <c r="H1879"/>
      <c r="I1879"/>
      <c r="J1879"/>
      <c r="K1879"/>
      <c r="L1879"/>
      <c r="M1879"/>
      <c r="N1879"/>
      <c r="O1879"/>
      <c r="P1879"/>
      <c r="Q1879"/>
      <c r="R1879"/>
      <c r="S1879"/>
      <c r="T1879"/>
      <c r="U1879"/>
      <c r="V1879"/>
      <c r="W1879" s="155"/>
      <c r="X1879" s="94"/>
      <c r="Z1879" s="94"/>
      <c r="AB1879" s="94"/>
      <c r="AC1879" s="94"/>
      <c r="AD1879" s="94"/>
      <c r="AE1879" s="94"/>
      <c r="AF1879" s="94"/>
      <c r="AH1879" s="109"/>
      <c r="AI1879" s="183"/>
      <c r="AJ1879" s="109"/>
      <c r="AK1879" s="94"/>
      <c r="AL1879" s="94"/>
      <c r="AN1879" s="94"/>
      <c r="AO1879" s="94"/>
      <c r="AP1879" s="94"/>
      <c r="AQ1879" s="141"/>
    </row>
    <row r="1880" spans="2:43" ht="15" customHeight="1">
      <c r="B1880"/>
      <c r="C1880"/>
      <c r="D1880"/>
      <c r="E1880"/>
      <c r="F1880"/>
      <c r="G1880"/>
      <c r="H1880"/>
      <c r="I1880"/>
      <c r="J1880"/>
      <c r="K1880"/>
      <c r="L1880"/>
      <c r="M1880"/>
      <c r="N1880"/>
      <c r="O1880"/>
      <c r="P1880"/>
      <c r="Q1880"/>
      <c r="R1880"/>
      <c r="S1880"/>
      <c r="T1880"/>
      <c r="U1880"/>
      <c r="V1880"/>
      <c r="W1880" s="155"/>
      <c r="X1880" s="94"/>
      <c r="Z1880" s="94"/>
      <c r="AB1880" s="94"/>
      <c r="AC1880" s="94"/>
      <c r="AD1880" s="94"/>
      <c r="AE1880" s="94"/>
      <c r="AF1880" s="94"/>
      <c r="AH1880" s="109"/>
      <c r="AI1880" s="183"/>
      <c r="AJ1880" s="109"/>
      <c r="AK1880" s="94"/>
      <c r="AL1880" s="94"/>
      <c r="AN1880" s="94"/>
      <c r="AO1880" s="94"/>
      <c r="AP1880" s="94"/>
      <c r="AQ1880" s="141"/>
    </row>
    <row r="1881" spans="2:43" ht="15" customHeight="1">
      <c r="B1881"/>
      <c r="C1881"/>
      <c r="D1881"/>
      <c r="E1881"/>
      <c r="F1881"/>
      <c r="G1881"/>
      <c r="H1881"/>
      <c r="I1881"/>
      <c r="J1881"/>
      <c r="K1881"/>
      <c r="L1881"/>
      <c r="M1881"/>
      <c r="N1881"/>
      <c r="O1881"/>
      <c r="P1881"/>
      <c r="Q1881"/>
      <c r="R1881"/>
      <c r="S1881"/>
      <c r="T1881"/>
      <c r="U1881"/>
      <c r="V1881"/>
      <c r="W1881" s="155"/>
      <c r="X1881" s="94"/>
      <c r="Z1881" s="94"/>
      <c r="AB1881" s="94"/>
      <c r="AC1881" s="94"/>
      <c r="AD1881" s="94"/>
      <c r="AE1881" s="94"/>
      <c r="AF1881" s="94"/>
      <c r="AH1881" s="109"/>
      <c r="AI1881" s="183"/>
      <c r="AJ1881" s="109"/>
      <c r="AK1881" s="94"/>
      <c r="AL1881" s="94"/>
      <c r="AN1881" s="94"/>
      <c r="AO1881" s="94"/>
      <c r="AP1881" s="94"/>
      <c r="AQ1881" s="141"/>
    </row>
    <row r="1882" spans="2:43" ht="15" customHeight="1">
      <c r="B1882"/>
      <c r="C1882"/>
      <c r="D1882"/>
      <c r="E1882"/>
      <c r="F1882"/>
      <c r="G1882"/>
      <c r="H1882"/>
      <c r="I1882"/>
      <c r="J1882"/>
      <c r="K1882"/>
      <c r="L1882"/>
      <c r="M1882"/>
      <c r="N1882"/>
      <c r="O1882"/>
      <c r="P1882"/>
      <c r="Q1882"/>
      <c r="R1882"/>
      <c r="S1882"/>
      <c r="T1882"/>
      <c r="U1882"/>
      <c r="V1882"/>
      <c r="W1882" s="155"/>
      <c r="X1882" s="94"/>
      <c r="Z1882" s="94"/>
      <c r="AB1882" s="94"/>
      <c r="AC1882" s="94"/>
      <c r="AD1882" s="94"/>
      <c r="AE1882" s="94"/>
      <c r="AF1882" s="94"/>
      <c r="AH1882" s="109"/>
      <c r="AI1882" s="183"/>
      <c r="AJ1882" s="109"/>
      <c r="AK1882" s="94"/>
      <c r="AL1882" s="94"/>
      <c r="AN1882" s="94"/>
      <c r="AO1882" s="94"/>
      <c r="AP1882" s="94"/>
      <c r="AQ1882" s="141"/>
    </row>
    <row r="1883" spans="2:43" ht="15" customHeight="1">
      <c r="B1883"/>
      <c r="C1883"/>
      <c r="D1883"/>
      <c r="E1883"/>
      <c r="F1883"/>
      <c r="G1883"/>
      <c r="H1883"/>
      <c r="I1883"/>
      <c r="J1883"/>
      <c r="K1883"/>
      <c r="L1883"/>
      <c r="M1883"/>
      <c r="N1883"/>
      <c r="O1883"/>
      <c r="P1883"/>
      <c r="Q1883"/>
      <c r="R1883"/>
      <c r="S1883"/>
      <c r="T1883"/>
      <c r="U1883"/>
      <c r="V1883"/>
      <c r="W1883" s="155"/>
      <c r="X1883" s="94"/>
      <c r="Z1883" s="94"/>
      <c r="AB1883" s="94"/>
      <c r="AC1883" s="94"/>
      <c r="AD1883" s="94"/>
      <c r="AE1883" s="94"/>
      <c r="AF1883" s="94"/>
      <c r="AH1883" s="109"/>
      <c r="AI1883" s="183"/>
      <c r="AJ1883" s="109"/>
      <c r="AK1883" s="94"/>
      <c r="AL1883" s="94"/>
      <c r="AN1883" s="94"/>
      <c r="AO1883" s="94"/>
      <c r="AP1883" s="94"/>
      <c r="AQ1883" s="141"/>
    </row>
    <row r="1884" spans="2:43" ht="15" customHeight="1">
      <c r="B1884"/>
      <c r="C1884"/>
      <c r="D1884"/>
      <c r="E1884"/>
      <c r="F1884"/>
      <c r="G1884"/>
      <c r="H1884"/>
      <c r="I1884"/>
      <c r="J1884"/>
      <c r="K1884"/>
      <c r="L1884"/>
      <c r="M1884"/>
      <c r="N1884"/>
      <c r="O1884"/>
      <c r="P1884"/>
      <c r="Q1884"/>
      <c r="R1884"/>
      <c r="S1884"/>
      <c r="T1884"/>
      <c r="U1884"/>
      <c r="V1884"/>
      <c r="W1884" s="155"/>
      <c r="X1884" s="94"/>
      <c r="Z1884" s="94"/>
      <c r="AB1884" s="94"/>
      <c r="AC1884" s="94"/>
      <c r="AD1884" s="94"/>
      <c r="AE1884" s="94"/>
      <c r="AF1884" s="94"/>
      <c r="AH1884" s="109"/>
      <c r="AI1884" s="183"/>
      <c r="AJ1884" s="109"/>
      <c r="AK1884" s="94"/>
      <c r="AL1884" s="94"/>
      <c r="AN1884" s="94"/>
      <c r="AO1884" s="94"/>
      <c r="AP1884" s="94"/>
      <c r="AQ1884" s="141"/>
    </row>
    <row r="1885" spans="2:43" ht="15" customHeight="1">
      <c r="B1885"/>
      <c r="C1885"/>
      <c r="D1885"/>
      <c r="E1885"/>
      <c r="F1885"/>
      <c r="G1885"/>
      <c r="H1885"/>
      <c r="I1885"/>
      <c r="J1885"/>
      <c r="K1885"/>
      <c r="L1885"/>
      <c r="M1885"/>
      <c r="N1885"/>
      <c r="O1885"/>
      <c r="P1885"/>
      <c r="Q1885"/>
      <c r="R1885"/>
      <c r="S1885"/>
      <c r="T1885"/>
      <c r="U1885"/>
      <c r="V1885"/>
      <c r="W1885" s="155"/>
      <c r="X1885" s="94"/>
      <c r="Z1885" s="94"/>
      <c r="AB1885" s="94"/>
      <c r="AC1885" s="94"/>
      <c r="AD1885" s="94"/>
      <c r="AE1885" s="94"/>
      <c r="AF1885" s="94"/>
      <c r="AH1885" s="109"/>
      <c r="AI1885" s="183"/>
      <c r="AJ1885" s="109"/>
      <c r="AK1885" s="94"/>
      <c r="AL1885" s="94"/>
      <c r="AN1885" s="94"/>
      <c r="AO1885" s="94"/>
      <c r="AP1885" s="94"/>
      <c r="AQ1885" s="141"/>
    </row>
    <row r="1886" spans="2:43" ht="15" customHeight="1">
      <c r="B1886"/>
      <c r="C1886"/>
      <c r="D1886"/>
      <c r="E1886"/>
      <c r="F1886"/>
      <c r="G1886"/>
      <c r="H1886"/>
      <c r="I1886"/>
      <c r="J1886"/>
      <c r="K1886"/>
      <c r="L1886"/>
      <c r="M1886"/>
      <c r="N1886"/>
      <c r="O1886"/>
      <c r="P1886"/>
      <c r="Q1886"/>
      <c r="R1886"/>
      <c r="S1886"/>
      <c r="T1886"/>
      <c r="U1886"/>
      <c r="V1886"/>
      <c r="W1886" s="155"/>
      <c r="X1886" s="94"/>
      <c r="Z1886" s="94"/>
      <c r="AB1886" s="94"/>
      <c r="AC1886" s="94"/>
      <c r="AD1886" s="94"/>
      <c r="AE1886" s="94"/>
      <c r="AF1886" s="94"/>
      <c r="AH1886" s="109"/>
      <c r="AI1886" s="183"/>
      <c r="AJ1886" s="109"/>
      <c r="AK1886" s="94"/>
      <c r="AL1886" s="94"/>
      <c r="AN1886" s="94"/>
      <c r="AO1886" s="94"/>
      <c r="AP1886" s="94"/>
      <c r="AQ1886" s="141"/>
    </row>
    <row r="1887" spans="2:43" ht="15" customHeight="1">
      <c r="B1887"/>
      <c r="C1887"/>
      <c r="D1887"/>
      <c r="E1887"/>
      <c r="F1887"/>
      <c r="G1887"/>
      <c r="H1887"/>
      <c r="I1887"/>
      <c r="J1887"/>
      <c r="K1887"/>
      <c r="L1887"/>
      <c r="M1887"/>
      <c r="N1887"/>
      <c r="O1887"/>
      <c r="P1887"/>
      <c r="Q1887"/>
      <c r="R1887"/>
      <c r="S1887"/>
      <c r="T1887"/>
      <c r="U1887"/>
      <c r="V1887"/>
      <c r="W1887" s="155"/>
      <c r="X1887" s="94"/>
      <c r="Z1887" s="94"/>
      <c r="AB1887" s="94"/>
      <c r="AC1887" s="94"/>
      <c r="AD1887" s="94"/>
      <c r="AE1887" s="94"/>
      <c r="AF1887" s="94"/>
      <c r="AH1887" s="109"/>
      <c r="AI1887" s="183"/>
      <c r="AJ1887" s="109"/>
      <c r="AK1887" s="94"/>
      <c r="AL1887" s="94"/>
      <c r="AN1887" s="94"/>
      <c r="AO1887" s="94"/>
      <c r="AP1887" s="94"/>
      <c r="AQ1887" s="141"/>
    </row>
    <row r="1888" spans="2:43" ht="15" customHeight="1">
      <c r="B1888"/>
      <c r="C1888"/>
      <c r="D1888"/>
      <c r="E1888"/>
      <c r="F1888"/>
      <c r="G1888"/>
      <c r="H1888"/>
      <c r="I1888"/>
      <c r="J1888"/>
      <c r="K1888"/>
      <c r="L1888"/>
      <c r="M1888"/>
      <c r="N1888"/>
      <c r="O1888"/>
      <c r="P1888"/>
      <c r="Q1888"/>
      <c r="R1888"/>
      <c r="S1888"/>
      <c r="T1888"/>
      <c r="U1888"/>
      <c r="V1888"/>
      <c r="W1888" s="155"/>
      <c r="X1888" s="94"/>
      <c r="Z1888" s="94"/>
      <c r="AB1888" s="94"/>
      <c r="AC1888" s="94"/>
      <c r="AD1888" s="94"/>
      <c r="AE1888" s="94"/>
      <c r="AF1888" s="94"/>
      <c r="AH1888" s="109"/>
      <c r="AI1888" s="183"/>
      <c r="AJ1888" s="109"/>
      <c r="AK1888" s="94"/>
      <c r="AL1888" s="94"/>
      <c r="AN1888" s="94"/>
      <c r="AO1888" s="94"/>
      <c r="AP1888" s="94"/>
      <c r="AQ1888" s="141"/>
    </row>
    <row r="1889" spans="2:43" ht="15" customHeight="1">
      <c r="B1889"/>
      <c r="C1889"/>
      <c r="D1889"/>
      <c r="E1889"/>
      <c r="F1889"/>
      <c r="G1889"/>
      <c r="H1889"/>
      <c r="I1889"/>
      <c r="J1889"/>
      <c r="K1889"/>
      <c r="L1889"/>
      <c r="M1889"/>
      <c r="N1889"/>
      <c r="O1889"/>
      <c r="P1889"/>
      <c r="Q1889"/>
      <c r="R1889"/>
      <c r="S1889"/>
      <c r="T1889"/>
      <c r="U1889"/>
      <c r="V1889"/>
      <c r="W1889" s="155"/>
      <c r="X1889" s="94"/>
      <c r="Z1889" s="94"/>
      <c r="AB1889" s="94"/>
      <c r="AC1889" s="94"/>
      <c r="AD1889" s="94"/>
      <c r="AE1889" s="94"/>
      <c r="AF1889" s="94"/>
      <c r="AH1889" s="109"/>
      <c r="AI1889" s="183"/>
      <c r="AJ1889" s="109"/>
      <c r="AK1889" s="94"/>
      <c r="AL1889" s="94"/>
      <c r="AN1889" s="94"/>
      <c r="AO1889" s="94"/>
      <c r="AP1889" s="94"/>
      <c r="AQ1889" s="141"/>
    </row>
    <row r="1890" spans="2:43" ht="15" customHeight="1">
      <c r="B1890"/>
      <c r="C1890"/>
      <c r="D1890"/>
      <c r="E1890"/>
      <c r="F1890"/>
      <c r="G1890"/>
      <c r="H1890"/>
      <c r="I1890"/>
      <c r="J1890"/>
      <c r="K1890"/>
      <c r="L1890"/>
      <c r="M1890"/>
      <c r="N1890"/>
      <c r="O1890"/>
      <c r="P1890"/>
      <c r="Q1890"/>
      <c r="R1890"/>
      <c r="S1890"/>
      <c r="T1890"/>
      <c r="U1890"/>
      <c r="V1890"/>
      <c r="W1890" s="155"/>
      <c r="X1890" s="94"/>
      <c r="Z1890" s="94"/>
      <c r="AB1890" s="94"/>
      <c r="AC1890" s="94"/>
      <c r="AD1890" s="94"/>
      <c r="AE1890" s="94"/>
      <c r="AF1890" s="94"/>
      <c r="AH1890" s="109"/>
      <c r="AI1890" s="183"/>
      <c r="AJ1890" s="109"/>
      <c r="AK1890" s="94"/>
      <c r="AL1890" s="94"/>
      <c r="AN1890" s="94"/>
      <c r="AO1890" s="94"/>
      <c r="AP1890" s="94"/>
      <c r="AQ1890" s="141"/>
    </row>
    <row r="1891" spans="2:43" ht="15" customHeight="1">
      <c r="B1891"/>
      <c r="C1891"/>
      <c r="D1891"/>
      <c r="E1891"/>
      <c r="F1891"/>
      <c r="G1891"/>
      <c r="H1891"/>
      <c r="I1891"/>
      <c r="J1891"/>
      <c r="K1891"/>
      <c r="L1891"/>
      <c r="M1891"/>
      <c r="N1891"/>
      <c r="O1891"/>
      <c r="P1891"/>
      <c r="Q1891"/>
      <c r="R1891"/>
      <c r="S1891"/>
      <c r="T1891"/>
      <c r="U1891"/>
      <c r="V1891"/>
      <c r="W1891" s="155"/>
      <c r="X1891" s="94"/>
      <c r="Z1891" s="94"/>
      <c r="AB1891" s="94"/>
      <c r="AC1891" s="94"/>
      <c r="AD1891" s="94"/>
      <c r="AE1891" s="94"/>
      <c r="AF1891" s="94"/>
      <c r="AH1891" s="109"/>
      <c r="AI1891" s="183"/>
      <c r="AJ1891" s="109"/>
      <c r="AK1891" s="94"/>
      <c r="AL1891" s="94"/>
      <c r="AN1891" s="94"/>
      <c r="AO1891" s="94"/>
      <c r="AP1891" s="94"/>
      <c r="AQ1891" s="141"/>
    </row>
    <row r="1892" spans="2:43" ht="15" customHeight="1">
      <c r="B1892"/>
      <c r="C1892"/>
      <c r="D1892"/>
      <c r="E1892"/>
      <c r="F1892"/>
      <c r="G1892"/>
      <c r="H1892"/>
      <c r="I1892"/>
      <c r="J1892"/>
      <c r="K1892"/>
      <c r="L1892"/>
      <c r="M1892"/>
      <c r="N1892"/>
      <c r="O1892"/>
      <c r="P1892"/>
      <c r="Q1892"/>
      <c r="R1892"/>
      <c r="S1892"/>
      <c r="T1892"/>
      <c r="U1892"/>
      <c r="V1892"/>
      <c r="W1892" s="155"/>
      <c r="X1892" s="94"/>
      <c r="Z1892" s="94"/>
      <c r="AB1892" s="94"/>
      <c r="AC1892" s="94"/>
      <c r="AD1892" s="94"/>
      <c r="AE1892" s="94"/>
      <c r="AF1892" s="94"/>
      <c r="AH1892" s="109"/>
      <c r="AI1892" s="183"/>
      <c r="AJ1892" s="109"/>
      <c r="AK1892" s="94"/>
      <c r="AL1892" s="94"/>
      <c r="AN1892" s="94"/>
      <c r="AO1892" s="94"/>
      <c r="AP1892" s="94"/>
      <c r="AQ1892" s="141"/>
    </row>
    <row r="1893" spans="2:43" ht="15" customHeight="1">
      <c r="B1893"/>
      <c r="C1893"/>
      <c r="D1893"/>
      <c r="E1893"/>
      <c r="F1893"/>
      <c r="G1893"/>
      <c r="H1893"/>
      <c r="I1893"/>
      <c r="J1893"/>
      <c r="K1893"/>
      <c r="L1893"/>
      <c r="M1893"/>
      <c r="N1893"/>
      <c r="O1893"/>
      <c r="P1893"/>
      <c r="Q1893"/>
      <c r="R1893"/>
      <c r="S1893"/>
      <c r="T1893"/>
      <c r="U1893"/>
      <c r="V1893"/>
      <c r="W1893" s="155"/>
      <c r="X1893" s="94"/>
      <c r="Z1893" s="94"/>
      <c r="AB1893" s="94"/>
      <c r="AC1893" s="94"/>
      <c r="AD1893" s="94"/>
      <c r="AE1893" s="94"/>
      <c r="AF1893" s="94"/>
      <c r="AH1893" s="109"/>
      <c r="AI1893" s="183"/>
      <c r="AJ1893" s="109"/>
      <c r="AK1893" s="94"/>
      <c r="AL1893" s="94"/>
      <c r="AN1893" s="94"/>
      <c r="AO1893" s="94"/>
      <c r="AP1893" s="94"/>
      <c r="AQ1893" s="141"/>
    </row>
    <row r="1894" spans="2:43" ht="15" customHeight="1">
      <c r="B1894"/>
      <c r="C1894"/>
      <c r="D1894"/>
      <c r="E1894"/>
      <c r="F1894"/>
      <c r="G1894"/>
      <c r="H1894"/>
      <c r="I1894"/>
      <c r="J1894"/>
      <c r="K1894"/>
      <c r="L1894"/>
      <c r="M1894"/>
      <c r="N1894"/>
      <c r="O1894"/>
      <c r="P1894"/>
      <c r="Q1894"/>
      <c r="R1894"/>
      <c r="S1894"/>
      <c r="T1894"/>
      <c r="U1894"/>
      <c r="V1894"/>
      <c r="W1894" s="155"/>
      <c r="X1894" s="94"/>
      <c r="Z1894" s="94"/>
      <c r="AB1894" s="94"/>
      <c r="AC1894" s="94"/>
      <c r="AD1894" s="94"/>
      <c r="AE1894" s="94"/>
      <c r="AF1894" s="94"/>
      <c r="AH1894" s="109"/>
      <c r="AI1894" s="183"/>
      <c r="AJ1894" s="109"/>
      <c r="AK1894" s="94"/>
      <c r="AL1894" s="94"/>
      <c r="AN1894" s="94"/>
      <c r="AO1894" s="94"/>
      <c r="AP1894" s="94"/>
      <c r="AQ1894" s="141"/>
    </row>
    <row r="1895" spans="2:43" ht="15" customHeight="1">
      <c r="B1895"/>
      <c r="C1895"/>
      <c r="D1895"/>
      <c r="E1895"/>
      <c r="F1895"/>
      <c r="G1895"/>
      <c r="H1895"/>
      <c r="I1895"/>
      <c r="J1895"/>
      <c r="K1895"/>
      <c r="L1895"/>
      <c r="M1895"/>
      <c r="N1895"/>
      <c r="O1895"/>
      <c r="P1895"/>
      <c r="Q1895"/>
      <c r="R1895"/>
      <c r="S1895"/>
      <c r="T1895"/>
      <c r="U1895"/>
      <c r="V1895"/>
      <c r="W1895" s="155"/>
      <c r="X1895" s="94"/>
      <c r="Z1895" s="94"/>
      <c r="AB1895" s="94"/>
      <c r="AC1895" s="94"/>
      <c r="AD1895" s="94"/>
      <c r="AE1895" s="94"/>
      <c r="AF1895" s="94"/>
      <c r="AH1895" s="109"/>
      <c r="AI1895" s="183"/>
      <c r="AJ1895" s="109"/>
      <c r="AK1895" s="94"/>
      <c r="AL1895" s="94"/>
      <c r="AN1895" s="94"/>
      <c r="AO1895" s="94"/>
      <c r="AP1895" s="94"/>
      <c r="AQ1895" s="141"/>
    </row>
    <row r="1896" spans="2:43" ht="15" customHeight="1">
      <c r="B1896"/>
      <c r="C1896"/>
      <c r="D1896"/>
      <c r="E1896"/>
      <c r="F1896"/>
      <c r="G1896"/>
      <c r="H1896"/>
      <c r="I1896"/>
      <c r="J1896"/>
      <c r="K1896"/>
      <c r="L1896"/>
      <c r="M1896"/>
      <c r="N1896"/>
      <c r="O1896"/>
      <c r="P1896"/>
      <c r="Q1896"/>
      <c r="R1896"/>
      <c r="S1896"/>
      <c r="T1896"/>
      <c r="U1896"/>
      <c r="V1896"/>
      <c r="W1896" s="155"/>
      <c r="X1896" s="94"/>
      <c r="Z1896" s="94"/>
      <c r="AB1896" s="94"/>
      <c r="AC1896" s="94"/>
      <c r="AD1896" s="94"/>
      <c r="AE1896" s="94"/>
      <c r="AF1896" s="94"/>
      <c r="AH1896" s="109"/>
      <c r="AI1896" s="183"/>
      <c r="AJ1896" s="109"/>
      <c r="AK1896" s="94"/>
      <c r="AL1896" s="94"/>
      <c r="AN1896" s="94"/>
      <c r="AO1896" s="94"/>
      <c r="AP1896" s="94"/>
      <c r="AQ1896" s="141"/>
    </row>
    <row r="1897" spans="2:43" ht="15" customHeight="1">
      <c r="B1897"/>
      <c r="C1897"/>
      <c r="D1897"/>
      <c r="E1897"/>
      <c r="F1897"/>
      <c r="G1897"/>
      <c r="H1897"/>
      <c r="I1897"/>
      <c r="J1897"/>
      <c r="K1897"/>
      <c r="L1897"/>
      <c r="M1897"/>
      <c r="N1897"/>
      <c r="O1897"/>
      <c r="P1897"/>
      <c r="Q1897"/>
      <c r="R1897"/>
      <c r="S1897"/>
      <c r="T1897"/>
      <c r="U1897"/>
      <c r="V1897"/>
      <c r="W1897" s="155"/>
      <c r="X1897" s="94"/>
      <c r="Z1897" s="94"/>
      <c r="AB1897" s="94"/>
      <c r="AC1897" s="94"/>
      <c r="AD1897" s="94"/>
      <c r="AE1897" s="94"/>
      <c r="AF1897" s="94"/>
      <c r="AH1897" s="109"/>
      <c r="AI1897" s="183"/>
      <c r="AJ1897" s="109"/>
      <c r="AK1897" s="94"/>
      <c r="AL1897" s="94"/>
      <c r="AN1897" s="94"/>
      <c r="AO1897" s="94"/>
      <c r="AP1897" s="94"/>
      <c r="AQ1897" s="141"/>
    </row>
    <row r="1898" spans="2:43" ht="15" customHeight="1">
      <c r="B1898"/>
      <c r="C1898"/>
      <c r="D1898"/>
      <c r="E1898"/>
      <c r="F1898"/>
      <c r="G1898"/>
      <c r="H1898"/>
      <c r="I1898"/>
      <c r="J1898"/>
      <c r="K1898"/>
      <c r="L1898"/>
      <c r="M1898"/>
      <c r="N1898"/>
      <c r="O1898"/>
      <c r="P1898"/>
      <c r="Q1898"/>
      <c r="R1898"/>
      <c r="S1898"/>
      <c r="T1898"/>
      <c r="U1898"/>
      <c r="V1898"/>
      <c r="W1898" s="155"/>
      <c r="X1898" s="94"/>
      <c r="Z1898" s="94"/>
      <c r="AB1898" s="94"/>
      <c r="AC1898" s="94"/>
      <c r="AD1898" s="94"/>
      <c r="AE1898" s="94"/>
      <c r="AF1898" s="94"/>
      <c r="AH1898" s="109"/>
      <c r="AI1898" s="183"/>
      <c r="AJ1898" s="109"/>
      <c r="AK1898" s="94"/>
      <c r="AL1898" s="94"/>
      <c r="AN1898" s="94"/>
      <c r="AO1898" s="94"/>
      <c r="AP1898" s="94"/>
      <c r="AQ1898" s="141"/>
    </row>
    <row r="1899" spans="2:43" ht="15" customHeight="1">
      <c r="B1899"/>
      <c r="C1899"/>
      <c r="D1899"/>
      <c r="E1899"/>
      <c r="F1899"/>
      <c r="G1899"/>
      <c r="H1899"/>
      <c r="I1899"/>
      <c r="J1899"/>
      <c r="K1899"/>
      <c r="L1899"/>
      <c r="M1899"/>
      <c r="N1899"/>
      <c r="O1899"/>
      <c r="P1899"/>
      <c r="Q1899"/>
      <c r="R1899"/>
      <c r="S1899"/>
      <c r="T1899"/>
      <c r="U1899"/>
      <c r="V1899"/>
      <c r="W1899" s="155"/>
      <c r="X1899" s="94"/>
      <c r="Z1899" s="94"/>
      <c r="AB1899" s="94"/>
      <c r="AC1899" s="94"/>
      <c r="AD1899" s="94"/>
      <c r="AE1899" s="94"/>
      <c r="AF1899" s="94"/>
      <c r="AH1899" s="109"/>
      <c r="AI1899" s="183"/>
      <c r="AJ1899" s="109"/>
      <c r="AK1899" s="94"/>
      <c r="AL1899" s="94"/>
      <c r="AN1899" s="94"/>
      <c r="AO1899" s="94"/>
      <c r="AP1899" s="94"/>
      <c r="AQ1899" s="141"/>
    </row>
    <row r="1900" spans="2:43" ht="15" customHeight="1">
      <c r="B1900"/>
      <c r="C1900"/>
      <c r="D1900"/>
      <c r="E1900"/>
      <c r="F1900"/>
      <c r="G1900"/>
      <c r="H1900"/>
      <c r="I1900"/>
      <c r="J1900"/>
      <c r="K1900"/>
      <c r="L1900"/>
      <c r="M1900"/>
      <c r="N1900"/>
      <c r="O1900"/>
      <c r="P1900"/>
      <c r="Q1900"/>
      <c r="R1900"/>
      <c r="S1900"/>
      <c r="T1900"/>
      <c r="U1900"/>
      <c r="V1900"/>
      <c r="W1900" s="155"/>
      <c r="X1900" s="94"/>
      <c r="Z1900" s="94"/>
      <c r="AB1900" s="94"/>
      <c r="AC1900" s="94"/>
      <c r="AD1900" s="94"/>
      <c r="AE1900" s="94"/>
      <c r="AF1900" s="94"/>
      <c r="AH1900" s="109"/>
      <c r="AI1900" s="183"/>
      <c r="AJ1900" s="109"/>
      <c r="AK1900" s="94"/>
      <c r="AL1900" s="94"/>
      <c r="AN1900" s="94"/>
      <c r="AO1900" s="94"/>
      <c r="AP1900" s="94"/>
      <c r="AQ1900" s="141"/>
    </row>
    <row r="1901" spans="2:43" ht="15" customHeight="1">
      <c r="B1901"/>
      <c r="C1901"/>
      <c r="D1901"/>
      <c r="E1901"/>
      <c r="F1901"/>
      <c r="G1901"/>
      <c r="H1901"/>
      <c r="I1901"/>
      <c r="J1901"/>
      <c r="K1901"/>
      <c r="L1901"/>
      <c r="M1901"/>
      <c r="N1901"/>
      <c r="O1901"/>
      <c r="P1901"/>
      <c r="Q1901"/>
      <c r="R1901"/>
      <c r="S1901"/>
      <c r="T1901"/>
      <c r="U1901"/>
      <c r="V1901"/>
      <c r="W1901" s="155"/>
      <c r="X1901" s="94"/>
      <c r="Z1901" s="94"/>
      <c r="AB1901" s="94"/>
      <c r="AC1901" s="94"/>
      <c r="AD1901" s="94"/>
      <c r="AE1901" s="94"/>
      <c r="AF1901" s="94"/>
      <c r="AH1901" s="109"/>
      <c r="AI1901" s="183"/>
      <c r="AJ1901" s="109"/>
      <c r="AK1901" s="94"/>
      <c r="AL1901" s="94"/>
      <c r="AN1901" s="94"/>
      <c r="AO1901" s="94"/>
      <c r="AP1901" s="94"/>
      <c r="AQ1901" s="141"/>
    </row>
    <row r="1902" spans="2:43" ht="15" customHeight="1">
      <c r="B1902"/>
      <c r="C1902"/>
      <c r="D1902"/>
      <c r="E1902"/>
      <c r="F1902"/>
      <c r="G1902"/>
      <c r="H1902"/>
      <c r="I1902"/>
      <c r="J1902"/>
      <c r="K1902"/>
      <c r="L1902"/>
      <c r="M1902"/>
      <c r="N1902"/>
      <c r="O1902"/>
      <c r="P1902"/>
      <c r="Q1902"/>
      <c r="R1902"/>
      <c r="S1902"/>
      <c r="T1902"/>
      <c r="U1902"/>
      <c r="V1902"/>
      <c r="W1902" s="155"/>
      <c r="X1902" s="94"/>
      <c r="Z1902" s="94"/>
      <c r="AB1902" s="94"/>
      <c r="AC1902" s="94"/>
      <c r="AD1902" s="94"/>
      <c r="AE1902" s="94"/>
      <c r="AF1902" s="94"/>
      <c r="AH1902" s="109"/>
      <c r="AI1902" s="183"/>
      <c r="AJ1902" s="109"/>
      <c r="AK1902" s="94"/>
      <c r="AL1902" s="94"/>
      <c r="AN1902" s="94"/>
      <c r="AO1902" s="94"/>
      <c r="AP1902" s="94"/>
      <c r="AQ1902" s="141"/>
    </row>
    <row r="1903" spans="2:43" ht="15" customHeight="1">
      <c r="B1903"/>
      <c r="C1903"/>
      <c r="D1903"/>
      <c r="E1903"/>
      <c r="F1903"/>
      <c r="G1903"/>
      <c r="H1903"/>
      <c r="I1903"/>
      <c r="J1903"/>
      <c r="K1903"/>
      <c r="L1903"/>
      <c r="M1903"/>
      <c r="N1903"/>
      <c r="O1903"/>
      <c r="P1903"/>
      <c r="Q1903"/>
      <c r="R1903"/>
      <c r="S1903"/>
      <c r="T1903"/>
      <c r="U1903"/>
      <c r="V1903"/>
      <c r="W1903" s="155"/>
      <c r="X1903" s="94"/>
      <c r="Z1903" s="94"/>
      <c r="AB1903" s="94"/>
      <c r="AC1903" s="94"/>
      <c r="AD1903" s="94"/>
      <c r="AE1903" s="94"/>
      <c r="AF1903" s="94"/>
      <c r="AH1903" s="109"/>
      <c r="AI1903" s="183"/>
      <c r="AJ1903" s="109"/>
      <c r="AK1903" s="94"/>
      <c r="AL1903" s="94"/>
      <c r="AN1903" s="94"/>
      <c r="AO1903" s="94"/>
      <c r="AP1903" s="94"/>
      <c r="AQ1903" s="141"/>
    </row>
    <row r="1904" spans="2:43" ht="15" customHeight="1">
      <c r="B1904"/>
      <c r="C1904"/>
      <c r="D1904"/>
      <c r="E1904"/>
      <c r="F1904"/>
      <c r="G1904"/>
      <c r="H1904"/>
      <c r="I1904"/>
      <c r="J1904"/>
      <c r="K1904"/>
      <c r="L1904"/>
      <c r="M1904"/>
      <c r="N1904"/>
      <c r="O1904"/>
      <c r="P1904"/>
      <c r="Q1904"/>
      <c r="R1904"/>
      <c r="S1904"/>
      <c r="T1904"/>
      <c r="U1904"/>
      <c r="V1904"/>
      <c r="W1904" s="155"/>
      <c r="X1904" s="94"/>
      <c r="Z1904" s="94"/>
      <c r="AB1904" s="94"/>
      <c r="AC1904" s="94"/>
      <c r="AD1904" s="94"/>
      <c r="AE1904" s="94"/>
      <c r="AF1904" s="94"/>
      <c r="AH1904" s="109"/>
      <c r="AI1904" s="183"/>
      <c r="AJ1904" s="109"/>
      <c r="AK1904" s="94"/>
      <c r="AL1904" s="94"/>
      <c r="AN1904" s="94"/>
      <c r="AO1904" s="94"/>
      <c r="AP1904" s="94"/>
      <c r="AQ1904" s="141"/>
    </row>
    <row r="1905" spans="2:43" ht="15" customHeight="1">
      <c r="B1905"/>
      <c r="C1905"/>
      <c r="D1905"/>
      <c r="E1905"/>
      <c r="F1905"/>
      <c r="G1905"/>
      <c r="H1905"/>
      <c r="I1905"/>
      <c r="J1905"/>
      <c r="K1905"/>
      <c r="L1905"/>
      <c r="M1905"/>
      <c r="N1905"/>
      <c r="O1905"/>
      <c r="P1905"/>
      <c r="Q1905"/>
      <c r="R1905"/>
      <c r="S1905"/>
      <c r="T1905"/>
      <c r="U1905"/>
      <c r="V1905"/>
      <c r="W1905" s="155"/>
      <c r="X1905" s="94"/>
      <c r="Z1905" s="94"/>
      <c r="AB1905" s="94"/>
      <c r="AC1905" s="94"/>
      <c r="AD1905" s="94"/>
      <c r="AE1905" s="94"/>
      <c r="AF1905" s="94"/>
      <c r="AH1905" s="109"/>
      <c r="AI1905" s="183"/>
      <c r="AJ1905" s="109"/>
      <c r="AK1905" s="94"/>
      <c r="AL1905" s="94"/>
      <c r="AN1905" s="94"/>
      <c r="AO1905" s="94"/>
      <c r="AP1905" s="94"/>
      <c r="AQ1905" s="141"/>
    </row>
    <row r="1906" spans="2:43" ht="15" customHeight="1">
      <c r="B1906"/>
      <c r="C1906"/>
      <c r="D1906"/>
      <c r="E1906"/>
      <c r="F1906"/>
      <c r="G1906"/>
      <c r="H1906"/>
      <c r="I1906"/>
      <c r="J1906"/>
      <c r="K1906"/>
      <c r="L1906"/>
      <c r="M1906"/>
      <c r="N1906"/>
      <c r="O1906"/>
      <c r="P1906"/>
      <c r="Q1906"/>
      <c r="R1906"/>
      <c r="S1906"/>
      <c r="T1906"/>
      <c r="U1906"/>
      <c r="V1906"/>
      <c r="W1906" s="155"/>
      <c r="X1906" s="94"/>
      <c r="Z1906" s="94"/>
      <c r="AB1906" s="94"/>
      <c r="AC1906" s="94"/>
      <c r="AD1906" s="94"/>
      <c r="AE1906" s="94"/>
      <c r="AF1906" s="94"/>
      <c r="AH1906" s="109"/>
      <c r="AI1906" s="183"/>
      <c r="AJ1906" s="109"/>
      <c r="AK1906" s="94"/>
      <c r="AL1906" s="94"/>
      <c r="AN1906" s="94"/>
      <c r="AO1906" s="94"/>
      <c r="AP1906" s="94"/>
      <c r="AQ1906" s="141"/>
    </row>
    <row r="1907" spans="2:43" ht="15" customHeight="1">
      <c r="B1907"/>
      <c r="C1907"/>
      <c r="D1907"/>
      <c r="E1907"/>
      <c r="F1907"/>
      <c r="G1907"/>
      <c r="H1907"/>
      <c r="I1907"/>
      <c r="J1907"/>
      <c r="K1907"/>
      <c r="L1907"/>
      <c r="M1907"/>
      <c r="N1907"/>
      <c r="O1907"/>
      <c r="P1907"/>
      <c r="Q1907"/>
      <c r="R1907"/>
      <c r="S1907"/>
      <c r="T1907"/>
      <c r="U1907"/>
      <c r="V1907"/>
      <c r="W1907" s="155"/>
      <c r="X1907" s="94"/>
      <c r="Z1907" s="94"/>
      <c r="AB1907" s="94"/>
      <c r="AC1907" s="94"/>
      <c r="AD1907" s="94"/>
      <c r="AE1907" s="94"/>
      <c r="AF1907" s="94"/>
      <c r="AH1907" s="109"/>
      <c r="AI1907" s="183"/>
      <c r="AJ1907" s="109"/>
      <c r="AK1907" s="94"/>
      <c r="AL1907" s="94"/>
      <c r="AN1907" s="94"/>
      <c r="AO1907" s="94"/>
      <c r="AP1907" s="94"/>
      <c r="AQ1907" s="141"/>
    </row>
    <row r="1908" spans="2:43" ht="15" customHeight="1">
      <c r="B1908"/>
      <c r="C1908"/>
      <c r="D1908"/>
      <c r="E1908"/>
      <c r="F1908"/>
      <c r="G1908"/>
      <c r="H1908"/>
      <c r="I1908"/>
      <c r="J1908"/>
      <c r="K1908"/>
      <c r="L1908"/>
      <c r="M1908"/>
      <c r="N1908"/>
      <c r="O1908"/>
      <c r="P1908"/>
      <c r="Q1908"/>
      <c r="R1908"/>
      <c r="S1908"/>
      <c r="T1908"/>
      <c r="U1908"/>
      <c r="V1908"/>
      <c r="W1908" s="155"/>
      <c r="X1908" s="94"/>
      <c r="Z1908" s="94"/>
      <c r="AB1908" s="94"/>
      <c r="AC1908" s="94"/>
      <c r="AD1908" s="94"/>
      <c r="AE1908" s="94"/>
      <c r="AF1908" s="94"/>
      <c r="AH1908" s="109"/>
      <c r="AI1908" s="183"/>
      <c r="AJ1908" s="109"/>
      <c r="AK1908" s="94"/>
      <c r="AL1908" s="94"/>
      <c r="AN1908" s="94"/>
      <c r="AO1908" s="94"/>
      <c r="AP1908" s="94"/>
      <c r="AQ1908" s="141"/>
    </row>
    <row r="1909" spans="2:43" ht="15" customHeight="1">
      <c r="B1909"/>
      <c r="C1909"/>
      <c r="D1909"/>
      <c r="E1909"/>
      <c r="F1909"/>
      <c r="G1909"/>
      <c r="H1909"/>
      <c r="I1909"/>
      <c r="J1909"/>
      <c r="K1909"/>
      <c r="L1909"/>
      <c r="M1909"/>
      <c r="N1909"/>
      <c r="O1909"/>
      <c r="P1909"/>
      <c r="Q1909"/>
      <c r="R1909"/>
      <c r="S1909"/>
      <c r="T1909"/>
      <c r="U1909"/>
      <c r="V1909"/>
      <c r="W1909" s="155"/>
      <c r="X1909" s="94"/>
      <c r="Z1909" s="94"/>
      <c r="AB1909" s="94"/>
      <c r="AC1909" s="94"/>
      <c r="AD1909" s="94"/>
      <c r="AE1909" s="94"/>
      <c r="AF1909" s="94"/>
      <c r="AH1909" s="109"/>
      <c r="AI1909" s="183"/>
      <c r="AJ1909" s="109"/>
      <c r="AK1909" s="94"/>
      <c r="AL1909" s="94"/>
      <c r="AN1909" s="94"/>
      <c r="AO1909" s="94"/>
      <c r="AP1909" s="94"/>
      <c r="AQ1909" s="141"/>
    </row>
    <row r="1910" spans="2:43" ht="15" customHeight="1">
      <c r="B1910"/>
      <c r="C1910"/>
      <c r="D1910"/>
      <c r="E1910"/>
      <c r="F1910"/>
      <c r="G1910"/>
      <c r="H1910"/>
      <c r="I1910"/>
      <c r="J1910"/>
      <c r="K1910"/>
      <c r="L1910"/>
      <c r="M1910"/>
      <c r="N1910"/>
      <c r="O1910"/>
      <c r="P1910"/>
      <c r="Q1910"/>
      <c r="R1910"/>
      <c r="S1910"/>
      <c r="T1910"/>
      <c r="U1910"/>
      <c r="V1910"/>
      <c r="W1910" s="155"/>
      <c r="X1910" s="94"/>
      <c r="Z1910" s="94"/>
      <c r="AB1910" s="94"/>
      <c r="AC1910" s="94"/>
      <c r="AD1910" s="94"/>
      <c r="AE1910" s="94"/>
      <c r="AF1910" s="94"/>
      <c r="AH1910" s="109"/>
      <c r="AI1910" s="183"/>
      <c r="AJ1910" s="109"/>
      <c r="AK1910" s="94"/>
      <c r="AL1910" s="94"/>
      <c r="AN1910" s="94"/>
      <c r="AO1910" s="94"/>
      <c r="AP1910" s="94"/>
      <c r="AQ1910" s="141"/>
    </row>
    <row r="1911" spans="2:43" ht="15" customHeight="1">
      <c r="B1911"/>
      <c r="C1911"/>
      <c r="D1911"/>
      <c r="E1911"/>
      <c r="F1911"/>
      <c r="G1911"/>
      <c r="H1911"/>
      <c r="I1911"/>
      <c r="J1911"/>
      <c r="K1911"/>
      <c r="L1911"/>
      <c r="M1911"/>
      <c r="N1911"/>
      <c r="O1911"/>
      <c r="P1911"/>
      <c r="Q1911"/>
      <c r="R1911"/>
      <c r="S1911"/>
      <c r="T1911"/>
      <c r="U1911"/>
      <c r="V1911"/>
      <c r="W1911" s="155"/>
      <c r="X1911" s="94"/>
      <c r="Z1911" s="94"/>
      <c r="AB1911" s="94"/>
      <c r="AC1911" s="94"/>
      <c r="AD1911" s="94"/>
      <c r="AE1911" s="94"/>
      <c r="AF1911" s="94"/>
      <c r="AH1911" s="109"/>
      <c r="AI1911" s="183"/>
      <c r="AJ1911" s="109"/>
      <c r="AK1911" s="94"/>
      <c r="AL1911" s="94"/>
      <c r="AN1911" s="94"/>
      <c r="AO1911" s="94"/>
      <c r="AP1911" s="94"/>
      <c r="AQ1911" s="141"/>
    </row>
    <row r="1912" spans="2:43" ht="15" customHeight="1">
      <c r="B1912"/>
      <c r="C1912"/>
      <c r="D1912"/>
      <c r="E1912"/>
      <c r="F1912"/>
      <c r="G1912"/>
      <c r="H1912"/>
      <c r="I1912"/>
      <c r="J1912"/>
      <c r="K1912"/>
      <c r="L1912"/>
      <c r="M1912"/>
      <c r="N1912"/>
      <c r="O1912"/>
      <c r="P1912"/>
      <c r="Q1912"/>
      <c r="R1912"/>
      <c r="S1912"/>
      <c r="T1912"/>
      <c r="U1912"/>
      <c r="V1912"/>
      <c r="W1912" s="155"/>
      <c r="X1912" s="94"/>
      <c r="Z1912" s="94"/>
      <c r="AB1912" s="94"/>
      <c r="AC1912" s="94"/>
      <c r="AD1912" s="94"/>
      <c r="AE1912" s="94"/>
      <c r="AF1912" s="94"/>
      <c r="AH1912" s="109"/>
      <c r="AI1912" s="183"/>
      <c r="AJ1912" s="109"/>
      <c r="AK1912" s="94"/>
      <c r="AL1912" s="94"/>
      <c r="AN1912" s="94"/>
      <c r="AO1912" s="94"/>
      <c r="AP1912" s="94"/>
      <c r="AQ1912" s="141"/>
    </row>
    <row r="1913" spans="2:43" ht="15" customHeight="1">
      <c r="B1913"/>
      <c r="C1913"/>
      <c r="D1913"/>
      <c r="E1913"/>
      <c r="F1913"/>
      <c r="G1913"/>
      <c r="H1913"/>
      <c r="I1913"/>
      <c r="J1913"/>
      <c r="K1913"/>
      <c r="L1913"/>
      <c r="M1913"/>
      <c r="N1913"/>
      <c r="O1913"/>
      <c r="P1913"/>
      <c r="Q1913"/>
      <c r="R1913"/>
      <c r="S1913"/>
      <c r="T1913"/>
      <c r="U1913"/>
      <c r="V1913"/>
      <c r="W1913" s="155"/>
      <c r="X1913" s="94"/>
      <c r="Z1913" s="94"/>
      <c r="AB1913" s="94"/>
      <c r="AC1913" s="94"/>
      <c r="AD1913" s="94"/>
      <c r="AE1913" s="94"/>
      <c r="AF1913" s="94"/>
      <c r="AH1913" s="109"/>
      <c r="AI1913" s="183"/>
      <c r="AJ1913" s="109"/>
      <c r="AK1913" s="94"/>
      <c r="AL1913" s="94"/>
      <c r="AN1913" s="94"/>
      <c r="AO1913" s="94"/>
      <c r="AP1913" s="94"/>
      <c r="AQ1913" s="141"/>
    </row>
    <row r="1914" spans="2:43" ht="15" customHeight="1">
      <c r="B1914"/>
      <c r="C1914"/>
      <c r="D1914"/>
      <c r="E1914"/>
      <c r="F1914"/>
      <c r="G1914"/>
      <c r="H1914"/>
      <c r="I1914"/>
      <c r="J1914"/>
      <c r="K1914"/>
      <c r="L1914"/>
      <c r="M1914"/>
      <c r="N1914"/>
      <c r="O1914"/>
      <c r="P1914"/>
      <c r="Q1914"/>
      <c r="R1914"/>
      <c r="S1914"/>
      <c r="T1914"/>
      <c r="U1914"/>
      <c r="V1914"/>
      <c r="W1914" s="155"/>
      <c r="X1914" s="94"/>
      <c r="Z1914" s="94"/>
      <c r="AB1914" s="94"/>
      <c r="AC1914" s="94"/>
      <c r="AD1914" s="94"/>
      <c r="AE1914" s="94"/>
      <c r="AF1914" s="94"/>
      <c r="AH1914" s="109"/>
      <c r="AI1914" s="183"/>
      <c r="AJ1914" s="109"/>
      <c r="AK1914" s="94"/>
      <c r="AL1914" s="94"/>
      <c r="AN1914" s="94"/>
      <c r="AO1914" s="94"/>
      <c r="AP1914" s="94"/>
      <c r="AQ1914" s="141"/>
    </row>
    <row r="1915" spans="2:43" ht="15" customHeight="1">
      <c r="B1915"/>
      <c r="C1915"/>
      <c r="D1915"/>
      <c r="E1915"/>
      <c r="F1915"/>
      <c r="G1915"/>
      <c r="H1915"/>
      <c r="I1915"/>
      <c r="J1915"/>
      <c r="K1915"/>
      <c r="L1915"/>
      <c r="M1915"/>
      <c r="N1915"/>
      <c r="O1915"/>
      <c r="P1915"/>
      <c r="Q1915"/>
      <c r="R1915"/>
      <c r="S1915"/>
      <c r="T1915"/>
      <c r="U1915"/>
      <c r="V1915"/>
      <c r="W1915" s="155"/>
      <c r="X1915" s="94"/>
      <c r="Z1915" s="94"/>
      <c r="AB1915" s="94"/>
      <c r="AC1915" s="94"/>
      <c r="AD1915" s="94"/>
      <c r="AE1915" s="94"/>
      <c r="AF1915" s="94"/>
      <c r="AH1915" s="109"/>
      <c r="AI1915" s="183"/>
      <c r="AJ1915" s="109"/>
      <c r="AK1915" s="94"/>
      <c r="AL1915" s="94"/>
      <c r="AN1915" s="94"/>
      <c r="AO1915" s="94"/>
      <c r="AP1915" s="94"/>
      <c r="AQ1915" s="141"/>
    </row>
    <row r="1916" spans="2:43" ht="15" customHeight="1">
      <c r="B1916"/>
      <c r="C1916"/>
      <c r="D1916"/>
      <c r="E1916"/>
      <c r="F1916"/>
      <c r="G1916"/>
      <c r="H1916"/>
      <c r="I1916"/>
      <c r="J1916"/>
      <c r="K1916"/>
      <c r="L1916"/>
      <c r="M1916"/>
      <c r="N1916"/>
      <c r="O1916"/>
      <c r="P1916"/>
      <c r="Q1916"/>
      <c r="R1916"/>
      <c r="S1916"/>
      <c r="T1916"/>
      <c r="U1916"/>
      <c r="V1916"/>
      <c r="W1916" s="155"/>
      <c r="X1916" s="94"/>
      <c r="Z1916" s="94"/>
      <c r="AB1916" s="94"/>
      <c r="AC1916" s="94"/>
      <c r="AD1916" s="94"/>
      <c r="AE1916" s="94"/>
      <c r="AF1916" s="94"/>
      <c r="AH1916" s="109"/>
      <c r="AI1916" s="183"/>
      <c r="AJ1916" s="109"/>
      <c r="AK1916" s="94"/>
      <c r="AL1916" s="94"/>
      <c r="AN1916" s="94"/>
      <c r="AO1916" s="94"/>
      <c r="AP1916" s="94"/>
      <c r="AQ1916" s="141"/>
    </row>
    <row r="1917" spans="2:43" ht="15" customHeight="1">
      <c r="B1917"/>
      <c r="C1917"/>
      <c r="D1917"/>
      <c r="E1917"/>
      <c r="F1917"/>
      <c r="G1917"/>
      <c r="H1917"/>
      <c r="I1917"/>
      <c r="J1917"/>
      <c r="K1917"/>
      <c r="L1917"/>
      <c r="M1917"/>
      <c r="N1917"/>
      <c r="O1917"/>
      <c r="P1917"/>
      <c r="Q1917"/>
      <c r="R1917"/>
      <c r="S1917"/>
      <c r="T1917"/>
      <c r="U1917"/>
      <c r="V1917"/>
      <c r="W1917" s="155"/>
      <c r="X1917" s="94"/>
      <c r="Z1917" s="94"/>
      <c r="AB1917" s="94"/>
      <c r="AC1917" s="94"/>
      <c r="AD1917" s="94"/>
      <c r="AE1917" s="94"/>
      <c r="AF1917" s="94"/>
      <c r="AH1917" s="109"/>
      <c r="AI1917" s="183"/>
      <c r="AJ1917" s="109"/>
      <c r="AK1917" s="94"/>
      <c r="AL1917" s="94"/>
      <c r="AN1917" s="94"/>
      <c r="AO1917" s="94"/>
      <c r="AP1917" s="94"/>
      <c r="AQ1917" s="141"/>
    </row>
    <row r="1918" spans="2:43" ht="15" customHeight="1">
      <c r="B1918"/>
      <c r="C1918"/>
      <c r="D1918"/>
      <c r="E1918"/>
      <c r="F1918"/>
      <c r="G1918"/>
      <c r="H1918"/>
      <c r="I1918"/>
      <c r="J1918"/>
      <c r="K1918"/>
      <c r="L1918"/>
      <c r="M1918"/>
      <c r="N1918"/>
      <c r="O1918"/>
      <c r="P1918"/>
      <c r="Q1918"/>
      <c r="R1918"/>
      <c r="S1918"/>
      <c r="T1918"/>
      <c r="U1918"/>
      <c r="V1918"/>
      <c r="W1918" s="155"/>
      <c r="X1918" s="94"/>
      <c r="Z1918" s="94"/>
      <c r="AB1918" s="94"/>
      <c r="AC1918" s="94"/>
      <c r="AD1918" s="94"/>
      <c r="AE1918" s="94"/>
      <c r="AF1918" s="94"/>
      <c r="AH1918" s="109"/>
      <c r="AI1918" s="183"/>
      <c r="AJ1918" s="109"/>
      <c r="AK1918" s="94"/>
      <c r="AL1918" s="94"/>
      <c r="AN1918" s="94"/>
      <c r="AO1918" s="94"/>
      <c r="AP1918" s="94"/>
      <c r="AQ1918" s="141"/>
    </row>
    <row r="1919" spans="2:43" ht="15" customHeight="1">
      <c r="B1919"/>
      <c r="C1919"/>
      <c r="D1919"/>
      <c r="E1919"/>
      <c r="F1919"/>
      <c r="G1919"/>
      <c r="H1919"/>
      <c r="I1919"/>
      <c r="J1919"/>
      <c r="K1919"/>
      <c r="L1919"/>
      <c r="M1919"/>
      <c r="N1919"/>
      <c r="O1919"/>
      <c r="P1919"/>
      <c r="Q1919"/>
      <c r="R1919"/>
      <c r="S1919"/>
      <c r="T1919"/>
      <c r="U1919"/>
      <c r="V1919"/>
      <c r="W1919" s="155"/>
      <c r="X1919" s="94"/>
      <c r="Z1919" s="94"/>
      <c r="AB1919" s="94"/>
      <c r="AC1919" s="94"/>
      <c r="AD1919" s="94"/>
      <c r="AE1919" s="94"/>
      <c r="AF1919" s="94"/>
      <c r="AH1919" s="109"/>
      <c r="AI1919" s="183"/>
      <c r="AJ1919" s="109"/>
      <c r="AK1919" s="94"/>
      <c r="AL1919" s="94"/>
      <c r="AN1919" s="94"/>
      <c r="AO1919" s="94"/>
      <c r="AP1919" s="94"/>
      <c r="AQ1919" s="141"/>
    </row>
    <row r="1920" spans="2:43" ht="15" customHeight="1">
      <c r="B1920"/>
      <c r="C1920"/>
      <c r="D1920"/>
      <c r="E1920"/>
      <c r="F1920"/>
      <c r="G1920"/>
      <c r="H1920"/>
      <c r="I1920"/>
      <c r="J1920"/>
      <c r="K1920"/>
      <c r="L1920"/>
      <c r="M1920"/>
      <c r="N1920"/>
      <c r="O1920"/>
      <c r="P1920"/>
      <c r="Q1920"/>
      <c r="R1920"/>
      <c r="S1920"/>
      <c r="T1920"/>
      <c r="U1920"/>
      <c r="V1920"/>
      <c r="W1920" s="155"/>
      <c r="X1920" s="94"/>
      <c r="Z1920" s="94"/>
      <c r="AB1920" s="94"/>
      <c r="AC1920" s="94"/>
      <c r="AD1920" s="94"/>
      <c r="AE1920" s="94"/>
      <c r="AF1920" s="94"/>
      <c r="AH1920" s="109"/>
      <c r="AI1920" s="183"/>
      <c r="AJ1920" s="109"/>
      <c r="AK1920" s="94"/>
      <c r="AL1920" s="94"/>
      <c r="AN1920" s="94"/>
      <c r="AO1920" s="94"/>
      <c r="AP1920" s="94"/>
      <c r="AQ1920" s="141"/>
    </row>
    <row r="1921" spans="2:43" ht="15" customHeight="1">
      <c r="B1921"/>
      <c r="C1921"/>
      <c r="D1921"/>
      <c r="E1921"/>
      <c r="F1921"/>
      <c r="G1921"/>
      <c r="H1921"/>
      <c r="I1921"/>
      <c r="J1921"/>
      <c r="K1921"/>
      <c r="L1921"/>
      <c r="M1921"/>
      <c r="N1921"/>
      <c r="O1921"/>
      <c r="P1921"/>
      <c r="Q1921"/>
      <c r="R1921"/>
      <c r="S1921"/>
      <c r="T1921"/>
      <c r="U1921"/>
      <c r="V1921"/>
      <c r="W1921" s="155"/>
      <c r="X1921" s="94"/>
      <c r="Z1921" s="94"/>
      <c r="AB1921" s="94"/>
      <c r="AC1921" s="94"/>
      <c r="AD1921" s="94"/>
      <c r="AE1921" s="94"/>
      <c r="AF1921" s="94"/>
      <c r="AH1921" s="109"/>
      <c r="AI1921" s="183"/>
      <c r="AJ1921" s="109"/>
      <c r="AK1921" s="94"/>
      <c r="AL1921" s="94"/>
      <c r="AN1921" s="94"/>
      <c r="AO1921" s="94"/>
      <c r="AP1921" s="94"/>
      <c r="AQ1921" s="141"/>
    </row>
    <row r="1922" spans="2:43" ht="15" customHeight="1">
      <c r="B1922"/>
      <c r="C1922"/>
      <c r="D1922"/>
      <c r="E1922"/>
      <c r="F1922"/>
      <c r="G1922"/>
      <c r="H1922"/>
      <c r="I1922"/>
      <c r="J1922"/>
      <c r="K1922"/>
      <c r="L1922"/>
      <c r="M1922"/>
      <c r="N1922"/>
      <c r="O1922"/>
      <c r="P1922"/>
      <c r="Q1922"/>
      <c r="R1922"/>
      <c r="S1922"/>
      <c r="T1922"/>
      <c r="U1922"/>
      <c r="V1922"/>
      <c r="W1922" s="155"/>
      <c r="X1922" s="94"/>
      <c r="Z1922" s="94"/>
      <c r="AB1922" s="94"/>
      <c r="AC1922" s="94"/>
      <c r="AD1922" s="94"/>
      <c r="AE1922" s="94"/>
      <c r="AF1922" s="94"/>
      <c r="AH1922" s="109"/>
      <c r="AI1922" s="183"/>
      <c r="AJ1922" s="109"/>
      <c r="AK1922" s="94"/>
      <c r="AL1922" s="94"/>
      <c r="AN1922" s="94"/>
      <c r="AO1922" s="94"/>
      <c r="AP1922" s="94"/>
      <c r="AQ1922" s="141"/>
    </row>
    <row r="1923" spans="2:43" ht="15" customHeight="1">
      <c r="B1923"/>
      <c r="C1923"/>
      <c r="D1923"/>
      <c r="E1923"/>
      <c r="F1923"/>
      <c r="G1923"/>
      <c r="H1923"/>
      <c r="I1923"/>
      <c r="J1923"/>
      <c r="K1923"/>
      <c r="L1923"/>
      <c r="M1923"/>
      <c r="N1923"/>
      <c r="O1923"/>
      <c r="P1923"/>
      <c r="Q1923"/>
      <c r="R1923"/>
      <c r="S1923"/>
      <c r="T1923"/>
      <c r="U1923"/>
      <c r="V1923"/>
      <c r="W1923" s="155"/>
      <c r="X1923" s="94"/>
      <c r="Z1923" s="94"/>
      <c r="AB1923" s="94"/>
      <c r="AC1923" s="94"/>
      <c r="AD1923" s="94"/>
      <c r="AE1923" s="94"/>
      <c r="AF1923" s="94"/>
      <c r="AH1923" s="109"/>
      <c r="AI1923" s="183"/>
      <c r="AJ1923" s="109"/>
      <c r="AK1923" s="94"/>
      <c r="AL1923" s="94"/>
      <c r="AN1923" s="94"/>
      <c r="AO1923" s="94"/>
      <c r="AP1923" s="94"/>
      <c r="AQ1923" s="141"/>
    </row>
    <row r="1924" spans="2:43" ht="15" customHeight="1">
      <c r="B1924"/>
      <c r="C1924"/>
      <c r="D1924"/>
      <c r="E1924"/>
      <c r="F1924"/>
      <c r="G1924"/>
      <c r="H1924"/>
      <c r="I1924"/>
      <c r="J1924"/>
      <c r="K1924"/>
      <c r="L1924"/>
      <c r="M1924"/>
      <c r="N1924"/>
      <c r="O1924"/>
      <c r="P1924"/>
      <c r="Q1924"/>
      <c r="R1924"/>
      <c r="S1924"/>
      <c r="T1924"/>
      <c r="U1924"/>
      <c r="V1924"/>
      <c r="W1924" s="155"/>
      <c r="X1924" s="94"/>
      <c r="Z1924" s="94"/>
      <c r="AB1924" s="94"/>
      <c r="AC1924" s="94"/>
      <c r="AD1924" s="94"/>
      <c r="AE1924" s="94"/>
      <c r="AF1924" s="94"/>
      <c r="AH1924" s="109"/>
      <c r="AI1924" s="183"/>
      <c r="AJ1924" s="109"/>
      <c r="AK1924" s="94"/>
      <c r="AL1924" s="94"/>
      <c r="AN1924" s="94"/>
      <c r="AO1924" s="94"/>
      <c r="AP1924" s="94"/>
      <c r="AQ1924" s="141"/>
    </row>
    <row r="1925" spans="2:43" ht="15" customHeight="1">
      <c r="B1925"/>
      <c r="C1925"/>
      <c r="D1925"/>
      <c r="E1925"/>
      <c r="F1925"/>
      <c r="G1925"/>
      <c r="H1925"/>
      <c r="I1925"/>
      <c r="J1925"/>
      <c r="K1925"/>
      <c r="L1925"/>
      <c r="M1925"/>
      <c r="N1925"/>
      <c r="O1925"/>
      <c r="P1925"/>
      <c r="Q1925"/>
      <c r="R1925"/>
      <c r="S1925"/>
      <c r="T1925"/>
      <c r="U1925"/>
      <c r="V1925"/>
      <c r="W1925" s="155"/>
      <c r="X1925" s="94"/>
      <c r="Z1925" s="94"/>
      <c r="AB1925" s="94"/>
      <c r="AC1925" s="94"/>
      <c r="AD1925" s="94"/>
      <c r="AE1925" s="94"/>
      <c r="AF1925" s="94"/>
      <c r="AH1925" s="109"/>
      <c r="AI1925" s="183"/>
      <c r="AJ1925" s="109"/>
      <c r="AK1925" s="94"/>
      <c r="AL1925" s="94"/>
      <c r="AN1925" s="94"/>
      <c r="AO1925" s="94"/>
      <c r="AP1925" s="94"/>
      <c r="AQ1925" s="141"/>
    </row>
    <row r="1926" spans="2:43" ht="15" customHeight="1">
      <c r="B1926"/>
      <c r="C1926"/>
      <c r="D1926"/>
      <c r="E1926"/>
      <c r="F1926"/>
      <c r="G1926"/>
      <c r="H1926"/>
      <c r="I1926"/>
      <c r="J1926"/>
      <c r="K1926"/>
      <c r="L1926"/>
      <c r="M1926"/>
      <c r="N1926"/>
      <c r="O1926"/>
      <c r="P1926"/>
      <c r="Q1926"/>
      <c r="R1926"/>
      <c r="S1926"/>
      <c r="T1926"/>
      <c r="U1926"/>
      <c r="V1926"/>
      <c r="W1926" s="155"/>
      <c r="X1926" s="94"/>
      <c r="Z1926" s="94"/>
      <c r="AB1926" s="94"/>
      <c r="AC1926" s="94"/>
      <c r="AD1926" s="94"/>
      <c r="AE1926" s="94"/>
      <c r="AF1926" s="94"/>
      <c r="AH1926" s="109"/>
      <c r="AI1926" s="183"/>
      <c r="AJ1926" s="109"/>
      <c r="AK1926" s="94"/>
      <c r="AL1926" s="94"/>
      <c r="AN1926" s="94"/>
      <c r="AO1926" s="94"/>
      <c r="AP1926" s="94"/>
      <c r="AQ1926" s="141"/>
    </row>
    <row r="1927" spans="2:43" ht="15" customHeight="1">
      <c r="B1927"/>
      <c r="C1927"/>
      <c r="D1927"/>
      <c r="E1927"/>
      <c r="F1927"/>
      <c r="G1927"/>
      <c r="H1927"/>
      <c r="I1927"/>
      <c r="J1927"/>
      <c r="K1927"/>
      <c r="L1927"/>
      <c r="M1927"/>
      <c r="N1927"/>
      <c r="O1927"/>
      <c r="P1927"/>
      <c r="Q1927"/>
      <c r="R1927"/>
      <c r="S1927"/>
      <c r="T1927"/>
      <c r="U1927"/>
      <c r="V1927"/>
      <c r="W1927" s="155"/>
      <c r="X1927" s="94"/>
      <c r="Z1927" s="94"/>
      <c r="AB1927" s="94"/>
      <c r="AC1927" s="94"/>
      <c r="AD1927" s="94"/>
      <c r="AE1927" s="94"/>
      <c r="AF1927" s="94"/>
      <c r="AH1927" s="109"/>
      <c r="AI1927" s="183"/>
      <c r="AJ1927" s="109"/>
      <c r="AK1927" s="94"/>
      <c r="AL1927" s="94"/>
      <c r="AN1927" s="94"/>
      <c r="AO1927" s="94"/>
      <c r="AP1927" s="94"/>
      <c r="AQ1927" s="141"/>
    </row>
    <row r="1928" spans="2:43" ht="15" customHeight="1">
      <c r="B1928"/>
      <c r="C1928"/>
      <c r="D1928"/>
      <c r="E1928"/>
      <c r="F1928"/>
      <c r="G1928"/>
      <c r="H1928"/>
      <c r="I1928"/>
      <c r="J1928"/>
      <c r="K1928"/>
      <c r="L1928"/>
      <c r="M1928"/>
      <c r="N1928"/>
      <c r="O1928"/>
      <c r="P1928"/>
      <c r="Q1928"/>
      <c r="R1928"/>
      <c r="S1928"/>
      <c r="T1928"/>
      <c r="U1928"/>
      <c r="V1928"/>
      <c r="W1928" s="155"/>
      <c r="X1928" s="94"/>
      <c r="Z1928" s="94"/>
      <c r="AB1928" s="94"/>
      <c r="AC1928" s="94"/>
      <c r="AD1928" s="94"/>
      <c r="AE1928" s="94"/>
      <c r="AF1928" s="94"/>
      <c r="AH1928" s="109"/>
      <c r="AI1928" s="183"/>
      <c r="AJ1928" s="109"/>
      <c r="AK1928" s="94"/>
      <c r="AL1928" s="94"/>
      <c r="AN1928" s="94"/>
      <c r="AO1928" s="94"/>
      <c r="AP1928" s="94"/>
      <c r="AQ1928" s="141"/>
    </row>
    <row r="1929" spans="2:43" ht="15" customHeight="1">
      <c r="B1929"/>
      <c r="C1929"/>
      <c r="D1929"/>
      <c r="E1929"/>
      <c r="F1929"/>
      <c r="G1929"/>
      <c r="H1929"/>
      <c r="I1929"/>
      <c r="J1929"/>
      <c r="K1929"/>
      <c r="L1929"/>
      <c r="M1929"/>
      <c r="N1929"/>
      <c r="O1929"/>
      <c r="P1929"/>
      <c r="Q1929"/>
      <c r="R1929"/>
      <c r="S1929"/>
      <c r="T1929"/>
      <c r="U1929"/>
      <c r="V1929"/>
      <c r="W1929" s="155"/>
      <c r="X1929" s="94"/>
      <c r="Z1929" s="94"/>
      <c r="AB1929" s="94"/>
      <c r="AC1929" s="94"/>
      <c r="AD1929" s="94"/>
      <c r="AE1929" s="94"/>
      <c r="AF1929" s="94"/>
      <c r="AH1929" s="109"/>
      <c r="AI1929" s="183"/>
      <c r="AJ1929" s="109"/>
      <c r="AK1929" s="94"/>
      <c r="AL1929" s="94"/>
      <c r="AN1929" s="94"/>
      <c r="AO1929" s="94"/>
      <c r="AP1929" s="94"/>
      <c r="AQ1929" s="141"/>
    </row>
    <row r="1930" spans="2:43" ht="15" customHeight="1">
      <c r="B1930"/>
      <c r="C1930"/>
      <c r="D1930"/>
      <c r="E1930"/>
      <c r="F1930"/>
      <c r="G1930"/>
      <c r="H1930"/>
      <c r="I1930"/>
      <c r="J1930"/>
      <c r="K1930"/>
      <c r="L1930"/>
      <c r="M1930"/>
      <c r="N1930"/>
      <c r="O1930"/>
      <c r="P1930"/>
      <c r="Q1930"/>
      <c r="R1930"/>
      <c r="S1930"/>
      <c r="T1930"/>
      <c r="U1930"/>
      <c r="V1930"/>
      <c r="W1930" s="155"/>
      <c r="X1930" s="94"/>
      <c r="Z1930" s="94"/>
      <c r="AB1930" s="94"/>
      <c r="AC1930" s="94"/>
      <c r="AD1930" s="94"/>
      <c r="AE1930" s="94"/>
      <c r="AF1930" s="94"/>
      <c r="AH1930" s="109"/>
      <c r="AI1930" s="183"/>
      <c r="AJ1930" s="109"/>
      <c r="AK1930" s="94"/>
      <c r="AL1930" s="94"/>
      <c r="AN1930" s="94"/>
      <c r="AO1930" s="94"/>
      <c r="AP1930" s="94"/>
      <c r="AQ1930" s="141"/>
    </row>
    <row r="1931" spans="2:43" ht="15" customHeight="1">
      <c r="B1931"/>
      <c r="C1931"/>
      <c r="D1931"/>
      <c r="E1931"/>
      <c r="F1931"/>
      <c r="G1931"/>
      <c r="H1931"/>
      <c r="I1931"/>
      <c r="J1931"/>
      <c r="K1931"/>
      <c r="L1931"/>
      <c r="M1931"/>
      <c r="N1931"/>
      <c r="O1931"/>
      <c r="P1931"/>
      <c r="Q1931"/>
      <c r="R1931"/>
      <c r="S1931"/>
      <c r="T1931"/>
      <c r="U1931"/>
      <c r="V1931"/>
      <c r="W1931" s="155"/>
      <c r="X1931" s="94"/>
      <c r="Z1931" s="94"/>
      <c r="AB1931" s="94"/>
      <c r="AC1931" s="94"/>
      <c r="AD1931" s="94"/>
      <c r="AE1931" s="94"/>
      <c r="AF1931" s="94"/>
      <c r="AH1931" s="109"/>
      <c r="AI1931" s="183"/>
      <c r="AJ1931" s="109"/>
      <c r="AK1931" s="94"/>
      <c r="AL1931" s="94"/>
      <c r="AN1931" s="94"/>
      <c r="AO1931" s="94"/>
      <c r="AP1931" s="94"/>
      <c r="AQ1931" s="141"/>
    </row>
    <row r="1932" spans="2:43" ht="15" customHeight="1">
      <c r="B1932"/>
      <c r="C1932"/>
      <c r="D1932"/>
      <c r="E1932"/>
      <c r="F1932"/>
      <c r="G1932"/>
      <c r="H1932"/>
      <c r="I1932"/>
      <c r="J1932"/>
      <c r="K1932"/>
      <c r="L1932"/>
      <c r="M1932"/>
      <c r="N1932"/>
      <c r="O1932"/>
      <c r="P1932"/>
      <c r="Q1932"/>
      <c r="R1932"/>
      <c r="S1932"/>
      <c r="T1932"/>
      <c r="U1932"/>
      <c r="V1932"/>
      <c r="W1932" s="155"/>
      <c r="X1932" s="94"/>
      <c r="Z1932" s="94"/>
      <c r="AB1932" s="94"/>
      <c r="AC1932" s="94"/>
      <c r="AD1932" s="94"/>
      <c r="AE1932" s="94"/>
      <c r="AF1932" s="94"/>
      <c r="AH1932" s="109"/>
      <c r="AI1932" s="183"/>
      <c r="AJ1932" s="109"/>
      <c r="AK1932" s="94"/>
      <c r="AL1932" s="94"/>
      <c r="AN1932" s="94"/>
      <c r="AO1932" s="94"/>
      <c r="AP1932" s="94"/>
      <c r="AQ1932" s="141"/>
    </row>
    <row r="1933" spans="2:43" ht="15" customHeight="1">
      <c r="B1933"/>
      <c r="C1933"/>
      <c r="D1933"/>
      <c r="E1933"/>
      <c r="F1933"/>
      <c r="G1933"/>
      <c r="H1933"/>
      <c r="I1933"/>
      <c r="J1933"/>
      <c r="K1933"/>
      <c r="L1933"/>
      <c r="M1933"/>
      <c r="N1933"/>
      <c r="O1933"/>
      <c r="P1933"/>
      <c r="Q1933"/>
      <c r="R1933"/>
      <c r="S1933"/>
      <c r="T1933"/>
      <c r="U1933"/>
      <c r="V1933"/>
      <c r="W1933" s="155"/>
      <c r="X1933" s="94"/>
      <c r="Z1933" s="94"/>
      <c r="AB1933" s="94"/>
      <c r="AC1933" s="94"/>
      <c r="AD1933" s="94"/>
      <c r="AE1933" s="94"/>
      <c r="AF1933" s="94"/>
      <c r="AH1933" s="109"/>
      <c r="AI1933" s="183"/>
      <c r="AJ1933" s="109"/>
      <c r="AK1933" s="94"/>
      <c r="AL1933" s="94"/>
      <c r="AN1933" s="94"/>
      <c r="AO1933" s="94"/>
      <c r="AP1933" s="94"/>
      <c r="AQ1933" s="141"/>
    </row>
    <row r="1934" spans="2:43" ht="15" customHeight="1">
      <c r="B1934"/>
      <c r="C1934"/>
      <c r="D1934"/>
      <c r="E1934"/>
      <c r="F1934"/>
      <c r="G1934"/>
      <c r="H1934"/>
      <c r="I1934"/>
      <c r="J1934"/>
      <c r="K1934"/>
      <c r="L1934"/>
      <c r="M1934"/>
      <c r="N1934"/>
      <c r="O1934"/>
      <c r="P1934"/>
      <c r="Q1934"/>
      <c r="R1934"/>
      <c r="S1934"/>
      <c r="T1934"/>
      <c r="U1934"/>
      <c r="V1934"/>
      <c r="W1934" s="155"/>
      <c r="X1934" s="94"/>
      <c r="Z1934" s="94"/>
      <c r="AB1934" s="94"/>
      <c r="AC1934" s="94"/>
      <c r="AD1934" s="94"/>
      <c r="AE1934" s="94"/>
      <c r="AF1934" s="94"/>
      <c r="AH1934" s="109"/>
      <c r="AI1934" s="183"/>
      <c r="AJ1934" s="109"/>
      <c r="AK1934" s="94"/>
      <c r="AL1934" s="94"/>
      <c r="AN1934" s="94"/>
      <c r="AO1934" s="94"/>
      <c r="AP1934" s="94"/>
      <c r="AQ1934" s="141"/>
    </row>
    <row r="1935" spans="2:43" ht="15" customHeight="1">
      <c r="B1935"/>
      <c r="C1935"/>
      <c r="D1935"/>
      <c r="E1935"/>
      <c r="F1935"/>
      <c r="G1935"/>
      <c r="H1935"/>
      <c r="I1935"/>
      <c r="J1935"/>
      <c r="K1935"/>
      <c r="L1935"/>
      <c r="M1935"/>
      <c r="N1935"/>
      <c r="O1935"/>
      <c r="P1935"/>
      <c r="Q1935"/>
      <c r="R1935"/>
      <c r="S1935"/>
      <c r="T1935"/>
      <c r="U1935"/>
      <c r="V1935"/>
      <c r="W1935" s="155"/>
      <c r="X1935" s="94"/>
      <c r="Z1935" s="94"/>
      <c r="AB1935" s="94"/>
      <c r="AC1935" s="94"/>
      <c r="AD1935" s="94"/>
      <c r="AE1935" s="94"/>
      <c r="AF1935" s="94"/>
      <c r="AH1935" s="109"/>
      <c r="AI1935" s="183"/>
      <c r="AJ1935" s="109"/>
      <c r="AK1935" s="94"/>
      <c r="AL1935" s="94"/>
      <c r="AN1935" s="94"/>
      <c r="AO1935" s="94"/>
      <c r="AP1935" s="94"/>
      <c r="AQ1935" s="141"/>
    </row>
    <row r="1936" spans="2:43" ht="15" customHeight="1">
      <c r="B1936"/>
      <c r="C1936"/>
      <c r="D1936"/>
      <c r="E1936"/>
      <c r="F1936"/>
      <c r="G1936"/>
      <c r="H1936"/>
      <c r="I1936"/>
      <c r="J1936"/>
      <c r="K1936"/>
      <c r="L1936"/>
      <c r="M1936"/>
      <c r="N1936"/>
      <c r="O1936"/>
      <c r="P1936"/>
      <c r="Q1936"/>
      <c r="R1936"/>
      <c r="S1936"/>
      <c r="T1936"/>
      <c r="U1936"/>
      <c r="V1936"/>
      <c r="W1936" s="155"/>
      <c r="X1936" s="94"/>
      <c r="Z1936" s="94"/>
      <c r="AB1936" s="94"/>
      <c r="AC1936" s="94"/>
      <c r="AD1936" s="94"/>
      <c r="AE1936" s="94"/>
      <c r="AF1936" s="94"/>
      <c r="AH1936" s="109"/>
      <c r="AI1936" s="183"/>
      <c r="AJ1936" s="109"/>
      <c r="AK1936" s="94"/>
      <c r="AL1936" s="94"/>
      <c r="AN1936" s="94"/>
      <c r="AO1936" s="94"/>
      <c r="AP1936" s="94"/>
      <c r="AQ1936" s="141"/>
    </row>
    <row r="1937" spans="2:43" ht="15" customHeight="1">
      <c r="B1937"/>
      <c r="C1937"/>
      <c r="D1937"/>
      <c r="E1937"/>
      <c r="F1937"/>
      <c r="G1937"/>
      <c r="H1937"/>
      <c r="I1937"/>
      <c r="J1937"/>
      <c r="K1937"/>
      <c r="L1937"/>
      <c r="M1937"/>
      <c r="N1937"/>
      <c r="O1937"/>
      <c r="P1937"/>
      <c r="Q1937"/>
      <c r="R1937"/>
      <c r="S1937"/>
      <c r="T1937"/>
      <c r="U1937"/>
      <c r="V1937"/>
      <c r="W1937" s="155"/>
      <c r="X1937" s="94"/>
      <c r="Z1937" s="94"/>
      <c r="AB1937" s="94"/>
      <c r="AC1937" s="94"/>
      <c r="AD1937" s="94"/>
      <c r="AE1937" s="94"/>
      <c r="AF1937" s="94"/>
      <c r="AH1937" s="109"/>
      <c r="AI1937" s="183"/>
      <c r="AJ1937" s="109"/>
      <c r="AK1937" s="94"/>
      <c r="AL1937" s="94"/>
      <c r="AN1937" s="94"/>
      <c r="AO1937" s="94"/>
      <c r="AP1937" s="94"/>
      <c r="AQ1937" s="141"/>
    </row>
    <row r="1938" spans="2:43" ht="15" customHeight="1">
      <c r="B1938"/>
      <c r="C1938"/>
      <c r="D1938"/>
      <c r="E1938"/>
      <c r="F1938"/>
      <c r="G1938"/>
      <c r="H1938"/>
      <c r="I1938"/>
      <c r="J1938"/>
      <c r="K1938"/>
      <c r="L1938"/>
      <c r="M1938"/>
      <c r="N1938"/>
      <c r="O1938"/>
      <c r="P1938"/>
      <c r="Q1938"/>
      <c r="R1938"/>
      <c r="S1938"/>
      <c r="T1938"/>
      <c r="U1938"/>
      <c r="V1938"/>
      <c r="W1938" s="155"/>
      <c r="X1938" s="94"/>
      <c r="Z1938" s="94"/>
      <c r="AB1938" s="94"/>
      <c r="AC1938" s="94"/>
      <c r="AD1938" s="94"/>
      <c r="AE1938" s="94"/>
      <c r="AF1938" s="94"/>
      <c r="AH1938" s="109"/>
      <c r="AI1938" s="183"/>
      <c r="AJ1938" s="109"/>
      <c r="AK1938" s="94"/>
      <c r="AL1938" s="94"/>
      <c r="AN1938" s="94"/>
      <c r="AO1938" s="94"/>
      <c r="AP1938" s="94"/>
      <c r="AQ1938" s="141"/>
    </row>
    <row r="1939" spans="2:43" ht="15" customHeight="1">
      <c r="B1939"/>
      <c r="C1939"/>
      <c r="D1939"/>
      <c r="E1939"/>
      <c r="F1939"/>
      <c r="G1939"/>
      <c r="H1939"/>
      <c r="I1939"/>
      <c r="J1939"/>
      <c r="K1939"/>
      <c r="L1939"/>
      <c r="M1939"/>
      <c r="N1939"/>
      <c r="O1939"/>
      <c r="P1939"/>
      <c r="Q1939"/>
      <c r="R1939"/>
      <c r="S1939"/>
      <c r="T1939"/>
      <c r="U1939"/>
      <c r="V1939"/>
      <c r="W1939" s="155"/>
      <c r="X1939" s="94"/>
      <c r="Z1939" s="94"/>
      <c r="AB1939" s="94"/>
      <c r="AC1939" s="94"/>
      <c r="AD1939" s="94"/>
      <c r="AE1939" s="94"/>
      <c r="AF1939" s="94"/>
      <c r="AH1939" s="109"/>
      <c r="AI1939" s="183"/>
      <c r="AJ1939" s="109"/>
      <c r="AK1939" s="94"/>
      <c r="AL1939" s="94"/>
      <c r="AN1939" s="94"/>
      <c r="AO1939" s="94"/>
      <c r="AP1939" s="94"/>
      <c r="AQ1939" s="141"/>
    </row>
    <row r="1940" spans="2:43" ht="15" customHeight="1">
      <c r="B1940"/>
      <c r="C1940"/>
      <c r="D1940"/>
      <c r="E1940"/>
      <c r="F1940"/>
      <c r="G1940"/>
      <c r="H1940"/>
      <c r="I1940"/>
      <c r="J1940"/>
      <c r="K1940"/>
      <c r="L1940"/>
      <c r="M1940"/>
      <c r="N1940"/>
      <c r="O1940"/>
      <c r="P1940"/>
      <c r="Q1940"/>
      <c r="R1940"/>
      <c r="S1940"/>
      <c r="T1940"/>
      <c r="U1940"/>
      <c r="V1940"/>
      <c r="W1940" s="155"/>
      <c r="X1940" s="94"/>
      <c r="Z1940" s="94"/>
      <c r="AB1940" s="94"/>
      <c r="AC1940" s="94"/>
      <c r="AD1940" s="94"/>
      <c r="AE1940" s="94"/>
      <c r="AF1940" s="94"/>
      <c r="AH1940" s="109"/>
      <c r="AI1940" s="183"/>
      <c r="AJ1940" s="109"/>
      <c r="AK1940" s="94"/>
      <c r="AL1940" s="94"/>
      <c r="AN1940" s="94"/>
      <c r="AO1940" s="94"/>
      <c r="AP1940" s="94"/>
      <c r="AQ1940" s="141"/>
    </row>
    <row r="1941" spans="2:43" ht="15" customHeight="1">
      <c r="B1941"/>
      <c r="C1941"/>
      <c r="D1941"/>
      <c r="E1941"/>
      <c r="F1941"/>
      <c r="G1941"/>
      <c r="H1941"/>
      <c r="I1941"/>
      <c r="J1941"/>
      <c r="K1941"/>
      <c r="L1941"/>
      <c r="M1941"/>
      <c r="N1941"/>
      <c r="O1941"/>
      <c r="P1941"/>
      <c r="Q1941"/>
      <c r="R1941"/>
      <c r="S1941"/>
      <c r="T1941"/>
      <c r="U1941"/>
      <c r="V1941"/>
      <c r="W1941" s="155"/>
      <c r="X1941" s="94"/>
      <c r="Z1941" s="94"/>
      <c r="AB1941" s="94"/>
      <c r="AC1941" s="94"/>
      <c r="AD1941" s="94"/>
      <c r="AE1941" s="94"/>
      <c r="AF1941" s="94"/>
      <c r="AH1941" s="109"/>
      <c r="AI1941" s="183"/>
      <c r="AJ1941" s="109"/>
      <c r="AK1941" s="94"/>
      <c r="AL1941" s="94"/>
      <c r="AN1941" s="94"/>
      <c r="AO1941" s="94"/>
      <c r="AP1941" s="94"/>
      <c r="AQ1941" s="141"/>
    </row>
    <row r="1942" spans="2:43" ht="15" customHeight="1">
      <c r="B1942"/>
      <c r="C1942"/>
      <c r="D1942"/>
      <c r="E1942"/>
      <c r="F1942"/>
      <c r="G1942"/>
      <c r="H1942"/>
      <c r="I1942"/>
      <c r="J1942"/>
      <c r="K1942"/>
      <c r="L1942"/>
      <c r="M1942"/>
      <c r="N1942"/>
      <c r="O1942"/>
      <c r="P1942"/>
      <c r="Q1942"/>
      <c r="R1942"/>
      <c r="S1942"/>
      <c r="T1942"/>
      <c r="U1942"/>
      <c r="V1942"/>
      <c r="W1942" s="155"/>
      <c r="X1942" s="94"/>
      <c r="Z1942" s="94"/>
      <c r="AB1942" s="94"/>
      <c r="AC1942" s="94"/>
      <c r="AD1942" s="94"/>
      <c r="AE1942" s="94"/>
      <c r="AF1942" s="94"/>
      <c r="AH1942" s="109"/>
      <c r="AI1942" s="183"/>
      <c r="AJ1942" s="109"/>
      <c r="AK1942" s="94"/>
      <c r="AL1942" s="94"/>
      <c r="AN1942" s="94"/>
      <c r="AO1942" s="94"/>
      <c r="AP1942" s="94"/>
      <c r="AQ1942" s="141"/>
    </row>
    <row r="1943" spans="2:43" ht="15" customHeight="1">
      <c r="B1943"/>
      <c r="C1943"/>
      <c r="D1943"/>
      <c r="E1943"/>
      <c r="F1943"/>
      <c r="G1943"/>
      <c r="H1943"/>
      <c r="I1943"/>
      <c r="J1943"/>
      <c r="K1943"/>
      <c r="L1943"/>
      <c r="M1943"/>
      <c r="N1943"/>
      <c r="O1943"/>
      <c r="P1943"/>
      <c r="Q1943"/>
      <c r="R1943"/>
      <c r="S1943"/>
      <c r="T1943"/>
      <c r="U1943"/>
      <c r="V1943"/>
      <c r="W1943" s="155"/>
      <c r="X1943" s="94"/>
      <c r="Z1943" s="94"/>
      <c r="AB1943" s="94"/>
      <c r="AC1943" s="94"/>
      <c r="AD1943" s="94"/>
      <c r="AE1943" s="94"/>
      <c r="AF1943" s="94"/>
      <c r="AH1943" s="109"/>
      <c r="AI1943" s="183"/>
      <c r="AJ1943" s="109"/>
      <c r="AK1943" s="94"/>
      <c r="AL1943" s="94"/>
      <c r="AN1943" s="94"/>
      <c r="AO1943" s="94"/>
      <c r="AP1943" s="94"/>
      <c r="AQ1943" s="141"/>
    </row>
    <row r="1944" spans="2:43" ht="15" customHeight="1">
      <c r="B1944"/>
      <c r="C1944"/>
      <c r="D1944"/>
      <c r="E1944"/>
      <c r="F1944"/>
      <c r="G1944"/>
      <c r="H1944"/>
      <c r="I1944"/>
      <c r="J1944"/>
      <c r="K1944"/>
      <c r="L1944"/>
      <c r="M1944"/>
      <c r="N1944"/>
      <c r="O1944"/>
      <c r="P1944"/>
      <c r="Q1944"/>
      <c r="R1944"/>
      <c r="S1944"/>
      <c r="T1944"/>
      <c r="U1944"/>
      <c r="V1944"/>
      <c r="W1944" s="155"/>
      <c r="X1944" s="94"/>
      <c r="Z1944" s="94"/>
      <c r="AB1944" s="94"/>
      <c r="AC1944" s="94"/>
      <c r="AD1944" s="94"/>
      <c r="AE1944" s="94"/>
      <c r="AF1944" s="94"/>
      <c r="AH1944" s="109"/>
      <c r="AI1944" s="183"/>
      <c r="AJ1944" s="109"/>
      <c r="AK1944" s="94"/>
      <c r="AL1944" s="94"/>
      <c r="AN1944" s="94"/>
      <c r="AO1944" s="94"/>
      <c r="AP1944" s="94"/>
      <c r="AQ1944" s="141"/>
    </row>
    <row r="1945" spans="2:43" ht="15" customHeight="1">
      <c r="B1945"/>
      <c r="C1945"/>
      <c r="D1945"/>
      <c r="E1945"/>
      <c r="F1945"/>
      <c r="G1945"/>
      <c r="H1945"/>
      <c r="I1945"/>
      <c r="J1945"/>
      <c r="K1945"/>
      <c r="L1945"/>
      <c r="M1945"/>
      <c r="N1945"/>
      <c r="O1945"/>
      <c r="P1945"/>
      <c r="Q1945"/>
      <c r="R1945"/>
      <c r="S1945"/>
      <c r="T1945"/>
      <c r="U1945"/>
      <c r="V1945"/>
      <c r="W1945" s="155"/>
      <c r="X1945" s="94"/>
      <c r="Z1945" s="94"/>
      <c r="AB1945" s="94"/>
      <c r="AC1945" s="94"/>
      <c r="AD1945" s="94"/>
      <c r="AE1945" s="94"/>
      <c r="AF1945" s="94"/>
      <c r="AH1945" s="109"/>
      <c r="AI1945" s="183"/>
      <c r="AJ1945" s="109"/>
      <c r="AK1945" s="94"/>
      <c r="AL1945" s="94"/>
      <c r="AN1945" s="94"/>
      <c r="AO1945" s="94"/>
      <c r="AP1945" s="94"/>
      <c r="AQ1945" s="141"/>
    </row>
    <row r="1946" spans="2:43" ht="15" customHeight="1">
      <c r="B1946"/>
      <c r="C1946"/>
      <c r="D1946"/>
      <c r="E1946"/>
      <c r="F1946"/>
      <c r="G1946"/>
      <c r="H1946"/>
      <c r="I1946"/>
      <c r="J1946"/>
      <c r="K1946"/>
      <c r="L1946"/>
      <c r="M1946"/>
      <c r="N1946"/>
      <c r="O1946"/>
      <c r="P1946"/>
      <c r="Q1946"/>
      <c r="R1946"/>
      <c r="S1946"/>
      <c r="T1946"/>
      <c r="U1946"/>
      <c r="V1946"/>
      <c r="W1946" s="155"/>
      <c r="X1946" s="94"/>
      <c r="Z1946" s="94"/>
      <c r="AB1946" s="94"/>
      <c r="AC1946" s="94"/>
      <c r="AD1946" s="94"/>
      <c r="AE1946" s="94"/>
      <c r="AF1946" s="94"/>
      <c r="AH1946" s="109"/>
      <c r="AI1946" s="183"/>
      <c r="AJ1946" s="109"/>
      <c r="AK1946" s="94"/>
      <c r="AL1946" s="94"/>
      <c r="AN1946" s="94"/>
      <c r="AO1946" s="94"/>
      <c r="AP1946" s="94"/>
      <c r="AQ1946" s="141"/>
    </row>
    <row r="1947" spans="2:43" ht="15" customHeight="1">
      <c r="B1947"/>
      <c r="C1947"/>
      <c r="D1947"/>
      <c r="E1947"/>
      <c r="F1947"/>
      <c r="G1947"/>
      <c r="H1947"/>
      <c r="I1947"/>
      <c r="J1947"/>
      <c r="K1947"/>
      <c r="L1947"/>
      <c r="M1947"/>
      <c r="N1947"/>
      <c r="O1947"/>
      <c r="P1947"/>
      <c r="Q1947"/>
      <c r="R1947"/>
      <c r="S1947"/>
      <c r="T1947"/>
      <c r="U1947"/>
      <c r="V1947"/>
      <c r="W1947" s="155"/>
      <c r="X1947" s="94"/>
      <c r="Z1947" s="94"/>
      <c r="AB1947" s="94"/>
      <c r="AC1947" s="94"/>
      <c r="AD1947" s="94"/>
      <c r="AE1947" s="94"/>
      <c r="AF1947" s="94"/>
      <c r="AH1947" s="109"/>
      <c r="AI1947" s="183"/>
      <c r="AJ1947" s="109"/>
      <c r="AK1947" s="94"/>
      <c r="AL1947" s="94"/>
      <c r="AN1947" s="94"/>
      <c r="AO1947" s="94"/>
      <c r="AP1947" s="94"/>
      <c r="AQ1947" s="141"/>
    </row>
    <row r="1948" spans="2:43" ht="15" customHeight="1">
      <c r="B1948"/>
      <c r="C1948"/>
      <c r="D1948"/>
      <c r="E1948"/>
      <c r="F1948"/>
      <c r="G1948"/>
      <c r="H1948"/>
      <c r="I1948"/>
      <c r="J1948"/>
      <c r="K1948"/>
      <c r="L1948"/>
      <c r="M1948"/>
      <c r="N1948"/>
      <c r="O1948"/>
      <c r="P1948"/>
      <c r="Q1948"/>
      <c r="R1948"/>
      <c r="S1948"/>
      <c r="T1948"/>
      <c r="U1948"/>
      <c r="V1948"/>
      <c r="W1948" s="155"/>
      <c r="X1948" s="94"/>
      <c r="Z1948" s="94"/>
      <c r="AB1948" s="94"/>
      <c r="AC1948" s="94"/>
      <c r="AD1948" s="94"/>
      <c r="AE1948" s="94"/>
      <c r="AF1948" s="94"/>
      <c r="AH1948" s="109"/>
      <c r="AI1948" s="183"/>
      <c r="AJ1948" s="109"/>
      <c r="AK1948" s="94"/>
      <c r="AL1948" s="94"/>
      <c r="AN1948" s="94"/>
      <c r="AO1948" s="94"/>
      <c r="AP1948" s="94"/>
      <c r="AQ1948" s="141"/>
    </row>
    <row r="1949" spans="2:43" ht="15" customHeight="1">
      <c r="B1949"/>
      <c r="C1949"/>
      <c r="D1949"/>
      <c r="E1949"/>
      <c r="F1949"/>
      <c r="G1949"/>
      <c r="H1949"/>
      <c r="I1949"/>
      <c r="J1949"/>
      <c r="K1949"/>
      <c r="L1949"/>
      <c r="M1949"/>
      <c r="N1949"/>
      <c r="O1949"/>
      <c r="P1949"/>
      <c r="Q1949"/>
      <c r="R1949"/>
      <c r="S1949"/>
      <c r="T1949"/>
      <c r="U1949"/>
      <c r="V1949"/>
      <c r="W1949" s="155"/>
      <c r="X1949" s="94"/>
      <c r="Z1949" s="94"/>
      <c r="AB1949" s="94"/>
      <c r="AC1949" s="94"/>
      <c r="AD1949" s="94"/>
      <c r="AE1949" s="94"/>
      <c r="AF1949" s="94"/>
      <c r="AH1949" s="109"/>
      <c r="AI1949" s="183"/>
      <c r="AJ1949" s="109"/>
      <c r="AK1949" s="94"/>
      <c r="AL1949" s="94"/>
      <c r="AN1949" s="94"/>
      <c r="AO1949" s="94"/>
      <c r="AP1949" s="94"/>
      <c r="AQ1949" s="141"/>
    </row>
    <row r="1950" spans="2:43" ht="15" customHeight="1">
      <c r="B1950"/>
      <c r="C1950"/>
      <c r="D1950"/>
      <c r="E1950"/>
      <c r="F1950"/>
      <c r="G1950"/>
      <c r="H1950"/>
      <c r="I1950"/>
      <c r="J1950"/>
      <c r="K1950"/>
      <c r="L1950"/>
      <c r="M1950"/>
      <c r="N1950"/>
      <c r="O1950"/>
      <c r="P1950"/>
      <c r="Q1950"/>
      <c r="R1950"/>
      <c r="S1950"/>
      <c r="T1950"/>
      <c r="U1950"/>
      <c r="V1950"/>
      <c r="W1950" s="155"/>
      <c r="X1950" s="94"/>
      <c r="Z1950" s="94"/>
      <c r="AB1950" s="94"/>
      <c r="AC1950" s="94"/>
      <c r="AD1950" s="94"/>
      <c r="AE1950" s="94"/>
      <c r="AF1950" s="94"/>
      <c r="AH1950" s="109"/>
      <c r="AI1950" s="183"/>
      <c r="AJ1950" s="109"/>
      <c r="AK1950" s="94"/>
      <c r="AL1950" s="94"/>
      <c r="AN1950" s="94"/>
      <c r="AO1950" s="94"/>
      <c r="AP1950" s="94"/>
      <c r="AQ1950" s="141"/>
    </row>
    <row r="1951" spans="2:43" ht="15" customHeight="1">
      <c r="B1951"/>
      <c r="C1951"/>
      <c r="D1951"/>
      <c r="E1951"/>
      <c r="F1951"/>
      <c r="G1951"/>
      <c r="H1951"/>
      <c r="I1951"/>
      <c r="J1951"/>
      <c r="K1951"/>
      <c r="L1951"/>
      <c r="M1951"/>
      <c r="N1951"/>
      <c r="O1951"/>
      <c r="P1951"/>
      <c r="Q1951"/>
      <c r="R1951"/>
      <c r="S1951"/>
      <c r="T1951"/>
      <c r="U1951"/>
      <c r="V1951"/>
      <c r="W1951" s="155"/>
      <c r="X1951" s="94"/>
      <c r="Z1951" s="94"/>
      <c r="AB1951" s="94"/>
      <c r="AC1951" s="94"/>
      <c r="AD1951" s="94"/>
      <c r="AE1951" s="94"/>
      <c r="AF1951" s="94"/>
      <c r="AH1951" s="109"/>
      <c r="AI1951" s="183"/>
      <c r="AJ1951" s="109"/>
      <c r="AK1951" s="94"/>
      <c r="AL1951" s="94"/>
      <c r="AN1951" s="94"/>
      <c r="AO1951" s="94"/>
      <c r="AP1951" s="94"/>
      <c r="AQ1951" s="141"/>
    </row>
    <row r="1952" spans="2:43" ht="15" customHeight="1">
      <c r="B1952"/>
      <c r="C1952"/>
      <c r="D1952"/>
      <c r="E1952"/>
      <c r="F1952"/>
      <c r="G1952"/>
      <c r="H1952"/>
      <c r="I1952"/>
      <c r="J1952"/>
      <c r="K1952"/>
      <c r="L1952"/>
      <c r="M1952"/>
      <c r="N1952"/>
      <c r="O1952"/>
      <c r="P1952"/>
      <c r="Q1952"/>
      <c r="R1952"/>
      <c r="S1952"/>
      <c r="T1952"/>
      <c r="U1952"/>
      <c r="V1952"/>
      <c r="W1952" s="155"/>
      <c r="X1952" s="94"/>
      <c r="Z1952" s="94"/>
      <c r="AB1952" s="94"/>
      <c r="AC1952" s="94"/>
      <c r="AD1952" s="94"/>
      <c r="AE1952" s="94"/>
      <c r="AF1952" s="94"/>
      <c r="AH1952" s="109"/>
      <c r="AI1952" s="183"/>
      <c r="AJ1952" s="109"/>
      <c r="AK1952" s="94"/>
      <c r="AL1952" s="94"/>
      <c r="AN1952" s="94"/>
      <c r="AO1952" s="94"/>
      <c r="AP1952" s="94"/>
      <c r="AQ1952" s="141"/>
    </row>
    <row r="1953" spans="2:43" ht="15" customHeight="1">
      <c r="B1953"/>
      <c r="C1953"/>
      <c r="D1953"/>
      <c r="E1953"/>
      <c r="F1953"/>
      <c r="G1953"/>
      <c r="H1953"/>
      <c r="I1953"/>
      <c r="J1953"/>
      <c r="K1953"/>
      <c r="L1953"/>
      <c r="M1953"/>
      <c r="N1953"/>
      <c r="O1953"/>
      <c r="P1953"/>
      <c r="Q1953"/>
      <c r="R1953"/>
      <c r="S1953"/>
      <c r="T1953"/>
      <c r="U1953"/>
      <c r="V1953"/>
      <c r="W1953" s="155"/>
      <c r="X1953" s="94"/>
      <c r="Z1953" s="94"/>
      <c r="AB1953" s="94"/>
      <c r="AC1953" s="94"/>
      <c r="AD1953" s="94"/>
      <c r="AE1953" s="94"/>
      <c r="AF1953" s="94"/>
      <c r="AH1953" s="109"/>
      <c r="AI1953" s="183"/>
      <c r="AJ1953" s="109"/>
      <c r="AK1953" s="94"/>
      <c r="AL1953" s="94"/>
      <c r="AN1953" s="94"/>
      <c r="AO1953" s="94"/>
      <c r="AP1953" s="94"/>
      <c r="AQ1953" s="141"/>
    </row>
    <row r="1954" spans="2:43" ht="15" customHeight="1">
      <c r="B1954"/>
      <c r="C1954"/>
      <c r="D1954"/>
      <c r="E1954"/>
      <c r="F1954"/>
      <c r="G1954"/>
      <c r="H1954"/>
      <c r="I1954"/>
      <c r="J1954"/>
      <c r="K1954"/>
      <c r="L1954"/>
      <c r="M1954"/>
      <c r="N1954"/>
      <c r="O1954"/>
      <c r="P1954"/>
      <c r="Q1954"/>
      <c r="R1954"/>
      <c r="S1954"/>
      <c r="T1954"/>
      <c r="U1954"/>
      <c r="V1954"/>
      <c r="W1954" s="155"/>
      <c r="X1954" s="94"/>
      <c r="Z1954" s="94"/>
      <c r="AB1954" s="94"/>
      <c r="AC1954" s="94"/>
      <c r="AD1954" s="94"/>
      <c r="AE1954" s="94"/>
      <c r="AF1954" s="94"/>
      <c r="AH1954" s="109"/>
      <c r="AI1954" s="183"/>
      <c r="AJ1954" s="109"/>
      <c r="AK1954" s="94"/>
      <c r="AL1954" s="94"/>
      <c r="AN1954" s="94"/>
      <c r="AO1954" s="94"/>
      <c r="AP1954" s="94"/>
      <c r="AQ1954" s="141"/>
    </row>
    <row r="1955" spans="2:43" ht="15" customHeight="1">
      <c r="B1955"/>
      <c r="C1955"/>
      <c r="D1955"/>
      <c r="E1955"/>
      <c r="F1955"/>
      <c r="G1955"/>
      <c r="H1955"/>
      <c r="I1955"/>
      <c r="J1955"/>
      <c r="K1955"/>
      <c r="L1955"/>
      <c r="M1955"/>
      <c r="N1955"/>
      <c r="O1955"/>
      <c r="P1955"/>
      <c r="Q1955"/>
      <c r="R1955"/>
      <c r="S1955"/>
      <c r="T1955"/>
      <c r="U1955"/>
      <c r="V1955"/>
      <c r="W1955" s="155"/>
      <c r="X1955" s="94"/>
      <c r="Z1955" s="94"/>
      <c r="AB1955" s="94"/>
      <c r="AC1955" s="94"/>
      <c r="AD1955" s="94"/>
      <c r="AE1955" s="94"/>
      <c r="AF1955" s="94"/>
      <c r="AH1955" s="109"/>
      <c r="AI1955" s="183"/>
      <c r="AJ1955" s="109"/>
      <c r="AK1955" s="94"/>
      <c r="AL1955" s="94"/>
      <c r="AN1955" s="94"/>
      <c r="AO1955" s="94"/>
      <c r="AP1955" s="94"/>
      <c r="AQ1955" s="141"/>
    </row>
    <row r="1956" spans="2:43" ht="15" customHeight="1">
      <c r="B1956"/>
      <c r="C1956"/>
      <c r="D1956"/>
      <c r="E1956"/>
      <c r="F1956"/>
      <c r="G1956"/>
      <c r="H1956"/>
      <c r="I1956"/>
      <c r="J1956"/>
      <c r="K1956"/>
      <c r="L1956"/>
      <c r="M1956"/>
      <c r="N1956"/>
      <c r="O1956"/>
      <c r="P1956"/>
      <c r="Q1956"/>
      <c r="R1956"/>
      <c r="S1956"/>
      <c r="T1956"/>
      <c r="U1956"/>
      <c r="V1956"/>
      <c r="W1956" s="155"/>
      <c r="X1956" s="94"/>
      <c r="Z1956" s="94"/>
      <c r="AB1956" s="94"/>
      <c r="AC1956" s="94"/>
      <c r="AD1956" s="94"/>
      <c r="AE1956" s="94"/>
      <c r="AF1956" s="94"/>
      <c r="AH1956" s="109"/>
      <c r="AI1956" s="183"/>
      <c r="AJ1956" s="109"/>
      <c r="AK1956" s="94"/>
      <c r="AL1956" s="94"/>
      <c r="AN1956" s="94"/>
      <c r="AO1956" s="94"/>
      <c r="AP1956" s="94"/>
      <c r="AQ1956" s="141"/>
    </row>
    <row r="1957" spans="2:43" ht="15" customHeight="1">
      <c r="B1957"/>
      <c r="C1957"/>
      <c r="D1957"/>
      <c r="E1957"/>
      <c r="F1957"/>
      <c r="G1957"/>
      <c r="H1957"/>
      <c r="I1957"/>
      <c r="J1957"/>
      <c r="K1957"/>
      <c r="L1957"/>
      <c r="M1957"/>
      <c r="N1957"/>
      <c r="O1957"/>
      <c r="P1957"/>
      <c r="Q1957"/>
      <c r="R1957"/>
      <c r="S1957"/>
      <c r="T1957"/>
      <c r="U1957"/>
      <c r="V1957"/>
      <c r="W1957" s="155"/>
      <c r="X1957" s="94"/>
      <c r="Z1957" s="94"/>
      <c r="AB1957" s="94"/>
      <c r="AC1957" s="94"/>
      <c r="AD1957" s="94"/>
      <c r="AE1957" s="94"/>
      <c r="AF1957" s="94"/>
      <c r="AH1957" s="109"/>
      <c r="AI1957" s="183"/>
      <c r="AJ1957" s="109"/>
      <c r="AK1957" s="94"/>
      <c r="AL1957" s="94"/>
      <c r="AN1957" s="94"/>
      <c r="AO1957" s="94"/>
      <c r="AP1957" s="94"/>
      <c r="AQ1957" s="141"/>
    </row>
    <row r="1958" spans="2:43" ht="15" customHeight="1">
      <c r="B1958"/>
      <c r="C1958"/>
      <c r="D1958"/>
      <c r="E1958"/>
      <c r="F1958"/>
      <c r="G1958"/>
      <c r="H1958"/>
      <c r="I1958"/>
      <c r="J1958"/>
      <c r="K1958"/>
      <c r="L1958"/>
      <c r="M1958"/>
      <c r="N1958"/>
      <c r="O1958"/>
      <c r="P1958"/>
      <c r="Q1958"/>
      <c r="R1958"/>
      <c r="S1958"/>
      <c r="T1958"/>
      <c r="U1958"/>
      <c r="V1958"/>
      <c r="W1958" s="155"/>
      <c r="X1958" s="94"/>
      <c r="Z1958" s="94"/>
      <c r="AB1958" s="94"/>
      <c r="AC1958" s="94"/>
      <c r="AD1958" s="94"/>
      <c r="AE1958" s="94"/>
      <c r="AF1958" s="94"/>
      <c r="AH1958" s="109"/>
      <c r="AI1958" s="183"/>
      <c r="AJ1958" s="109"/>
      <c r="AK1958" s="94"/>
      <c r="AL1958" s="94"/>
      <c r="AN1958" s="94"/>
      <c r="AO1958" s="94"/>
      <c r="AP1958" s="94"/>
      <c r="AQ1958" s="141"/>
    </row>
    <row r="1959" spans="2:43" ht="15" customHeight="1">
      <c r="B1959"/>
      <c r="C1959"/>
      <c r="D1959"/>
      <c r="E1959"/>
      <c r="F1959"/>
      <c r="G1959"/>
      <c r="H1959"/>
      <c r="I1959"/>
      <c r="J1959"/>
      <c r="K1959"/>
      <c r="L1959"/>
      <c r="M1959"/>
      <c r="N1959"/>
      <c r="O1959"/>
      <c r="P1959"/>
      <c r="Q1959"/>
      <c r="R1959"/>
      <c r="S1959"/>
      <c r="T1959"/>
      <c r="U1959"/>
      <c r="V1959"/>
      <c r="W1959" s="155"/>
      <c r="X1959" s="94"/>
      <c r="Z1959" s="94"/>
      <c r="AB1959" s="94"/>
      <c r="AC1959" s="94"/>
      <c r="AD1959" s="94"/>
      <c r="AE1959" s="94"/>
      <c r="AF1959" s="94"/>
      <c r="AH1959" s="109"/>
      <c r="AI1959" s="183"/>
      <c r="AJ1959" s="109"/>
      <c r="AK1959" s="94"/>
      <c r="AL1959" s="94"/>
      <c r="AN1959" s="94"/>
      <c r="AO1959" s="94"/>
      <c r="AP1959" s="94"/>
      <c r="AQ1959" s="141"/>
    </row>
    <row r="1960" spans="2:43" ht="15" customHeight="1">
      <c r="B1960"/>
      <c r="C1960"/>
      <c r="D1960"/>
      <c r="E1960"/>
      <c r="F1960"/>
      <c r="G1960"/>
      <c r="H1960"/>
      <c r="I1960"/>
      <c r="J1960"/>
      <c r="K1960"/>
      <c r="L1960"/>
      <c r="M1960"/>
      <c r="N1960"/>
      <c r="O1960"/>
      <c r="P1960"/>
      <c r="Q1960"/>
      <c r="R1960"/>
      <c r="S1960"/>
      <c r="T1960"/>
      <c r="U1960"/>
      <c r="V1960"/>
      <c r="W1960" s="155"/>
      <c r="X1960" s="94"/>
      <c r="Z1960" s="94"/>
      <c r="AB1960" s="94"/>
      <c r="AC1960" s="94"/>
      <c r="AD1960" s="94"/>
      <c r="AE1960" s="94"/>
      <c r="AF1960" s="94"/>
      <c r="AH1960" s="109"/>
      <c r="AI1960" s="183"/>
      <c r="AJ1960" s="109"/>
      <c r="AK1960" s="94"/>
      <c r="AL1960" s="94"/>
      <c r="AN1960" s="94"/>
      <c r="AO1960" s="94"/>
      <c r="AP1960" s="94"/>
      <c r="AQ1960" s="141"/>
    </row>
    <row r="1961" spans="2:43" ht="15" customHeight="1">
      <c r="B1961"/>
      <c r="C1961"/>
      <c r="D1961"/>
      <c r="E1961"/>
      <c r="F1961"/>
      <c r="G1961"/>
      <c r="H1961"/>
      <c r="I1961"/>
      <c r="J1961"/>
      <c r="K1961"/>
      <c r="L1961"/>
      <c r="M1961"/>
      <c r="N1961"/>
      <c r="O1961"/>
      <c r="P1961"/>
      <c r="Q1961"/>
      <c r="R1961"/>
      <c r="S1961"/>
      <c r="T1961"/>
      <c r="U1961"/>
      <c r="V1961"/>
      <c r="W1961" s="155"/>
      <c r="X1961" s="94"/>
      <c r="Z1961" s="94"/>
      <c r="AB1961" s="94"/>
      <c r="AC1961" s="94"/>
      <c r="AD1961" s="94"/>
      <c r="AE1961" s="94"/>
      <c r="AF1961" s="94"/>
      <c r="AH1961" s="109"/>
      <c r="AI1961" s="183"/>
      <c r="AJ1961" s="109"/>
      <c r="AK1961" s="94"/>
      <c r="AL1961" s="94"/>
      <c r="AN1961" s="94"/>
      <c r="AO1961" s="94"/>
      <c r="AP1961" s="94"/>
      <c r="AQ1961" s="141"/>
    </row>
    <row r="1962" spans="2:43" ht="15" customHeight="1">
      <c r="B1962"/>
      <c r="C1962"/>
      <c r="D1962"/>
      <c r="E1962"/>
      <c r="F1962"/>
      <c r="G1962"/>
      <c r="H1962"/>
      <c r="I1962"/>
      <c r="J1962"/>
      <c r="K1962"/>
      <c r="L1962"/>
      <c r="M1962"/>
      <c r="N1962"/>
      <c r="O1962"/>
      <c r="P1962"/>
      <c r="Q1962"/>
      <c r="R1962"/>
      <c r="S1962"/>
      <c r="T1962"/>
      <c r="U1962"/>
      <c r="V1962"/>
      <c r="W1962" s="155"/>
      <c r="X1962" s="94"/>
      <c r="Z1962" s="94"/>
      <c r="AB1962" s="94"/>
      <c r="AC1962" s="94"/>
      <c r="AD1962" s="94"/>
      <c r="AE1962" s="94"/>
      <c r="AF1962" s="94"/>
      <c r="AH1962" s="109"/>
      <c r="AI1962" s="183"/>
      <c r="AJ1962" s="109"/>
      <c r="AK1962" s="94"/>
      <c r="AL1962" s="94"/>
      <c r="AN1962" s="94"/>
      <c r="AO1962" s="94"/>
      <c r="AP1962" s="94"/>
      <c r="AQ1962" s="141"/>
    </row>
    <row r="1963" spans="2:43" ht="15" customHeight="1">
      <c r="B1963"/>
      <c r="C1963"/>
      <c r="D1963"/>
      <c r="E1963"/>
      <c r="F1963"/>
      <c r="G1963"/>
      <c r="H1963"/>
      <c r="I1963"/>
      <c r="J1963"/>
      <c r="K1963"/>
      <c r="L1963"/>
      <c r="M1963"/>
      <c r="N1963"/>
      <c r="O1963"/>
      <c r="P1963"/>
      <c r="Q1963"/>
      <c r="R1963"/>
      <c r="S1963"/>
      <c r="T1963"/>
      <c r="U1963"/>
      <c r="V1963"/>
      <c r="W1963" s="155"/>
      <c r="X1963" s="94"/>
      <c r="Z1963" s="94"/>
      <c r="AB1963" s="94"/>
      <c r="AC1963" s="94"/>
      <c r="AD1963" s="94"/>
      <c r="AE1963" s="94"/>
      <c r="AF1963" s="94"/>
      <c r="AH1963" s="109"/>
      <c r="AI1963" s="183"/>
      <c r="AJ1963" s="109"/>
      <c r="AK1963" s="94"/>
      <c r="AL1963" s="94"/>
      <c r="AN1963" s="94"/>
      <c r="AO1963" s="94"/>
      <c r="AP1963" s="94"/>
      <c r="AQ1963" s="141"/>
    </row>
    <row r="1964" spans="2:43" ht="15" customHeight="1">
      <c r="B1964"/>
      <c r="C1964"/>
      <c r="D1964"/>
      <c r="E1964"/>
      <c r="F1964"/>
      <c r="G1964"/>
      <c r="H1964"/>
      <c r="I1964"/>
      <c r="J1964"/>
      <c r="K1964"/>
      <c r="L1964"/>
      <c r="M1964"/>
      <c r="N1964"/>
      <c r="O1964"/>
      <c r="P1964"/>
      <c r="Q1964"/>
      <c r="R1964"/>
      <c r="S1964"/>
      <c r="T1964"/>
      <c r="U1964"/>
      <c r="V1964"/>
      <c r="W1964" s="155"/>
      <c r="X1964" s="94"/>
      <c r="Z1964" s="94"/>
      <c r="AB1964" s="94"/>
      <c r="AC1964" s="94"/>
      <c r="AD1964" s="94"/>
      <c r="AE1964" s="94"/>
      <c r="AF1964" s="94"/>
      <c r="AH1964" s="109"/>
      <c r="AI1964" s="183"/>
      <c r="AJ1964" s="109"/>
      <c r="AK1964" s="94"/>
      <c r="AL1964" s="94"/>
      <c r="AN1964" s="94"/>
      <c r="AO1964" s="94"/>
      <c r="AP1964" s="94"/>
      <c r="AQ1964" s="141"/>
    </row>
    <row r="1965" spans="2:43" ht="15" customHeight="1">
      <c r="B1965"/>
      <c r="C1965"/>
      <c r="D1965"/>
      <c r="E1965"/>
      <c r="F1965"/>
      <c r="G1965"/>
      <c r="H1965"/>
      <c r="I1965"/>
      <c r="J1965"/>
      <c r="K1965"/>
      <c r="L1965"/>
      <c r="M1965"/>
      <c r="N1965"/>
      <c r="O1965"/>
      <c r="P1965"/>
      <c r="Q1965"/>
      <c r="R1965"/>
      <c r="S1965"/>
      <c r="T1965"/>
      <c r="U1965"/>
      <c r="V1965"/>
      <c r="W1965" s="155"/>
      <c r="X1965" s="94"/>
      <c r="Z1965" s="94"/>
      <c r="AB1965" s="94"/>
      <c r="AC1965" s="94"/>
      <c r="AD1965" s="94"/>
      <c r="AE1965" s="94"/>
      <c r="AF1965" s="94"/>
      <c r="AH1965" s="109"/>
      <c r="AI1965" s="183"/>
      <c r="AJ1965" s="109"/>
      <c r="AK1965" s="94"/>
      <c r="AL1965" s="94"/>
      <c r="AN1965" s="94"/>
      <c r="AO1965" s="94"/>
      <c r="AP1965" s="94"/>
      <c r="AQ1965" s="141"/>
    </row>
    <row r="1966" spans="2:43" ht="15" customHeight="1">
      <c r="B1966"/>
      <c r="C1966"/>
      <c r="D1966"/>
      <c r="E1966"/>
      <c r="F1966"/>
      <c r="G1966"/>
      <c r="H1966"/>
      <c r="I1966"/>
      <c r="J1966"/>
      <c r="K1966"/>
      <c r="L1966"/>
      <c r="M1966"/>
      <c r="N1966"/>
      <c r="O1966"/>
      <c r="P1966"/>
      <c r="Q1966"/>
      <c r="R1966"/>
      <c r="S1966"/>
      <c r="T1966"/>
      <c r="U1966"/>
      <c r="V1966"/>
      <c r="W1966" s="155"/>
      <c r="X1966" s="94"/>
      <c r="Z1966" s="94"/>
      <c r="AB1966" s="94"/>
      <c r="AC1966" s="94"/>
      <c r="AD1966" s="94"/>
      <c r="AE1966" s="94"/>
      <c r="AF1966" s="94"/>
      <c r="AH1966" s="109"/>
      <c r="AI1966" s="183"/>
      <c r="AJ1966" s="109"/>
      <c r="AK1966" s="94"/>
      <c r="AL1966" s="94"/>
      <c r="AN1966" s="94"/>
      <c r="AO1966" s="94"/>
      <c r="AP1966" s="94"/>
      <c r="AQ1966" s="141"/>
    </row>
    <row r="1967" spans="2:43" ht="15" customHeight="1">
      <c r="B1967"/>
      <c r="C1967"/>
      <c r="D1967"/>
      <c r="E1967"/>
      <c r="F1967"/>
      <c r="G1967"/>
      <c r="H1967"/>
      <c r="I1967"/>
      <c r="J1967"/>
      <c r="K1967"/>
      <c r="L1967"/>
      <c r="M1967"/>
      <c r="N1967"/>
      <c r="O1967"/>
      <c r="P1967"/>
      <c r="Q1967"/>
      <c r="R1967"/>
      <c r="S1967"/>
      <c r="T1967"/>
      <c r="U1967"/>
      <c r="V1967"/>
      <c r="W1967" s="155"/>
      <c r="X1967" s="94"/>
      <c r="Z1967" s="94"/>
      <c r="AB1967" s="94"/>
      <c r="AC1967" s="94"/>
      <c r="AD1967" s="94"/>
      <c r="AE1967" s="94"/>
      <c r="AF1967" s="94"/>
      <c r="AH1967" s="109"/>
      <c r="AI1967" s="183"/>
      <c r="AJ1967" s="109"/>
      <c r="AK1967" s="94"/>
      <c r="AL1967" s="94"/>
      <c r="AN1967" s="94"/>
      <c r="AO1967" s="94"/>
      <c r="AP1967" s="94"/>
      <c r="AQ1967" s="141"/>
    </row>
    <row r="1968" spans="2:43" ht="15" customHeight="1">
      <c r="B1968"/>
      <c r="C1968"/>
      <c r="D1968"/>
      <c r="E1968"/>
      <c r="F1968"/>
      <c r="G1968"/>
      <c r="H1968"/>
      <c r="I1968"/>
      <c r="J1968"/>
      <c r="K1968"/>
      <c r="L1968"/>
      <c r="M1968"/>
      <c r="N1968"/>
      <c r="O1968"/>
      <c r="P1968"/>
      <c r="Q1968"/>
      <c r="R1968"/>
      <c r="S1968"/>
      <c r="T1968"/>
      <c r="U1968"/>
      <c r="V1968"/>
      <c r="W1968" s="155"/>
      <c r="X1968" s="94"/>
      <c r="Z1968" s="94"/>
      <c r="AB1968" s="94"/>
      <c r="AC1968" s="94"/>
      <c r="AD1968" s="94"/>
      <c r="AE1968" s="94"/>
      <c r="AF1968" s="94"/>
      <c r="AH1968" s="109"/>
      <c r="AI1968" s="183"/>
      <c r="AJ1968" s="109"/>
      <c r="AK1968" s="94"/>
      <c r="AL1968" s="94"/>
      <c r="AN1968" s="94"/>
      <c r="AO1968" s="94"/>
      <c r="AP1968" s="94"/>
      <c r="AQ1968" s="141"/>
    </row>
    <row r="1969" spans="2:43" ht="15" customHeight="1">
      <c r="B1969"/>
      <c r="C1969"/>
      <c r="D1969"/>
      <c r="E1969"/>
      <c r="F1969"/>
      <c r="G1969"/>
      <c r="H1969"/>
      <c r="I1969"/>
      <c r="J1969"/>
      <c r="K1969"/>
      <c r="L1969"/>
      <c r="M1969"/>
      <c r="N1969"/>
      <c r="O1969"/>
      <c r="P1969"/>
      <c r="Q1969"/>
      <c r="R1969"/>
      <c r="S1969"/>
      <c r="T1969"/>
      <c r="U1969"/>
      <c r="V1969"/>
      <c r="W1969" s="155"/>
      <c r="X1969" s="94"/>
      <c r="Z1969" s="94"/>
      <c r="AB1969" s="94"/>
      <c r="AC1969" s="94"/>
      <c r="AD1969" s="94"/>
      <c r="AE1969" s="94"/>
      <c r="AF1969" s="94"/>
      <c r="AH1969" s="109"/>
      <c r="AI1969" s="183"/>
      <c r="AJ1969" s="109"/>
      <c r="AK1969" s="94"/>
      <c r="AL1969" s="94"/>
      <c r="AN1969" s="94"/>
      <c r="AO1969" s="94"/>
      <c r="AP1969" s="94"/>
      <c r="AQ1969" s="141"/>
    </row>
    <row r="1970" spans="2:43" ht="15" customHeight="1">
      <c r="B1970"/>
      <c r="C1970"/>
      <c r="D1970"/>
      <c r="E1970"/>
      <c r="F1970"/>
      <c r="G1970"/>
      <c r="H1970"/>
      <c r="I1970"/>
      <c r="J1970"/>
      <c r="K1970"/>
      <c r="L1970"/>
      <c r="M1970"/>
      <c r="N1970"/>
      <c r="O1970"/>
      <c r="P1970"/>
      <c r="Q1970"/>
      <c r="R1970"/>
      <c r="S1970"/>
      <c r="T1970"/>
      <c r="U1970"/>
      <c r="V1970"/>
      <c r="W1970" s="155"/>
      <c r="X1970" s="94"/>
      <c r="Z1970" s="94"/>
      <c r="AB1970" s="94"/>
      <c r="AC1970" s="94"/>
      <c r="AD1970" s="94"/>
      <c r="AE1970" s="94"/>
      <c r="AF1970" s="94"/>
      <c r="AH1970" s="109"/>
      <c r="AI1970" s="183"/>
      <c r="AJ1970" s="109"/>
      <c r="AK1970" s="94"/>
      <c r="AL1970" s="94"/>
      <c r="AN1970" s="94"/>
      <c r="AO1970" s="94"/>
      <c r="AP1970" s="94"/>
      <c r="AQ1970" s="141"/>
    </row>
    <row r="1971" spans="2:43" ht="15" customHeight="1">
      <c r="B1971"/>
      <c r="C1971"/>
      <c r="D1971"/>
      <c r="E1971"/>
      <c r="F1971"/>
      <c r="G1971"/>
      <c r="H1971"/>
      <c r="I1971"/>
      <c r="J1971"/>
      <c r="K1971"/>
      <c r="L1971"/>
      <c r="M1971"/>
      <c r="N1971"/>
      <c r="O1971"/>
      <c r="P1971"/>
      <c r="Q1971"/>
      <c r="R1971"/>
      <c r="S1971"/>
      <c r="T1971"/>
      <c r="U1971"/>
      <c r="V1971"/>
      <c r="W1971" s="155"/>
      <c r="X1971" s="94"/>
      <c r="Z1971" s="94"/>
      <c r="AB1971" s="94"/>
      <c r="AC1971" s="94"/>
      <c r="AD1971" s="94"/>
      <c r="AE1971" s="94"/>
      <c r="AF1971" s="94"/>
      <c r="AH1971" s="109"/>
      <c r="AI1971" s="183"/>
      <c r="AJ1971" s="109"/>
      <c r="AK1971" s="94"/>
      <c r="AL1971" s="94"/>
      <c r="AN1971" s="94"/>
      <c r="AO1971" s="94"/>
      <c r="AP1971" s="94"/>
      <c r="AQ1971" s="141"/>
    </row>
    <row r="1972" spans="2:43" ht="15" customHeight="1">
      <c r="B1972"/>
      <c r="C1972"/>
      <c r="D1972"/>
      <c r="E1972"/>
      <c r="F1972"/>
      <c r="G1972"/>
      <c r="H1972"/>
      <c r="I1972"/>
      <c r="J1972"/>
      <c r="K1972"/>
      <c r="L1972"/>
      <c r="M1972"/>
      <c r="N1972"/>
      <c r="O1972"/>
      <c r="P1972"/>
      <c r="Q1972"/>
      <c r="R1972"/>
      <c r="S1972"/>
      <c r="T1972"/>
      <c r="U1972"/>
      <c r="V1972"/>
      <c r="W1972" s="155"/>
      <c r="X1972" s="94"/>
      <c r="Z1972" s="94"/>
      <c r="AB1972" s="94"/>
      <c r="AC1972" s="94"/>
      <c r="AD1972" s="94"/>
      <c r="AE1972" s="94"/>
      <c r="AF1972" s="94"/>
      <c r="AH1972" s="109"/>
      <c r="AI1972" s="183"/>
      <c r="AJ1972" s="109"/>
      <c r="AK1972" s="94"/>
      <c r="AL1972" s="94"/>
      <c r="AN1972" s="94"/>
      <c r="AO1972" s="94"/>
      <c r="AP1972" s="94"/>
      <c r="AQ1972" s="141"/>
    </row>
    <row r="1973" spans="2:43" ht="15" customHeight="1">
      <c r="B1973"/>
      <c r="C1973"/>
      <c r="D1973"/>
      <c r="E1973"/>
      <c r="F1973"/>
      <c r="G1973"/>
      <c r="H1973"/>
      <c r="I1973"/>
      <c r="J1973"/>
      <c r="K1973"/>
      <c r="L1973"/>
      <c r="M1973"/>
      <c r="N1973"/>
      <c r="O1973"/>
      <c r="P1973"/>
      <c r="Q1973"/>
      <c r="R1973"/>
      <c r="S1973"/>
      <c r="T1973"/>
      <c r="U1973"/>
      <c r="V1973"/>
      <c r="W1973" s="155"/>
      <c r="X1973" s="94"/>
      <c r="Z1973" s="94"/>
      <c r="AB1973" s="94"/>
      <c r="AC1973" s="94"/>
      <c r="AD1973" s="94"/>
      <c r="AE1973" s="94"/>
      <c r="AF1973" s="94"/>
      <c r="AH1973" s="109"/>
      <c r="AI1973" s="183"/>
      <c r="AJ1973" s="109"/>
      <c r="AK1973" s="94"/>
      <c r="AL1973" s="94"/>
      <c r="AN1973" s="94"/>
      <c r="AO1973" s="94"/>
      <c r="AP1973" s="94"/>
      <c r="AQ1973" s="141"/>
    </row>
    <row r="1974" spans="2:43" ht="15" customHeight="1">
      <c r="B1974"/>
      <c r="C1974"/>
      <c r="D1974"/>
      <c r="E1974"/>
      <c r="F1974"/>
      <c r="G1974"/>
      <c r="H1974"/>
      <c r="I1974"/>
      <c r="J1974"/>
      <c r="K1974"/>
      <c r="L1974"/>
      <c r="M1974"/>
      <c r="N1974"/>
      <c r="O1974"/>
      <c r="P1974"/>
      <c r="Q1974"/>
      <c r="R1974"/>
      <c r="S1974"/>
      <c r="T1974"/>
      <c r="U1974"/>
      <c r="V1974"/>
      <c r="W1974" s="155"/>
      <c r="X1974" s="94"/>
      <c r="Z1974" s="94"/>
      <c r="AB1974" s="94"/>
      <c r="AC1974" s="94"/>
      <c r="AD1974" s="94"/>
      <c r="AE1974" s="94"/>
      <c r="AF1974" s="94"/>
      <c r="AH1974" s="109"/>
      <c r="AI1974" s="183"/>
      <c r="AJ1974" s="109"/>
      <c r="AK1974" s="94"/>
      <c r="AL1974" s="94"/>
      <c r="AN1974" s="94"/>
      <c r="AO1974" s="94"/>
      <c r="AP1974" s="94"/>
      <c r="AQ1974" s="141"/>
    </row>
    <row r="1975" spans="2:43" ht="15" customHeight="1">
      <c r="B1975"/>
      <c r="C1975"/>
      <c r="D1975"/>
      <c r="E1975"/>
      <c r="F1975"/>
      <c r="G1975"/>
      <c r="H1975"/>
      <c r="I1975"/>
      <c r="J1975"/>
      <c r="K1975"/>
      <c r="L1975"/>
      <c r="M1975"/>
      <c r="N1975"/>
      <c r="O1975"/>
      <c r="P1975"/>
      <c r="Q1975"/>
      <c r="R1975"/>
      <c r="S1975"/>
      <c r="T1975"/>
      <c r="U1975"/>
      <c r="V1975"/>
      <c r="W1975" s="155"/>
      <c r="X1975" s="94"/>
      <c r="Z1975" s="94"/>
      <c r="AB1975" s="94"/>
      <c r="AC1975" s="94"/>
      <c r="AD1975" s="94"/>
      <c r="AE1975" s="94"/>
      <c r="AF1975" s="94"/>
      <c r="AH1975" s="109"/>
      <c r="AI1975" s="183"/>
      <c r="AJ1975" s="109"/>
      <c r="AK1975" s="94"/>
      <c r="AL1975" s="94"/>
      <c r="AN1975" s="94"/>
      <c r="AO1975" s="94"/>
      <c r="AP1975" s="94"/>
      <c r="AQ1975" s="141"/>
    </row>
    <row r="1976" spans="2:43" ht="15" customHeight="1">
      <c r="B1976"/>
      <c r="C1976"/>
      <c r="D1976"/>
      <c r="E1976"/>
      <c r="F1976"/>
      <c r="G1976"/>
      <c r="H1976"/>
      <c r="I1976"/>
      <c r="J1976"/>
      <c r="K1976"/>
      <c r="L1976"/>
      <c r="M1976"/>
      <c r="N1976"/>
      <c r="O1976"/>
      <c r="P1976"/>
      <c r="Q1976"/>
      <c r="R1976"/>
      <c r="S1976"/>
      <c r="T1976"/>
      <c r="U1976"/>
      <c r="V1976"/>
      <c r="W1976" s="155"/>
      <c r="X1976" s="94"/>
      <c r="Z1976" s="94"/>
      <c r="AB1976" s="94"/>
      <c r="AC1976" s="94"/>
      <c r="AD1976" s="94"/>
      <c r="AE1976" s="94"/>
      <c r="AF1976" s="94"/>
      <c r="AH1976" s="109"/>
      <c r="AI1976" s="183"/>
      <c r="AJ1976" s="109"/>
      <c r="AK1976" s="94"/>
      <c r="AL1976" s="94"/>
      <c r="AN1976" s="94"/>
      <c r="AO1976" s="94"/>
      <c r="AP1976" s="94"/>
      <c r="AQ1976" s="141"/>
    </row>
    <row r="1977" spans="2:43" ht="15" customHeight="1">
      <c r="B1977"/>
      <c r="C1977"/>
      <c r="D1977"/>
      <c r="E1977"/>
      <c r="F1977"/>
      <c r="G1977"/>
      <c r="H1977"/>
      <c r="I1977"/>
      <c r="J1977"/>
      <c r="K1977"/>
      <c r="L1977"/>
      <c r="M1977"/>
      <c r="N1977"/>
      <c r="O1977"/>
      <c r="P1977"/>
      <c r="Q1977"/>
      <c r="R1977"/>
      <c r="S1977"/>
      <c r="T1977"/>
      <c r="U1977"/>
      <c r="V1977"/>
      <c r="W1977" s="155"/>
      <c r="X1977" s="94"/>
      <c r="Z1977" s="94"/>
      <c r="AB1977" s="94"/>
      <c r="AC1977" s="94"/>
      <c r="AD1977" s="94"/>
      <c r="AE1977" s="94"/>
      <c r="AF1977" s="94"/>
      <c r="AH1977" s="109"/>
      <c r="AI1977" s="183"/>
      <c r="AJ1977" s="109"/>
      <c r="AK1977" s="94"/>
      <c r="AL1977" s="94"/>
      <c r="AN1977" s="94"/>
      <c r="AO1977" s="94"/>
      <c r="AP1977" s="94"/>
      <c r="AQ1977" s="141"/>
    </row>
    <row r="1978" spans="2:43" ht="15" customHeight="1">
      <c r="B1978"/>
      <c r="C1978"/>
      <c r="D1978"/>
      <c r="E1978"/>
      <c r="F1978"/>
      <c r="G1978"/>
      <c r="H1978"/>
      <c r="I1978"/>
      <c r="J1978"/>
      <c r="K1978"/>
      <c r="L1978"/>
      <c r="M1978"/>
      <c r="N1978"/>
      <c r="O1978"/>
      <c r="P1978"/>
      <c r="Q1978"/>
      <c r="R1978"/>
      <c r="S1978"/>
      <c r="T1978"/>
      <c r="U1978"/>
      <c r="V1978"/>
      <c r="W1978" s="155"/>
      <c r="X1978" s="94"/>
      <c r="Z1978" s="94"/>
      <c r="AB1978" s="94"/>
      <c r="AC1978" s="94"/>
      <c r="AD1978" s="94"/>
      <c r="AE1978" s="94"/>
      <c r="AF1978" s="94"/>
      <c r="AH1978" s="109"/>
      <c r="AI1978" s="183"/>
      <c r="AJ1978" s="109"/>
      <c r="AK1978" s="94"/>
      <c r="AL1978" s="94"/>
      <c r="AN1978" s="94"/>
      <c r="AO1978" s="94"/>
      <c r="AP1978" s="94"/>
      <c r="AQ1978" s="141"/>
    </row>
    <row r="1979" spans="2:43" ht="15" customHeight="1">
      <c r="B1979"/>
      <c r="C1979"/>
      <c r="D1979"/>
      <c r="E1979"/>
      <c r="F1979"/>
      <c r="G1979"/>
      <c r="H1979"/>
      <c r="I1979"/>
      <c r="J1979"/>
      <c r="K1979"/>
      <c r="L1979"/>
      <c r="M1979"/>
      <c r="N1979"/>
      <c r="O1979"/>
      <c r="P1979"/>
      <c r="Q1979"/>
      <c r="R1979"/>
      <c r="S1979"/>
      <c r="T1979"/>
      <c r="U1979"/>
      <c r="V1979"/>
      <c r="W1979" s="155"/>
      <c r="X1979" s="94"/>
      <c r="Z1979" s="94"/>
      <c r="AB1979" s="94"/>
      <c r="AC1979" s="94"/>
      <c r="AD1979" s="94"/>
      <c r="AE1979" s="94"/>
      <c r="AF1979" s="94"/>
      <c r="AH1979" s="109"/>
      <c r="AI1979" s="183"/>
      <c r="AJ1979" s="109"/>
      <c r="AK1979" s="94"/>
      <c r="AL1979" s="94"/>
      <c r="AN1979" s="94"/>
      <c r="AO1979" s="94"/>
      <c r="AP1979" s="94"/>
      <c r="AQ1979" s="141"/>
    </row>
    <row r="1980" spans="2:43" ht="15" customHeight="1">
      <c r="B1980"/>
      <c r="C1980"/>
      <c r="D1980"/>
      <c r="E1980"/>
      <c r="F1980"/>
      <c r="G1980"/>
      <c r="H1980"/>
      <c r="I1980"/>
      <c r="J1980"/>
      <c r="K1980"/>
      <c r="L1980"/>
      <c r="M1980"/>
      <c r="N1980"/>
      <c r="O1980"/>
      <c r="P1980"/>
      <c r="Q1980"/>
      <c r="R1980"/>
      <c r="S1980"/>
      <c r="T1980"/>
      <c r="U1980"/>
      <c r="V1980"/>
      <c r="W1980" s="155"/>
      <c r="X1980" s="94"/>
      <c r="Z1980" s="94"/>
      <c r="AB1980" s="94"/>
      <c r="AC1980" s="94"/>
      <c r="AD1980" s="94"/>
      <c r="AE1980" s="94"/>
      <c r="AF1980" s="94"/>
      <c r="AH1980" s="109"/>
      <c r="AI1980" s="183"/>
      <c r="AJ1980" s="109"/>
      <c r="AK1980" s="94"/>
      <c r="AL1980" s="94"/>
      <c r="AN1980" s="94"/>
      <c r="AO1980" s="94"/>
      <c r="AP1980" s="94"/>
      <c r="AQ1980" s="141"/>
    </row>
    <row r="1981" spans="2:43" ht="15" customHeight="1">
      <c r="B1981"/>
      <c r="C1981"/>
      <c r="D1981"/>
      <c r="E1981"/>
      <c r="F1981"/>
      <c r="G1981"/>
      <c r="H1981"/>
      <c r="I1981"/>
      <c r="J1981"/>
      <c r="K1981"/>
      <c r="L1981"/>
      <c r="M1981"/>
      <c r="N1981"/>
      <c r="O1981"/>
      <c r="P1981"/>
      <c r="Q1981"/>
      <c r="R1981"/>
      <c r="S1981"/>
      <c r="T1981"/>
      <c r="U1981"/>
      <c r="V1981"/>
      <c r="W1981" s="155"/>
      <c r="X1981" s="94"/>
      <c r="Z1981" s="94"/>
      <c r="AB1981" s="94"/>
      <c r="AC1981" s="94"/>
      <c r="AD1981" s="94"/>
      <c r="AE1981" s="94"/>
      <c r="AF1981" s="94"/>
      <c r="AH1981" s="109"/>
      <c r="AI1981" s="183"/>
      <c r="AJ1981" s="109"/>
      <c r="AK1981" s="94"/>
      <c r="AL1981" s="94"/>
      <c r="AN1981" s="94"/>
      <c r="AO1981" s="94"/>
      <c r="AP1981" s="94"/>
      <c r="AQ1981" s="141"/>
    </row>
    <row r="1982" spans="2:43" ht="15" customHeight="1">
      <c r="B1982"/>
      <c r="C1982"/>
      <c r="D1982"/>
      <c r="E1982"/>
      <c r="F1982"/>
      <c r="G1982"/>
      <c r="H1982"/>
      <c r="I1982"/>
      <c r="J1982"/>
      <c r="K1982"/>
      <c r="L1982"/>
      <c r="M1982"/>
      <c r="N1982"/>
      <c r="O1982"/>
      <c r="P1982"/>
      <c r="Q1982"/>
      <c r="R1982"/>
      <c r="S1982"/>
      <c r="T1982"/>
      <c r="U1982"/>
      <c r="V1982"/>
      <c r="W1982" s="155"/>
      <c r="X1982" s="94"/>
      <c r="Z1982" s="94"/>
      <c r="AB1982" s="94"/>
      <c r="AC1982" s="94"/>
      <c r="AD1982" s="94"/>
      <c r="AE1982" s="94"/>
      <c r="AF1982" s="94"/>
      <c r="AH1982" s="109"/>
      <c r="AI1982" s="183"/>
      <c r="AJ1982" s="109"/>
      <c r="AK1982" s="94"/>
      <c r="AL1982" s="94"/>
      <c r="AN1982" s="94"/>
      <c r="AO1982" s="94"/>
      <c r="AP1982" s="94"/>
      <c r="AQ1982" s="141"/>
    </row>
    <row r="1983" spans="2:43" ht="15" customHeight="1">
      <c r="B1983"/>
      <c r="C1983"/>
      <c r="D1983"/>
      <c r="E1983"/>
      <c r="F1983"/>
      <c r="G1983"/>
      <c r="H1983"/>
      <c r="I1983"/>
      <c r="J1983"/>
      <c r="K1983"/>
      <c r="L1983"/>
      <c r="M1983"/>
      <c r="N1983"/>
      <c r="O1983"/>
      <c r="P1983"/>
      <c r="Q1983"/>
      <c r="R1983"/>
      <c r="S1983"/>
      <c r="T1983"/>
      <c r="U1983"/>
      <c r="V1983"/>
      <c r="W1983" s="155"/>
      <c r="X1983" s="94"/>
      <c r="Z1983" s="94"/>
      <c r="AB1983" s="94"/>
      <c r="AC1983" s="94"/>
      <c r="AD1983" s="94"/>
      <c r="AE1983" s="94"/>
      <c r="AF1983" s="94"/>
      <c r="AH1983" s="109"/>
      <c r="AI1983" s="183"/>
      <c r="AJ1983" s="109"/>
      <c r="AK1983" s="94"/>
      <c r="AL1983" s="94"/>
      <c r="AN1983" s="94"/>
      <c r="AO1983" s="94"/>
      <c r="AP1983" s="94"/>
      <c r="AQ1983" s="141"/>
    </row>
    <row r="1984" spans="2:43" ht="15" customHeight="1">
      <c r="B1984"/>
      <c r="C1984"/>
      <c r="D1984"/>
      <c r="E1984"/>
      <c r="F1984"/>
      <c r="G1984"/>
      <c r="H1984"/>
      <c r="I1984"/>
      <c r="J1984"/>
      <c r="K1984"/>
      <c r="L1984"/>
      <c r="M1984"/>
      <c r="N1984"/>
      <c r="O1984"/>
      <c r="P1984"/>
      <c r="Q1984"/>
      <c r="R1984"/>
      <c r="S1984"/>
      <c r="T1984"/>
      <c r="U1984"/>
      <c r="V1984"/>
      <c r="W1984" s="155"/>
      <c r="X1984" s="94"/>
      <c r="Z1984" s="94"/>
      <c r="AB1984" s="94"/>
      <c r="AC1984" s="94"/>
      <c r="AD1984" s="94"/>
      <c r="AE1984" s="94"/>
      <c r="AF1984" s="94"/>
      <c r="AH1984" s="109"/>
      <c r="AI1984" s="183"/>
      <c r="AJ1984" s="109"/>
      <c r="AK1984" s="94"/>
      <c r="AL1984" s="94"/>
      <c r="AN1984" s="94"/>
      <c r="AO1984" s="94"/>
      <c r="AP1984" s="94"/>
      <c r="AQ1984" s="141"/>
    </row>
    <row r="1985" spans="2:43" ht="15" customHeight="1">
      <c r="B1985"/>
      <c r="C1985"/>
      <c r="D1985"/>
      <c r="E1985"/>
      <c r="F1985"/>
      <c r="G1985"/>
      <c r="H1985"/>
      <c r="I1985"/>
      <c r="J1985"/>
      <c r="K1985"/>
      <c r="L1985"/>
      <c r="M1985"/>
      <c r="N1985"/>
      <c r="O1985"/>
      <c r="P1985"/>
      <c r="Q1985"/>
      <c r="R1985"/>
      <c r="S1985"/>
      <c r="T1985"/>
      <c r="U1985"/>
      <c r="V1985"/>
      <c r="W1985" s="155"/>
      <c r="X1985" s="94"/>
      <c r="Z1985" s="94"/>
      <c r="AB1985" s="94"/>
      <c r="AC1985" s="94"/>
      <c r="AD1985" s="94"/>
      <c r="AE1985" s="94"/>
      <c r="AF1985" s="94"/>
      <c r="AH1985" s="109"/>
      <c r="AI1985" s="183"/>
      <c r="AJ1985" s="109"/>
      <c r="AK1985" s="94"/>
      <c r="AL1985" s="94"/>
      <c r="AN1985" s="94"/>
      <c r="AO1985" s="94"/>
      <c r="AP1985" s="94"/>
      <c r="AQ1985" s="141"/>
    </row>
    <row r="1986" spans="2:43" ht="15" customHeight="1">
      <c r="B1986"/>
      <c r="C1986"/>
      <c r="D1986"/>
      <c r="E1986"/>
      <c r="F1986"/>
      <c r="G1986"/>
      <c r="H1986"/>
      <c r="I1986"/>
      <c r="J1986"/>
      <c r="K1986"/>
      <c r="L1986"/>
      <c r="M1986"/>
      <c r="N1986"/>
      <c r="O1986"/>
      <c r="P1986"/>
      <c r="Q1986"/>
      <c r="R1986"/>
      <c r="S1986"/>
      <c r="T1986"/>
      <c r="U1986"/>
      <c r="V1986"/>
      <c r="W1986" s="155"/>
      <c r="X1986" s="94"/>
      <c r="Z1986" s="94"/>
      <c r="AB1986" s="94"/>
      <c r="AC1986" s="94"/>
      <c r="AD1986" s="94"/>
      <c r="AE1986" s="94"/>
      <c r="AF1986" s="94"/>
      <c r="AH1986" s="109"/>
      <c r="AI1986" s="183"/>
      <c r="AJ1986" s="109"/>
      <c r="AK1986" s="94"/>
      <c r="AL1986" s="94"/>
      <c r="AN1986" s="94"/>
      <c r="AO1986" s="94"/>
      <c r="AP1986" s="94"/>
      <c r="AQ1986" s="141"/>
    </row>
    <row r="1987" spans="2:43" ht="15" customHeight="1">
      <c r="B1987"/>
      <c r="C1987"/>
      <c r="D1987"/>
      <c r="E1987"/>
      <c r="F1987"/>
      <c r="G1987"/>
      <c r="H1987"/>
      <c r="I1987"/>
      <c r="J1987"/>
      <c r="K1987"/>
      <c r="L1987"/>
      <c r="M1987"/>
      <c r="N1987"/>
      <c r="O1987"/>
      <c r="P1987"/>
      <c r="Q1987"/>
      <c r="R1987"/>
      <c r="S1987"/>
      <c r="T1987"/>
      <c r="U1987"/>
      <c r="V1987"/>
      <c r="W1987" s="155"/>
      <c r="X1987" s="94"/>
      <c r="Z1987" s="94"/>
      <c r="AB1987" s="94"/>
      <c r="AC1987" s="94"/>
      <c r="AD1987" s="94"/>
      <c r="AE1987" s="94"/>
      <c r="AF1987" s="94"/>
      <c r="AH1987" s="109"/>
      <c r="AI1987" s="183"/>
      <c r="AJ1987" s="109"/>
      <c r="AK1987" s="94"/>
      <c r="AL1987" s="94"/>
      <c r="AN1987" s="94"/>
      <c r="AO1987" s="94"/>
      <c r="AP1987" s="94"/>
      <c r="AQ1987" s="141"/>
    </row>
    <row r="1988" spans="2:43" ht="15" customHeight="1">
      <c r="B1988"/>
      <c r="C1988"/>
      <c r="D1988"/>
      <c r="E1988"/>
      <c r="F1988"/>
      <c r="G1988"/>
      <c r="H1988"/>
      <c r="I1988"/>
      <c r="J1988"/>
      <c r="K1988"/>
      <c r="L1988"/>
      <c r="M1988"/>
      <c r="N1988"/>
      <c r="O1988"/>
      <c r="P1988"/>
      <c r="Q1988"/>
      <c r="R1988"/>
      <c r="S1988"/>
      <c r="T1988"/>
      <c r="U1988"/>
      <c r="V1988"/>
      <c r="W1988" s="155"/>
      <c r="X1988" s="94"/>
      <c r="Z1988" s="94"/>
      <c r="AB1988" s="94"/>
      <c r="AC1988" s="94"/>
      <c r="AD1988" s="94"/>
      <c r="AE1988" s="94"/>
      <c r="AF1988" s="94"/>
      <c r="AH1988" s="109"/>
      <c r="AI1988" s="183"/>
      <c r="AJ1988" s="109"/>
      <c r="AK1988" s="94"/>
      <c r="AL1988" s="94"/>
      <c r="AN1988" s="94"/>
      <c r="AO1988" s="94"/>
      <c r="AP1988" s="94"/>
      <c r="AQ1988" s="141"/>
    </row>
    <row r="1989" spans="2:43" ht="15" customHeight="1">
      <c r="B1989"/>
      <c r="C1989"/>
      <c r="D1989"/>
      <c r="E1989"/>
      <c r="F1989"/>
      <c r="G1989"/>
      <c r="H1989"/>
      <c r="I1989"/>
      <c r="J1989"/>
      <c r="K1989"/>
      <c r="L1989"/>
      <c r="M1989"/>
      <c r="N1989"/>
      <c r="O1989"/>
      <c r="P1989"/>
      <c r="Q1989"/>
      <c r="R1989"/>
      <c r="S1989"/>
      <c r="T1989"/>
      <c r="U1989"/>
      <c r="V1989"/>
      <c r="W1989" s="155"/>
      <c r="X1989" s="94"/>
      <c r="Z1989" s="94"/>
      <c r="AB1989" s="94"/>
      <c r="AC1989" s="94"/>
      <c r="AD1989" s="94"/>
      <c r="AE1989" s="94"/>
      <c r="AF1989" s="94"/>
      <c r="AH1989" s="109"/>
      <c r="AI1989" s="183"/>
      <c r="AJ1989" s="109"/>
      <c r="AK1989" s="94"/>
      <c r="AL1989" s="94"/>
      <c r="AN1989" s="94"/>
      <c r="AO1989" s="94"/>
      <c r="AP1989" s="94"/>
      <c r="AQ1989" s="141"/>
    </row>
    <row r="1990" spans="2:43" ht="15" customHeight="1">
      <c r="B1990"/>
      <c r="C1990"/>
      <c r="D1990"/>
      <c r="E1990"/>
      <c r="F1990"/>
      <c r="G1990"/>
      <c r="H1990"/>
      <c r="I1990"/>
      <c r="J1990"/>
      <c r="K1990"/>
      <c r="L1990"/>
      <c r="M1990"/>
      <c r="N1990"/>
      <c r="O1990"/>
      <c r="P1990"/>
      <c r="Q1990"/>
      <c r="R1990"/>
      <c r="S1990"/>
      <c r="T1990"/>
      <c r="U1990"/>
      <c r="V1990"/>
      <c r="W1990" s="155"/>
      <c r="X1990" s="94"/>
      <c r="Z1990" s="94"/>
      <c r="AB1990" s="94"/>
      <c r="AC1990" s="94"/>
      <c r="AD1990" s="94"/>
      <c r="AE1990" s="94"/>
      <c r="AF1990" s="94"/>
      <c r="AH1990" s="109"/>
      <c r="AI1990" s="183"/>
      <c r="AJ1990" s="109"/>
      <c r="AK1990" s="94"/>
      <c r="AL1990" s="94"/>
      <c r="AN1990" s="94"/>
      <c r="AO1990" s="94"/>
      <c r="AP1990" s="94"/>
      <c r="AQ1990" s="141"/>
    </row>
    <row r="1991" spans="2:43" ht="15" customHeight="1">
      <c r="B1991"/>
      <c r="C1991"/>
      <c r="D1991"/>
      <c r="E1991"/>
      <c r="F1991"/>
      <c r="G1991"/>
      <c r="H1991"/>
      <c r="I1991"/>
      <c r="J1991"/>
      <c r="K1991"/>
      <c r="L1991"/>
      <c r="M1991"/>
      <c r="N1991"/>
      <c r="O1991"/>
      <c r="P1991"/>
      <c r="Q1991"/>
      <c r="R1991"/>
      <c r="S1991"/>
      <c r="T1991"/>
      <c r="U1991"/>
      <c r="V1991"/>
      <c r="W1991" s="155"/>
      <c r="X1991" s="94"/>
      <c r="Z1991" s="94"/>
      <c r="AB1991" s="94"/>
      <c r="AC1991" s="94"/>
      <c r="AD1991" s="94"/>
      <c r="AE1991" s="94"/>
      <c r="AF1991" s="94"/>
      <c r="AH1991" s="109"/>
      <c r="AI1991" s="183"/>
      <c r="AJ1991" s="109"/>
      <c r="AK1991" s="94"/>
      <c r="AL1991" s="94"/>
      <c r="AN1991" s="94"/>
      <c r="AO1991" s="94"/>
      <c r="AP1991" s="94"/>
      <c r="AQ1991" s="141"/>
    </row>
    <row r="1992" spans="2:43" ht="15" customHeight="1">
      <c r="B1992"/>
      <c r="C1992"/>
      <c r="D1992"/>
      <c r="E1992"/>
      <c r="F1992"/>
      <c r="G1992"/>
      <c r="H1992"/>
      <c r="I1992"/>
      <c r="J1992"/>
      <c r="K1992"/>
      <c r="L1992"/>
      <c r="M1992"/>
      <c r="N1992"/>
      <c r="O1992"/>
      <c r="P1992"/>
      <c r="Q1992"/>
      <c r="R1992"/>
      <c r="S1992"/>
      <c r="T1992"/>
      <c r="U1992"/>
      <c r="V1992"/>
      <c r="W1992" s="155"/>
      <c r="X1992" s="94"/>
      <c r="Z1992" s="94"/>
      <c r="AB1992" s="94"/>
      <c r="AC1992" s="94"/>
      <c r="AD1992" s="94"/>
      <c r="AE1992" s="94"/>
      <c r="AF1992" s="94"/>
      <c r="AH1992" s="109"/>
      <c r="AI1992" s="183"/>
      <c r="AJ1992" s="109"/>
      <c r="AK1992" s="94"/>
      <c r="AL1992" s="94"/>
      <c r="AN1992" s="94"/>
      <c r="AO1992" s="94"/>
      <c r="AP1992" s="94"/>
      <c r="AQ1992" s="141"/>
    </row>
    <row r="1993" spans="2:43" ht="15" customHeight="1">
      <c r="B1993"/>
      <c r="C1993"/>
      <c r="D1993"/>
      <c r="E1993"/>
      <c r="F1993"/>
      <c r="G1993"/>
      <c r="H1993"/>
      <c r="I1993"/>
      <c r="J1993"/>
      <c r="K1993"/>
      <c r="L1993"/>
      <c r="M1993"/>
      <c r="N1993"/>
      <c r="O1993"/>
      <c r="P1993"/>
      <c r="Q1993"/>
      <c r="R1993"/>
      <c r="S1993"/>
      <c r="T1993"/>
      <c r="U1993"/>
      <c r="V1993"/>
      <c r="W1993" s="155"/>
      <c r="X1993" s="94"/>
      <c r="Z1993" s="94"/>
      <c r="AB1993" s="94"/>
      <c r="AC1993" s="94"/>
      <c r="AD1993" s="94"/>
      <c r="AE1993" s="94"/>
      <c r="AF1993" s="94"/>
      <c r="AH1993" s="109"/>
      <c r="AI1993" s="183"/>
      <c r="AJ1993" s="109"/>
      <c r="AK1993" s="94"/>
      <c r="AL1993" s="94"/>
      <c r="AN1993" s="94"/>
      <c r="AO1993" s="94"/>
      <c r="AP1993" s="94"/>
      <c r="AQ1993" s="141"/>
    </row>
    <row r="1994" spans="2:43" ht="15" customHeight="1">
      <c r="B1994"/>
      <c r="C1994"/>
      <c r="D1994"/>
      <c r="E1994"/>
      <c r="F1994"/>
      <c r="G1994"/>
      <c r="H1994"/>
      <c r="I1994"/>
      <c r="J1994"/>
      <c r="K1994"/>
      <c r="L1994"/>
      <c r="M1994"/>
      <c r="N1994"/>
      <c r="O1994"/>
      <c r="P1994"/>
      <c r="Q1994"/>
      <c r="R1994"/>
      <c r="S1994"/>
      <c r="T1994"/>
      <c r="U1994"/>
      <c r="V1994"/>
      <c r="W1994" s="155"/>
      <c r="X1994" s="94"/>
      <c r="Z1994" s="94"/>
      <c r="AB1994" s="94"/>
      <c r="AC1994" s="94"/>
      <c r="AD1994" s="94"/>
      <c r="AE1994" s="94"/>
      <c r="AF1994" s="94"/>
      <c r="AH1994" s="109"/>
      <c r="AI1994" s="183"/>
      <c r="AJ1994" s="109"/>
      <c r="AK1994" s="94"/>
      <c r="AL1994" s="94"/>
      <c r="AN1994" s="94"/>
      <c r="AO1994" s="94"/>
      <c r="AP1994" s="94"/>
      <c r="AQ1994" s="141"/>
    </row>
    <row r="1995" spans="2:43" ht="15" customHeight="1">
      <c r="B1995"/>
      <c r="C1995"/>
      <c r="D1995"/>
      <c r="E1995"/>
      <c r="F1995"/>
      <c r="G1995"/>
      <c r="H1995"/>
      <c r="I1995"/>
      <c r="J1995"/>
      <c r="K1995"/>
      <c r="L1995"/>
      <c r="M1995"/>
      <c r="N1995"/>
      <c r="O1995"/>
      <c r="P1995"/>
      <c r="Q1995"/>
      <c r="R1995"/>
      <c r="S1995"/>
      <c r="T1995"/>
      <c r="U1995"/>
      <c r="V1995"/>
      <c r="W1995" s="155"/>
      <c r="X1995" s="94"/>
      <c r="Z1995" s="94"/>
      <c r="AB1995" s="94"/>
      <c r="AC1995" s="94"/>
      <c r="AD1995" s="94"/>
      <c r="AE1995" s="94"/>
      <c r="AF1995" s="94"/>
      <c r="AH1995" s="109"/>
      <c r="AI1995" s="183"/>
      <c r="AJ1995" s="109"/>
      <c r="AK1995" s="94"/>
      <c r="AL1995" s="94"/>
      <c r="AN1995" s="94"/>
      <c r="AO1995" s="94"/>
      <c r="AP1995" s="94"/>
      <c r="AQ1995" s="141"/>
    </row>
    <row r="1996" spans="2:43" ht="15" customHeight="1">
      <c r="B1996"/>
      <c r="C1996"/>
      <c r="D1996"/>
      <c r="E1996"/>
      <c r="F1996"/>
      <c r="G1996"/>
      <c r="H1996"/>
      <c r="I1996"/>
      <c r="J1996"/>
      <c r="K1996"/>
      <c r="L1996"/>
      <c r="M1996"/>
      <c r="N1996"/>
      <c r="O1996"/>
      <c r="P1996"/>
      <c r="Q1996"/>
      <c r="R1996"/>
      <c r="S1996"/>
      <c r="T1996"/>
      <c r="U1996"/>
      <c r="V1996"/>
      <c r="W1996" s="155"/>
      <c r="X1996" s="94"/>
      <c r="Z1996" s="94"/>
      <c r="AB1996" s="94"/>
      <c r="AC1996" s="94"/>
      <c r="AD1996" s="94"/>
      <c r="AE1996" s="94"/>
      <c r="AF1996" s="94"/>
      <c r="AH1996" s="109"/>
      <c r="AI1996" s="183"/>
      <c r="AJ1996" s="109"/>
      <c r="AK1996" s="94"/>
      <c r="AL1996" s="94"/>
      <c r="AN1996" s="94"/>
      <c r="AO1996" s="94"/>
      <c r="AP1996" s="94"/>
      <c r="AQ1996" s="141"/>
    </row>
    <row r="1997" spans="2:43" ht="15" customHeight="1">
      <c r="B1997"/>
      <c r="C1997"/>
      <c r="D1997"/>
      <c r="E1997"/>
      <c r="F1997"/>
      <c r="G1997"/>
      <c r="H1997"/>
      <c r="I1997"/>
      <c r="J1997"/>
      <c r="K1997"/>
      <c r="L1997"/>
      <c r="M1997"/>
      <c r="N1997"/>
      <c r="O1997"/>
      <c r="P1997"/>
      <c r="Q1997"/>
      <c r="R1997"/>
      <c r="S1997"/>
      <c r="T1997"/>
      <c r="U1997"/>
      <c r="V1997"/>
      <c r="W1997" s="155"/>
      <c r="X1997" s="94"/>
      <c r="Z1997" s="94"/>
      <c r="AB1997" s="94"/>
      <c r="AC1997" s="94"/>
      <c r="AD1997" s="94"/>
      <c r="AE1997" s="94"/>
      <c r="AF1997" s="94"/>
      <c r="AH1997" s="109"/>
      <c r="AI1997" s="183"/>
      <c r="AJ1997" s="109"/>
      <c r="AK1997" s="94"/>
      <c r="AL1997" s="94"/>
      <c r="AN1997" s="94"/>
      <c r="AO1997" s="94"/>
      <c r="AP1997" s="94"/>
      <c r="AQ1997" s="141"/>
    </row>
    <row r="1998" spans="2:43" ht="15" customHeight="1">
      <c r="B1998"/>
      <c r="C1998"/>
      <c r="D1998"/>
      <c r="E1998"/>
      <c r="F1998"/>
      <c r="G1998"/>
      <c r="H1998"/>
      <c r="I1998"/>
      <c r="J1998"/>
      <c r="K1998"/>
      <c r="L1998"/>
      <c r="M1998"/>
      <c r="N1998"/>
      <c r="O1998"/>
      <c r="P1998"/>
      <c r="Q1998"/>
      <c r="R1998"/>
      <c r="S1998"/>
      <c r="T1998"/>
      <c r="U1998"/>
      <c r="V1998"/>
      <c r="W1998" s="155"/>
      <c r="X1998" s="94"/>
      <c r="Z1998" s="94"/>
      <c r="AB1998" s="94"/>
      <c r="AC1998" s="94"/>
      <c r="AD1998" s="94"/>
      <c r="AE1998" s="94"/>
      <c r="AF1998" s="94"/>
      <c r="AH1998" s="109"/>
      <c r="AI1998" s="183"/>
      <c r="AJ1998" s="109"/>
      <c r="AK1998" s="94"/>
      <c r="AL1998" s="94"/>
      <c r="AN1998" s="94"/>
      <c r="AO1998" s="94"/>
      <c r="AP1998" s="94"/>
      <c r="AQ1998" s="141"/>
    </row>
    <row r="1999" spans="2:43" ht="15" customHeight="1">
      <c r="B1999"/>
      <c r="C1999"/>
      <c r="D1999"/>
      <c r="E1999"/>
      <c r="F1999"/>
      <c r="G1999"/>
      <c r="H1999"/>
      <c r="I1999"/>
      <c r="J1999"/>
      <c r="K1999"/>
      <c r="L1999"/>
      <c r="M1999"/>
      <c r="N1999"/>
      <c r="O1999"/>
      <c r="P1999"/>
      <c r="Q1999"/>
      <c r="R1999"/>
      <c r="S1999"/>
      <c r="T1999"/>
      <c r="U1999"/>
      <c r="V1999"/>
      <c r="W1999" s="155"/>
      <c r="X1999" s="94"/>
      <c r="Z1999" s="94"/>
      <c r="AB1999" s="94"/>
      <c r="AC1999" s="94"/>
      <c r="AD1999" s="94"/>
      <c r="AE1999" s="94"/>
      <c r="AF1999" s="94"/>
      <c r="AH1999" s="109"/>
      <c r="AI1999" s="183"/>
      <c r="AJ1999" s="109"/>
      <c r="AK1999" s="94"/>
      <c r="AL1999" s="94"/>
      <c r="AN1999" s="94"/>
      <c r="AO1999" s="94"/>
      <c r="AP1999" s="94"/>
      <c r="AQ1999" s="141"/>
    </row>
    <row r="2000" spans="2:43" ht="15" customHeight="1">
      <c r="B2000"/>
      <c r="C2000"/>
      <c r="D2000"/>
      <c r="E2000"/>
      <c r="F2000"/>
      <c r="G2000"/>
      <c r="H2000"/>
      <c r="I2000"/>
      <c r="J2000"/>
      <c r="K2000"/>
      <c r="L2000"/>
      <c r="M2000"/>
      <c r="N2000"/>
      <c r="O2000"/>
      <c r="P2000"/>
      <c r="Q2000"/>
      <c r="R2000"/>
      <c r="S2000"/>
      <c r="T2000"/>
      <c r="U2000"/>
      <c r="V2000"/>
      <c r="W2000" s="155"/>
      <c r="X2000" s="94"/>
      <c r="Z2000" s="94"/>
      <c r="AB2000" s="94"/>
      <c r="AC2000" s="94"/>
      <c r="AD2000" s="94"/>
      <c r="AE2000" s="94"/>
      <c r="AF2000" s="94"/>
      <c r="AH2000" s="109"/>
      <c r="AI2000" s="183"/>
      <c r="AJ2000" s="109"/>
      <c r="AK2000" s="94"/>
      <c r="AL2000" s="94"/>
      <c r="AN2000" s="94"/>
      <c r="AO2000" s="94"/>
      <c r="AP2000" s="94"/>
      <c r="AQ2000" s="141"/>
    </row>
    <row r="2001" spans="2:43" ht="15" customHeight="1">
      <c r="B2001"/>
      <c r="C2001"/>
      <c r="D2001"/>
      <c r="E2001"/>
      <c r="F2001"/>
      <c r="G2001"/>
      <c r="H2001"/>
      <c r="I2001"/>
      <c r="J2001"/>
      <c r="K2001"/>
      <c r="L2001"/>
      <c r="M2001"/>
      <c r="N2001"/>
      <c r="O2001"/>
      <c r="P2001"/>
      <c r="Q2001"/>
      <c r="R2001"/>
      <c r="S2001"/>
      <c r="T2001"/>
      <c r="U2001"/>
      <c r="V2001"/>
      <c r="W2001" s="155"/>
      <c r="X2001" s="94"/>
      <c r="Z2001" s="94"/>
      <c r="AB2001" s="94"/>
      <c r="AC2001" s="94"/>
      <c r="AD2001" s="94"/>
      <c r="AE2001" s="94"/>
      <c r="AF2001" s="94"/>
      <c r="AH2001" s="109"/>
      <c r="AI2001" s="183"/>
      <c r="AJ2001" s="109"/>
      <c r="AK2001" s="94"/>
      <c r="AL2001" s="94"/>
      <c r="AN2001" s="94"/>
      <c r="AO2001" s="94"/>
      <c r="AP2001" s="94"/>
      <c r="AQ2001" s="141"/>
    </row>
    <row r="2002" spans="2:43" ht="15" customHeight="1">
      <c r="B2002"/>
      <c r="C2002"/>
      <c r="D2002"/>
      <c r="E2002"/>
      <c r="F2002"/>
      <c r="G2002"/>
      <c r="H2002"/>
      <c r="I2002"/>
      <c r="J2002"/>
      <c r="K2002"/>
      <c r="L2002"/>
      <c r="M2002"/>
      <c r="N2002"/>
      <c r="O2002"/>
      <c r="P2002"/>
      <c r="Q2002"/>
      <c r="R2002"/>
      <c r="S2002"/>
      <c r="T2002"/>
      <c r="U2002"/>
      <c r="V2002"/>
      <c r="W2002" s="155"/>
      <c r="X2002" s="94"/>
      <c r="Z2002" s="94"/>
      <c r="AB2002" s="94"/>
      <c r="AC2002" s="94"/>
      <c r="AD2002" s="94"/>
      <c r="AE2002" s="94"/>
      <c r="AF2002" s="94"/>
      <c r="AH2002" s="109"/>
      <c r="AI2002" s="183"/>
      <c r="AJ2002" s="109"/>
      <c r="AK2002" s="94"/>
      <c r="AL2002" s="94"/>
      <c r="AN2002" s="94"/>
      <c r="AO2002" s="94"/>
      <c r="AP2002" s="94"/>
      <c r="AQ2002" s="141"/>
    </row>
    <row r="2003" spans="2:43" ht="15" customHeight="1">
      <c r="B2003"/>
      <c r="C2003"/>
      <c r="D2003"/>
      <c r="E2003"/>
      <c r="F2003"/>
      <c r="G2003"/>
      <c r="H2003"/>
      <c r="I2003"/>
      <c r="J2003"/>
      <c r="K2003"/>
      <c r="L2003"/>
      <c r="M2003"/>
      <c r="N2003"/>
      <c r="O2003"/>
      <c r="P2003"/>
      <c r="Q2003"/>
      <c r="R2003"/>
      <c r="S2003"/>
      <c r="T2003"/>
      <c r="U2003"/>
      <c r="V2003"/>
      <c r="W2003" s="155"/>
      <c r="X2003" s="94"/>
      <c r="Z2003" s="94"/>
      <c r="AB2003" s="94"/>
      <c r="AC2003" s="94"/>
      <c r="AD2003" s="94"/>
      <c r="AE2003" s="94"/>
      <c r="AF2003" s="94"/>
      <c r="AH2003" s="109"/>
      <c r="AI2003" s="183"/>
      <c r="AJ2003" s="109"/>
      <c r="AK2003" s="94"/>
      <c r="AL2003" s="94"/>
      <c r="AN2003" s="94"/>
      <c r="AO2003" s="94"/>
      <c r="AP2003" s="94"/>
      <c r="AQ2003" s="141"/>
    </row>
    <row r="2004" spans="2:43" ht="15" customHeight="1">
      <c r="B2004"/>
      <c r="C2004"/>
      <c r="D2004"/>
      <c r="E2004"/>
      <c r="F2004"/>
      <c r="G2004"/>
      <c r="H2004"/>
      <c r="I2004"/>
      <c r="J2004"/>
      <c r="K2004"/>
      <c r="L2004"/>
      <c r="M2004"/>
      <c r="N2004"/>
      <c r="O2004"/>
      <c r="P2004"/>
      <c r="Q2004"/>
      <c r="R2004"/>
      <c r="S2004"/>
      <c r="T2004"/>
      <c r="U2004"/>
      <c r="V2004"/>
      <c r="W2004" s="155"/>
      <c r="X2004" s="94"/>
      <c r="Z2004" s="94"/>
      <c r="AB2004" s="94"/>
      <c r="AC2004" s="94"/>
      <c r="AD2004" s="94"/>
      <c r="AE2004" s="94"/>
      <c r="AF2004" s="94"/>
      <c r="AH2004" s="109"/>
      <c r="AI2004" s="183"/>
      <c r="AJ2004" s="109"/>
      <c r="AK2004" s="94"/>
      <c r="AL2004" s="94"/>
      <c r="AN2004" s="94"/>
      <c r="AO2004" s="94"/>
      <c r="AP2004" s="94"/>
      <c r="AQ2004" s="141"/>
    </row>
    <row r="2005" spans="2:43" ht="15" customHeight="1">
      <c r="B2005"/>
      <c r="C2005"/>
      <c r="D2005"/>
      <c r="E2005"/>
      <c r="F2005"/>
      <c r="G2005"/>
      <c r="H2005"/>
      <c r="I2005"/>
      <c r="J2005"/>
      <c r="K2005"/>
      <c r="L2005"/>
      <c r="M2005"/>
      <c r="N2005"/>
      <c r="O2005"/>
      <c r="P2005"/>
      <c r="Q2005"/>
      <c r="R2005"/>
      <c r="S2005"/>
      <c r="T2005"/>
      <c r="U2005"/>
      <c r="V2005"/>
      <c r="W2005" s="155"/>
      <c r="X2005" s="94"/>
      <c r="Z2005" s="94"/>
      <c r="AB2005" s="94"/>
      <c r="AC2005" s="94"/>
      <c r="AD2005" s="94"/>
      <c r="AE2005" s="94"/>
      <c r="AF2005" s="94"/>
      <c r="AH2005" s="109"/>
      <c r="AI2005" s="183"/>
      <c r="AJ2005" s="109"/>
      <c r="AK2005" s="94"/>
      <c r="AL2005" s="94"/>
      <c r="AN2005" s="94"/>
      <c r="AO2005" s="94"/>
      <c r="AP2005" s="94"/>
      <c r="AQ2005" s="141"/>
    </row>
    <row r="2006" spans="2:43" ht="15" customHeight="1">
      <c r="B2006"/>
      <c r="C2006"/>
      <c r="D2006"/>
      <c r="E2006"/>
      <c r="F2006"/>
      <c r="G2006"/>
      <c r="H2006"/>
      <c r="I2006"/>
      <c r="J2006"/>
      <c r="K2006"/>
      <c r="L2006"/>
      <c r="M2006"/>
      <c r="N2006"/>
      <c r="O2006"/>
      <c r="P2006"/>
      <c r="Q2006"/>
      <c r="R2006"/>
      <c r="S2006"/>
      <c r="T2006"/>
      <c r="U2006"/>
      <c r="V2006"/>
      <c r="W2006" s="155"/>
      <c r="X2006" s="94"/>
      <c r="Z2006" s="94"/>
      <c r="AB2006" s="94"/>
      <c r="AC2006" s="94"/>
      <c r="AD2006" s="94"/>
      <c r="AE2006" s="94"/>
      <c r="AF2006" s="94"/>
      <c r="AH2006" s="109"/>
      <c r="AI2006" s="183"/>
      <c r="AJ2006" s="109"/>
      <c r="AK2006" s="94"/>
      <c r="AL2006" s="94"/>
      <c r="AN2006" s="94"/>
      <c r="AO2006" s="94"/>
      <c r="AP2006" s="94"/>
      <c r="AQ2006" s="141"/>
    </row>
    <row r="2007" spans="2:43" ht="15" customHeight="1">
      <c r="B2007"/>
      <c r="C2007"/>
      <c r="D2007"/>
      <c r="E2007"/>
      <c r="F2007"/>
      <c r="G2007"/>
      <c r="H2007"/>
      <c r="I2007"/>
      <c r="J2007"/>
      <c r="K2007"/>
      <c r="L2007"/>
      <c r="M2007"/>
      <c r="N2007"/>
      <c r="O2007"/>
      <c r="P2007"/>
      <c r="Q2007"/>
      <c r="R2007"/>
      <c r="S2007"/>
      <c r="T2007"/>
      <c r="U2007"/>
      <c r="V2007"/>
      <c r="W2007" s="155"/>
      <c r="X2007" s="94"/>
      <c r="Z2007" s="94"/>
      <c r="AB2007" s="94"/>
      <c r="AC2007" s="94"/>
      <c r="AD2007" s="94"/>
      <c r="AE2007" s="94"/>
      <c r="AF2007" s="94"/>
      <c r="AH2007" s="109"/>
      <c r="AI2007" s="183"/>
      <c r="AJ2007" s="109"/>
      <c r="AK2007" s="94"/>
      <c r="AL2007" s="94"/>
      <c r="AN2007" s="94"/>
      <c r="AO2007" s="94"/>
      <c r="AP2007" s="94"/>
      <c r="AQ2007" s="141"/>
    </row>
    <row r="2008" spans="2:43" ht="15" customHeight="1">
      <c r="B2008"/>
      <c r="C2008"/>
      <c r="D2008"/>
      <c r="E2008"/>
      <c r="F2008"/>
      <c r="G2008"/>
      <c r="H2008"/>
      <c r="I2008"/>
      <c r="J2008"/>
      <c r="K2008"/>
      <c r="L2008"/>
      <c r="M2008"/>
      <c r="N2008"/>
      <c r="O2008"/>
      <c r="P2008"/>
      <c r="Q2008"/>
      <c r="R2008"/>
      <c r="S2008"/>
      <c r="T2008"/>
      <c r="U2008"/>
      <c r="V2008"/>
      <c r="W2008" s="155"/>
      <c r="X2008" s="94"/>
      <c r="Z2008" s="94"/>
      <c r="AB2008" s="94"/>
      <c r="AC2008" s="94"/>
      <c r="AD2008" s="94"/>
      <c r="AE2008" s="94"/>
      <c r="AF2008" s="94"/>
      <c r="AH2008" s="109"/>
      <c r="AI2008" s="183"/>
      <c r="AJ2008" s="109"/>
      <c r="AK2008" s="94"/>
      <c r="AL2008" s="94"/>
      <c r="AN2008" s="94"/>
      <c r="AO2008" s="94"/>
      <c r="AP2008" s="94"/>
      <c r="AQ2008" s="141"/>
    </row>
    <row r="2009" spans="2:43" ht="15" customHeight="1">
      <c r="B2009"/>
      <c r="C2009"/>
      <c r="D2009"/>
      <c r="E2009"/>
      <c r="F2009"/>
      <c r="G2009"/>
      <c r="H2009"/>
      <c r="I2009"/>
      <c r="J2009"/>
      <c r="K2009"/>
      <c r="L2009"/>
      <c r="M2009"/>
      <c r="N2009"/>
      <c r="O2009"/>
      <c r="P2009"/>
      <c r="Q2009"/>
      <c r="R2009"/>
      <c r="S2009"/>
      <c r="T2009"/>
      <c r="U2009"/>
      <c r="V2009"/>
      <c r="W2009" s="155"/>
      <c r="X2009" s="94"/>
      <c r="Z2009" s="94"/>
      <c r="AB2009" s="94"/>
      <c r="AC2009" s="94"/>
      <c r="AD2009" s="94"/>
      <c r="AE2009" s="94"/>
      <c r="AF2009" s="94"/>
      <c r="AH2009" s="109"/>
      <c r="AI2009" s="183"/>
      <c r="AJ2009" s="109"/>
      <c r="AK2009" s="94"/>
      <c r="AL2009" s="94"/>
      <c r="AN2009" s="94"/>
      <c r="AO2009" s="94"/>
      <c r="AP2009" s="94"/>
      <c r="AQ2009" s="141"/>
    </row>
    <row r="2010" spans="2:43" ht="15" customHeight="1">
      <c r="B2010"/>
      <c r="C2010"/>
      <c r="D2010"/>
      <c r="E2010"/>
      <c r="F2010"/>
      <c r="G2010"/>
      <c r="H2010"/>
      <c r="I2010"/>
      <c r="J2010"/>
      <c r="K2010"/>
      <c r="L2010"/>
      <c r="M2010"/>
      <c r="N2010"/>
      <c r="O2010"/>
      <c r="P2010"/>
      <c r="Q2010"/>
      <c r="R2010"/>
      <c r="S2010"/>
      <c r="T2010"/>
      <c r="U2010"/>
      <c r="V2010"/>
      <c r="W2010" s="155"/>
      <c r="X2010" s="94"/>
      <c r="Z2010" s="94"/>
      <c r="AB2010" s="94"/>
      <c r="AC2010" s="94"/>
      <c r="AD2010" s="94"/>
      <c r="AE2010" s="94"/>
      <c r="AF2010" s="94"/>
      <c r="AH2010" s="109"/>
      <c r="AI2010" s="183"/>
      <c r="AJ2010" s="109"/>
      <c r="AK2010" s="94"/>
      <c r="AL2010" s="94"/>
      <c r="AN2010" s="94"/>
      <c r="AO2010" s="94"/>
      <c r="AP2010" s="94"/>
      <c r="AQ2010" s="141"/>
    </row>
    <row r="2011" spans="2:43" ht="15" customHeight="1">
      <c r="B2011"/>
      <c r="C2011"/>
      <c r="D2011"/>
      <c r="E2011"/>
      <c r="F2011"/>
      <c r="G2011"/>
      <c r="H2011"/>
      <c r="I2011"/>
      <c r="J2011"/>
      <c r="K2011"/>
      <c r="L2011"/>
      <c r="M2011"/>
      <c r="N2011"/>
      <c r="O2011"/>
      <c r="P2011"/>
      <c r="Q2011"/>
      <c r="R2011"/>
      <c r="S2011"/>
      <c r="T2011"/>
      <c r="U2011"/>
      <c r="V2011"/>
      <c r="W2011" s="155"/>
      <c r="X2011" s="94"/>
      <c r="Z2011" s="94"/>
      <c r="AB2011" s="94"/>
      <c r="AC2011" s="94"/>
      <c r="AD2011" s="94"/>
      <c r="AE2011" s="94"/>
      <c r="AF2011" s="94"/>
      <c r="AH2011" s="109"/>
      <c r="AI2011" s="183"/>
      <c r="AJ2011" s="109"/>
      <c r="AK2011" s="94"/>
      <c r="AL2011" s="94"/>
      <c r="AN2011" s="94"/>
      <c r="AO2011" s="94"/>
      <c r="AP2011" s="94"/>
      <c r="AQ2011" s="141"/>
    </row>
    <row r="2012" spans="2:43" ht="15" customHeight="1">
      <c r="B2012"/>
      <c r="C2012"/>
      <c r="D2012"/>
      <c r="E2012"/>
      <c r="F2012"/>
      <c r="G2012"/>
      <c r="H2012"/>
      <c r="I2012"/>
      <c r="J2012"/>
      <c r="K2012"/>
      <c r="L2012"/>
      <c r="M2012"/>
      <c r="N2012"/>
      <c r="O2012"/>
      <c r="P2012"/>
      <c r="Q2012"/>
      <c r="R2012"/>
      <c r="S2012"/>
      <c r="T2012"/>
      <c r="U2012"/>
      <c r="V2012"/>
      <c r="W2012" s="155"/>
      <c r="X2012" s="94"/>
      <c r="Z2012" s="94"/>
      <c r="AB2012" s="94"/>
      <c r="AC2012" s="94"/>
      <c r="AD2012" s="94"/>
      <c r="AE2012" s="94"/>
      <c r="AF2012" s="94"/>
      <c r="AH2012" s="109"/>
      <c r="AI2012" s="183"/>
      <c r="AJ2012" s="109"/>
      <c r="AK2012" s="94"/>
      <c r="AL2012" s="94"/>
      <c r="AN2012" s="94"/>
      <c r="AO2012" s="94"/>
      <c r="AP2012" s="94"/>
      <c r="AQ2012" s="141"/>
    </row>
    <row r="2013" spans="2:43" ht="15" customHeight="1">
      <c r="B2013"/>
      <c r="C2013"/>
      <c r="D2013"/>
      <c r="E2013"/>
      <c r="F2013"/>
      <c r="G2013"/>
      <c r="H2013"/>
      <c r="I2013"/>
      <c r="J2013"/>
      <c r="K2013"/>
      <c r="L2013"/>
      <c r="M2013"/>
      <c r="N2013"/>
      <c r="O2013"/>
      <c r="P2013"/>
      <c r="Q2013"/>
      <c r="R2013"/>
      <c r="S2013"/>
      <c r="T2013"/>
      <c r="U2013"/>
      <c r="V2013"/>
      <c r="W2013" s="155"/>
      <c r="X2013" s="94"/>
      <c r="Z2013" s="94"/>
      <c r="AB2013" s="94"/>
      <c r="AC2013" s="94"/>
      <c r="AD2013" s="94"/>
      <c r="AE2013" s="94"/>
      <c r="AF2013" s="94"/>
      <c r="AH2013" s="109"/>
      <c r="AI2013" s="183"/>
      <c r="AJ2013" s="109"/>
      <c r="AK2013" s="94"/>
      <c r="AL2013" s="94"/>
      <c r="AN2013" s="94"/>
      <c r="AO2013" s="94"/>
      <c r="AP2013" s="94"/>
      <c r="AQ2013" s="141"/>
    </row>
    <row r="2014" spans="2:43" ht="15" customHeight="1">
      <c r="B2014"/>
      <c r="C2014"/>
      <c r="D2014"/>
      <c r="E2014"/>
      <c r="F2014"/>
      <c r="G2014"/>
      <c r="H2014"/>
      <c r="I2014"/>
      <c r="J2014"/>
      <c r="K2014"/>
      <c r="L2014"/>
      <c r="M2014"/>
      <c r="N2014"/>
      <c r="O2014"/>
      <c r="P2014"/>
      <c r="Q2014"/>
      <c r="R2014"/>
      <c r="S2014"/>
      <c r="T2014"/>
      <c r="U2014"/>
      <c r="V2014"/>
      <c r="W2014" s="155"/>
      <c r="X2014" s="94"/>
      <c r="Z2014" s="94"/>
      <c r="AB2014" s="94"/>
      <c r="AC2014" s="94"/>
      <c r="AD2014" s="94"/>
      <c r="AE2014" s="94"/>
      <c r="AF2014" s="94"/>
      <c r="AH2014" s="109"/>
      <c r="AI2014" s="183"/>
      <c r="AJ2014" s="109"/>
      <c r="AK2014" s="94"/>
      <c r="AL2014" s="94"/>
      <c r="AN2014" s="94"/>
      <c r="AO2014" s="94"/>
      <c r="AP2014" s="94"/>
      <c r="AQ2014" s="141"/>
    </row>
    <row r="2015" spans="2:43" ht="15" customHeight="1">
      <c r="B2015"/>
      <c r="C2015"/>
      <c r="D2015"/>
      <c r="E2015"/>
      <c r="F2015"/>
      <c r="G2015"/>
      <c r="H2015"/>
      <c r="I2015"/>
      <c r="J2015"/>
      <c r="K2015"/>
      <c r="L2015"/>
      <c r="M2015"/>
      <c r="N2015"/>
      <c r="O2015"/>
      <c r="P2015"/>
      <c r="Q2015"/>
      <c r="R2015"/>
      <c r="S2015"/>
      <c r="T2015"/>
      <c r="U2015"/>
      <c r="V2015"/>
      <c r="W2015" s="155"/>
      <c r="X2015" s="94"/>
      <c r="Z2015" s="94"/>
      <c r="AB2015" s="94"/>
      <c r="AC2015" s="94"/>
      <c r="AD2015" s="94"/>
      <c r="AE2015" s="94"/>
      <c r="AF2015" s="94"/>
      <c r="AH2015" s="109"/>
      <c r="AI2015" s="183"/>
      <c r="AJ2015" s="109"/>
      <c r="AK2015" s="94"/>
      <c r="AL2015" s="94"/>
      <c r="AN2015" s="94"/>
      <c r="AO2015" s="94"/>
      <c r="AP2015" s="94"/>
      <c r="AQ2015" s="141"/>
    </row>
    <row r="2016" spans="2:43" ht="15" customHeight="1">
      <c r="B2016"/>
      <c r="C2016"/>
      <c r="D2016"/>
      <c r="E2016"/>
      <c r="F2016"/>
      <c r="G2016"/>
      <c r="H2016"/>
      <c r="I2016"/>
      <c r="J2016"/>
      <c r="K2016"/>
      <c r="L2016"/>
      <c r="M2016"/>
      <c r="N2016"/>
      <c r="O2016"/>
      <c r="P2016"/>
      <c r="Q2016"/>
      <c r="R2016"/>
      <c r="S2016"/>
      <c r="T2016"/>
      <c r="U2016"/>
      <c r="V2016"/>
      <c r="W2016" s="155"/>
      <c r="X2016" s="94"/>
      <c r="Z2016" s="94"/>
      <c r="AB2016" s="94"/>
      <c r="AC2016" s="94"/>
      <c r="AD2016" s="94"/>
      <c r="AE2016" s="94"/>
      <c r="AF2016" s="94"/>
      <c r="AH2016" s="109"/>
      <c r="AI2016" s="183"/>
      <c r="AJ2016" s="109"/>
      <c r="AK2016" s="94"/>
      <c r="AL2016" s="94"/>
      <c r="AN2016" s="94"/>
      <c r="AO2016" s="94"/>
      <c r="AP2016" s="94"/>
      <c r="AQ2016" s="141"/>
    </row>
    <row r="2017" spans="2:43" ht="15" customHeight="1">
      <c r="B2017"/>
      <c r="C2017"/>
      <c r="D2017"/>
      <c r="E2017"/>
      <c r="F2017"/>
      <c r="G2017"/>
      <c r="H2017"/>
      <c r="I2017"/>
      <c r="J2017"/>
      <c r="K2017"/>
      <c r="L2017"/>
      <c r="M2017"/>
      <c r="N2017"/>
      <c r="O2017"/>
      <c r="P2017"/>
      <c r="Q2017"/>
      <c r="R2017"/>
      <c r="S2017"/>
      <c r="T2017"/>
      <c r="U2017"/>
      <c r="V2017"/>
      <c r="W2017" s="155"/>
      <c r="X2017" s="94"/>
      <c r="Z2017" s="94"/>
      <c r="AB2017" s="94"/>
      <c r="AC2017" s="94"/>
      <c r="AD2017" s="94"/>
      <c r="AE2017" s="94"/>
      <c r="AF2017" s="94"/>
      <c r="AH2017" s="109"/>
      <c r="AI2017" s="183"/>
      <c r="AJ2017" s="109"/>
      <c r="AK2017" s="94"/>
      <c r="AL2017" s="94"/>
      <c r="AN2017" s="94"/>
      <c r="AO2017" s="94"/>
      <c r="AP2017" s="94"/>
      <c r="AQ2017" s="141"/>
    </row>
    <row r="2018" spans="2:43" ht="15" customHeight="1">
      <c r="B2018"/>
      <c r="C2018"/>
      <c r="D2018"/>
      <c r="E2018"/>
      <c r="F2018"/>
      <c r="G2018"/>
      <c r="H2018"/>
      <c r="I2018"/>
      <c r="J2018"/>
      <c r="K2018"/>
      <c r="L2018"/>
      <c r="M2018"/>
      <c r="N2018"/>
      <c r="O2018"/>
      <c r="P2018"/>
      <c r="Q2018"/>
      <c r="R2018"/>
      <c r="S2018"/>
      <c r="T2018"/>
      <c r="U2018"/>
      <c r="V2018"/>
      <c r="W2018" s="155"/>
      <c r="X2018" s="94"/>
      <c r="Z2018" s="94"/>
      <c r="AB2018" s="94"/>
      <c r="AC2018" s="94"/>
      <c r="AD2018" s="94"/>
      <c r="AE2018" s="94"/>
      <c r="AF2018" s="94"/>
      <c r="AH2018" s="109"/>
      <c r="AI2018" s="183"/>
      <c r="AJ2018" s="109"/>
      <c r="AK2018" s="94"/>
      <c r="AL2018" s="94"/>
      <c r="AN2018" s="94"/>
      <c r="AO2018" s="94"/>
      <c r="AP2018" s="94"/>
      <c r="AQ2018" s="141"/>
    </row>
    <row r="2019" spans="2:43" ht="15" customHeight="1">
      <c r="B2019"/>
      <c r="C2019"/>
      <c r="D2019"/>
      <c r="E2019"/>
      <c r="F2019"/>
      <c r="G2019"/>
      <c r="H2019"/>
      <c r="I2019"/>
      <c r="J2019"/>
      <c r="K2019"/>
      <c r="L2019"/>
      <c r="M2019"/>
      <c r="N2019"/>
      <c r="O2019"/>
      <c r="P2019"/>
      <c r="Q2019"/>
      <c r="R2019"/>
      <c r="S2019"/>
      <c r="T2019"/>
      <c r="U2019"/>
      <c r="V2019"/>
      <c r="W2019" s="155"/>
      <c r="X2019" s="94"/>
      <c r="Z2019" s="94"/>
      <c r="AB2019" s="94"/>
      <c r="AC2019" s="94"/>
      <c r="AD2019" s="94"/>
      <c r="AE2019" s="94"/>
      <c r="AF2019" s="94"/>
      <c r="AH2019" s="109"/>
      <c r="AI2019" s="183"/>
      <c r="AJ2019" s="109"/>
      <c r="AK2019" s="94"/>
      <c r="AL2019" s="94"/>
      <c r="AN2019" s="94"/>
      <c r="AO2019" s="94"/>
      <c r="AP2019" s="94"/>
      <c r="AQ2019" s="141"/>
    </row>
    <row r="2020" spans="2:43" ht="15" customHeight="1">
      <c r="B2020"/>
      <c r="C2020"/>
      <c r="D2020"/>
      <c r="E2020"/>
      <c r="F2020"/>
      <c r="G2020"/>
      <c r="H2020"/>
      <c r="I2020"/>
      <c r="J2020"/>
      <c r="K2020"/>
      <c r="L2020"/>
      <c r="M2020"/>
      <c r="N2020"/>
      <c r="O2020"/>
      <c r="P2020"/>
      <c r="Q2020"/>
      <c r="R2020"/>
      <c r="S2020"/>
      <c r="T2020"/>
      <c r="U2020"/>
      <c r="V2020"/>
      <c r="W2020" s="155"/>
      <c r="X2020" s="94"/>
      <c r="Z2020" s="94"/>
      <c r="AB2020" s="94"/>
      <c r="AC2020" s="94"/>
      <c r="AD2020" s="94"/>
      <c r="AE2020" s="94"/>
      <c r="AF2020" s="94"/>
      <c r="AH2020" s="109"/>
      <c r="AI2020" s="183"/>
      <c r="AJ2020" s="109"/>
      <c r="AK2020" s="94"/>
      <c r="AL2020" s="94"/>
      <c r="AN2020" s="94"/>
      <c r="AO2020" s="94"/>
      <c r="AP2020" s="94"/>
      <c r="AQ2020" s="141"/>
    </row>
    <row r="2021" spans="2:43" ht="15" customHeight="1">
      <c r="B2021"/>
      <c r="C2021"/>
      <c r="D2021"/>
      <c r="E2021"/>
      <c r="F2021"/>
      <c r="G2021"/>
      <c r="H2021"/>
      <c r="I2021"/>
      <c r="J2021"/>
      <c r="K2021"/>
      <c r="L2021"/>
      <c r="M2021"/>
      <c r="N2021"/>
      <c r="O2021"/>
      <c r="P2021"/>
      <c r="Q2021"/>
      <c r="R2021"/>
      <c r="S2021"/>
      <c r="T2021"/>
      <c r="U2021"/>
      <c r="V2021"/>
      <c r="W2021" s="155"/>
      <c r="X2021" s="94"/>
      <c r="Z2021" s="94"/>
      <c r="AB2021" s="94"/>
      <c r="AC2021" s="94"/>
      <c r="AD2021" s="94"/>
      <c r="AE2021" s="94"/>
      <c r="AF2021" s="94"/>
      <c r="AH2021" s="109"/>
      <c r="AI2021" s="183"/>
      <c r="AJ2021" s="109"/>
      <c r="AK2021" s="94"/>
      <c r="AL2021" s="94"/>
      <c r="AN2021" s="94"/>
      <c r="AO2021" s="94"/>
      <c r="AP2021" s="94"/>
      <c r="AQ2021" s="141"/>
    </row>
    <row r="2022" spans="2:43" ht="15" customHeight="1">
      <c r="B2022"/>
      <c r="C2022"/>
      <c r="D2022"/>
      <c r="E2022"/>
      <c r="F2022"/>
      <c r="G2022"/>
      <c r="H2022"/>
      <c r="I2022"/>
      <c r="J2022"/>
      <c r="K2022"/>
      <c r="L2022"/>
      <c r="M2022"/>
      <c r="N2022"/>
      <c r="O2022"/>
      <c r="P2022"/>
      <c r="Q2022"/>
      <c r="R2022"/>
      <c r="S2022"/>
      <c r="T2022"/>
      <c r="U2022"/>
      <c r="V2022"/>
      <c r="W2022" s="155"/>
      <c r="X2022" s="94"/>
      <c r="Z2022" s="94"/>
      <c r="AB2022" s="94"/>
      <c r="AC2022" s="94"/>
      <c r="AD2022" s="94"/>
      <c r="AE2022" s="94"/>
      <c r="AF2022" s="94"/>
      <c r="AH2022" s="109"/>
      <c r="AI2022" s="183"/>
      <c r="AJ2022" s="109"/>
      <c r="AK2022" s="94"/>
      <c r="AL2022" s="94"/>
      <c r="AN2022" s="94"/>
      <c r="AO2022" s="94"/>
      <c r="AP2022" s="94"/>
      <c r="AQ2022" s="141"/>
    </row>
    <row r="2023" spans="2:43" ht="15" customHeight="1">
      <c r="B2023"/>
      <c r="C2023"/>
      <c r="D2023"/>
      <c r="E2023"/>
      <c r="F2023"/>
      <c r="G2023"/>
      <c r="H2023"/>
      <c r="I2023"/>
      <c r="J2023"/>
      <c r="K2023"/>
      <c r="L2023"/>
      <c r="M2023"/>
      <c r="N2023"/>
      <c r="O2023"/>
      <c r="P2023"/>
      <c r="Q2023"/>
      <c r="R2023"/>
      <c r="S2023"/>
      <c r="T2023"/>
      <c r="U2023"/>
      <c r="V2023"/>
      <c r="W2023" s="155"/>
      <c r="X2023" s="94"/>
      <c r="Z2023" s="94"/>
      <c r="AB2023" s="94"/>
      <c r="AC2023" s="94"/>
      <c r="AD2023" s="94"/>
      <c r="AE2023" s="94"/>
      <c r="AF2023" s="94"/>
      <c r="AH2023" s="109"/>
      <c r="AI2023" s="183"/>
      <c r="AJ2023" s="109"/>
      <c r="AK2023" s="94"/>
      <c r="AL2023" s="94"/>
      <c r="AN2023" s="94"/>
      <c r="AO2023" s="94"/>
      <c r="AP2023" s="94"/>
      <c r="AQ2023" s="141"/>
    </row>
    <row r="2024" spans="2:43" ht="15" customHeight="1">
      <c r="B2024"/>
      <c r="C2024"/>
      <c r="D2024"/>
      <c r="E2024"/>
      <c r="F2024"/>
      <c r="G2024"/>
      <c r="H2024"/>
      <c r="I2024"/>
      <c r="J2024"/>
      <c r="K2024"/>
      <c r="L2024"/>
      <c r="M2024"/>
      <c r="N2024"/>
      <c r="O2024"/>
      <c r="P2024"/>
      <c r="Q2024"/>
      <c r="R2024"/>
      <c r="S2024"/>
      <c r="T2024"/>
      <c r="U2024"/>
      <c r="V2024"/>
      <c r="W2024" s="155"/>
      <c r="X2024" s="94"/>
      <c r="Z2024" s="94"/>
      <c r="AB2024" s="94"/>
      <c r="AC2024" s="94"/>
      <c r="AD2024" s="94"/>
      <c r="AE2024" s="94"/>
      <c r="AF2024" s="94"/>
      <c r="AH2024" s="109"/>
      <c r="AI2024" s="183"/>
      <c r="AJ2024" s="109"/>
      <c r="AK2024" s="94"/>
      <c r="AL2024" s="94"/>
      <c r="AN2024" s="94"/>
      <c r="AO2024" s="94"/>
      <c r="AP2024" s="94"/>
      <c r="AQ2024" s="141"/>
    </row>
    <row r="2025" spans="2:43" ht="15" customHeight="1">
      <c r="B2025"/>
      <c r="C2025"/>
      <c r="D2025"/>
      <c r="E2025"/>
      <c r="F2025"/>
      <c r="G2025"/>
      <c r="H2025"/>
      <c r="I2025"/>
      <c r="J2025"/>
      <c r="K2025"/>
      <c r="L2025"/>
      <c r="M2025"/>
      <c r="N2025"/>
      <c r="O2025"/>
      <c r="P2025"/>
      <c r="Q2025"/>
      <c r="R2025"/>
      <c r="S2025"/>
      <c r="T2025"/>
      <c r="U2025"/>
      <c r="V2025"/>
      <c r="W2025" s="155"/>
      <c r="X2025" s="94"/>
      <c r="Z2025" s="94"/>
      <c r="AB2025" s="94"/>
      <c r="AC2025" s="94"/>
      <c r="AD2025" s="94"/>
      <c r="AE2025" s="94"/>
      <c r="AF2025" s="94"/>
      <c r="AH2025" s="109"/>
      <c r="AI2025" s="183"/>
      <c r="AJ2025" s="109"/>
      <c r="AK2025" s="94"/>
      <c r="AL2025" s="94"/>
      <c r="AN2025" s="94"/>
      <c r="AO2025" s="94"/>
      <c r="AP2025" s="94"/>
      <c r="AQ2025" s="141"/>
    </row>
    <row r="2026" spans="2:43" ht="15" customHeight="1">
      <c r="B2026"/>
      <c r="C2026"/>
      <c r="D2026"/>
      <c r="E2026"/>
      <c r="F2026"/>
      <c r="G2026"/>
      <c r="H2026"/>
      <c r="I2026"/>
      <c r="J2026"/>
      <c r="K2026"/>
      <c r="L2026"/>
      <c r="M2026"/>
      <c r="N2026"/>
      <c r="O2026"/>
      <c r="P2026"/>
      <c r="Q2026"/>
      <c r="R2026"/>
      <c r="S2026"/>
      <c r="T2026"/>
      <c r="U2026"/>
      <c r="V2026"/>
      <c r="W2026" s="155"/>
      <c r="X2026" s="94"/>
      <c r="Z2026" s="94"/>
      <c r="AB2026" s="94"/>
      <c r="AC2026" s="94"/>
      <c r="AD2026" s="94"/>
      <c r="AE2026" s="94"/>
      <c r="AF2026" s="94"/>
      <c r="AH2026" s="109"/>
      <c r="AI2026" s="183"/>
      <c r="AJ2026" s="109"/>
      <c r="AK2026" s="94"/>
      <c r="AL2026" s="94"/>
      <c r="AN2026" s="94"/>
      <c r="AO2026" s="94"/>
      <c r="AP2026" s="94"/>
      <c r="AQ2026" s="141"/>
    </row>
    <row r="2027" spans="2:43" ht="15" customHeight="1">
      <c r="B2027"/>
      <c r="C2027"/>
      <c r="D2027"/>
      <c r="E2027"/>
      <c r="F2027"/>
      <c r="G2027"/>
      <c r="H2027"/>
      <c r="I2027"/>
      <c r="J2027"/>
      <c r="K2027"/>
      <c r="L2027"/>
      <c r="M2027"/>
      <c r="N2027"/>
      <c r="O2027"/>
      <c r="P2027"/>
      <c r="Q2027"/>
      <c r="R2027"/>
      <c r="S2027"/>
      <c r="T2027"/>
      <c r="U2027"/>
      <c r="V2027"/>
      <c r="W2027" s="155"/>
      <c r="X2027" s="94"/>
      <c r="Z2027" s="94"/>
      <c r="AB2027" s="94"/>
      <c r="AC2027" s="94"/>
      <c r="AD2027" s="94"/>
      <c r="AE2027" s="94"/>
      <c r="AF2027" s="94"/>
      <c r="AH2027" s="109"/>
      <c r="AI2027" s="183"/>
      <c r="AJ2027" s="109"/>
      <c r="AK2027" s="94"/>
      <c r="AL2027" s="94"/>
      <c r="AN2027" s="94"/>
      <c r="AO2027" s="94"/>
      <c r="AP2027" s="94"/>
      <c r="AQ2027" s="141"/>
    </row>
    <row r="2028" spans="2:43" ht="15" customHeight="1">
      <c r="B2028"/>
      <c r="C2028"/>
      <c r="D2028"/>
      <c r="E2028"/>
      <c r="F2028"/>
      <c r="G2028"/>
      <c r="H2028"/>
      <c r="I2028"/>
      <c r="J2028"/>
      <c r="K2028"/>
      <c r="L2028"/>
      <c r="M2028"/>
      <c r="N2028"/>
      <c r="O2028"/>
      <c r="P2028"/>
      <c r="Q2028"/>
      <c r="R2028"/>
      <c r="S2028"/>
      <c r="T2028"/>
      <c r="U2028"/>
      <c r="V2028"/>
      <c r="W2028" s="155"/>
      <c r="X2028" s="94"/>
      <c r="Z2028" s="94"/>
      <c r="AB2028" s="94"/>
      <c r="AC2028" s="94"/>
      <c r="AD2028" s="94"/>
      <c r="AE2028" s="94"/>
      <c r="AF2028" s="94"/>
      <c r="AH2028" s="109"/>
      <c r="AI2028" s="183"/>
      <c r="AJ2028" s="109"/>
      <c r="AK2028" s="94"/>
      <c r="AL2028" s="94"/>
      <c r="AN2028" s="94"/>
      <c r="AO2028" s="94"/>
      <c r="AP2028" s="94"/>
      <c r="AQ2028" s="141"/>
    </row>
    <row r="2029" spans="2:43" ht="15" customHeight="1">
      <c r="B2029"/>
      <c r="C2029"/>
      <c r="D2029"/>
      <c r="E2029"/>
      <c r="F2029"/>
      <c r="G2029"/>
      <c r="H2029"/>
      <c r="I2029"/>
      <c r="J2029"/>
      <c r="K2029"/>
      <c r="L2029"/>
      <c r="M2029"/>
      <c r="N2029"/>
      <c r="O2029"/>
      <c r="P2029"/>
      <c r="Q2029"/>
      <c r="R2029"/>
      <c r="S2029"/>
      <c r="T2029"/>
      <c r="U2029"/>
      <c r="V2029"/>
      <c r="W2029" s="155"/>
      <c r="X2029" s="94"/>
      <c r="Z2029" s="94"/>
      <c r="AB2029" s="94"/>
      <c r="AC2029" s="94"/>
      <c r="AD2029" s="94"/>
      <c r="AE2029" s="94"/>
      <c r="AF2029" s="94"/>
      <c r="AH2029" s="109"/>
      <c r="AI2029" s="183"/>
      <c r="AJ2029" s="109"/>
      <c r="AK2029" s="94"/>
      <c r="AL2029" s="94"/>
      <c r="AN2029" s="94"/>
      <c r="AO2029" s="94"/>
      <c r="AP2029" s="94"/>
      <c r="AQ2029" s="141"/>
    </row>
    <row r="2030" spans="2:43" ht="15" customHeight="1">
      <c r="B2030"/>
      <c r="C2030"/>
      <c r="D2030"/>
      <c r="E2030"/>
      <c r="F2030"/>
      <c r="G2030"/>
      <c r="H2030"/>
      <c r="I2030"/>
      <c r="J2030"/>
      <c r="K2030"/>
      <c r="L2030"/>
      <c r="M2030"/>
      <c r="N2030"/>
      <c r="O2030"/>
      <c r="P2030"/>
      <c r="Q2030"/>
      <c r="R2030"/>
      <c r="S2030"/>
      <c r="T2030"/>
      <c r="U2030"/>
      <c r="V2030"/>
      <c r="W2030" s="155"/>
      <c r="X2030" s="94"/>
      <c r="Z2030" s="94"/>
      <c r="AB2030" s="94"/>
      <c r="AC2030" s="94"/>
      <c r="AD2030" s="94"/>
      <c r="AE2030" s="94"/>
      <c r="AF2030" s="94"/>
      <c r="AH2030" s="109"/>
      <c r="AI2030" s="183"/>
      <c r="AJ2030" s="109"/>
      <c r="AK2030" s="94"/>
      <c r="AL2030" s="94"/>
      <c r="AN2030" s="94"/>
      <c r="AO2030" s="94"/>
      <c r="AP2030" s="94"/>
      <c r="AQ2030" s="141"/>
    </row>
    <row r="2031" spans="2:43" ht="15" customHeight="1">
      <c r="B2031"/>
      <c r="C2031"/>
      <c r="D2031"/>
      <c r="E2031"/>
      <c r="F2031"/>
      <c r="G2031"/>
      <c r="H2031"/>
      <c r="I2031"/>
      <c r="J2031"/>
      <c r="K2031"/>
      <c r="L2031"/>
      <c r="M2031"/>
      <c r="N2031"/>
      <c r="O2031"/>
      <c r="P2031"/>
      <c r="Q2031"/>
      <c r="R2031"/>
      <c r="S2031"/>
      <c r="T2031"/>
      <c r="U2031"/>
      <c r="V2031"/>
      <c r="W2031" s="155"/>
      <c r="X2031" s="94"/>
      <c r="Z2031" s="94"/>
      <c r="AB2031" s="94"/>
      <c r="AC2031" s="94"/>
      <c r="AD2031" s="94"/>
      <c r="AE2031" s="94"/>
      <c r="AF2031" s="94"/>
      <c r="AH2031" s="109"/>
      <c r="AI2031" s="183"/>
      <c r="AJ2031" s="109"/>
      <c r="AK2031" s="94"/>
      <c r="AL2031" s="94"/>
      <c r="AN2031" s="94"/>
      <c r="AO2031" s="94"/>
      <c r="AP2031" s="94"/>
      <c r="AQ2031" s="141"/>
    </row>
    <row r="2032" spans="2:43" ht="15" customHeight="1">
      <c r="B2032"/>
      <c r="C2032"/>
      <c r="D2032"/>
      <c r="E2032"/>
      <c r="F2032"/>
      <c r="G2032"/>
      <c r="H2032"/>
      <c r="I2032"/>
      <c r="J2032"/>
      <c r="K2032"/>
      <c r="L2032"/>
      <c r="M2032"/>
      <c r="N2032"/>
      <c r="O2032"/>
      <c r="P2032"/>
      <c r="Q2032"/>
      <c r="R2032"/>
      <c r="S2032"/>
      <c r="T2032"/>
      <c r="U2032"/>
      <c r="V2032"/>
      <c r="W2032" s="155"/>
      <c r="X2032" s="94"/>
      <c r="Z2032" s="94"/>
      <c r="AB2032" s="94"/>
      <c r="AC2032" s="94"/>
      <c r="AD2032" s="94"/>
      <c r="AE2032" s="94"/>
      <c r="AF2032" s="94"/>
      <c r="AH2032" s="109"/>
      <c r="AI2032" s="183"/>
      <c r="AJ2032" s="109"/>
      <c r="AK2032" s="94"/>
      <c r="AL2032" s="94"/>
      <c r="AN2032" s="94"/>
      <c r="AO2032" s="94"/>
      <c r="AP2032" s="94"/>
      <c r="AQ2032" s="141"/>
    </row>
    <row r="2033" spans="2:43" ht="15" customHeight="1">
      <c r="B2033"/>
      <c r="C2033"/>
      <c r="D2033"/>
      <c r="E2033"/>
      <c r="F2033"/>
      <c r="G2033"/>
      <c r="H2033"/>
      <c r="I2033"/>
      <c r="J2033"/>
      <c r="K2033"/>
      <c r="L2033"/>
      <c r="M2033"/>
      <c r="N2033"/>
      <c r="O2033"/>
      <c r="P2033"/>
      <c r="Q2033"/>
      <c r="R2033"/>
      <c r="S2033"/>
      <c r="T2033"/>
      <c r="U2033"/>
      <c r="V2033"/>
      <c r="W2033" s="155"/>
      <c r="X2033" s="94"/>
      <c r="Z2033" s="94"/>
      <c r="AB2033" s="94"/>
      <c r="AC2033" s="94"/>
      <c r="AD2033" s="94"/>
      <c r="AE2033" s="94"/>
      <c r="AF2033" s="94"/>
      <c r="AH2033" s="109"/>
      <c r="AI2033" s="183"/>
      <c r="AJ2033" s="109"/>
      <c r="AK2033" s="94"/>
      <c r="AL2033" s="94"/>
      <c r="AN2033" s="94"/>
      <c r="AO2033" s="94"/>
      <c r="AP2033" s="94"/>
      <c r="AQ2033" s="141"/>
    </row>
    <row r="2034" spans="2:43" ht="15" customHeight="1">
      <c r="B2034"/>
      <c r="C2034"/>
      <c r="D2034"/>
      <c r="E2034"/>
      <c r="F2034"/>
      <c r="G2034"/>
      <c r="H2034"/>
      <c r="I2034"/>
      <c r="J2034"/>
      <c r="K2034"/>
      <c r="L2034"/>
      <c r="M2034"/>
      <c r="N2034"/>
      <c r="O2034"/>
      <c r="P2034"/>
      <c r="Q2034"/>
      <c r="R2034"/>
      <c r="S2034"/>
      <c r="T2034"/>
      <c r="U2034"/>
      <c r="V2034"/>
      <c r="W2034" s="155"/>
      <c r="X2034" s="94"/>
      <c r="Z2034" s="94"/>
      <c r="AB2034" s="94"/>
      <c r="AC2034" s="94"/>
      <c r="AD2034" s="94"/>
      <c r="AE2034" s="94"/>
      <c r="AF2034" s="94"/>
      <c r="AH2034" s="109"/>
      <c r="AI2034" s="183"/>
      <c r="AJ2034" s="109"/>
      <c r="AK2034" s="94"/>
      <c r="AL2034" s="94"/>
      <c r="AN2034" s="94"/>
      <c r="AO2034" s="94"/>
      <c r="AP2034" s="94"/>
      <c r="AQ2034" s="141"/>
    </row>
    <row r="2035" spans="2:43" ht="15" customHeight="1">
      <c r="B2035"/>
      <c r="C2035"/>
      <c r="D2035"/>
      <c r="E2035"/>
      <c r="F2035"/>
      <c r="G2035"/>
      <c r="H2035"/>
      <c r="I2035"/>
      <c r="J2035"/>
      <c r="K2035"/>
      <c r="L2035"/>
      <c r="M2035"/>
      <c r="N2035"/>
      <c r="O2035"/>
      <c r="P2035"/>
      <c r="Q2035"/>
      <c r="R2035"/>
      <c r="S2035"/>
      <c r="T2035"/>
      <c r="U2035"/>
      <c r="V2035"/>
      <c r="W2035" s="155"/>
      <c r="X2035" s="94"/>
      <c r="Z2035" s="94"/>
      <c r="AB2035" s="94"/>
      <c r="AC2035" s="94"/>
      <c r="AD2035" s="94"/>
      <c r="AE2035" s="94"/>
      <c r="AF2035" s="94"/>
      <c r="AH2035" s="109"/>
      <c r="AI2035" s="183"/>
      <c r="AJ2035" s="109"/>
      <c r="AK2035" s="94"/>
      <c r="AL2035" s="94"/>
      <c r="AN2035" s="94"/>
      <c r="AO2035" s="94"/>
      <c r="AP2035" s="94"/>
      <c r="AQ2035" s="141"/>
    </row>
    <row r="2036" spans="2:43" ht="15" customHeight="1">
      <c r="B2036"/>
      <c r="C2036"/>
      <c r="D2036"/>
      <c r="E2036"/>
      <c r="F2036"/>
      <c r="G2036"/>
      <c r="H2036"/>
      <c r="I2036"/>
      <c r="J2036"/>
      <c r="K2036"/>
      <c r="L2036"/>
      <c r="M2036"/>
      <c r="N2036"/>
      <c r="O2036"/>
      <c r="P2036"/>
      <c r="Q2036"/>
      <c r="R2036"/>
      <c r="S2036"/>
      <c r="T2036"/>
      <c r="U2036"/>
      <c r="V2036"/>
      <c r="W2036" s="155"/>
      <c r="X2036" s="94"/>
      <c r="Z2036" s="94"/>
      <c r="AB2036" s="94"/>
      <c r="AC2036" s="94"/>
      <c r="AD2036" s="94"/>
      <c r="AE2036" s="94"/>
      <c r="AF2036" s="94"/>
      <c r="AH2036" s="109"/>
      <c r="AI2036" s="183"/>
      <c r="AJ2036" s="109"/>
      <c r="AK2036" s="94"/>
      <c r="AL2036" s="94"/>
      <c r="AN2036" s="94"/>
      <c r="AO2036" s="94"/>
      <c r="AP2036" s="94"/>
      <c r="AQ2036" s="141"/>
    </row>
    <row r="2037" spans="2:43" ht="15" customHeight="1">
      <c r="B2037"/>
      <c r="C2037"/>
      <c r="D2037"/>
      <c r="E2037"/>
      <c r="F2037"/>
      <c r="G2037"/>
      <c r="H2037"/>
      <c r="I2037"/>
      <c r="J2037"/>
      <c r="K2037"/>
      <c r="L2037"/>
      <c r="M2037"/>
      <c r="N2037"/>
      <c r="O2037"/>
      <c r="P2037"/>
      <c r="Q2037"/>
      <c r="R2037"/>
      <c r="S2037"/>
      <c r="T2037"/>
      <c r="U2037"/>
      <c r="V2037"/>
      <c r="W2037" s="155"/>
      <c r="X2037" s="94"/>
      <c r="Z2037" s="94"/>
      <c r="AB2037" s="94"/>
      <c r="AC2037" s="94"/>
      <c r="AD2037" s="94"/>
      <c r="AE2037" s="94"/>
      <c r="AF2037" s="94"/>
      <c r="AH2037" s="109"/>
      <c r="AI2037" s="183"/>
      <c r="AJ2037" s="109"/>
      <c r="AK2037" s="94"/>
      <c r="AL2037" s="94"/>
      <c r="AN2037" s="94"/>
      <c r="AO2037" s="94"/>
      <c r="AP2037" s="94"/>
      <c r="AQ2037" s="141"/>
    </row>
    <row r="2038" spans="2:43" ht="15" customHeight="1">
      <c r="B2038"/>
      <c r="C2038"/>
      <c r="D2038"/>
      <c r="E2038"/>
      <c r="F2038"/>
      <c r="G2038"/>
      <c r="H2038"/>
      <c r="I2038"/>
      <c r="J2038"/>
      <c r="K2038"/>
      <c r="L2038"/>
      <c r="M2038"/>
      <c r="N2038"/>
      <c r="O2038"/>
      <c r="P2038"/>
      <c r="Q2038"/>
      <c r="R2038"/>
      <c r="S2038"/>
      <c r="T2038"/>
      <c r="U2038"/>
      <c r="V2038"/>
      <c r="W2038" s="155"/>
      <c r="X2038" s="94"/>
      <c r="Z2038" s="94"/>
      <c r="AB2038" s="94"/>
      <c r="AC2038" s="94"/>
      <c r="AD2038" s="94"/>
      <c r="AE2038" s="94"/>
      <c r="AF2038" s="94"/>
      <c r="AH2038" s="109"/>
      <c r="AI2038" s="183"/>
      <c r="AJ2038" s="109"/>
      <c r="AK2038" s="94"/>
      <c r="AL2038" s="94"/>
      <c r="AN2038" s="94"/>
      <c r="AO2038" s="94"/>
      <c r="AP2038" s="94"/>
      <c r="AQ2038" s="141"/>
    </row>
    <row r="2039" spans="2:43" ht="15" customHeight="1">
      <c r="B2039"/>
      <c r="C2039"/>
      <c r="D2039"/>
      <c r="E2039"/>
      <c r="F2039"/>
      <c r="G2039"/>
      <c r="H2039"/>
      <c r="I2039"/>
      <c r="J2039"/>
      <c r="K2039"/>
      <c r="L2039"/>
      <c r="M2039"/>
      <c r="N2039"/>
      <c r="O2039"/>
      <c r="P2039"/>
      <c r="Q2039"/>
      <c r="R2039"/>
      <c r="S2039"/>
      <c r="T2039"/>
      <c r="U2039"/>
      <c r="V2039"/>
      <c r="W2039" s="155"/>
      <c r="X2039" s="94"/>
      <c r="Z2039" s="94"/>
      <c r="AB2039" s="94"/>
      <c r="AC2039" s="94"/>
      <c r="AD2039" s="94"/>
      <c r="AE2039" s="94"/>
      <c r="AF2039" s="94"/>
      <c r="AH2039" s="109"/>
      <c r="AI2039" s="183"/>
      <c r="AJ2039" s="109"/>
      <c r="AK2039" s="94"/>
      <c r="AL2039" s="94"/>
      <c r="AN2039" s="94"/>
      <c r="AO2039" s="94"/>
      <c r="AP2039" s="94"/>
      <c r="AQ2039" s="141"/>
    </row>
    <row r="2040" spans="2:43" ht="15" customHeight="1">
      <c r="B2040"/>
      <c r="C2040"/>
      <c r="D2040"/>
      <c r="E2040"/>
      <c r="F2040"/>
      <c r="G2040"/>
      <c r="H2040"/>
      <c r="I2040"/>
      <c r="J2040"/>
      <c r="K2040"/>
      <c r="L2040"/>
      <c r="M2040"/>
      <c r="N2040"/>
      <c r="O2040"/>
      <c r="P2040"/>
      <c r="Q2040"/>
      <c r="R2040"/>
      <c r="S2040"/>
      <c r="T2040"/>
      <c r="U2040"/>
      <c r="V2040"/>
      <c r="W2040" s="155"/>
      <c r="X2040" s="94"/>
      <c r="Z2040" s="94"/>
      <c r="AB2040" s="94"/>
      <c r="AC2040" s="94"/>
      <c r="AD2040" s="94"/>
      <c r="AE2040" s="94"/>
      <c r="AF2040" s="94"/>
      <c r="AH2040" s="109"/>
      <c r="AI2040" s="183"/>
      <c r="AJ2040" s="109"/>
      <c r="AK2040" s="94"/>
      <c r="AL2040" s="94"/>
      <c r="AN2040" s="94"/>
      <c r="AO2040" s="94"/>
      <c r="AP2040" s="94"/>
      <c r="AQ2040" s="141"/>
    </row>
    <row r="2041" spans="2:43" ht="15" customHeight="1">
      <c r="B2041"/>
      <c r="C2041"/>
      <c r="D2041"/>
      <c r="E2041"/>
      <c r="F2041"/>
      <c r="G2041"/>
      <c r="H2041"/>
      <c r="I2041"/>
      <c r="J2041"/>
      <c r="K2041"/>
      <c r="L2041"/>
      <c r="M2041"/>
      <c r="N2041"/>
      <c r="O2041"/>
      <c r="P2041"/>
      <c r="Q2041"/>
      <c r="R2041"/>
      <c r="S2041"/>
      <c r="T2041"/>
      <c r="U2041"/>
      <c r="V2041"/>
      <c r="W2041" s="155"/>
      <c r="X2041" s="94"/>
      <c r="Z2041" s="94"/>
      <c r="AB2041" s="94"/>
      <c r="AC2041" s="94"/>
      <c r="AD2041" s="94"/>
      <c r="AE2041" s="94"/>
      <c r="AF2041" s="94"/>
      <c r="AH2041" s="109"/>
      <c r="AI2041" s="183"/>
      <c r="AJ2041" s="109"/>
      <c r="AK2041" s="94"/>
      <c r="AL2041" s="94"/>
      <c r="AN2041" s="94"/>
      <c r="AO2041" s="94"/>
      <c r="AP2041" s="94"/>
      <c r="AQ2041" s="141"/>
    </row>
    <row r="2042" spans="2:43" ht="15" customHeight="1">
      <c r="B2042"/>
      <c r="C2042"/>
      <c r="D2042"/>
      <c r="E2042"/>
      <c r="F2042"/>
      <c r="G2042"/>
      <c r="H2042"/>
      <c r="I2042"/>
      <c r="J2042"/>
      <c r="K2042"/>
      <c r="L2042"/>
      <c r="M2042"/>
      <c r="N2042"/>
      <c r="O2042"/>
      <c r="P2042"/>
      <c r="Q2042"/>
      <c r="R2042"/>
      <c r="S2042"/>
      <c r="T2042"/>
      <c r="U2042"/>
      <c r="V2042"/>
      <c r="W2042" s="155"/>
      <c r="X2042" s="94"/>
      <c r="Z2042" s="94"/>
      <c r="AB2042" s="94"/>
      <c r="AC2042" s="94"/>
      <c r="AD2042" s="94"/>
      <c r="AE2042" s="94"/>
      <c r="AF2042" s="94"/>
      <c r="AH2042" s="109"/>
      <c r="AI2042" s="183"/>
      <c r="AJ2042" s="109"/>
      <c r="AK2042" s="94"/>
      <c r="AL2042" s="94"/>
      <c r="AN2042" s="94"/>
      <c r="AO2042" s="94"/>
      <c r="AP2042" s="94"/>
      <c r="AQ2042" s="141"/>
    </row>
    <row r="2043" spans="2:43" ht="15" customHeight="1">
      <c r="B2043"/>
      <c r="C2043"/>
      <c r="D2043"/>
      <c r="E2043"/>
      <c r="F2043"/>
      <c r="G2043"/>
      <c r="H2043"/>
      <c r="I2043"/>
      <c r="J2043"/>
      <c r="K2043"/>
      <c r="L2043"/>
      <c r="M2043"/>
      <c r="N2043"/>
      <c r="O2043"/>
      <c r="P2043"/>
      <c r="Q2043"/>
      <c r="R2043"/>
      <c r="S2043"/>
      <c r="T2043"/>
      <c r="U2043"/>
      <c r="V2043"/>
      <c r="W2043" s="155"/>
      <c r="X2043" s="94"/>
      <c r="Z2043" s="94"/>
      <c r="AB2043" s="94"/>
      <c r="AC2043" s="94"/>
      <c r="AD2043" s="94"/>
      <c r="AE2043" s="94"/>
      <c r="AF2043" s="94"/>
      <c r="AH2043" s="109"/>
      <c r="AI2043" s="183"/>
      <c r="AJ2043" s="109"/>
      <c r="AK2043" s="94"/>
      <c r="AL2043" s="94"/>
      <c r="AN2043" s="94"/>
      <c r="AO2043" s="94"/>
      <c r="AP2043" s="94"/>
      <c r="AQ2043" s="141"/>
    </row>
    <row r="2044" spans="2:43" ht="15" customHeight="1">
      <c r="B2044"/>
      <c r="C2044"/>
      <c r="D2044"/>
      <c r="E2044"/>
      <c r="F2044"/>
      <c r="G2044"/>
      <c r="H2044"/>
      <c r="I2044"/>
      <c r="J2044"/>
      <c r="K2044"/>
      <c r="L2044"/>
      <c r="M2044"/>
      <c r="N2044"/>
      <c r="O2044"/>
      <c r="P2044"/>
      <c r="Q2044"/>
      <c r="R2044"/>
      <c r="S2044"/>
      <c r="T2044"/>
      <c r="U2044"/>
      <c r="V2044"/>
      <c r="W2044" s="155"/>
      <c r="X2044" s="94"/>
      <c r="Z2044" s="94"/>
      <c r="AB2044" s="94"/>
      <c r="AC2044" s="94"/>
      <c r="AD2044" s="94"/>
      <c r="AE2044" s="94"/>
      <c r="AF2044" s="94"/>
      <c r="AH2044" s="109"/>
      <c r="AI2044" s="183"/>
      <c r="AJ2044" s="109"/>
      <c r="AK2044" s="94"/>
      <c r="AL2044" s="94"/>
      <c r="AN2044" s="94"/>
      <c r="AO2044" s="94"/>
      <c r="AP2044" s="94"/>
      <c r="AQ2044" s="141"/>
    </row>
    <row r="2045" spans="2:43" ht="15" customHeight="1">
      <c r="B2045"/>
      <c r="C2045"/>
      <c r="D2045"/>
      <c r="E2045"/>
      <c r="F2045"/>
      <c r="G2045"/>
      <c r="H2045"/>
      <c r="I2045"/>
      <c r="J2045"/>
      <c r="K2045"/>
      <c r="L2045"/>
      <c r="M2045"/>
      <c r="N2045"/>
      <c r="O2045"/>
      <c r="P2045"/>
      <c r="Q2045"/>
      <c r="R2045"/>
      <c r="S2045"/>
      <c r="T2045"/>
      <c r="U2045"/>
      <c r="V2045"/>
      <c r="W2045" s="155"/>
      <c r="X2045" s="94"/>
      <c r="Z2045" s="94"/>
      <c r="AB2045" s="94"/>
      <c r="AC2045" s="94"/>
      <c r="AD2045" s="94"/>
      <c r="AE2045" s="94"/>
      <c r="AF2045" s="94"/>
      <c r="AH2045" s="109"/>
      <c r="AI2045" s="183"/>
      <c r="AJ2045" s="109"/>
      <c r="AK2045" s="94"/>
      <c r="AL2045" s="94"/>
      <c r="AN2045" s="94"/>
      <c r="AO2045" s="94"/>
      <c r="AP2045" s="94"/>
      <c r="AQ2045" s="141"/>
    </row>
    <row r="2046" spans="2:43" ht="15" customHeight="1">
      <c r="B2046"/>
      <c r="C2046"/>
      <c r="D2046"/>
      <c r="E2046"/>
      <c r="F2046"/>
      <c r="G2046"/>
      <c r="H2046"/>
      <c r="I2046"/>
      <c r="J2046"/>
      <c r="K2046"/>
      <c r="L2046"/>
      <c r="M2046"/>
      <c r="N2046"/>
      <c r="O2046"/>
      <c r="P2046"/>
      <c r="Q2046"/>
      <c r="R2046"/>
      <c r="S2046"/>
      <c r="T2046"/>
      <c r="U2046"/>
      <c r="V2046"/>
      <c r="W2046" s="155"/>
      <c r="X2046" s="94"/>
      <c r="Z2046" s="94"/>
      <c r="AB2046" s="94"/>
      <c r="AC2046" s="94"/>
      <c r="AD2046" s="94"/>
      <c r="AE2046" s="94"/>
      <c r="AF2046" s="94"/>
      <c r="AH2046" s="109"/>
      <c r="AI2046" s="183"/>
      <c r="AJ2046" s="109"/>
      <c r="AK2046" s="94"/>
      <c r="AL2046" s="94"/>
      <c r="AN2046" s="94"/>
      <c r="AO2046" s="94"/>
      <c r="AP2046" s="94"/>
      <c r="AQ2046" s="141"/>
    </row>
    <row r="2047" spans="2:43" ht="15" customHeight="1">
      <c r="B2047"/>
      <c r="C2047"/>
      <c r="D2047"/>
      <c r="E2047"/>
      <c r="F2047"/>
      <c r="G2047"/>
      <c r="H2047"/>
      <c r="I2047"/>
      <c r="J2047"/>
      <c r="K2047"/>
      <c r="L2047"/>
      <c r="M2047"/>
      <c r="N2047"/>
      <c r="O2047"/>
      <c r="P2047"/>
      <c r="Q2047"/>
      <c r="R2047"/>
      <c r="S2047"/>
      <c r="T2047"/>
      <c r="U2047"/>
      <c r="V2047"/>
      <c r="W2047" s="155"/>
      <c r="X2047" s="94"/>
      <c r="Z2047" s="94"/>
      <c r="AB2047" s="94"/>
      <c r="AC2047" s="94"/>
      <c r="AD2047" s="94"/>
      <c r="AE2047" s="94"/>
      <c r="AF2047" s="94"/>
      <c r="AH2047" s="109"/>
      <c r="AI2047" s="183"/>
      <c r="AJ2047" s="109"/>
      <c r="AK2047" s="94"/>
      <c r="AL2047" s="94"/>
      <c r="AN2047" s="94"/>
      <c r="AO2047" s="94"/>
      <c r="AP2047" s="94"/>
      <c r="AQ2047" s="141"/>
    </row>
    <row r="2048" spans="2:43" ht="15" customHeight="1">
      <c r="B2048"/>
      <c r="C2048"/>
      <c r="D2048"/>
      <c r="E2048"/>
      <c r="F2048"/>
      <c r="G2048"/>
      <c r="H2048"/>
      <c r="I2048"/>
      <c r="J2048"/>
      <c r="K2048"/>
      <c r="L2048"/>
      <c r="M2048"/>
      <c r="N2048"/>
      <c r="O2048"/>
      <c r="P2048"/>
      <c r="Q2048"/>
      <c r="R2048"/>
      <c r="S2048"/>
      <c r="T2048"/>
      <c r="U2048"/>
      <c r="V2048"/>
      <c r="W2048" s="155"/>
      <c r="X2048" s="94"/>
      <c r="Z2048" s="94"/>
      <c r="AB2048" s="94"/>
      <c r="AC2048" s="94"/>
      <c r="AD2048" s="94"/>
      <c r="AE2048" s="94"/>
      <c r="AF2048" s="94"/>
      <c r="AH2048" s="109"/>
      <c r="AI2048" s="183"/>
      <c r="AJ2048" s="109"/>
      <c r="AK2048" s="94"/>
      <c r="AL2048" s="94"/>
      <c r="AN2048" s="94"/>
      <c r="AO2048" s="94"/>
      <c r="AP2048" s="94"/>
      <c r="AQ2048" s="141"/>
    </row>
    <row r="2049" spans="2:43" ht="15" customHeight="1">
      <c r="B2049"/>
      <c r="C2049"/>
      <c r="D2049"/>
      <c r="E2049"/>
      <c r="F2049"/>
      <c r="G2049"/>
      <c r="H2049"/>
      <c r="I2049"/>
      <c r="J2049"/>
      <c r="K2049"/>
      <c r="L2049"/>
      <c r="M2049"/>
      <c r="N2049"/>
      <c r="O2049"/>
      <c r="P2049"/>
      <c r="Q2049"/>
      <c r="R2049"/>
      <c r="S2049"/>
      <c r="T2049"/>
      <c r="U2049"/>
      <c r="V2049"/>
      <c r="W2049" s="155"/>
      <c r="X2049" s="94"/>
      <c r="Z2049" s="94"/>
      <c r="AB2049" s="94"/>
      <c r="AC2049" s="94"/>
      <c r="AD2049" s="94"/>
      <c r="AE2049" s="94"/>
      <c r="AF2049" s="94"/>
      <c r="AH2049" s="109"/>
      <c r="AI2049" s="183"/>
      <c r="AJ2049" s="109"/>
      <c r="AK2049" s="94"/>
      <c r="AL2049" s="94"/>
      <c r="AN2049" s="94"/>
      <c r="AO2049" s="94"/>
      <c r="AP2049" s="94"/>
      <c r="AQ2049" s="141"/>
    </row>
    <row r="2050" spans="2:43" ht="15" customHeight="1">
      <c r="B2050"/>
      <c r="C2050"/>
      <c r="D2050"/>
      <c r="E2050"/>
      <c r="F2050"/>
      <c r="G2050"/>
      <c r="H2050"/>
      <c r="I2050"/>
      <c r="J2050"/>
      <c r="K2050"/>
      <c r="L2050"/>
      <c r="M2050"/>
      <c r="N2050"/>
      <c r="O2050"/>
      <c r="P2050"/>
      <c r="Q2050"/>
      <c r="R2050"/>
      <c r="S2050"/>
      <c r="T2050"/>
      <c r="U2050"/>
      <c r="V2050"/>
      <c r="W2050" s="155"/>
      <c r="X2050" s="94"/>
      <c r="Z2050" s="94"/>
      <c r="AB2050" s="94"/>
      <c r="AC2050" s="94"/>
      <c r="AD2050" s="94"/>
      <c r="AE2050" s="94"/>
      <c r="AF2050" s="94"/>
      <c r="AH2050" s="109"/>
      <c r="AI2050" s="183"/>
      <c r="AJ2050" s="109"/>
      <c r="AK2050" s="94"/>
      <c r="AL2050" s="94"/>
      <c r="AN2050" s="94"/>
      <c r="AO2050" s="94"/>
      <c r="AP2050" s="94"/>
      <c r="AQ2050" s="141"/>
    </row>
    <row r="2051" spans="2:43" ht="15" customHeight="1">
      <c r="B2051"/>
      <c r="C2051"/>
      <c r="D2051"/>
      <c r="E2051"/>
      <c r="F2051"/>
      <c r="G2051"/>
      <c r="H2051"/>
      <c r="I2051"/>
      <c r="J2051"/>
      <c r="K2051"/>
      <c r="L2051"/>
      <c r="M2051"/>
      <c r="N2051"/>
      <c r="O2051"/>
      <c r="P2051"/>
      <c r="Q2051"/>
      <c r="R2051"/>
      <c r="S2051"/>
      <c r="T2051"/>
      <c r="U2051"/>
      <c r="V2051"/>
      <c r="W2051" s="155"/>
      <c r="X2051" s="94"/>
      <c r="Z2051" s="94"/>
      <c r="AB2051" s="94"/>
      <c r="AC2051" s="94"/>
      <c r="AD2051" s="94"/>
      <c r="AE2051" s="94"/>
      <c r="AF2051" s="94"/>
      <c r="AH2051" s="109"/>
      <c r="AI2051" s="183"/>
      <c r="AJ2051" s="109"/>
      <c r="AK2051" s="94"/>
      <c r="AL2051" s="94"/>
      <c r="AN2051" s="94"/>
      <c r="AO2051" s="94"/>
      <c r="AP2051" s="94"/>
      <c r="AQ2051" s="141"/>
    </row>
    <row r="2052" spans="2:43" ht="15" customHeight="1">
      <c r="B2052"/>
      <c r="C2052"/>
      <c r="D2052"/>
      <c r="E2052"/>
      <c r="F2052"/>
      <c r="G2052"/>
      <c r="H2052"/>
      <c r="I2052"/>
      <c r="J2052"/>
      <c r="K2052"/>
      <c r="L2052"/>
      <c r="M2052"/>
      <c r="N2052"/>
      <c r="O2052"/>
      <c r="P2052"/>
      <c r="Q2052"/>
      <c r="R2052"/>
      <c r="S2052"/>
      <c r="T2052"/>
      <c r="U2052"/>
      <c r="V2052"/>
      <c r="W2052" s="155"/>
      <c r="X2052" s="94"/>
      <c r="Z2052" s="94"/>
      <c r="AB2052" s="94"/>
      <c r="AC2052" s="94"/>
      <c r="AD2052" s="94"/>
      <c r="AE2052" s="94"/>
      <c r="AF2052" s="94"/>
      <c r="AH2052" s="109"/>
      <c r="AI2052" s="183"/>
      <c r="AJ2052" s="109"/>
      <c r="AK2052" s="94"/>
      <c r="AL2052" s="94"/>
      <c r="AN2052" s="94"/>
      <c r="AO2052" s="94"/>
      <c r="AP2052" s="94"/>
      <c r="AQ2052" s="141"/>
    </row>
    <row r="2053" spans="2:43" ht="15" customHeight="1">
      <c r="B2053"/>
      <c r="C2053"/>
      <c r="D2053"/>
      <c r="E2053"/>
      <c r="F2053"/>
      <c r="G2053"/>
      <c r="H2053"/>
      <c r="I2053"/>
      <c r="J2053"/>
      <c r="K2053"/>
      <c r="L2053"/>
      <c r="M2053"/>
      <c r="N2053"/>
      <c r="O2053"/>
      <c r="P2053"/>
      <c r="Q2053"/>
      <c r="R2053"/>
      <c r="S2053"/>
      <c r="T2053"/>
      <c r="U2053"/>
      <c r="V2053"/>
      <c r="W2053" s="155"/>
      <c r="X2053" s="94"/>
      <c r="Z2053" s="94"/>
      <c r="AB2053" s="94"/>
      <c r="AC2053" s="94"/>
      <c r="AD2053" s="94"/>
      <c r="AE2053" s="94"/>
      <c r="AF2053" s="94"/>
      <c r="AH2053" s="109"/>
      <c r="AI2053" s="183"/>
      <c r="AJ2053" s="109"/>
      <c r="AK2053" s="94"/>
      <c r="AL2053" s="94"/>
      <c r="AN2053" s="94"/>
      <c r="AO2053" s="94"/>
      <c r="AP2053" s="94"/>
      <c r="AQ2053" s="141"/>
    </row>
    <row r="2054" spans="2:43" ht="15" customHeight="1">
      <c r="B2054"/>
      <c r="C2054"/>
      <c r="D2054"/>
      <c r="E2054"/>
      <c r="F2054"/>
      <c r="G2054"/>
      <c r="H2054"/>
      <c r="I2054"/>
      <c r="J2054"/>
      <c r="K2054"/>
      <c r="L2054"/>
      <c r="M2054"/>
      <c r="N2054"/>
      <c r="O2054"/>
      <c r="P2054"/>
      <c r="Q2054"/>
      <c r="R2054"/>
      <c r="S2054"/>
      <c r="T2054"/>
      <c r="U2054"/>
      <c r="V2054"/>
      <c r="W2054" s="155"/>
      <c r="X2054" s="94"/>
      <c r="Z2054" s="94"/>
      <c r="AB2054" s="94"/>
      <c r="AC2054" s="94"/>
      <c r="AD2054" s="94"/>
      <c r="AE2054" s="94"/>
      <c r="AF2054" s="94"/>
      <c r="AH2054" s="109"/>
      <c r="AI2054" s="183"/>
      <c r="AJ2054" s="109"/>
      <c r="AK2054" s="94"/>
      <c r="AL2054" s="94"/>
      <c r="AN2054" s="94"/>
      <c r="AO2054" s="94"/>
      <c r="AP2054" s="94"/>
      <c r="AQ2054" s="141"/>
    </row>
    <row r="2055" spans="2:43" ht="15" customHeight="1">
      <c r="B2055"/>
      <c r="C2055"/>
      <c r="D2055"/>
      <c r="E2055"/>
      <c r="F2055"/>
      <c r="G2055"/>
      <c r="H2055"/>
      <c r="I2055"/>
      <c r="J2055"/>
      <c r="K2055"/>
      <c r="L2055"/>
      <c r="M2055"/>
      <c r="N2055"/>
      <c r="O2055"/>
      <c r="P2055"/>
      <c r="Q2055"/>
      <c r="R2055"/>
      <c r="S2055"/>
      <c r="T2055"/>
      <c r="U2055"/>
      <c r="V2055"/>
      <c r="W2055" s="155"/>
      <c r="X2055" s="94"/>
      <c r="Z2055" s="94"/>
      <c r="AB2055" s="94"/>
      <c r="AC2055" s="94"/>
      <c r="AD2055" s="94"/>
      <c r="AE2055" s="94"/>
      <c r="AF2055" s="94"/>
      <c r="AH2055" s="109"/>
      <c r="AI2055" s="183"/>
      <c r="AJ2055" s="109"/>
      <c r="AK2055" s="94"/>
      <c r="AL2055" s="94"/>
      <c r="AN2055" s="94"/>
      <c r="AO2055" s="94"/>
      <c r="AP2055" s="94"/>
      <c r="AQ2055" s="141"/>
    </row>
    <row r="2056" spans="2:43" ht="15" customHeight="1">
      <c r="B2056"/>
      <c r="C2056"/>
      <c r="D2056"/>
      <c r="E2056"/>
      <c r="F2056"/>
      <c r="G2056"/>
      <c r="H2056"/>
      <c r="I2056"/>
      <c r="J2056"/>
      <c r="K2056"/>
      <c r="L2056"/>
      <c r="M2056"/>
      <c r="N2056"/>
      <c r="O2056"/>
      <c r="P2056"/>
      <c r="Q2056"/>
      <c r="R2056"/>
      <c r="S2056"/>
      <c r="T2056"/>
      <c r="U2056"/>
      <c r="V2056"/>
      <c r="W2056" s="155"/>
      <c r="X2056" s="94"/>
      <c r="Z2056" s="94"/>
      <c r="AB2056" s="94"/>
      <c r="AC2056" s="94"/>
      <c r="AD2056" s="94"/>
      <c r="AE2056" s="94"/>
      <c r="AF2056" s="94"/>
      <c r="AH2056" s="109"/>
      <c r="AI2056" s="183"/>
      <c r="AJ2056" s="109"/>
      <c r="AK2056" s="94"/>
      <c r="AL2056" s="94"/>
      <c r="AN2056" s="94"/>
      <c r="AO2056" s="94"/>
      <c r="AP2056" s="94"/>
      <c r="AQ2056" s="141"/>
    </row>
    <row r="2057" spans="2:43" ht="15" customHeight="1">
      <c r="B2057"/>
      <c r="C2057"/>
      <c r="D2057"/>
      <c r="E2057"/>
      <c r="F2057"/>
      <c r="G2057"/>
      <c r="H2057"/>
      <c r="I2057"/>
      <c r="J2057"/>
      <c r="K2057"/>
      <c r="L2057"/>
      <c r="M2057"/>
      <c r="N2057"/>
      <c r="O2057"/>
      <c r="P2057"/>
      <c r="Q2057"/>
      <c r="R2057"/>
      <c r="S2057"/>
      <c r="T2057"/>
      <c r="U2057"/>
      <c r="V2057"/>
      <c r="W2057" s="155"/>
      <c r="X2057" s="94"/>
      <c r="Z2057" s="94"/>
      <c r="AB2057" s="94"/>
      <c r="AC2057" s="94"/>
      <c r="AD2057" s="94"/>
      <c r="AE2057" s="94"/>
      <c r="AF2057" s="94"/>
      <c r="AH2057" s="109"/>
      <c r="AI2057" s="183"/>
      <c r="AJ2057" s="109"/>
      <c r="AK2057" s="94"/>
      <c r="AL2057" s="94"/>
      <c r="AN2057" s="94"/>
      <c r="AO2057" s="94"/>
      <c r="AP2057" s="94"/>
      <c r="AQ2057" s="141"/>
    </row>
    <row r="2058" spans="2:43" ht="15" customHeight="1">
      <c r="B2058"/>
      <c r="C2058"/>
      <c r="D2058"/>
      <c r="E2058"/>
      <c r="F2058"/>
      <c r="G2058"/>
      <c r="H2058"/>
      <c r="I2058"/>
      <c r="J2058"/>
      <c r="K2058"/>
      <c r="L2058"/>
      <c r="M2058"/>
      <c r="N2058"/>
      <c r="O2058"/>
      <c r="P2058"/>
      <c r="Q2058"/>
      <c r="R2058"/>
      <c r="S2058"/>
      <c r="T2058"/>
      <c r="U2058"/>
      <c r="V2058"/>
      <c r="W2058" s="155"/>
      <c r="X2058" s="94"/>
      <c r="Z2058" s="94"/>
      <c r="AB2058" s="94"/>
      <c r="AC2058" s="94"/>
      <c r="AD2058" s="94"/>
      <c r="AE2058" s="94"/>
      <c r="AF2058" s="94"/>
      <c r="AH2058" s="109"/>
      <c r="AI2058" s="183"/>
      <c r="AJ2058" s="109"/>
      <c r="AK2058" s="94"/>
      <c r="AL2058" s="94"/>
      <c r="AN2058" s="94"/>
      <c r="AO2058" s="94"/>
      <c r="AP2058" s="94"/>
      <c r="AQ2058" s="141"/>
    </row>
    <row r="2059" spans="2:43" ht="15" customHeight="1">
      <c r="B2059"/>
      <c r="C2059"/>
      <c r="D2059"/>
      <c r="E2059"/>
      <c r="F2059"/>
      <c r="G2059"/>
      <c r="H2059"/>
      <c r="I2059"/>
      <c r="J2059"/>
      <c r="K2059"/>
      <c r="L2059"/>
      <c r="M2059"/>
      <c r="N2059"/>
      <c r="O2059"/>
      <c r="P2059"/>
      <c r="Q2059"/>
      <c r="R2059"/>
      <c r="S2059"/>
      <c r="T2059"/>
      <c r="U2059"/>
      <c r="V2059"/>
      <c r="W2059" s="155"/>
      <c r="X2059" s="94"/>
      <c r="Z2059" s="94"/>
      <c r="AB2059" s="94"/>
      <c r="AC2059" s="94"/>
      <c r="AD2059" s="94"/>
      <c r="AE2059" s="94"/>
      <c r="AF2059" s="94"/>
      <c r="AH2059" s="109"/>
      <c r="AI2059" s="183"/>
      <c r="AJ2059" s="109"/>
      <c r="AK2059" s="94"/>
      <c r="AL2059" s="94"/>
      <c r="AN2059" s="94"/>
      <c r="AO2059" s="94"/>
      <c r="AP2059" s="94"/>
      <c r="AQ2059" s="141"/>
    </row>
    <row r="2060" spans="2:43" ht="15" customHeight="1">
      <c r="B2060"/>
      <c r="C2060"/>
      <c r="D2060"/>
      <c r="E2060"/>
      <c r="F2060"/>
      <c r="G2060"/>
      <c r="H2060"/>
      <c r="I2060"/>
      <c r="J2060"/>
      <c r="K2060"/>
      <c r="L2060"/>
      <c r="M2060"/>
      <c r="N2060"/>
      <c r="O2060"/>
      <c r="P2060"/>
      <c r="Q2060"/>
      <c r="R2060"/>
      <c r="S2060"/>
      <c r="T2060"/>
      <c r="U2060"/>
      <c r="V2060"/>
      <c r="W2060" s="155"/>
      <c r="X2060" s="94"/>
      <c r="Z2060" s="94"/>
      <c r="AB2060" s="94"/>
      <c r="AC2060" s="94"/>
      <c r="AD2060" s="94"/>
      <c r="AE2060" s="94"/>
      <c r="AF2060" s="94"/>
      <c r="AH2060" s="109"/>
      <c r="AI2060" s="183"/>
      <c r="AJ2060" s="109"/>
      <c r="AK2060" s="94"/>
      <c r="AL2060" s="94"/>
      <c r="AN2060" s="94"/>
      <c r="AO2060" s="94"/>
      <c r="AP2060" s="94"/>
      <c r="AQ2060" s="141"/>
    </row>
    <row r="2061" spans="2:43" ht="15" customHeight="1">
      <c r="B2061"/>
      <c r="C2061"/>
      <c r="D2061"/>
      <c r="E2061"/>
      <c r="F2061"/>
      <c r="G2061"/>
      <c r="H2061"/>
      <c r="I2061"/>
      <c r="J2061"/>
      <c r="K2061"/>
      <c r="L2061"/>
      <c r="M2061"/>
      <c r="N2061"/>
      <c r="O2061"/>
      <c r="P2061"/>
      <c r="Q2061"/>
      <c r="R2061"/>
      <c r="S2061"/>
      <c r="T2061"/>
      <c r="U2061"/>
      <c r="V2061"/>
      <c r="W2061" s="155"/>
      <c r="X2061" s="94"/>
      <c r="Z2061" s="94"/>
      <c r="AB2061" s="94"/>
      <c r="AC2061" s="94"/>
      <c r="AD2061" s="94"/>
      <c r="AE2061" s="94"/>
      <c r="AF2061" s="94"/>
      <c r="AH2061" s="109"/>
      <c r="AI2061" s="183"/>
      <c r="AJ2061" s="109"/>
      <c r="AK2061" s="94"/>
      <c r="AL2061" s="94"/>
      <c r="AN2061" s="94"/>
      <c r="AO2061" s="94"/>
      <c r="AP2061" s="94"/>
      <c r="AQ2061" s="141"/>
    </row>
    <row r="2062" spans="2:43" ht="15" customHeight="1">
      <c r="B2062"/>
      <c r="C2062"/>
      <c r="D2062"/>
      <c r="E2062"/>
      <c r="F2062"/>
      <c r="G2062"/>
      <c r="H2062"/>
      <c r="I2062"/>
      <c r="J2062"/>
      <c r="K2062"/>
      <c r="L2062"/>
      <c r="M2062"/>
      <c r="N2062"/>
      <c r="O2062"/>
      <c r="P2062"/>
      <c r="Q2062"/>
      <c r="R2062"/>
      <c r="S2062"/>
      <c r="T2062"/>
      <c r="U2062"/>
      <c r="V2062"/>
      <c r="W2062" s="155"/>
      <c r="X2062" s="94"/>
      <c r="Z2062" s="94"/>
      <c r="AB2062" s="94"/>
      <c r="AC2062" s="94"/>
      <c r="AD2062" s="94"/>
      <c r="AE2062" s="94"/>
      <c r="AF2062" s="94"/>
      <c r="AH2062" s="109"/>
      <c r="AI2062" s="183"/>
      <c r="AJ2062" s="109"/>
      <c r="AK2062" s="94"/>
      <c r="AL2062" s="94"/>
      <c r="AN2062" s="94"/>
      <c r="AO2062" s="94"/>
      <c r="AP2062" s="94"/>
      <c r="AQ2062" s="141"/>
    </row>
    <row r="2063" spans="2:43" ht="15" customHeight="1">
      <c r="B2063"/>
      <c r="C2063"/>
      <c r="D2063"/>
      <c r="E2063"/>
      <c r="F2063"/>
      <c r="G2063"/>
      <c r="H2063"/>
      <c r="I2063"/>
      <c r="J2063"/>
      <c r="K2063"/>
      <c r="L2063"/>
      <c r="M2063"/>
      <c r="N2063"/>
      <c r="O2063"/>
      <c r="P2063"/>
      <c r="Q2063"/>
      <c r="R2063"/>
      <c r="S2063"/>
      <c r="T2063"/>
      <c r="U2063"/>
      <c r="V2063"/>
      <c r="W2063" s="155"/>
      <c r="X2063" s="94"/>
      <c r="Z2063" s="94"/>
      <c r="AB2063" s="94"/>
      <c r="AC2063" s="94"/>
      <c r="AD2063" s="94"/>
      <c r="AE2063" s="94"/>
      <c r="AF2063" s="94"/>
      <c r="AH2063" s="109"/>
      <c r="AI2063" s="183"/>
      <c r="AJ2063" s="109"/>
      <c r="AK2063" s="94"/>
      <c r="AL2063" s="94"/>
      <c r="AN2063" s="94"/>
      <c r="AO2063" s="94"/>
      <c r="AP2063" s="94"/>
      <c r="AQ2063" s="141"/>
    </row>
    <row r="2064" spans="2:43" ht="15" customHeight="1">
      <c r="B2064"/>
      <c r="C2064"/>
      <c r="D2064"/>
      <c r="E2064"/>
      <c r="F2064"/>
      <c r="G2064"/>
      <c r="H2064"/>
      <c r="I2064"/>
      <c r="J2064"/>
      <c r="K2064"/>
      <c r="L2064"/>
      <c r="M2064"/>
      <c r="N2064"/>
      <c r="O2064"/>
      <c r="P2064"/>
      <c r="Q2064"/>
      <c r="R2064"/>
      <c r="S2064"/>
      <c r="T2064"/>
      <c r="U2064"/>
      <c r="V2064"/>
      <c r="W2064" s="155"/>
      <c r="X2064" s="94"/>
      <c r="Z2064" s="94"/>
      <c r="AB2064" s="94"/>
      <c r="AC2064" s="94"/>
      <c r="AD2064" s="94"/>
      <c r="AE2064" s="94"/>
      <c r="AF2064" s="94"/>
      <c r="AH2064" s="109"/>
      <c r="AI2064" s="183"/>
      <c r="AJ2064" s="109"/>
      <c r="AK2064" s="94"/>
      <c r="AL2064" s="94"/>
      <c r="AN2064" s="94"/>
      <c r="AO2064" s="94"/>
      <c r="AP2064" s="94"/>
      <c r="AQ2064" s="141"/>
    </row>
    <row r="2065" spans="2:43" ht="15" customHeight="1">
      <c r="B2065"/>
      <c r="C2065"/>
      <c r="D2065"/>
      <c r="E2065"/>
      <c r="F2065"/>
      <c r="G2065"/>
      <c r="H2065"/>
      <c r="I2065"/>
      <c r="J2065"/>
      <c r="K2065"/>
      <c r="L2065"/>
      <c r="M2065"/>
      <c r="N2065"/>
      <c r="O2065"/>
      <c r="P2065"/>
      <c r="Q2065"/>
      <c r="R2065"/>
      <c r="S2065"/>
      <c r="T2065"/>
      <c r="U2065"/>
      <c r="V2065"/>
      <c r="W2065" s="155"/>
      <c r="X2065" s="94"/>
      <c r="Z2065" s="94"/>
      <c r="AB2065" s="94"/>
      <c r="AC2065" s="94"/>
      <c r="AD2065" s="94"/>
      <c r="AE2065" s="94"/>
      <c r="AF2065" s="94"/>
      <c r="AH2065" s="109"/>
      <c r="AI2065" s="183"/>
      <c r="AJ2065" s="109"/>
      <c r="AK2065" s="94"/>
      <c r="AL2065" s="94"/>
      <c r="AN2065" s="94"/>
      <c r="AO2065" s="94"/>
      <c r="AP2065" s="94"/>
      <c r="AQ2065" s="141"/>
    </row>
    <row r="2066" spans="2:43" ht="15" customHeight="1">
      <c r="B2066"/>
      <c r="C2066"/>
      <c r="D2066"/>
      <c r="E2066"/>
      <c r="F2066"/>
      <c r="G2066"/>
      <c r="H2066"/>
      <c r="I2066"/>
      <c r="J2066"/>
      <c r="K2066"/>
      <c r="L2066"/>
      <c r="M2066"/>
      <c r="N2066"/>
      <c r="O2066"/>
      <c r="P2066"/>
      <c r="Q2066"/>
      <c r="R2066"/>
      <c r="S2066"/>
      <c r="T2066"/>
      <c r="U2066"/>
      <c r="V2066"/>
      <c r="W2066" s="155"/>
      <c r="X2066" s="94"/>
      <c r="Z2066" s="94"/>
      <c r="AB2066" s="94"/>
      <c r="AC2066" s="94"/>
      <c r="AD2066" s="94"/>
      <c r="AE2066" s="94"/>
      <c r="AF2066" s="94"/>
      <c r="AH2066" s="109"/>
      <c r="AI2066" s="183"/>
      <c r="AJ2066" s="109"/>
      <c r="AK2066" s="94"/>
      <c r="AL2066" s="94"/>
      <c r="AN2066" s="94"/>
      <c r="AO2066" s="94"/>
      <c r="AP2066" s="94"/>
      <c r="AQ2066" s="141"/>
    </row>
    <row r="2067" spans="2:43" ht="15" customHeight="1">
      <c r="B2067"/>
      <c r="C2067"/>
      <c r="D2067"/>
      <c r="E2067"/>
      <c r="F2067"/>
      <c r="G2067"/>
      <c r="H2067"/>
      <c r="I2067"/>
      <c r="J2067"/>
      <c r="K2067"/>
      <c r="L2067"/>
      <c r="M2067"/>
      <c r="N2067"/>
      <c r="O2067"/>
      <c r="P2067"/>
      <c r="Q2067"/>
      <c r="R2067"/>
      <c r="S2067"/>
      <c r="T2067"/>
      <c r="U2067"/>
      <c r="V2067"/>
      <c r="W2067" s="155"/>
      <c r="X2067" s="94"/>
      <c r="Z2067" s="94"/>
      <c r="AB2067" s="94"/>
      <c r="AC2067" s="94"/>
      <c r="AD2067" s="94"/>
      <c r="AE2067" s="94"/>
      <c r="AF2067" s="94"/>
      <c r="AH2067" s="109"/>
      <c r="AI2067" s="183"/>
      <c r="AJ2067" s="109"/>
      <c r="AK2067" s="94"/>
      <c r="AL2067" s="94"/>
      <c r="AN2067" s="94"/>
      <c r="AO2067" s="94"/>
      <c r="AP2067" s="94"/>
      <c r="AQ2067" s="141"/>
    </row>
    <row r="2068" spans="2:43" ht="15" customHeight="1">
      <c r="B2068"/>
      <c r="C2068"/>
      <c r="D2068"/>
      <c r="E2068"/>
      <c r="F2068"/>
      <c r="G2068"/>
      <c r="H2068"/>
      <c r="I2068"/>
      <c r="J2068"/>
      <c r="K2068"/>
      <c r="L2068"/>
      <c r="M2068"/>
      <c r="N2068"/>
      <c r="O2068"/>
      <c r="P2068"/>
      <c r="Q2068"/>
      <c r="R2068"/>
      <c r="S2068"/>
      <c r="T2068"/>
      <c r="U2068"/>
      <c r="V2068"/>
      <c r="W2068" s="155"/>
      <c r="X2068" s="94"/>
      <c r="Z2068" s="94"/>
      <c r="AB2068" s="94"/>
      <c r="AC2068" s="94"/>
      <c r="AD2068" s="94"/>
      <c r="AE2068" s="94"/>
      <c r="AF2068" s="94"/>
      <c r="AH2068" s="109"/>
      <c r="AI2068" s="183"/>
      <c r="AJ2068" s="109"/>
      <c r="AK2068" s="94"/>
      <c r="AL2068" s="94"/>
      <c r="AN2068" s="94"/>
      <c r="AO2068" s="94"/>
      <c r="AP2068" s="94"/>
      <c r="AQ2068" s="141"/>
    </row>
    <row r="2069" spans="2:43" ht="15" customHeight="1">
      <c r="B2069"/>
      <c r="C2069"/>
      <c r="D2069"/>
      <c r="E2069"/>
      <c r="F2069"/>
      <c r="G2069"/>
      <c r="H2069"/>
      <c r="I2069"/>
      <c r="J2069"/>
      <c r="K2069"/>
      <c r="L2069"/>
      <c r="M2069"/>
      <c r="N2069"/>
      <c r="O2069"/>
      <c r="P2069"/>
      <c r="Q2069"/>
      <c r="R2069"/>
      <c r="S2069"/>
      <c r="T2069"/>
      <c r="U2069"/>
      <c r="V2069"/>
      <c r="W2069" s="155"/>
      <c r="X2069" s="94"/>
      <c r="Z2069" s="94"/>
      <c r="AB2069" s="94"/>
      <c r="AC2069" s="94"/>
      <c r="AD2069" s="94"/>
      <c r="AE2069" s="94"/>
      <c r="AF2069" s="94"/>
      <c r="AH2069" s="109"/>
      <c r="AI2069" s="183"/>
      <c r="AJ2069" s="109"/>
      <c r="AK2069" s="94"/>
      <c r="AL2069" s="94"/>
      <c r="AN2069" s="94"/>
      <c r="AO2069" s="94"/>
      <c r="AP2069" s="94"/>
      <c r="AQ2069" s="141"/>
    </row>
    <row r="2070" spans="2:43" ht="15" customHeight="1">
      <c r="B2070"/>
      <c r="C2070"/>
      <c r="D2070"/>
      <c r="E2070"/>
      <c r="F2070"/>
      <c r="G2070"/>
      <c r="H2070"/>
      <c r="I2070"/>
      <c r="J2070"/>
      <c r="K2070"/>
      <c r="L2070"/>
      <c r="M2070"/>
      <c r="N2070"/>
      <c r="O2070"/>
      <c r="P2070"/>
      <c r="Q2070"/>
      <c r="R2070"/>
      <c r="S2070"/>
      <c r="T2070"/>
      <c r="U2070"/>
      <c r="V2070"/>
      <c r="W2070" s="155"/>
      <c r="X2070" s="94"/>
      <c r="Z2070" s="94"/>
      <c r="AB2070" s="94"/>
      <c r="AC2070" s="94"/>
      <c r="AD2070" s="94"/>
      <c r="AE2070" s="94"/>
      <c r="AF2070" s="94"/>
      <c r="AH2070" s="109"/>
      <c r="AI2070" s="183"/>
      <c r="AJ2070" s="109"/>
      <c r="AK2070" s="94"/>
      <c r="AL2070" s="94"/>
      <c r="AN2070" s="94"/>
      <c r="AO2070" s="94"/>
      <c r="AP2070" s="94"/>
      <c r="AQ2070" s="141"/>
    </row>
    <row r="2071" spans="2:43" ht="15" customHeight="1">
      <c r="B2071"/>
      <c r="C2071"/>
      <c r="D2071"/>
      <c r="E2071"/>
      <c r="F2071"/>
      <c r="G2071"/>
      <c r="H2071"/>
      <c r="I2071"/>
      <c r="J2071"/>
      <c r="K2071"/>
      <c r="L2071"/>
      <c r="M2071"/>
      <c r="N2071"/>
      <c r="O2071"/>
      <c r="P2071"/>
      <c r="Q2071"/>
      <c r="R2071"/>
      <c r="S2071"/>
      <c r="T2071"/>
      <c r="U2071"/>
      <c r="V2071"/>
      <c r="W2071" s="155"/>
      <c r="X2071" s="94"/>
      <c r="Z2071" s="94"/>
      <c r="AB2071" s="94"/>
      <c r="AC2071" s="94"/>
      <c r="AD2071" s="94"/>
      <c r="AE2071" s="94"/>
      <c r="AF2071" s="94"/>
      <c r="AH2071" s="109"/>
      <c r="AI2071" s="183"/>
      <c r="AJ2071" s="109"/>
      <c r="AK2071" s="94"/>
      <c r="AL2071" s="94"/>
      <c r="AN2071" s="94"/>
      <c r="AO2071" s="94"/>
      <c r="AP2071" s="94"/>
      <c r="AQ2071" s="141"/>
    </row>
    <row r="2072" spans="2:43" ht="15" customHeight="1">
      <c r="B2072"/>
      <c r="C2072"/>
      <c r="D2072"/>
      <c r="E2072"/>
      <c r="F2072"/>
      <c r="G2072"/>
      <c r="H2072"/>
      <c r="I2072"/>
      <c r="J2072"/>
      <c r="K2072"/>
      <c r="L2072"/>
      <c r="M2072"/>
      <c r="N2072"/>
      <c r="O2072"/>
      <c r="P2072"/>
      <c r="Q2072"/>
      <c r="R2072"/>
      <c r="S2072"/>
      <c r="T2072"/>
      <c r="U2072"/>
      <c r="V2072"/>
      <c r="W2072" s="155"/>
      <c r="X2072" s="94"/>
      <c r="Z2072" s="94"/>
      <c r="AB2072" s="94"/>
      <c r="AC2072" s="94"/>
      <c r="AD2072" s="94"/>
      <c r="AE2072" s="94"/>
      <c r="AF2072" s="94"/>
      <c r="AH2072" s="109"/>
      <c r="AI2072" s="183"/>
      <c r="AJ2072" s="109"/>
      <c r="AK2072" s="94"/>
      <c r="AL2072" s="94"/>
      <c r="AN2072" s="94"/>
      <c r="AO2072" s="94"/>
      <c r="AP2072" s="94"/>
      <c r="AQ2072" s="141"/>
    </row>
    <row r="2073" spans="2:43" ht="15" customHeight="1">
      <c r="B2073"/>
      <c r="C2073"/>
      <c r="D2073"/>
      <c r="E2073"/>
      <c r="F2073"/>
      <c r="G2073"/>
      <c r="H2073"/>
      <c r="I2073"/>
      <c r="J2073"/>
      <c r="K2073"/>
      <c r="L2073"/>
      <c r="M2073"/>
      <c r="N2073"/>
      <c r="O2073"/>
      <c r="P2073"/>
      <c r="Q2073"/>
      <c r="R2073"/>
      <c r="S2073"/>
      <c r="T2073"/>
      <c r="U2073"/>
      <c r="V2073"/>
      <c r="W2073" s="155"/>
      <c r="X2073" s="94"/>
      <c r="Z2073" s="94"/>
      <c r="AB2073" s="94"/>
      <c r="AC2073" s="94"/>
      <c r="AD2073" s="94"/>
      <c r="AE2073" s="94"/>
      <c r="AF2073" s="94"/>
      <c r="AH2073" s="109"/>
      <c r="AI2073" s="183"/>
      <c r="AJ2073" s="109"/>
      <c r="AK2073" s="94"/>
      <c r="AL2073" s="94"/>
      <c r="AN2073" s="94"/>
      <c r="AO2073" s="94"/>
      <c r="AP2073" s="94"/>
      <c r="AQ2073" s="141"/>
    </row>
    <row r="2074" spans="2:43" ht="15" customHeight="1">
      <c r="B2074"/>
      <c r="C2074"/>
      <c r="D2074"/>
      <c r="E2074"/>
      <c r="F2074"/>
      <c r="G2074"/>
      <c r="H2074"/>
      <c r="I2074"/>
      <c r="J2074"/>
      <c r="K2074"/>
      <c r="L2074"/>
      <c r="M2074"/>
      <c r="N2074"/>
      <c r="O2074"/>
      <c r="P2074"/>
      <c r="Q2074"/>
      <c r="R2074"/>
      <c r="S2074"/>
      <c r="T2074"/>
      <c r="U2074"/>
      <c r="V2074"/>
      <c r="W2074" s="155"/>
      <c r="X2074" s="94"/>
      <c r="Z2074" s="94"/>
      <c r="AB2074" s="94"/>
      <c r="AC2074" s="94"/>
      <c r="AD2074" s="94"/>
      <c r="AE2074" s="94"/>
      <c r="AF2074" s="94"/>
      <c r="AH2074" s="109"/>
      <c r="AI2074" s="183"/>
      <c r="AJ2074" s="109"/>
      <c r="AK2074" s="94"/>
      <c r="AL2074" s="94"/>
      <c r="AN2074" s="94"/>
      <c r="AO2074" s="94"/>
      <c r="AP2074" s="94"/>
      <c r="AQ2074" s="141"/>
    </row>
    <row r="2075" spans="2:43" ht="15" customHeight="1">
      <c r="B2075"/>
      <c r="C2075"/>
      <c r="D2075"/>
      <c r="E2075"/>
      <c r="F2075"/>
      <c r="G2075"/>
      <c r="H2075"/>
      <c r="I2075"/>
      <c r="J2075"/>
      <c r="K2075"/>
      <c r="L2075"/>
      <c r="M2075"/>
      <c r="N2075"/>
      <c r="O2075"/>
      <c r="P2075"/>
      <c r="Q2075"/>
      <c r="R2075"/>
      <c r="S2075"/>
      <c r="T2075"/>
      <c r="U2075"/>
      <c r="V2075"/>
      <c r="W2075" s="155"/>
      <c r="X2075" s="94"/>
      <c r="Z2075" s="94"/>
      <c r="AB2075" s="94"/>
      <c r="AC2075" s="94"/>
      <c r="AD2075" s="94"/>
      <c r="AE2075" s="94"/>
      <c r="AF2075" s="94"/>
      <c r="AH2075" s="109"/>
      <c r="AI2075" s="183"/>
      <c r="AJ2075" s="109"/>
      <c r="AK2075" s="94"/>
      <c r="AL2075" s="94"/>
      <c r="AN2075" s="94"/>
      <c r="AO2075" s="94"/>
      <c r="AP2075" s="94"/>
      <c r="AQ2075" s="141"/>
    </row>
    <row r="2076" spans="2:43" ht="15" customHeight="1">
      <c r="B2076"/>
      <c r="C2076"/>
      <c r="D2076"/>
      <c r="E2076"/>
      <c r="F2076"/>
      <c r="G2076"/>
      <c r="H2076"/>
      <c r="I2076"/>
      <c r="J2076"/>
      <c r="K2076"/>
      <c r="L2076"/>
      <c r="M2076"/>
      <c r="N2076"/>
      <c r="O2076"/>
      <c r="P2076"/>
      <c r="Q2076"/>
      <c r="R2076"/>
      <c r="S2076"/>
      <c r="T2076"/>
      <c r="U2076"/>
      <c r="V2076"/>
      <c r="W2076" s="155"/>
      <c r="X2076" s="94"/>
      <c r="Z2076" s="94"/>
      <c r="AB2076" s="94"/>
      <c r="AC2076" s="94"/>
      <c r="AD2076" s="94"/>
      <c r="AE2076" s="94"/>
      <c r="AF2076" s="94"/>
      <c r="AH2076" s="109"/>
      <c r="AI2076" s="183"/>
      <c r="AJ2076" s="109"/>
      <c r="AK2076" s="94"/>
      <c r="AL2076" s="94"/>
      <c r="AN2076" s="94"/>
      <c r="AO2076" s="94"/>
      <c r="AP2076" s="94"/>
      <c r="AQ2076" s="141"/>
    </row>
    <row r="2077" spans="2:43" ht="15" customHeight="1">
      <c r="B2077"/>
      <c r="C2077"/>
      <c r="D2077"/>
      <c r="E2077"/>
      <c r="F2077"/>
      <c r="G2077"/>
      <c r="H2077"/>
      <c r="I2077"/>
      <c r="J2077"/>
      <c r="K2077"/>
      <c r="L2077"/>
      <c r="M2077"/>
      <c r="N2077"/>
      <c r="O2077"/>
      <c r="P2077"/>
      <c r="Q2077"/>
      <c r="R2077"/>
      <c r="S2077"/>
      <c r="T2077"/>
      <c r="U2077"/>
      <c r="V2077"/>
      <c r="W2077" s="155"/>
      <c r="X2077" s="94"/>
      <c r="Z2077" s="94"/>
      <c r="AB2077" s="94"/>
      <c r="AC2077" s="94"/>
      <c r="AD2077" s="94"/>
      <c r="AE2077" s="94"/>
      <c r="AF2077" s="94"/>
      <c r="AH2077" s="109"/>
      <c r="AI2077" s="183"/>
      <c r="AJ2077" s="109"/>
      <c r="AK2077" s="94"/>
      <c r="AL2077" s="94"/>
      <c r="AN2077" s="94"/>
      <c r="AO2077" s="94"/>
      <c r="AP2077" s="94"/>
      <c r="AQ2077" s="141"/>
    </row>
    <row r="2078" spans="2:43" ht="15" customHeight="1">
      <c r="B2078"/>
      <c r="C2078"/>
      <c r="D2078"/>
      <c r="E2078"/>
      <c r="F2078"/>
      <c r="G2078"/>
      <c r="H2078"/>
      <c r="I2078"/>
      <c r="J2078"/>
      <c r="K2078"/>
      <c r="L2078"/>
      <c r="M2078"/>
      <c r="N2078"/>
      <c r="O2078"/>
      <c r="P2078"/>
      <c r="Q2078"/>
      <c r="R2078"/>
      <c r="S2078"/>
      <c r="T2078"/>
      <c r="U2078"/>
      <c r="V2078"/>
      <c r="W2078" s="155"/>
      <c r="X2078" s="94"/>
      <c r="Z2078" s="94"/>
      <c r="AB2078" s="94"/>
      <c r="AC2078" s="94"/>
      <c r="AD2078" s="94"/>
      <c r="AE2078" s="94"/>
      <c r="AF2078" s="94"/>
      <c r="AH2078" s="109"/>
      <c r="AI2078" s="183"/>
      <c r="AJ2078" s="109"/>
      <c r="AK2078" s="94"/>
      <c r="AL2078" s="94"/>
      <c r="AN2078" s="94"/>
      <c r="AO2078" s="94"/>
      <c r="AP2078" s="94"/>
      <c r="AQ2078" s="141"/>
    </row>
    <row r="2079" spans="2:43" ht="15" customHeight="1">
      <c r="B2079"/>
      <c r="C2079"/>
      <c r="D2079"/>
      <c r="E2079"/>
      <c r="F2079"/>
      <c r="G2079"/>
      <c r="H2079"/>
      <c r="I2079"/>
      <c r="J2079"/>
      <c r="K2079"/>
      <c r="L2079"/>
      <c r="M2079"/>
      <c r="N2079"/>
      <c r="O2079"/>
      <c r="P2079"/>
      <c r="Q2079"/>
      <c r="R2079"/>
      <c r="S2079"/>
      <c r="T2079"/>
      <c r="U2079"/>
      <c r="V2079"/>
      <c r="W2079" s="155"/>
      <c r="X2079" s="94"/>
      <c r="Z2079" s="94"/>
      <c r="AB2079" s="94"/>
      <c r="AC2079" s="94"/>
      <c r="AD2079" s="94"/>
      <c r="AE2079" s="94"/>
      <c r="AF2079" s="94"/>
      <c r="AH2079" s="109"/>
      <c r="AI2079" s="183"/>
      <c r="AJ2079" s="109"/>
      <c r="AK2079" s="94"/>
      <c r="AL2079" s="94"/>
      <c r="AN2079" s="94"/>
      <c r="AO2079" s="94"/>
      <c r="AP2079" s="94"/>
      <c r="AQ2079" s="141"/>
    </row>
    <row r="2080" spans="2:43" ht="15" customHeight="1">
      <c r="B2080"/>
      <c r="C2080"/>
      <c r="D2080"/>
      <c r="E2080"/>
      <c r="F2080"/>
      <c r="G2080"/>
      <c r="H2080"/>
      <c r="I2080"/>
      <c r="J2080"/>
      <c r="K2080"/>
      <c r="L2080"/>
      <c r="M2080"/>
      <c r="N2080"/>
      <c r="O2080"/>
      <c r="P2080"/>
      <c r="Q2080"/>
      <c r="R2080"/>
      <c r="S2080"/>
      <c r="T2080"/>
      <c r="U2080"/>
      <c r="V2080"/>
      <c r="W2080" s="155"/>
      <c r="X2080" s="94"/>
      <c r="Z2080" s="94"/>
      <c r="AB2080" s="94"/>
      <c r="AC2080" s="94"/>
      <c r="AD2080" s="94"/>
      <c r="AE2080" s="94"/>
      <c r="AF2080" s="94"/>
      <c r="AH2080" s="109"/>
      <c r="AI2080" s="183"/>
      <c r="AJ2080" s="109"/>
      <c r="AK2080" s="94"/>
      <c r="AL2080" s="94"/>
      <c r="AN2080" s="94"/>
      <c r="AO2080" s="94"/>
      <c r="AP2080" s="94"/>
      <c r="AQ2080" s="141"/>
    </row>
    <row r="2081" spans="2:43" ht="15" customHeight="1">
      <c r="B2081"/>
      <c r="C2081"/>
      <c r="D2081"/>
      <c r="E2081"/>
      <c r="F2081"/>
      <c r="G2081"/>
      <c r="H2081"/>
      <c r="I2081"/>
      <c r="J2081"/>
      <c r="K2081"/>
      <c r="L2081"/>
      <c r="M2081"/>
      <c r="N2081"/>
      <c r="O2081"/>
      <c r="P2081"/>
      <c r="Q2081"/>
      <c r="R2081"/>
      <c r="S2081"/>
      <c r="T2081"/>
      <c r="U2081"/>
      <c r="V2081"/>
      <c r="W2081" s="155"/>
      <c r="X2081" s="94"/>
      <c r="Z2081" s="94"/>
      <c r="AB2081" s="94"/>
      <c r="AC2081" s="94"/>
      <c r="AD2081" s="94"/>
      <c r="AE2081" s="94"/>
      <c r="AF2081" s="94"/>
      <c r="AH2081" s="109"/>
      <c r="AI2081" s="183"/>
      <c r="AJ2081" s="109"/>
      <c r="AK2081" s="94"/>
      <c r="AL2081" s="94"/>
      <c r="AN2081" s="94"/>
      <c r="AO2081" s="94"/>
      <c r="AP2081" s="94"/>
      <c r="AQ2081" s="141"/>
    </row>
    <row r="2082" spans="2:43" ht="15" customHeight="1">
      <c r="B2082"/>
      <c r="C2082"/>
      <c r="D2082"/>
      <c r="E2082"/>
      <c r="F2082"/>
      <c r="G2082"/>
      <c r="H2082"/>
      <c r="I2082"/>
      <c r="J2082"/>
      <c r="K2082"/>
      <c r="L2082"/>
      <c r="M2082"/>
      <c r="N2082"/>
      <c r="O2082"/>
      <c r="P2082"/>
      <c r="Q2082"/>
      <c r="R2082"/>
      <c r="S2082"/>
      <c r="T2082"/>
      <c r="U2082"/>
      <c r="V2082"/>
      <c r="W2082" s="155"/>
      <c r="X2082" s="94"/>
      <c r="Z2082" s="94"/>
      <c r="AB2082" s="94"/>
      <c r="AC2082" s="94"/>
      <c r="AD2082" s="94"/>
      <c r="AE2082" s="94"/>
      <c r="AF2082" s="94"/>
      <c r="AH2082" s="109"/>
      <c r="AI2082" s="183"/>
      <c r="AJ2082" s="109"/>
      <c r="AK2082" s="94"/>
      <c r="AL2082" s="94"/>
      <c r="AN2082" s="94"/>
      <c r="AO2082" s="94"/>
      <c r="AP2082" s="94"/>
      <c r="AQ2082" s="141"/>
    </row>
    <row r="2083" spans="2:43" ht="15" customHeight="1">
      <c r="B2083"/>
      <c r="C2083"/>
      <c r="D2083"/>
      <c r="E2083"/>
      <c r="F2083"/>
      <c r="G2083"/>
      <c r="H2083"/>
      <c r="I2083"/>
      <c r="J2083"/>
      <c r="K2083"/>
      <c r="L2083"/>
      <c r="M2083"/>
      <c r="N2083"/>
      <c r="O2083"/>
      <c r="P2083"/>
      <c r="Q2083"/>
      <c r="R2083"/>
      <c r="S2083"/>
      <c r="T2083"/>
      <c r="U2083"/>
      <c r="V2083"/>
      <c r="W2083" s="155"/>
      <c r="X2083" s="94"/>
      <c r="Z2083" s="94"/>
      <c r="AB2083" s="94"/>
      <c r="AC2083" s="94"/>
      <c r="AD2083" s="94"/>
      <c r="AE2083" s="94"/>
      <c r="AF2083" s="94"/>
      <c r="AH2083" s="109"/>
      <c r="AI2083" s="183"/>
      <c r="AJ2083" s="109"/>
      <c r="AK2083" s="94"/>
      <c r="AL2083" s="94"/>
      <c r="AN2083" s="94"/>
      <c r="AO2083" s="94"/>
      <c r="AP2083" s="94"/>
      <c r="AQ2083" s="141"/>
    </row>
    <row r="2084" spans="2:43" ht="15" customHeight="1">
      <c r="B2084"/>
      <c r="C2084"/>
      <c r="D2084"/>
      <c r="E2084"/>
      <c r="F2084"/>
      <c r="G2084"/>
      <c r="H2084"/>
      <c r="I2084"/>
      <c r="J2084"/>
      <c r="K2084"/>
      <c r="L2084"/>
      <c r="M2084"/>
      <c r="N2084"/>
      <c r="O2084"/>
      <c r="P2084"/>
      <c r="Q2084"/>
      <c r="R2084"/>
      <c r="S2084"/>
      <c r="T2084"/>
      <c r="U2084"/>
      <c r="V2084"/>
      <c r="W2084" s="155"/>
      <c r="X2084" s="94"/>
      <c r="Z2084" s="94"/>
      <c r="AB2084" s="94"/>
      <c r="AC2084" s="94"/>
      <c r="AD2084" s="94"/>
      <c r="AE2084" s="94"/>
      <c r="AF2084" s="94"/>
      <c r="AH2084" s="109"/>
      <c r="AI2084" s="183"/>
      <c r="AJ2084" s="109"/>
      <c r="AK2084" s="94"/>
      <c r="AL2084" s="94"/>
      <c r="AN2084" s="94"/>
      <c r="AO2084" s="94"/>
      <c r="AP2084" s="94"/>
      <c r="AQ2084" s="141"/>
    </row>
    <row r="2085" spans="2:43" ht="15" customHeight="1">
      <c r="B2085"/>
      <c r="C2085"/>
      <c r="D2085"/>
      <c r="E2085"/>
      <c r="F2085"/>
      <c r="G2085"/>
      <c r="H2085"/>
      <c r="I2085"/>
      <c r="J2085"/>
      <c r="K2085"/>
      <c r="L2085"/>
      <c r="M2085"/>
      <c r="N2085"/>
      <c r="O2085"/>
      <c r="P2085"/>
      <c r="Q2085"/>
      <c r="R2085"/>
      <c r="S2085"/>
      <c r="T2085"/>
      <c r="U2085"/>
      <c r="V2085"/>
      <c r="W2085" s="155"/>
      <c r="X2085" s="94"/>
      <c r="Z2085" s="94"/>
      <c r="AB2085" s="94"/>
      <c r="AC2085" s="94"/>
      <c r="AD2085" s="94"/>
      <c r="AE2085" s="94"/>
      <c r="AF2085" s="94"/>
      <c r="AH2085" s="109"/>
      <c r="AI2085" s="183"/>
      <c r="AJ2085" s="109"/>
      <c r="AK2085" s="94"/>
      <c r="AL2085" s="94"/>
      <c r="AN2085" s="94"/>
      <c r="AO2085" s="94"/>
      <c r="AP2085" s="94"/>
      <c r="AQ2085" s="141"/>
    </row>
    <row r="2086" spans="2:43" ht="15" customHeight="1">
      <c r="B2086"/>
      <c r="C2086"/>
      <c r="D2086"/>
      <c r="E2086"/>
      <c r="F2086"/>
      <c r="G2086"/>
      <c r="H2086"/>
      <c r="I2086"/>
      <c r="J2086"/>
      <c r="K2086"/>
      <c r="L2086"/>
      <c r="M2086"/>
      <c r="N2086"/>
      <c r="O2086"/>
      <c r="P2086"/>
      <c r="Q2086"/>
      <c r="R2086"/>
      <c r="S2086"/>
      <c r="T2086"/>
      <c r="U2086"/>
      <c r="V2086"/>
      <c r="W2086" s="155"/>
      <c r="X2086" s="94"/>
      <c r="Z2086" s="94"/>
      <c r="AB2086" s="94"/>
      <c r="AC2086" s="94"/>
      <c r="AD2086" s="94"/>
      <c r="AE2086" s="94"/>
      <c r="AF2086" s="94"/>
      <c r="AH2086" s="109"/>
      <c r="AI2086" s="183"/>
      <c r="AJ2086" s="109"/>
      <c r="AK2086" s="94"/>
      <c r="AL2086" s="94"/>
      <c r="AN2086" s="94"/>
      <c r="AO2086" s="94"/>
      <c r="AP2086" s="94"/>
      <c r="AQ2086" s="141"/>
    </row>
    <row r="2087" spans="2:43" ht="15" customHeight="1">
      <c r="B2087"/>
      <c r="C2087"/>
      <c r="D2087"/>
      <c r="E2087"/>
      <c r="F2087"/>
      <c r="G2087"/>
      <c r="H2087"/>
      <c r="I2087"/>
      <c r="J2087"/>
      <c r="K2087"/>
      <c r="L2087"/>
      <c r="M2087"/>
      <c r="N2087"/>
      <c r="O2087"/>
      <c r="P2087"/>
      <c r="Q2087"/>
      <c r="R2087"/>
      <c r="S2087"/>
      <c r="T2087"/>
      <c r="U2087"/>
      <c r="V2087"/>
      <c r="W2087" s="155"/>
      <c r="X2087" s="94"/>
      <c r="Z2087" s="94"/>
      <c r="AB2087" s="94"/>
      <c r="AC2087" s="94"/>
      <c r="AD2087" s="94"/>
      <c r="AE2087" s="94"/>
      <c r="AF2087" s="94"/>
      <c r="AH2087" s="109"/>
      <c r="AI2087" s="183"/>
      <c r="AJ2087" s="109"/>
      <c r="AK2087" s="94"/>
      <c r="AL2087" s="94"/>
      <c r="AN2087" s="94"/>
      <c r="AO2087" s="94"/>
      <c r="AP2087" s="94"/>
      <c r="AQ2087" s="141"/>
    </row>
    <row r="2088" spans="2:43" ht="15" customHeight="1">
      <c r="B2088"/>
      <c r="C2088"/>
      <c r="D2088"/>
      <c r="E2088"/>
      <c r="F2088"/>
      <c r="G2088"/>
      <c r="H2088"/>
      <c r="I2088"/>
      <c r="J2088"/>
      <c r="K2088"/>
      <c r="L2088"/>
      <c r="M2088"/>
      <c r="N2088"/>
      <c r="O2088"/>
      <c r="P2088"/>
      <c r="Q2088"/>
      <c r="R2088"/>
      <c r="S2088"/>
      <c r="T2088"/>
      <c r="U2088"/>
      <c r="V2088"/>
      <c r="W2088" s="155"/>
      <c r="X2088" s="94"/>
      <c r="Z2088" s="94"/>
      <c r="AB2088" s="94"/>
      <c r="AC2088" s="94"/>
      <c r="AD2088" s="94"/>
      <c r="AE2088" s="94"/>
      <c r="AF2088" s="94"/>
      <c r="AH2088" s="109"/>
      <c r="AI2088" s="183"/>
      <c r="AJ2088" s="109"/>
      <c r="AK2088" s="94"/>
      <c r="AL2088" s="94"/>
      <c r="AN2088" s="94"/>
      <c r="AO2088" s="94"/>
      <c r="AP2088" s="94"/>
      <c r="AQ2088" s="141"/>
    </row>
    <row r="2089" spans="2:43" ht="15" customHeight="1">
      <c r="B2089"/>
      <c r="C2089"/>
      <c r="D2089"/>
      <c r="E2089"/>
      <c r="F2089"/>
      <c r="G2089"/>
      <c r="H2089"/>
      <c r="I2089"/>
      <c r="J2089"/>
      <c r="K2089"/>
      <c r="L2089"/>
      <c r="M2089"/>
      <c r="N2089"/>
      <c r="O2089"/>
      <c r="P2089"/>
      <c r="Q2089"/>
      <c r="R2089"/>
      <c r="S2089"/>
      <c r="T2089"/>
      <c r="U2089"/>
      <c r="V2089"/>
      <c r="W2089" s="155"/>
      <c r="X2089" s="94"/>
      <c r="Z2089" s="94"/>
      <c r="AB2089" s="94"/>
      <c r="AC2089" s="94"/>
      <c r="AD2089" s="94"/>
      <c r="AE2089" s="94"/>
      <c r="AF2089" s="94"/>
      <c r="AH2089" s="109"/>
      <c r="AI2089" s="183"/>
      <c r="AJ2089" s="109"/>
      <c r="AK2089" s="94"/>
      <c r="AL2089" s="94"/>
      <c r="AN2089" s="94"/>
      <c r="AO2089" s="94"/>
      <c r="AP2089" s="94"/>
      <c r="AQ2089" s="141"/>
    </row>
    <row r="2090" spans="2:43" ht="15" customHeight="1">
      <c r="B2090"/>
      <c r="C2090"/>
      <c r="D2090"/>
      <c r="E2090"/>
      <c r="F2090"/>
      <c r="G2090"/>
      <c r="H2090"/>
      <c r="I2090"/>
      <c r="J2090"/>
      <c r="K2090"/>
      <c r="L2090"/>
      <c r="M2090"/>
      <c r="N2090"/>
      <c r="O2090"/>
      <c r="P2090"/>
      <c r="Q2090"/>
      <c r="R2090"/>
      <c r="S2090"/>
      <c r="T2090"/>
      <c r="U2090"/>
      <c r="V2090"/>
      <c r="W2090" s="155"/>
      <c r="X2090" s="94"/>
      <c r="Z2090" s="94"/>
      <c r="AB2090" s="94"/>
      <c r="AC2090" s="94"/>
      <c r="AD2090" s="94"/>
      <c r="AE2090" s="94"/>
      <c r="AF2090" s="94"/>
      <c r="AH2090" s="109"/>
      <c r="AI2090" s="183"/>
      <c r="AJ2090" s="109"/>
      <c r="AK2090" s="94"/>
      <c r="AL2090" s="94"/>
      <c r="AN2090" s="94"/>
      <c r="AO2090" s="94"/>
      <c r="AP2090" s="94"/>
      <c r="AQ2090" s="141"/>
    </row>
    <row r="2091" spans="2:43" ht="15" customHeight="1">
      <c r="B2091"/>
      <c r="C2091"/>
      <c r="D2091"/>
      <c r="E2091"/>
      <c r="F2091"/>
      <c r="G2091"/>
      <c r="H2091"/>
      <c r="I2091"/>
      <c r="J2091"/>
      <c r="K2091"/>
      <c r="L2091"/>
      <c r="M2091"/>
      <c r="N2091"/>
      <c r="O2091"/>
      <c r="P2091"/>
      <c r="Q2091"/>
      <c r="R2091"/>
      <c r="S2091"/>
      <c r="T2091"/>
      <c r="U2091"/>
      <c r="V2091"/>
      <c r="W2091" s="155"/>
      <c r="X2091" s="94"/>
      <c r="Z2091" s="94"/>
      <c r="AB2091" s="94"/>
      <c r="AC2091" s="94"/>
      <c r="AD2091" s="94"/>
      <c r="AE2091" s="94"/>
      <c r="AF2091" s="94"/>
      <c r="AH2091" s="109"/>
      <c r="AI2091" s="183"/>
      <c r="AJ2091" s="109"/>
      <c r="AK2091" s="94"/>
      <c r="AL2091" s="94"/>
      <c r="AN2091" s="94"/>
      <c r="AO2091" s="94"/>
      <c r="AP2091" s="94"/>
      <c r="AQ2091" s="141"/>
    </row>
    <row r="2092" spans="2:43" ht="15" customHeight="1">
      <c r="B2092"/>
      <c r="C2092"/>
      <c r="D2092"/>
      <c r="E2092"/>
      <c r="F2092"/>
      <c r="G2092"/>
      <c r="H2092"/>
      <c r="I2092"/>
      <c r="J2092"/>
      <c r="K2092"/>
      <c r="L2092"/>
      <c r="M2092"/>
      <c r="N2092"/>
      <c r="O2092"/>
      <c r="P2092"/>
      <c r="Q2092"/>
      <c r="R2092"/>
      <c r="S2092"/>
      <c r="T2092"/>
      <c r="U2092"/>
      <c r="V2092"/>
      <c r="W2092" s="155"/>
      <c r="X2092" s="94"/>
      <c r="Z2092" s="94"/>
      <c r="AB2092" s="94"/>
      <c r="AC2092" s="94"/>
      <c r="AD2092" s="94"/>
      <c r="AE2092" s="94"/>
      <c r="AF2092" s="94"/>
      <c r="AH2092" s="109"/>
      <c r="AI2092" s="183"/>
      <c r="AJ2092" s="109"/>
      <c r="AK2092" s="94"/>
      <c r="AL2092" s="94"/>
      <c r="AN2092" s="94"/>
      <c r="AO2092" s="94"/>
      <c r="AP2092" s="94"/>
      <c r="AQ2092" s="141"/>
    </row>
    <row r="2093" spans="2:43" ht="15" customHeight="1">
      <c r="B2093"/>
      <c r="C2093"/>
      <c r="D2093"/>
      <c r="E2093"/>
      <c r="F2093"/>
      <c r="G2093"/>
      <c r="H2093"/>
      <c r="I2093"/>
      <c r="J2093"/>
      <c r="K2093"/>
      <c r="L2093"/>
      <c r="M2093"/>
      <c r="N2093"/>
      <c r="O2093"/>
      <c r="P2093"/>
      <c r="Q2093"/>
      <c r="R2093"/>
      <c r="S2093"/>
      <c r="T2093"/>
      <c r="U2093"/>
      <c r="V2093"/>
      <c r="W2093" s="155"/>
      <c r="X2093" s="94"/>
      <c r="Z2093" s="94"/>
      <c r="AB2093" s="94"/>
      <c r="AC2093" s="94"/>
      <c r="AD2093" s="94"/>
      <c r="AE2093" s="94"/>
      <c r="AF2093" s="94"/>
      <c r="AH2093" s="109"/>
      <c r="AI2093" s="183"/>
      <c r="AJ2093" s="109"/>
      <c r="AK2093" s="94"/>
      <c r="AL2093" s="94"/>
      <c r="AN2093" s="94"/>
      <c r="AO2093" s="94"/>
      <c r="AP2093" s="94"/>
      <c r="AQ2093" s="141"/>
    </row>
    <row r="2094" spans="2:43" ht="15" customHeight="1">
      <c r="B2094"/>
      <c r="C2094"/>
      <c r="D2094"/>
      <c r="E2094"/>
      <c r="F2094"/>
      <c r="G2094"/>
      <c r="H2094"/>
      <c r="I2094"/>
      <c r="J2094"/>
      <c r="K2094"/>
      <c r="L2094"/>
      <c r="M2094"/>
      <c r="N2094"/>
      <c r="O2094"/>
      <c r="P2094"/>
      <c r="Q2094"/>
      <c r="R2094"/>
      <c r="S2094"/>
      <c r="T2094"/>
      <c r="U2094"/>
      <c r="V2094"/>
      <c r="W2094" s="155"/>
      <c r="X2094" s="94"/>
      <c r="Z2094" s="94"/>
      <c r="AB2094" s="94"/>
      <c r="AC2094" s="94"/>
      <c r="AD2094" s="94"/>
      <c r="AE2094" s="94"/>
      <c r="AF2094" s="94"/>
      <c r="AH2094" s="109"/>
      <c r="AI2094" s="183"/>
      <c r="AJ2094" s="109"/>
      <c r="AK2094" s="94"/>
      <c r="AL2094" s="94"/>
      <c r="AN2094" s="94"/>
      <c r="AO2094" s="94"/>
      <c r="AP2094" s="94"/>
      <c r="AQ2094" s="141"/>
    </row>
    <row r="2095" spans="2:43" ht="15" customHeight="1">
      <c r="B2095"/>
      <c r="C2095"/>
      <c r="D2095"/>
      <c r="E2095"/>
      <c r="F2095"/>
      <c r="G2095"/>
      <c r="H2095"/>
      <c r="I2095"/>
      <c r="J2095"/>
      <c r="K2095"/>
      <c r="L2095"/>
      <c r="M2095"/>
      <c r="N2095"/>
      <c r="O2095"/>
      <c r="P2095"/>
      <c r="Q2095"/>
      <c r="R2095"/>
      <c r="S2095"/>
      <c r="T2095"/>
      <c r="U2095"/>
      <c r="V2095"/>
      <c r="W2095" s="155"/>
      <c r="X2095" s="94"/>
      <c r="Z2095" s="94"/>
      <c r="AB2095" s="94"/>
      <c r="AC2095" s="94"/>
      <c r="AD2095" s="94"/>
      <c r="AE2095" s="94"/>
      <c r="AF2095" s="94"/>
      <c r="AH2095" s="109"/>
      <c r="AI2095" s="183"/>
      <c r="AJ2095" s="109"/>
      <c r="AK2095" s="94"/>
      <c r="AL2095" s="94"/>
      <c r="AN2095" s="94"/>
      <c r="AO2095" s="94"/>
      <c r="AP2095" s="94"/>
      <c r="AQ2095" s="141"/>
    </row>
    <row r="2096" spans="2:43" ht="15" customHeight="1">
      <c r="B2096"/>
      <c r="C2096"/>
      <c r="D2096"/>
      <c r="E2096"/>
      <c r="F2096"/>
      <c r="G2096"/>
      <c r="H2096"/>
      <c r="I2096"/>
      <c r="J2096"/>
      <c r="K2096"/>
      <c r="L2096"/>
      <c r="M2096"/>
      <c r="N2096"/>
      <c r="O2096"/>
      <c r="P2096"/>
      <c r="Q2096"/>
      <c r="R2096"/>
      <c r="S2096"/>
      <c r="T2096"/>
      <c r="U2096"/>
      <c r="V2096"/>
      <c r="W2096" s="155"/>
      <c r="X2096" s="94"/>
      <c r="Z2096" s="94"/>
      <c r="AB2096" s="94"/>
      <c r="AC2096" s="94"/>
      <c r="AD2096" s="94"/>
      <c r="AE2096" s="94"/>
      <c r="AF2096" s="94"/>
      <c r="AH2096" s="109"/>
      <c r="AI2096" s="183"/>
      <c r="AJ2096" s="109"/>
      <c r="AK2096" s="94"/>
      <c r="AL2096" s="94"/>
      <c r="AN2096" s="94"/>
      <c r="AO2096" s="94"/>
      <c r="AP2096" s="94"/>
      <c r="AQ2096" s="141"/>
    </row>
    <row r="2097" spans="2:43" ht="15" customHeight="1">
      <c r="B2097"/>
      <c r="C2097"/>
      <c r="D2097"/>
      <c r="E2097"/>
      <c r="F2097"/>
      <c r="G2097"/>
      <c r="H2097"/>
      <c r="I2097"/>
      <c r="J2097"/>
      <c r="K2097"/>
      <c r="L2097"/>
      <c r="M2097"/>
      <c r="N2097"/>
      <c r="O2097"/>
      <c r="P2097"/>
      <c r="Q2097"/>
      <c r="R2097"/>
      <c r="S2097"/>
      <c r="T2097"/>
      <c r="U2097"/>
      <c r="V2097"/>
      <c r="W2097" s="155"/>
      <c r="X2097" s="94"/>
      <c r="Z2097" s="94"/>
      <c r="AB2097" s="94"/>
      <c r="AC2097" s="94"/>
      <c r="AD2097" s="94"/>
      <c r="AE2097" s="94"/>
      <c r="AF2097" s="94"/>
      <c r="AH2097" s="109"/>
      <c r="AI2097" s="183"/>
      <c r="AJ2097" s="109"/>
      <c r="AK2097" s="94"/>
      <c r="AL2097" s="94"/>
      <c r="AN2097" s="94"/>
      <c r="AO2097" s="94"/>
      <c r="AP2097" s="94"/>
      <c r="AQ2097" s="141"/>
    </row>
    <row r="2098" spans="2:43" ht="15" customHeight="1">
      <c r="B2098"/>
      <c r="C2098"/>
      <c r="D2098"/>
      <c r="E2098"/>
      <c r="F2098"/>
      <c r="G2098"/>
      <c r="H2098"/>
      <c r="I2098"/>
      <c r="J2098"/>
      <c r="K2098"/>
      <c r="L2098"/>
      <c r="M2098"/>
      <c r="N2098"/>
      <c r="O2098"/>
      <c r="P2098"/>
      <c r="Q2098"/>
      <c r="R2098"/>
      <c r="S2098"/>
      <c r="T2098"/>
      <c r="U2098"/>
      <c r="V2098"/>
      <c r="W2098" s="155"/>
      <c r="X2098" s="94"/>
      <c r="Z2098" s="94"/>
      <c r="AB2098" s="94"/>
      <c r="AC2098" s="94"/>
      <c r="AD2098" s="94"/>
      <c r="AE2098" s="94"/>
      <c r="AF2098" s="94"/>
      <c r="AH2098" s="109"/>
      <c r="AI2098" s="183"/>
      <c r="AJ2098" s="109"/>
      <c r="AK2098" s="94"/>
      <c r="AL2098" s="94"/>
      <c r="AN2098" s="94"/>
      <c r="AO2098" s="94"/>
      <c r="AP2098" s="94"/>
      <c r="AQ2098" s="141"/>
    </row>
    <row r="2099" spans="2:43" ht="15" customHeight="1">
      <c r="B2099"/>
      <c r="C2099"/>
      <c r="D2099"/>
      <c r="E2099"/>
      <c r="F2099"/>
      <c r="G2099"/>
      <c r="H2099"/>
      <c r="I2099"/>
      <c r="J2099"/>
      <c r="K2099"/>
      <c r="L2099"/>
      <c r="M2099"/>
      <c r="N2099"/>
      <c r="O2099"/>
      <c r="P2099"/>
      <c r="Q2099"/>
      <c r="R2099"/>
      <c r="S2099"/>
      <c r="T2099"/>
      <c r="U2099"/>
      <c r="V2099"/>
      <c r="W2099" s="155"/>
      <c r="X2099" s="94"/>
      <c r="Z2099" s="94"/>
      <c r="AB2099" s="94"/>
      <c r="AC2099" s="94"/>
      <c r="AD2099" s="94"/>
      <c r="AE2099" s="94"/>
      <c r="AF2099" s="94"/>
      <c r="AH2099" s="109"/>
      <c r="AI2099" s="183"/>
      <c r="AJ2099" s="109"/>
      <c r="AK2099" s="94"/>
      <c r="AL2099" s="94"/>
      <c r="AN2099" s="94"/>
      <c r="AO2099" s="94"/>
      <c r="AP2099" s="94"/>
      <c r="AQ2099" s="141"/>
    </row>
    <row r="2100" spans="2:43" ht="15" customHeight="1">
      <c r="B2100"/>
      <c r="C2100"/>
      <c r="D2100"/>
      <c r="E2100"/>
      <c r="F2100"/>
      <c r="G2100"/>
      <c r="H2100"/>
      <c r="I2100"/>
      <c r="J2100"/>
      <c r="K2100"/>
      <c r="L2100"/>
      <c r="M2100"/>
      <c r="N2100"/>
      <c r="O2100"/>
      <c r="P2100"/>
      <c r="Q2100"/>
      <c r="R2100"/>
      <c r="S2100"/>
      <c r="T2100"/>
      <c r="U2100"/>
      <c r="V2100"/>
      <c r="W2100" s="155"/>
      <c r="X2100" s="94"/>
      <c r="Z2100" s="94"/>
      <c r="AB2100" s="94"/>
      <c r="AC2100" s="94"/>
      <c r="AD2100" s="94"/>
      <c r="AE2100" s="94"/>
      <c r="AF2100" s="94"/>
      <c r="AH2100" s="109"/>
      <c r="AI2100" s="183"/>
      <c r="AJ2100" s="109"/>
      <c r="AK2100" s="94"/>
      <c r="AL2100" s="94"/>
      <c r="AN2100" s="94"/>
      <c r="AO2100" s="94"/>
      <c r="AP2100" s="94"/>
      <c r="AQ2100" s="141"/>
    </row>
    <row r="2101" spans="2:43" ht="15" customHeight="1">
      <c r="B2101"/>
      <c r="C2101"/>
      <c r="D2101"/>
      <c r="E2101"/>
      <c r="F2101"/>
      <c r="G2101"/>
      <c r="H2101"/>
      <c r="I2101"/>
      <c r="J2101"/>
      <c r="K2101"/>
      <c r="L2101"/>
      <c r="M2101"/>
      <c r="N2101"/>
      <c r="O2101"/>
      <c r="P2101"/>
      <c r="Q2101"/>
      <c r="R2101"/>
      <c r="S2101"/>
      <c r="T2101"/>
      <c r="U2101"/>
      <c r="V2101"/>
      <c r="W2101" s="155"/>
      <c r="X2101" s="94"/>
      <c r="Z2101" s="94"/>
      <c r="AB2101" s="94"/>
      <c r="AC2101" s="94"/>
      <c r="AD2101" s="94"/>
      <c r="AE2101" s="94"/>
      <c r="AF2101" s="94"/>
      <c r="AH2101" s="109"/>
      <c r="AI2101" s="183"/>
      <c r="AJ2101" s="109"/>
      <c r="AK2101" s="94"/>
      <c r="AL2101" s="94"/>
      <c r="AN2101" s="94"/>
      <c r="AO2101" s="94"/>
      <c r="AP2101" s="94"/>
      <c r="AQ2101" s="141"/>
    </row>
    <row r="2102" spans="2:43" ht="15" customHeight="1">
      <c r="B2102"/>
      <c r="C2102"/>
      <c r="D2102"/>
      <c r="E2102"/>
      <c r="F2102"/>
      <c r="G2102"/>
      <c r="H2102"/>
      <c r="I2102"/>
      <c r="J2102"/>
      <c r="K2102"/>
      <c r="L2102"/>
      <c r="M2102"/>
      <c r="N2102"/>
      <c r="O2102"/>
      <c r="P2102"/>
      <c r="Q2102"/>
      <c r="R2102"/>
      <c r="S2102"/>
      <c r="T2102"/>
      <c r="U2102"/>
      <c r="V2102"/>
      <c r="W2102" s="155"/>
      <c r="X2102" s="94"/>
      <c r="Z2102" s="94"/>
      <c r="AB2102" s="94"/>
      <c r="AC2102" s="94"/>
      <c r="AD2102" s="94"/>
      <c r="AE2102" s="94"/>
      <c r="AF2102" s="94"/>
      <c r="AH2102" s="109"/>
      <c r="AI2102" s="183"/>
      <c r="AJ2102" s="109"/>
      <c r="AK2102" s="94"/>
      <c r="AL2102" s="94"/>
      <c r="AN2102" s="94"/>
      <c r="AO2102" s="94"/>
      <c r="AP2102" s="94"/>
      <c r="AQ2102" s="141"/>
    </row>
    <row r="2103" spans="2:43" ht="15" customHeight="1">
      <c r="B2103"/>
      <c r="C2103"/>
      <c r="D2103"/>
      <c r="E2103"/>
      <c r="F2103"/>
      <c r="G2103"/>
      <c r="H2103"/>
      <c r="I2103"/>
      <c r="J2103"/>
      <c r="K2103"/>
      <c r="L2103"/>
      <c r="M2103"/>
      <c r="N2103"/>
      <c r="O2103"/>
      <c r="P2103"/>
      <c r="Q2103"/>
      <c r="R2103"/>
      <c r="S2103"/>
      <c r="T2103"/>
      <c r="U2103"/>
      <c r="V2103"/>
      <c r="W2103" s="155"/>
      <c r="X2103" s="94"/>
      <c r="Z2103" s="94"/>
      <c r="AB2103" s="94"/>
      <c r="AC2103" s="94"/>
      <c r="AD2103" s="94"/>
      <c r="AE2103" s="94"/>
      <c r="AF2103" s="94"/>
      <c r="AH2103" s="109"/>
      <c r="AI2103" s="183"/>
      <c r="AJ2103" s="109"/>
      <c r="AK2103" s="94"/>
      <c r="AL2103" s="94"/>
      <c r="AN2103" s="94"/>
      <c r="AO2103" s="94"/>
      <c r="AP2103" s="94"/>
      <c r="AQ2103" s="141"/>
    </row>
    <row r="2104" spans="2:43" ht="15" customHeight="1">
      <c r="B2104"/>
      <c r="C2104"/>
      <c r="D2104"/>
      <c r="E2104"/>
      <c r="F2104"/>
      <c r="G2104"/>
      <c r="H2104"/>
      <c r="I2104"/>
      <c r="J2104"/>
      <c r="K2104"/>
      <c r="L2104"/>
      <c r="M2104"/>
      <c r="N2104"/>
      <c r="O2104"/>
      <c r="P2104"/>
      <c r="Q2104"/>
      <c r="R2104"/>
      <c r="S2104"/>
      <c r="T2104"/>
      <c r="U2104"/>
      <c r="V2104"/>
      <c r="W2104" s="155"/>
      <c r="X2104" s="94"/>
      <c r="Z2104" s="94"/>
      <c r="AB2104" s="94"/>
      <c r="AC2104" s="94"/>
      <c r="AD2104" s="94"/>
      <c r="AE2104" s="94"/>
      <c r="AF2104" s="94"/>
      <c r="AH2104" s="109"/>
      <c r="AI2104" s="183"/>
      <c r="AJ2104" s="109"/>
      <c r="AK2104" s="94"/>
      <c r="AL2104" s="94"/>
      <c r="AN2104" s="94"/>
      <c r="AO2104" s="94"/>
      <c r="AP2104" s="94"/>
      <c r="AQ2104" s="141"/>
    </row>
    <row r="2105" spans="2:43" ht="15" customHeight="1">
      <c r="B2105"/>
      <c r="C2105"/>
      <c r="D2105"/>
      <c r="E2105"/>
      <c r="F2105"/>
      <c r="G2105"/>
      <c r="H2105"/>
      <c r="I2105"/>
      <c r="J2105"/>
      <c r="K2105"/>
      <c r="L2105"/>
      <c r="M2105"/>
      <c r="N2105"/>
      <c r="O2105"/>
      <c r="P2105"/>
      <c r="Q2105"/>
      <c r="R2105"/>
      <c r="S2105"/>
      <c r="T2105"/>
      <c r="U2105"/>
      <c r="V2105"/>
      <c r="W2105" s="155"/>
      <c r="X2105" s="94"/>
      <c r="Z2105" s="94"/>
      <c r="AB2105" s="94"/>
      <c r="AC2105" s="94"/>
      <c r="AD2105" s="94"/>
      <c r="AE2105" s="94"/>
      <c r="AF2105" s="94"/>
      <c r="AH2105" s="109"/>
      <c r="AI2105" s="183"/>
      <c r="AJ2105" s="109"/>
      <c r="AK2105" s="94"/>
      <c r="AL2105" s="94"/>
      <c r="AN2105" s="94"/>
      <c r="AO2105" s="94"/>
      <c r="AP2105" s="94"/>
      <c r="AQ2105" s="141"/>
    </row>
    <row r="2106" spans="2:43" ht="15" customHeight="1">
      <c r="B2106"/>
      <c r="C2106"/>
      <c r="D2106"/>
      <c r="E2106"/>
      <c r="F2106"/>
      <c r="G2106"/>
      <c r="H2106"/>
      <c r="I2106"/>
      <c r="J2106"/>
      <c r="K2106"/>
      <c r="L2106"/>
      <c r="M2106"/>
      <c r="N2106"/>
      <c r="O2106"/>
      <c r="P2106"/>
      <c r="Q2106"/>
      <c r="R2106"/>
      <c r="S2106"/>
      <c r="T2106"/>
      <c r="U2106"/>
      <c r="V2106"/>
      <c r="W2106" s="155"/>
      <c r="X2106" s="94"/>
      <c r="Z2106" s="94"/>
      <c r="AB2106" s="94"/>
      <c r="AC2106" s="94"/>
      <c r="AD2106" s="94"/>
      <c r="AE2106" s="94"/>
      <c r="AF2106" s="94"/>
      <c r="AH2106" s="109"/>
      <c r="AI2106" s="183"/>
      <c r="AJ2106" s="109"/>
      <c r="AK2106" s="94"/>
      <c r="AL2106" s="94"/>
      <c r="AN2106" s="94"/>
      <c r="AO2106" s="94"/>
      <c r="AP2106" s="94"/>
      <c r="AQ2106" s="141"/>
    </row>
    <row r="2107" spans="2:43" ht="15" customHeight="1">
      <c r="B2107"/>
      <c r="C2107"/>
      <c r="D2107"/>
      <c r="E2107"/>
      <c r="F2107"/>
      <c r="G2107"/>
      <c r="H2107"/>
      <c r="I2107"/>
      <c r="J2107"/>
      <c r="K2107"/>
      <c r="L2107"/>
      <c r="M2107"/>
      <c r="N2107"/>
      <c r="O2107"/>
      <c r="P2107"/>
      <c r="Q2107"/>
      <c r="R2107"/>
      <c r="S2107"/>
      <c r="T2107"/>
      <c r="U2107"/>
      <c r="V2107"/>
      <c r="W2107" s="155"/>
      <c r="X2107" s="94"/>
      <c r="Z2107" s="94"/>
      <c r="AB2107" s="94"/>
      <c r="AC2107" s="94"/>
      <c r="AD2107" s="94"/>
      <c r="AE2107" s="94"/>
      <c r="AF2107" s="94"/>
      <c r="AH2107" s="109"/>
      <c r="AI2107" s="183"/>
      <c r="AJ2107" s="109"/>
      <c r="AK2107" s="94"/>
      <c r="AL2107" s="94"/>
      <c r="AN2107" s="94"/>
      <c r="AO2107" s="94"/>
      <c r="AP2107" s="94"/>
      <c r="AQ2107" s="141"/>
    </row>
    <row r="2108" spans="2:43" ht="15" customHeight="1">
      <c r="B2108"/>
      <c r="C2108"/>
      <c r="D2108"/>
      <c r="E2108"/>
      <c r="F2108"/>
      <c r="G2108"/>
      <c r="H2108"/>
      <c r="I2108"/>
      <c r="J2108"/>
      <c r="K2108"/>
      <c r="L2108"/>
      <c r="M2108"/>
      <c r="N2108"/>
      <c r="O2108"/>
      <c r="P2108"/>
      <c r="Q2108"/>
      <c r="R2108"/>
      <c r="S2108"/>
      <c r="T2108"/>
      <c r="U2108"/>
      <c r="V2108"/>
      <c r="W2108" s="155"/>
      <c r="X2108" s="94"/>
      <c r="Z2108" s="94"/>
      <c r="AB2108" s="94"/>
      <c r="AC2108" s="94"/>
      <c r="AD2108" s="94"/>
      <c r="AE2108" s="94"/>
      <c r="AF2108" s="94"/>
      <c r="AH2108" s="109"/>
      <c r="AI2108" s="183"/>
      <c r="AJ2108" s="109"/>
      <c r="AK2108" s="94"/>
      <c r="AL2108" s="94"/>
      <c r="AN2108" s="94"/>
      <c r="AO2108" s="94"/>
      <c r="AP2108" s="94"/>
      <c r="AQ2108" s="141"/>
    </row>
    <row r="2109" spans="2:43" ht="15" customHeight="1">
      <c r="B2109"/>
      <c r="C2109"/>
      <c r="D2109"/>
      <c r="E2109"/>
      <c r="F2109"/>
      <c r="G2109"/>
      <c r="H2109"/>
      <c r="I2109"/>
      <c r="J2109"/>
      <c r="K2109"/>
      <c r="L2109"/>
      <c r="M2109"/>
      <c r="N2109"/>
      <c r="O2109"/>
      <c r="P2109"/>
      <c r="Q2109"/>
      <c r="R2109"/>
      <c r="S2109"/>
      <c r="T2109"/>
      <c r="U2109"/>
      <c r="V2109"/>
      <c r="W2109" s="155"/>
      <c r="X2109" s="94"/>
      <c r="Z2109" s="94"/>
      <c r="AB2109" s="94"/>
      <c r="AC2109" s="94"/>
      <c r="AD2109" s="94"/>
      <c r="AE2109" s="94"/>
      <c r="AF2109" s="94"/>
      <c r="AH2109" s="109"/>
      <c r="AI2109" s="183"/>
      <c r="AJ2109" s="109"/>
      <c r="AK2109" s="94"/>
      <c r="AL2109" s="94"/>
      <c r="AN2109" s="94"/>
      <c r="AO2109" s="94"/>
      <c r="AP2109" s="94"/>
      <c r="AQ2109" s="141"/>
    </row>
    <row r="2110" spans="2:43" ht="15" customHeight="1">
      <c r="B2110"/>
      <c r="C2110"/>
      <c r="D2110"/>
      <c r="E2110"/>
      <c r="F2110"/>
      <c r="G2110"/>
      <c r="H2110"/>
      <c r="I2110"/>
      <c r="J2110"/>
      <c r="K2110"/>
      <c r="L2110"/>
      <c r="M2110"/>
      <c r="N2110"/>
      <c r="O2110"/>
      <c r="P2110"/>
      <c r="Q2110"/>
      <c r="R2110"/>
      <c r="S2110"/>
      <c r="T2110"/>
      <c r="U2110"/>
      <c r="V2110"/>
      <c r="W2110" s="155"/>
      <c r="X2110" s="94"/>
      <c r="Z2110" s="94"/>
      <c r="AB2110" s="94"/>
      <c r="AC2110" s="94"/>
      <c r="AD2110" s="94"/>
      <c r="AE2110" s="94"/>
      <c r="AF2110" s="94"/>
      <c r="AH2110" s="109"/>
      <c r="AI2110" s="183"/>
      <c r="AJ2110" s="109"/>
      <c r="AK2110" s="94"/>
      <c r="AL2110" s="94"/>
      <c r="AN2110" s="94"/>
      <c r="AO2110" s="94"/>
      <c r="AP2110" s="94"/>
      <c r="AQ2110" s="141"/>
    </row>
    <row r="2111" spans="2:43" ht="15" customHeight="1">
      <c r="B2111"/>
      <c r="C2111"/>
      <c r="D2111"/>
      <c r="E2111"/>
      <c r="F2111"/>
      <c r="G2111"/>
      <c r="H2111"/>
      <c r="I2111"/>
      <c r="J2111"/>
      <c r="K2111"/>
      <c r="L2111"/>
      <c r="M2111"/>
      <c r="N2111"/>
      <c r="O2111"/>
      <c r="P2111"/>
      <c r="Q2111"/>
      <c r="R2111"/>
      <c r="S2111"/>
      <c r="T2111"/>
      <c r="U2111"/>
      <c r="V2111"/>
      <c r="W2111" s="155"/>
      <c r="X2111" s="94"/>
      <c r="Z2111" s="94"/>
      <c r="AB2111" s="94"/>
      <c r="AC2111" s="94"/>
      <c r="AD2111" s="94"/>
      <c r="AE2111" s="94"/>
      <c r="AF2111" s="94"/>
      <c r="AH2111" s="109"/>
      <c r="AI2111" s="183"/>
      <c r="AJ2111" s="109"/>
      <c r="AK2111" s="94"/>
      <c r="AL2111" s="94"/>
      <c r="AN2111" s="94"/>
      <c r="AO2111" s="94"/>
      <c r="AP2111" s="94"/>
      <c r="AQ2111" s="141"/>
    </row>
    <row r="2112" spans="2:43" ht="15" customHeight="1">
      <c r="B2112"/>
      <c r="C2112"/>
      <c r="D2112"/>
      <c r="E2112"/>
      <c r="F2112"/>
      <c r="G2112"/>
      <c r="H2112"/>
      <c r="I2112"/>
      <c r="J2112"/>
      <c r="K2112"/>
      <c r="L2112"/>
      <c r="M2112"/>
      <c r="N2112"/>
      <c r="O2112"/>
      <c r="P2112"/>
      <c r="Q2112"/>
      <c r="R2112"/>
      <c r="S2112"/>
      <c r="T2112"/>
      <c r="U2112"/>
      <c r="V2112"/>
      <c r="W2112" s="155"/>
      <c r="X2112" s="94"/>
      <c r="Z2112" s="94"/>
      <c r="AB2112" s="94"/>
      <c r="AC2112" s="94"/>
      <c r="AD2112" s="94"/>
      <c r="AE2112" s="94"/>
      <c r="AF2112" s="94"/>
      <c r="AH2112" s="109"/>
      <c r="AI2112" s="183"/>
      <c r="AJ2112" s="109"/>
      <c r="AK2112" s="94"/>
      <c r="AL2112" s="94"/>
      <c r="AN2112" s="94"/>
      <c r="AO2112" s="94"/>
      <c r="AP2112" s="94"/>
      <c r="AQ2112" s="141"/>
    </row>
    <row r="2113" spans="2:43" ht="15" customHeight="1">
      <c r="B2113"/>
      <c r="C2113"/>
      <c r="D2113"/>
      <c r="E2113"/>
      <c r="F2113"/>
      <c r="G2113"/>
      <c r="H2113"/>
      <c r="I2113"/>
      <c r="J2113"/>
      <c r="K2113"/>
      <c r="L2113"/>
      <c r="M2113"/>
      <c r="N2113"/>
      <c r="O2113"/>
      <c r="P2113"/>
      <c r="Q2113"/>
      <c r="R2113"/>
      <c r="S2113"/>
      <c r="T2113"/>
      <c r="U2113"/>
      <c r="V2113"/>
      <c r="W2113" s="155"/>
      <c r="X2113" s="94"/>
      <c r="Z2113" s="94"/>
      <c r="AB2113" s="94"/>
      <c r="AC2113" s="94"/>
      <c r="AD2113" s="94"/>
      <c r="AE2113" s="94"/>
      <c r="AF2113" s="94"/>
      <c r="AH2113" s="109"/>
      <c r="AI2113" s="183"/>
      <c r="AJ2113" s="109"/>
      <c r="AK2113" s="94"/>
      <c r="AL2113" s="94"/>
      <c r="AN2113" s="94"/>
      <c r="AO2113" s="94"/>
      <c r="AP2113" s="94"/>
      <c r="AQ2113" s="141"/>
    </row>
    <row r="2114" spans="2:43" ht="15" customHeight="1">
      <c r="B2114"/>
      <c r="C2114"/>
      <c r="D2114"/>
      <c r="E2114"/>
      <c r="F2114"/>
      <c r="G2114"/>
      <c r="H2114"/>
      <c r="I2114"/>
      <c r="J2114"/>
      <c r="K2114"/>
      <c r="L2114"/>
      <c r="M2114"/>
      <c r="N2114"/>
      <c r="O2114"/>
      <c r="P2114"/>
      <c r="Q2114"/>
      <c r="R2114"/>
      <c r="S2114"/>
      <c r="T2114"/>
      <c r="U2114"/>
      <c r="V2114"/>
      <c r="W2114" s="155"/>
      <c r="X2114" s="94"/>
      <c r="Z2114" s="94"/>
      <c r="AB2114" s="94"/>
      <c r="AC2114" s="94"/>
      <c r="AD2114" s="94"/>
      <c r="AE2114" s="94"/>
      <c r="AF2114" s="94"/>
      <c r="AH2114" s="109"/>
      <c r="AI2114" s="183"/>
      <c r="AJ2114" s="109"/>
      <c r="AK2114" s="94"/>
      <c r="AL2114" s="94"/>
      <c r="AN2114" s="94"/>
      <c r="AO2114" s="94"/>
      <c r="AP2114" s="94"/>
      <c r="AQ2114" s="141"/>
    </row>
    <row r="2115" spans="2:43" ht="15" customHeight="1">
      <c r="B2115"/>
      <c r="C2115"/>
      <c r="D2115"/>
      <c r="E2115"/>
      <c r="F2115"/>
      <c r="G2115"/>
      <c r="H2115"/>
      <c r="I2115"/>
      <c r="J2115"/>
      <c r="K2115"/>
      <c r="L2115"/>
      <c r="M2115"/>
      <c r="N2115"/>
      <c r="O2115"/>
      <c r="P2115"/>
      <c r="Q2115"/>
      <c r="R2115"/>
      <c r="S2115"/>
      <c r="T2115"/>
      <c r="U2115"/>
      <c r="V2115"/>
      <c r="W2115" s="155"/>
      <c r="X2115" s="94"/>
      <c r="Z2115" s="94"/>
      <c r="AB2115" s="94"/>
      <c r="AC2115" s="94"/>
      <c r="AD2115" s="94"/>
      <c r="AE2115" s="94"/>
      <c r="AF2115" s="94"/>
      <c r="AH2115" s="109"/>
      <c r="AI2115" s="183"/>
      <c r="AJ2115" s="109"/>
      <c r="AK2115" s="94"/>
      <c r="AL2115" s="94"/>
      <c r="AN2115" s="94"/>
      <c r="AO2115" s="94"/>
      <c r="AP2115" s="94"/>
      <c r="AQ2115" s="141"/>
    </row>
    <row r="2116" spans="2:43" ht="15" customHeight="1">
      <c r="B2116"/>
      <c r="C2116"/>
      <c r="D2116"/>
      <c r="E2116"/>
      <c r="F2116"/>
      <c r="G2116"/>
      <c r="H2116"/>
      <c r="I2116"/>
      <c r="J2116"/>
      <c r="K2116"/>
      <c r="L2116"/>
      <c r="M2116"/>
      <c r="N2116"/>
      <c r="O2116"/>
      <c r="P2116"/>
      <c r="Q2116"/>
      <c r="R2116"/>
      <c r="S2116"/>
      <c r="T2116"/>
      <c r="U2116"/>
      <c r="V2116"/>
      <c r="W2116" s="155"/>
      <c r="X2116" s="94"/>
      <c r="Z2116" s="94"/>
      <c r="AB2116" s="94"/>
      <c r="AC2116" s="94"/>
      <c r="AD2116" s="94"/>
      <c r="AE2116" s="94"/>
      <c r="AF2116" s="94"/>
      <c r="AH2116" s="109"/>
      <c r="AI2116" s="183"/>
      <c r="AJ2116" s="109"/>
      <c r="AK2116" s="94"/>
      <c r="AL2116" s="94"/>
      <c r="AN2116" s="94"/>
      <c r="AO2116" s="94"/>
      <c r="AP2116" s="94"/>
      <c r="AQ2116" s="141"/>
    </row>
    <row r="2117" spans="2:43" ht="15" customHeight="1">
      <c r="B2117"/>
      <c r="C2117"/>
      <c r="D2117"/>
      <c r="E2117"/>
      <c r="F2117"/>
      <c r="G2117"/>
      <c r="H2117"/>
      <c r="I2117"/>
      <c r="J2117"/>
      <c r="K2117"/>
      <c r="L2117"/>
      <c r="M2117"/>
      <c r="N2117"/>
      <c r="O2117"/>
      <c r="P2117"/>
      <c r="Q2117"/>
      <c r="R2117"/>
      <c r="S2117"/>
      <c r="T2117"/>
      <c r="U2117"/>
      <c r="V2117"/>
      <c r="W2117" s="155"/>
      <c r="X2117" s="94"/>
      <c r="Z2117" s="94"/>
      <c r="AB2117" s="94"/>
      <c r="AC2117" s="94"/>
      <c r="AD2117" s="94"/>
      <c r="AE2117" s="94"/>
      <c r="AF2117" s="94"/>
      <c r="AH2117" s="109"/>
      <c r="AI2117" s="183"/>
      <c r="AJ2117" s="109"/>
      <c r="AK2117" s="94"/>
      <c r="AL2117" s="94"/>
      <c r="AN2117" s="94"/>
      <c r="AO2117" s="94"/>
      <c r="AP2117" s="94"/>
      <c r="AQ2117" s="141"/>
    </row>
    <row r="2118" spans="2:43" ht="15" customHeight="1">
      <c r="B2118"/>
      <c r="C2118"/>
      <c r="D2118"/>
      <c r="E2118"/>
      <c r="F2118"/>
      <c r="G2118"/>
      <c r="H2118"/>
      <c r="I2118"/>
      <c r="J2118"/>
      <c r="K2118"/>
      <c r="L2118"/>
      <c r="M2118"/>
      <c r="N2118"/>
      <c r="O2118"/>
      <c r="P2118"/>
      <c r="Q2118"/>
      <c r="R2118"/>
      <c r="S2118"/>
      <c r="T2118"/>
      <c r="U2118"/>
      <c r="V2118"/>
      <c r="W2118" s="155"/>
      <c r="X2118" s="94"/>
      <c r="Z2118" s="94"/>
      <c r="AB2118" s="94"/>
      <c r="AC2118" s="94"/>
      <c r="AD2118" s="94"/>
      <c r="AE2118" s="94"/>
      <c r="AF2118" s="94"/>
      <c r="AH2118" s="109"/>
      <c r="AI2118" s="183"/>
      <c r="AJ2118" s="109"/>
      <c r="AK2118" s="94"/>
      <c r="AL2118" s="94"/>
      <c r="AN2118" s="94"/>
      <c r="AO2118" s="94"/>
      <c r="AP2118" s="94"/>
      <c r="AQ2118" s="141"/>
    </row>
    <row r="2119" spans="2:43" ht="15" customHeight="1">
      <c r="B2119"/>
      <c r="C2119"/>
      <c r="D2119"/>
      <c r="E2119"/>
      <c r="F2119"/>
      <c r="G2119"/>
      <c r="H2119"/>
      <c r="I2119"/>
      <c r="J2119"/>
      <c r="K2119"/>
      <c r="L2119"/>
      <c r="M2119"/>
      <c r="N2119"/>
      <c r="O2119"/>
      <c r="P2119"/>
      <c r="Q2119"/>
      <c r="R2119"/>
      <c r="S2119"/>
      <c r="T2119"/>
      <c r="U2119"/>
      <c r="V2119"/>
      <c r="W2119" s="155"/>
      <c r="X2119" s="94"/>
      <c r="Z2119" s="94"/>
      <c r="AB2119" s="94"/>
      <c r="AC2119" s="94"/>
      <c r="AD2119" s="94"/>
      <c r="AE2119" s="94"/>
      <c r="AF2119" s="94"/>
      <c r="AH2119" s="109"/>
      <c r="AI2119" s="183"/>
      <c r="AJ2119" s="109"/>
      <c r="AK2119" s="94"/>
      <c r="AL2119" s="94"/>
      <c r="AN2119" s="94"/>
      <c r="AO2119" s="94"/>
      <c r="AP2119" s="94"/>
      <c r="AQ2119" s="141"/>
    </row>
    <row r="2120" spans="2:43" ht="15" customHeight="1">
      <c r="B2120"/>
      <c r="C2120"/>
      <c r="D2120"/>
      <c r="E2120"/>
      <c r="F2120"/>
      <c r="G2120"/>
      <c r="H2120"/>
      <c r="I2120"/>
      <c r="J2120"/>
      <c r="K2120"/>
      <c r="L2120"/>
      <c r="M2120"/>
      <c r="N2120"/>
      <c r="O2120"/>
      <c r="P2120"/>
      <c r="Q2120"/>
      <c r="R2120"/>
      <c r="S2120"/>
      <c r="T2120"/>
      <c r="U2120"/>
      <c r="V2120"/>
      <c r="W2120" s="155"/>
      <c r="X2120" s="94"/>
      <c r="Z2120" s="94"/>
      <c r="AB2120" s="94"/>
      <c r="AC2120" s="94"/>
      <c r="AD2120" s="94"/>
      <c r="AE2120" s="94"/>
      <c r="AF2120" s="94"/>
      <c r="AH2120" s="109"/>
      <c r="AI2120" s="183"/>
      <c r="AJ2120" s="109"/>
      <c r="AK2120" s="94"/>
      <c r="AL2120" s="94"/>
      <c r="AN2120" s="94"/>
      <c r="AO2120" s="94"/>
      <c r="AP2120" s="94"/>
      <c r="AQ2120" s="141"/>
    </row>
    <row r="2121" spans="2:43" ht="15" customHeight="1">
      <c r="B2121"/>
      <c r="C2121"/>
      <c r="D2121"/>
      <c r="E2121"/>
      <c r="F2121"/>
      <c r="G2121"/>
      <c r="H2121"/>
      <c r="I2121"/>
      <c r="J2121"/>
      <c r="K2121"/>
      <c r="L2121"/>
      <c r="M2121"/>
      <c r="N2121"/>
      <c r="O2121"/>
      <c r="P2121"/>
      <c r="Q2121"/>
      <c r="R2121"/>
      <c r="S2121"/>
      <c r="T2121"/>
      <c r="U2121"/>
      <c r="V2121"/>
      <c r="W2121" s="155"/>
      <c r="X2121" s="94"/>
      <c r="Z2121" s="94"/>
      <c r="AB2121" s="94"/>
      <c r="AC2121" s="94"/>
      <c r="AD2121" s="94"/>
      <c r="AE2121" s="94"/>
      <c r="AF2121" s="94"/>
      <c r="AH2121" s="109"/>
      <c r="AI2121" s="183"/>
      <c r="AJ2121" s="109"/>
      <c r="AK2121" s="94"/>
      <c r="AL2121" s="94"/>
      <c r="AN2121" s="94"/>
      <c r="AO2121" s="94"/>
      <c r="AP2121" s="94"/>
      <c r="AQ2121" s="141"/>
    </row>
    <row r="2122" spans="2:43" ht="15" customHeight="1">
      <c r="B2122"/>
      <c r="C2122"/>
      <c r="D2122"/>
      <c r="E2122"/>
      <c r="F2122"/>
      <c r="G2122"/>
      <c r="H2122"/>
      <c r="I2122"/>
      <c r="J2122"/>
      <c r="K2122"/>
      <c r="L2122"/>
      <c r="M2122"/>
      <c r="N2122"/>
      <c r="O2122"/>
      <c r="P2122"/>
      <c r="Q2122"/>
      <c r="R2122"/>
      <c r="S2122"/>
      <c r="T2122"/>
      <c r="U2122"/>
      <c r="V2122"/>
      <c r="W2122" s="155"/>
      <c r="X2122" s="94"/>
      <c r="Z2122" s="94"/>
      <c r="AB2122" s="94"/>
      <c r="AC2122" s="94"/>
      <c r="AD2122" s="94"/>
      <c r="AE2122" s="94"/>
      <c r="AF2122" s="94"/>
      <c r="AH2122" s="109"/>
      <c r="AI2122" s="183"/>
      <c r="AJ2122" s="109"/>
      <c r="AK2122" s="94"/>
      <c r="AL2122" s="94"/>
      <c r="AN2122" s="94"/>
      <c r="AO2122" s="94"/>
      <c r="AP2122" s="94"/>
      <c r="AQ2122" s="141"/>
    </row>
    <row r="2123" spans="2:43" ht="15" customHeight="1">
      <c r="B2123"/>
      <c r="C2123"/>
      <c r="D2123"/>
      <c r="E2123"/>
      <c r="F2123"/>
      <c r="G2123"/>
      <c r="H2123"/>
      <c r="I2123"/>
      <c r="J2123"/>
      <c r="K2123"/>
      <c r="L2123"/>
      <c r="M2123"/>
      <c r="N2123"/>
      <c r="O2123"/>
      <c r="P2123"/>
      <c r="Q2123"/>
      <c r="R2123"/>
      <c r="S2123"/>
      <c r="T2123"/>
      <c r="U2123"/>
      <c r="V2123"/>
      <c r="W2123" s="155"/>
      <c r="X2123" s="94"/>
      <c r="Z2123" s="94"/>
      <c r="AB2123" s="94"/>
      <c r="AC2123" s="94"/>
      <c r="AD2123" s="94"/>
      <c r="AE2123" s="94"/>
      <c r="AF2123" s="94"/>
      <c r="AH2123" s="109"/>
      <c r="AI2123" s="183"/>
      <c r="AJ2123" s="109"/>
      <c r="AK2123" s="94"/>
      <c r="AL2123" s="94"/>
      <c r="AN2123" s="94"/>
      <c r="AO2123" s="94"/>
      <c r="AP2123" s="94"/>
      <c r="AQ2123" s="141"/>
    </row>
    <row r="2124" spans="2:43" ht="15" customHeight="1">
      <c r="B2124"/>
      <c r="C2124"/>
      <c r="D2124"/>
      <c r="E2124"/>
      <c r="F2124"/>
      <c r="G2124"/>
      <c r="H2124"/>
      <c r="I2124"/>
      <c r="J2124"/>
      <c r="K2124"/>
      <c r="L2124"/>
      <c r="M2124"/>
      <c r="N2124"/>
      <c r="O2124"/>
      <c r="P2124"/>
      <c r="Q2124"/>
      <c r="R2124"/>
      <c r="S2124"/>
      <c r="T2124"/>
      <c r="U2124"/>
      <c r="V2124"/>
      <c r="W2124" s="155"/>
      <c r="X2124" s="94"/>
      <c r="Z2124" s="94"/>
      <c r="AB2124" s="94"/>
      <c r="AC2124" s="94"/>
      <c r="AD2124" s="94"/>
      <c r="AE2124" s="94"/>
      <c r="AF2124" s="94"/>
      <c r="AH2124" s="109"/>
      <c r="AI2124" s="183"/>
      <c r="AJ2124" s="109"/>
      <c r="AK2124" s="94"/>
      <c r="AL2124" s="94"/>
      <c r="AN2124" s="94"/>
      <c r="AO2124" s="94"/>
      <c r="AP2124" s="94"/>
      <c r="AQ2124" s="141"/>
    </row>
    <row r="2125" spans="2:43" ht="15" customHeight="1">
      <c r="B2125"/>
      <c r="C2125"/>
      <c r="D2125"/>
      <c r="E2125"/>
      <c r="F2125"/>
      <c r="G2125"/>
      <c r="H2125"/>
      <c r="I2125"/>
      <c r="J2125"/>
      <c r="K2125"/>
      <c r="L2125"/>
      <c r="M2125"/>
      <c r="N2125"/>
      <c r="O2125"/>
      <c r="P2125"/>
      <c r="Q2125"/>
      <c r="R2125"/>
      <c r="S2125"/>
      <c r="T2125"/>
      <c r="U2125"/>
      <c r="V2125"/>
      <c r="W2125" s="155"/>
      <c r="X2125" s="94"/>
      <c r="Z2125" s="94"/>
      <c r="AB2125" s="94"/>
      <c r="AC2125" s="94"/>
      <c r="AD2125" s="94"/>
      <c r="AE2125" s="94"/>
      <c r="AF2125" s="94"/>
      <c r="AH2125" s="109"/>
      <c r="AI2125" s="183"/>
      <c r="AJ2125" s="109"/>
      <c r="AK2125" s="94"/>
      <c r="AL2125" s="94"/>
      <c r="AN2125" s="94"/>
      <c r="AO2125" s="94"/>
      <c r="AP2125" s="94"/>
      <c r="AQ2125" s="141"/>
    </row>
    <row r="2126" spans="2:43" ht="15" customHeight="1">
      <c r="B2126"/>
      <c r="C2126"/>
      <c r="D2126"/>
      <c r="E2126"/>
      <c r="F2126"/>
      <c r="G2126"/>
      <c r="H2126"/>
      <c r="I2126"/>
      <c r="J2126"/>
      <c r="K2126"/>
      <c r="L2126"/>
      <c r="M2126"/>
      <c r="N2126"/>
      <c r="O2126"/>
      <c r="P2126"/>
      <c r="Q2126"/>
      <c r="R2126"/>
      <c r="S2126"/>
      <c r="T2126"/>
      <c r="U2126"/>
      <c r="V2126"/>
      <c r="W2126" s="155"/>
      <c r="X2126" s="94"/>
      <c r="Z2126" s="94"/>
      <c r="AB2126" s="94"/>
      <c r="AC2126" s="94"/>
      <c r="AD2126" s="94"/>
      <c r="AE2126" s="94"/>
      <c r="AF2126" s="94"/>
      <c r="AH2126" s="109"/>
      <c r="AI2126" s="183"/>
      <c r="AJ2126" s="109"/>
      <c r="AK2126" s="94"/>
      <c r="AL2126" s="94"/>
      <c r="AN2126" s="94"/>
      <c r="AO2126" s="94"/>
      <c r="AP2126" s="94"/>
      <c r="AQ2126" s="141"/>
    </row>
    <row r="2127" spans="2:43" ht="15" customHeight="1">
      <c r="B2127"/>
      <c r="C2127"/>
      <c r="D2127"/>
      <c r="E2127"/>
      <c r="F2127"/>
      <c r="G2127"/>
      <c r="H2127"/>
      <c r="I2127"/>
      <c r="J2127"/>
      <c r="K2127"/>
      <c r="L2127"/>
      <c r="M2127"/>
      <c r="N2127"/>
      <c r="O2127"/>
      <c r="P2127"/>
      <c r="Q2127"/>
      <c r="R2127"/>
      <c r="S2127"/>
      <c r="T2127"/>
      <c r="U2127"/>
      <c r="V2127"/>
      <c r="W2127" s="155"/>
      <c r="X2127" s="94"/>
      <c r="Z2127" s="94"/>
      <c r="AB2127" s="94"/>
      <c r="AC2127" s="94"/>
      <c r="AD2127" s="94"/>
      <c r="AE2127" s="94"/>
      <c r="AF2127" s="94"/>
      <c r="AH2127" s="109"/>
      <c r="AI2127" s="183"/>
      <c r="AJ2127" s="109"/>
      <c r="AK2127" s="94"/>
      <c r="AL2127" s="94"/>
      <c r="AN2127" s="94"/>
      <c r="AO2127" s="94"/>
      <c r="AP2127" s="94"/>
      <c r="AQ2127" s="141"/>
    </row>
    <row r="2128" spans="2:43" ht="15" customHeight="1">
      <c r="B2128"/>
      <c r="C2128"/>
      <c r="D2128"/>
      <c r="E2128"/>
      <c r="F2128"/>
      <c r="G2128"/>
      <c r="H2128"/>
      <c r="I2128"/>
      <c r="J2128"/>
      <c r="K2128"/>
      <c r="L2128"/>
      <c r="M2128"/>
      <c r="N2128"/>
      <c r="O2128"/>
      <c r="P2128"/>
      <c r="Q2128"/>
      <c r="R2128"/>
      <c r="S2128"/>
      <c r="T2128"/>
      <c r="U2128"/>
      <c r="V2128"/>
      <c r="W2128" s="155"/>
      <c r="X2128" s="94"/>
      <c r="Z2128" s="94"/>
      <c r="AB2128" s="94"/>
      <c r="AC2128" s="94"/>
      <c r="AD2128" s="94"/>
      <c r="AE2128" s="94"/>
      <c r="AF2128" s="94"/>
      <c r="AH2128" s="109"/>
      <c r="AI2128" s="183"/>
      <c r="AJ2128" s="109"/>
      <c r="AK2128" s="94"/>
      <c r="AL2128" s="94"/>
      <c r="AN2128" s="94"/>
      <c r="AO2128" s="94"/>
      <c r="AP2128" s="94"/>
      <c r="AQ2128" s="141"/>
    </row>
    <row r="2129" spans="2:43" ht="15" customHeight="1">
      <c r="B2129"/>
      <c r="C2129"/>
      <c r="D2129"/>
      <c r="E2129"/>
      <c r="F2129"/>
      <c r="G2129"/>
      <c r="H2129"/>
      <c r="I2129"/>
      <c r="J2129"/>
      <c r="K2129"/>
      <c r="L2129"/>
      <c r="M2129"/>
      <c r="N2129"/>
      <c r="O2129"/>
      <c r="P2129"/>
      <c r="Q2129"/>
      <c r="R2129"/>
      <c r="S2129"/>
      <c r="T2129"/>
      <c r="U2129"/>
      <c r="V2129"/>
      <c r="W2129" s="155"/>
      <c r="X2129" s="94"/>
      <c r="Z2129" s="94"/>
      <c r="AB2129" s="94"/>
      <c r="AC2129" s="94"/>
      <c r="AD2129" s="94"/>
      <c r="AE2129" s="94"/>
      <c r="AF2129" s="94"/>
      <c r="AH2129" s="109"/>
      <c r="AI2129" s="183"/>
      <c r="AJ2129" s="109"/>
      <c r="AK2129" s="94"/>
      <c r="AL2129" s="94"/>
      <c r="AN2129" s="94"/>
      <c r="AO2129" s="94"/>
      <c r="AP2129" s="94"/>
      <c r="AQ2129" s="141"/>
    </row>
    <row r="2130" spans="2:43" ht="15" customHeight="1">
      <c r="B2130"/>
      <c r="C2130"/>
      <c r="D2130"/>
      <c r="E2130"/>
      <c r="F2130"/>
      <c r="G2130"/>
      <c r="H2130"/>
      <c r="I2130"/>
      <c r="J2130"/>
      <c r="K2130"/>
      <c r="L2130"/>
      <c r="M2130"/>
      <c r="N2130"/>
      <c r="O2130"/>
      <c r="P2130"/>
      <c r="Q2130"/>
      <c r="R2130"/>
      <c r="S2130"/>
      <c r="T2130"/>
      <c r="U2130"/>
      <c r="V2130"/>
      <c r="W2130" s="155"/>
      <c r="X2130" s="94"/>
      <c r="Z2130" s="94"/>
      <c r="AB2130" s="94"/>
      <c r="AC2130" s="94"/>
      <c r="AD2130" s="94"/>
      <c r="AE2130" s="94"/>
      <c r="AF2130" s="94"/>
      <c r="AH2130" s="109"/>
      <c r="AI2130" s="183"/>
      <c r="AJ2130" s="109"/>
      <c r="AK2130" s="94"/>
      <c r="AL2130" s="94"/>
      <c r="AN2130" s="94"/>
      <c r="AO2130" s="94"/>
      <c r="AP2130" s="94"/>
      <c r="AQ2130" s="141"/>
    </row>
    <row r="2131" spans="2:43" ht="15" customHeight="1">
      <c r="B2131"/>
      <c r="C2131"/>
      <c r="D2131"/>
      <c r="E2131"/>
      <c r="F2131"/>
      <c r="G2131"/>
      <c r="H2131"/>
      <c r="I2131"/>
      <c r="J2131"/>
      <c r="K2131"/>
      <c r="L2131"/>
      <c r="M2131"/>
      <c r="N2131"/>
      <c r="O2131"/>
      <c r="P2131"/>
      <c r="Q2131"/>
      <c r="R2131"/>
      <c r="S2131"/>
      <c r="T2131"/>
      <c r="U2131"/>
      <c r="V2131"/>
      <c r="W2131" s="155"/>
      <c r="X2131" s="94"/>
      <c r="Z2131" s="94"/>
      <c r="AB2131" s="94"/>
      <c r="AC2131" s="94"/>
      <c r="AD2131" s="94"/>
      <c r="AE2131" s="94"/>
      <c r="AF2131" s="94"/>
      <c r="AH2131" s="109"/>
      <c r="AI2131" s="183"/>
      <c r="AJ2131" s="109"/>
      <c r="AK2131" s="94"/>
      <c r="AL2131" s="94"/>
      <c r="AN2131" s="94"/>
      <c r="AO2131" s="94"/>
      <c r="AP2131" s="94"/>
      <c r="AQ2131" s="141"/>
    </row>
    <row r="2132" spans="2:43" ht="15" customHeight="1">
      <c r="B2132"/>
      <c r="C2132"/>
      <c r="D2132"/>
      <c r="E2132"/>
      <c r="F2132"/>
      <c r="G2132"/>
      <c r="H2132"/>
      <c r="I2132"/>
      <c r="J2132"/>
      <c r="K2132"/>
      <c r="L2132"/>
      <c r="M2132"/>
      <c r="N2132"/>
      <c r="O2132"/>
      <c r="P2132"/>
      <c r="Q2132"/>
      <c r="R2132"/>
      <c r="S2132"/>
      <c r="T2132"/>
      <c r="U2132"/>
      <c r="V2132"/>
      <c r="W2132" s="155"/>
      <c r="X2132" s="94"/>
      <c r="Z2132" s="94"/>
      <c r="AB2132" s="94"/>
      <c r="AC2132" s="94"/>
      <c r="AD2132" s="94"/>
      <c r="AE2132" s="94"/>
      <c r="AF2132" s="94"/>
      <c r="AH2132" s="109"/>
      <c r="AI2132" s="183"/>
      <c r="AJ2132" s="109"/>
      <c r="AK2132" s="94"/>
      <c r="AL2132" s="94"/>
      <c r="AN2132" s="94"/>
      <c r="AO2132" s="94"/>
      <c r="AP2132" s="94"/>
      <c r="AQ2132" s="141"/>
    </row>
    <row r="2133" spans="2:43" ht="15" customHeight="1">
      <c r="B2133"/>
      <c r="C2133"/>
      <c r="D2133"/>
      <c r="E2133"/>
      <c r="F2133"/>
      <c r="G2133"/>
      <c r="H2133"/>
      <c r="I2133"/>
      <c r="J2133"/>
      <c r="K2133"/>
      <c r="L2133"/>
      <c r="M2133"/>
      <c r="N2133"/>
      <c r="O2133"/>
      <c r="P2133"/>
      <c r="Q2133"/>
      <c r="R2133"/>
      <c r="S2133"/>
      <c r="T2133"/>
      <c r="U2133"/>
      <c r="V2133"/>
      <c r="W2133" s="155"/>
      <c r="X2133" s="94"/>
      <c r="Z2133" s="94"/>
      <c r="AB2133" s="94"/>
      <c r="AC2133" s="94"/>
      <c r="AD2133" s="94"/>
      <c r="AE2133" s="94"/>
      <c r="AF2133" s="94"/>
      <c r="AH2133" s="109"/>
      <c r="AI2133" s="183"/>
      <c r="AJ2133" s="109"/>
      <c r="AK2133" s="94"/>
      <c r="AL2133" s="94"/>
      <c r="AN2133" s="94"/>
      <c r="AO2133" s="94"/>
      <c r="AP2133" s="94"/>
      <c r="AQ2133" s="141"/>
    </row>
    <row r="2134" spans="2:43" ht="15" customHeight="1">
      <c r="B2134"/>
      <c r="C2134"/>
      <c r="D2134"/>
      <c r="E2134"/>
      <c r="F2134"/>
      <c r="G2134"/>
      <c r="H2134"/>
      <c r="I2134"/>
      <c r="J2134"/>
      <c r="K2134"/>
      <c r="L2134"/>
      <c r="M2134"/>
      <c r="N2134"/>
      <c r="O2134"/>
      <c r="P2134"/>
      <c r="Q2134"/>
      <c r="R2134"/>
      <c r="S2134"/>
      <c r="T2134"/>
      <c r="U2134"/>
      <c r="V2134"/>
      <c r="W2134" s="155"/>
      <c r="X2134" s="94"/>
      <c r="Z2134" s="94"/>
      <c r="AB2134" s="94"/>
      <c r="AC2134" s="94"/>
      <c r="AD2134" s="94"/>
      <c r="AE2134" s="94"/>
      <c r="AF2134" s="94"/>
      <c r="AH2134" s="109"/>
      <c r="AI2134" s="183"/>
      <c r="AJ2134" s="109"/>
      <c r="AK2134" s="94"/>
      <c r="AL2134" s="94"/>
      <c r="AN2134" s="94"/>
      <c r="AO2134" s="94"/>
      <c r="AP2134" s="94"/>
      <c r="AQ2134" s="141"/>
    </row>
    <row r="2135" spans="2:43" ht="15" customHeight="1">
      <c r="B2135"/>
      <c r="C2135"/>
      <c r="D2135"/>
      <c r="E2135"/>
      <c r="F2135"/>
      <c r="G2135"/>
      <c r="H2135"/>
      <c r="I2135"/>
      <c r="J2135"/>
      <c r="K2135"/>
      <c r="L2135"/>
      <c r="M2135"/>
      <c r="N2135"/>
      <c r="O2135"/>
      <c r="P2135"/>
      <c r="Q2135"/>
      <c r="R2135"/>
      <c r="S2135"/>
      <c r="T2135"/>
      <c r="U2135"/>
      <c r="V2135"/>
      <c r="W2135" s="155"/>
      <c r="X2135" s="94"/>
      <c r="Z2135" s="94"/>
      <c r="AB2135" s="94"/>
      <c r="AC2135" s="94"/>
      <c r="AD2135" s="94"/>
      <c r="AE2135" s="94"/>
      <c r="AF2135" s="94"/>
      <c r="AH2135" s="109"/>
      <c r="AI2135" s="183"/>
      <c r="AJ2135" s="109"/>
      <c r="AK2135" s="94"/>
      <c r="AL2135" s="94"/>
      <c r="AN2135" s="94"/>
      <c r="AO2135" s="94"/>
      <c r="AP2135" s="94"/>
      <c r="AQ2135" s="141"/>
    </row>
    <row r="2136" spans="2:43" ht="15" customHeight="1">
      <c r="B2136"/>
      <c r="C2136"/>
      <c r="D2136"/>
      <c r="E2136"/>
      <c r="F2136"/>
      <c r="G2136"/>
      <c r="H2136"/>
      <c r="I2136"/>
      <c r="J2136"/>
      <c r="K2136"/>
      <c r="L2136"/>
      <c r="M2136"/>
      <c r="N2136"/>
      <c r="O2136"/>
      <c r="P2136"/>
      <c r="Q2136"/>
      <c r="R2136"/>
      <c r="S2136"/>
      <c r="T2136"/>
      <c r="U2136"/>
      <c r="V2136"/>
      <c r="W2136" s="155"/>
      <c r="X2136" s="94"/>
      <c r="Z2136" s="94"/>
      <c r="AB2136" s="94"/>
      <c r="AC2136" s="94"/>
      <c r="AD2136" s="94"/>
      <c r="AE2136" s="94"/>
      <c r="AF2136" s="94"/>
      <c r="AH2136" s="109"/>
      <c r="AI2136" s="183"/>
      <c r="AJ2136" s="109"/>
      <c r="AK2136" s="94"/>
      <c r="AL2136" s="94"/>
      <c r="AN2136" s="94"/>
      <c r="AO2136" s="94"/>
      <c r="AP2136" s="94"/>
      <c r="AQ2136" s="141"/>
    </row>
    <row r="2137" spans="2:43" ht="15" customHeight="1">
      <c r="B2137"/>
      <c r="C2137"/>
      <c r="D2137"/>
      <c r="E2137"/>
      <c r="F2137"/>
      <c r="G2137"/>
      <c r="H2137"/>
      <c r="I2137"/>
      <c r="J2137"/>
      <c r="K2137"/>
      <c r="L2137"/>
      <c r="M2137"/>
      <c r="N2137"/>
      <c r="O2137"/>
      <c r="P2137"/>
      <c r="Q2137"/>
      <c r="R2137"/>
      <c r="S2137"/>
      <c r="T2137"/>
      <c r="U2137"/>
      <c r="V2137"/>
      <c r="W2137" s="155"/>
      <c r="X2137" s="94"/>
      <c r="Z2137" s="94"/>
      <c r="AB2137" s="94"/>
      <c r="AC2137" s="94"/>
      <c r="AD2137" s="94"/>
      <c r="AE2137" s="94"/>
      <c r="AF2137" s="94"/>
      <c r="AH2137" s="109"/>
      <c r="AI2137" s="183"/>
      <c r="AJ2137" s="109"/>
      <c r="AK2137" s="94"/>
      <c r="AL2137" s="94"/>
      <c r="AN2137" s="94"/>
      <c r="AO2137" s="94"/>
      <c r="AP2137" s="94"/>
      <c r="AQ2137" s="141"/>
    </row>
    <row r="2138" spans="2:43" ht="15" customHeight="1">
      <c r="B2138"/>
      <c r="C2138"/>
      <c r="D2138"/>
      <c r="E2138"/>
      <c r="F2138"/>
      <c r="G2138"/>
      <c r="H2138"/>
      <c r="I2138"/>
      <c r="J2138"/>
      <c r="K2138"/>
      <c r="L2138"/>
      <c r="M2138"/>
      <c r="N2138"/>
      <c r="O2138"/>
      <c r="P2138"/>
      <c r="Q2138"/>
      <c r="R2138"/>
      <c r="S2138"/>
      <c r="T2138"/>
      <c r="U2138"/>
      <c r="V2138"/>
      <c r="W2138" s="155"/>
      <c r="X2138" s="94"/>
      <c r="Z2138" s="94"/>
      <c r="AB2138" s="94"/>
      <c r="AC2138" s="94"/>
      <c r="AD2138" s="94"/>
      <c r="AE2138" s="94"/>
      <c r="AF2138" s="94"/>
      <c r="AH2138" s="109"/>
      <c r="AI2138" s="183"/>
      <c r="AJ2138" s="109"/>
      <c r="AK2138" s="94"/>
      <c r="AL2138" s="94"/>
      <c r="AN2138" s="94"/>
      <c r="AO2138" s="94"/>
      <c r="AP2138" s="94"/>
      <c r="AQ2138" s="141"/>
    </row>
    <row r="2139" spans="2:43" ht="15" customHeight="1">
      <c r="B2139"/>
      <c r="C2139"/>
      <c r="D2139"/>
      <c r="E2139"/>
      <c r="F2139"/>
      <c r="G2139"/>
      <c r="H2139"/>
      <c r="I2139"/>
      <c r="J2139"/>
      <c r="K2139"/>
      <c r="L2139"/>
      <c r="M2139"/>
      <c r="N2139"/>
      <c r="O2139"/>
      <c r="P2139"/>
      <c r="Q2139"/>
      <c r="R2139"/>
      <c r="S2139"/>
      <c r="T2139"/>
      <c r="U2139"/>
      <c r="V2139"/>
      <c r="W2139" s="155"/>
      <c r="X2139" s="94"/>
      <c r="Z2139" s="94"/>
      <c r="AB2139" s="94"/>
      <c r="AC2139" s="94"/>
      <c r="AD2139" s="94"/>
      <c r="AE2139" s="94"/>
      <c r="AF2139" s="94"/>
      <c r="AH2139" s="109"/>
      <c r="AI2139" s="183"/>
      <c r="AJ2139" s="109"/>
      <c r="AK2139" s="94"/>
      <c r="AL2139" s="94"/>
      <c r="AN2139" s="94"/>
      <c r="AO2139" s="94"/>
      <c r="AP2139" s="94"/>
      <c r="AQ2139" s="141"/>
    </row>
    <row r="2140" spans="2:43" ht="15" customHeight="1">
      <c r="B2140"/>
      <c r="C2140"/>
      <c r="D2140"/>
      <c r="E2140"/>
      <c r="F2140"/>
      <c r="G2140"/>
      <c r="H2140"/>
      <c r="I2140"/>
      <c r="J2140"/>
      <c r="K2140"/>
      <c r="L2140"/>
      <c r="M2140"/>
      <c r="N2140"/>
      <c r="O2140"/>
      <c r="P2140"/>
      <c r="Q2140"/>
      <c r="R2140"/>
      <c r="S2140"/>
      <c r="T2140"/>
      <c r="U2140"/>
      <c r="V2140"/>
      <c r="W2140" s="155"/>
      <c r="X2140" s="94"/>
      <c r="Z2140" s="94"/>
      <c r="AB2140" s="94"/>
      <c r="AC2140" s="94"/>
      <c r="AD2140" s="94"/>
      <c r="AE2140" s="94"/>
      <c r="AF2140" s="94"/>
      <c r="AH2140" s="109"/>
      <c r="AI2140" s="183"/>
      <c r="AJ2140" s="109"/>
      <c r="AK2140" s="94"/>
      <c r="AL2140" s="94"/>
      <c r="AN2140" s="94"/>
      <c r="AO2140" s="94"/>
      <c r="AP2140" s="94"/>
      <c r="AQ2140" s="141"/>
    </row>
    <row r="2141" spans="2:43" ht="15" customHeight="1">
      <c r="B2141"/>
      <c r="C2141"/>
      <c r="D2141"/>
      <c r="E2141"/>
      <c r="F2141"/>
      <c r="G2141"/>
      <c r="H2141"/>
      <c r="I2141"/>
      <c r="J2141"/>
      <c r="K2141"/>
      <c r="L2141"/>
      <c r="M2141"/>
      <c r="N2141"/>
      <c r="O2141"/>
      <c r="P2141"/>
      <c r="Q2141"/>
      <c r="R2141"/>
      <c r="S2141"/>
      <c r="T2141"/>
      <c r="U2141"/>
      <c r="V2141"/>
      <c r="W2141" s="155"/>
      <c r="X2141" s="94"/>
      <c r="Z2141" s="94"/>
      <c r="AB2141" s="94"/>
      <c r="AC2141" s="94"/>
      <c r="AD2141" s="94"/>
      <c r="AE2141" s="94"/>
      <c r="AF2141" s="94"/>
      <c r="AH2141" s="109"/>
      <c r="AI2141" s="183"/>
      <c r="AJ2141" s="109"/>
      <c r="AK2141" s="94"/>
      <c r="AL2141" s="94"/>
      <c r="AN2141" s="94"/>
      <c r="AO2141" s="94"/>
      <c r="AP2141" s="94"/>
      <c r="AQ2141" s="141"/>
    </row>
    <row r="2142" spans="2:43" ht="15" customHeight="1">
      <c r="B2142"/>
      <c r="C2142"/>
      <c r="D2142"/>
      <c r="E2142"/>
      <c r="F2142"/>
      <c r="G2142"/>
      <c r="H2142"/>
      <c r="I2142"/>
      <c r="J2142"/>
      <c r="K2142"/>
      <c r="L2142"/>
      <c r="M2142"/>
      <c r="N2142"/>
      <c r="O2142"/>
      <c r="P2142"/>
      <c r="Q2142"/>
      <c r="R2142"/>
      <c r="S2142"/>
      <c r="T2142"/>
      <c r="U2142"/>
      <c r="V2142"/>
      <c r="W2142" s="155"/>
      <c r="X2142" s="94"/>
      <c r="Z2142" s="94"/>
      <c r="AB2142" s="94"/>
      <c r="AC2142" s="94"/>
      <c r="AD2142" s="94"/>
      <c r="AE2142" s="94"/>
      <c r="AF2142" s="94"/>
      <c r="AH2142" s="109"/>
      <c r="AI2142" s="183"/>
      <c r="AJ2142" s="109"/>
      <c r="AK2142" s="94"/>
      <c r="AL2142" s="94"/>
      <c r="AN2142" s="94"/>
      <c r="AO2142" s="94"/>
      <c r="AP2142" s="94"/>
      <c r="AQ2142" s="141"/>
    </row>
    <row r="2143" spans="2:43" ht="15" customHeight="1">
      <c r="B2143"/>
      <c r="C2143"/>
      <c r="D2143"/>
      <c r="E2143"/>
      <c r="F2143"/>
      <c r="G2143"/>
      <c r="H2143"/>
      <c r="I2143"/>
      <c r="J2143"/>
      <c r="K2143"/>
      <c r="L2143"/>
      <c r="M2143"/>
      <c r="N2143"/>
      <c r="O2143"/>
      <c r="P2143"/>
      <c r="Q2143"/>
      <c r="R2143"/>
      <c r="S2143"/>
      <c r="T2143"/>
      <c r="U2143"/>
      <c r="V2143"/>
      <c r="W2143" s="155"/>
      <c r="X2143" s="94"/>
      <c r="Z2143" s="94"/>
      <c r="AB2143" s="94"/>
      <c r="AC2143" s="94"/>
      <c r="AD2143" s="94"/>
      <c r="AE2143" s="94"/>
      <c r="AF2143" s="94"/>
      <c r="AH2143" s="109"/>
      <c r="AI2143" s="183"/>
      <c r="AJ2143" s="109"/>
      <c r="AK2143" s="94"/>
      <c r="AL2143" s="94"/>
      <c r="AN2143" s="94"/>
      <c r="AO2143" s="94"/>
      <c r="AP2143" s="94"/>
      <c r="AQ2143" s="141"/>
    </row>
    <row r="2144" spans="2:43" ht="15" customHeight="1">
      <c r="B2144"/>
      <c r="C2144"/>
      <c r="D2144"/>
      <c r="E2144"/>
      <c r="F2144"/>
      <c r="G2144"/>
      <c r="H2144"/>
      <c r="I2144"/>
      <c r="J2144"/>
      <c r="K2144"/>
      <c r="L2144"/>
      <c r="M2144"/>
      <c r="N2144"/>
      <c r="O2144"/>
      <c r="P2144"/>
      <c r="Q2144"/>
      <c r="R2144"/>
      <c r="S2144"/>
      <c r="T2144"/>
      <c r="U2144"/>
      <c r="V2144"/>
      <c r="W2144" s="155"/>
      <c r="X2144" s="94"/>
      <c r="Z2144" s="94"/>
      <c r="AB2144" s="94"/>
      <c r="AC2144" s="94"/>
      <c r="AD2144" s="94"/>
      <c r="AE2144" s="94"/>
      <c r="AF2144" s="94"/>
      <c r="AH2144" s="109"/>
      <c r="AI2144" s="183"/>
      <c r="AJ2144" s="109"/>
      <c r="AK2144" s="94"/>
      <c r="AL2144" s="94"/>
      <c r="AN2144" s="94"/>
      <c r="AO2144" s="94"/>
      <c r="AP2144" s="94"/>
      <c r="AQ2144" s="141"/>
    </row>
    <row r="2145" spans="2:43" ht="15" customHeight="1">
      <c r="B2145"/>
      <c r="C2145"/>
      <c r="D2145"/>
      <c r="E2145"/>
      <c r="F2145"/>
      <c r="G2145"/>
      <c r="H2145"/>
      <c r="I2145"/>
      <c r="J2145"/>
      <c r="K2145"/>
      <c r="L2145"/>
      <c r="M2145"/>
      <c r="N2145"/>
      <c r="O2145"/>
      <c r="P2145"/>
      <c r="Q2145"/>
      <c r="R2145"/>
      <c r="S2145"/>
      <c r="T2145"/>
      <c r="U2145"/>
      <c r="V2145"/>
      <c r="W2145" s="155"/>
      <c r="X2145" s="94"/>
      <c r="Z2145" s="94"/>
      <c r="AB2145" s="94"/>
      <c r="AC2145" s="94"/>
      <c r="AD2145" s="94"/>
      <c r="AE2145" s="94"/>
      <c r="AF2145" s="94"/>
      <c r="AH2145" s="109"/>
      <c r="AI2145" s="183"/>
      <c r="AJ2145" s="109"/>
      <c r="AK2145" s="94"/>
      <c r="AL2145" s="94"/>
      <c r="AN2145" s="94"/>
      <c r="AO2145" s="94"/>
      <c r="AP2145" s="94"/>
      <c r="AQ2145" s="141"/>
    </row>
    <row r="2146" spans="2:43" ht="15" customHeight="1">
      <c r="B2146"/>
      <c r="C2146"/>
      <c r="D2146"/>
      <c r="E2146"/>
      <c r="F2146"/>
      <c r="G2146"/>
      <c r="H2146"/>
      <c r="I2146"/>
      <c r="J2146"/>
      <c r="K2146"/>
      <c r="L2146"/>
      <c r="M2146"/>
      <c r="N2146"/>
      <c r="O2146"/>
      <c r="P2146"/>
      <c r="Q2146"/>
      <c r="R2146"/>
      <c r="S2146"/>
      <c r="T2146"/>
      <c r="U2146"/>
      <c r="V2146"/>
      <c r="W2146" s="155"/>
      <c r="X2146" s="94"/>
      <c r="Z2146" s="94"/>
      <c r="AB2146" s="94"/>
      <c r="AC2146" s="94"/>
      <c r="AD2146" s="94"/>
      <c r="AE2146" s="94"/>
      <c r="AF2146" s="94"/>
      <c r="AH2146" s="109"/>
      <c r="AI2146" s="183"/>
      <c r="AJ2146" s="109"/>
      <c r="AK2146" s="94"/>
      <c r="AL2146" s="94"/>
      <c r="AN2146" s="94"/>
      <c r="AO2146" s="94"/>
      <c r="AP2146" s="94"/>
      <c r="AQ2146" s="141"/>
    </row>
    <row r="2147" spans="2:43" ht="15" customHeight="1">
      <c r="B2147"/>
      <c r="C2147"/>
      <c r="D2147"/>
      <c r="E2147"/>
      <c r="F2147"/>
      <c r="G2147"/>
      <c r="H2147"/>
      <c r="I2147"/>
      <c r="J2147"/>
      <c r="K2147"/>
      <c r="L2147"/>
      <c r="M2147"/>
      <c r="N2147"/>
      <c r="O2147"/>
      <c r="P2147"/>
      <c r="Q2147"/>
      <c r="R2147"/>
      <c r="S2147"/>
      <c r="T2147"/>
      <c r="U2147"/>
      <c r="V2147"/>
      <c r="W2147" s="155"/>
      <c r="X2147" s="94"/>
      <c r="Z2147" s="94"/>
      <c r="AB2147" s="94"/>
      <c r="AC2147" s="94"/>
      <c r="AD2147" s="94"/>
      <c r="AE2147" s="94"/>
      <c r="AF2147" s="94"/>
      <c r="AH2147" s="109"/>
      <c r="AI2147" s="183"/>
      <c r="AJ2147" s="109"/>
      <c r="AK2147" s="94"/>
      <c r="AL2147" s="94"/>
      <c r="AN2147" s="94"/>
      <c r="AO2147" s="94"/>
      <c r="AP2147" s="94"/>
      <c r="AQ2147" s="141"/>
    </row>
    <row r="2148" spans="2:43" ht="15" customHeight="1">
      <c r="B2148"/>
      <c r="C2148"/>
      <c r="D2148"/>
      <c r="E2148"/>
      <c r="F2148"/>
      <c r="G2148"/>
      <c r="H2148"/>
      <c r="I2148"/>
      <c r="J2148"/>
      <c r="K2148"/>
      <c r="L2148"/>
      <c r="M2148"/>
      <c r="N2148"/>
      <c r="O2148"/>
      <c r="P2148"/>
      <c r="Q2148"/>
      <c r="R2148"/>
      <c r="S2148"/>
      <c r="T2148"/>
      <c r="U2148"/>
      <c r="V2148"/>
      <c r="W2148" s="155"/>
      <c r="X2148" s="94"/>
      <c r="Z2148" s="94"/>
      <c r="AB2148" s="94"/>
      <c r="AC2148" s="94"/>
      <c r="AD2148" s="94"/>
      <c r="AE2148" s="94"/>
      <c r="AF2148" s="94"/>
      <c r="AH2148" s="109"/>
      <c r="AI2148" s="183"/>
      <c r="AJ2148" s="109"/>
      <c r="AK2148" s="94"/>
      <c r="AL2148" s="94"/>
      <c r="AN2148" s="94"/>
      <c r="AO2148" s="94"/>
      <c r="AP2148" s="94"/>
      <c r="AQ2148" s="141"/>
    </row>
    <row r="2149" spans="2:43" ht="15" customHeight="1">
      <c r="B2149"/>
      <c r="C2149"/>
      <c r="D2149"/>
      <c r="E2149"/>
      <c r="F2149"/>
      <c r="G2149"/>
      <c r="H2149"/>
      <c r="I2149"/>
      <c r="J2149"/>
      <c r="K2149"/>
      <c r="L2149"/>
      <c r="M2149"/>
      <c r="N2149"/>
      <c r="O2149"/>
      <c r="P2149"/>
      <c r="Q2149"/>
      <c r="R2149"/>
      <c r="S2149"/>
      <c r="T2149"/>
      <c r="U2149"/>
      <c r="V2149"/>
      <c r="W2149" s="155"/>
      <c r="X2149" s="94"/>
      <c r="Z2149" s="94"/>
      <c r="AB2149" s="94"/>
      <c r="AC2149" s="94"/>
      <c r="AD2149" s="94"/>
      <c r="AE2149" s="94"/>
      <c r="AF2149" s="94"/>
      <c r="AH2149" s="109"/>
      <c r="AI2149" s="183"/>
      <c r="AJ2149" s="109"/>
      <c r="AK2149" s="94"/>
      <c r="AL2149" s="94"/>
      <c r="AN2149" s="94"/>
      <c r="AO2149" s="94"/>
      <c r="AP2149" s="94"/>
      <c r="AQ2149" s="141"/>
    </row>
    <row r="2150" spans="2:43" ht="15" customHeight="1">
      <c r="B2150"/>
      <c r="C2150"/>
      <c r="D2150"/>
      <c r="E2150"/>
      <c r="F2150"/>
      <c r="G2150"/>
      <c r="H2150"/>
      <c r="I2150"/>
      <c r="J2150"/>
      <c r="K2150"/>
      <c r="L2150"/>
      <c r="M2150"/>
      <c r="N2150"/>
      <c r="O2150"/>
      <c r="P2150"/>
      <c r="Q2150"/>
      <c r="R2150"/>
      <c r="S2150"/>
      <c r="T2150"/>
      <c r="U2150"/>
      <c r="V2150"/>
      <c r="W2150" s="155"/>
      <c r="X2150" s="94"/>
      <c r="Z2150" s="94"/>
      <c r="AB2150" s="94"/>
      <c r="AC2150" s="94"/>
      <c r="AD2150" s="94"/>
      <c r="AE2150" s="94"/>
      <c r="AF2150" s="94"/>
      <c r="AH2150" s="109"/>
      <c r="AI2150" s="183"/>
      <c r="AJ2150" s="109"/>
      <c r="AK2150" s="94"/>
      <c r="AL2150" s="94"/>
      <c r="AN2150" s="94"/>
      <c r="AO2150" s="94"/>
      <c r="AP2150" s="94"/>
      <c r="AQ2150" s="141"/>
    </row>
    <row r="2151" spans="2:43" ht="15" customHeight="1">
      <c r="B2151"/>
      <c r="C2151"/>
      <c r="D2151"/>
      <c r="E2151"/>
      <c r="F2151"/>
      <c r="G2151"/>
      <c r="H2151"/>
      <c r="I2151"/>
      <c r="J2151"/>
      <c r="K2151"/>
      <c r="L2151"/>
      <c r="M2151"/>
      <c r="N2151"/>
      <c r="O2151"/>
      <c r="P2151"/>
      <c r="Q2151"/>
      <c r="R2151"/>
      <c r="S2151"/>
      <c r="T2151"/>
      <c r="U2151"/>
      <c r="V2151"/>
      <c r="W2151" s="155"/>
      <c r="X2151" s="94"/>
      <c r="Z2151" s="94"/>
      <c r="AB2151" s="94"/>
      <c r="AC2151" s="94"/>
      <c r="AD2151" s="94"/>
      <c r="AE2151" s="94"/>
      <c r="AF2151" s="94"/>
      <c r="AH2151" s="109"/>
      <c r="AI2151" s="183"/>
      <c r="AJ2151" s="109"/>
      <c r="AK2151" s="94"/>
      <c r="AL2151" s="94"/>
      <c r="AN2151" s="94"/>
      <c r="AO2151" s="94"/>
      <c r="AP2151" s="94"/>
      <c r="AQ2151" s="141"/>
    </row>
    <row r="2152" spans="2:43" ht="15" customHeight="1">
      <c r="B2152"/>
      <c r="C2152"/>
      <c r="D2152"/>
      <c r="E2152"/>
      <c r="F2152"/>
      <c r="G2152"/>
      <c r="H2152"/>
      <c r="I2152"/>
      <c r="J2152"/>
      <c r="K2152"/>
      <c r="L2152"/>
      <c r="M2152"/>
      <c r="N2152"/>
      <c r="O2152"/>
      <c r="P2152"/>
      <c r="Q2152"/>
      <c r="R2152"/>
      <c r="S2152"/>
      <c r="T2152"/>
      <c r="U2152"/>
      <c r="V2152"/>
      <c r="W2152" s="155"/>
      <c r="X2152" s="94"/>
      <c r="Z2152" s="94"/>
      <c r="AB2152" s="94"/>
      <c r="AC2152" s="94"/>
      <c r="AD2152" s="94"/>
      <c r="AE2152" s="94"/>
      <c r="AF2152" s="94"/>
      <c r="AH2152" s="109"/>
      <c r="AI2152" s="183"/>
      <c r="AJ2152" s="109"/>
      <c r="AK2152" s="94"/>
      <c r="AL2152" s="94"/>
      <c r="AN2152" s="94"/>
      <c r="AO2152" s="94"/>
      <c r="AP2152" s="94"/>
      <c r="AQ2152" s="141"/>
    </row>
    <row r="2153" spans="2:43" ht="15" customHeight="1">
      <c r="B2153"/>
      <c r="C2153"/>
      <c r="D2153"/>
      <c r="E2153"/>
      <c r="F2153"/>
      <c r="G2153"/>
      <c r="H2153"/>
      <c r="I2153"/>
      <c r="J2153"/>
      <c r="K2153"/>
      <c r="L2153"/>
      <c r="M2153"/>
      <c r="N2153"/>
      <c r="O2153"/>
      <c r="P2153"/>
      <c r="Q2153"/>
      <c r="R2153"/>
      <c r="S2153"/>
      <c r="T2153"/>
      <c r="U2153"/>
      <c r="V2153"/>
      <c r="W2153" s="155"/>
      <c r="X2153" s="94"/>
      <c r="Z2153" s="94"/>
      <c r="AB2153" s="94"/>
      <c r="AC2153" s="94"/>
      <c r="AD2153" s="94"/>
      <c r="AE2153" s="94"/>
      <c r="AF2153" s="94"/>
      <c r="AH2153" s="109"/>
      <c r="AI2153" s="183"/>
      <c r="AJ2153" s="109"/>
      <c r="AK2153" s="94"/>
      <c r="AL2153" s="94"/>
      <c r="AN2153" s="94"/>
      <c r="AO2153" s="94"/>
      <c r="AP2153" s="94"/>
      <c r="AQ2153" s="141"/>
    </row>
    <row r="2154" spans="2:43" ht="15" customHeight="1">
      <c r="B2154"/>
      <c r="C2154"/>
      <c r="D2154"/>
      <c r="E2154"/>
      <c r="F2154"/>
      <c r="G2154"/>
      <c r="H2154"/>
      <c r="I2154"/>
      <c r="J2154"/>
      <c r="K2154"/>
      <c r="L2154"/>
      <c r="M2154"/>
      <c r="N2154"/>
      <c r="O2154"/>
      <c r="P2154"/>
      <c r="Q2154"/>
      <c r="R2154"/>
      <c r="S2154"/>
      <c r="T2154"/>
      <c r="U2154"/>
      <c r="V2154"/>
      <c r="W2154" s="155"/>
      <c r="X2154" s="94"/>
      <c r="Z2154" s="94"/>
      <c r="AB2154" s="94"/>
      <c r="AC2154" s="94"/>
      <c r="AD2154" s="94"/>
      <c r="AE2154" s="94"/>
      <c r="AF2154" s="94"/>
      <c r="AH2154" s="109"/>
      <c r="AI2154" s="183"/>
      <c r="AJ2154" s="109"/>
      <c r="AK2154" s="94"/>
      <c r="AL2154" s="94"/>
      <c r="AN2154" s="94"/>
      <c r="AO2154" s="94"/>
      <c r="AP2154" s="94"/>
      <c r="AQ2154" s="141"/>
    </row>
    <row r="2155" spans="2:43" ht="15" customHeight="1">
      <c r="B2155"/>
      <c r="C2155"/>
      <c r="D2155"/>
      <c r="E2155"/>
      <c r="F2155"/>
      <c r="G2155"/>
      <c r="H2155"/>
      <c r="I2155"/>
      <c r="J2155"/>
      <c r="K2155"/>
      <c r="L2155"/>
      <c r="M2155"/>
      <c r="N2155"/>
      <c r="O2155"/>
      <c r="P2155"/>
      <c r="Q2155"/>
      <c r="R2155"/>
      <c r="S2155"/>
      <c r="T2155"/>
      <c r="U2155"/>
      <c r="V2155"/>
      <c r="W2155" s="155"/>
      <c r="X2155" s="94"/>
      <c r="Z2155" s="94"/>
      <c r="AB2155" s="94"/>
      <c r="AC2155" s="94"/>
      <c r="AD2155" s="94"/>
      <c r="AE2155" s="94"/>
      <c r="AF2155" s="94"/>
      <c r="AH2155" s="109"/>
      <c r="AI2155" s="183"/>
      <c r="AJ2155" s="109"/>
      <c r="AK2155" s="94"/>
      <c r="AL2155" s="94"/>
      <c r="AN2155" s="94"/>
      <c r="AO2155" s="94"/>
      <c r="AP2155" s="94"/>
      <c r="AQ2155" s="141"/>
    </row>
    <row r="2156" spans="2:43" ht="15" customHeight="1">
      <c r="B2156"/>
      <c r="C2156"/>
      <c r="D2156"/>
      <c r="E2156"/>
      <c r="F2156"/>
      <c r="G2156"/>
      <c r="H2156"/>
      <c r="I2156"/>
      <c r="J2156"/>
      <c r="K2156"/>
      <c r="L2156"/>
      <c r="M2156"/>
      <c r="N2156"/>
      <c r="O2156"/>
      <c r="P2156"/>
      <c r="Q2156"/>
      <c r="R2156"/>
      <c r="S2156"/>
      <c r="T2156"/>
      <c r="U2156"/>
      <c r="V2156"/>
      <c r="W2156" s="155"/>
      <c r="X2156" s="94"/>
      <c r="Z2156" s="94"/>
      <c r="AB2156" s="94"/>
      <c r="AC2156" s="94"/>
      <c r="AD2156" s="94"/>
      <c r="AE2156" s="94"/>
      <c r="AF2156" s="94"/>
      <c r="AH2156" s="109"/>
      <c r="AI2156" s="183"/>
      <c r="AJ2156" s="109"/>
      <c r="AK2156" s="94"/>
      <c r="AL2156" s="94"/>
      <c r="AN2156" s="94"/>
      <c r="AO2156" s="94"/>
      <c r="AP2156" s="94"/>
      <c r="AQ2156" s="141"/>
    </row>
    <row r="2157" spans="2:43" ht="15" customHeight="1">
      <c r="B2157"/>
      <c r="C2157"/>
      <c r="D2157"/>
      <c r="E2157"/>
      <c r="F2157"/>
      <c r="G2157"/>
      <c r="H2157"/>
      <c r="I2157"/>
      <c r="J2157"/>
      <c r="K2157"/>
      <c r="L2157"/>
      <c r="M2157"/>
      <c r="N2157"/>
      <c r="O2157"/>
      <c r="P2157"/>
      <c r="Q2157"/>
      <c r="R2157"/>
      <c r="S2157"/>
      <c r="T2157"/>
      <c r="U2157"/>
      <c r="V2157"/>
      <c r="W2157" s="155"/>
      <c r="X2157" s="94"/>
      <c r="Z2157" s="94"/>
      <c r="AB2157" s="94"/>
      <c r="AC2157" s="94"/>
      <c r="AD2157" s="94"/>
      <c r="AE2157" s="94"/>
      <c r="AF2157" s="94"/>
      <c r="AH2157" s="109"/>
      <c r="AI2157" s="183"/>
      <c r="AJ2157" s="109"/>
      <c r="AK2157" s="94"/>
      <c r="AL2157" s="94"/>
      <c r="AN2157" s="94"/>
      <c r="AO2157" s="94"/>
      <c r="AP2157" s="94"/>
      <c r="AQ2157" s="141"/>
    </row>
    <row r="2158" spans="2:43" ht="15" customHeight="1">
      <c r="B2158"/>
      <c r="C2158"/>
      <c r="D2158"/>
      <c r="E2158"/>
      <c r="F2158"/>
      <c r="G2158"/>
      <c r="H2158"/>
      <c r="I2158"/>
      <c r="J2158"/>
      <c r="K2158"/>
      <c r="L2158"/>
      <c r="M2158"/>
      <c r="N2158"/>
      <c r="O2158"/>
      <c r="P2158"/>
      <c r="Q2158"/>
      <c r="R2158"/>
      <c r="S2158"/>
      <c r="T2158"/>
      <c r="U2158"/>
      <c r="V2158"/>
      <c r="W2158" s="155"/>
      <c r="X2158" s="94"/>
      <c r="Z2158" s="94"/>
      <c r="AB2158" s="94"/>
      <c r="AC2158" s="94"/>
      <c r="AD2158" s="94"/>
      <c r="AE2158" s="94"/>
      <c r="AF2158" s="94"/>
      <c r="AH2158" s="109"/>
      <c r="AI2158" s="183"/>
      <c r="AJ2158" s="109"/>
      <c r="AK2158" s="94"/>
      <c r="AL2158" s="94"/>
      <c r="AN2158" s="94"/>
      <c r="AO2158" s="94"/>
      <c r="AP2158" s="94"/>
      <c r="AQ2158" s="141"/>
    </row>
    <row r="2159" spans="2:43" ht="15" customHeight="1">
      <c r="B2159"/>
      <c r="C2159"/>
      <c r="D2159"/>
      <c r="E2159"/>
      <c r="F2159"/>
      <c r="G2159"/>
      <c r="H2159"/>
      <c r="I2159"/>
      <c r="J2159"/>
      <c r="K2159"/>
      <c r="L2159"/>
      <c r="M2159"/>
      <c r="N2159"/>
      <c r="O2159"/>
      <c r="P2159"/>
      <c r="Q2159"/>
      <c r="R2159"/>
      <c r="S2159"/>
      <c r="T2159"/>
      <c r="U2159"/>
      <c r="V2159"/>
      <c r="W2159" s="155"/>
      <c r="X2159" s="94"/>
      <c r="Z2159" s="94"/>
      <c r="AB2159" s="94"/>
      <c r="AC2159" s="94"/>
      <c r="AD2159" s="94"/>
      <c r="AE2159" s="94"/>
      <c r="AF2159" s="94"/>
      <c r="AH2159" s="109"/>
      <c r="AI2159" s="183"/>
      <c r="AJ2159" s="109"/>
      <c r="AK2159" s="94"/>
      <c r="AL2159" s="94"/>
      <c r="AN2159" s="94"/>
      <c r="AO2159" s="94"/>
      <c r="AP2159" s="94"/>
      <c r="AQ2159" s="141"/>
    </row>
    <row r="2160" spans="2:43" ht="15" customHeight="1">
      <c r="B2160"/>
      <c r="C2160"/>
      <c r="D2160"/>
      <c r="E2160"/>
      <c r="F2160"/>
      <c r="G2160"/>
      <c r="H2160"/>
      <c r="I2160"/>
      <c r="J2160"/>
      <c r="K2160"/>
      <c r="L2160"/>
      <c r="M2160"/>
      <c r="N2160"/>
      <c r="O2160"/>
      <c r="P2160"/>
      <c r="Q2160"/>
      <c r="R2160"/>
      <c r="S2160"/>
      <c r="T2160"/>
      <c r="U2160"/>
      <c r="V2160"/>
      <c r="W2160" s="155"/>
      <c r="X2160" s="94"/>
      <c r="Z2160" s="94"/>
      <c r="AB2160" s="94"/>
      <c r="AC2160" s="94"/>
      <c r="AD2160" s="94"/>
      <c r="AE2160" s="94"/>
      <c r="AF2160" s="94"/>
      <c r="AH2160" s="109"/>
      <c r="AI2160" s="183"/>
      <c r="AJ2160" s="109"/>
      <c r="AK2160" s="94"/>
      <c r="AL2160" s="94"/>
      <c r="AN2160" s="94"/>
      <c r="AO2160" s="94"/>
      <c r="AP2160" s="94"/>
      <c r="AQ2160" s="141"/>
    </row>
    <row r="2161" spans="2:43" ht="15" customHeight="1">
      <c r="B2161"/>
      <c r="C2161"/>
      <c r="D2161"/>
      <c r="E2161"/>
      <c r="F2161"/>
      <c r="G2161"/>
      <c r="H2161"/>
      <c r="I2161"/>
      <c r="J2161"/>
      <c r="K2161"/>
      <c r="L2161"/>
      <c r="M2161"/>
      <c r="N2161"/>
      <c r="O2161"/>
      <c r="P2161"/>
      <c r="Q2161"/>
      <c r="R2161"/>
      <c r="S2161"/>
      <c r="T2161"/>
      <c r="U2161"/>
      <c r="V2161"/>
      <c r="W2161" s="155"/>
      <c r="X2161" s="94"/>
      <c r="Z2161" s="94"/>
      <c r="AB2161" s="94"/>
      <c r="AC2161" s="94"/>
      <c r="AD2161" s="94"/>
      <c r="AE2161" s="94"/>
      <c r="AF2161" s="94"/>
      <c r="AH2161" s="109"/>
      <c r="AI2161" s="183"/>
      <c r="AJ2161" s="109"/>
      <c r="AK2161" s="94"/>
      <c r="AL2161" s="94"/>
      <c r="AN2161" s="94"/>
      <c r="AO2161" s="94"/>
      <c r="AP2161" s="94"/>
      <c r="AQ2161" s="141"/>
    </row>
    <row r="2162" spans="2:43" ht="15" customHeight="1">
      <c r="B2162"/>
      <c r="C2162"/>
      <c r="D2162"/>
      <c r="E2162"/>
      <c r="F2162"/>
      <c r="G2162"/>
      <c r="H2162"/>
      <c r="I2162"/>
      <c r="J2162"/>
      <c r="K2162"/>
      <c r="L2162"/>
      <c r="M2162"/>
      <c r="N2162"/>
      <c r="O2162"/>
      <c r="P2162"/>
      <c r="Q2162"/>
      <c r="R2162"/>
      <c r="S2162"/>
      <c r="T2162"/>
      <c r="U2162"/>
      <c r="V2162"/>
      <c r="W2162" s="155"/>
      <c r="X2162" s="94"/>
      <c r="Z2162" s="94"/>
      <c r="AB2162" s="94"/>
      <c r="AC2162" s="94"/>
      <c r="AD2162" s="94"/>
      <c r="AE2162" s="94"/>
      <c r="AF2162" s="94"/>
      <c r="AH2162" s="109"/>
      <c r="AI2162" s="183"/>
      <c r="AJ2162" s="109"/>
      <c r="AK2162" s="94"/>
      <c r="AL2162" s="94"/>
      <c r="AN2162" s="94"/>
      <c r="AO2162" s="94"/>
      <c r="AP2162" s="94"/>
      <c r="AQ2162" s="141"/>
    </row>
    <row r="2163" spans="2:43" ht="15" customHeight="1">
      <c r="B2163"/>
      <c r="C2163"/>
      <c r="D2163"/>
      <c r="E2163"/>
      <c r="F2163"/>
      <c r="G2163"/>
      <c r="H2163"/>
      <c r="I2163"/>
      <c r="J2163"/>
      <c r="K2163"/>
      <c r="L2163"/>
      <c r="M2163"/>
      <c r="N2163"/>
      <c r="O2163"/>
      <c r="P2163"/>
      <c r="Q2163"/>
      <c r="R2163"/>
      <c r="S2163"/>
      <c r="T2163"/>
      <c r="U2163"/>
      <c r="V2163"/>
      <c r="W2163" s="155"/>
      <c r="X2163" s="94"/>
      <c r="Z2163" s="94"/>
      <c r="AB2163" s="94"/>
      <c r="AC2163" s="94"/>
      <c r="AD2163" s="94"/>
      <c r="AE2163" s="94"/>
      <c r="AF2163" s="94"/>
      <c r="AH2163" s="109"/>
      <c r="AI2163" s="183"/>
      <c r="AJ2163" s="109"/>
      <c r="AK2163" s="94"/>
      <c r="AL2163" s="94"/>
      <c r="AN2163" s="94"/>
      <c r="AO2163" s="94"/>
      <c r="AP2163" s="94"/>
      <c r="AQ2163" s="141"/>
    </row>
    <row r="2164" spans="2:43" ht="15" customHeight="1">
      <c r="B2164"/>
      <c r="C2164"/>
      <c r="D2164"/>
      <c r="E2164"/>
      <c r="F2164"/>
      <c r="G2164"/>
      <c r="H2164"/>
      <c r="I2164"/>
      <c r="J2164"/>
      <c r="K2164"/>
      <c r="L2164"/>
      <c r="M2164"/>
      <c r="N2164"/>
      <c r="O2164"/>
      <c r="P2164"/>
      <c r="Q2164"/>
      <c r="R2164"/>
      <c r="S2164"/>
      <c r="T2164"/>
      <c r="U2164"/>
      <c r="V2164"/>
      <c r="W2164" s="155"/>
      <c r="X2164" s="94"/>
      <c r="Z2164" s="94"/>
      <c r="AB2164" s="94"/>
      <c r="AC2164" s="94"/>
      <c r="AD2164" s="94"/>
      <c r="AE2164" s="94"/>
      <c r="AF2164" s="94"/>
      <c r="AH2164" s="109"/>
      <c r="AI2164" s="183"/>
      <c r="AJ2164" s="109"/>
      <c r="AK2164" s="94"/>
      <c r="AL2164" s="94"/>
      <c r="AN2164" s="94"/>
      <c r="AO2164" s="94"/>
      <c r="AP2164" s="94"/>
      <c r="AQ2164" s="141"/>
    </row>
    <row r="2165" spans="2:43" ht="15" customHeight="1">
      <c r="B2165"/>
      <c r="C2165"/>
      <c r="D2165"/>
      <c r="E2165"/>
      <c r="F2165"/>
      <c r="G2165"/>
      <c r="H2165"/>
      <c r="I2165"/>
      <c r="J2165"/>
      <c r="K2165"/>
      <c r="L2165"/>
      <c r="M2165"/>
      <c r="N2165"/>
      <c r="O2165"/>
      <c r="P2165"/>
      <c r="Q2165"/>
      <c r="R2165"/>
      <c r="S2165"/>
      <c r="T2165"/>
      <c r="U2165"/>
      <c r="V2165"/>
      <c r="W2165" s="155"/>
      <c r="X2165" s="94"/>
      <c r="Z2165" s="94"/>
      <c r="AB2165" s="94"/>
      <c r="AC2165" s="94"/>
      <c r="AD2165" s="94"/>
      <c r="AE2165" s="94"/>
      <c r="AF2165" s="94"/>
      <c r="AH2165" s="109"/>
      <c r="AI2165" s="183"/>
      <c r="AJ2165" s="109"/>
      <c r="AK2165" s="94"/>
      <c r="AL2165" s="94"/>
      <c r="AN2165" s="94"/>
      <c r="AO2165" s="94"/>
      <c r="AP2165" s="94"/>
      <c r="AQ2165" s="141"/>
    </row>
    <row r="2166" spans="2:43" ht="15" customHeight="1">
      <c r="B2166"/>
      <c r="C2166"/>
      <c r="D2166"/>
      <c r="E2166"/>
      <c r="F2166"/>
      <c r="G2166"/>
      <c r="H2166"/>
      <c r="I2166"/>
      <c r="J2166"/>
      <c r="K2166"/>
      <c r="L2166"/>
      <c r="M2166"/>
      <c r="N2166"/>
      <c r="O2166"/>
      <c r="P2166"/>
      <c r="Q2166"/>
      <c r="R2166"/>
      <c r="S2166"/>
      <c r="T2166"/>
      <c r="U2166"/>
      <c r="V2166"/>
      <c r="W2166" s="155"/>
      <c r="X2166" s="94"/>
      <c r="Z2166" s="94"/>
      <c r="AB2166" s="94"/>
      <c r="AC2166" s="94"/>
      <c r="AD2166" s="94"/>
      <c r="AE2166" s="94"/>
      <c r="AF2166" s="94"/>
      <c r="AH2166" s="109"/>
      <c r="AI2166" s="183"/>
      <c r="AJ2166" s="109"/>
      <c r="AK2166" s="94"/>
      <c r="AL2166" s="94"/>
      <c r="AN2166" s="94"/>
      <c r="AO2166" s="94"/>
      <c r="AP2166" s="94"/>
      <c r="AQ2166" s="141"/>
    </row>
    <row r="2167" spans="2:43" ht="15" customHeight="1">
      <c r="B2167"/>
      <c r="C2167"/>
      <c r="D2167"/>
      <c r="E2167"/>
      <c r="F2167"/>
      <c r="G2167"/>
      <c r="H2167"/>
      <c r="I2167"/>
      <c r="J2167"/>
      <c r="K2167"/>
      <c r="L2167"/>
      <c r="M2167"/>
      <c r="N2167"/>
      <c r="O2167"/>
      <c r="P2167"/>
      <c r="Q2167"/>
      <c r="R2167"/>
      <c r="S2167"/>
      <c r="T2167"/>
      <c r="U2167"/>
      <c r="V2167"/>
      <c r="W2167" s="155"/>
      <c r="X2167" s="94"/>
      <c r="Z2167" s="94"/>
      <c r="AB2167" s="94"/>
      <c r="AC2167" s="94"/>
      <c r="AD2167" s="94"/>
      <c r="AE2167" s="94"/>
      <c r="AF2167" s="94"/>
      <c r="AH2167" s="109"/>
      <c r="AI2167" s="183"/>
      <c r="AJ2167" s="109"/>
      <c r="AK2167" s="94"/>
      <c r="AL2167" s="94"/>
      <c r="AN2167" s="94"/>
      <c r="AO2167" s="94"/>
      <c r="AP2167" s="94"/>
      <c r="AQ2167" s="141"/>
    </row>
    <row r="2168" spans="2:43" ht="15" customHeight="1">
      <c r="B2168"/>
      <c r="C2168"/>
      <c r="D2168"/>
      <c r="E2168"/>
      <c r="F2168"/>
      <c r="G2168"/>
      <c r="H2168"/>
      <c r="I2168"/>
      <c r="J2168"/>
      <c r="K2168"/>
      <c r="L2168"/>
      <c r="M2168"/>
      <c r="N2168"/>
      <c r="O2168"/>
      <c r="P2168"/>
      <c r="Q2168"/>
      <c r="R2168"/>
      <c r="S2168"/>
      <c r="T2168"/>
      <c r="U2168"/>
      <c r="V2168"/>
      <c r="W2168" s="155"/>
      <c r="X2168" s="94"/>
      <c r="Z2168" s="94"/>
      <c r="AB2168" s="94"/>
      <c r="AC2168" s="94"/>
      <c r="AD2168" s="94"/>
      <c r="AE2168" s="94"/>
      <c r="AF2168" s="94"/>
      <c r="AH2168" s="109"/>
      <c r="AI2168" s="183"/>
      <c r="AJ2168" s="109"/>
      <c r="AK2168" s="94"/>
      <c r="AL2168" s="94"/>
      <c r="AN2168" s="94"/>
      <c r="AO2168" s="94"/>
      <c r="AP2168" s="94"/>
      <c r="AQ2168" s="141"/>
    </row>
    <row r="2169" spans="2:43" ht="15" customHeight="1">
      <c r="B2169"/>
      <c r="C2169"/>
      <c r="D2169"/>
      <c r="E2169"/>
      <c r="F2169"/>
      <c r="G2169"/>
      <c r="H2169"/>
      <c r="I2169"/>
      <c r="J2169"/>
      <c r="K2169"/>
      <c r="L2169"/>
      <c r="M2169"/>
      <c r="N2169"/>
      <c r="O2169"/>
      <c r="P2169"/>
      <c r="Q2169"/>
      <c r="R2169"/>
      <c r="S2169"/>
      <c r="T2169"/>
      <c r="U2169"/>
      <c r="V2169"/>
      <c r="W2169" s="155"/>
      <c r="X2169" s="94"/>
      <c r="Z2169" s="94"/>
      <c r="AB2169" s="94"/>
      <c r="AC2169" s="94"/>
      <c r="AD2169" s="94"/>
      <c r="AE2169" s="94"/>
      <c r="AF2169" s="94"/>
      <c r="AH2169" s="109"/>
      <c r="AI2169" s="183"/>
      <c r="AJ2169" s="109"/>
      <c r="AK2169" s="94"/>
      <c r="AL2169" s="94"/>
      <c r="AN2169" s="94"/>
      <c r="AO2169" s="94"/>
      <c r="AP2169" s="94"/>
      <c r="AQ2169" s="141"/>
    </row>
    <row r="2170" spans="2:43" ht="15" customHeight="1">
      <c r="B2170"/>
      <c r="C2170"/>
      <c r="D2170"/>
      <c r="E2170"/>
      <c r="F2170"/>
      <c r="G2170"/>
      <c r="H2170"/>
      <c r="I2170"/>
      <c r="J2170"/>
      <c r="K2170"/>
      <c r="L2170"/>
      <c r="M2170"/>
      <c r="N2170"/>
      <c r="O2170"/>
      <c r="P2170"/>
      <c r="Q2170"/>
      <c r="R2170"/>
      <c r="S2170"/>
      <c r="T2170"/>
      <c r="U2170"/>
      <c r="V2170"/>
      <c r="W2170" s="155"/>
      <c r="X2170" s="94"/>
      <c r="Z2170" s="94"/>
      <c r="AB2170" s="94"/>
      <c r="AC2170" s="94"/>
      <c r="AD2170" s="94"/>
      <c r="AE2170" s="94"/>
      <c r="AF2170" s="94"/>
      <c r="AH2170" s="109"/>
      <c r="AI2170" s="183"/>
      <c r="AJ2170" s="109"/>
      <c r="AK2170" s="94"/>
      <c r="AL2170" s="94"/>
      <c r="AN2170" s="94"/>
      <c r="AO2170" s="94"/>
      <c r="AP2170" s="94"/>
      <c r="AQ2170" s="141"/>
    </row>
    <row r="2171" spans="2:43" ht="15" customHeight="1">
      <c r="B2171"/>
      <c r="C2171"/>
      <c r="D2171"/>
      <c r="E2171"/>
      <c r="F2171"/>
      <c r="G2171"/>
      <c r="H2171"/>
      <c r="I2171"/>
      <c r="J2171"/>
      <c r="K2171"/>
      <c r="L2171"/>
      <c r="M2171"/>
      <c r="N2171"/>
      <c r="O2171"/>
      <c r="P2171"/>
      <c r="Q2171"/>
      <c r="R2171"/>
      <c r="S2171"/>
      <c r="T2171"/>
      <c r="U2171"/>
      <c r="V2171"/>
      <c r="W2171" s="155"/>
      <c r="X2171" s="94"/>
      <c r="Z2171" s="94"/>
      <c r="AB2171" s="94"/>
      <c r="AC2171" s="94"/>
      <c r="AD2171" s="94"/>
      <c r="AE2171" s="94"/>
      <c r="AF2171" s="94"/>
      <c r="AH2171" s="109"/>
      <c r="AI2171" s="183"/>
      <c r="AJ2171" s="109"/>
      <c r="AK2171" s="94"/>
      <c r="AL2171" s="94"/>
      <c r="AN2171" s="94"/>
      <c r="AO2171" s="94"/>
      <c r="AP2171" s="94"/>
      <c r="AQ2171" s="141"/>
    </row>
    <row r="2172" spans="2:43" ht="15" customHeight="1">
      <c r="B2172"/>
      <c r="C2172"/>
      <c r="D2172"/>
      <c r="E2172"/>
      <c r="F2172"/>
      <c r="G2172"/>
      <c r="H2172"/>
      <c r="I2172"/>
      <c r="J2172"/>
      <c r="K2172"/>
      <c r="L2172"/>
      <c r="M2172"/>
      <c r="N2172"/>
      <c r="O2172"/>
      <c r="P2172"/>
      <c r="Q2172"/>
      <c r="R2172"/>
      <c r="S2172"/>
      <c r="T2172"/>
      <c r="U2172"/>
      <c r="V2172"/>
      <c r="W2172" s="155"/>
      <c r="X2172" s="94"/>
      <c r="Z2172" s="94"/>
      <c r="AB2172" s="94"/>
      <c r="AC2172" s="94"/>
      <c r="AD2172" s="94"/>
      <c r="AE2172" s="94"/>
      <c r="AF2172" s="94"/>
      <c r="AH2172" s="109"/>
      <c r="AI2172" s="183"/>
      <c r="AJ2172" s="109"/>
      <c r="AK2172" s="94"/>
      <c r="AL2172" s="94"/>
      <c r="AN2172" s="94"/>
      <c r="AO2172" s="94"/>
      <c r="AP2172" s="94"/>
      <c r="AQ2172" s="141"/>
    </row>
    <row r="2173" spans="2:43" ht="15" customHeight="1">
      <c r="B2173"/>
      <c r="C2173"/>
      <c r="D2173"/>
      <c r="E2173"/>
      <c r="F2173"/>
      <c r="G2173"/>
      <c r="H2173"/>
      <c r="I2173"/>
      <c r="J2173"/>
      <c r="K2173"/>
      <c r="L2173"/>
      <c r="M2173"/>
      <c r="N2173"/>
      <c r="O2173"/>
      <c r="P2173"/>
      <c r="Q2173"/>
      <c r="R2173"/>
      <c r="S2173"/>
      <c r="T2173"/>
      <c r="U2173"/>
      <c r="V2173"/>
      <c r="W2173" s="155"/>
      <c r="X2173" s="94"/>
      <c r="Z2173" s="94"/>
      <c r="AB2173" s="94"/>
      <c r="AC2173" s="94"/>
      <c r="AD2173" s="94"/>
      <c r="AE2173" s="94"/>
      <c r="AF2173" s="94"/>
      <c r="AH2173" s="109"/>
      <c r="AI2173" s="183"/>
      <c r="AJ2173" s="109"/>
      <c r="AK2173" s="94"/>
      <c r="AL2173" s="94"/>
      <c r="AN2173" s="94"/>
      <c r="AO2173" s="94"/>
      <c r="AP2173" s="94"/>
      <c r="AQ2173" s="141"/>
    </row>
    <row r="2174" spans="2:43" ht="15" customHeight="1">
      <c r="B2174"/>
      <c r="C2174"/>
      <c r="D2174"/>
      <c r="E2174"/>
      <c r="F2174"/>
      <c r="G2174"/>
      <c r="H2174"/>
      <c r="I2174"/>
      <c r="J2174"/>
      <c r="K2174"/>
      <c r="L2174"/>
      <c r="M2174"/>
      <c r="N2174"/>
      <c r="O2174"/>
      <c r="P2174"/>
      <c r="Q2174"/>
      <c r="R2174"/>
      <c r="S2174"/>
      <c r="T2174"/>
      <c r="U2174"/>
      <c r="V2174"/>
      <c r="W2174" s="155"/>
      <c r="X2174" s="94"/>
      <c r="Z2174" s="94"/>
      <c r="AB2174" s="94"/>
      <c r="AC2174" s="94"/>
      <c r="AD2174" s="94"/>
      <c r="AE2174" s="94"/>
      <c r="AF2174" s="94"/>
      <c r="AH2174" s="109"/>
      <c r="AI2174" s="183"/>
      <c r="AJ2174" s="109"/>
      <c r="AK2174" s="94"/>
      <c r="AL2174" s="94"/>
      <c r="AN2174" s="94"/>
      <c r="AO2174" s="94"/>
      <c r="AP2174" s="94"/>
      <c r="AQ2174" s="141"/>
    </row>
    <row r="2175" spans="2:43" ht="15" customHeight="1">
      <c r="B2175"/>
      <c r="C2175"/>
      <c r="D2175"/>
      <c r="E2175"/>
      <c r="F2175"/>
      <c r="G2175"/>
      <c r="H2175"/>
      <c r="I2175"/>
      <c r="J2175"/>
      <c r="K2175"/>
      <c r="L2175"/>
      <c r="M2175"/>
      <c r="N2175"/>
      <c r="O2175"/>
      <c r="P2175"/>
      <c r="Q2175"/>
      <c r="R2175"/>
      <c r="S2175"/>
      <c r="T2175"/>
      <c r="U2175"/>
      <c r="V2175"/>
      <c r="W2175" s="155"/>
      <c r="X2175" s="94"/>
      <c r="Z2175" s="94"/>
      <c r="AB2175" s="94"/>
      <c r="AC2175" s="94"/>
      <c r="AD2175" s="94"/>
      <c r="AE2175" s="94"/>
      <c r="AF2175" s="94"/>
      <c r="AH2175" s="109"/>
      <c r="AI2175" s="183"/>
      <c r="AJ2175" s="109"/>
      <c r="AK2175" s="94"/>
      <c r="AL2175" s="94"/>
      <c r="AN2175" s="94"/>
      <c r="AO2175" s="94"/>
      <c r="AP2175" s="94"/>
      <c r="AQ2175" s="141"/>
    </row>
    <row r="2176" spans="2:43" ht="15" customHeight="1">
      <c r="B2176"/>
      <c r="C2176"/>
      <c r="D2176"/>
      <c r="E2176"/>
      <c r="F2176"/>
      <c r="G2176"/>
      <c r="H2176"/>
      <c r="I2176"/>
      <c r="J2176"/>
      <c r="K2176"/>
      <c r="L2176"/>
      <c r="M2176"/>
      <c r="N2176"/>
      <c r="O2176"/>
      <c r="P2176"/>
      <c r="Q2176"/>
      <c r="R2176"/>
      <c r="S2176"/>
      <c r="T2176"/>
      <c r="U2176"/>
      <c r="V2176"/>
      <c r="W2176" s="155"/>
      <c r="X2176" s="94"/>
      <c r="Z2176" s="94"/>
      <c r="AB2176" s="94"/>
      <c r="AC2176" s="94"/>
      <c r="AD2176" s="94"/>
      <c r="AE2176" s="94"/>
      <c r="AF2176" s="94"/>
      <c r="AH2176" s="109"/>
      <c r="AI2176" s="183"/>
      <c r="AJ2176" s="109"/>
      <c r="AK2176" s="94"/>
      <c r="AL2176" s="94"/>
      <c r="AN2176" s="94"/>
      <c r="AO2176" s="94"/>
      <c r="AP2176" s="94"/>
      <c r="AQ2176" s="141"/>
    </row>
    <row r="2177" spans="2:43" ht="15" customHeight="1">
      <c r="B2177"/>
      <c r="C2177"/>
      <c r="D2177"/>
      <c r="E2177"/>
      <c r="F2177"/>
      <c r="G2177"/>
      <c r="H2177"/>
      <c r="I2177"/>
      <c r="J2177"/>
      <c r="K2177"/>
      <c r="L2177"/>
      <c r="M2177"/>
      <c r="N2177"/>
      <c r="O2177"/>
      <c r="P2177"/>
      <c r="Q2177"/>
      <c r="R2177"/>
      <c r="S2177"/>
      <c r="T2177"/>
      <c r="U2177"/>
      <c r="V2177"/>
      <c r="W2177" s="155"/>
      <c r="X2177" s="94"/>
      <c r="Z2177" s="94"/>
      <c r="AB2177" s="94"/>
      <c r="AC2177" s="94"/>
      <c r="AD2177" s="94"/>
      <c r="AE2177" s="94"/>
      <c r="AF2177" s="94"/>
      <c r="AH2177" s="109"/>
      <c r="AI2177" s="183"/>
      <c r="AJ2177" s="109"/>
      <c r="AK2177" s="94"/>
      <c r="AL2177" s="94"/>
      <c r="AN2177" s="94"/>
      <c r="AO2177" s="94"/>
      <c r="AP2177" s="94"/>
      <c r="AQ2177" s="141"/>
    </row>
    <row r="2178" spans="2:43" ht="15" customHeight="1">
      <c r="B2178"/>
      <c r="C2178"/>
      <c r="D2178"/>
      <c r="E2178"/>
      <c r="F2178"/>
      <c r="G2178"/>
      <c r="H2178"/>
      <c r="I2178"/>
      <c r="J2178"/>
      <c r="K2178"/>
      <c r="L2178"/>
      <c r="M2178"/>
      <c r="N2178"/>
      <c r="O2178"/>
      <c r="P2178"/>
      <c r="Q2178"/>
      <c r="R2178"/>
      <c r="S2178"/>
      <c r="T2178"/>
      <c r="U2178"/>
      <c r="V2178"/>
      <c r="W2178" s="155"/>
      <c r="X2178" s="94"/>
      <c r="Z2178" s="94"/>
      <c r="AB2178" s="94"/>
      <c r="AC2178" s="94"/>
      <c r="AD2178" s="94"/>
      <c r="AE2178" s="94"/>
      <c r="AF2178" s="94"/>
      <c r="AH2178" s="109"/>
      <c r="AI2178" s="183"/>
      <c r="AJ2178" s="109"/>
      <c r="AK2178" s="94"/>
      <c r="AL2178" s="94"/>
      <c r="AN2178" s="94"/>
      <c r="AO2178" s="94"/>
      <c r="AP2178" s="94"/>
      <c r="AQ2178" s="141"/>
    </row>
    <row r="2179" spans="2:43" ht="15" customHeight="1">
      <c r="B2179"/>
      <c r="C2179"/>
      <c r="D2179"/>
      <c r="E2179"/>
      <c r="F2179"/>
      <c r="G2179"/>
      <c r="H2179"/>
      <c r="I2179"/>
      <c r="J2179"/>
      <c r="K2179"/>
      <c r="L2179"/>
      <c r="M2179"/>
      <c r="N2179"/>
      <c r="O2179"/>
      <c r="P2179"/>
      <c r="Q2179"/>
      <c r="R2179"/>
      <c r="S2179"/>
      <c r="T2179"/>
      <c r="U2179"/>
      <c r="V2179"/>
      <c r="W2179" s="155"/>
      <c r="X2179" s="94"/>
      <c r="Z2179" s="94"/>
      <c r="AB2179" s="94"/>
      <c r="AC2179" s="94"/>
      <c r="AD2179" s="94"/>
      <c r="AE2179" s="94"/>
      <c r="AF2179" s="94"/>
      <c r="AH2179" s="109"/>
      <c r="AI2179" s="183"/>
      <c r="AJ2179" s="109"/>
      <c r="AK2179" s="94"/>
      <c r="AL2179" s="94"/>
      <c r="AN2179" s="94"/>
      <c r="AO2179" s="94"/>
      <c r="AP2179" s="94"/>
      <c r="AQ2179" s="141"/>
    </row>
    <row r="2180" spans="2:43" ht="15" customHeight="1">
      <c r="B2180"/>
      <c r="C2180"/>
      <c r="D2180"/>
      <c r="E2180"/>
      <c r="F2180"/>
      <c r="G2180"/>
      <c r="H2180"/>
      <c r="I2180"/>
      <c r="J2180"/>
      <c r="K2180"/>
      <c r="L2180"/>
      <c r="M2180"/>
      <c r="N2180"/>
      <c r="O2180"/>
      <c r="P2180"/>
      <c r="Q2180"/>
      <c r="R2180"/>
      <c r="S2180"/>
      <c r="T2180"/>
      <c r="U2180"/>
      <c r="V2180"/>
      <c r="W2180" s="155"/>
      <c r="X2180" s="94"/>
      <c r="Z2180" s="94"/>
      <c r="AB2180" s="94"/>
      <c r="AC2180" s="94"/>
      <c r="AD2180" s="94"/>
      <c r="AE2180" s="94"/>
      <c r="AF2180" s="94"/>
      <c r="AH2180" s="109"/>
      <c r="AI2180" s="183"/>
      <c r="AJ2180" s="109"/>
      <c r="AK2180" s="94"/>
      <c r="AL2180" s="94"/>
      <c r="AN2180" s="94"/>
      <c r="AO2180" s="94"/>
      <c r="AP2180" s="94"/>
      <c r="AQ2180" s="141"/>
    </row>
    <row r="2181" spans="2:43" ht="15" customHeight="1">
      <c r="B2181"/>
      <c r="C2181"/>
      <c r="D2181"/>
      <c r="E2181"/>
      <c r="F2181"/>
      <c r="G2181"/>
      <c r="H2181"/>
      <c r="I2181"/>
      <c r="J2181"/>
      <c r="K2181"/>
      <c r="L2181"/>
      <c r="M2181"/>
      <c r="N2181"/>
      <c r="O2181"/>
      <c r="P2181"/>
      <c r="Q2181"/>
      <c r="R2181"/>
      <c r="S2181"/>
      <c r="T2181"/>
      <c r="U2181"/>
      <c r="V2181"/>
      <c r="W2181" s="155"/>
      <c r="X2181" s="94"/>
      <c r="Z2181" s="94"/>
      <c r="AB2181" s="94"/>
      <c r="AC2181" s="94"/>
      <c r="AD2181" s="94"/>
      <c r="AE2181" s="94"/>
      <c r="AF2181" s="94"/>
      <c r="AH2181" s="109"/>
      <c r="AI2181" s="183"/>
      <c r="AJ2181" s="109"/>
      <c r="AK2181" s="94"/>
      <c r="AL2181" s="94"/>
      <c r="AN2181" s="94"/>
      <c r="AO2181" s="94"/>
      <c r="AP2181" s="94"/>
      <c r="AQ2181" s="141"/>
    </row>
    <row r="2182" spans="2:43" ht="15" customHeight="1">
      <c r="B2182"/>
      <c r="C2182"/>
      <c r="D2182"/>
      <c r="E2182"/>
      <c r="F2182"/>
      <c r="G2182"/>
      <c r="H2182"/>
      <c r="I2182"/>
      <c r="J2182"/>
      <c r="K2182"/>
      <c r="L2182"/>
      <c r="M2182"/>
      <c r="N2182"/>
      <c r="O2182"/>
      <c r="P2182"/>
      <c r="Q2182"/>
      <c r="R2182"/>
      <c r="S2182"/>
      <c r="T2182"/>
      <c r="U2182"/>
      <c r="V2182"/>
      <c r="W2182" s="155"/>
      <c r="X2182" s="94"/>
      <c r="Z2182" s="94"/>
      <c r="AB2182" s="94"/>
      <c r="AC2182" s="94"/>
      <c r="AD2182" s="94"/>
      <c r="AE2182" s="94"/>
      <c r="AF2182" s="94"/>
      <c r="AH2182" s="109"/>
      <c r="AI2182" s="183"/>
      <c r="AJ2182" s="109"/>
      <c r="AK2182" s="94"/>
      <c r="AL2182" s="94"/>
      <c r="AN2182" s="94"/>
      <c r="AO2182" s="94"/>
      <c r="AP2182" s="94"/>
      <c r="AQ2182" s="141"/>
    </row>
    <row r="2183" spans="2:43" ht="15" customHeight="1">
      <c r="B2183"/>
      <c r="C2183"/>
      <c r="D2183"/>
      <c r="E2183"/>
      <c r="F2183"/>
      <c r="G2183"/>
      <c r="H2183"/>
      <c r="I2183"/>
      <c r="J2183"/>
      <c r="K2183"/>
      <c r="L2183"/>
      <c r="M2183"/>
      <c r="N2183"/>
      <c r="O2183"/>
      <c r="P2183"/>
      <c r="Q2183"/>
      <c r="R2183"/>
      <c r="S2183"/>
      <c r="T2183"/>
      <c r="U2183"/>
      <c r="V2183"/>
      <c r="W2183" s="155"/>
      <c r="X2183" s="94"/>
      <c r="Z2183" s="94"/>
      <c r="AB2183" s="94"/>
      <c r="AC2183" s="94"/>
      <c r="AD2183" s="94"/>
      <c r="AE2183" s="94"/>
      <c r="AF2183" s="94"/>
      <c r="AH2183" s="109"/>
      <c r="AI2183" s="183"/>
      <c r="AJ2183" s="109"/>
      <c r="AK2183" s="94"/>
      <c r="AL2183" s="94"/>
      <c r="AN2183" s="94"/>
      <c r="AO2183" s="94"/>
      <c r="AP2183" s="94"/>
      <c r="AQ2183" s="141"/>
    </row>
    <row r="2184" spans="2:43" ht="15" customHeight="1">
      <c r="B2184"/>
      <c r="C2184"/>
      <c r="D2184"/>
      <c r="E2184"/>
      <c r="F2184"/>
      <c r="G2184"/>
      <c r="H2184"/>
      <c r="I2184"/>
      <c r="J2184"/>
      <c r="K2184"/>
      <c r="L2184"/>
      <c r="M2184"/>
      <c r="N2184"/>
      <c r="O2184"/>
      <c r="P2184"/>
      <c r="Q2184"/>
      <c r="R2184"/>
      <c r="S2184"/>
      <c r="T2184"/>
      <c r="U2184"/>
      <c r="V2184"/>
      <c r="W2184" s="155"/>
      <c r="X2184" s="94"/>
      <c r="Z2184" s="94"/>
      <c r="AB2184" s="94"/>
      <c r="AC2184" s="94"/>
      <c r="AD2184" s="94"/>
      <c r="AE2184" s="94"/>
      <c r="AF2184" s="94"/>
      <c r="AH2184" s="109"/>
      <c r="AI2184" s="183"/>
      <c r="AJ2184" s="109"/>
      <c r="AK2184" s="94"/>
      <c r="AL2184" s="94"/>
      <c r="AN2184" s="94"/>
      <c r="AO2184" s="94"/>
      <c r="AP2184" s="94"/>
      <c r="AQ2184" s="141"/>
    </row>
    <row r="2185" spans="2:43" ht="15" customHeight="1">
      <c r="B2185"/>
      <c r="C2185"/>
      <c r="D2185"/>
      <c r="E2185"/>
      <c r="F2185"/>
      <c r="G2185"/>
      <c r="H2185"/>
      <c r="I2185"/>
      <c r="J2185"/>
      <c r="K2185"/>
      <c r="L2185"/>
      <c r="M2185"/>
      <c r="N2185"/>
      <c r="O2185"/>
      <c r="P2185"/>
      <c r="Q2185"/>
      <c r="R2185"/>
      <c r="S2185"/>
      <c r="T2185"/>
      <c r="U2185"/>
      <c r="V2185"/>
      <c r="W2185" s="155"/>
      <c r="X2185" s="94"/>
      <c r="Z2185" s="94"/>
      <c r="AB2185" s="94"/>
      <c r="AC2185" s="94"/>
      <c r="AD2185" s="94"/>
      <c r="AE2185" s="94"/>
      <c r="AF2185" s="94"/>
      <c r="AH2185" s="109"/>
      <c r="AI2185" s="183"/>
      <c r="AJ2185" s="109"/>
      <c r="AK2185" s="94"/>
      <c r="AL2185" s="94"/>
      <c r="AN2185" s="94"/>
      <c r="AO2185" s="94"/>
      <c r="AP2185" s="94"/>
      <c r="AQ2185" s="141"/>
    </row>
    <row r="2186" spans="2:43" ht="15" customHeight="1">
      <c r="B2186"/>
      <c r="C2186"/>
      <c r="D2186"/>
      <c r="E2186"/>
      <c r="F2186"/>
      <c r="G2186"/>
      <c r="H2186"/>
      <c r="I2186"/>
      <c r="J2186"/>
      <c r="K2186"/>
      <c r="L2186"/>
      <c r="M2186"/>
      <c r="N2186"/>
      <c r="O2186"/>
      <c r="P2186"/>
      <c r="Q2186"/>
      <c r="R2186"/>
      <c r="S2186"/>
      <c r="T2186"/>
      <c r="U2186"/>
      <c r="V2186"/>
      <c r="W2186" s="155"/>
      <c r="X2186" s="94"/>
      <c r="Z2186" s="94"/>
      <c r="AB2186" s="94"/>
      <c r="AC2186" s="94"/>
      <c r="AD2186" s="94"/>
      <c r="AE2186" s="94"/>
      <c r="AF2186" s="94"/>
      <c r="AH2186" s="109"/>
      <c r="AI2186" s="183"/>
      <c r="AJ2186" s="109"/>
      <c r="AK2186" s="94"/>
      <c r="AL2186" s="94"/>
      <c r="AN2186" s="94"/>
      <c r="AO2186" s="94"/>
      <c r="AP2186" s="94"/>
      <c r="AQ2186" s="141"/>
    </row>
    <row r="2187" spans="2:43" ht="15" customHeight="1">
      <c r="B2187"/>
      <c r="C2187"/>
      <c r="D2187"/>
      <c r="E2187"/>
      <c r="F2187"/>
      <c r="G2187"/>
      <c r="H2187"/>
      <c r="I2187"/>
      <c r="J2187"/>
      <c r="K2187"/>
      <c r="L2187"/>
      <c r="M2187"/>
      <c r="N2187"/>
      <c r="O2187"/>
      <c r="P2187"/>
      <c r="Q2187"/>
      <c r="R2187"/>
      <c r="S2187"/>
      <c r="T2187"/>
      <c r="U2187"/>
      <c r="V2187"/>
      <c r="W2187" s="155"/>
      <c r="X2187" s="94"/>
      <c r="Z2187" s="94"/>
      <c r="AB2187" s="94"/>
      <c r="AC2187" s="94"/>
      <c r="AD2187" s="94"/>
      <c r="AE2187" s="94"/>
      <c r="AF2187" s="94"/>
      <c r="AH2187" s="109"/>
      <c r="AI2187" s="183"/>
      <c r="AJ2187" s="109"/>
      <c r="AK2187" s="94"/>
      <c r="AL2187" s="94"/>
      <c r="AN2187" s="94"/>
      <c r="AO2187" s="94"/>
      <c r="AP2187" s="94"/>
      <c r="AQ2187" s="141"/>
    </row>
    <row r="2188" spans="2:43" ht="15" customHeight="1">
      <c r="B2188"/>
      <c r="C2188"/>
      <c r="D2188"/>
      <c r="E2188"/>
      <c r="F2188"/>
      <c r="G2188"/>
      <c r="H2188"/>
      <c r="I2188"/>
      <c r="J2188"/>
      <c r="K2188"/>
      <c r="L2188"/>
      <c r="M2188"/>
      <c r="N2188"/>
      <c r="O2188"/>
      <c r="P2188"/>
      <c r="Q2188"/>
      <c r="R2188"/>
      <c r="S2188"/>
      <c r="T2188"/>
      <c r="U2188"/>
      <c r="V2188"/>
      <c r="W2188" s="155"/>
      <c r="X2188" s="94"/>
      <c r="Z2188" s="94"/>
      <c r="AB2188" s="94"/>
      <c r="AC2188" s="94"/>
      <c r="AD2188" s="94"/>
      <c r="AE2188" s="94"/>
      <c r="AF2188" s="94"/>
      <c r="AH2188" s="109"/>
      <c r="AI2188" s="183"/>
      <c r="AJ2188" s="109"/>
      <c r="AK2188" s="94"/>
      <c r="AL2188" s="94"/>
      <c r="AN2188" s="94"/>
      <c r="AO2188" s="94"/>
      <c r="AP2188" s="94"/>
      <c r="AQ2188" s="141"/>
    </row>
    <row r="2189" spans="2:43" ht="15" customHeight="1">
      <c r="B2189"/>
      <c r="C2189"/>
      <c r="D2189"/>
      <c r="E2189"/>
      <c r="F2189"/>
      <c r="G2189"/>
      <c r="H2189"/>
      <c r="I2189"/>
      <c r="J2189"/>
      <c r="K2189"/>
      <c r="L2189"/>
      <c r="M2189"/>
      <c r="N2189"/>
      <c r="O2189"/>
      <c r="P2189"/>
      <c r="Q2189"/>
      <c r="R2189"/>
      <c r="S2189"/>
      <c r="T2189"/>
      <c r="U2189"/>
      <c r="V2189"/>
      <c r="W2189" s="155"/>
      <c r="X2189" s="94"/>
      <c r="Z2189" s="94"/>
      <c r="AB2189" s="94"/>
      <c r="AC2189" s="94"/>
      <c r="AD2189" s="94"/>
      <c r="AE2189" s="94"/>
      <c r="AF2189" s="94"/>
      <c r="AH2189" s="109"/>
      <c r="AI2189" s="183"/>
      <c r="AJ2189" s="109"/>
      <c r="AK2189" s="94"/>
      <c r="AL2189" s="94"/>
      <c r="AN2189" s="94"/>
      <c r="AO2189" s="94"/>
      <c r="AP2189" s="94"/>
      <c r="AQ2189" s="141"/>
    </row>
    <row r="2190" spans="2:43" ht="15" customHeight="1">
      <c r="B2190"/>
      <c r="C2190"/>
      <c r="D2190"/>
      <c r="E2190"/>
      <c r="F2190"/>
      <c r="G2190"/>
      <c r="H2190"/>
      <c r="I2190"/>
      <c r="J2190"/>
      <c r="K2190"/>
      <c r="L2190"/>
      <c r="M2190"/>
      <c r="N2190"/>
      <c r="O2190"/>
      <c r="P2190"/>
      <c r="Q2190"/>
      <c r="R2190"/>
      <c r="S2190"/>
      <c r="T2190"/>
      <c r="U2190"/>
      <c r="V2190"/>
      <c r="W2190" s="155"/>
      <c r="X2190" s="94"/>
      <c r="Z2190" s="94"/>
      <c r="AB2190" s="94"/>
      <c r="AC2190" s="94"/>
      <c r="AD2190" s="94"/>
      <c r="AE2190" s="94"/>
      <c r="AF2190" s="94"/>
      <c r="AH2190" s="109"/>
      <c r="AI2190" s="183"/>
      <c r="AJ2190" s="109"/>
      <c r="AK2190" s="94"/>
      <c r="AL2190" s="94"/>
      <c r="AN2190" s="94"/>
      <c r="AO2190" s="94"/>
      <c r="AP2190" s="94"/>
      <c r="AQ2190" s="141"/>
    </row>
    <row r="2191" spans="2:43" ht="15" customHeight="1">
      <c r="B2191"/>
      <c r="C2191"/>
      <c r="D2191"/>
      <c r="E2191"/>
      <c r="F2191"/>
      <c r="G2191"/>
      <c r="H2191"/>
      <c r="I2191"/>
      <c r="J2191"/>
      <c r="K2191"/>
      <c r="L2191"/>
      <c r="M2191"/>
      <c r="N2191"/>
      <c r="O2191"/>
      <c r="P2191"/>
      <c r="Q2191"/>
      <c r="R2191"/>
      <c r="S2191"/>
      <c r="T2191"/>
      <c r="U2191"/>
      <c r="V2191"/>
      <c r="W2191" s="155"/>
      <c r="X2191" s="94"/>
      <c r="Z2191" s="94"/>
      <c r="AB2191" s="94"/>
      <c r="AC2191" s="94"/>
      <c r="AD2191" s="94"/>
      <c r="AE2191" s="94"/>
      <c r="AF2191" s="94"/>
      <c r="AH2191" s="109"/>
      <c r="AI2191" s="183"/>
      <c r="AJ2191" s="109"/>
      <c r="AK2191" s="94"/>
      <c r="AL2191" s="94"/>
      <c r="AN2191" s="94"/>
      <c r="AO2191" s="94"/>
      <c r="AP2191" s="94"/>
      <c r="AQ2191" s="141"/>
    </row>
    <row r="2192" spans="2:43" ht="15" customHeight="1">
      <c r="B2192"/>
      <c r="C2192"/>
      <c r="D2192"/>
      <c r="E2192"/>
      <c r="F2192"/>
      <c r="G2192"/>
      <c r="H2192"/>
      <c r="I2192"/>
      <c r="J2192"/>
      <c r="K2192"/>
      <c r="L2192"/>
      <c r="M2192"/>
      <c r="N2192"/>
      <c r="O2192"/>
      <c r="P2192"/>
      <c r="Q2192"/>
      <c r="R2192"/>
      <c r="S2192"/>
      <c r="T2192"/>
      <c r="U2192"/>
      <c r="V2192"/>
      <c r="W2192" s="155"/>
      <c r="X2192" s="94"/>
      <c r="Z2192" s="94"/>
      <c r="AB2192" s="94"/>
      <c r="AC2192" s="94"/>
      <c r="AD2192" s="94"/>
      <c r="AE2192" s="94"/>
      <c r="AF2192" s="94"/>
      <c r="AH2192" s="109"/>
      <c r="AI2192" s="183"/>
      <c r="AJ2192" s="109"/>
      <c r="AK2192" s="94"/>
      <c r="AL2192" s="94"/>
      <c r="AN2192" s="94"/>
      <c r="AO2192" s="94"/>
      <c r="AP2192" s="94"/>
      <c r="AQ2192" s="141"/>
    </row>
    <row r="2193" spans="2:43" ht="15" customHeight="1">
      <c r="B2193"/>
      <c r="C2193"/>
      <c r="D2193"/>
      <c r="E2193"/>
      <c r="F2193"/>
      <c r="G2193"/>
      <c r="H2193"/>
      <c r="I2193"/>
      <c r="J2193"/>
      <c r="K2193"/>
      <c r="L2193"/>
      <c r="M2193"/>
      <c r="N2193"/>
      <c r="O2193"/>
      <c r="P2193"/>
      <c r="Q2193"/>
      <c r="R2193"/>
      <c r="S2193"/>
      <c r="T2193"/>
      <c r="U2193"/>
      <c r="V2193"/>
      <c r="W2193" s="155"/>
      <c r="X2193" s="94"/>
      <c r="Z2193" s="94"/>
      <c r="AB2193" s="94"/>
      <c r="AC2193" s="94"/>
      <c r="AD2193" s="94"/>
      <c r="AE2193" s="94"/>
      <c r="AF2193" s="94"/>
      <c r="AH2193" s="109"/>
      <c r="AI2193" s="183"/>
      <c r="AJ2193" s="109"/>
      <c r="AK2193" s="94"/>
      <c r="AL2193" s="94"/>
      <c r="AN2193" s="94"/>
      <c r="AO2193" s="94"/>
      <c r="AP2193" s="94"/>
      <c r="AQ2193" s="141"/>
    </row>
    <row r="2194" spans="2:43" ht="15" customHeight="1">
      <c r="B2194"/>
      <c r="C2194"/>
      <c r="D2194"/>
      <c r="E2194"/>
      <c r="F2194"/>
      <c r="G2194"/>
      <c r="H2194"/>
      <c r="I2194"/>
      <c r="J2194"/>
      <c r="K2194"/>
      <c r="L2194"/>
      <c r="M2194"/>
      <c r="N2194"/>
      <c r="O2194"/>
      <c r="P2194"/>
      <c r="Q2194"/>
      <c r="R2194"/>
      <c r="S2194"/>
      <c r="T2194"/>
      <c r="U2194"/>
      <c r="V2194"/>
      <c r="W2194" s="155"/>
      <c r="X2194" s="94"/>
      <c r="Z2194" s="94"/>
      <c r="AB2194" s="94"/>
      <c r="AC2194" s="94"/>
      <c r="AD2194" s="94"/>
      <c r="AE2194" s="94"/>
      <c r="AF2194" s="94"/>
      <c r="AH2194" s="109"/>
      <c r="AI2194" s="183"/>
      <c r="AJ2194" s="109"/>
      <c r="AK2194" s="94"/>
      <c r="AL2194" s="94"/>
      <c r="AN2194" s="94"/>
      <c r="AO2194" s="94"/>
      <c r="AP2194" s="94"/>
      <c r="AQ2194" s="141"/>
    </row>
    <row r="2195" spans="2:43" ht="15" customHeight="1">
      <c r="B2195"/>
      <c r="C2195"/>
      <c r="D2195"/>
      <c r="E2195"/>
      <c r="F2195"/>
      <c r="G2195"/>
      <c r="H2195"/>
      <c r="I2195"/>
      <c r="J2195"/>
      <c r="K2195"/>
      <c r="L2195"/>
      <c r="M2195"/>
      <c r="N2195"/>
      <c r="O2195"/>
      <c r="P2195"/>
      <c r="Q2195"/>
      <c r="R2195"/>
      <c r="S2195"/>
      <c r="T2195"/>
      <c r="U2195"/>
      <c r="V2195"/>
      <c r="W2195" s="155"/>
      <c r="X2195" s="94"/>
      <c r="Z2195" s="94"/>
      <c r="AB2195" s="94"/>
      <c r="AC2195" s="94"/>
      <c r="AD2195" s="94"/>
      <c r="AE2195" s="94"/>
      <c r="AF2195" s="94"/>
      <c r="AH2195" s="109"/>
      <c r="AI2195" s="183"/>
      <c r="AJ2195" s="109"/>
      <c r="AK2195" s="94"/>
      <c r="AL2195" s="94"/>
      <c r="AN2195" s="94"/>
      <c r="AO2195" s="94"/>
      <c r="AP2195" s="94"/>
      <c r="AQ2195" s="141"/>
    </row>
    <row r="2196" spans="2:43" ht="15" customHeight="1">
      <c r="B2196"/>
      <c r="C2196"/>
      <c r="D2196"/>
      <c r="E2196"/>
      <c r="F2196"/>
      <c r="G2196"/>
      <c r="H2196"/>
      <c r="I2196"/>
      <c r="J2196"/>
      <c r="K2196"/>
      <c r="L2196"/>
      <c r="M2196"/>
      <c r="N2196"/>
      <c r="O2196"/>
      <c r="P2196"/>
      <c r="Q2196"/>
      <c r="R2196"/>
      <c r="S2196"/>
      <c r="T2196"/>
      <c r="U2196"/>
      <c r="V2196"/>
      <c r="W2196" s="155"/>
      <c r="X2196" s="94"/>
      <c r="Z2196" s="94"/>
      <c r="AB2196" s="94"/>
      <c r="AC2196" s="94"/>
      <c r="AD2196" s="94"/>
      <c r="AE2196" s="94"/>
      <c r="AF2196" s="94"/>
      <c r="AH2196" s="109"/>
      <c r="AI2196" s="183"/>
      <c r="AJ2196" s="109"/>
      <c r="AK2196" s="94"/>
      <c r="AL2196" s="94"/>
      <c r="AN2196" s="94"/>
      <c r="AO2196" s="94"/>
      <c r="AP2196" s="94"/>
      <c r="AQ2196" s="141"/>
    </row>
    <row r="2197" spans="2:43" ht="15" customHeight="1">
      <c r="B2197" s="112"/>
      <c r="C2197" s="112"/>
      <c r="D2197" s="112"/>
      <c r="E2197" s="112"/>
      <c r="F2197" s="112"/>
      <c r="G2197" s="112"/>
      <c r="H2197" s="112"/>
      <c r="I2197" s="112"/>
      <c r="J2197" s="112"/>
      <c r="K2197" s="112"/>
      <c r="L2197" s="112"/>
      <c r="M2197" s="112"/>
      <c r="N2197" s="112"/>
      <c r="O2197" s="112"/>
      <c r="P2197" s="112"/>
      <c r="Q2197" s="112"/>
      <c r="R2197" s="112"/>
      <c r="S2197" s="112"/>
      <c r="T2197" s="112"/>
      <c r="U2197" s="112"/>
      <c r="V2197" s="112"/>
      <c r="W2197" s="156"/>
      <c r="X2197" s="109"/>
      <c r="Y2197" s="109"/>
      <c r="Z2197" s="109"/>
      <c r="AA2197" s="109"/>
      <c r="AB2197" s="109"/>
      <c r="AC2197" s="109"/>
      <c r="AD2197" s="109"/>
      <c r="AE2197" s="109"/>
      <c r="AF2197" s="109"/>
      <c r="AG2197" s="109"/>
      <c r="AH2197" s="109"/>
      <c r="AI2197" s="224"/>
      <c r="AJ2197" s="109"/>
      <c r="AK2197" s="109"/>
      <c r="AL2197" s="109"/>
      <c r="AM2197" s="109"/>
      <c r="AN2197" s="109"/>
      <c r="AO2197" s="109"/>
      <c r="AP2197" s="109"/>
      <c r="AQ2197" s="157"/>
    </row>
    <row r="2198" spans="2:43" ht="15" customHeight="1">
      <c r="B2198" s="112"/>
      <c r="C2198" s="112"/>
      <c r="D2198" s="112"/>
      <c r="E2198" s="112"/>
      <c r="F2198" s="112"/>
      <c r="G2198" s="112"/>
      <c r="H2198" s="112"/>
      <c r="I2198" s="112"/>
      <c r="J2198" s="112"/>
      <c r="K2198" s="112"/>
      <c r="L2198" s="112"/>
      <c r="M2198" s="112"/>
      <c r="N2198" s="112"/>
      <c r="O2198" s="112"/>
      <c r="P2198" s="112"/>
      <c r="Q2198" s="112"/>
      <c r="R2198" s="112"/>
      <c r="S2198" s="112"/>
      <c r="T2198" s="112"/>
      <c r="U2198" s="112"/>
      <c r="V2198" s="112"/>
      <c r="W2198" s="156"/>
      <c r="X2198" s="109"/>
      <c r="Y2198" s="174"/>
      <c r="Z2198" s="109"/>
      <c r="AA2198" s="109"/>
      <c r="AB2198" s="109"/>
      <c r="AC2198" s="109"/>
      <c r="AD2198" s="109"/>
      <c r="AE2198" s="109"/>
      <c r="AF2198" s="109"/>
      <c r="AG2198" s="109"/>
      <c r="AH2198" s="109"/>
      <c r="AI2198" s="224"/>
      <c r="AJ2198" s="150"/>
      <c r="AK2198" s="150"/>
      <c r="AL2198" s="109"/>
      <c r="AM2198" s="109"/>
      <c r="AN2198" s="109"/>
      <c r="AO2198" s="109"/>
      <c r="AP2198" s="53"/>
      <c r="AQ2198" s="157"/>
    </row>
    <row r="2199" spans="2:43" ht="15" customHeight="1">
      <c r="B2199" s="112"/>
      <c r="C2199" s="112"/>
      <c r="D2199" s="112"/>
      <c r="E2199" s="112"/>
      <c r="F2199" s="112"/>
      <c r="G2199" s="112"/>
      <c r="H2199" s="112"/>
      <c r="I2199" s="112"/>
      <c r="J2199" s="112"/>
      <c r="K2199" s="112"/>
      <c r="L2199" s="112"/>
      <c r="M2199" s="112"/>
      <c r="N2199" s="112"/>
      <c r="O2199" s="112"/>
      <c r="P2199" s="112"/>
      <c r="Q2199" s="112"/>
      <c r="R2199" s="112"/>
      <c r="S2199" s="112"/>
      <c r="T2199" s="112"/>
      <c r="U2199" s="112"/>
      <c r="V2199" s="112"/>
      <c r="W2199" s="156"/>
      <c r="X2199" s="109"/>
      <c r="Y2199" s="174"/>
      <c r="Z2199" s="109"/>
      <c r="AA2199" s="109"/>
      <c r="AB2199" s="109"/>
      <c r="AC2199" s="109"/>
      <c r="AD2199" s="174"/>
      <c r="AE2199" s="109"/>
      <c r="AF2199" s="109"/>
      <c r="AG2199" s="109"/>
      <c r="AH2199" s="109"/>
      <c r="AI2199" s="224"/>
      <c r="AJ2199" s="150"/>
      <c r="AK2199" s="150"/>
      <c r="AL2199" s="109"/>
      <c r="AM2199" s="109"/>
      <c r="AN2199" s="109"/>
      <c r="AO2199" s="109"/>
      <c r="AP2199" s="53"/>
      <c r="AQ2199" s="157"/>
    </row>
    <row r="2200" spans="2:43" ht="15" customHeight="1">
      <c r="B2200" s="112"/>
      <c r="C2200" s="112"/>
      <c r="D2200" s="112"/>
      <c r="E2200" s="112"/>
      <c r="F2200" s="112"/>
      <c r="G2200" s="112"/>
      <c r="H2200" s="112"/>
      <c r="I2200" s="112"/>
      <c r="J2200" s="112"/>
      <c r="K2200" s="112"/>
      <c r="L2200" s="112"/>
      <c r="M2200" s="112"/>
      <c r="N2200" s="112"/>
      <c r="O2200" s="112"/>
      <c r="P2200" s="112"/>
      <c r="Q2200" s="112"/>
      <c r="R2200" s="112"/>
      <c r="S2200" s="112"/>
      <c r="T2200" s="112"/>
      <c r="U2200" s="112"/>
      <c r="V2200" s="112"/>
      <c r="W2200" s="156"/>
      <c r="X2200" s="109"/>
      <c r="Y2200" s="174"/>
      <c r="Z2200" s="109"/>
      <c r="AA2200" s="109"/>
      <c r="AB2200" s="109"/>
      <c r="AC2200" s="109"/>
      <c r="AD2200" s="174"/>
      <c r="AE2200" s="109"/>
      <c r="AF2200" s="109"/>
      <c r="AG2200" s="109"/>
      <c r="AH2200" s="109"/>
      <c r="AI2200" s="224"/>
      <c r="AJ2200" s="150"/>
      <c r="AK2200" s="150"/>
      <c r="AL2200" s="109"/>
      <c r="AM2200" s="109"/>
      <c r="AN2200" s="109"/>
      <c r="AO2200" s="109"/>
      <c r="AP2200" s="53"/>
      <c r="AQ2200" s="157"/>
    </row>
    <row r="2201" spans="2:43" ht="15" customHeight="1">
      <c r="B2201" s="112"/>
      <c r="C2201" s="112"/>
      <c r="D2201" s="112"/>
      <c r="E2201" s="112"/>
      <c r="F2201" s="112"/>
      <c r="G2201" s="112"/>
      <c r="H2201" s="112"/>
      <c r="I2201" s="112"/>
      <c r="J2201" s="112"/>
      <c r="K2201" s="112"/>
      <c r="L2201" s="112"/>
      <c r="M2201" s="112"/>
      <c r="N2201" s="112"/>
      <c r="O2201" s="112"/>
      <c r="P2201" s="112"/>
      <c r="Q2201" s="112"/>
      <c r="R2201" s="112"/>
      <c r="S2201" s="112"/>
      <c r="T2201" s="112"/>
      <c r="U2201" s="112"/>
      <c r="V2201" s="112"/>
      <c r="W2201" s="156"/>
      <c r="X2201" s="109"/>
      <c r="Y2201" s="109"/>
      <c r="Z2201" s="109"/>
      <c r="AA2201" s="109"/>
      <c r="AB2201" s="109"/>
      <c r="AC2201" s="109"/>
      <c r="AD2201" s="109"/>
      <c r="AE2201" s="109"/>
      <c r="AF2201" s="109"/>
      <c r="AG2201" s="109"/>
      <c r="AH2201" s="109"/>
      <c r="AI2201" s="224"/>
      <c r="AJ2201" s="109"/>
      <c r="AK2201" s="109"/>
      <c r="AL2201" s="109"/>
      <c r="AM2201" s="109"/>
      <c r="AN2201" s="109"/>
      <c r="AO2201" s="109"/>
      <c r="AP2201" s="109"/>
      <c r="AQ2201" s="157"/>
    </row>
    <row r="2202" spans="2:43" ht="15" customHeight="1">
      <c r="B2202" s="112"/>
      <c r="C2202" s="112"/>
      <c r="D2202" s="112"/>
      <c r="E2202" s="112"/>
      <c r="F2202" s="112"/>
      <c r="G2202" s="112"/>
      <c r="H2202" s="112"/>
      <c r="I2202" s="112"/>
      <c r="J2202" s="112"/>
      <c r="K2202" s="112"/>
      <c r="L2202" s="112"/>
      <c r="M2202" s="112"/>
      <c r="N2202" s="112"/>
      <c r="O2202" s="112"/>
      <c r="P2202" s="112"/>
      <c r="Q2202" s="112"/>
      <c r="R2202" s="112"/>
      <c r="S2202" s="112"/>
      <c r="T2202" s="112"/>
      <c r="U2202" s="112"/>
      <c r="V2202" s="112"/>
      <c r="W2202" s="156"/>
      <c r="X2202" s="109"/>
      <c r="Y2202" s="109"/>
      <c r="Z2202" s="109"/>
      <c r="AA2202" s="109"/>
      <c r="AB2202" s="109"/>
      <c r="AC2202" s="109"/>
      <c r="AD2202" s="109"/>
      <c r="AE2202" s="109"/>
      <c r="AF2202" s="109"/>
      <c r="AG2202" s="109"/>
      <c r="AH2202" s="109"/>
      <c r="AI2202" s="183"/>
      <c r="AJ2202" s="109"/>
      <c r="AK2202" s="109"/>
      <c r="AL2202" s="109"/>
      <c r="AM2202" s="109"/>
      <c r="AN2202" s="109"/>
      <c r="AO2202" s="109"/>
      <c r="AP2202" s="109"/>
      <c r="AQ2202" s="157"/>
    </row>
    <row r="2203" spans="2:43" ht="15" customHeight="1">
      <c r="B2203" s="112"/>
      <c r="C2203" s="112"/>
      <c r="D2203" s="112"/>
      <c r="E2203" s="112"/>
      <c r="F2203" s="112"/>
      <c r="G2203" s="112"/>
      <c r="H2203" s="112"/>
      <c r="I2203" s="112"/>
      <c r="J2203" s="112"/>
      <c r="K2203" s="112"/>
      <c r="L2203" s="112"/>
      <c r="M2203" s="112"/>
      <c r="N2203" s="112"/>
      <c r="O2203" s="112"/>
      <c r="P2203" s="112"/>
      <c r="Q2203" s="112"/>
      <c r="R2203" s="112"/>
      <c r="S2203" s="112"/>
      <c r="T2203" s="112"/>
      <c r="U2203" s="112"/>
      <c r="V2203" s="112"/>
      <c r="W2203" s="156"/>
      <c r="X2203" s="109"/>
      <c r="Y2203" s="109"/>
      <c r="Z2203" s="109"/>
      <c r="AA2203" s="109"/>
      <c r="AB2203" s="109"/>
      <c r="AC2203" s="109"/>
      <c r="AD2203" s="109"/>
      <c r="AE2203" s="109"/>
      <c r="AF2203" s="109"/>
      <c r="AG2203" s="109"/>
      <c r="AH2203" s="109"/>
      <c r="AI2203" s="183"/>
      <c r="AJ2203" s="109"/>
      <c r="AK2203" s="109"/>
      <c r="AL2203" s="109"/>
      <c r="AM2203" s="109"/>
      <c r="AN2203" s="109"/>
      <c r="AO2203" s="109"/>
      <c r="AP2203" s="109"/>
      <c r="AQ2203" s="157"/>
    </row>
    <row r="2204" spans="2:43" ht="15" customHeight="1">
      <c r="B2204" s="112"/>
      <c r="C2204" s="112"/>
      <c r="D2204" s="112"/>
      <c r="E2204" s="112"/>
      <c r="F2204" s="112"/>
      <c r="G2204" s="112"/>
      <c r="H2204" s="112"/>
      <c r="I2204" s="112"/>
      <c r="J2204" s="112"/>
      <c r="K2204" s="112"/>
      <c r="L2204" s="112"/>
      <c r="M2204" s="112"/>
      <c r="N2204" s="112"/>
      <c r="O2204" s="112"/>
      <c r="P2204" s="112"/>
      <c r="Q2204" s="112"/>
      <c r="R2204" s="112"/>
      <c r="S2204" s="112"/>
      <c r="T2204" s="112"/>
      <c r="U2204" s="112"/>
      <c r="V2204" s="112"/>
      <c r="W2204" s="156"/>
      <c r="X2204" s="109"/>
      <c r="Y2204" s="109"/>
      <c r="Z2204" s="109"/>
      <c r="AA2204" s="109"/>
      <c r="AB2204" s="109"/>
      <c r="AC2204" s="109"/>
      <c r="AD2204" s="109"/>
      <c r="AE2204" s="109"/>
      <c r="AF2204" s="109"/>
      <c r="AG2204" s="109"/>
      <c r="AH2204" s="109"/>
      <c r="AI2204" s="224"/>
      <c r="AJ2204" s="109"/>
      <c r="AK2204" s="109"/>
      <c r="AL2204" s="109"/>
      <c r="AM2204" s="109"/>
      <c r="AN2204" s="109"/>
      <c r="AO2204" s="109"/>
      <c r="AP2204" s="109"/>
      <c r="AQ2204" s="157"/>
    </row>
    <row r="2205" spans="2:43" ht="15" customHeight="1">
      <c r="B2205" s="112"/>
      <c r="C2205" s="112"/>
      <c r="D2205" s="112"/>
      <c r="E2205" s="112"/>
      <c r="F2205" s="112"/>
      <c r="G2205" s="112"/>
      <c r="H2205" s="112"/>
      <c r="I2205" s="112"/>
      <c r="J2205" s="112"/>
      <c r="K2205" s="112"/>
      <c r="L2205" s="112"/>
      <c r="M2205" s="112"/>
      <c r="N2205" s="112"/>
      <c r="O2205" s="112"/>
      <c r="P2205" s="112"/>
      <c r="Q2205" s="112"/>
      <c r="R2205" s="112"/>
      <c r="S2205" s="112"/>
      <c r="T2205" s="112"/>
      <c r="U2205" s="112"/>
      <c r="V2205" s="112"/>
      <c r="W2205" s="156"/>
      <c r="X2205" s="109"/>
      <c r="Y2205" s="109"/>
      <c r="Z2205" s="109"/>
      <c r="AA2205" s="109"/>
      <c r="AB2205" s="109"/>
      <c r="AC2205" s="109"/>
      <c r="AD2205" s="109"/>
      <c r="AE2205" s="109"/>
      <c r="AF2205" s="109"/>
      <c r="AG2205" s="109"/>
      <c r="AH2205" s="109"/>
      <c r="AI2205" s="224"/>
      <c r="AJ2205" s="109"/>
      <c r="AK2205" s="109"/>
      <c r="AL2205" s="109"/>
      <c r="AM2205" s="109"/>
      <c r="AN2205" s="109"/>
      <c r="AO2205" s="109"/>
      <c r="AP2205" s="109"/>
      <c r="AQ2205" s="157"/>
    </row>
    <row r="2206" spans="2:43" ht="15" customHeight="1">
      <c r="D2206" s="109"/>
      <c r="E2206" s="189"/>
      <c r="F2206" s="112"/>
      <c r="G2206" s="112"/>
      <c r="H2206" s="112"/>
      <c r="I2206" s="112"/>
      <c r="J2206" s="112"/>
      <c r="K2206" s="112"/>
      <c r="L2206" s="112"/>
      <c r="M2206" s="112"/>
      <c r="N2206" s="112"/>
      <c r="O2206" s="112"/>
      <c r="P2206" s="112"/>
      <c r="Q2206" s="112"/>
      <c r="R2206" s="112"/>
      <c r="S2206" s="112"/>
      <c r="T2206" s="112"/>
      <c r="U2206" s="112"/>
      <c r="V2206" s="112"/>
      <c r="W2206" s="156"/>
      <c r="X2206" s="109"/>
      <c r="Y2206" s="109"/>
      <c r="Z2206" s="109"/>
      <c r="AA2206" s="109"/>
      <c r="AB2206" s="109"/>
      <c r="AC2206" s="109"/>
      <c r="AD2206" s="109"/>
      <c r="AE2206" s="109"/>
      <c r="AF2206" s="109"/>
      <c r="AG2206" s="109"/>
      <c r="AH2206" s="109"/>
      <c r="AI2206" s="183"/>
      <c r="AJ2206" s="109"/>
      <c r="AK2206" s="109"/>
      <c r="AL2206" s="109"/>
      <c r="AM2206" s="109"/>
      <c r="AN2206" s="109"/>
      <c r="AO2206" s="109"/>
      <c r="AP2206" s="109"/>
      <c r="AQ2206" s="157"/>
    </row>
    <row r="2207" spans="2:43" ht="15" customHeight="1">
      <c r="D2207" s="109"/>
      <c r="E2207" s="189"/>
      <c r="F2207" s="112"/>
      <c r="G2207" s="112"/>
      <c r="H2207" s="112"/>
      <c r="I2207" s="112"/>
      <c r="J2207" s="112"/>
      <c r="K2207" s="112"/>
      <c r="L2207" s="112"/>
      <c r="M2207" s="112"/>
      <c r="N2207" s="112"/>
      <c r="O2207" s="112"/>
      <c r="P2207" s="112"/>
      <c r="Q2207" s="112"/>
      <c r="R2207" s="112"/>
      <c r="S2207" s="112"/>
      <c r="T2207" s="112"/>
      <c r="U2207" s="112"/>
      <c r="V2207" s="112"/>
      <c r="W2207" s="156"/>
      <c r="X2207" s="109"/>
      <c r="Y2207" s="109"/>
      <c r="Z2207" s="109"/>
      <c r="AA2207" s="109"/>
      <c r="AB2207" s="109"/>
      <c r="AC2207" s="109"/>
      <c r="AD2207" s="109"/>
      <c r="AE2207" s="109"/>
      <c r="AF2207" s="109"/>
      <c r="AG2207" s="109"/>
      <c r="AH2207" s="109"/>
      <c r="AI2207" s="183"/>
      <c r="AJ2207" s="109"/>
      <c r="AK2207" s="109"/>
      <c r="AL2207" s="109"/>
      <c r="AM2207" s="109"/>
      <c r="AN2207" s="109"/>
      <c r="AO2207" s="109"/>
      <c r="AP2207" s="109"/>
      <c r="AQ2207" s="157"/>
    </row>
    <row r="2208" spans="2:43" ht="15" customHeight="1">
      <c r="D2208" s="109"/>
      <c r="E2208" s="189"/>
      <c r="F2208" s="112"/>
      <c r="G2208" s="112"/>
      <c r="H2208" s="112"/>
      <c r="I2208" s="112"/>
      <c r="J2208" s="112"/>
      <c r="K2208" s="112"/>
      <c r="L2208" s="112"/>
      <c r="M2208" s="112"/>
      <c r="N2208" s="112"/>
      <c r="O2208" s="112"/>
      <c r="P2208" s="112"/>
      <c r="Q2208" s="112"/>
      <c r="R2208" s="112"/>
      <c r="S2208" s="112"/>
      <c r="T2208" s="112"/>
      <c r="U2208" s="112"/>
      <c r="V2208" s="112"/>
      <c r="W2208" s="156"/>
      <c r="X2208" s="109"/>
      <c r="Y2208" s="109"/>
      <c r="Z2208" s="109"/>
      <c r="AA2208" s="109"/>
      <c r="AB2208" s="109"/>
      <c r="AC2208" s="109"/>
      <c r="AD2208" s="109"/>
      <c r="AE2208" s="109"/>
      <c r="AF2208" s="109"/>
      <c r="AG2208" s="109"/>
      <c r="AH2208" s="109"/>
      <c r="AI2208" s="183"/>
      <c r="AJ2208" s="109"/>
      <c r="AK2208" s="109"/>
      <c r="AL2208" s="109"/>
      <c r="AM2208" s="109"/>
      <c r="AN2208" s="109"/>
      <c r="AO2208" s="109"/>
      <c r="AP2208" s="109"/>
      <c r="AQ2208" s="157"/>
    </row>
    <row r="2209" spans="3:43" ht="15" customHeight="1">
      <c r="D2209" s="109"/>
      <c r="E2209" s="189"/>
      <c r="F2209" s="112"/>
      <c r="G2209" s="112"/>
      <c r="H2209" s="112"/>
      <c r="I2209" s="112"/>
      <c r="J2209" s="112"/>
      <c r="K2209" s="112"/>
      <c r="L2209" s="112"/>
      <c r="M2209" s="112"/>
      <c r="N2209" s="112"/>
      <c r="O2209" s="112"/>
      <c r="P2209" s="112"/>
      <c r="Q2209" s="112"/>
      <c r="R2209" s="112"/>
      <c r="S2209" s="112"/>
      <c r="T2209" s="112"/>
      <c r="U2209" s="112"/>
      <c r="V2209" s="112"/>
      <c r="W2209" s="156"/>
      <c r="X2209" s="109"/>
      <c r="Y2209" s="109"/>
      <c r="Z2209" s="109"/>
      <c r="AA2209" s="109"/>
      <c r="AB2209" s="109"/>
      <c r="AC2209" s="109"/>
      <c r="AD2209" s="109"/>
      <c r="AE2209" s="109"/>
      <c r="AF2209" s="109"/>
      <c r="AG2209" s="109"/>
      <c r="AH2209" s="109"/>
      <c r="AI2209" s="183"/>
      <c r="AJ2209" s="109"/>
      <c r="AK2209" s="109"/>
      <c r="AL2209" s="109"/>
      <c r="AM2209" s="109"/>
      <c r="AN2209" s="109"/>
      <c r="AO2209" s="109"/>
      <c r="AP2209" s="109"/>
      <c r="AQ2209" s="157"/>
    </row>
    <row r="2210" spans="3:43" ht="15" customHeight="1">
      <c r="D2210" s="109"/>
      <c r="E2210" s="189"/>
      <c r="F2210" s="112"/>
      <c r="G2210" s="112"/>
      <c r="H2210" s="112"/>
      <c r="I2210" s="112"/>
      <c r="J2210" s="112"/>
      <c r="K2210" s="112"/>
      <c r="L2210" s="112"/>
      <c r="M2210" s="112"/>
      <c r="N2210" s="112"/>
      <c r="O2210" s="112"/>
      <c r="P2210" s="112"/>
      <c r="Q2210" s="112"/>
      <c r="R2210" s="112"/>
      <c r="S2210" s="112"/>
      <c r="T2210" s="112"/>
      <c r="U2210" s="112"/>
      <c r="V2210" s="112"/>
      <c r="W2210" s="156"/>
      <c r="X2210" s="109"/>
      <c r="Y2210" s="109"/>
      <c r="Z2210" s="109"/>
      <c r="AA2210" s="109"/>
      <c r="AB2210" s="109"/>
      <c r="AC2210" s="109"/>
      <c r="AD2210" s="109"/>
      <c r="AE2210" s="109"/>
      <c r="AF2210" s="109"/>
      <c r="AG2210" s="109"/>
      <c r="AH2210" s="109"/>
      <c r="AI2210" s="183"/>
      <c r="AJ2210" s="109"/>
      <c r="AK2210" s="109"/>
      <c r="AL2210" s="109"/>
      <c r="AM2210" s="109"/>
      <c r="AN2210" s="109"/>
      <c r="AO2210" s="109"/>
      <c r="AP2210" s="109"/>
      <c r="AQ2210" s="157"/>
    </row>
    <row r="2211" spans="3:43" ht="15" customHeight="1">
      <c r="D2211" s="109"/>
      <c r="E2211" s="190"/>
      <c r="F2211" s="112"/>
      <c r="G2211" s="112"/>
      <c r="H2211" s="112"/>
      <c r="I2211" s="112"/>
      <c r="J2211" s="112"/>
      <c r="K2211" s="112"/>
      <c r="L2211" s="112"/>
      <c r="M2211" s="112"/>
      <c r="N2211" s="112"/>
      <c r="O2211" s="112"/>
      <c r="P2211" s="112"/>
      <c r="Q2211" s="112"/>
      <c r="R2211" s="112"/>
      <c r="S2211" s="112"/>
      <c r="T2211" s="112"/>
      <c r="U2211" s="112"/>
      <c r="V2211" s="112"/>
      <c r="W2211" s="156"/>
      <c r="X2211" s="109"/>
      <c r="Y2211" s="109"/>
      <c r="Z2211" s="109"/>
      <c r="AA2211" s="109"/>
      <c r="AB2211" s="109"/>
      <c r="AC2211" s="109"/>
      <c r="AD2211" s="109"/>
      <c r="AE2211" s="109"/>
      <c r="AF2211" s="109"/>
      <c r="AG2211" s="109"/>
      <c r="AH2211" s="109"/>
      <c r="AI2211" s="183"/>
      <c r="AJ2211" s="109"/>
      <c r="AK2211" s="109"/>
      <c r="AL2211" s="109"/>
      <c r="AM2211" s="109"/>
      <c r="AN2211" s="109"/>
      <c r="AO2211" s="109"/>
      <c r="AP2211" s="109"/>
      <c r="AQ2211" s="157"/>
    </row>
    <row r="2212" spans="3:43" ht="15" customHeight="1">
      <c r="D2212" s="109"/>
      <c r="E2212" s="191"/>
      <c r="F2212" s="112"/>
      <c r="G2212" s="112"/>
      <c r="H2212" s="112"/>
      <c r="I2212" s="112"/>
      <c r="J2212" s="112"/>
      <c r="K2212" s="112"/>
      <c r="L2212" s="112"/>
      <c r="M2212" s="112"/>
      <c r="N2212" s="112"/>
      <c r="O2212" s="112"/>
      <c r="P2212" s="112"/>
      <c r="Q2212" s="112"/>
      <c r="R2212" s="112"/>
      <c r="S2212" s="112"/>
      <c r="T2212" s="112"/>
      <c r="U2212" s="112"/>
      <c r="V2212" s="112"/>
      <c r="W2212" s="156"/>
      <c r="X2212" s="109"/>
      <c r="Y2212" s="109"/>
      <c r="Z2212" s="109"/>
      <c r="AA2212" s="109"/>
      <c r="AB2212" s="109"/>
      <c r="AC2212" s="109"/>
      <c r="AD2212" s="109"/>
      <c r="AE2212" s="109"/>
      <c r="AF2212" s="109"/>
      <c r="AG2212" s="109"/>
      <c r="AH2212" s="109"/>
      <c r="AI2212" s="183"/>
      <c r="AJ2212" s="109"/>
      <c r="AK2212" s="109"/>
      <c r="AL2212" s="109"/>
      <c r="AM2212" s="109"/>
      <c r="AN2212" s="109"/>
      <c r="AO2212" s="109"/>
      <c r="AP2212" s="109"/>
      <c r="AQ2212" s="157"/>
    </row>
    <row r="2213" spans="3:43" ht="15" customHeight="1">
      <c r="D2213" s="109"/>
      <c r="E2213" s="191"/>
      <c r="F2213" s="112"/>
      <c r="G2213" s="112"/>
      <c r="H2213" s="112"/>
      <c r="I2213" s="112"/>
      <c r="J2213" s="112"/>
      <c r="K2213" s="112"/>
      <c r="L2213" s="112"/>
      <c r="M2213" s="112"/>
      <c r="N2213" s="112"/>
      <c r="O2213" s="112"/>
      <c r="P2213" s="112"/>
      <c r="Q2213" s="112"/>
      <c r="R2213" s="112"/>
      <c r="S2213" s="112"/>
      <c r="T2213" s="112"/>
      <c r="U2213" s="112"/>
      <c r="V2213" s="112"/>
      <c r="W2213" s="156"/>
      <c r="X2213" s="109"/>
      <c r="Y2213" s="109"/>
      <c r="Z2213" s="109"/>
      <c r="AA2213" s="109"/>
      <c r="AB2213" s="109"/>
      <c r="AC2213" s="109"/>
      <c r="AD2213" s="109"/>
      <c r="AE2213" s="109"/>
      <c r="AF2213" s="109"/>
      <c r="AG2213" s="109"/>
      <c r="AH2213" s="109"/>
      <c r="AI2213" s="183"/>
      <c r="AJ2213" s="109"/>
      <c r="AK2213" s="109"/>
      <c r="AL2213" s="109"/>
      <c r="AM2213" s="109"/>
      <c r="AN2213" s="109"/>
      <c r="AO2213" s="109"/>
      <c r="AP2213" s="109"/>
      <c r="AQ2213" s="157"/>
    </row>
    <row r="2214" spans="3:43" ht="15" customHeight="1">
      <c r="D2214" s="109"/>
      <c r="E2214" s="191"/>
      <c r="F2214" s="112"/>
      <c r="G2214" s="112"/>
      <c r="H2214" s="112"/>
      <c r="I2214" s="112"/>
      <c r="J2214" s="112"/>
      <c r="K2214" s="112"/>
      <c r="L2214" s="112"/>
      <c r="M2214" s="112"/>
      <c r="N2214" s="112"/>
      <c r="O2214" s="112"/>
      <c r="P2214" s="112"/>
      <c r="Q2214" s="112"/>
      <c r="R2214" s="112"/>
      <c r="S2214" s="112"/>
      <c r="T2214" s="112"/>
      <c r="U2214" s="112"/>
      <c r="V2214" s="112"/>
      <c r="W2214" s="156"/>
      <c r="X2214" s="109"/>
      <c r="Y2214" s="109"/>
      <c r="Z2214" s="109"/>
      <c r="AA2214" s="109"/>
      <c r="AB2214" s="109"/>
      <c r="AC2214" s="109"/>
      <c r="AD2214" s="109"/>
      <c r="AE2214" s="109"/>
      <c r="AF2214" s="109"/>
      <c r="AG2214" s="109"/>
      <c r="AH2214" s="109"/>
      <c r="AI2214" s="183"/>
      <c r="AJ2214" s="109"/>
      <c r="AK2214" s="109"/>
      <c r="AL2214" s="109"/>
      <c r="AM2214" s="109"/>
      <c r="AN2214" s="109"/>
      <c r="AO2214" s="109"/>
      <c r="AP2214" s="109"/>
      <c r="AQ2214" s="157"/>
    </row>
    <row r="2215" spans="3:43" ht="15" customHeight="1">
      <c r="D2215" s="109"/>
      <c r="E2215" s="191"/>
      <c r="F2215" s="112"/>
      <c r="G2215" s="112"/>
      <c r="H2215" s="112"/>
      <c r="I2215" s="112"/>
      <c r="J2215" s="112"/>
      <c r="K2215" s="112"/>
      <c r="L2215" s="112"/>
      <c r="M2215" s="112"/>
      <c r="N2215" s="112"/>
      <c r="O2215" s="112"/>
      <c r="P2215" s="112"/>
      <c r="Q2215" s="112"/>
      <c r="R2215" s="112"/>
      <c r="S2215" s="112"/>
      <c r="T2215" s="112"/>
      <c r="U2215" s="112"/>
      <c r="V2215" s="112"/>
      <c r="W2215" s="156"/>
      <c r="X2215" s="109"/>
      <c r="Y2215" s="109"/>
      <c r="Z2215" s="109"/>
      <c r="AA2215" s="109"/>
      <c r="AB2215" s="109"/>
      <c r="AC2215" s="109"/>
      <c r="AD2215" s="109"/>
      <c r="AE2215" s="109"/>
      <c r="AF2215" s="109"/>
      <c r="AG2215" s="109"/>
      <c r="AH2215" s="109"/>
      <c r="AI2215" s="183"/>
      <c r="AJ2215" s="109"/>
      <c r="AK2215" s="109"/>
      <c r="AL2215" s="109"/>
      <c r="AM2215" s="109"/>
      <c r="AN2215" s="109"/>
      <c r="AO2215" s="109"/>
      <c r="AP2215" s="109"/>
      <c r="AQ2215" s="157"/>
    </row>
    <row r="2216" spans="3:43" ht="15" customHeight="1">
      <c r="D2216" s="109"/>
      <c r="E2216" s="191"/>
      <c r="F2216" s="112"/>
      <c r="G2216" s="112"/>
      <c r="H2216" s="112"/>
      <c r="I2216" s="112"/>
      <c r="J2216" s="112"/>
      <c r="K2216" s="112"/>
      <c r="L2216" s="112"/>
      <c r="M2216" s="112"/>
      <c r="N2216" s="112"/>
      <c r="O2216" s="112"/>
      <c r="P2216" s="112"/>
      <c r="Q2216" s="112"/>
      <c r="R2216" s="112"/>
      <c r="S2216" s="112"/>
      <c r="T2216" s="112"/>
      <c r="U2216" s="112"/>
      <c r="V2216" s="112"/>
      <c r="W2216" s="156"/>
      <c r="X2216" s="109"/>
      <c r="Y2216" s="109"/>
      <c r="Z2216" s="109"/>
      <c r="AA2216" s="109"/>
      <c r="AB2216" s="109"/>
      <c r="AC2216" s="109"/>
      <c r="AD2216" s="109"/>
      <c r="AE2216" s="109"/>
      <c r="AF2216" s="109"/>
      <c r="AG2216" s="109"/>
      <c r="AH2216" s="109"/>
      <c r="AI2216" s="183"/>
      <c r="AJ2216" s="109"/>
      <c r="AK2216" s="109"/>
      <c r="AL2216" s="109"/>
      <c r="AM2216" s="109"/>
      <c r="AN2216" s="109"/>
      <c r="AO2216" s="109"/>
      <c r="AP2216" s="109"/>
      <c r="AQ2216" s="157"/>
    </row>
    <row r="2217" spans="3:43" ht="15" customHeight="1">
      <c r="C2217" s="112"/>
      <c r="D2217" s="190"/>
      <c r="E2217" s="191"/>
      <c r="F2217" s="112"/>
      <c r="G2217" s="112"/>
      <c r="H2217" s="112"/>
      <c r="I2217" s="112"/>
      <c r="J2217" s="112"/>
      <c r="K2217" s="112"/>
      <c r="L2217" s="112"/>
      <c r="M2217" s="112"/>
      <c r="N2217" s="112"/>
      <c r="O2217" s="112"/>
      <c r="P2217" s="112"/>
      <c r="Q2217" s="112"/>
      <c r="R2217" s="112"/>
      <c r="S2217" s="112"/>
      <c r="T2217" s="112"/>
      <c r="U2217" s="112"/>
      <c r="V2217" s="112"/>
      <c r="W2217" s="156"/>
      <c r="X2217" s="109"/>
      <c r="Y2217" s="109"/>
      <c r="Z2217" s="109"/>
      <c r="AA2217" s="109"/>
      <c r="AB2217" s="109"/>
      <c r="AC2217" s="109"/>
      <c r="AD2217" s="109"/>
      <c r="AE2217" s="109"/>
      <c r="AF2217" s="109"/>
      <c r="AG2217" s="109"/>
      <c r="AH2217" s="109"/>
      <c r="AI2217" s="183"/>
      <c r="AJ2217" s="109"/>
      <c r="AK2217" s="109"/>
      <c r="AL2217" s="109"/>
      <c r="AM2217" s="109"/>
      <c r="AN2217" s="109"/>
      <c r="AO2217" s="109"/>
      <c r="AP2217" s="109"/>
      <c r="AQ2217" s="157"/>
    </row>
    <row r="2218" spans="3:43" ht="15" customHeight="1">
      <c r="C2218" s="112"/>
      <c r="D2218" s="190"/>
      <c r="E2218" s="191"/>
      <c r="F2218" s="112"/>
      <c r="G2218" s="112"/>
      <c r="H2218" s="112"/>
      <c r="I2218" s="112"/>
      <c r="J2218" s="112"/>
      <c r="K2218" s="112"/>
      <c r="L2218" s="112"/>
      <c r="M2218" s="112"/>
      <c r="N2218" s="112"/>
      <c r="O2218" s="112"/>
      <c r="P2218" s="112"/>
      <c r="Q2218" s="112"/>
      <c r="R2218" s="112"/>
      <c r="S2218" s="112"/>
      <c r="T2218" s="112"/>
      <c r="U2218" s="112"/>
      <c r="V2218" s="112"/>
      <c r="W2218" s="156"/>
      <c r="X2218" s="109"/>
      <c r="Y2218" s="109"/>
      <c r="Z2218" s="109"/>
      <c r="AA2218" s="109"/>
      <c r="AB2218" s="109"/>
      <c r="AC2218" s="109"/>
      <c r="AD2218" s="109"/>
      <c r="AE2218" s="109"/>
      <c r="AF2218" s="109"/>
      <c r="AG2218" s="109"/>
      <c r="AH2218" s="109"/>
      <c r="AI2218" s="183"/>
      <c r="AJ2218" s="109"/>
      <c r="AK2218" s="109"/>
      <c r="AL2218" s="109"/>
      <c r="AM2218" s="109"/>
      <c r="AN2218" s="109"/>
      <c r="AO2218" s="109"/>
      <c r="AP2218" s="109"/>
      <c r="AQ2218" s="157"/>
    </row>
    <row r="2219" spans="3:43" ht="15" customHeight="1">
      <c r="C2219" s="112"/>
      <c r="D2219" s="190"/>
      <c r="E2219" s="192"/>
      <c r="F2219" s="112"/>
      <c r="G2219" s="112"/>
      <c r="H2219" s="112"/>
      <c r="I2219" s="112"/>
      <c r="J2219" s="112"/>
      <c r="K2219" s="112"/>
      <c r="L2219" s="112"/>
      <c r="M2219" s="112"/>
      <c r="N2219" s="112"/>
      <c r="O2219" s="112"/>
      <c r="P2219" s="112"/>
      <c r="Q2219" s="112"/>
      <c r="R2219" s="112"/>
      <c r="S2219" s="112"/>
      <c r="T2219" s="112"/>
      <c r="U2219" s="112"/>
      <c r="V2219" s="112"/>
      <c r="W2219" s="156"/>
      <c r="X2219" s="109"/>
      <c r="Y2219" s="109"/>
      <c r="Z2219" s="109"/>
      <c r="AA2219" s="109"/>
      <c r="AB2219" s="109"/>
      <c r="AC2219" s="109"/>
      <c r="AD2219" s="109"/>
      <c r="AE2219" s="109"/>
      <c r="AF2219" s="109"/>
      <c r="AG2219" s="109"/>
      <c r="AH2219" s="109"/>
      <c r="AI2219" s="183"/>
      <c r="AJ2219" s="109"/>
      <c r="AK2219" s="109"/>
      <c r="AL2219" s="109"/>
      <c r="AM2219" s="109"/>
      <c r="AN2219" s="109"/>
      <c r="AO2219" s="109"/>
      <c r="AP2219" s="109"/>
      <c r="AQ2219" s="157"/>
    </row>
    <row r="2220" spans="3:43" ht="15" customHeight="1">
      <c r="C2220" s="112"/>
      <c r="D2220" s="190"/>
      <c r="E2220" s="192"/>
      <c r="F2220" s="112"/>
      <c r="G2220" s="112"/>
      <c r="H2220" s="112"/>
      <c r="I2220" s="112"/>
      <c r="J2220" s="112"/>
      <c r="K2220" s="112"/>
      <c r="L2220" s="112"/>
      <c r="M2220" s="112"/>
      <c r="N2220" s="112"/>
      <c r="O2220" s="112"/>
      <c r="P2220" s="112"/>
      <c r="Q2220" s="112"/>
      <c r="R2220" s="112"/>
      <c r="S2220" s="112"/>
      <c r="T2220" s="112"/>
      <c r="U2220" s="112"/>
      <c r="V2220" s="112"/>
      <c r="W2220" s="156"/>
      <c r="X2220" s="109"/>
      <c r="Y2220" s="109"/>
      <c r="Z2220" s="109"/>
      <c r="AA2220" s="109"/>
      <c r="AB2220" s="109"/>
      <c r="AC2220" s="109"/>
      <c r="AD2220" s="109"/>
      <c r="AE2220" s="109"/>
      <c r="AF2220" s="109"/>
      <c r="AG2220" s="109"/>
      <c r="AH2220" s="109"/>
      <c r="AI2220" s="183"/>
      <c r="AJ2220" s="109"/>
      <c r="AK2220" s="109"/>
      <c r="AL2220" s="109"/>
      <c r="AM2220" s="109"/>
      <c r="AN2220" s="109"/>
      <c r="AO2220" s="109"/>
      <c r="AP2220" s="109"/>
      <c r="AQ2220" s="157"/>
    </row>
    <row r="2221" spans="3:43" ht="15" customHeight="1">
      <c r="C2221" s="112"/>
      <c r="D2221" s="190"/>
      <c r="E2221" s="192"/>
      <c r="F2221" s="112"/>
      <c r="G2221" s="112"/>
      <c r="H2221" s="112"/>
      <c r="I2221" s="112"/>
      <c r="J2221" s="112"/>
      <c r="K2221" s="112"/>
      <c r="L2221" s="112"/>
      <c r="M2221" s="112"/>
      <c r="N2221" s="112"/>
      <c r="O2221" s="112"/>
      <c r="P2221" s="112"/>
      <c r="Q2221" s="112"/>
      <c r="R2221" s="112"/>
      <c r="S2221" s="112"/>
      <c r="T2221" s="112"/>
      <c r="U2221" s="112"/>
      <c r="V2221" s="112"/>
      <c r="W2221" s="156"/>
      <c r="X2221" s="109"/>
      <c r="Y2221" s="109"/>
      <c r="Z2221" s="109"/>
      <c r="AA2221" s="109"/>
      <c r="AB2221" s="109"/>
      <c r="AC2221" s="109"/>
      <c r="AD2221" s="109"/>
      <c r="AE2221" s="109"/>
      <c r="AF2221" s="109"/>
      <c r="AG2221" s="109"/>
      <c r="AH2221" s="109"/>
      <c r="AI2221" s="183"/>
      <c r="AJ2221" s="109"/>
      <c r="AK2221" s="109"/>
      <c r="AL2221" s="109"/>
      <c r="AM2221" s="109"/>
      <c r="AN2221" s="109"/>
      <c r="AO2221" s="109"/>
      <c r="AP2221" s="109"/>
      <c r="AQ2221" s="157"/>
    </row>
    <row r="2222" spans="3:43" ht="15" customHeight="1">
      <c r="C2222" s="112"/>
      <c r="D2222" s="190"/>
      <c r="E2222" s="192"/>
      <c r="F2222" s="112"/>
      <c r="G2222" s="112"/>
      <c r="H2222" s="112"/>
      <c r="I2222" s="112"/>
      <c r="J2222" s="112"/>
      <c r="K2222" s="112"/>
      <c r="L2222" s="112"/>
      <c r="M2222" s="112"/>
      <c r="N2222" s="112"/>
      <c r="O2222" s="112"/>
      <c r="P2222" s="112"/>
      <c r="Q2222" s="112"/>
      <c r="R2222" s="112"/>
      <c r="S2222" s="112"/>
      <c r="T2222" s="112"/>
      <c r="U2222" s="112"/>
      <c r="V2222" s="112"/>
      <c r="W2222" s="156"/>
      <c r="X2222" s="109"/>
      <c r="Y2222" s="109"/>
      <c r="Z2222" s="109"/>
      <c r="AA2222" s="109"/>
      <c r="AB2222" s="109"/>
      <c r="AC2222" s="109"/>
      <c r="AD2222" s="109"/>
      <c r="AE2222" s="109"/>
      <c r="AF2222" s="109"/>
      <c r="AG2222" s="109"/>
      <c r="AH2222" s="109"/>
      <c r="AI2222" s="183"/>
      <c r="AJ2222" s="109"/>
      <c r="AK2222" s="109"/>
      <c r="AL2222" s="109"/>
      <c r="AM2222" s="109"/>
      <c r="AN2222" s="109"/>
      <c r="AO2222" s="109"/>
      <c r="AP2222" s="109"/>
      <c r="AQ2222" s="157"/>
    </row>
    <row r="2223" spans="3:43" ht="15" customHeight="1">
      <c r="C2223" s="112"/>
      <c r="D2223" s="190"/>
      <c r="E2223" s="192"/>
      <c r="F2223" s="112"/>
      <c r="G2223" s="112"/>
      <c r="H2223" s="112"/>
      <c r="I2223" s="112"/>
      <c r="J2223" s="112"/>
      <c r="K2223" s="112"/>
      <c r="L2223" s="112"/>
      <c r="M2223" s="112"/>
      <c r="N2223" s="112"/>
      <c r="O2223" s="112"/>
      <c r="P2223" s="112"/>
      <c r="Q2223" s="112"/>
      <c r="R2223" s="112"/>
      <c r="S2223" s="112"/>
      <c r="T2223" s="112"/>
      <c r="U2223" s="112"/>
      <c r="V2223" s="112"/>
      <c r="W2223" s="156"/>
      <c r="X2223" s="109"/>
      <c r="Y2223" s="109"/>
      <c r="Z2223" s="109"/>
      <c r="AA2223" s="109"/>
      <c r="AB2223" s="109"/>
      <c r="AC2223" s="109"/>
      <c r="AD2223" s="109"/>
      <c r="AE2223" s="109"/>
      <c r="AF2223" s="109"/>
      <c r="AG2223" s="109"/>
      <c r="AH2223" s="109"/>
      <c r="AI2223" s="183"/>
      <c r="AJ2223" s="109"/>
      <c r="AK2223" s="109"/>
      <c r="AL2223" s="109"/>
      <c r="AM2223" s="109"/>
      <c r="AN2223" s="109"/>
      <c r="AO2223" s="109"/>
      <c r="AP2223" s="109"/>
      <c r="AQ2223" s="157"/>
    </row>
    <row r="2224" spans="3:43" ht="15" customHeight="1">
      <c r="C2224" s="112"/>
      <c r="D2224" s="190"/>
      <c r="E2224" s="192"/>
      <c r="F2224" s="112"/>
      <c r="G2224" s="112"/>
      <c r="H2224" s="112"/>
      <c r="I2224" s="112"/>
      <c r="J2224" s="112"/>
      <c r="K2224" s="112"/>
      <c r="L2224" s="112"/>
      <c r="M2224" s="112"/>
      <c r="N2224" s="112"/>
      <c r="O2224" s="112"/>
      <c r="P2224" s="112"/>
      <c r="Q2224" s="112"/>
      <c r="R2224" s="112"/>
      <c r="S2224" s="112"/>
      <c r="T2224" s="112"/>
      <c r="U2224" s="112"/>
      <c r="V2224" s="112"/>
      <c r="W2224" s="156"/>
      <c r="X2224" s="109"/>
      <c r="Y2224" s="109"/>
      <c r="Z2224" s="109"/>
      <c r="AA2224" s="109"/>
      <c r="AB2224" s="109"/>
      <c r="AC2224" s="109"/>
      <c r="AD2224" s="109"/>
      <c r="AE2224" s="109"/>
      <c r="AF2224" s="109"/>
      <c r="AG2224" s="109"/>
      <c r="AH2224" s="109"/>
      <c r="AI2224" s="183"/>
      <c r="AJ2224" s="109"/>
      <c r="AK2224" s="109"/>
      <c r="AL2224" s="109"/>
      <c r="AM2224" s="109"/>
      <c r="AN2224" s="109"/>
      <c r="AO2224" s="109"/>
      <c r="AP2224" s="109"/>
      <c r="AQ2224" s="157"/>
    </row>
    <row r="2225" spans="1:47" ht="15" customHeight="1">
      <c r="C2225" s="112"/>
      <c r="D2225" s="190"/>
      <c r="E2225" s="192"/>
      <c r="F2225" s="112"/>
      <c r="G2225" s="112"/>
      <c r="H2225" s="112"/>
      <c r="I2225" s="112"/>
      <c r="J2225" s="112"/>
      <c r="K2225" s="112"/>
      <c r="L2225" s="112"/>
      <c r="M2225" s="112"/>
      <c r="N2225" s="112"/>
      <c r="O2225" s="112"/>
      <c r="P2225" s="112"/>
      <c r="Q2225" s="112"/>
      <c r="R2225" s="112"/>
      <c r="S2225" s="112"/>
      <c r="T2225" s="112"/>
      <c r="U2225" s="112"/>
      <c r="V2225" s="112"/>
      <c r="W2225" s="156"/>
      <c r="X2225" s="109"/>
      <c r="Y2225" s="109"/>
      <c r="Z2225" s="109"/>
      <c r="AA2225" s="109"/>
      <c r="AB2225" s="109"/>
      <c r="AC2225" s="109"/>
      <c r="AD2225" s="109"/>
      <c r="AE2225" s="109"/>
      <c r="AF2225" s="109"/>
      <c r="AG2225" s="109"/>
      <c r="AH2225" s="109"/>
      <c r="AI2225" s="183"/>
      <c r="AJ2225" s="109"/>
      <c r="AK2225" s="109"/>
      <c r="AL2225" s="109"/>
      <c r="AM2225" s="109"/>
      <c r="AN2225" s="109"/>
      <c r="AO2225" s="109"/>
      <c r="AP2225" s="109"/>
      <c r="AQ2225" s="157"/>
    </row>
    <row r="2226" spans="1:47" ht="15" customHeight="1">
      <c r="A2226" s="109"/>
      <c r="B2226" s="109"/>
      <c r="C2226" s="190"/>
      <c r="D2226" s="190"/>
      <c r="E2226" s="191"/>
      <c r="F2226" s="112"/>
      <c r="G2226" s="112"/>
      <c r="H2226" s="112"/>
      <c r="I2226" s="112"/>
      <c r="J2226" s="112"/>
      <c r="K2226" s="112"/>
      <c r="L2226" s="112"/>
      <c r="M2226" s="112"/>
      <c r="N2226" s="112"/>
      <c r="O2226" s="112"/>
      <c r="P2226" s="112"/>
      <c r="Q2226" s="112"/>
      <c r="R2226" s="112"/>
      <c r="S2226" s="112"/>
      <c r="T2226" s="112"/>
      <c r="U2226" s="112"/>
      <c r="V2226" s="112"/>
      <c r="W2226" s="156"/>
      <c r="X2226" s="109"/>
      <c r="Y2226" s="109"/>
      <c r="Z2226" s="109"/>
      <c r="AA2226" s="109"/>
      <c r="AB2226" s="109"/>
      <c r="AC2226" s="109"/>
      <c r="AD2226" s="109"/>
      <c r="AE2226" s="109"/>
      <c r="AF2226" s="109"/>
      <c r="AG2226" s="109"/>
      <c r="AH2226" s="109"/>
      <c r="AI2226" s="224"/>
      <c r="AJ2226" s="109"/>
      <c r="AK2226" s="109"/>
      <c r="AL2226" s="109"/>
      <c r="AM2226" s="109"/>
      <c r="AN2226" s="109"/>
      <c r="AO2226" s="109"/>
      <c r="AP2226" s="109"/>
      <c r="AQ2226" s="157"/>
      <c r="AR2226" s="109"/>
      <c r="AS2226" s="109"/>
      <c r="AT2226" s="109"/>
    </row>
    <row r="2227" spans="1:47" ht="15" customHeight="1">
      <c r="A2227" s="109"/>
      <c r="B2227" s="112"/>
      <c r="C2227" s="112"/>
      <c r="D2227" s="112"/>
      <c r="E2227" s="190"/>
      <c r="F2227" s="112"/>
      <c r="G2227" s="112"/>
      <c r="H2227" s="112"/>
      <c r="I2227" s="112"/>
      <c r="J2227" s="112"/>
      <c r="K2227" s="112"/>
      <c r="L2227" s="112"/>
      <c r="M2227" s="112"/>
      <c r="N2227" s="112"/>
      <c r="O2227" s="112"/>
      <c r="P2227" s="112"/>
      <c r="Q2227" s="112"/>
      <c r="R2227" s="112"/>
      <c r="S2227" s="112"/>
      <c r="T2227" s="112"/>
      <c r="U2227" s="112"/>
      <c r="V2227" s="112"/>
      <c r="W2227" s="156"/>
      <c r="X2227" s="109"/>
      <c r="Y2227" s="109"/>
      <c r="Z2227" s="109"/>
      <c r="AA2227" s="109"/>
      <c r="AB2227" s="109"/>
      <c r="AC2227" s="109"/>
      <c r="AD2227" s="109"/>
      <c r="AE2227" s="109"/>
      <c r="AF2227" s="109"/>
      <c r="AG2227" s="109"/>
      <c r="AH2227" s="260"/>
      <c r="AI2227" s="261"/>
      <c r="AJ2227" s="109"/>
      <c r="AK2227" s="109"/>
      <c r="AL2227" s="109"/>
      <c r="AM2227" s="109"/>
      <c r="AN2227" s="109"/>
      <c r="AO2227" s="109"/>
      <c r="AP2227" s="226"/>
      <c r="AQ2227" s="157"/>
      <c r="AR2227" s="109"/>
      <c r="AS2227" s="109"/>
      <c r="AT2227" s="109"/>
      <c r="AU2227" s="112"/>
    </row>
    <row r="2228" spans="1:47" ht="15" customHeight="1">
      <c r="A2228" s="109"/>
      <c r="B2228" s="112"/>
      <c r="C2228" s="112"/>
      <c r="D2228" s="112"/>
      <c r="E2228" s="191"/>
      <c r="F2228" s="112"/>
      <c r="G2228" s="112"/>
      <c r="H2228" s="112"/>
      <c r="I2228" s="112"/>
      <c r="J2228" s="112"/>
      <c r="K2228" s="112"/>
      <c r="L2228" s="112"/>
      <c r="M2228" s="112"/>
      <c r="N2228" s="112"/>
      <c r="O2228" s="112"/>
      <c r="P2228" s="112"/>
      <c r="Q2228" s="112"/>
      <c r="R2228" s="112"/>
      <c r="S2228" s="112"/>
      <c r="T2228" s="112"/>
      <c r="U2228" s="112"/>
      <c r="V2228" s="112"/>
      <c r="W2228" s="156"/>
      <c r="X2228" s="109"/>
      <c r="Y2228" s="109"/>
      <c r="Z2228" s="109"/>
      <c r="AA2228" s="109"/>
      <c r="AB2228" s="109"/>
      <c r="AC2228" s="109"/>
      <c r="AD2228" s="109"/>
      <c r="AE2228" s="109"/>
      <c r="AF2228" s="109"/>
      <c r="AG2228" s="109"/>
      <c r="AH2228" s="260"/>
      <c r="AI2228" s="261"/>
      <c r="AJ2228" s="109"/>
      <c r="AK2228" s="109"/>
      <c r="AL2228" s="109"/>
      <c r="AM2228" s="109"/>
      <c r="AN2228" s="109"/>
      <c r="AO2228" s="109"/>
      <c r="AP2228" s="226"/>
      <c r="AQ2228" s="157"/>
      <c r="AR2228" s="109"/>
      <c r="AS2228" s="109"/>
      <c r="AT2228" s="109"/>
      <c r="AU2228" s="112"/>
    </row>
    <row r="2229" spans="1:47" ht="15.75" customHeight="1">
      <c r="A2229" s="109"/>
      <c r="B2229" s="112"/>
      <c r="C2229" s="112"/>
      <c r="D2229" s="112"/>
      <c r="E2229" s="191"/>
      <c r="F2229" s="112"/>
      <c r="G2229" s="112"/>
      <c r="H2229" s="112"/>
      <c r="I2229" s="112"/>
      <c r="J2229" s="112"/>
      <c r="K2229" s="112"/>
      <c r="L2229" s="112"/>
      <c r="M2229" s="112"/>
      <c r="N2229" s="112"/>
      <c r="O2229" s="112"/>
      <c r="P2229" s="112"/>
      <c r="Q2229" s="112"/>
      <c r="R2229" s="112"/>
      <c r="S2229" s="112"/>
      <c r="T2229" s="112"/>
      <c r="U2229" s="112"/>
      <c r="V2229" s="112"/>
      <c r="W2229" s="156"/>
      <c r="X2229" s="109"/>
      <c r="Y2229" s="109"/>
      <c r="Z2229" s="109"/>
      <c r="AA2229" s="109"/>
      <c r="AB2229" s="109"/>
      <c r="AC2229" s="109"/>
      <c r="AD2229" s="109"/>
      <c r="AE2229" s="109"/>
      <c r="AF2229" s="109"/>
      <c r="AG2229" s="109"/>
      <c r="AH2229" s="260"/>
      <c r="AI2229" s="261"/>
      <c r="AJ2229" s="109"/>
      <c r="AK2229" s="109"/>
      <c r="AL2229" s="109"/>
      <c r="AM2229" s="109"/>
      <c r="AN2229" s="109"/>
      <c r="AO2229" s="109"/>
      <c r="AP2229" s="226"/>
      <c r="AQ2229" s="157"/>
      <c r="AR2229" s="109"/>
      <c r="AS2229" s="109"/>
      <c r="AT2229" s="109"/>
      <c r="AU2229" s="112"/>
    </row>
    <row r="2230" spans="1:47" ht="31.5" customHeight="1">
      <c r="A2230" s="109"/>
      <c r="B2230" s="112"/>
      <c r="C2230" s="112"/>
      <c r="D2230" s="112"/>
      <c r="E2230" s="191"/>
      <c r="F2230" s="112"/>
      <c r="G2230" s="112"/>
      <c r="H2230" s="112"/>
      <c r="I2230" s="112"/>
      <c r="J2230" s="112"/>
      <c r="K2230" s="112"/>
      <c r="L2230" s="112"/>
      <c r="M2230" s="112"/>
      <c r="N2230" s="112"/>
      <c r="O2230" s="112"/>
      <c r="P2230" s="112"/>
      <c r="Q2230" s="112"/>
      <c r="R2230" s="112"/>
      <c r="S2230" s="112"/>
      <c r="T2230" s="112"/>
      <c r="U2230" s="112"/>
      <c r="V2230" s="112"/>
      <c r="W2230" s="156"/>
      <c r="X2230" s="109"/>
      <c r="Y2230" s="109"/>
      <c r="Z2230" s="109"/>
      <c r="AA2230" s="109"/>
      <c r="AB2230" s="109"/>
      <c r="AC2230" s="109"/>
      <c r="AD2230" s="109"/>
      <c r="AE2230" s="109"/>
      <c r="AF2230" s="109"/>
      <c r="AG2230" s="109"/>
      <c r="AH2230" s="260"/>
      <c r="AI2230" s="261"/>
      <c r="AJ2230" s="109"/>
      <c r="AK2230" s="109"/>
      <c r="AL2230" s="109"/>
      <c r="AM2230" s="109"/>
      <c r="AN2230" s="109"/>
      <c r="AO2230" s="109"/>
      <c r="AP2230" s="226"/>
      <c r="AQ2230" s="157"/>
      <c r="AR2230" s="109"/>
      <c r="AS2230" s="109"/>
      <c r="AT2230" s="109"/>
      <c r="AU2230" s="112"/>
    </row>
    <row r="2231" spans="1:47" ht="31.5" customHeight="1">
      <c r="A2231" s="109"/>
      <c r="B2231" s="112"/>
      <c r="C2231" s="115"/>
      <c r="D2231" s="112"/>
      <c r="E2231" s="191"/>
      <c r="F2231" s="112"/>
      <c r="G2231" s="112"/>
      <c r="H2231" s="112"/>
      <c r="I2231" s="112"/>
      <c r="J2231" s="112"/>
      <c r="K2231" s="112"/>
      <c r="L2231" s="112"/>
      <c r="M2231" s="112"/>
      <c r="N2231" s="112"/>
      <c r="O2231" s="112"/>
      <c r="P2231" s="112"/>
      <c r="Q2231" s="112"/>
      <c r="R2231" s="112"/>
      <c r="S2231" s="112"/>
      <c r="T2231" s="112"/>
      <c r="U2231" s="112"/>
      <c r="V2231" s="112"/>
      <c r="W2231" s="156"/>
      <c r="X2231" s="109"/>
      <c r="Y2231" s="109"/>
      <c r="Z2231" s="109"/>
      <c r="AA2231" s="109"/>
      <c r="AB2231" s="109"/>
      <c r="AC2231" s="109"/>
      <c r="AD2231" s="109"/>
      <c r="AE2231" s="109"/>
      <c r="AF2231" s="109"/>
      <c r="AG2231" s="109"/>
      <c r="AH2231" s="260"/>
      <c r="AI2231" s="183"/>
      <c r="AJ2231" s="109"/>
      <c r="AK2231" s="109"/>
      <c r="AL2231" s="109"/>
      <c r="AM2231" s="109"/>
      <c r="AN2231" s="109"/>
      <c r="AO2231" s="109"/>
      <c r="AP2231" s="226"/>
      <c r="AQ2231" s="157"/>
      <c r="AR2231" s="109"/>
      <c r="AS2231" s="109"/>
      <c r="AT2231" s="109"/>
    </row>
    <row r="2232" spans="1:47" ht="15" customHeight="1">
      <c r="B2232"/>
      <c r="C2232" s="296"/>
      <c r="D2232"/>
      <c r="E2232" s="297"/>
      <c r="F2232"/>
      <c r="G2232"/>
      <c r="H2232"/>
      <c r="I2232"/>
      <c r="J2232"/>
      <c r="K2232"/>
      <c r="L2232"/>
      <c r="M2232"/>
      <c r="N2232"/>
      <c r="O2232"/>
      <c r="P2232"/>
      <c r="Q2232"/>
      <c r="R2232"/>
      <c r="S2232"/>
      <c r="T2232"/>
      <c r="U2232"/>
      <c r="V2232"/>
      <c r="W2232" s="155"/>
      <c r="X2232" s="94"/>
      <c r="Z2232" s="94"/>
      <c r="AB2232" s="94"/>
      <c r="AC2232" s="94"/>
      <c r="AD2232" s="94"/>
      <c r="AE2232" s="94"/>
      <c r="AF2232" s="94"/>
      <c r="AH2232" s="51"/>
      <c r="AI2232" s="183"/>
      <c r="AJ2232" s="109"/>
      <c r="AK2232" s="94"/>
      <c r="AL2232" s="94"/>
      <c r="AN2232" s="94"/>
      <c r="AO2232" s="94"/>
      <c r="AQ2232" s="141"/>
      <c r="AR2232" s="270"/>
    </row>
    <row r="2233" spans="1:47" ht="15" customHeight="1">
      <c r="B2233"/>
      <c r="C2233" s="296"/>
      <c r="D2233"/>
      <c r="E2233" s="297"/>
      <c r="F2233"/>
      <c r="G2233"/>
      <c r="H2233"/>
      <c r="I2233"/>
      <c r="J2233"/>
      <c r="K2233"/>
      <c r="L2233"/>
      <c r="M2233"/>
      <c r="N2233"/>
      <c r="O2233"/>
      <c r="P2233"/>
      <c r="Q2233"/>
      <c r="R2233"/>
      <c r="S2233"/>
      <c r="T2233"/>
      <c r="U2233"/>
      <c r="V2233"/>
      <c r="W2233" s="155"/>
      <c r="X2233" s="94"/>
      <c r="Z2233" s="94"/>
      <c r="AB2233" s="94"/>
      <c r="AC2233" s="94"/>
      <c r="AD2233" s="94"/>
      <c r="AE2233" s="94"/>
      <c r="AF2233" s="94"/>
      <c r="AH2233" s="51"/>
      <c r="AI2233" s="183"/>
      <c r="AJ2233" s="109"/>
      <c r="AK2233" s="94"/>
      <c r="AL2233" s="94"/>
      <c r="AN2233" s="94"/>
      <c r="AO2233" s="94"/>
      <c r="AQ2233" s="141"/>
    </row>
    <row r="2234" spans="1:47" ht="15" customHeight="1">
      <c r="B2234"/>
      <c r="C2234" s="296"/>
      <c r="D2234"/>
      <c r="E2234" s="297"/>
      <c r="F2234"/>
      <c r="G2234"/>
      <c r="H2234"/>
      <c r="I2234"/>
      <c r="J2234"/>
      <c r="K2234"/>
      <c r="L2234"/>
      <c r="M2234"/>
      <c r="N2234"/>
      <c r="O2234"/>
      <c r="P2234"/>
      <c r="Q2234"/>
      <c r="R2234"/>
      <c r="S2234"/>
      <c r="T2234"/>
      <c r="U2234"/>
      <c r="V2234"/>
      <c r="W2234" s="155"/>
      <c r="X2234" s="94"/>
      <c r="Z2234" s="94"/>
      <c r="AB2234" s="94"/>
      <c r="AC2234" s="94"/>
      <c r="AD2234" s="94"/>
      <c r="AE2234" s="94"/>
      <c r="AF2234" s="94"/>
      <c r="AH2234" s="51"/>
      <c r="AI2234" s="183"/>
      <c r="AJ2234" s="109"/>
      <c r="AK2234" s="94"/>
      <c r="AL2234" s="94"/>
      <c r="AN2234" s="94"/>
      <c r="AO2234" s="94"/>
      <c r="AQ2234" s="141"/>
    </row>
    <row r="2235" spans="1:47" ht="15" customHeight="1">
      <c r="B2235"/>
      <c r="C2235" s="296"/>
      <c r="D2235"/>
      <c r="E2235" s="297"/>
      <c r="F2235"/>
      <c r="G2235"/>
      <c r="H2235"/>
      <c r="I2235"/>
      <c r="J2235"/>
      <c r="K2235"/>
      <c r="L2235"/>
      <c r="M2235"/>
      <c r="N2235"/>
      <c r="O2235"/>
      <c r="P2235"/>
      <c r="Q2235"/>
      <c r="R2235"/>
      <c r="S2235"/>
      <c r="T2235"/>
      <c r="U2235"/>
      <c r="V2235"/>
      <c r="W2235" s="155"/>
      <c r="X2235" s="94"/>
      <c r="Z2235" s="94"/>
      <c r="AB2235" s="94"/>
      <c r="AC2235" s="94"/>
      <c r="AD2235" s="94"/>
      <c r="AE2235" s="94"/>
      <c r="AF2235" s="94"/>
      <c r="AH2235" s="51"/>
      <c r="AI2235" s="183"/>
      <c r="AJ2235" s="109"/>
      <c r="AK2235" s="94"/>
      <c r="AL2235" s="94"/>
      <c r="AN2235" s="94"/>
      <c r="AO2235" s="94"/>
      <c r="AQ2235" s="141"/>
    </row>
    <row r="2236" spans="1:47" ht="15" customHeight="1">
      <c r="B2236"/>
      <c r="C2236" s="296"/>
      <c r="D2236"/>
      <c r="E2236" s="297"/>
      <c r="F2236"/>
      <c r="G2236"/>
      <c r="H2236"/>
      <c r="I2236"/>
      <c r="J2236"/>
      <c r="K2236"/>
      <c r="L2236"/>
      <c r="M2236"/>
      <c r="N2236"/>
      <c r="O2236"/>
      <c r="P2236"/>
      <c r="Q2236"/>
      <c r="R2236"/>
      <c r="S2236"/>
      <c r="T2236"/>
      <c r="U2236"/>
      <c r="V2236"/>
      <c r="W2236" s="155"/>
      <c r="X2236" s="94"/>
      <c r="Z2236" s="94"/>
      <c r="AB2236" s="94"/>
      <c r="AC2236" s="94"/>
      <c r="AD2236" s="94"/>
      <c r="AE2236" s="94"/>
      <c r="AF2236" s="94"/>
      <c r="AH2236" s="51"/>
      <c r="AI2236" s="183"/>
      <c r="AJ2236" s="109"/>
      <c r="AK2236" s="94"/>
      <c r="AL2236" s="94"/>
      <c r="AN2236" s="94"/>
      <c r="AO2236" s="94"/>
      <c r="AQ2236" s="141"/>
    </row>
    <row r="2237" spans="1:47" ht="15" customHeight="1">
      <c r="B2237"/>
      <c r="C2237" s="296"/>
      <c r="D2237"/>
      <c r="E2237" s="297"/>
      <c r="F2237"/>
      <c r="G2237"/>
      <c r="H2237"/>
      <c r="I2237"/>
      <c r="J2237"/>
      <c r="K2237"/>
      <c r="L2237"/>
      <c r="M2237"/>
      <c r="N2237"/>
      <c r="O2237"/>
      <c r="P2237"/>
      <c r="Q2237"/>
      <c r="R2237"/>
      <c r="S2237"/>
      <c r="T2237"/>
      <c r="U2237"/>
      <c r="V2237"/>
      <c r="W2237" s="155"/>
      <c r="X2237" s="94"/>
      <c r="Z2237" s="94"/>
      <c r="AB2237" s="94"/>
      <c r="AC2237" s="94"/>
      <c r="AD2237" s="94"/>
      <c r="AE2237" s="94"/>
      <c r="AF2237" s="94"/>
      <c r="AH2237" s="51"/>
      <c r="AI2237" s="183"/>
      <c r="AJ2237" s="109"/>
      <c r="AK2237" s="94"/>
      <c r="AL2237" s="94"/>
      <c r="AN2237" s="94"/>
      <c r="AO2237" s="94"/>
      <c r="AQ2237" s="141"/>
    </row>
    <row r="2238" spans="1:47" ht="15" customHeight="1">
      <c r="B2238"/>
      <c r="C2238" s="296"/>
      <c r="D2238"/>
      <c r="E2238" s="297"/>
      <c r="F2238"/>
      <c r="G2238"/>
      <c r="H2238"/>
      <c r="I2238"/>
      <c r="J2238"/>
      <c r="K2238"/>
      <c r="L2238"/>
      <c r="M2238"/>
      <c r="N2238"/>
      <c r="O2238"/>
      <c r="P2238"/>
      <c r="Q2238"/>
      <c r="R2238"/>
      <c r="S2238"/>
      <c r="T2238"/>
      <c r="U2238"/>
      <c r="V2238"/>
      <c r="W2238" s="155"/>
      <c r="X2238" s="94"/>
      <c r="Z2238" s="94"/>
      <c r="AB2238" s="94"/>
      <c r="AC2238" s="94"/>
      <c r="AD2238" s="94"/>
      <c r="AE2238" s="94"/>
      <c r="AF2238" s="94"/>
      <c r="AH2238" s="51"/>
      <c r="AI2238" s="183"/>
      <c r="AJ2238" s="109"/>
      <c r="AK2238" s="94"/>
      <c r="AL2238" s="94"/>
      <c r="AN2238" s="94"/>
      <c r="AO2238" s="94"/>
      <c r="AQ2238" s="141"/>
    </row>
    <row r="2239" spans="1:47" ht="15" customHeight="1">
      <c r="B2239"/>
      <c r="C2239" s="296"/>
      <c r="D2239"/>
      <c r="E2239" s="297"/>
      <c r="F2239"/>
      <c r="G2239"/>
      <c r="H2239"/>
      <c r="I2239"/>
      <c r="J2239"/>
      <c r="K2239"/>
      <c r="L2239"/>
      <c r="M2239"/>
      <c r="N2239"/>
      <c r="O2239"/>
      <c r="P2239"/>
      <c r="Q2239"/>
      <c r="R2239"/>
      <c r="S2239"/>
      <c r="T2239"/>
      <c r="U2239"/>
      <c r="V2239"/>
      <c r="W2239" s="155"/>
      <c r="X2239" s="94"/>
      <c r="Z2239" s="94"/>
      <c r="AB2239" s="94"/>
      <c r="AC2239" s="94"/>
      <c r="AD2239" s="94"/>
      <c r="AE2239" s="94"/>
      <c r="AF2239" s="94"/>
      <c r="AH2239" s="51"/>
      <c r="AI2239" s="183"/>
      <c r="AJ2239" s="109"/>
      <c r="AK2239" s="94"/>
      <c r="AL2239" s="94"/>
      <c r="AN2239" s="94"/>
      <c r="AO2239" s="94"/>
      <c r="AQ2239" s="141"/>
    </row>
    <row r="2240" spans="1:47" ht="15" customHeight="1">
      <c r="B2240"/>
      <c r="C2240" s="296"/>
      <c r="D2240"/>
      <c r="E2240" s="297"/>
      <c r="F2240"/>
      <c r="G2240"/>
      <c r="H2240"/>
      <c r="I2240"/>
      <c r="J2240"/>
      <c r="K2240"/>
      <c r="L2240"/>
      <c r="M2240"/>
      <c r="N2240"/>
      <c r="O2240"/>
      <c r="P2240"/>
      <c r="Q2240"/>
      <c r="R2240"/>
      <c r="S2240"/>
      <c r="T2240"/>
      <c r="U2240"/>
      <c r="V2240"/>
      <c r="W2240" s="155"/>
      <c r="X2240" s="94"/>
      <c r="Z2240" s="94"/>
      <c r="AB2240" s="94"/>
      <c r="AC2240" s="94"/>
      <c r="AD2240" s="94"/>
      <c r="AE2240" s="94"/>
      <c r="AF2240" s="94"/>
      <c r="AH2240" s="51"/>
      <c r="AI2240" s="183"/>
      <c r="AJ2240" s="109"/>
      <c r="AK2240" s="94"/>
      <c r="AL2240" s="94"/>
      <c r="AN2240" s="94"/>
      <c r="AO2240" s="94"/>
      <c r="AQ2240" s="141"/>
    </row>
    <row r="2241" spans="2:43" ht="15" customHeight="1">
      <c r="B2241"/>
      <c r="C2241" s="296"/>
      <c r="D2241"/>
      <c r="E2241" s="297"/>
      <c r="F2241"/>
      <c r="G2241"/>
      <c r="H2241"/>
      <c r="I2241"/>
      <c r="J2241"/>
      <c r="K2241"/>
      <c r="L2241"/>
      <c r="M2241"/>
      <c r="N2241"/>
      <c r="O2241"/>
      <c r="P2241"/>
      <c r="Q2241"/>
      <c r="R2241"/>
      <c r="S2241"/>
      <c r="T2241"/>
      <c r="U2241"/>
      <c r="V2241"/>
      <c r="W2241" s="155"/>
      <c r="X2241" s="94"/>
      <c r="Z2241" s="94"/>
      <c r="AB2241" s="94"/>
      <c r="AC2241" s="94"/>
      <c r="AD2241" s="94"/>
      <c r="AE2241" s="94"/>
      <c r="AF2241" s="94"/>
      <c r="AH2241" s="51"/>
      <c r="AI2241" s="183"/>
      <c r="AJ2241" s="109"/>
      <c r="AK2241" s="94"/>
      <c r="AL2241" s="94"/>
      <c r="AN2241" s="94"/>
      <c r="AO2241" s="94"/>
      <c r="AQ2241" s="141"/>
    </row>
    <row r="2242" spans="2:43" ht="15" customHeight="1">
      <c r="B2242"/>
      <c r="C2242" s="296"/>
      <c r="D2242"/>
      <c r="E2242" s="297"/>
      <c r="F2242"/>
      <c r="G2242"/>
      <c r="H2242"/>
      <c r="I2242"/>
      <c r="J2242"/>
      <c r="K2242"/>
      <c r="L2242"/>
      <c r="M2242"/>
      <c r="N2242"/>
      <c r="O2242"/>
      <c r="P2242"/>
      <c r="Q2242"/>
      <c r="R2242"/>
      <c r="S2242"/>
      <c r="T2242"/>
      <c r="U2242"/>
      <c r="V2242"/>
      <c r="W2242" s="155"/>
      <c r="X2242" s="94"/>
      <c r="Z2242" s="94"/>
      <c r="AB2242" s="94"/>
      <c r="AC2242" s="94"/>
      <c r="AD2242" s="94"/>
      <c r="AE2242" s="94"/>
      <c r="AF2242" s="94"/>
      <c r="AH2242" s="51"/>
      <c r="AI2242" s="183"/>
      <c r="AJ2242" s="109"/>
      <c r="AK2242" s="94"/>
      <c r="AL2242" s="94"/>
      <c r="AN2242" s="94"/>
      <c r="AO2242" s="94"/>
      <c r="AQ2242" s="141"/>
    </row>
    <row r="2243" spans="2:43" ht="15" customHeight="1">
      <c r="B2243"/>
      <c r="C2243" s="296"/>
      <c r="D2243"/>
      <c r="E2243" s="297"/>
      <c r="F2243"/>
      <c r="G2243"/>
      <c r="H2243"/>
      <c r="I2243"/>
      <c r="J2243"/>
      <c r="K2243"/>
      <c r="L2243"/>
      <c r="M2243"/>
      <c r="N2243"/>
      <c r="O2243"/>
      <c r="P2243"/>
      <c r="Q2243"/>
      <c r="R2243"/>
      <c r="S2243"/>
      <c r="T2243"/>
      <c r="U2243"/>
      <c r="V2243"/>
      <c r="W2243" s="155"/>
      <c r="X2243" s="94"/>
      <c r="Z2243" s="94"/>
      <c r="AB2243" s="94"/>
      <c r="AC2243" s="94"/>
      <c r="AD2243" s="94"/>
      <c r="AE2243" s="94"/>
      <c r="AF2243" s="94"/>
      <c r="AH2243" s="51"/>
      <c r="AI2243" s="183"/>
      <c r="AJ2243" s="109"/>
      <c r="AK2243" s="94"/>
      <c r="AL2243" s="94"/>
      <c r="AN2243" s="94"/>
      <c r="AO2243" s="94"/>
      <c r="AQ2243" s="141"/>
    </row>
    <row r="2244" spans="2:43" ht="15" customHeight="1">
      <c r="B2244"/>
      <c r="C2244" s="296"/>
      <c r="D2244"/>
      <c r="E2244" s="297"/>
      <c r="F2244"/>
      <c r="G2244"/>
      <c r="H2244"/>
      <c r="I2244"/>
      <c r="J2244"/>
      <c r="K2244"/>
      <c r="L2244"/>
      <c r="M2244"/>
      <c r="N2244"/>
      <c r="O2244"/>
      <c r="P2244"/>
      <c r="Q2244"/>
      <c r="R2244"/>
      <c r="S2244"/>
      <c r="T2244"/>
      <c r="U2244"/>
      <c r="V2244"/>
      <c r="W2244" s="155"/>
      <c r="X2244" s="94"/>
      <c r="Z2244" s="94"/>
      <c r="AB2244" s="94"/>
      <c r="AC2244" s="94"/>
      <c r="AD2244" s="94"/>
      <c r="AE2244" s="94"/>
      <c r="AF2244" s="94"/>
      <c r="AH2244" s="51"/>
      <c r="AI2244" s="183"/>
      <c r="AJ2244" s="109"/>
      <c r="AK2244" s="94"/>
      <c r="AL2244" s="94"/>
      <c r="AN2244" s="94"/>
      <c r="AO2244" s="94"/>
      <c r="AQ2244" s="141"/>
    </row>
    <row r="2245" spans="2:43" ht="15" customHeight="1">
      <c r="B2245"/>
      <c r="C2245" s="296"/>
      <c r="D2245"/>
      <c r="E2245" s="297"/>
      <c r="F2245"/>
      <c r="G2245"/>
      <c r="H2245"/>
      <c r="I2245"/>
      <c r="J2245"/>
      <c r="K2245"/>
      <c r="L2245"/>
      <c r="M2245"/>
      <c r="N2245"/>
      <c r="O2245"/>
      <c r="P2245"/>
      <c r="Q2245"/>
      <c r="R2245"/>
      <c r="S2245"/>
      <c r="T2245"/>
      <c r="U2245"/>
      <c r="V2245"/>
      <c r="W2245" s="155"/>
      <c r="X2245" s="94"/>
      <c r="Z2245" s="94"/>
      <c r="AB2245" s="94"/>
      <c r="AC2245" s="94"/>
      <c r="AD2245" s="94"/>
      <c r="AE2245" s="94"/>
      <c r="AF2245" s="94"/>
      <c r="AH2245" s="51"/>
      <c r="AI2245" s="183"/>
      <c r="AJ2245" s="109"/>
      <c r="AK2245" s="94"/>
      <c r="AL2245" s="94"/>
      <c r="AN2245" s="94"/>
      <c r="AO2245" s="94"/>
      <c r="AQ2245" s="141"/>
    </row>
    <row r="2246" spans="2:43" ht="15" customHeight="1">
      <c r="B2246"/>
      <c r="C2246" s="296"/>
      <c r="D2246"/>
      <c r="E2246" s="297"/>
      <c r="F2246"/>
      <c r="G2246"/>
      <c r="H2246"/>
      <c r="I2246"/>
      <c r="J2246"/>
      <c r="K2246"/>
      <c r="L2246"/>
      <c r="M2246"/>
      <c r="N2246"/>
      <c r="O2246"/>
      <c r="P2246"/>
      <c r="Q2246"/>
      <c r="R2246"/>
      <c r="S2246"/>
      <c r="T2246"/>
      <c r="U2246"/>
      <c r="V2246"/>
      <c r="W2246" s="155"/>
      <c r="X2246" s="94"/>
      <c r="Z2246" s="94"/>
      <c r="AB2246" s="94"/>
      <c r="AC2246" s="94"/>
      <c r="AD2246" s="94"/>
      <c r="AE2246" s="94"/>
      <c r="AF2246" s="94"/>
      <c r="AH2246" s="51"/>
      <c r="AI2246" s="183"/>
      <c r="AJ2246" s="109"/>
      <c r="AK2246" s="94"/>
      <c r="AL2246" s="94"/>
      <c r="AN2246" s="94"/>
      <c r="AO2246" s="94"/>
      <c r="AQ2246" s="141"/>
    </row>
    <row r="2247" spans="2:43" ht="15" customHeight="1">
      <c r="B2247"/>
      <c r="C2247" s="296"/>
      <c r="D2247"/>
      <c r="E2247" s="297"/>
      <c r="F2247"/>
      <c r="G2247"/>
      <c r="H2247"/>
      <c r="I2247"/>
      <c r="J2247"/>
      <c r="K2247"/>
      <c r="L2247"/>
      <c r="M2247"/>
      <c r="N2247"/>
      <c r="O2247"/>
      <c r="P2247"/>
      <c r="Q2247"/>
      <c r="R2247"/>
      <c r="S2247"/>
      <c r="T2247"/>
      <c r="U2247"/>
      <c r="V2247"/>
      <c r="W2247" s="155"/>
      <c r="X2247" s="94"/>
      <c r="Z2247" s="94"/>
      <c r="AB2247" s="94"/>
      <c r="AC2247" s="94"/>
      <c r="AD2247" s="94"/>
      <c r="AE2247" s="94"/>
      <c r="AF2247" s="94"/>
      <c r="AH2247" s="51"/>
      <c r="AI2247" s="183"/>
      <c r="AJ2247" s="109"/>
      <c r="AK2247" s="94"/>
      <c r="AL2247" s="94"/>
      <c r="AN2247" s="94"/>
      <c r="AO2247" s="94"/>
      <c r="AQ2247" s="141"/>
    </row>
    <row r="2248" spans="2:43" ht="15" customHeight="1">
      <c r="B2248"/>
      <c r="C2248" s="296"/>
      <c r="D2248"/>
      <c r="E2248" s="297"/>
      <c r="F2248"/>
      <c r="G2248"/>
      <c r="H2248"/>
      <c r="I2248"/>
      <c r="J2248"/>
      <c r="K2248"/>
      <c r="L2248"/>
      <c r="M2248"/>
      <c r="N2248"/>
      <c r="O2248"/>
      <c r="P2248"/>
      <c r="Q2248"/>
      <c r="R2248"/>
      <c r="S2248"/>
      <c r="T2248"/>
      <c r="U2248"/>
      <c r="V2248"/>
      <c r="W2248" s="155"/>
      <c r="X2248" s="94"/>
      <c r="Z2248" s="94"/>
      <c r="AB2248" s="94"/>
      <c r="AC2248" s="94"/>
      <c r="AD2248" s="94"/>
      <c r="AE2248" s="94"/>
      <c r="AF2248" s="94"/>
      <c r="AH2248" s="51"/>
      <c r="AI2248" s="183"/>
      <c r="AJ2248" s="109"/>
      <c r="AK2248" s="94"/>
      <c r="AL2248" s="94"/>
      <c r="AN2248" s="94"/>
      <c r="AO2248" s="94"/>
      <c r="AQ2248" s="141"/>
    </row>
    <row r="2249" spans="2:43" ht="15" customHeight="1">
      <c r="B2249"/>
      <c r="C2249" s="296"/>
      <c r="D2249"/>
      <c r="E2249" s="297"/>
      <c r="F2249"/>
      <c r="G2249"/>
      <c r="H2249"/>
      <c r="I2249"/>
      <c r="J2249"/>
      <c r="K2249"/>
      <c r="L2249"/>
      <c r="M2249"/>
      <c r="N2249"/>
      <c r="O2249"/>
      <c r="P2249"/>
      <c r="Q2249"/>
      <c r="R2249"/>
      <c r="S2249"/>
      <c r="T2249"/>
      <c r="U2249"/>
      <c r="V2249"/>
      <c r="W2249" s="155"/>
      <c r="X2249" s="94"/>
      <c r="Z2249" s="94"/>
      <c r="AB2249" s="94"/>
      <c r="AC2249" s="94"/>
      <c r="AD2249" s="94"/>
      <c r="AE2249" s="94"/>
      <c r="AF2249" s="94"/>
      <c r="AH2249" s="51"/>
      <c r="AI2249" s="183"/>
      <c r="AJ2249" s="109"/>
      <c r="AK2249" s="94"/>
      <c r="AL2249" s="94"/>
      <c r="AN2249" s="94"/>
      <c r="AO2249" s="94"/>
      <c r="AQ2249" s="141"/>
    </row>
    <row r="2250" spans="2:43" ht="15" customHeight="1">
      <c r="B2250"/>
      <c r="C2250" s="296"/>
      <c r="D2250"/>
      <c r="E2250" s="297"/>
      <c r="F2250"/>
      <c r="G2250"/>
      <c r="H2250"/>
      <c r="I2250"/>
      <c r="J2250"/>
      <c r="K2250"/>
      <c r="L2250"/>
      <c r="M2250"/>
      <c r="N2250"/>
      <c r="O2250"/>
      <c r="P2250"/>
      <c r="Q2250"/>
      <c r="R2250"/>
      <c r="S2250"/>
      <c r="T2250"/>
      <c r="U2250"/>
      <c r="V2250"/>
      <c r="W2250" s="155"/>
      <c r="X2250" s="94"/>
      <c r="Z2250" s="94"/>
      <c r="AB2250" s="94"/>
      <c r="AC2250" s="94"/>
      <c r="AD2250" s="94"/>
      <c r="AE2250" s="94"/>
      <c r="AF2250" s="94"/>
      <c r="AH2250" s="51"/>
      <c r="AI2250" s="183"/>
      <c r="AJ2250" s="109"/>
      <c r="AK2250" s="94"/>
      <c r="AL2250" s="94"/>
      <c r="AN2250" s="94"/>
      <c r="AO2250" s="94"/>
      <c r="AQ2250" s="141"/>
    </row>
    <row r="2251" spans="2:43" ht="15" customHeight="1">
      <c r="B2251"/>
      <c r="C2251" s="296"/>
      <c r="D2251"/>
      <c r="E2251" s="297"/>
      <c r="F2251"/>
      <c r="G2251"/>
      <c r="H2251"/>
      <c r="I2251"/>
      <c r="J2251"/>
      <c r="K2251"/>
      <c r="L2251"/>
      <c r="M2251"/>
      <c r="N2251"/>
      <c r="O2251"/>
      <c r="P2251"/>
      <c r="Q2251"/>
      <c r="R2251"/>
      <c r="S2251"/>
      <c r="T2251"/>
      <c r="U2251"/>
      <c r="V2251"/>
      <c r="W2251" s="155"/>
      <c r="X2251" s="94"/>
      <c r="Z2251" s="94"/>
      <c r="AB2251" s="94"/>
      <c r="AC2251" s="94"/>
      <c r="AD2251" s="94"/>
      <c r="AE2251" s="94"/>
      <c r="AF2251" s="94"/>
      <c r="AH2251" s="51"/>
      <c r="AI2251" s="183"/>
      <c r="AJ2251" s="109"/>
      <c r="AK2251" s="94"/>
      <c r="AL2251" s="94"/>
      <c r="AN2251" s="94"/>
      <c r="AO2251" s="94"/>
      <c r="AQ2251" s="141"/>
    </row>
    <row r="2252" spans="2:43" ht="15" customHeight="1">
      <c r="B2252"/>
      <c r="C2252" s="296"/>
      <c r="D2252"/>
      <c r="E2252" s="297"/>
      <c r="F2252"/>
      <c r="G2252"/>
      <c r="H2252"/>
      <c r="I2252"/>
      <c r="J2252"/>
      <c r="K2252"/>
      <c r="L2252"/>
      <c r="M2252"/>
      <c r="N2252"/>
      <c r="O2252"/>
      <c r="P2252"/>
      <c r="Q2252"/>
      <c r="R2252"/>
      <c r="S2252"/>
      <c r="T2252"/>
      <c r="U2252"/>
      <c r="V2252"/>
      <c r="W2252" s="155"/>
      <c r="X2252" s="94"/>
      <c r="Z2252" s="94"/>
      <c r="AB2252" s="94"/>
      <c r="AC2252" s="94"/>
      <c r="AD2252" s="94"/>
      <c r="AE2252" s="94"/>
      <c r="AF2252" s="94"/>
      <c r="AH2252" s="51"/>
      <c r="AI2252" s="183"/>
      <c r="AJ2252" s="109"/>
      <c r="AK2252" s="94"/>
      <c r="AL2252" s="94"/>
      <c r="AN2252" s="94"/>
      <c r="AO2252" s="94"/>
      <c r="AQ2252" s="141"/>
    </row>
    <row r="2253" spans="2:43" ht="15" customHeight="1">
      <c r="B2253"/>
      <c r="C2253" s="296"/>
      <c r="D2253"/>
      <c r="E2253" s="297"/>
      <c r="F2253"/>
      <c r="G2253"/>
      <c r="H2253"/>
      <c r="I2253"/>
      <c r="J2253"/>
      <c r="K2253"/>
      <c r="L2253"/>
      <c r="M2253"/>
      <c r="N2253"/>
      <c r="O2253"/>
      <c r="P2253"/>
      <c r="Q2253"/>
      <c r="R2253"/>
      <c r="S2253"/>
      <c r="T2253"/>
      <c r="U2253"/>
      <c r="V2253"/>
      <c r="W2253" s="155"/>
      <c r="X2253" s="94"/>
      <c r="Z2253" s="94"/>
      <c r="AB2253" s="94"/>
      <c r="AC2253" s="94"/>
      <c r="AD2253" s="94"/>
      <c r="AE2253" s="94"/>
      <c r="AF2253" s="94"/>
      <c r="AH2253" s="51"/>
      <c r="AI2253" s="183"/>
      <c r="AJ2253" s="109"/>
      <c r="AK2253" s="94"/>
      <c r="AL2253" s="94"/>
      <c r="AN2253" s="94"/>
      <c r="AO2253" s="94"/>
      <c r="AQ2253" s="141"/>
    </row>
    <row r="2254" spans="2:43" ht="15" customHeight="1">
      <c r="B2254"/>
      <c r="C2254" s="296"/>
      <c r="D2254"/>
      <c r="E2254" s="297"/>
      <c r="F2254"/>
      <c r="G2254"/>
      <c r="H2254"/>
      <c r="I2254"/>
      <c r="J2254"/>
      <c r="K2254"/>
      <c r="L2254"/>
      <c r="M2254"/>
      <c r="N2254"/>
      <c r="O2254"/>
      <c r="P2254"/>
      <c r="Q2254"/>
      <c r="R2254"/>
      <c r="S2254"/>
      <c r="T2254"/>
      <c r="U2254"/>
      <c r="V2254"/>
      <c r="W2254" s="155"/>
      <c r="X2254" s="94"/>
      <c r="Z2254" s="94"/>
      <c r="AB2254" s="94"/>
      <c r="AC2254" s="94"/>
      <c r="AD2254" s="94"/>
      <c r="AE2254" s="94"/>
      <c r="AF2254" s="94"/>
      <c r="AH2254" s="51"/>
      <c r="AI2254" s="183"/>
      <c r="AJ2254" s="109"/>
      <c r="AK2254" s="94"/>
      <c r="AL2254" s="94"/>
      <c r="AN2254" s="94"/>
      <c r="AO2254" s="94"/>
      <c r="AQ2254" s="141"/>
    </row>
    <row r="2255" spans="2:43" ht="15" customHeight="1">
      <c r="B2255"/>
      <c r="C2255" s="296"/>
      <c r="D2255"/>
      <c r="E2255" s="297"/>
      <c r="F2255"/>
      <c r="G2255"/>
      <c r="H2255"/>
      <c r="I2255"/>
      <c r="J2255"/>
      <c r="K2255"/>
      <c r="L2255"/>
      <c r="M2255"/>
      <c r="N2255"/>
      <c r="O2255"/>
      <c r="P2255"/>
      <c r="Q2255"/>
      <c r="R2255"/>
      <c r="S2255"/>
      <c r="T2255"/>
      <c r="U2255"/>
      <c r="V2255"/>
      <c r="W2255" s="155"/>
      <c r="X2255" s="94"/>
      <c r="Z2255" s="94"/>
      <c r="AB2255" s="94"/>
      <c r="AC2255" s="94"/>
      <c r="AD2255" s="94"/>
      <c r="AE2255" s="94"/>
      <c r="AF2255" s="94"/>
      <c r="AH2255" s="51"/>
      <c r="AI2255" s="183"/>
      <c r="AJ2255" s="109"/>
      <c r="AK2255" s="94"/>
      <c r="AL2255" s="94"/>
      <c r="AN2255" s="94"/>
      <c r="AO2255" s="94"/>
      <c r="AQ2255" s="141"/>
    </row>
    <row r="2256" spans="2:43" ht="15" customHeight="1">
      <c r="B2256"/>
      <c r="C2256" s="296"/>
      <c r="D2256"/>
      <c r="E2256" s="297"/>
      <c r="F2256"/>
      <c r="G2256"/>
      <c r="H2256"/>
      <c r="I2256"/>
      <c r="J2256"/>
      <c r="K2256"/>
      <c r="L2256"/>
      <c r="M2256"/>
      <c r="N2256"/>
      <c r="O2256"/>
      <c r="P2256"/>
      <c r="Q2256"/>
      <c r="R2256"/>
      <c r="S2256"/>
      <c r="T2256"/>
      <c r="U2256"/>
      <c r="V2256"/>
      <c r="W2256" s="155"/>
      <c r="X2256" s="94"/>
      <c r="Z2256" s="94"/>
      <c r="AB2256" s="94"/>
      <c r="AC2256" s="94"/>
      <c r="AD2256" s="94"/>
      <c r="AE2256" s="94"/>
      <c r="AF2256" s="94"/>
      <c r="AH2256" s="51"/>
      <c r="AI2256" s="183"/>
      <c r="AJ2256" s="109"/>
      <c r="AK2256" s="94"/>
      <c r="AL2256" s="94"/>
      <c r="AN2256" s="94"/>
      <c r="AO2256" s="94"/>
      <c r="AQ2256" s="141"/>
    </row>
    <row r="2257" spans="2:43" ht="15" customHeight="1">
      <c r="B2257"/>
      <c r="C2257" s="296"/>
      <c r="D2257"/>
      <c r="E2257" s="297"/>
      <c r="F2257"/>
      <c r="G2257"/>
      <c r="H2257"/>
      <c r="I2257"/>
      <c r="J2257"/>
      <c r="K2257"/>
      <c r="L2257"/>
      <c r="M2257"/>
      <c r="N2257"/>
      <c r="O2257"/>
      <c r="P2257"/>
      <c r="Q2257"/>
      <c r="R2257"/>
      <c r="S2257"/>
      <c r="T2257"/>
      <c r="U2257"/>
      <c r="V2257"/>
      <c r="W2257" s="155"/>
      <c r="X2257" s="94"/>
      <c r="Z2257" s="94"/>
      <c r="AB2257" s="94"/>
      <c r="AC2257" s="94"/>
      <c r="AD2257" s="94"/>
      <c r="AE2257" s="94"/>
      <c r="AF2257" s="94"/>
      <c r="AH2257" s="51"/>
      <c r="AI2257" s="183"/>
      <c r="AJ2257" s="109"/>
      <c r="AK2257" s="94"/>
      <c r="AL2257" s="94"/>
      <c r="AN2257" s="94"/>
      <c r="AO2257" s="94"/>
      <c r="AQ2257" s="141"/>
    </row>
    <row r="2258" spans="2:43" ht="15" customHeight="1">
      <c r="B2258" s="109"/>
      <c r="C2258" s="109"/>
      <c r="D2258" s="109"/>
      <c r="E2258" s="191"/>
      <c r="F2258" s="109"/>
      <c r="G2258" s="109"/>
      <c r="H2258" s="109"/>
      <c r="I2258" s="109"/>
      <c r="J2258" s="109"/>
      <c r="K2258" s="109"/>
      <c r="L2258" s="109"/>
      <c r="M2258" s="109"/>
      <c r="N2258" s="109"/>
      <c r="O2258" s="109"/>
      <c r="P2258" s="109"/>
      <c r="Q2258" s="109"/>
      <c r="R2258" s="109"/>
      <c r="S2258" s="109"/>
      <c r="T2258" s="109"/>
      <c r="U2258" s="109"/>
      <c r="V2258" s="109"/>
      <c r="W2258" s="250"/>
      <c r="X2258" s="109"/>
      <c r="Y2258" s="109"/>
      <c r="Z2258" s="109"/>
      <c r="AA2258" s="109"/>
      <c r="AB2258" s="109"/>
      <c r="AC2258" s="109"/>
      <c r="AD2258" s="109"/>
      <c r="AE2258" s="109"/>
      <c r="AF2258" s="109"/>
      <c r="AG2258" s="109"/>
      <c r="AH2258" s="109"/>
      <c r="AI2258" s="228"/>
      <c r="AJ2258" s="109"/>
      <c r="AK2258" s="109"/>
      <c r="AL2258" s="109"/>
      <c r="AM2258" s="109"/>
      <c r="AN2258" s="109"/>
      <c r="AO2258" s="235"/>
      <c r="AP2258" s="226"/>
      <c r="AQ2258" s="109"/>
    </row>
    <row r="2259" spans="2:43" ht="15" customHeight="1">
      <c r="B2259" s="262"/>
      <c r="D2259" s="262"/>
      <c r="E2259" s="109"/>
      <c r="K2259" s="94"/>
      <c r="W2259" s="250"/>
      <c r="X2259" s="94"/>
      <c r="Z2259" s="94"/>
      <c r="AB2259" s="94"/>
      <c r="AC2259" s="94"/>
      <c r="AD2259" s="94"/>
      <c r="AE2259" s="94"/>
      <c r="AF2259" s="94"/>
      <c r="AH2259" s="109"/>
      <c r="AI2259" s="276"/>
      <c r="AJ2259" s="109"/>
      <c r="AK2259" s="94"/>
      <c r="AL2259" s="94"/>
      <c r="AN2259" s="94"/>
      <c r="AO2259" s="236"/>
    </row>
    <row r="2260" spans="2:43" ht="15" customHeight="1">
      <c r="B2260" s="262"/>
      <c r="D2260" s="262"/>
      <c r="K2260" s="94"/>
      <c r="W2260" s="250"/>
      <c r="X2260" s="94"/>
      <c r="Z2260" s="94"/>
      <c r="AB2260" s="94"/>
      <c r="AC2260" s="94"/>
      <c r="AD2260" s="94"/>
      <c r="AE2260" s="94"/>
      <c r="AF2260" s="94"/>
      <c r="AH2260" s="109"/>
      <c r="AI2260" s="276"/>
      <c r="AJ2260" s="109"/>
      <c r="AK2260" s="94"/>
      <c r="AL2260" s="94"/>
      <c r="AN2260" s="94"/>
      <c r="AO2260" s="236"/>
    </row>
    <row r="2261" spans="2:43" ht="15" customHeight="1">
      <c r="B2261" s="262"/>
      <c r="D2261" s="262"/>
      <c r="K2261" s="94"/>
      <c r="W2261" s="250"/>
      <c r="X2261" s="94"/>
      <c r="Z2261" s="94"/>
      <c r="AB2261" s="94"/>
      <c r="AC2261" s="94"/>
      <c r="AD2261" s="94"/>
      <c r="AE2261" s="94"/>
      <c r="AF2261" s="94"/>
      <c r="AH2261" s="109"/>
      <c r="AI2261" s="276"/>
      <c r="AJ2261" s="109"/>
      <c r="AK2261" s="94"/>
      <c r="AL2261" s="94"/>
      <c r="AN2261" s="94"/>
      <c r="AO2261" s="236"/>
    </row>
    <row r="2262" spans="2:43" ht="15" customHeight="1">
      <c r="B2262" s="262"/>
      <c r="D2262" s="262"/>
      <c r="K2262" s="94"/>
      <c r="W2262" s="250"/>
      <c r="X2262" s="94"/>
      <c r="Z2262" s="94"/>
      <c r="AB2262" s="94"/>
      <c r="AC2262" s="94"/>
      <c r="AD2262" s="94"/>
      <c r="AE2262" s="94"/>
      <c r="AF2262" s="94"/>
      <c r="AH2262" s="109"/>
      <c r="AI2262" s="276"/>
      <c r="AJ2262" s="109"/>
      <c r="AK2262" s="94" t="s">
        <v>2098</v>
      </c>
      <c r="AL2262" s="94"/>
      <c r="AN2262" s="94"/>
      <c r="AO2262" s="236"/>
    </row>
    <row r="2263" spans="2:43" ht="15" customHeight="1">
      <c r="B2263" s="262"/>
      <c r="D2263" s="94"/>
      <c r="K2263" s="94"/>
      <c r="W2263" s="250"/>
      <c r="X2263" s="94"/>
      <c r="Z2263" s="94"/>
      <c r="AB2263" s="94"/>
      <c r="AC2263" s="94"/>
      <c r="AD2263" s="94"/>
      <c r="AE2263" s="94"/>
      <c r="AF2263" s="94"/>
      <c r="AH2263" s="109"/>
      <c r="AI2263" s="276"/>
      <c r="AJ2263" s="109"/>
      <c r="AK2263" s="94"/>
      <c r="AL2263" s="94"/>
      <c r="AN2263" s="94"/>
      <c r="AO2263" s="236"/>
    </row>
    <row r="2264" spans="2:43" ht="15" customHeight="1">
      <c r="B2264" s="262"/>
      <c r="D2264" s="262"/>
      <c r="K2264" s="94"/>
      <c r="W2264" s="250"/>
      <c r="X2264" s="94"/>
      <c r="Z2264" s="94"/>
      <c r="AB2264" s="94"/>
      <c r="AC2264" s="94"/>
      <c r="AD2264" s="94"/>
      <c r="AE2264" s="94"/>
      <c r="AF2264" s="94"/>
      <c r="AH2264" s="109"/>
      <c r="AI2264" s="276"/>
      <c r="AJ2264" s="109"/>
      <c r="AK2264" s="94"/>
      <c r="AL2264" s="94"/>
      <c r="AN2264" s="94"/>
      <c r="AO2264" s="236"/>
    </row>
    <row r="2265" spans="2:43" ht="15" customHeight="1">
      <c r="B2265" s="262"/>
      <c r="D2265" s="262"/>
      <c r="K2265" s="94"/>
      <c r="T2265" s="109"/>
      <c r="U2265" s="109"/>
      <c r="V2265" s="109"/>
      <c r="W2265" s="250"/>
      <c r="X2265" s="94"/>
      <c r="Z2265" s="94"/>
      <c r="AB2265" s="94"/>
      <c r="AC2265" s="94"/>
      <c r="AD2265" s="94"/>
      <c r="AE2265" s="94"/>
      <c r="AF2265" s="94"/>
      <c r="AH2265" s="109"/>
      <c r="AI2265" s="276"/>
      <c r="AJ2265" s="109"/>
      <c r="AK2265" s="94"/>
      <c r="AL2265" s="94"/>
      <c r="AN2265" s="94"/>
      <c r="AO2265" s="236"/>
    </row>
    <row r="2266" spans="2:43" ht="15" customHeight="1">
      <c r="B2266" s="262"/>
      <c r="D2266" s="94"/>
      <c r="E2266" s="281"/>
      <c r="K2266" s="94"/>
      <c r="S2266" s="109"/>
      <c r="T2266" s="272"/>
      <c r="U2266" s="109"/>
      <c r="V2266" s="109"/>
      <c r="W2266" s="250"/>
      <c r="X2266" s="94"/>
      <c r="Z2266" s="94"/>
      <c r="AB2266" s="94"/>
      <c r="AC2266" s="94"/>
      <c r="AD2266" s="94"/>
      <c r="AE2266" s="94"/>
      <c r="AF2266" s="94"/>
      <c r="AH2266" s="109"/>
      <c r="AI2266" s="276"/>
      <c r="AJ2266" s="109"/>
      <c r="AK2266" s="94"/>
      <c r="AL2266" s="94"/>
      <c r="AN2266" s="94"/>
      <c r="AO2266" s="236"/>
    </row>
    <row r="2267" spans="2:43" ht="15" customHeight="1">
      <c r="B2267" s="262"/>
      <c r="D2267" s="262"/>
      <c r="E2267" s="281"/>
      <c r="K2267" s="94"/>
      <c r="S2267" s="109"/>
      <c r="T2267" s="271"/>
      <c r="U2267" s="109"/>
      <c r="V2267" s="109"/>
      <c r="W2267" s="250"/>
      <c r="X2267" s="94"/>
      <c r="Z2267" s="94"/>
      <c r="AB2267" s="94"/>
      <c r="AC2267" s="94"/>
      <c r="AD2267" s="94"/>
      <c r="AE2267" s="94"/>
      <c r="AF2267" s="94"/>
      <c r="AH2267" s="109"/>
      <c r="AI2267" s="276"/>
      <c r="AJ2267" s="109"/>
      <c r="AK2267" s="94"/>
      <c r="AL2267" s="94"/>
      <c r="AN2267" s="94"/>
      <c r="AO2267" s="236"/>
    </row>
    <row r="2268" spans="2:43" ht="15" customHeight="1">
      <c r="B2268" s="262"/>
      <c r="D2268" s="262"/>
      <c r="E2268" s="281"/>
      <c r="K2268" s="94"/>
      <c r="S2268" s="109"/>
      <c r="T2268" s="273"/>
      <c r="U2268" s="109"/>
      <c r="V2268" s="109"/>
      <c r="W2268" s="250"/>
      <c r="X2268" s="94"/>
      <c r="Z2268" s="94"/>
      <c r="AB2268" s="94"/>
      <c r="AC2268" s="94"/>
      <c r="AD2268" s="94"/>
      <c r="AE2268" s="94"/>
      <c r="AF2268" s="94"/>
      <c r="AH2268" s="109"/>
      <c r="AI2268" s="276"/>
      <c r="AJ2268" s="109"/>
      <c r="AK2268" s="94"/>
      <c r="AL2268" s="94"/>
      <c r="AN2268" s="94"/>
      <c r="AO2268" s="236"/>
    </row>
    <row r="2269" spans="2:43" ht="15" customHeight="1">
      <c r="B2269" s="262"/>
      <c r="D2269" s="262"/>
      <c r="E2269" s="281"/>
      <c r="K2269" s="94"/>
      <c r="S2269" s="109"/>
      <c r="T2269" s="109"/>
      <c r="U2269" s="109"/>
      <c r="V2269" s="109"/>
      <c r="W2269" s="250"/>
      <c r="X2269" s="94"/>
      <c r="Z2269" s="94"/>
      <c r="AB2269" s="94"/>
      <c r="AC2269" s="94"/>
      <c r="AD2269" s="94"/>
      <c r="AE2269" s="94"/>
      <c r="AF2269" s="94"/>
      <c r="AH2269" s="109"/>
      <c r="AI2269" s="276"/>
      <c r="AJ2269" s="109"/>
      <c r="AK2269" s="94"/>
      <c r="AL2269" s="94"/>
      <c r="AN2269" s="94"/>
      <c r="AO2269" s="236"/>
    </row>
    <row r="2270" spans="2:43" ht="15" customHeight="1">
      <c r="B2270" s="262"/>
      <c r="D2270" s="262"/>
      <c r="E2270" s="281"/>
      <c r="K2270" s="94"/>
      <c r="T2270" s="109"/>
      <c r="U2270" s="109"/>
      <c r="V2270" s="109"/>
      <c r="W2270" s="250"/>
      <c r="X2270" s="94"/>
      <c r="Z2270" s="94"/>
      <c r="AB2270" s="94"/>
      <c r="AC2270" s="94"/>
      <c r="AD2270" s="94"/>
      <c r="AE2270" s="94"/>
      <c r="AF2270" s="94"/>
      <c r="AH2270" s="109"/>
      <c r="AI2270" s="276"/>
      <c r="AJ2270" s="109"/>
      <c r="AK2270" s="94"/>
      <c r="AL2270" s="94"/>
      <c r="AN2270" s="94"/>
      <c r="AO2270" s="236"/>
    </row>
    <row r="2271" spans="2:43" ht="15" customHeight="1">
      <c r="B2271" s="262"/>
      <c r="D2271" s="262"/>
      <c r="E2271" s="281"/>
      <c r="K2271" s="94"/>
      <c r="W2271" s="250"/>
      <c r="X2271" s="94"/>
      <c r="Z2271" s="94"/>
      <c r="AB2271" s="94"/>
      <c r="AC2271" s="94"/>
      <c r="AD2271" s="94"/>
      <c r="AE2271" s="94"/>
      <c r="AF2271" s="94"/>
      <c r="AH2271" s="109"/>
      <c r="AI2271" s="276"/>
      <c r="AJ2271" s="109"/>
      <c r="AK2271" s="94"/>
      <c r="AL2271" s="94"/>
      <c r="AN2271" s="94"/>
      <c r="AO2271" s="236"/>
    </row>
    <row r="2272" spans="2:43" ht="15" customHeight="1">
      <c r="B2272" s="262"/>
      <c r="D2272" s="262"/>
      <c r="E2272" s="281"/>
      <c r="K2272" s="94"/>
      <c r="W2272" s="250"/>
      <c r="X2272" s="94"/>
      <c r="Z2272" s="94"/>
      <c r="AB2272" s="94"/>
      <c r="AC2272" s="94"/>
      <c r="AD2272" s="94"/>
      <c r="AE2272" s="94"/>
      <c r="AF2272" s="94"/>
      <c r="AH2272" s="109"/>
      <c r="AI2272" s="276"/>
      <c r="AJ2272" s="109"/>
      <c r="AK2272" s="94"/>
      <c r="AL2272" s="94"/>
      <c r="AN2272" s="94"/>
      <c r="AO2272" s="236"/>
    </row>
    <row r="2273" spans="2:43" ht="15" customHeight="1">
      <c r="B2273" s="262"/>
      <c r="D2273" s="94"/>
      <c r="E2273" s="281"/>
      <c r="K2273" s="94"/>
      <c r="W2273" s="250"/>
      <c r="X2273" s="94"/>
      <c r="Z2273" s="94"/>
      <c r="AB2273" s="94"/>
      <c r="AC2273" s="94"/>
      <c r="AD2273" s="94"/>
      <c r="AE2273" s="94"/>
      <c r="AF2273" s="94"/>
      <c r="AH2273" s="109"/>
      <c r="AI2273" s="276"/>
      <c r="AJ2273" s="109"/>
      <c r="AK2273" s="94"/>
      <c r="AL2273" s="94"/>
      <c r="AN2273" s="94"/>
      <c r="AO2273" s="236"/>
    </row>
    <row r="2274" spans="2:43" ht="15" customHeight="1">
      <c r="B2274" s="262"/>
      <c r="D2274" s="262"/>
      <c r="E2274" s="281"/>
      <c r="K2274" s="94"/>
      <c r="W2274" s="250"/>
      <c r="X2274" s="94"/>
      <c r="Z2274" s="94"/>
      <c r="AB2274" s="94"/>
      <c r="AC2274" s="94"/>
      <c r="AD2274" s="94"/>
      <c r="AE2274" s="94"/>
      <c r="AF2274" s="94"/>
      <c r="AH2274" s="109"/>
      <c r="AI2274" s="276"/>
      <c r="AJ2274" s="109"/>
      <c r="AK2274" s="94"/>
      <c r="AL2274" s="94"/>
      <c r="AN2274" s="94"/>
      <c r="AO2274" s="236"/>
    </row>
    <row r="2275" spans="2:43" ht="15" customHeight="1">
      <c r="B2275" s="262"/>
      <c r="D2275" s="262"/>
      <c r="E2275" s="281"/>
      <c r="K2275" s="94"/>
      <c r="W2275" s="250"/>
      <c r="X2275" s="94"/>
      <c r="Z2275" s="94"/>
      <c r="AB2275" s="94"/>
      <c r="AC2275" s="164"/>
      <c r="AD2275" s="164"/>
      <c r="AE2275" s="164"/>
      <c r="AF2275" s="164"/>
      <c r="AG2275" s="164"/>
      <c r="AH2275" s="164"/>
      <c r="AI2275" s="276"/>
      <c r="AJ2275" s="109"/>
      <c r="AK2275" s="94"/>
      <c r="AL2275" s="94"/>
      <c r="AN2275" s="94"/>
      <c r="AO2275" s="236"/>
    </row>
    <row r="2276" spans="2:43" ht="15" customHeight="1">
      <c r="B2276" s="262"/>
      <c r="D2276" s="262"/>
      <c r="E2276" s="281"/>
      <c r="K2276" s="94"/>
      <c r="W2276" s="250"/>
      <c r="X2276" s="94"/>
      <c r="Z2276" s="94"/>
      <c r="AB2276" s="94"/>
      <c r="AC2276" s="277"/>
      <c r="AD2276" s="277"/>
      <c r="AE2276" s="277"/>
      <c r="AF2276" s="277"/>
      <c r="AG2276" s="277"/>
      <c r="AH2276" s="277"/>
      <c r="AI2276" s="276"/>
      <c r="AJ2276" s="109"/>
      <c r="AK2276" s="94"/>
      <c r="AL2276" s="94"/>
      <c r="AN2276" s="94"/>
      <c r="AO2276" s="236"/>
    </row>
    <row r="2277" spans="2:43" ht="15" customHeight="1">
      <c r="D2277" s="262"/>
      <c r="E2277" s="281"/>
      <c r="K2277" s="94"/>
      <c r="W2277" s="250"/>
      <c r="X2277" s="164"/>
      <c r="Y2277" s="164"/>
      <c r="Z2277" s="164"/>
      <c r="AA2277" s="164"/>
      <c r="AB2277" s="164"/>
      <c r="AC2277" s="164"/>
      <c r="AD2277" s="275"/>
      <c r="AE2277" s="164"/>
      <c r="AF2277" s="282"/>
      <c r="AG2277" s="164"/>
      <c r="AH2277" s="164"/>
      <c r="AI2277" s="276"/>
      <c r="AJ2277" s="109"/>
      <c r="AK2277" s="94"/>
      <c r="AL2277" s="94"/>
      <c r="AN2277" s="94"/>
      <c r="AO2277" s="236"/>
    </row>
    <row r="2278" spans="2:43" ht="15" customHeight="1">
      <c r="D2278" s="262"/>
      <c r="E2278" s="281"/>
      <c r="K2278" s="94"/>
      <c r="W2278" s="250"/>
      <c r="X2278" s="277"/>
      <c r="Y2278" s="277"/>
      <c r="Z2278" s="277"/>
      <c r="AA2278" s="277"/>
      <c r="AB2278" s="277"/>
      <c r="AC2278" s="277"/>
      <c r="AD2278" s="279"/>
      <c r="AE2278" s="277"/>
      <c r="AF2278" s="283"/>
      <c r="AG2278" s="277"/>
      <c r="AH2278" s="277"/>
      <c r="AI2278" s="276"/>
      <c r="AJ2278" s="109"/>
      <c r="AK2278" s="94"/>
      <c r="AL2278" s="94"/>
      <c r="AN2278" s="94"/>
      <c r="AO2278" s="236"/>
    </row>
    <row r="2279" spans="2:43" ht="15" customHeight="1">
      <c r="D2279" s="262"/>
      <c r="E2279" s="281"/>
      <c r="K2279" s="94"/>
      <c r="W2279" s="250"/>
      <c r="X2279" s="164"/>
      <c r="Y2279" s="164"/>
      <c r="Z2279" s="164"/>
      <c r="AA2279" s="164"/>
      <c r="AB2279" s="164"/>
      <c r="AC2279" s="164"/>
      <c r="AD2279" s="275"/>
      <c r="AE2279" s="164"/>
      <c r="AF2279" s="282"/>
      <c r="AG2279" s="164"/>
      <c r="AH2279" s="164"/>
      <c r="AI2279" s="276"/>
      <c r="AJ2279" s="109"/>
      <c r="AK2279" s="94"/>
      <c r="AL2279" s="94"/>
      <c r="AN2279" s="94"/>
      <c r="AO2279" s="236"/>
    </row>
    <row r="2280" spans="2:43" ht="15" customHeight="1">
      <c r="D2280" s="262"/>
      <c r="E2280" s="281"/>
      <c r="K2280" s="94"/>
      <c r="W2280" s="250"/>
      <c r="X2280" s="277"/>
      <c r="Y2280" s="277"/>
      <c r="Z2280" s="277"/>
      <c r="AA2280" s="277"/>
      <c r="AB2280" s="277"/>
      <c r="AC2280" s="277"/>
      <c r="AD2280" s="279"/>
      <c r="AE2280" s="277"/>
      <c r="AF2280" s="283"/>
      <c r="AG2280" s="277"/>
      <c r="AH2280" s="277"/>
      <c r="AI2280" s="276"/>
      <c r="AJ2280" s="109"/>
      <c r="AK2280" s="94"/>
      <c r="AL2280" s="94"/>
      <c r="AN2280" s="94"/>
      <c r="AO2280" s="236"/>
    </row>
    <row r="2281" spans="2:43" ht="15" customHeight="1">
      <c r="D2281" s="262"/>
      <c r="E2281" s="262"/>
      <c r="K2281" s="94"/>
      <c r="W2281" s="250"/>
      <c r="X2281" s="277"/>
      <c r="Y2281" s="277"/>
      <c r="Z2281" s="277"/>
      <c r="AA2281" s="277"/>
      <c r="AB2281" s="277"/>
      <c r="AC2281" s="277"/>
      <c r="AD2281" s="277"/>
      <c r="AE2281" s="277"/>
      <c r="AF2281" s="277"/>
      <c r="AG2281" s="277"/>
      <c r="AH2281" s="277"/>
      <c r="AI2281" s="276"/>
      <c r="AJ2281" s="109"/>
      <c r="AK2281" s="94"/>
      <c r="AL2281" s="94"/>
      <c r="AN2281" s="94"/>
      <c r="AO2281" s="236"/>
    </row>
    <row r="2282" spans="2:43" ht="15" customHeight="1">
      <c r="D2282" s="262"/>
      <c r="E2282" s="284"/>
      <c r="K2282" s="94"/>
      <c r="W2282" s="250"/>
      <c r="X2282" s="277"/>
      <c r="Y2282" s="277"/>
      <c r="Z2282" s="277"/>
      <c r="AA2282" s="277"/>
      <c r="AB2282" s="277"/>
      <c r="AC2282" s="277"/>
      <c r="AD2282" s="279"/>
      <c r="AE2282" s="277"/>
      <c r="AF2282" s="280"/>
      <c r="AG2282" s="277"/>
      <c r="AH2282" s="277"/>
      <c r="AI2282" s="276"/>
      <c r="AJ2282" s="109"/>
      <c r="AK2282" s="94"/>
      <c r="AL2282" s="94"/>
      <c r="AN2282" s="94"/>
      <c r="AO2282" s="236"/>
    </row>
    <row r="2283" spans="2:43" ht="15" customHeight="1">
      <c r="D2283" s="262"/>
      <c r="E2283" s="284"/>
      <c r="K2283" s="94"/>
      <c r="W2283" s="250"/>
      <c r="X2283" s="164"/>
      <c r="Y2283" s="164"/>
      <c r="Z2283" s="164"/>
      <c r="AA2283" s="164"/>
      <c r="AB2283" s="164"/>
      <c r="AC2283" s="164"/>
      <c r="AD2283" s="164"/>
      <c r="AE2283" s="164"/>
      <c r="AF2283" s="164"/>
      <c r="AG2283" s="164"/>
      <c r="AH2283" s="164"/>
      <c r="AI2283" s="276"/>
      <c r="AJ2283" s="109"/>
      <c r="AK2283" s="94"/>
      <c r="AL2283" s="94"/>
      <c r="AN2283" s="94"/>
      <c r="AO2283" s="236"/>
    </row>
    <row r="2284" spans="2:43" ht="15" customHeight="1">
      <c r="B2284"/>
      <c r="C2284"/>
      <c r="D2284" s="302"/>
      <c r="E2284" s="303"/>
      <c r="F2284"/>
      <c r="G2284"/>
      <c r="H2284"/>
      <c r="I2284"/>
      <c r="J2284"/>
      <c r="K2284"/>
      <c r="L2284"/>
      <c r="M2284"/>
      <c r="N2284"/>
      <c r="O2284"/>
      <c r="P2284"/>
      <c r="Q2284"/>
      <c r="R2284"/>
      <c r="S2284"/>
      <c r="T2284"/>
      <c r="U2284"/>
      <c r="V2284"/>
      <c r="W2284" s="156"/>
      <c r="X2284" s="260"/>
      <c r="Y2284" s="260"/>
      <c r="Z2284" s="260"/>
      <c r="AA2284" s="260"/>
      <c r="AB2284" s="260"/>
      <c r="AC2284" s="260"/>
      <c r="AD2284" s="260"/>
      <c r="AE2284" s="260"/>
      <c r="AF2284" s="260"/>
      <c r="AG2284" s="260"/>
      <c r="AH2284" s="260"/>
      <c r="AI2284" s="183"/>
      <c r="AJ2284" s="109"/>
      <c r="AK2284" s="94"/>
      <c r="AL2284" s="94"/>
      <c r="AN2284" s="94"/>
      <c r="AO2284" s="236"/>
      <c r="AP2284" s="53"/>
      <c r="AQ2284" s="141"/>
    </row>
    <row r="2285" spans="2:43" ht="15" customHeight="1">
      <c r="B2285"/>
      <c r="C2285"/>
      <c r="D2285" s="302"/>
      <c r="E2285" s="303"/>
      <c r="F2285"/>
      <c r="G2285"/>
      <c r="H2285"/>
      <c r="I2285"/>
      <c r="J2285"/>
      <c r="K2285"/>
      <c r="L2285"/>
      <c r="M2285"/>
      <c r="N2285"/>
      <c r="O2285"/>
      <c r="P2285"/>
      <c r="Q2285"/>
      <c r="R2285"/>
      <c r="S2285"/>
      <c r="T2285"/>
      <c r="U2285"/>
      <c r="V2285"/>
      <c r="W2285" s="156"/>
      <c r="X2285" s="94"/>
      <c r="Z2285" s="260"/>
      <c r="AA2285" s="260"/>
      <c r="AB2285" s="260"/>
      <c r="AC2285" s="260"/>
      <c r="AD2285" s="260"/>
      <c r="AE2285" s="260"/>
      <c r="AF2285" s="260"/>
      <c r="AG2285" s="260"/>
      <c r="AH2285" s="260"/>
      <c r="AI2285" s="183"/>
      <c r="AJ2285" s="109"/>
      <c r="AK2285" s="94"/>
      <c r="AL2285" s="94"/>
      <c r="AN2285" s="94"/>
      <c r="AO2285" s="236"/>
      <c r="AP2285" s="438"/>
      <c r="AQ2285" s="141"/>
    </row>
    <row r="2286" spans="2:43" ht="15" customHeight="1">
      <c r="X2286" s="226"/>
      <c r="Y2286" s="109"/>
      <c r="AA2286" s="109"/>
      <c r="AB2286" s="174"/>
      <c r="AC2286" s="174"/>
      <c r="AD2286" s="174"/>
      <c r="AE2286" s="174"/>
      <c r="AF2286" s="174"/>
      <c r="AG2286" s="109"/>
    </row>
    <row r="2289" spans="23:36" ht="15" customHeight="1">
      <c r="AJ2289" s="236"/>
    </row>
    <row r="2290" spans="23:36" ht="15" customHeight="1">
      <c r="W2290" s="563"/>
    </row>
    <row r="2292" spans="23:36" ht="12" customHeight="1"/>
  </sheetData>
  <sheetProtection algorithmName="SHA-512" hashValue="UCerVdDv5i6F7a8mpOIdGHeBWrAfX30yXuhuPrJQTHjGKUzbIcbDevyi2Z7HRk34Jx4FNsHQmylMyKB60YrgVw==" saltValue="tUKJM3LJPk8uU4bf1H1Bgg==" spinCount="100000" sheet="1" formatCells="0" formatColumns="0" formatRows="0" insertHyperlinks="0" autoFilter="0"/>
  <protectedRanges>
    <protectedRange sqref="W1:W1747 W1749:W1048576" name="Rango1"/>
  </protectedRanges>
  <autoFilter ref="A1:A1771" xr:uid="{00000000-0001-0000-0000-000000000000}"/>
  <conditionalFormatting sqref="A1:A1630 A1638:A1048576">
    <cfRule type="duplicateValues" dxfId="17" priority="3"/>
  </conditionalFormatting>
  <conditionalFormatting sqref="D1097:D1490">
    <cfRule type="duplicateValues" dxfId="16" priority="12"/>
  </conditionalFormatting>
  <conditionalFormatting sqref="D1494">
    <cfRule type="duplicateValues" dxfId="15" priority="10"/>
  </conditionalFormatting>
  <conditionalFormatting sqref="D1496">
    <cfRule type="duplicateValues" dxfId="14" priority="8"/>
  </conditionalFormatting>
  <conditionalFormatting sqref="D1497">
    <cfRule type="duplicateValues" dxfId="13" priority="7"/>
  </conditionalFormatting>
  <conditionalFormatting sqref="D1498">
    <cfRule type="duplicateValues" dxfId="12" priority="6"/>
  </conditionalFormatting>
  <conditionalFormatting sqref="D1499">
    <cfRule type="duplicateValues" dxfId="11" priority="5"/>
  </conditionalFormatting>
  <conditionalFormatting sqref="D1500">
    <cfRule type="duplicateValues" dxfId="10" priority="4"/>
  </conditionalFormatting>
  <conditionalFormatting sqref="E2286:E1048576 E1496:E1500 E2:E121 E919:E1079 E1081:E1083 E1087:E1093 E1097:E1494 E1546 E1558:E1566 E1568:E1577 E1502:E1533 E1583:E1630 E2259:E2265 E123 E246:E276 E278 E280:E315 E317:E321 E323:E356 E360:E394 E396:E442 E445:E484 E487:E537 E540:E541 E543:E590 E592 E594:E628 E630 E632:E836 E838:E853 E855:E917 E1634:E1651 E1655:E1660 E1696:E1698 E1701:E1724 E125:E244 E1726:E1767 E1769:E2205">
    <cfRule type="duplicateValues" dxfId="9" priority="14"/>
  </conditionalFormatting>
  <conditionalFormatting sqref="T2266">
    <cfRule type="duplicateValues" dxfId="8" priority="2"/>
  </conditionalFormatting>
  <conditionalFormatting sqref="T2268">
    <cfRule type="duplicateValues" dxfId="7" priority="1"/>
  </conditionalFormatting>
  <conditionalFormatting sqref="V1097:V1490">
    <cfRule type="duplicateValues" dxfId="6" priority="11"/>
  </conditionalFormatting>
  <conditionalFormatting sqref="V1494">
    <cfRule type="duplicateValues" dxfId="5" priority="9"/>
  </conditionalFormatting>
  <conditionalFormatting sqref="W2291:W1048576 W1496:W1747 W2:W1494 W1749:W2289">
    <cfRule type="duplicateValues" dxfId="4" priority="13"/>
  </conditionalFormatting>
  <dataValidations count="3">
    <dataValidation type="list" allowBlank="1" showInputMessage="1" showErrorMessage="1" sqref="AJ1454 AO366 AJ1435 AJ1439 AJ1444 AJ1447" xr:uid="{9B497FDB-0D64-4AD0-88A7-D9056492EFF5}">
      <formula1>"SI,NO,EN REVISION"</formula1>
    </dataValidation>
    <dataValidation type="list" allowBlank="1" showInputMessage="1" showErrorMessage="1" sqref="AI1:AI1048576" xr:uid="{C0293ADE-E0CC-4B48-BBC7-07284081983E}">
      <formula1>"SI,NO,EN SEDE,EN CASCO URBANO,VIA LLAMADA,LLAMADA - PENDIENTE FORMULARIO, NO APLICA"</formula1>
    </dataValidation>
    <dataValidation type="list" allowBlank="1" showInputMessage="1" showErrorMessage="1" sqref="AP1:AP1048576" xr:uid="{49F9EB06-45BD-43BE-8F44-ACD6A3F58E21}">
      <formula1>"SI,NO,EN REVISIÓN,NO APLICA"</formula1>
    </dataValidation>
  </dataValidations>
  <hyperlinks>
    <hyperlink ref="AQ5" r:id="rId1" xr:uid="{00000000-0004-0000-0000-000003000000}"/>
    <hyperlink ref="AQ6" r:id="rId2" xr:uid="{00000000-0004-0000-0000-000004000000}"/>
    <hyperlink ref="AQ7" r:id="rId3" xr:uid="{00000000-0004-0000-0000-000005000000}"/>
    <hyperlink ref="AQ16" r:id="rId4" xr:uid="{00000000-0004-0000-0000-00000E000000}"/>
    <hyperlink ref="AQ24" r:id="rId5" xr:uid="{00000000-0004-0000-0000-000015000000}"/>
    <hyperlink ref="AQ33" r:id="rId6" xr:uid="{00000000-0004-0000-0000-00001A000000}"/>
    <hyperlink ref="AQ37" r:id="rId7" xr:uid="{00000000-0004-0000-0000-00001E000000}"/>
    <hyperlink ref="AQ38" r:id="rId8" xr:uid="{00000000-0004-0000-0000-00001F000000}"/>
    <hyperlink ref="AQ41" r:id="rId9" xr:uid="{00000000-0004-0000-0000-000022000000}"/>
    <hyperlink ref="AQ42" r:id="rId10" xr:uid="{00000000-0004-0000-0000-000023000000}"/>
    <hyperlink ref="AQ43" r:id="rId11" xr:uid="{00000000-0004-0000-0000-000024000000}"/>
    <hyperlink ref="AQ45" r:id="rId12" xr:uid="{00000000-0004-0000-0000-000026000000}"/>
    <hyperlink ref="AQ46" r:id="rId13" xr:uid="{00000000-0004-0000-0000-000027000000}"/>
    <hyperlink ref="AQ50" r:id="rId14" xr:uid="{00000000-0004-0000-0000-00002B000000}"/>
    <hyperlink ref="AQ55" r:id="rId15" xr:uid="{00000000-0004-0000-0000-00002F000000}"/>
    <hyperlink ref="AQ67" r:id="rId16" xr:uid="{00000000-0004-0000-0000-00003A000000}"/>
    <hyperlink ref="AQ68" r:id="rId17" xr:uid="{00000000-0004-0000-0000-00003B000000}"/>
    <hyperlink ref="AQ69" r:id="rId18" xr:uid="{00000000-0004-0000-0000-00003C000000}"/>
    <hyperlink ref="AQ76" r:id="rId19" xr:uid="{00000000-0004-0000-0000-000043000000}"/>
    <hyperlink ref="AQ79" r:id="rId20" xr:uid="{00000000-0004-0000-0000-000046000000}"/>
    <hyperlink ref="AQ84" r:id="rId21" xr:uid="{00000000-0004-0000-0000-00004B000000}"/>
    <hyperlink ref="AQ95" r:id="rId22" xr:uid="{00000000-0004-0000-0000-000055000000}"/>
    <hyperlink ref="AQ96" r:id="rId23" xr:uid="{00000000-0004-0000-0000-000056000000}"/>
    <hyperlink ref="AQ97" r:id="rId24" xr:uid="{00000000-0004-0000-0000-000057000000}"/>
    <hyperlink ref="AQ98" r:id="rId25" xr:uid="{00000000-0004-0000-0000-000058000000}"/>
    <hyperlink ref="AQ110" r:id="rId26" xr:uid="{00000000-0004-0000-0000-000062000000}"/>
    <hyperlink ref="AQ111" r:id="rId27" display="https://ivfenoge-my.sharepoint.com/:f:/r/personal/kgrosso_fenoge_gov_co/Documents/FENOGE%20COMPARTIDA%202022/2.%20Coordinaci%C3%B3n%20de%20Contratos/1.%20Gesti%C3%B3n%20contractual/2024/158.%20116231-158-2024%20Convenio%20interadministrativo%20MEN%20MME/3.%20Ejecucion/31.%20Productos/29.4%20Compromisos%20FENOGE/0.%20Caracterizaci%C3%B3n%20de%20sedes/Caracterizaci%C3%B3n/08.%20Casanare/ID.110?csf=1&amp;web=1&amp;e=eBBUgA" xr:uid="{00000000-0004-0000-0000-000063000000}"/>
    <hyperlink ref="AQ113" r:id="rId28" xr:uid="{00000000-0004-0000-0000-000065000000}"/>
    <hyperlink ref="AQ122" r:id="rId29" xr:uid="{00000000-0004-0000-0000-00006B000000}"/>
    <hyperlink ref="AQ124" r:id="rId30" xr:uid="{00000000-0004-0000-0000-00006D000000}"/>
    <hyperlink ref="AQ134" r:id="rId31" xr:uid="{00000000-0004-0000-0000-000074000000}"/>
    <hyperlink ref="AQ135" r:id="rId32" xr:uid="{00000000-0004-0000-0000-000075000000}"/>
    <hyperlink ref="AQ136" r:id="rId33" xr:uid="{00000000-0004-0000-0000-000076000000}"/>
    <hyperlink ref="AQ137" r:id="rId34" xr:uid="{00000000-0004-0000-0000-000077000000}"/>
    <hyperlink ref="AQ140" r:id="rId35" xr:uid="{00000000-0004-0000-0000-000079000000}"/>
    <hyperlink ref="AQ144" r:id="rId36" xr:uid="{00000000-0004-0000-0000-00007A000000}"/>
    <hyperlink ref="AQ148" r:id="rId37" xr:uid="{00000000-0004-0000-0000-00007D000000}"/>
    <hyperlink ref="AQ150" r:id="rId38" xr:uid="{00000000-0004-0000-0000-00007E000000}"/>
    <hyperlink ref="AQ157" r:id="rId39" xr:uid="{00000000-0004-0000-0000-000085000000}"/>
    <hyperlink ref="AQ161" r:id="rId40" xr:uid="{00000000-0004-0000-0000-000088000000}"/>
    <hyperlink ref="AQ162" r:id="rId41" xr:uid="{00000000-0004-0000-0000-000089000000}"/>
    <hyperlink ref="AQ166" r:id="rId42" xr:uid="{00000000-0004-0000-0000-00008D000000}"/>
    <hyperlink ref="AQ168" r:id="rId43" xr:uid="{00000000-0004-0000-0000-00008F000000}"/>
    <hyperlink ref="AQ173" r:id="rId44" xr:uid="{00000000-0004-0000-0000-000093000000}"/>
    <hyperlink ref="AQ175" r:id="rId45" xr:uid="{00000000-0004-0000-0000-000095000000}"/>
    <hyperlink ref="AQ178" r:id="rId46" xr:uid="{00000000-0004-0000-0000-000096000000}"/>
    <hyperlink ref="AQ182" r:id="rId47" xr:uid="{00000000-0004-0000-0000-00009A000000}"/>
    <hyperlink ref="AQ183" r:id="rId48" xr:uid="{00000000-0004-0000-0000-00009B000000}"/>
    <hyperlink ref="AQ187" r:id="rId49" xr:uid="{00000000-0004-0000-0000-00009F000000}"/>
    <hyperlink ref="AQ188" r:id="rId50" xr:uid="{00000000-0004-0000-0000-0000A0000000}"/>
    <hyperlink ref="AQ189" r:id="rId51" xr:uid="{00000000-0004-0000-0000-0000A1000000}"/>
    <hyperlink ref="AQ196" r:id="rId52" xr:uid="{00000000-0004-0000-0000-0000A7000000}"/>
    <hyperlink ref="AQ209" r:id="rId53" xr:uid="{00000000-0004-0000-0000-0000AB000000}"/>
    <hyperlink ref="AQ211" r:id="rId54" xr:uid="{00000000-0004-0000-0000-0000AD000000}"/>
    <hyperlink ref="AQ213" r:id="rId55" xr:uid="{00000000-0004-0000-0000-0000AF000000}"/>
    <hyperlink ref="AQ214" r:id="rId56" xr:uid="{00000000-0004-0000-0000-0000B0000000}"/>
    <hyperlink ref="AQ215" r:id="rId57" xr:uid="{00000000-0004-0000-0000-0000B1000000}"/>
    <hyperlink ref="AQ216" r:id="rId58" xr:uid="{00000000-0004-0000-0000-0000B2000000}"/>
    <hyperlink ref="AQ222" r:id="rId59" xr:uid="{00000000-0004-0000-0000-0000B6000000}"/>
    <hyperlink ref="AQ227" r:id="rId60" xr:uid="{00000000-0004-0000-0000-0000BA000000}"/>
    <hyperlink ref="AQ235" r:id="rId61" xr:uid="{00000000-0004-0000-0000-0000BF000000}"/>
    <hyperlink ref="AQ239" r:id="rId62" xr:uid="{00000000-0004-0000-0000-0000C3000000}"/>
    <hyperlink ref="AQ242" r:id="rId63" xr:uid="{00000000-0004-0000-0000-0000C6000000}"/>
    <hyperlink ref="AQ245" r:id="rId64" xr:uid="{00000000-0004-0000-0000-0000C9000000}"/>
    <hyperlink ref="AQ249" r:id="rId65" xr:uid="{00000000-0004-0000-0000-0000CC000000}"/>
    <hyperlink ref="AQ251" r:id="rId66" xr:uid="{00000000-0004-0000-0000-0000CE000000}"/>
    <hyperlink ref="AQ252" r:id="rId67" xr:uid="{00000000-0004-0000-0000-0000CF000000}"/>
    <hyperlink ref="AQ254" r:id="rId68" xr:uid="{00000000-0004-0000-0000-0000D1000000}"/>
    <hyperlink ref="AQ256" r:id="rId69" xr:uid="{00000000-0004-0000-0000-0000D3000000}"/>
    <hyperlink ref="AQ257" r:id="rId70" xr:uid="{00000000-0004-0000-0000-0000D4000000}"/>
    <hyperlink ref="AQ260" r:id="rId71" xr:uid="{00000000-0004-0000-0000-0000D6000000}"/>
    <hyperlink ref="AQ262" r:id="rId72" xr:uid="{00000000-0004-0000-0000-0000D7000000}"/>
    <hyperlink ref="AQ263" r:id="rId73" xr:uid="{00000000-0004-0000-0000-0000D8000000}"/>
    <hyperlink ref="AQ264" r:id="rId74" xr:uid="{00000000-0004-0000-0000-0000D9000000}"/>
    <hyperlink ref="AQ265" r:id="rId75" xr:uid="{00000000-0004-0000-0000-0000DA000000}"/>
    <hyperlink ref="AQ266" r:id="rId76" xr:uid="{00000000-0004-0000-0000-0000DB000000}"/>
    <hyperlink ref="AQ267" r:id="rId77" xr:uid="{00000000-0004-0000-0000-0000DC000000}"/>
    <hyperlink ref="AQ274" r:id="rId78" xr:uid="{00000000-0004-0000-0000-0000E2000000}"/>
    <hyperlink ref="AQ275" r:id="rId79" xr:uid="{00000000-0004-0000-0000-0000E3000000}"/>
    <hyperlink ref="AQ276" r:id="rId80" xr:uid="{00000000-0004-0000-0000-0000E4000000}"/>
    <hyperlink ref="AQ279" r:id="rId81" xr:uid="{00000000-0004-0000-0000-0000E6000000}"/>
    <hyperlink ref="AQ285" r:id="rId82" xr:uid="{00000000-0004-0000-0000-0000E9000000}"/>
    <hyperlink ref="AQ286" r:id="rId83" xr:uid="{00000000-0004-0000-0000-0000EA000000}"/>
    <hyperlink ref="AQ288" r:id="rId84" xr:uid="{00000000-0004-0000-0000-0000EC000000}"/>
    <hyperlink ref="AQ289" r:id="rId85" xr:uid="{00000000-0004-0000-0000-0000ED000000}"/>
    <hyperlink ref="AQ290" r:id="rId86" xr:uid="{00000000-0004-0000-0000-0000EE000000}"/>
    <hyperlink ref="AQ292" r:id="rId87" xr:uid="{00000000-0004-0000-0000-0000EF000000}"/>
    <hyperlink ref="AQ293" r:id="rId88" xr:uid="{00000000-0004-0000-0000-0000F0000000}"/>
    <hyperlink ref="AQ299" r:id="rId89" xr:uid="{00000000-0004-0000-0000-0000F3000000}"/>
    <hyperlink ref="AQ300" r:id="rId90" xr:uid="{00000000-0004-0000-0000-0000F4000000}"/>
    <hyperlink ref="AQ301" r:id="rId91" xr:uid="{00000000-0004-0000-0000-0000F5000000}"/>
    <hyperlink ref="AQ303" r:id="rId92" xr:uid="{00000000-0004-0000-0000-0000F7000000}"/>
    <hyperlink ref="AQ305" r:id="rId93" xr:uid="{00000000-0004-0000-0000-0000F8000000}"/>
    <hyperlink ref="AQ310" r:id="rId94" xr:uid="{00000000-0004-0000-0000-0000FD000000}"/>
    <hyperlink ref="AQ311" r:id="rId95" xr:uid="{00000000-0004-0000-0000-0000FE000000}"/>
    <hyperlink ref="AQ313" r:id="rId96" xr:uid="{00000000-0004-0000-0000-0000FF000000}"/>
    <hyperlink ref="AQ316" r:id="rId97" xr:uid="{00000000-0004-0000-0000-000002010000}"/>
    <hyperlink ref="AQ322" r:id="rId98" xr:uid="{00000000-0004-0000-0000-000004010000}"/>
    <hyperlink ref="AQ326" r:id="rId99" xr:uid="{00000000-0004-0000-0000-000008010000}"/>
    <hyperlink ref="AQ330" r:id="rId100" xr:uid="{00000000-0004-0000-0000-00000B010000}"/>
    <hyperlink ref="AQ331" r:id="rId101" xr:uid="{00000000-0004-0000-0000-00000C010000}"/>
    <hyperlink ref="AQ334" r:id="rId102" xr:uid="{00000000-0004-0000-0000-00000F010000}"/>
    <hyperlink ref="AQ344" r:id="rId103" xr:uid="{00000000-0004-0000-0000-000017010000}"/>
    <hyperlink ref="AQ357" r:id="rId104" xr:uid="{00000000-0004-0000-0000-00001D010000}"/>
    <hyperlink ref="AQ358" r:id="rId105" xr:uid="{00000000-0004-0000-0000-00001E010000}"/>
    <hyperlink ref="AQ359" r:id="rId106" xr:uid="{00000000-0004-0000-0000-00001F010000}"/>
    <hyperlink ref="AQ368" r:id="rId107" xr:uid="{00000000-0004-0000-0000-000023010000}"/>
    <hyperlink ref="AQ372" r:id="rId108" xr:uid="{00000000-0004-0000-0000-000027010000}"/>
    <hyperlink ref="AQ373" r:id="rId109" xr:uid="{00000000-0004-0000-0000-000028010000}"/>
    <hyperlink ref="AQ375" r:id="rId110" xr:uid="{00000000-0004-0000-0000-00002A010000}"/>
    <hyperlink ref="AQ377" r:id="rId111" xr:uid="{00000000-0004-0000-0000-00002C010000}"/>
    <hyperlink ref="AQ381" r:id="rId112" xr:uid="{00000000-0004-0000-0000-00002E010000}"/>
    <hyperlink ref="AQ385" r:id="rId113" xr:uid="{00000000-0004-0000-0000-000032010000}"/>
    <hyperlink ref="AQ386" r:id="rId114" xr:uid="{00000000-0004-0000-0000-000033010000}"/>
    <hyperlink ref="AQ391" r:id="rId115" xr:uid="{00000000-0004-0000-0000-000037010000}"/>
    <hyperlink ref="AQ395" r:id="rId116" xr:uid="{00000000-0004-0000-0000-00003A010000}"/>
    <hyperlink ref="AQ397" r:id="rId117" xr:uid="{00000000-0004-0000-0000-00003C010000}"/>
    <hyperlink ref="AQ406" r:id="rId118" xr:uid="{00000000-0004-0000-0000-000041010000}"/>
    <hyperlink ref="AQ407" r:id="rId119" xr:uid="{00000000-0004-0000-0000-000042010000}"/>
    <hyperlink ref="AQ417" r:id="rId120" xr:uid="{00000000-0004-0000-0000-000048010000}"/>
    <hyperlink ref="AQ423" r:id="rId121" xr:uid="{00000000-0004-0000-0000-00004E010000}"/>
    <hyperlink ref="AQ424" r:id="rId122" xr:uid="{00000000-0004-0000-0000-00004F010000}"/>
    <hyperlink ref="AQ428" r:id="rId123" xr:uid="{00000000-0004-0000-0000-000051010000}"/>
    <hyperlink ref="AQ430" r:id="rId124" xr:uid="{00000000-0004-0000-0000-000053010000}"/>
    <hyperlink ref="AQ433" r:id="rId125" xr:uid="{00000000-0004-0000-0000-000055010000}"/>
    <hyperlink ref="AQ439" r:id="rId126" xr:uid="{00000000-0004-0000-0000-00005B010000}"/>
    <hyperlink ref="AQ440" r:id="rId127" xr:uid="{00000000-0004-0000-0000-00005C010000}"/>
    <hyperlink ref="AQ443" r:id="rId128" xr:uid="{00000000-0004-0000-0000-00005E010000}"/>
    <hyperlink ref="AQ444" r:id="rId129" xr:uid="{00000000-0004-0000-0000-00005F010000}"/>
    <hyperlink ref="AQ445" r:id="rId130" xr:uid="{00000000-0004-0000-0000-000060010000}"/>
    <hyperlink ref="AQ446" r:id="rId131" xr:uid="{00000000-0004-0000-0000-000061010000}"/>
    <hyperlink ref="AQ451" r:id="rId132" xr:uid="{00000000-0004-0000-0000-000065010000}"/>
    <hyperlink ref="AQ452" r:id="rId133" xr:uid="{00000000-0004-0000-0000-000066010000}"/>
    <hyperlink ref="AQ453" r:id="rId134" xr:uid="{00000000-0004-0000-0000-000067010000}"/>
    <hyperlink ref="AQ458" r:id="rId135" xr:uid="{00000000-0004-0000-0000-00006B010000}"/>
    <hyperlink ref="AQ461" r:id="rId136" xr:uid="{00000000-0004-0000-0000-00006C010000}"/>
    <hyperlink ref="AQ464" r:id="rId137" xr:uid="{00000000-0004-0000-0000-00006D010000}"/>
    <hyperlink ref="AQ465" r:id="rId138" xr:uid="{00000000-0004-0000-0000-00006E010000}"/>
    <hyperlink ref="AQ471" r:id="rId139" xr:uid="{00000000-0004-0000-0000-000074010000}"/>
    <hyperlink ref="AQ472" r:id="rId140" xr:uid="{00000000-0004-0000-0000-000075010000}"/>
    <hyperlink ref="AQ474" r:id="rId141" xr:uid="{00000000-0004-0000-0000-000076010000}"/>
    <hyperlink ref="AQ476" r:id="rId142" xr:uid="{00000000-0004-0000-0000-000077010000}"/>
    <hyperlink ref="AQ482" r:id="rId143" xr:uid="{00000000-0004-0000-0000-00007D010000}"/>
    <hyperlink ref="AQ483" r:id="rId144" xr:uid="{00000000-0004-0000-0000-00007E010000}"/>
    <hyperlink ref="AQ485" r:id="rId145" xr:uid="{00000000-0004-0000-0000-00007F010000}"/>
    <hyperlink ref="AQ486" r:id="rId146" xr:uid="{00000000-0004-0000-0000-000080010000}"/>
    <hyperlink ref="AQ502" r:id="rId147" xr:uid="{00000000-0004-0000-0000-000087010000}"/>
    <hyperlink ref="AQ506" r:id="rId148" xr:uid="{00000000-0004-0000-0000-00008B010000}"/>
    <hyperlink ref="AQ552" r:id="rId149" xr:uid="{00000000-0004-0000-0000-0000B7010000}"/>
    <hyperlink ref="AQ555" r:id="rId150" xr:uid="{00000000-0004-0000-0000-0000BA010000}"/>
    <hyperlink ref="AQ556" r:id="rId151" xr:uid="{00000000-0004-0000-0000-0000BB010000}"/>
    <hyperlink ref="AQ558" r:id="rId152" xr:uid="{00000000-0004-0000-0000-0000BD010000}"/>
    <hyperlink ref="AQ559" r:id="rId153" xr:uid="{00000000-0004-0000-0000-0000BE010000}"/>
    <hyperlink ref="AQ569" r:id="rId154" xr:uid="{00000000-0004-0000-0000-0000C8010000}"/>
    <hyperlink ref="AQ572" r:id="rId155" xr:uid="{00000000-0004-0000-0000-0000CB010000}"/>
    <hyperlink ref="AQ573" r:id="rId156" xr:uid="{00000000-0004-0000-0000-0000CC010000}"/>
    <hyperlink ref="AQ580" r:id="rId157" xr:uid="{00000000-0004-0000-0000-0000D3010000}"/>
    <hyperlink ref="AQ586" r:id="rId158" xr:uid="{00000000-0004-0000-0000-0000D9010000}"/>
    <hyperlink ref="AQ591" r:id="rId159" xr:uid="{00000000-0004-0000-0000-0000DD010000}"/>
    <hyperlink ref="AQ592" r:id="rId160" xr:uid="{00000000-0004-0000-0000-0000DE010000}"/>
    <hyperlink ref="AQ593" r:id="rId161" xr:uid="{00000000-0004-0000-0000-0000DF010000}"/>
    <hyperlink ref="AQ597" r:id="rId162" xr:uid="{00000000-0004-0000-0000-0000E3010000}"/>
    <hyperlink ref="AQ608" r:id="rId163" xr:uid="{00000000-0004-0000-0000-0000EE010000}"/>
    <hyperlink ref="AQ609" r:id="rId164" xr:uid="{00000000-0004-0000-0000-0000EF010000}"/>
    <hyperlink ref="AQ616" r:id="rId165" xr:uid="{00000000-0004-0000-0000-0000F6010000}"/>
    <hyperlink ref="AQ619" r:id="rId166" xr:uid="{00000000-0004-0000-0000-0000F9010000}"/>
    <hyperlink ref="AQ620" r:id="rId167" xr:uid="{00000000-0004-0000-0000-0000FA010000}"/>
    <hyperlink ref="AQ627" r:id="rId168" xr:uid="{00000000-0004-0000-0000-000001020000}"/>
    <hyperlink ref="AQ628" r:id="rId169" xr:uid="{00000000-0004-0000-0000-000002020000}"/>
    <hyperlink ref="AQ632" r:id="rId170" xr:uid="{00000000-0004-0000-0000-000006020000}"/>
    <hyperlink ref="AQ633" r:id="rId171" xr:uid="{00000000-0004-0000-0000-000007020000}"/>
    <hyperlink ref="AQ634" r:id="rId172" xr:uid="{00000000-0004-0000-0000-000008020000}"/>
    <hyperlink ref="AQ639" r:id="rId173" xr:uid="{00000000-0004-0000-0000-00000C020000}"/>
    <hyperlink ref="AQ678" r:id="rId174" xr:uid="{00000000-0004-0000-0000-000016020000}"/>
    <hyperlink ref="AQ679" r:id="rId175" xr:uid="{00000000-0004-0000-0000-000017020000}"/>
    <hyperlink ref="AQ680" r:id="rId176" xr:uid="{00000000-0004-0000-0000-000018020000}"/>
    <hyperlink ref="AQ681" r:id="rId177" xr:uid="{00000000-0004-0000-0000-000019020000}"/>
    <hyperlink ref="AQ688" r:id="rId178" xr:uid="{00000000-0004-0000-0000-000020020000}"/>
    <hyperlink ref="AQ699" r:id="rId179" xr:uid="{00000000-0004-0000-0000-00002B020000}"/>
    <hyperlink ref="AQ701" r:id="rId180" xr:uid="{00000000-0004-0000-0000-00002D020000}"/>
    <hyperlink ref="AQ702" r:id="rId181" xr:uid="{00000000-0004-0000-0000-00002E020000}"/>
    <hyperlink ref="AQ730" r:id="rId182" xr:uid="{00000000-0004-0000-0000-000044020000}"/>
    <hyperlink ref="AQ731" r:id="rId183" xr:uid="{00000000-0004-0000-0000-000045020000}"/>
    <hyperlink ref="AQ741" r:id="rId184" xr:uid="{00000000-0004-0000-0000-00004E020000}"/>
    <hyperlink ref="AQ755" r:id="rId185" xr:uid="{00000000-0004-0000-0000-00005C020000}"/>
    <hyperlink ref="AQ756" r:id="rId186" xr:uid="{00000000-0004-0000-0000-00005D020000}"/>
    <hyperlink ref="AQ757" r:id="rId187" xr:uid="{00000000-0004-0000-0000-00005E020000}"/>
    <hyperlink ref="AQ758" r:id="rId188" xr:uid="{00000000-0004-0000-0000-00005F020000}"/>
    <hyperlink ref="AQ759" r:id="rId189" xr:uid="{00000000-0004-0000-0000-000060020000}"/>
    <hyperlink ref="AQ760" r:id="rId190" xr:uid="{00000000-0004-0000-0000-000061020000}"/>
    <hyperlink ref="AQ761" r:id="rId191" xr:uid="{00000000-0004-0000-0000-000062020000}"/>
    <hyperlink ref="AQ762" r:id="rId192" xr:uid="{00000000-0004-0000-0000-000063020000}"/>
    <hyperlink ref="AQ763" r:id="rId193" xr:uid="{00000000-0004-0000-0000-000064020000}"/>
    <hyperlink ref="AQ764" r:id="rId194" xr:uid="{00000000-0004-0000-0000-000065020000}"/>
    <hyperlink ref="AQ767" r:id="rId195" xr:uid="{00000000-0004-0000-0000-000067020000}"/>
    <hyperlink ref="AQ768" r:id="rId196" xr:uid="{00000000-0004-0000-0000-000068020000}"/>
    <hyperlink ref="AQ769" r:id="rId197" xr:uid="{00000000-0004-0000-0000-000069020000}"/>
    <hyperlink ref="AQ770" r:id="rId198" xr:uid="{00000000-0004-0000-0000-00006A020000}"/>
    <hyperlink ref="AQ773" r:id="rId199" xr:uid="{00000000-0004-0000-0000-00006D020000}"/>
    <hyperlink ref="AQ775" r:id="rId200" xr:uid="{00000000-0004-0000-0000-00006F020000}"/>
    <hyperlink ref="AQ776" r:id="rId201" xr:uid="{00000000-0004-0000-0000-000070020000}"/>
    <hyperlink ref="AQ779" r:id="rId202" xr:uid="{00000000-0004-0000-0000-000073020000}"/>
    <hyperlink ref="AQ780" r:id="rId203" xr:uid="{00000000-0004-0000-0000-000074020000}"/>
    <hyperlink ref="AQ781" r:id="rId204" xr:uid="{00000000-0004-0000-0000-000075020000}"/>
    <hyperlink ref="AQ791" r:id="rId205" xr:uid="{00000000-0004-0000-0000-000076020000}"/>
    <hyperlink ref="AQ793" r:id="rId206" xr:uid="{00000000-0004-0000-0000-000078020000}"/>
    <hyperlink ref="AQ794" r:id="rId207" xr:uid="{00000000-0004-0000-0000-000079020000}"/>
    <hyperlink ref="AQ797" r:id="rId208" xr:uid="{00000000-0004-0000-0000-00007C020000}"/>
    <hyperlink ref="AQ804" r:id="rId209" xr:uid="{00000000-0004-0000-0000-000083020000}"/>
    <hyperlink ref="AQ816" r:id="rId210" xr:uid="{00000000-0004-0000-0000-00008F020000}"/>
    <hyperlink ref="AQ817" r:id="rId211" xr:uid="{00000000-0004-0000-0000-000090020000}"/>
    <hyperlink ref="AQ828" r:id="rId212" xr:uid="{00000000-0004-0000-0000-00009B020000}"/>
    <hyperlink ref="AQ835" r:id="rId213" xr:uid="{00000000-0004-0000-0000-0000A2020000}"/>
    <hyperlink ref="AQ837" r:id="rId214" xr:uid="{00000000-0004-0000-0000-0000A4020000}"/>
    <hyperlink ref="AQ840" r:id="rId215" xr:uid="{00000000-0004-0000-0000-0000A7020000}"/>
    <hyperlink ref="AQ849" r:id="rId216" xr:uid="{00000000-0004-0000-0000-0000B0020000}"/>
    <hyperlink ref="AQ854" r:id="rId217" xr:uid="{00000000-0004-0000-0000-0000B5020000}"/>
    <hyperlink ref="AQ889" r:id="rId218" xr:uid="{00000000-0004-0000-0000-0000D6020000}"/>
    <hyperlink ref="AQ890" r:id="rId219" xr:uid="{00000000-0004-0000-0000-0000D7020000}"/>
    <hyperlink ref="AQ897" r:id="rId220" xr:uid="{00000000-0004-0000-0000-0000DE020000}"/>
    <hyperlink ref="AQ898" r:id="rId221" xr:uid="{00000000-0004-0000-0000-0000DF020000}"/>
    <hyperlink ref="AQ904" r:id="rId222" xr:uid="{00000000-0004-0000-0000-0000E5020000}"/>
    <hyperlink ref="AQ905" r:id="rId223" xr:uid="{00000000-0004-0000-0000-0000E6020000}"/>
    <hyperlink ref="AQ910" r:id="rId224" xr:uid="{00000000-0004-0000-0000-0000EB020000}"/>
    <hyperlink ref="AQ917" r:id="rId225" xr:uid="{00000000-0004-0000-0000-0000F1020000}"/>
    <hyperlink ref="AQ920" r:id="rId226" xr:uid="{00000000-0004-0000-0000-0000F3020000}"/>
    <hyperlink ref="AQ921" r:id="rId227" xr:uid="{00000000-0004-0000-0000-0000F4020000}"/>
    <hyperlink ref="AQ922" r:id="rId228" xr:uid="{00000000-0004-0000-0000-0000F5020000}"/>
    <hyperlink ref="AQ938" r:id="rId229" xr:uid="{00000000-0004-0000-0000-000005030000}"/>
    <hyperlink ref="AQ940" r:id="rId230" xr:uid="{00000000-0004-0000-0000-000007030000}"/>
    <hyperlink ref="AQ944" r:id="rId231" xr:uid="{00000000-0004-0000-0000-00000B030000}"/>
    <hyperlink ref="AQ946" r:id="rId232" xr:uid="{00000000-0004-0000-0000-00000D030000}"/>
    <hyperlink ref="AQ948" r:id="rId233" xr:uid="{00000000-0004-0000-0000-00000F030000}"/>
    <hyperlink ref="AQ961" r:id="rId234" xr:uid="{00000000-0004-0000-0000-00001C030000}"/>
    <hyperlink ref="AQ965" r:id="rId235" xr:uid="{00000000-0004-0000-0000-000020030000}"/>
    <hyperlink ref="AQ967" r:id="rId236" xr:uid="{00000000-0004-0000-0000-000022030000}"/>
    <hyperlink ref="AQ972" r:id="rId237" xr:uid="{00000000-0004-0000-0000-000027030000}"/>
    <hyperlink ref="AQ979" r:id="rId238" xr:uid="{00000000-0004-0000-0000-00002E030000}"/>
    <hyperlink ref="AQ991" r:id="rId239" xr:uid="{00000000-0004-0000-0000-00003A030000}"/>
    <hyperlink ref="AQ992" r:id="rId240" xr:uid="{00000000-0004-0000-0000-00003B030000}"/>
    <hyperlink ref="AQ993" r:id="rId241" xr:uid="{00000000-0004-0000-0000-00003C030000}"/>
    <hyperlink ref="AQ997" r:id="rId242" xr:uid="{00000000-0004-0000-0000-000040030000}"/>
    <hyperlink ref="AQ998" r:id="rId243" xr:uid="{00000000-0004-0000-0000-000041030000}"/>
    <hyperlink ref="AQ1004" r:id="rId244" xr:uid="{00000000-0004-0000-0000-000045030000}"/>
    <hyperlink ref="AQ1006" r:id="rId245" xr:uid="{00000000-0004-0000-0000-000046030000}"/>
    <hyperlink ref="AQ1030" r:id="rId246" xr:uid="{00000000-0004-0000-0000-00005A030000}"/>
    <hyperlink ref="AQ1053" r:id="rId247" xr:uid="{00000000-0004-0000-0000-00006E030000}"/>
    <hyperlink ref="AQ1074" r:id="rId248" xr:uid="{00000000-0004-0000-0000-00007C030000}"/>
    <hyperlink ref="AQ1078" r:id="rId249" xr:uid="{00000000-0004-0000-0000-000080030000}"/>
    <hyperlink ref="AQ1079" r:id="rId250" xr:uid="{00000000-0004-0000-0000-000081030000}"/>
    <hyperlink ref="AQ1089" r:id="rId251" xr:uid="{00000000-0004-0000-0000-00008B030000}"/>
    <hyperlink ref="AQ1091" r:id="rId252" xr:uid="{00000000-0004-0000-0000-00008D030000}"/>
    <hyperlink ref="AQ1093" r:id="rId253" xr:uid="{00000000-0004-0000-0000-00008F030000}"/>
    <hyperlink ref="AQ824" r:id="rId254" xr:uid="{8A87B6D5-AAE4-49D1-909C-10CA787F67D1}"/>
    <hyperlink ref="AQ826" r:id="rId255" xr:uid="{B47D1F36-BDC9-424D-A9AA-F3C1E35EA791}"/>
    <hyperlink ref="AQ836" r:id="rId256" xr:uid="{8B2425B6-C866-4600-8153-5D31334AEBC3}"/>
    <hyperlink ref="AQ841" r:id="rId257" xr:uid="{14FD0985-BA6F-4563-B3BF-E6AA48C7AAFD}"/>
    <hyperlink ref="AQ848" r:id="rId258" xr:uid="{C4D41489-E2C4-48E3-B379-E30AEF75CA0E}"/>
    <hyperlink ref="AQ858" r:id="rId259" xr:uid="{BF2AAD72-4864-406B-92B7-EA087BB4EBB6}"/>
    <hyperlink ref="AQ860" r:id="rId260" xr:uid="{7F09B2B8-2616-4A85-9ADC-BC6924E5DEB2}"/>
    <hyperlink ref="AQ877" r:id="rId261" xr:uid="{42AA223B-5A4F-4C15-AE29-60B7BDC9B4AF}"/>
    <hyperlink ref="AQ885" r:id="rId262" xr:uid="{9CF7F13C-5872-40A9-B96E-EE24F9FC302E}"/>
    <hyperlink ref="AQ886" r:id="rId263" xr:uid="{AEC5EFC6-02C4-462A-9DA7-1C080D781CE8}"/>
    <hyperlink ref="AQ912" r:id="rId264" xr:uid="{15BE5188-E2B3-45A4-B07C-3E803FC50B76}"/>
    <hyperlink ref="AQ913" r:id="rId265" xr:uid="{717343F6-EC8A-431F-A581-4BF1251928D5}"/>
    <hyperlink ref="AQ939" r:id="rId266" xr:uid="{E399DAD4-DDA2-4D7C-A723-B271ED20A3C5}"/>
    <hyperlink ref="AQ975" r:id="rId267" xr:uid="{ADE7D79D-7C55-461B-8925-68B990E0D1AE}"/>
    <hyperlink ref="AQ994" r:id="rId268" xr:uid="{EFA7D941-6629-474C-8CFB-E798B6BB0F4B}"/>
    <hyperlink ref="AQ1032" r:id="rId269" xr:uid="{1C90E67F-DD15-4F8A-BE19-584C9B312623}"/>
    <hyperlink ref="AQ1087" r:id="rId270" xr:uid="{6CC84DFC-0461-40E5-B35F-31A63B542EA2}"/>
    <hyperlink ref="AQ1399" r:id="rId271" xr:uid="{1FCD1766-4B4A-47C2-BFD4-019C91A56840}"/>
    <hyperlink ref="AQ743" r:id="rId272" xr:uid="{83E7E12D-0CD9-4C74-AA07-BD14FE3F4BEC}"/>
    <hyperlink ref="AQ805" r:id="rId273" xr:uid="{86A21BA9-E3E4-4E4E-8E8F-3CE8F10EE678}"/>
    <hyperlink ref="AQ736" r:id="rId274" xr:uid="{C9660708-6DFF-484B-9F7A-5BE1B7B230F7}"/>
    <hyperlink ref="AQ742" r:id="rId275" xr:uid="{5CE93800-A4D9-4D92-82E5-C06682BE6191}"/>
    <hyperlink ref="AQ1088" r:id="rId276" xr:uid="{A30738AA-BF90-4455-9D4B-780470AA0BDD}"/>
    <hyperlink ref="AQ822" r:id="rId277" xr:uid="{0786281E-8156-462F-8733-36FAB89DCF61}"/>
    <hyperlink ref="AQ843" r:id="rId278" xr:uid="{F1280A68-118D-4829-A131-7DA96882D69A}"/>
    <hyperlink ref="AQ1494" r:id="rId279" xr:uid="{071A3335-318A-4BAC-9799-6A15AC6B7497}"/>
    <hyperlink ref="AQ20" r:id="rId280" xr:uid="{CB53F5DF-78A5-4F03-823B-3D1CB6854799}"/>
    <hyperlink ref="AQ845" r:id="rId281" xr:uid="{048466AE-BE1D-4B7B-9D2A-09B416F25598}"/>
    <hyperlink ref="AQ631" r:id="rId282" xr:uid="{75F5BBCE-1F2E-4D6C-BA68-D3E3F049499F}"/>
    <hyperlink ref="AQ834" r:id="rId283" xr:uid="{3B07BB81-A285-472D-BAEB-8F173E046A0A}"/>
    <hyperlink ref="AQ855" r:id="rId284" xr:uid="{C4D9E900-92DC-4E91-AA34-FA0D1BFF6F16}"/>
    <hyperlink ref="AQ881" r:id="rId285" xr:uid="{7884327E-589A-4829-A5EE-58A25259B494}"/>
    <hyperlink ref="AQ880" r:id="rId286" xr:uid="{81BCEAF9-68FD-41E0-A5D5-408EAED729EE}"/>
    <hyperlink ref="AQ878" r:id="rId287" xr:uid="{161D1A11-45F2-4F2A-ADC7-1B4F5DBCF154}"/>
    <hyperlink ref="AQ1341" r:id="rId288" xr:uid="{4E154A09-C4CA-40AB-A234-4A6E5D4B410B}"/>
    <hyperlink ref="AQ1499" r:id="rId289" xr:uid="{63406466-B501-498F-B98B-C5AD8CE83E76}"/>
    <hyperlink ref="AQ1498" r:id="rId290" xr:uid="{18793533-05D9-4532-9AAA-6314129019E0}"/>
    <hyperlink ref="AQ820" r:id="rId291" xr:uid="{505D5BC3-26B8-4AE4-85C1-7721CECCD635}"/>
    <hyperlink ref="AQ844" r:id="rId292" xr:uid="{465F8C57-1EE2-4295-9C0E-5D33EC17A15C}"/>
    <hyperlink ref="AQ803" r:id="rId293" xr:uid="{ACA1E2C7-3C05-4E78-9ADF-AF5995DD5031}"/>
    <hyperlink ref="AQ1052" r:id="rId294" xr:uid="{696F9E04-D076-42CD-939D-CD20D38B563B}"/>
    <hyperlink ref="AQ1495" r:id="rId295" xr:uid="{E25159E4-A74A-4E75-B335-6879276B72EB}"/>
    <hyperlink ref="AQ1393" r:id="rId296" xr:uid="{AE1585EB-8393-4B4A-815D-B135ED2EA065}"/>
    <hyperlink ref="AQ477" r:id="rId297" xr:uid="{D92B16B0-56C3-46D0-8FAE-9AF3DD3B6704}"/>
    <hyperlink ref="AQ842" r:id="rId298" xr:uid="{C492C1C3-0069-4415-AA4C-35E26ED982D1}"/>
    <hyperlink ref="AQ1387" r:id="rId299" xr:uid="{B15B8246-5257-4DE0-8FE0-C348A459ECB0}"/>
    <hyperlink ref="AQ1352" r:id="rId300" xr:uid="{338CD0C9-3639-4159-97BC-EE55523D9D28}"/>
    <hyperlink ref="AQ348" r:id="rId301" xr:uid="{4559426D-24F1-4108-8EA8-953C78F23595}"/>
    <hyperlink ref="AQ582" r:id="rId302" xr:uid="{58EFC163-5B1D-44E4-B672-D5C1F78C8A76}"/>
    <hyperlink ref="AQ821" r:id="rId303" xr:uid="{8CD6111D-58CF-4E79-A0FD-BF8D87FEE7F8}"/>
    <hyperlink ref="AQ863" r:id="rId304" xr:uid="{ED00E849-7F54-450A-AA3A-A38CE90B815A}"/>
    <hyperlink ref="AQ887" r:id="rId305" xr:uid="{D625EE6A-BDC0-456E-BF1B-F4A27D03CDB6}"/>
    <hyperlink ref="AQ888" r:id="rId306" xr:uid="{F6B714B7-D1CC-4EF6-8E2B-0AACBA6EF886}"/>
    <hyperlink ref="AQ1090" r:id="rId307" xr:uid="{34220F5B-5D4C-4DDF-A784-6A9612FE5044}"/>
    <hyperlink ref="AQ1517" r:id="rId308" xr:uid="{8F14DD42-6DE7-4B47-AD06-5FEC03FFBFC5}"/>
    <hyperlink ref="AQ1521" r:id="rId309" xr:uid="{C2849961-D75A-4BDA-900D-35207C4B87CF}"/>
    <hyperlink ref="AQ1524" r:id="rId310" xr:uid="{369D2B9A-9C9B-46BD-B388-1194DB0DB714}"/>
    <hyperlink ref="AQ1525" r:id="rId311" xr:uid="{78EC451B-CA89-4C44-9B7E-68418215458F}"/>
    <hyperlink ref="AQ1526" r:id="rId312" xr:uid="{232279EE-4463-409F-96F0-D9D59B1C1B4E}"/>
    <hyperlink ref="AQ799" r:id="rId313" xr:uid="{D329740A-0A8F-4A06-A41D-2B42AFE1602D}"/>
    <hyperlink ref="AQ818" r:id="rId314" xr:uid="{8E9E01D6-8BA9-446B-8479-C3CA5039834E}"/>
    <hyperlink ref="AQ908" r:id="rId315" xr:uid="{9205057F-BF1B-4C31-95E7-C87445145FF9}"/>
    <hyperlink ref="AQ1496" r:id="rId316" xr:uid="{8719CC99-4F7B-4E66-B09E-FA052959DC0F}"/>
    <hyperlink ref="AQ1497" r:id="rId317" xr:uid="{5800DD67-7927-4D30-81E7-CE2F91425463}"/>
    <hyperlink ref="AQ823" r:id="rId318" xr:uid="{1AAEB106-68F8-4C35-8A69-E2F4E2C7C72F}"/>
    <hyperlink ref="AQ277" r:id="rId319" xr:uid="{6C8AB27E-7057-4844-BE12-87BA9D389688}"/>
    <hyperlink ref="AQ314" r:id="rId320" xr:uid="{6C044238-D460-46FC-8594-C37874B6ED81}"/>
    <hyperlink ref="AQ629" r:id="rId321" xr:uid="{A1D53533-2FAF-466A-8402-A54CEE17E815}"/>
    <hyperlink ref="AQ1547" r:id="rId322" xr:uid="{5B54968C-1BF3-4424-87AF-EEF667BEC29B}"/>
    <hyperlink ref="AQ1548" r:id="rId323" xr:uid="{CD016256-AC18-4798-B222-A969D9FEAD18}"/>
    <hyperlink ref="AQ1550" r:id="rId324" xr:uid="{7823260A-7D6A-45E9-86C9-10CDFABCA58F}"/>
    <hyperlink ref="AQ1551" r:id="rId325" xr:uid="{CCADCC4A-ECB7-4CE0-AD8E-24062D1A48C0}"/>
    <hyperlink ref="AQ1552" r:id="rId326" xr:uid="{6D2A1155-D431-4A09-B26C-3AFCB340BC91}"/>
    <hyperlink ref="AQ1553" r:id="rId327" xr:uid="{921DEC39-E211-4BC8-9D44-FDA031C1CFAB}"/>
    <hyperlink ref="AQ1554" r:id="rId328" xr:uid="{A9E09322-299B-48C7-81DC-D24C20B6987C}"/>
    <hyperlink ref="AQ1555" r:id="rId329" xr:uid="{F682F568-C359-42BB-A508-FF38A3B24F0A}"/>
    <hyperlink ref="AQ1556" r:id="rId330" xr:uid="{CEE367E4-0D48-4B97-B5CB-19FDF33BF534}"/>
    <hyperlink ref="AQ1557" r:id="rId331" xr:uid="{04AC4DE8-8A4D-4504-B5BD-679C834FB97F}"/>
    <hyperlink ref="AQ170" r:id="rId332" xr:uid="{6D91F2DA-783A-42CF-83C4-5FF8FDB0ADA7}"/>
    <hyperlink ref="AQ560" r:id="rId333" xr:uid="{8B7776C2-5410-4A13-BB71-2071A968E483}"/>
    <hyperlink ref="AQ1549" r:id="rId334" xr:uid="{10521317-2730-4172-81EC-D4B70EBD656B}"/>
    <hyperlink ref="AQ1571" r:id="rId335" display="../../../../../../../../../../../../:f:/r/personal/kgrosso_fenoge_gov_co/Documents/FENOGE COMPARTIDA 2022/2. Coordinaci%C3%B3n de Contratos/1. Gesti%C3%B3n contractual/2024/158. 116231-158-2024 Convenio interadministrativo MEN MME/3. Ejecucion/31. Productos/29.4 Compromisos FENOGE/0. Caracterizaci%C3%B3n de sedes/Caracterizaci%C3%B3n/21. Norte de Santander/ID.1568?csf=1&amp;web=1&amp;e=feUhe0" xr:uid="{66C7D48C-8234-42C3-B0E6-01E53EC5F299}"/>
    <hyperlink ref="AQ1574" r:id="rId336" xr:uid="{C880422D-5872-4C64-844C-3F199D579484}"/>
    <hyperlink ref="AQ641" r:id="rId337" xr:uid="{1D45A578-841E-4C62-9535-3D0FB2BCE553}"/>
    <hyperlink ref="AQ1259" r:id="rId338" xr:uid="{008496BB-131D-4DDE-9865-6BBC2979491C}"/>
    <hyperlink ref="AQ1269" r:id="rId339" xr:uid="{8D48F471-46D7-4D5B-925B-47A91116483B}"/>
    <hyperlink ref="AQ1176" r:id="rId340" xr:uid="{E81DEFDD-BEC1-44C3-84A5-1A6D20F36EA9}"/>
    <hyperlink ref="AQ1533" r:id="rId341" xr:uid="{D484DDC5-2752-4A11-B75E-5889214C72BF}"/>
    <hyperlink ref="AQ1576" r:id="rId342" xr:uid="{498880AA-3BEB-44E7-91C4-3E4634DFFE90}"/>
    <hyperlink ref="AQ1577" r:id="rId343" xr:uid="{FDF0DCE8-3B19-4AC2-AEDB-78D1B552F3AF}"/>
    <hyperlink ref="AQ212" r:id="rId344" xr:uid="{FFE7D0A5-F623-47EE-AB1D-D3D2B00B19D1}"/>
    <hyperlink ref="AQ409" r:id="rId345" xr:uid="{318BFD43-F70D-43F9-AC71-DCE8BE502337}"/>
    <hyperlink ref="AQ952" r:id="rId346" xr:uid="{3E78C2CE-99D9-4C59-BB73-C9C840884763}"/>
    <hyperlink ref="AQ733" r:id="rId347" xr:uid="{A86B0ACA-5373-4CE2-A5E9-C9B119C673C3}"/>
    <hyperlink ref="AQ734" r:id="rId348" xr:uid="{3BFB4D52-9B70-4702-8183-C865F756A504}"/>
    <hyperlink ref="AQ926" r:id="rId349" xr:uid="{111F2247-6D52-460A-AE13-9314031F22FB}"/>
    <hyperlink ref="AQ165" r:id="rId350" xr:uid="{4C0F8E1B-B4CD-41B9-B136-7B8F65A4F974}"/>
    <hyperlink ref="AQ732" r:id="rId351" xr:uid="{970899B3-ADFF-4DC0-8C5A-C641C32750B7}"/>
    <hyperlink ref="AQ735" r:id="rId352" xr:uid="{5BF15D22-1BC8-43D9-803E-5BE8CA6F5C07}"/>
    <hyperlink ref="AQ1534" r:id="rId353" xr:uid="{0839054C-86A3-4E7D-8E97-67B3FD5D854A}"/>
    <hyperlink ref="AQ1535" r:id="rId354" xr:uid="{EDA2C8F9-B36E-40A2-BBA8-1E6764EA1D25}"/>
    <hyperlink ref="AQ1536" r:id="rId355" xr:uid="{BC3941A5-C31C-4DC2-87D8-EA5540A5ABD3}"/>
    <hyperlink ref="AQ1537" r:id="rId356" xr:uid="{A4E52B1F-F339-4933-AE9D-1B12EF122354}"/>
    <hyperlink ref="AQ1539" r:id="rId357" xr:uid="{1E9919A3-14EB-4E45-8070-15F620F9E9FA}"/>
    <hyperlink ref="AQ1540" r:id="rId358" xr:uid="{5C1ECBB6-B6BE-4A12-B955-0AAFF9473C4D}"/>
    <hyperlink ref="AQ1541" r:id="rId359" xr:uid="{F0D484D7-D8DB-443D-898E-4633B2C48640}"/>
    <hyperlink ref="AQ1546" r:id="rId360" xr:uid="{0310E404-E0C7-4C09-B07A-E7AE4FC3C26A}"/>
    <hyperlink ref="AQ1579" r:id="rId361" xr:uid="{EAA4B6B9-4655-4F63-B50A-B060EF1BC8E7}"/>
    <hyperlink ref="AQ1580" r:id="rId362" xr:uid="{BCCCDC89-1BE9-4DA5-BD93-CE9C072AD682}"/>
    <hyperlink ref="AQ1581" r:id="rId363" xr:uid="{8AE90283-5051-4853-9E8E-F92B18327D80}"/>
    <hyperlink ref="AQ1582" r:id="rId364" xr:uid="{EAF844AD-89DD-4F60-B5DB-7940896A11F3}"/>
    <hyperlink ref="AQ1542" r:id="rId365" xr:uid="{2E01D430-A173-42E6-A95A-40B3C4B7F42A}"/>
    <hyperlink ref="AQ1543" r:id="rId366" xr:uid="{53F29525-F193-4851-9654-E5E00990A921}"/>
    <hyperlink ref="AQ1544" r:id="rId367" xr:uid="{236874E7-625C-414B-8C62-C7E3C5602524}"/>
    <hyperlink ref="AQ1575" r:id="rId368" xr:uid="{5B059865-06B7-4546-8807-AF00EE978C1F}"/>
    <hyperlink ref="AQ1504" r:id="rId369" xr:uid="{F1ED2097-DC17-4ED0-9116-75741A9D13B5}"/>
    <hyperlink ref="AQ1505" r:id="rId370" xr:uid="{1AABC36C-10C3-4D4C-97A1-7879104C6B2A}"/>
    <hyperlink ref="AQ1179" r:id="rId371" xr:uid="{1D75791D-B106-460F-AA3D-4430C47516A2}"/>
    <hyperlink ref="AQ57" r:id="rId372" xr:uid="{A4C3562B-B279-44B5-A098-05BBCD595494}"/>
    <hyperlink ref="AQ153" r:id="rId373" xr:uid="{E8B4E928-8FFB-45FC-B647-42BEB7C52D34}"/>
    <hyperlink ref="AQ1507" r:id="rId374" xr:uid="{C3980FF9-19CB-46BE-A4AE-DB717BA8DF59}"/>
    <hyperlink ref="AQ1527" r:id="rId375" xr:uid="{8BE69396-065E-490D-99B2-49C16B2DE501}"/>
    <hyperlink ref="AQ1510" r:id="rId376" xr:uid="{23DB7231-4B8B-4F50-B931-B7659D698A22}"/>
    <hyperlink ref="AQ1562" r:id="rId377" xr:uid="{D6111C7E-25A2-4AAE-B4AE-AABC5B75BC77}"/>
    <hyperlink ref="AQ1563" r:id="rId378" xr:uid="{8CA0C203-3461-4392-9034-D0CEF54F15D7}"/>
    <hyperlink ref="AQ1564" r:id="rId379" xr:uid="{DEF5E262-7A70-4EEA-9563-1C7050788299}"/>
    <hyperlink ref="AQ1565" r:id="rId380" xr:uid="{3CCF6FB4-C856-4380-9B04-A3F850AADAAA}"/>
    <hyperlink ref="AQ1567" r:id="rId381" xr:uid="{98827020-721E-4DD2-BF17-DEE36A97CFC2}"/>
    <hyperlink ref="AQ1568" r:id="rId382" xr:uid="{D56F63D7-15DE-4A56-83B6-FF8BC205D9A4}"/>
    <hyperlink ref="AQ1569" r:id="rId383" xr:uid="{8E464EE2-C6EB-41CD-BADB-AC3D2DC6309F}"/>
    <hyperlink ref="AQ287" r:id="rId384" xr:uid="{6587E7D0-3488-4530-98FE-1FE99E8C3983}"/>
    <hyperlink ref="AQ328" r:id="rId385" xr:uid="{F3874CE2-A70D-42AC-A468-4CB8A95914E4}"/>
    <hyperlink ref="AQ434" r:id="rId386" xr:uid="{041F5528-AC13-473B-8C83-80929CFE9350}"/>
    <hyperlink ref="AQ435" r:id="rId387" xr:uid="{00000000-0004-0000-0000-000057010000}"/>
    <hyperlink ref="AQ605" r:id="rId388" xr:uid="{00000000-0004-0000-0000-0000EB010000}"/>
    <hyperlink ref="AQ714" r:id="rId389" xr:uid="{2189EBCE-9F66-40CA-8FEB-6055BE5F88EA}"/>
    <hyperlink ref="AQ792" r:id="rId390" xr:uid="{EA1DC285-EFD8-4C7A-9539-C5D9D668E285}"/>
    <hyperlink ref="AQ807" r:id="rId391" xr:uid="{37E23BFB-D93B-4B5C-8B67-6A84D03D3B34}"/>
    <hyperlink ref="AQ924" r:id="rId392" xr:uid="{2E3F32E2-FD29-4DAE-9AAB-97769A4EA104}"/>
    <hyperlink ref="AQ981" r:id="rId393" xr:uid="{C19B10DB-0A64-4D01-9C35-BED2152AFC36}"/>
    <hyperlink ref="AQ987" r:id="rId394" xr:uid="{129E0D54-605D-45D2-AF8D-20CBB37875FE}"/>
    <hyperlink ref="AQ1062" r:id="rId395" xr:uid="{3F41C023-99E7-40AC-BFBC-E3ED3AF48A83}"/>
    <hyperlink ref="AQ1065" r:id="rId396" xr:uid="{82E6BD21-F437-419C-8FA7-2862C68BD2AE}"/>
    <hyperlink ref="AQ1082" r:id="rId397" xr:uid="{4608C6B2-7A6A-4A8A-A577-484360EE8493}"/>
    <hyperlink ref="AQ996" r:id="rId398" xr:uid="{E8D2FFCE-D265-4755-B22F-A12637ABC6E4}"/>
    <hyperlink ref="AQ63" r:id="rId399" xr:uid="{48F6F98C-A4EE-421E-BA5E-CC03E0F59238}"/>
    <hyperlink ref="AQ1531" r:id="rId400" xr:uid="{00A3F706-FDD0-422C-B231-1D341F96C852}"/>
    <hyperlink ref="AQ1532" r:id="rId401" xr:uid="{C72D4640-6925-41DE-A741-315AF15CB3A4}"/>
    <hyperlink ref="AQ52" r:id="rId402" xr:uid="{D0E9BAA5-4A65-4EC0-BB37-30054C9C58F6}"/>
    <hyperlink ref="AQ53" r:id="rId403" xr:uid="{19136024-E3B2-4B73-BDCD-65B0F3C0E3BF}"/>
    <hyperlink ref="AQ80" r:id="rId404" xr:uid="{3A7F32B9-31C7-459E-9687-8FC117F9CD31}"/>
    <hyperlink ref="AQ81" r:id="rId405" xr:uid="{1A80B4BF-ACB9-43E2-A7B5-283955168DB1}"/>
    <hyperlink ref="AQ82" r:id="rId406" xr:uid="{B456EF6D-2059-4A28-946B-66EC041BBB64}"/>
    <hyperlink ref="AQ107" r:id="rId407" xr:uid="{137AE25D-6430-47D0-9B93-CFBACEC7DB76}"/>
    <hyperlink ref="AQ112" r:id="rId408" xr:uid="{77A60E9F-C6D6-4BBF-BF39-16D12E912899}"/>
    <hyperlink ref="AQ145" r:id="rId409" xr:uid="{F9FC6989-A2ED-443E-8CEA-36BE65ADBFAB}"/>
    <hyperlink ref="AQ179" r:id="rId410" xr:uid="{B25F3E8F-24B8-457C-8BA8-7278433C5F92}"/>
    <hyperlink ref="AQ180" r:id="rId411" xr:uid="{29A19969-1F63-4436-9BE8-6B22EFC2CBED}"/>
    <hyperlink ref="AQ184" r:id="rId412" xr:uid="{926BABF7-B86E-4438-9BCF-33C5CCC5E5FD}"/>
    <hyperlink ref="AQ185" r:id="rId413" xr:uid="{41BF8AE4-89AE-471D-85A1-3387CD5FA664}"/>
    <hyperlink ref="AQ228" r:id="rId414" xr:uid="{7FC31826-B932-4EC3-B87C-C2C23253A382}"/>
    <hyperlink ref="AQ236" r:id="rId415" xr:uid="{6F2D2F9C-B917-4265-98A6-54364D0CAF56}"/>
    <hyperlink ref="AQ237" r:id="rId416" xr:uid="{8A2928F2-91A9-41CD-AE97-7B7E63843C65}"/>
    <hyperlink ref="AQ238" r:id="rId417" xr:uid="{57DE4B2C-9F67-4458-BE84-47C0D7DA41EF}"/>
    <hyperlink ref="AQ338" r:id="rId418" xr:uid="{18903A6D-7124-46D6-AFCF-9655BDD8E85C}"/>
    <hyperlink ref="AQ340" r:id="rId419" xr:uid="{C73027CB-EFD2-436D-B4E9-3CD1BBBAE811}"/>
    <hyperlink ref="AQ388" r:id="rId420" xr:uid="{23DD3CFA-E987-4BF7-8BBE-419CF2EE07D6}"/>
    <hyperlink ref="AQ422" r:id="rId421" xr:uid="{8A52AA92-84BB-4D5A-89B9-A296AF8531A1}"/>
    <hyperlink ref="AQ425" r:id="rId422" xr:uid="{4F85A6A0-FEBC-4E92-BE9B-93C4A6037B5E}"/>
    <hyperlink ref="AQ436" r:id="rId423" xr:uid="{E4189AD4-C3A0-4BBA-84C7-A27104188423}"/>
    <hyperlink ref="AQ466" r:id="rId424" xr:uid="{991B2103-D74A-4275-B46D-0E3A76035510}"/>
    <hyperlink ref="AQ467" r:id="rId425" xr:uid="{8D8AA59A-58AE-48CD-846C-3F95E3C9140C}"/>
    <hyperlink ref="AQ487" r:id="rId426" xr:uid="{882FA52E-9A7B-4CC2-A247-4D4AA1129E63}"/>
    <hyperlink ref="AQ567" r:id="rId427" xr:uid="{E8452A1A-F87D-47F9-867D-5A6712EEA308}"/>
    <hyperlink ref="AQ568" r:id="rId428" xr:uid="{F8C665BD-FF16-43EA-AE03-2F0232A81298}"/>
    <hyperlink ref="AQ574" r:id="rId429" xr:uid="{9DAE4A62-34E0-4F44-91FC-B537C78B399F}"/>
    <hyperlink ref="AQ575" r:id="rId430" xr:uid="{96240A70-A145-4C8A-94D1-C3255428BD95}"/>
    <hyperlink ref="AQ576" r:id="rId431" xr:uid="{E188EC66-D2EB-47F3-B42C-52D7203A1B29}"/>
    <hyperlink ref="AQ578" r:id="rId432" xr:uid="{8F9D4DC1-6548-47D7-AE58-F46BC8176438}"/>
    <hyperlink ref="AQ614" r:id="rId433" xr:uid="{F6C9EFC6-2123-4A0D-8678-98C4A249AFD7}"/>
    <hyperlink ref="AQ622" r:id="rId434" xr:uid="{E97767B4-E46E-47D5-A344-8E9CD324DAF8}"/>
    <hyperlink ref="AQ642" r:id="rId435" xr:uid="{C8711EBA-5CDC-4E3B-911A-5BC71BC8B6A4}"/>
    <hyperlink ref="AQ643" r:id="rId436" xr:uid="{CFE67D3E-5412-4893-81EA-377572E0B362}"/>
    <hyperlink ref="AQ644" r:id="rId437" xr:uid="{ACA11FC0-4A18-44A9-B0CA-7629C9A7951C}"/>
    <hyperlink ref="AQ645" r:id="rId438" xr:uid="{0D146D8F-F08E-4834-8846-6EFCFEF2A106}"/>
    <hyperlink ref="AQ646" r:id="rId439" xr:uid="{B51F5769-67BB-43CE-88B4-410B6E22E10B}"/>
    <hyperlink ref="AQ647" r:id="rId440" xr:uid="{2635E947-99B3-43BA-B163-50E7763F9E8F}"/>
    <hyperlink ref="AQ648" r:id="rId441" xr:uid="{9CC64A4F-91DB-4AF1-8F4C-30C454AA3E63}"/>
    <hyperlink ref="AQ649" r:id="rId442" xr:uid="{1CAD8526-4B6E-45D7-B5A3-1EEBC8F789B4}"/>
    <hyperlink ref="AQ650" r:id="rId443" xr:uid="{AAA63934-B73D-4C49-B368-5923616E6442}"/>
    <hyperlink ref="AQ651" r:id="rId444" xr:uid="{5FBC4CF6-4E56-4B84-B23F-D5E6033FB076}"/>
    <hyperlink ref="AQ652" r:id="rId445" xr:uid="{752B1779-85DD-4897-95DF-1F472845A3B5}"/>
    <hyperlink ref="AQ653" r:id="rId446" xr:uid="{E5049FDE-B712-4331-9679-99BDAD77DDCC}"/>
    <hyperlink ref="AQ654" r:id="rId447" xr:uid="{67FC945A-6854-4115-83BA-3B9171579A72}"/>
    <hyperlink ref="AQ655" r:id="rId448" xr:uid="{0F67E20A-851E-489E-BCCB-15C636E6A193}"/>
    <hyperlink ref="AQ656" r:id="rId449" xr:uid="{71DFF828-ED0F-453B-A808-784D149BEEF2}"/>
    <hyperlink ref="AQ657" r:id="rId450" xr:uid="{E135F0E1-BF3E-4DAB-8047-89E78B02D428}"/>
    <hyperlink ref="AQ658" r:id="rId451" xr:uid="{23AFE307-671C-4B29-9F31-42C30F3650F3}"/>
    <hyperlink ref="AQ659" r:id="rId452" xr:uid="{BDB7B1A1-354B-47A7-BFDD-17772D315B95}"/>
    <hyperlink ref="AQ660" r:id="rId453" xr:uid="{CE956571-0CBA-4D11-8021-73C5D811219B}"/>
    <hyperlink ref="AQ661" r:id="rId454" xr:uid="{F6420860-6014-4829-9181-4A9885D4E486}"/>
    <hyperlink ref="AQ662" r:id="rId455" xr:uid="{F8E4EE5A-A456-4ECD-902F-E04BA1587F6D}"/>
    <hyperlink ref="AQ663" r:id="rId456" xr:uid="{BECB451F-D1CE-48B2-9605-B4BB48D6F08A}"/>
    <hyperlink ref="AQ664" r:id="rId457" xr:uid="{6D94B94C-7F7D-49E7-AD85-F218FB57F088}"/>
    <hyperlink ref="AQ665" r:id="rId458" xr:uid="{3CE971C3-253F-4E40-B9E3-028CD393B4D5}"/>
    <hyperlink ref="AQ666" r:id="rId459" xr:uid="{A1899CFE-C65B-4F7F-B63C-8BBF56C386A5}"/>
    <hyperlink ref="AQ667" r:id="rId460" xr:uid="{16A6DFC1-688B-4FAC-A175-7B66FB71978E}"/>
    <hyperlink ref="AQ668" r:id="rId461" xr:uid="{84CF8053-6E6E-4E4C-93BD-41F1D864025F}"/>
    <hyperlink ref="AQ669" r:id="rId462" xr:uid="{9FC96EA4-9F4E-4158-8334-2D64159AC676}"/>
    <hyperlink ref="AQ670" r:id="rId463" xr:uid="{FC3F0A8B-930B-491D-90AA-A7E6E2AA431D}"/>
    <hyperlink ref="AQ671" r:id="rId464" xr:uid="{65E1A802-4BB6-4993-AEA3-CA3A540E500D}"/>
    <hyperlink ref="AQ706" r:id="rId465" xr:uid="{B2594093-4E42-4C3E-98F0-D0CE83ECC54A}"/>
    <hyperlink ref="AQ712" r:id="rId466" xr:uid="{31A56BE3-60C9-4E95-9255-5A16C67FBE95}"/>
    <hyperlink ref="AQ713" r:id="rId467" xr:uid="{367BA9C3-A6D9-4348-A6E5-4E860E588CC7}"/>
    <hyperlink ref="AQ717" r:id="rId468" xr:uid="{5ECDA5D8-C837-471C-B81C-A2A4BFFF3FCC}"/>
    <hyperlink ref="AQ718" r:id="rId469" xr:uid="{3BCA3CB6-8652-462D-A462-146BA4C1EBDE}"/>
    <hyperlink ref="AQ719" r:id="rId470" xr:uid="{B3C88A88-41AD-4DDE-ABE2-85C00ACBDB78}"/>
    <hyperlink ref="AQ720" r:id="rId471" xr:uid="{87A1362D-5889-430E-B27D-BC6AF192D3E4}"/>
    <hyperlink ref="AQ721" r:id="rId472" xr:uid="{38D2056E-F5AA-44C9-A3BB-C04A7A7EAAF1}"/>
    <hyperlink ref="AQ722" r:id="rId473" xr:uid="{F787E6C4-75EB-4363-8E8C-1D9F447C57B4}"/>
    <hyperlink ref="AQ782" r:id="rId474" xr:uid="{76CD0837-9928-4725-A24F-133F79B315F5}"/>
    <hyperlink ref="AQ783" r:id="rId475" xr:uid="{BB09DC35-2708-41A9-B1EC-58E370B00FCB}"/>
    <hyperlink ref="AQ784" r:id="rId476" xr:uid="{3D92CA46-66D1-40F5-8914-C23935D28C40}"/>
    <hyperlink ref="AQ785" r:id="rId477" xr:uid="{2AC24BAB-4AAE-4034-84E6-C0ECE0BB0773}"/>
    <hyperlink ref="AQ786" r:id="rId478" xr:uid="{8B5FB0A9-82D5-4432-A0A0-E794FF360BE0}"/>
    <hyperlink ref="AQ787" r:id="rId479" xr:uid="{AEE498E6-C411-43DE-8689-F6FB768F8CA2}"/>
    <hyperlink ref="AQ788" r:id="rId480" xr:uid="{DF09B97C-B591-4D5D-86B8-CFE19DA23E86}"/>
    <hyperlink ref="AQ789" r:id="rId481" xr:uid="{D8BB6776-9BC8-4864-9567-C75CFA97E15A}"/>
    <hyperlink ref="AQ790" r:id="rId482" xr:uid="{5D96B3B4-C754-4E2F-9DFA-1254FB07EA08}"/>
    <hyperlink ref="AQ812" r:id="rId483" xr:uid="{B05BA48D-5909-42B6-A8F3-125DF074150B}"/>
    <hyperlink ref="AQ819" r:id="rId484" xr:uid="{CCE17A34-A8B1-45E0-A230-22DB61D38E42}"/>
    <hyperlink ref="AQ833" r:id="rId485" xr:uid="{9BBAEAC3-D89A-4D3A-A34C-EE70B1945C8D}"/>
    <hyperlink ref="AQ871" r:id="rId486" xr:uid="{584C5829-8910-4DF4-8810-3B2FADC0FDD0}"/>
    <hyperlink ref="AQ872" r:id="rId487" xr:uid="{5F622395-A654-454C-9B71-80AC18DB13EB}"/>
    <hyperlink ref="AQ935" r:id="rId488" xr:uid="{80C64FDC-5F8B-4FEF-AED8-D3357CA0AB0C}"/>
    <hyperlink ref="AQ1003" r:id="rId489" xr:uid="{D01E9F8B-0B09-4FC2-A894-57200B34B264}"/>
    <hyperlink ref="AQ1005" r:id="rId490" xr:uid="{908EC67B-0408-41A5-8EEA-C18D6B53D3DA}"/>
    <hyperlink ref="AQ1017" r:id="rId491" xr:uid="{66E33CA0-6D23-4600-A01D-3166DA1E6418}"/>
    <hyperlink ref="AQ1029" r:id="rId492" xr:uid="{CCFDD3C1-46BD-4D26-A3A1-7F269F4C7662}"/>
    <hyperlink ref="AQ1083" r:id="rId493" xr:uid="{67AE758D-7C48-42B5-8868-D08EAEB4A24D}"/>
    <hyperlink ref="AQ1419" r:id="rId494" xr:uid="{CBB12DFF-E272-492B-9076-4F2E6EEC5936}"/>
    <hyperlink ref="AQ1420" r:id="rId495" xr:uid="{1A56BF06-407C-4D90-AC47-66B85770070D}"/>
    <hyperlink ref="AQ1421" r:id="rId496" xr:uid="{966ED1C4-DD93-47AC-9F48-8BF2DB2184CC}"/>
    <hyperlink ref="AQ1422" r:id="rId497" xr:uid="{CC1E96CE-5712-443D-8E18-2C8D91629454}"/>
    <hyperlink ref="AQ1423" r:id="rId498" xr:uid="{C1AFB18A-B5B5-4EBA-B052-94BD6048B1A9}"/>
    <hyperlink ref="AQ1424" r:id="rId499" xr:uid="{48D8D879-2186-4ACC-8909-850092FE87B3}"/>
    <hyperlink ref="AQ1425" r:id="rId500" xr:uid="{C00D4D28-B263-42A4-A55F-D8F35BC85DEB}"/>
    <hyperlink ref="AQ1426" r:id="rId501" xr:uid="{E3AFD47B-4ADE-4CE1-83D4-47B2410F03BF}"/>
    <hyperlink ref="AQ1427" r:id="rId502" xr:uid="{C3D2BE99-3DAE-45E0-B3FB-AF079FE5AA4E}"/>
    <hyperlink ref="AQ1428" r:id="rId503" xr:uid="{9825F291-811C-430A-BC6B-B2AAD68C0766}"/>
    <hyperlink ref="AQ1429" r:id="rId504" xr:uid="{94304571-EBF3-4D2F-BCB5-E1C92A87064D}"/>
    <hyperlink ref="AQ1430" r:id="rId505" xr:uid="{F9AADD29-79EA-4FD9-8336-10557504B539}"/>
    <hyperlink ref="AQ1431" r:id="rId506" xr:uid="{033E3BA1-77FB-4D25-AC34-BCC6BDDFC55D}"/>
    <hyperlink ref="AQ1432" r:id="rId507" xr:uid="{B7B16B37-877F-4DCF-B942-CE175D16EB14}"/>
    <hyperlink ref="AQ1573" r:id="rId508" xr:uid="{6BF32BC9-DB14-40EE-8741-B383BB0EDC4E}"/>
    <hyperlink ref="AQ861" r:id="rId509" xr:uid="{6FB08C7F-EA14-47CD-845B-B057D5A26E1A}"/>
    <hyperlink ref="AQ873" r:id="rId510" xr:uid="{21EE37C7-FDF7-4C5B-91A9-AC4FFAE2721C}"/>
    <hyperlink ref="AQ941" r:id="rId511" xr:uid="{86FC1BDB-9C45-47DB-B8CA-EF1507F3FA0C}"/>
    <hyperlink ref="AQ964" r:id="rId512" xr:uid="{2F1FF84F-F312-4CDF-B31F-6A9BD6651F36}"/>
    <hyperlink ref="AQ973" r:id="rId513" xr:uid="{042B035E-C0F4-40B4-9DD2-97B668FAACAB}"/>
    <hyperlink ref="AQ1038" r:id="rId514" xr:uid="{3D6EFC41-2D41-4614-B576-79E7E88987E2}"/>
    <hyperlink ref="AQ1067" r:id="rId515" xr:uid="{26E82295-AAC2-475C-BBB9-4BC328515189}"/>
    <hyperlink ref="AQ1153" r:id="rId516" xr:uid="{C7AD9E39-2328-4BAB-8DA8-841A3B7F811F}"/>
    <hyperlink ref="AQ1010" r:id="rId517" xr:uid="{E63A081D-10CE-46A7-941C-84201B14BAE4}"/>
    <hyperlink ref="AQ1019" r:id="rId518" xr:uid="{929282B3-5A4F-47C1-9396-99F35822A166}"/>
    <hyperlink ref="AQ1020" r:id="rId519" xr:uid="{68E7902D-CFB7-48D1-8BFE-A3CC3E6F8544}"/>
    <hyperlink ref="AQ1021" r:id="rId520" xr:uid="{DF4AE72B-D058-4DB9-A934-21CC46901D02}"/>
    <hyperlink ref="AQ1028" r:id="rId521" xr:uid="{639BCD7D-A989-4F86-8D69-6938431A39C8}"/>
    <hyperlink ref="AQ1031" r:id="rId522" xr:uid="{EE9A0CE9-7BE9-4AE9-92D1-A34A95B7D5D4}"/>
    <hyperlink ref="AQ1037" r:id="rId523" xr:uid="{40FA26AE-BE68-48E7-A183-A4EF506D5985}"/>
    <hyperlink ref="AQ1051" r:id="rId524" xr:uid="{E45B469E-96CE-4883-8AB2-7E1837BA7A01}"/>
    <hyperlink ref="AQ1458" r:id="rId525" xr:uid="{C475137C-3B2A-4853-9F84-100955FA2351}"/>
    <hyperlink ref="AQ51" r:id="rId526" xr:uid="{7C8B7E82-FB39-4463-85D6-E872BC42221A}"/>
    <hyperlink ref="AQ1584" r:id="rId527" xr:uid="{3AD5ED4C-F0A8-4EE2-894E-5AFFFF2E3C37}"/>
    <hyperlink ref="AQ1503" r:id="rId528" xr:uid="{C2D01125-425B-4940-97C9-C75B63432730}"/>
    <hyperlink ref="AQ1538" r:id="rId529" xr:uid="{B8B8A848-4F10-4314-BF98-12565CFD19A6}"/>
    <hyperlink ref="AQ194" r:id="rId530" xr:uid="{1278E61E-3183-4B28-84D1-E8A5960F6F15}"/>
    <hyperlink ref="AQ739" r:id="rId531" xr:uid="{39609037-DE9F-48C5-94F3-68B535BB1B6A}"/>
    <hyperlink ref="AQ1585" r:id="rId532" xr:uid="{9D213054-CC7C-4786-A850-07908E8EFAD2}"/>
    <hyperlink ref="AQ1578" r:id="rId533" xr:uid="{E5D0A3DC-0C1C-43AC-A212-2644E07D8851}"/>
    <hyperlink ref="AQ623" r:id="rId534" xr:uid="{B75E7148-71AD-4959-B0C5-A343E056FE2A}"/>
    <hyperlink ref="AQ810" r:id="rId535" xr:uid="{58AE42D7-75F2-4949-AD7F-CF2CF0E79B9F}"/>
    <hyperlink ref="AQ825" r:id="rId536" xr:uid="{544F3B2F-E2CC-4872-B1E6-4B6D934D8895}"/>
    <hyperlink ref="AQ862" r:id="rId537" xr:uid="{125B7D7A-9D12-4F44-8CC1-CC0A9AA8178F}"/>
    <hyperlink ref="AQ864" r:id="rId538" xr:uid="{C0894E6B-1794-4A9C-9CC8-8E3694E3CBC1}"/>
    <hyperlink ref="AQ866" r:id="rId539" xr:uid="{5CAB103A-E373-40D7-963B-9C35DC9A758E}"/>
    <hyperlink ref="AQ869" r:id="rId540" xr:uid="{E431CEE5-9D94-4373-855B-E9F1F8BF0A4A}"/>
    <hyperlink ref="AQ875" r:id="rId541" xr:uid="{11FAA313-02EB-424A-969C-014B34AFB04B}"/>
    <hyperlink ref="AQ876" r:id="rId542" xr:uid="{32BADCC5-868C-48FF-A90A-ED0B2A4EEF72}"/>
    <hyperlink ref="AQ879" r:id="rId543" xr:uid="{5DAF6FCC-6CA9-403C-BE29-C66009D22D6F}"/>
    <hyperlink ref="AQ882" r:id="rId544" xr:uid="{1CC0A068-B601-4163-8B12-0619B41CAA1B}"/>
    <hyperlink ref="AQ901" r:id="rId545" xr:uid="{76C80069-099A-405E-A215-E46308A754C5}"/>
    <hyperlink ref="AQ903" r:id="rId546" xr:uid="{94253A31-C561-4355-AA24-9192A0DD9868}"/>
    <hyperlink ref="AQ906" r:id="rId547" xr:uid="{8ADD50FE-2335-4810-9D27-3CF8BC8C6E6D}"/>
    <hyperlink ref="AQ1072" r:id="rId548" xr:uid="{14183FDC-B466-475F-9C3D-270E3DDCDE4E}"/>
    <hyperlink ref="AQ1015" r:id="rId549" xr:uid="{1B13AAE9-9CA3-48DF-A6F4-BA13CF6EF090}"/>
    <hyperlink ref="AQ1014" r:id="rId550" xr:uid="{3B188F3A-C707-4415-808B-E78D7673FF89}"/>
    <hyperlink ref="AQ1013" r:id="rId551" xr:uid="{CA370FF7-7164-4C07-9A01-DE053B1DC5AD}"/>
    <hyperlink ref="AQ1012" r:id="rId552" xr:uid="{54A325A6-B68F-442B-BB6E-220AB147D622}"/>
    <hyperlink ref="AQ317" r:id="rId553" xr:uid="{1BB16821-0D21-4F73-9E6A-DD88B636B220}"/>
    <hyperlink ref="AQ246" r:id="rId554" xr:uid="{A6916B87-C73C-4B83-B93B-56B335577118}"/>
    <hyperlink ref="AQ525" r:id="rId555" xr:uid="{6204C071-165E-4B15-9B7B-F732AB2936E5}"/>
    <hyperlink ref="AQ518" r:id="rId556" xr:uid="{53BD08ED-3FD0-42FB-B978-0970000784E3}"/>
    <hyperlink ref="AQ517" r:id="rId557" xr:uid="{BAA6C231-5009-4E29-9AAA-E060CF9FB4FB}"/>
    <hyperlink ref="AQ514" r:id="rId558" xr:uid="{B1137D2F-187F-4D7B-8A8D-E3FAFC478B37}"/>
    <hyperlink ref="AQ547" r:id="rId559" xr:uid="{00000000-0004-0000-0000-0000B2010000}"/>
    <hyperlink ref="AQ546" r:id="rId560" xr:uid="{00000000-0004-0000-0000-0000B1010000}"/>
    <hyperlink ref="AQ542" r:id="rId561" xr:uid="{00000000-0004-0000-0000-0000AD010000}"/>
    <hyperlink ref="AQ539" r:id="rId562" xr:uid="{00000000-0004-0000-0000-0000AA010000}"/>
    <hyperlink ref="AQ538" r:id="rId563" xr:uid="{00000000-0004-0000-0000-0000A9010000}"/>
    <hyperlink ref="AQ537" r:id="rId564" xr:uid="{00000000-0004-0000-0000-0000A8010000}"/>
    <hyperlink ref="AQ536" r:id="rId565" xr:uid="{00000000-0004-0000-0000-0000A7010000}"/>
    <hyperlink ref="AQ535" r:id="rId566" xr:uid="{00000000-0004-0000-0000-0000A6010000}"/>
    <hyperlink ref="AQ530" r:id="rId567" xr:uid="{00000000-0004-0000-0000-0000A1010000}"/>
    <hyperlink ref="AQ523" r:id="rId568" xr:uid="{00000000-0004-0000-0000-00009C010000}"/>
    <hyperlink ref="AQ522" r:id="rId569" xr:uid="{00000000-0004-0000-0000-00009B010000}"/>
    <hyperlink ref="AQ520" r:id="rId570" xr:uid="{00000000-0004-0000-0000-000099010000}"/>
    <hyperlink ref="AQ515" r:id="rId571" xr:uid="{00000000-0004-0000-0000-000094010000}"/>
    <hyperlink ref="AQ513" r:id="rId572" xr:uid="{00000000-0004-0000-0000-000092010000}"/>
    <hyperlink ref="AQ511" r:id="rId573" xr:uid="{00000000-0004-0000-0000-000090010000}"/>
    <hyperlink ref="AQ510" r:id="rId574" xr:uid="{00000000-0004-0000-0000-00008F010000}"/>
    <hyperlink ref="AQ508" r:id="rId575" xr:uid="{00000000-0004-0000-0000-00008D010000}"/>
    <hyperlink ref="AQ507" r:id="rId576" xr:uid="{37A26465-3A8A-4D09-AB76-42995D0445F1}"/>
    <hyperlink ref="AQ557" r:id="rId577" xr:uid="{7FC11955-F7F6-4AD8-87AF-EF13B826BDE8}"/>
    <hyperlink ref="AQ682" r:id="rId578" xr:uid="{11FA3964-C406-4462-ABF6-615BD5379BD1}"/>
    <hyperlink ref="AQ838" r:id="rId579" xr:uid="{F71C04F3-BFDD-49CB-BF3B-3E356E2869D1}"/>
    <hyperlink ref="AQ47" r:id="rId580" xr:uid="{127B580D-18D8-41F6-9110-753A99BD4542}"/>
    <hyperlink ref="AQ60" r:id="rId581" xr:uid="{140E47DA-7039-49EE-8654-456A6038BFAD}"/>
    <hyperlink ref="AQ198" r:id="rId582" xr:uid="{3898A833-9968-47A6-A2CF-1C824F90EB29}"/>
    <hyperlink ref="AQ354" r:id="rId583" xr:uid="{A922D844-8169-4508-8E13-53EE52C5494A}"/>
    <hyperlink ref="AQ355" r:id="rId584" xr:uid="{26D4FF8D-0AB9-4496-BE36-E795A119D61F}"/>
    <hyperlink ref="AQ392" r:id="rId585" xr:uid="{2B37D672-7FE6-4DB1-8074-DBFA34339E0E}"/>
    <hyperlink ref="AQ411" r:id="rId586" xr:uid="{CDE0E784-A6BF-4E96-895A-6C59085A0256}"/>
    <hyperlink ref="AQ505" r:id="rId587" xr:uid="{EE354B31-7DE8-4109-A086-80F289294128}"/>
    <hyperlink ref="AQ516" r:id="rId588" xr:uid="{A4858EE8-4264-44B3-9874-6508D09C1046}"/>
    <hyperlink ref="AQ588" r:id="rId589" xr:uid="{A8B220EC-5E33-4372-B6EC-0782B31B7567}"/>
    <hyperlink ref="AQ958" r:id="rId590" xr:uid="{21145557-2330-4246-AC43-344CAE9EF266}"/>
    <hyperlink ref="AQ589" r:id="rId591" xr:uid="{DEFA1BDE-099C-421B-902C-4C64AAAA8821}"/>
    <hyperlink ref="AQ607" r:id="rId592" xr:uid="{73C37DFA-8AD2-4447-A3B2-6843D5478398}"/>
    <hyperlink ref="AQ630" r:id="rId593" xr:uid="{4E732FF9-C879-4320-ADD4-08A2D108A4CE}"/>
    <hyperlink ref="AQ675" r:id="rId594" xr:uid="{E07FA6A3-DC99-480D-8D38-3C1D198DDFD3}"/>
    <hyperlink ref="AQ676" r:id="rId595" xr:uid="{6F412CE7-7B6B-4CA9-8BE8-B630C39D10C9}"/>
    <hyperlink ref="AQ683" r:id="rId596" xr:uid="{4F6AD437-6A52-44EB-8043-825F7715A450}"/>
    <hyperlink ref="AQ777" r:id="rId597" xr:uid="{C3AFEE61-B35B-4139-BAB9-E0BCE4478E95}"/>
    <hyperlink ref="AQ778" r:id="rId598" xr:uid="{9A7960B7-EAB0-43C5-B8B1-384386C2F5EE}"/>
    <hyperlink ref="AQ796" r:id="rId599" xr:uid="{D89F3BAC-6B57-4454-B268-47EDF24DC252}"/>
    <hyperlink ref="AQ800" r:id="rId600" xr:uid="{1AE5EFCF-5D1F-42B7-A575-2FA6BB68A52C}"/>
    <hyperlink ref="AQ801" r:id="rId601" xr:uid="{F46A00BD-68E1-4CF2-80C8-D033415FD992}"/>
    <hyperlink ref="AQ806" r:id="rId602" xr:uid="{7CFAA8F9-B47A-4046-9412-CC7A10B2060B}"/>
    <hyperlink ref="AQ809" r:id="rId603" xr:uid="{61FEBBD7-ED7E-449F-A8CE-348A640EFE8C}"/>
    <hyperlink ref="AQ814" r:id="rId604" xr:uid="{29773896-9366-42A8-8109-C2AD3CE9CAD1}"/>
    <hyperlink ref="AQ846" r:id="rId605" xr:uid="{63AA8B8D-9A7F-4BAD-AFD7-C1F16EC1F416}"/>
    <hyperlink ref="AQ856" r:id="rId606" xr:uid="{C5FA19FB-FF80-4B86-87A1-E591FB9123BF}"/>
    <hyperlink ref="AQ865" r:id="rId607" xr:uid="{E417E429-99DA-4DF0-8567-83ECB64C4326}"/>
    <hyperlink ref="AQ883" r:id="rId608" xr:uid="{CE5C1673-E9F0-4E23-8F7B-7EEA9AD36FB1}"/>
    <hyperlink ref="AQ884" r:id="rId609" xr:uid="{80C72A37-A54D-4334-97FC-A83BA42443FA}"/>
    <hyperlink ref="AQ950" r:id="rId610" xr:uid="{ECC6F819-79A9-4D36-BABF-C694CCCA5F17}"/>
    <hyperlink ref="AQ953" r:id="rId611" xr:uid="{8B5A75BD-5BDB-46E4-A1B0-AB1E99C69760}"/>
    <hyperlink ref="AQ956" r:id="rId612" xr:uid="{85C39F7F-CE3C-4E4C-B04F-21C2F9601A7B}"/>
    <hyperlink ref="AQ957" r:id="rId613" xr:uid="{F8420774-D5A3-4959-A22F-21D0F613375E}"/>
    <hyperlink ref="AQ1026" r:id="rId614" xr:uid="{F9ED0A52-8644-45CD-B703-179EFC9CC04A}"/>
    <hyperlink ref="AQ1027" r:id="rId615" xr:uid="{374E8C0D-6C81-46F8-A750-080D323DC625}"/>
    <hyperlink ref="AQ1165" r:id="rId616" xr:uid="{DBED1818-DCED-45D9-971D-3E7E0DAA2619}"/>
    <hyperlink ref="AQ1166" r:id="rId617" xr:uid="{C6F7C476-EAAF-4BD0-BBD8-355066883436}"/>
    <hyperlink ref="AQ1167" r:id="rId618" xr:uid="{9EF8167D-6EB0-4A4E-81D3-5BE22DDCF2E6}"/>
    <hyperlink ref="AQ1169" r:id="rId619" xr:uid="{1B78E41D-05E6-4C43-A8C8-9893F11B9EA8}"/>
    <hyperlink ref="AQ1171" r:id="rId620" xr:uid="{ECF0FC18-A80E-42FE-A15A-4CEA090922C2}"/>
    <hyperlink ref="AQ92" r:id="rId621" xr:uid="{93140208-7A8B-4AEA-83FA-28B47569CCD9}"/>
    <hyperlink ref="AQ384" r:id="rId622" xr:uid="{59E78C13-7B72-48C5-A85C-087599D9B063}"/>
    <hyperlink ref="AQ571" r:id="rId623" xr:uid="{40E692A0-5A1F-4E1B-8903-9FAD68135BB0}"/>
    <hyperlink ref="AQ896" r:id="rId624" xr:uid="{1AB5A5F0-05FB-4C73-A7A9-DA3A71F789A6}"/>
    <hyperlink ref="AQ186" r:id="rId625" xr:uid="{FE30C13F-C462-492E-86E8-1F591357ACE7}"/>
    <hyperlink ref="AQ501" r:id="rId626" xr:uid="{762E61F7-AA12-48B5-A95A-46BC69C35BA6}"/>
    <hyperlink ref="AQ531" r:id="rId627" xr:uid="{D4CBF55B-2997-4055-A6D2-145BB68350AD}"/>
    <hyperlink ref="AQ284" r:id="rId628" xr:uid="{879A082F-F348-44C5-BE8B-97EB4276231A}"/>
    <hyperlink ref="AQ367" r:id="rId629" xr:uid="{771674BB-3B7F-4A5C-A6E8-4592D5224D23}"/>
    <hyperlink ref="AQ403" r:id="rId630" xr:uid="{F64DB5FD-FA4C-4F09-9FD0-B7D30F60D2E6}"/>
    <hyperlink ref="AQ638" r:id="rId631" xr:uid="{78FE674F-6404-4F23-9DAD-F29A477F00F7}"/>
    <hyperlink ref="AQ448" r:id="rId632" xr:uid="{887FB85C-64BA-4700-8E42-72F9047217F8}"/>
    <hyperlink ref="AQ468" r:id="rId633" xr:uid="{7CE29644-E1D5-419F-A4BB-657B398B0121}"/>
    <hyperlink ref="AQ469" r:id="rId634" xr:uid="{79506CBF-8896-42C5-8DF6-1AC4E895ED4D}"/>
    <hyperlink ref="AQ526" r:id="rId635" xr:uid="{E8B7B494-F471-4C83-B83B-83D381EE5E3B}"/>
    <hyperlink ref="AQ500" r:id="rId636" xr:uid="{23A356B1-3C56-47FF-BEBE-FB020255F018}"/>
    <hyperlink ref="AQ723" r:id="rId637" xr:uid="{5DDC1123-A852-4A88-8FB1-327C461F711A}"/>
    <hyperlink ref="AQ1036" r:id="rId638" xr:uid="{3DD7A924-CAE1-4ABC-B153-A474A978C33E}"/>
    <hyperlink ref="AQ15" r:id="rId639" xr:uid="{94E7499B-889A-44BD-9B48-965B4EB8B79C}"/>
    <hyperlink ref="AQ48" r:id="rId640" xr:uid="{EE0932D9-8ED8-47DF-85D9-982ADB01AE52}"/>
    <hyperlink ref="AQ61" r:id="rId641" xr:uid="{907A6A47-2649-440C-8104-E763F77FED8D}"/>
    <hyperlink ref="AQ108" r:id="rId642" xr:uid="{26E21EAC-775C-429A-972E-4E6E0763B355}"/>
    <hyperlink ref="AQ1359" r:id="rId643" xr:uid="{F12DB559-0029-480E-998A-E4C05128D4FD}"/>
    <hyperlink ref="AQ1360" r:id="rId644" xr:uid="{5E143209-2CB9-442C-B087-7A5ECE29E3FF}"/>
    <hyperlink ref="AQ1441" r:id="rId645" xr:uid="{5595B67E-5B62-4B94-9454-525BEE67FF11}"/>
    <hyperlink ref="AQ1442" r:id="rId646" xr:uid="{60323221-4880-4D5D-A87E-6764FD859233}"/>
    <hyperlink ref="AQ1443" r:id="rId647" xr:uid="{5CDC7189-952E-4D9F-965E-4C2A1F634139}"/>
    <hyperlink ref="AQ1451" r:id="rId648" xr:uid="{AAFD6480-8762-4503-A5D0-080C73DD8588}"/>
    <hyperlink ref="AQ1452" r:id="rId649" xr:uid="{F088B2A4-E994-4212-8FE6-9525FEFE218C}"/>
    <hyperlink ref="AQ1486" r:id="rId650" xr:uid="{74EB79BC-1DFA-4750-8926-F94797AB881F}"/>
    <hyperlink ref="AQ40" r:id="rId651" xr:uid="{50747A7C-321B-47E9-A74C-DE05B15147EE}"/>
    <hyperlink ref="AQ74" r:id="rId652" xr:uid="{909477E4-3B31-49FD-B5D2-A99A90CE121D}"/>
    <hyperlink ref="AQ39" r:id="rId653" xr:uid="{782DB643-EB20-4380-82A5-2931334B3A82}"/>
    <hyperlink ref="AQ99" r:id="rId654" xr:uid="{879312CD-A894-4389-BCB9-AE4BF547769A}"/>
    <hyperlink ref="AQ49" r:id="rId655" xr:uid="{49495605-7447-46C6-8196-A867948B1E59}"/>
    <hyperlink ref="AQ64" r:id="rId656" xr:uid="{A74E9944-947E-4044-A7EF-17245A343A09}"/>
    <hyperlink ref="AQ75" r:id="rId657" xr:uid="{F7E229DC-815D-4443-BA25-BBAFF7E82D52}"/>
    <hyperlink ref="AQ1444" r:id="rId658" xr:uid="{6F48E802-2082-4687-9849-805E610D1008}"/>
    <hyperlink ref="AQ1048" r:id="rId659" xr:uid="{048F97C8-046E-473B-8202-88856354F6DB}"/>
    <hyperlink ref="AQ59" r:id="rId660" xr:uid="{2D1AB97D-F5A9-4534-8DE0-06F6FE368510}"/>
    <hyperlink ref="AQ396" r:id="rId661" xr:uid="{8D4C8354-7445-4F02-8AC5-5AB5356F1AA4}"/>
    <hyperlink ref="AQ918" r:id="rId662" xr:uid="{F6563A5C-CC71-4BF6-8260-0BCA70130958}"/>
    <hyperlink ref="AQ1001" r:id="rId663" xr:uid="{404944B9-6625-4DCA-95D7-49D3B6E7EAAE}"/>
    <hyperlink ref="AQ1041" r:id="rId664" xr:uid="{9F8E5C57-FBEB-455F-8013-9BD5325BED3F}"/>
    <hyperlink ref="AQ1059" r:id="rId665" xr:uid="{D55164D6-8D45-4B50-B79E-B1F993FDB75E}"/>
    <hyperlink ref="AQ1068" r:id="rId666" xr:uid="{50309024-D3EC-4FAF-ABBF-F77C3EB64BC4}"/>
    <hyperlink ref="AQ1073" r:id="rId667" xr:uid="{386995A2-692C-4B25-ADDD-9414B5E8958B}"/>
    <hyperlink ref="AQ1076" r:id="rId668" xr:uid="{761A44F9-EBD4-425C-9776-19D2EF30A905}"/>
    <hyperlink ref="AQ1077" r:id="rId669" xr:uid="{1C3C73D3-9C89-4190-BACE-A4055E4EE394}"/>
    <hyperlink ref="AQ1080" r:id="rId670" xr:uid="{47287A57-B5B3-4D23-A67A-A5FCFECC993F}"/>
    <hyperlink ref="AQ1084" r:id="rId671" xr:uid="{B79E1C50-9640-4322-BB61-766E9A6B0F85}"/>
    <hyperlink ref="AQ1085" r:id="rId672" xr:uid="{2C65E6F6-7666-4EDA-A022-B7888216BCEE}"/>
    <hyperlink ref="AQ1086" r:id="rId673" xr:uid="{3CB0B821-B254-450E-B60E-6B5508285CD6}"/>
    <hyperlink ref="AQ1094" r:id="rId674" xr:uid="{9A97459F-D119-40D7-9167-F0B9E80802F2}"/>
    <hyperlink ref="AQ1095" r:id="rId675" xr:uid="{D6C4641B-8E29-4A6E-A899-79CDD6193C67}"/>
    <hyperlink ref="AQ1096" r:id="rId676" xr:uid="{DA70CA02-F90D-49EA-83F5-7BF244932AF7}"/>
    <hyperlink ref="AQ89" r:id="rId677" xr:uid="{19A9164F-1339-4528-BED5-D9EF229D05FF}"/>
    <hyperlink ref="AQ130" r:id="rId678" xr:uid="{2416E781-5D0E-45E9-91A0-36FE0BE844C0}"/>
    <hyperlink ref="AQ1435" r:id="rId679" xr:uid="{AF7FDF99-B34B-418A-9E01-9DEDB7BED1D8}"/>
    <hyperlink ref="AQ1454" r:id="rId680" xr:uid="{89B2E182-7AE2-4D9D-9ABC-C0635E5402A9}"/>
    <hyperlink ref="AQ1061" r:id="rId681" xr:uid="{F6685129-6184-41B3-BF55-F792465FF5EE}"/>
    <hyperlink ref="AQ1066" r:id="rId682" xr:uid="{9D2CE79F-53AC-41B1-A69B-0934601D8F9D}"/>
    <hyperlink ref="AQ109" r:id="rId683" xr:uid="{465FB203-6F3C-4D7B-A9C6-D9770083710E}"/>
    <hyperlink ref="AQ114" r:id="rId684" xr:uid="{D803E86A-A9DF-4D95-841F-396C8F917A78}"/>
    <hyperlink ref="AQ115" r:id="rId685" xr:uid="{8FE8F8C9-6D91-4A5D-A48F-435195096F8B}"/>
    <hyperlink ref="AQ117" r:id="rId686" xr:uid="{9636B9E8-570B-44F1-A9D9-26DB07492726}"/>
    <hyperlink ref="AQ126" r:id="rId687" xr:uid="{C65971B2-71AC-4B17-99A5-BF39632784BC}"/>
    <hyperlink ref="AQ129" r:id="rId688" xr:uid="{CB70BA7B-B5E5-4E79-AAA6-02E4C101AC18}"/>
    <hyperlink ref="AQ131" r:id="rId689" xr:uid="{C2618D03-5C52-455C-9601-78FCB021122C}"/>
    <hyperlink ref="AQ138" r:id="rId690" xr:uid="{3C931676-7579-48A1-99F3-4FA15AA4DC9F}"/>
    <hyperlink ref="AQ141" r:id="rId691" xr:uid="{646E6244-B33D-4F32-9AE1-9F4D7C8508A6}"/>
    <hyperlink ref="AQ142" r:id="rId692" xr:uid="{143DDEDD-4835-42A6-8885-1A05B7151919}"/>
    <hyperlink ref="AQ143" r:id="rId693" xr:uid="{4ACE7A74-411A-4CE0-90CF-419F340CACB7}"/>
    <hyperlink ref="AQ146" r:id="rId694" xr:uid="{FD1541A5-5641-4C41-803A-7B44B35AA182}"/>
    <hyperlink ref="AQ149" r:id="rId695" xr:uid="{2D7026ED-8858-4021-B5B1-AB1E6C87A9DF}"/>
    <hyperlink ref="AQ1492" r:id="rId696" xr:uid="{82469D0E-BF0A-463F-A8D2-4DA03727940B}"/>
    <hyperlink ref="AQ158" r:id="rId697" xr:uid="{9ED0AA19-3BE5-4149-96D4-70B8DAB9CA0A}"/>
    <hyperlink ref="AQ169" r:id="rId698" xr:uid="{FED04CD3-2592-496B-AA3E-FF1C1EEDA060}"/>
    <hyperlink ref="AQ176" r:id="rId699" xr:uid="{64D4242F-789B-4553-8135-0D9C20B2EB0B}"/>
    <hyperlink ref="AQ177" r:id="rId700" xr:uid="{35CD0502-750D-4359-A92C-F6DAFDD8AA57}"/>
    <hyperlink ref="AQ191" r:id="rId701" xr:uid="{EED14831-71CE-4169-AB0F-AC74584319CE}"/>
    <hyperlink ref="AQ197" r:id="rId702" xr:uid="{9FB8304C-D242-4A1E-99A8-0B46A8C8FD00}"/>
    <hyperlink ref="AQ199" r:id="rId703" xr:uid="{8CCB7ED0-3C55-4CDE-BE4A-348640B4BAC0}"/>
    <hyperlink ref="AQ200" r:id="rId704" xr:uid="{43A23E67-A7CC-4C67-9AB5-F90641710F43}"/>
    <hyperlink ref="AQ201" r:id="rId705" xr:uid="{4DDFA8D8-E11B-40E5-B7E5-19EA04D28B95}"/>
    <hyperlink ref="AQ202" r:id="rId706" xr:uid="{0CF6AA37-8D64-4591-B559-576D9D3CB71F}"/>
    <hyperlink ref="AQ203" r:id="rId707" xr:uid="{AD4F86DD-088D-4EE7-BEE2-AF75F8397B96}"/>
    <hyperlink ref="AQ204" r:id="rId708" xr:uid="{C349FFF0-A546-4ABC-9DB6-9CB843C285EB}"/>
    <hyperlink ref="AQ206" r:id="rId709" xr:uid="{C75330F1-D248-4170-8049-5886DC30EDA5}"/>
    <hyperlink ref="AQ125" r:id="rId710" xr:uid="{2D752751-319B-4F35-8DD0-1C70F29C6B8A}"/>
    <hyperlink ref="AQ217" r:id="rId711" xr:uid="{54FE1CBB-DB8A-42BA-B0B3-7F89CBBD979B}"/>
    <hyperlink ref="AQ488" r:id="rId712" xr:uid="{0DE2508C-4841-4FDC-B3FD-00B284B09CCD}"/>
    <hyperlink ref="AQ220" r:id="rId713" xr:uid="{FD9DA6E5-F885-44D7-84C7-F5B39208F300}"/>
    <hyperlink ref="AQ225" r:id="rId714" xr:uid="{64AD749F-F209-4159-B7D5-4A00BAF27E8E}"/>
    <hyperlink ref="AQ229" r:id="rId715" xr:uid="{2556238F-756C-4A4D-9067-C4C927066645}"/>
    <hyperlink ref="AQ230" r:id="rId716" xr:uid="{854D7A2F-08C0-41E6-8ECF-F97B727FFE79}"/>
    <hyperlink ref="AQ234" r:id="rId717" xr:uid="{1ECD17C2-6931-46D3-ADA0-3B37A10076D9}"/>
    <hyperlink ref="AQ25" r:id="rId718" xr:uid="{FEC004C3-28CD-4A86-B9B2-E922CF9B8CB4}"/>
    <hyperlink ref="AQ247" r:id="rId719" xr:uid="{4A92423F-0C9A-4491-B25D-E88B2BF94CDF}"/>
    <hyperlink ref="AQ259" r:id="rId720" xr:uid="{1D5160E5-B71F-4F52-A056-FB15E1918E6B}"/>
    <hyperlink ref="AQ261" r:id="rId721" xr:uid="{32E4C418-4322-45CC-9D7E-E111144487A8}"/>
    <hyperlink ref="AQ270" r:id="rId722" xr:uid="{60D17137-8BDD-40C2-A646-34976457180A}"/>
    <hyperlink ref="AQ278" r:id="rId723" xr:uid="{C171FD40-7ECA-404C-AA16-3E2E9EF2CD7B}"/>
    <hyperlink ref="AQ280" r:id="rId724" xr:uid="{F62B4806-53AB-4241-A741-2D13A18B03B2}"/>
    <hyperlink ref="AQ281" r:id="rId725" xr:uid="{E7D4125F-707A-41D9-93E7-FCB3ED2EE230}"/>
    <hyperlink ref="AQ282" r:id="rId726" xr:uid="{79521B54-F8AC-4600-8AAA-EB00448A395C}"/>
    <hyperlink ref="AQ291" r:id="rId727" xr:uid="{01AA1971-072B-4C73-A319-C8FF62E73B20}"/>
    <hyperlink ref="AQ364" r:id="rId728" xr:uid="{D849FCF0-8D97-491C-B17C-EF8506AA0067}"/>
    <hyperlink ref="AQ496" r:id="rId729" xr:uid="{CE090FBF-FEFB-48F9-965F-1B8AFD41DFFB}"/>
    <hyperlink ref="AQ960" r:id="rId730" xr:uid="{74BD9CB3-6E4A-4C1A-A6BF-802682DA39A9}"/>
    <hyperlink ref="AQ70" r:id="rId731" xr:uid="{6D57840B-21D4-4F60-9A94-69DEFED58EFD}"/>
    <hyperlink ref="AQ167" r:id="rId732" xr:uid="{845B6823-197A-48B9-9DB9-6CE030276C4F}"/>
    <hyperlink ref="AQ332" r:id="rId733" xr:uid="{AB660AB7-E230-4574-AC9E-23B6764C0E8B}"/>
    <hyperlink ref="AQ333" r:id="rId734" xr:uid="{98E931DB-37C5-4844-A3B4-F9268068A537}"/>
    <hyperlink ref="AQ636" r:id="rId735" xr:uid="{85A3BA87-ADC7-4148-A7C6-2B03F212DDDA}"/>
    <hyperlink ref="AQ410" r:id="rId736" xr:uid="{30D14AAD-606B-4F5D-827C-3A6E80054F0E}"/>
    <hyperlink ref="AQ504" r:id="rId737" xr:uid="{1FFC813B-B36B-44D3-B961-8A4BB96F6581}"/>
    <hyperlink ref="AQ606" r:id="rId738" xr:uid="{62AFF72B-60A0-487E-9705-2B1AF5142A92}"/>
    <hyperlink ref="AQ672" r:id="rId739" xr:uid="{07A24935-8C3A-4E63-B0E3-245BA6715942}"/>
    <hyperlink ref="AQ673" r:id="rId740" xr:uid="{CB42EF22-F29D-4C93-B953-71E21074DD12}"/>
    <hyperlink ref="AQ674" r:id="rId741" xr:uid="{F8ACB44D-85C7-45A4-A0E0-BD950649C9EF}"/>
    <hyperlink ref="AQ677" r:id="rId742" xr:uid="{EA6CBEC3-8087-4A05-9DEE-03E93E2462A1}"/>
    <hyperlink ref="AQ813" r:id="rId743" xr:uid="{6660396E-6DC1-4A10-B9BD-8B3770430D0A}"/>
    <hyperlink ref="AQ815" r:id="rId744" xr:uid="{B2118C97-815A-49EB-8105-E8A1D81D728B}"/>
    <hyperlink ref="AQ243" r:id="rId745" xr:uid="{10CB2E6C-40D1-4878-B53E-7C967A95D60B}"/>
    <hyperlink ref="AQ244" r:id="rId746" xr:uid="{E881E3EF-1F84-49A4-93C4-0602536C4C11}"/>
    <hyperlink ref="AQ393" r:id="rId747" xr:uid="{A5F03C48-99F2-48FB-9A33-F091C1651CBF}"/>
    <hyperlink ref="AQ711" r:id="rId748" xr:uid="{E5837E0E-E049-463E-AF02-F7B99B0F410E}"/>
    <hyperlink ref="AQ870" r:id="rId749" xr:uid="{5C7D50D3-67D0-45AC-96EC-4517899F6B95}"/>
    <hyperlink ref="AQ1081" r:id="rId750" xr:uid="{805F4380-8D93-461B-BDA2-A33A4414AE4D}"/>
    <hyperlink ref="AQ1155" r:id="rId751" xr:uid="{D5A24647-21F9-49E6-A0BC-0BDA5E9C8213}"/>
    <hyperlink ref="AQ1156" r:id="rId752" xr:uid="{0EC32CD1-1504-41E2-8842-9EE7521415C3}"/>
    <hyperlink ref="AQ1157" r:id="rId753" xr:uid="{DD1E1E52-696C-401C-BBCF-D6AF56BA0948}"/>
    <hyperlink ref="AQ1158" r:id="rId754" xr:uid="{E2A36BFE-B65F-4672-92C0-FA44D3A81A6A}"/>
    <hyperlink ref="AQ1159" r:id="rId755" xr:uid="{4A13B452-E0C7-416B-835D-C54794919CCF}"/>
    <hyperlink ref="AQ1160" r:id="rId756" xr:uid="{CD940E42-B352-491E-82B7-C0F82282347C}"/>
    <hyperlink ref="AQ1161" r:id="rId757" xr:uid="{C831CE0B-234F-4360-A8CD-152DB8CFFC97}"/>
    <hyperlink ref="AQ1163" r:id="rId758" xr:uid="{323C4C34-01A7-4C14-B84B-EA9ACBF8C2F9}"/>
    <hyperlink ref="AQ1162" r:id="rId759" xr:uid="{0A02BA10-76C5-48AE-9D9C-7DA57DBD37FB}"/>
    <hyperlink ref="AQ1164" r:id="rId760" xr:uid="{8E41B21B-7EBE-4B69-A2EB-1AFB92412A65}"/>
    <hyperlink ref="AQ1168" r:id="rId761" xr:uid="{8F60E8F9-1D67-4B9E-A31E-7983A891914B}"/>
    <hyperlink ref="AQ1170" r:id="rId762" xr:uid="{8850BB93-25C5-49B8-82D4-574C40830652}"/>
    <hyperlink ref="AQ1172" r:id="rId763" xr:uid="{BD38930F-27E0-4296-9161-5FDDD691ABC9}"/>
    <hyperlink ref="AQ296" r:id="rId764" xr:uid="{47127444-3E9C-45F8-856A-495534DFD955}"/>
    <hyperlink ref="AQ297" r:id="rId765" xr:uid="{2F92D250-B356-464D-94F0-C04BD34E7326}"/>
    <hyperlink ref="AQ298" r:id="rId766" xr:uid="{E4F07DB8-A3DF-4A87-94F0-CFF7CB9EA0C7}"/>
    <hyperlink ref="AQ304" r:id="rId767" xr:uid="{4D6E6E11-769A-4758-A1BA-1DBAC5CA8A0A}"/>
    <hyperlink ref="AQ318" r:id="rId768" xr:uid="{FBD9B57C-EAE1-45F6-8B78-AB7FBD0B8CE3}"/>
    <hyperlink ref="AQ319" r:id="rId769" xr:uid="{A232B805-FAAB-4D42-84D0-A9611233DF40}"/>
    <hyperlink ref="AQ320" r:id="rId770" xr:uid="{F31C38C1-83FD-402F-A4C1-866E520D03D5}"/>
    <hyperlink ref="AQ321" r:id="rId771" xr:uid="{F5027F31-A36F-43DF-96A2-8F181A4FC7B2}"/>
    <hyperlink ref="AQ339" r:id="rId772" xr:uid="{849A5196-BCFA-4182-96AF-9A4D35934D70}"/>
    <hyperlink ref="AQ341" r:id="rId773" xr:uid="{DBD96351-171A-4E25-8E77-E4A365CA050B}"/>
    <hyperlink ref="AQ347" r:id="rId774" xr:uid="{3361BDEE-ACE2-46BC-BA3E-C426C206174A}"/>
    <hyperlink ref="AQ350" r:id="rId775" xr:uid="{35B96C38-3A10-4DA4-98F2-6031E2B0811B}"/>
    <hyperlink ref="AQ352" r:id="rId776" xr:uid="{425E7F28-2F6A-4E5F-9FD4-861981F6FA43}"/>
    <hyperlink ref="AQ353" r:id="rId777" xr:uid="{EB40BC34-93DB-47CF-A4C5-4A6304F13381}"/>
    <hyperlink ref="AQ360" r:id="rId778" xr:uid="{451E517B-789F-4F63-90B3-57D70BB97ECF}"/>
    <hyperlink ref="AQ361" r:id="rId779" xr:uid="{BE7E94E4-067C-4C41-8B60-4BB7F08A96BB}"/>
    <hyperlink ref="AQ362" r:id="rId780" xr:uid="{A33142E6-CB81-4342-A072-07124048566C}"/>
    <hyperlink ref="AQ363" r:id="rId781" xr:uid="{A941C7EA-E96B-4B53-AC27-68802AF9F0BB}"/>
    <hyperlink ref="AQ378" r:id="rId782" xr:uid="{E0AC8811-C91D-4C78-88ED-B6A937B9B511}"/>
    <hyperlink ref="AQ379" r:id="rId783" xr:uid="{A523FC5D-EE3A-4A6C-BAB1-B003E2A9D00C}"/>
    <hyperlink ref="AQ398" r:id="rId784" xr:uid="{D64101EE-47AA-49C3-8816-AC2B10786FD8}"/>
    <hyperlink ref="AQ399" r:id="rId785" xr:uid="{3AE87CD8-33EA-492D-A1B4-A01AF11C91B4}"/>
    <hyperlink ref="AQ412" r:id="rId786" xr:uid="{5F6EB394-9662-4B0B-A120-08999F3B4F84}"/>
    <hyperlink ref="AQ413" r:id="rId787" xr:uid="{0425F737-C9C7-435B-86E5-9A380D3C7EE9}"/>
    <hyperlink ref="AQ414" r:id="rId788" xr:uid="{46D178AE-2F44-4638-9FA9-95FD966FF65F}"/>
    <hyperlink ref="AQ415" r:id="rId789" xr:uid="{FDF5682B-B86B-4247-AF3C-9BCF8939D3FA}"/>
    <hyperlink ref="AQ426" r:id="rId790" xr:uid="{D3FD06EA-3706-4282-8DBF-8E1B9FE36D3A}"/>
    <hyperlink ref="AQ427" r:id="rId791" xr:uid="{BC7ECD62-A5F6-4B31-A580-EA495AA5A7B7}"/>
    <hyperlink ref="AQ432" r:id="rId792" xr:uid="{BE9FBF53-2C83-4F4C-BD9B-371988E45B10}"/>
    <hyperlink ref="AQ457" r:id="rId793" xr:uid="{4ACB4AB2-EF89-4AFF-AFDA-8536CEACD22D}"/>
    <hyperlink ref="AQ459" r:id="rId794" xr:uid="{835DD616-98FB-482A-B9BB-E60042CD3F08}"/>
    <hyperlink ref="AQ460" r:id="rId795" xr:uid="{6C5E18BC-EFD8-4019-AC95-D98D53798AF7}"/>
    <hyperlink ref="AQ462" r:id="rId796" xr:uid="{49437AB1-5008-4943-AD92-6A1A01593820}"/>
    <hyperlink ref="AQ463" r:id="rId797" xr:uid="{730A2F5C-99FF-4F29-AFE7-657020460177}"/>
    <hyperlink ref="AQ473" r:id="rId798" xr:uid="{76FF0CC6-5A02-4FDA-8615-CCEE017905BA}"/>
    <hyperlink ref="AQ475" r:id="rId799" xr:uid="{A3C8365D-3F66-47ED-A46D-69BD54EBA747}"/>
    <hyperlink ref="AQ484" r:id="rId800" xr:uid="{1B483798-49E1-4D95-9675-8B655DDC7385}"/>
    <hyperlink ref="AQ489" r:id="rId801" xr:uid="{6793FFA3-B05D-4D16-AD6F-51536046233E}"/>
    <hyperlink ref="AQ490" r:id="rId802" xr:uid="{50B53EEA-E003-4434-A379-3DE014580B09}"/>
    <hyperlink ref="AQ491" r:id="rId803" xr:uid="{AF7A72A7-2403-4B6D-9B0D-8A1233994A27}"/>
    <hyperlink ref="AQ492" r:id="rId804" xr:uid="{135FD7D0-F1AA-4129-8B61-E26C4463EC9F}"/>
    <hyperlink ref="AQ495" r:id="rId805" xr:uid="{CABB7A0E-7D5C-4F21-A880-F81F93531BBB}"/>
    <hyperlink ref="AQ498" r:id="rId806" xr:uid="{EA142060-15B1-4DD4-B70B-3F2CC7731023}"/>
    <hyperlink ref="AQ93" r:id="rId807" xr:uid="{21C3F284-EB2A-4A1B-9637-8774EA34C788}"/>
    <hyperlink ref="AQ1000" r:id="rId808" xr:uid="{E3D39D11-5701-4E95-9FB8-BD55A44D3253}"/>
    <hyperlink ref="AQ640" r:id="rId809" xr:uid="{100C0809-FD4A-4500-ABF8-5E5E65DCEA55}"/>
    <hyperlink ref="AQ703" r:id="rId810" xr:uid="{A945BF50-80F6-43C9-A098-64CD25D593EB}"/>
    <hyperlink ref="AQ704" r:id="rId811" xr:uid="{A00CCD40-8B34-490C-95FB-F75884419991}"/>
    <hyperlink ref="AQ705" r:id="rId812" xr:uid="{E8CAE6C8-31C7-481D-A1B3-B4FA0732ED00}"/>
    <hyperlink ref="AQ707" r:id="rId813" xr:uid="{685F9C91-59C4-491C-803C-BB1DA07D714B}"/>
    <hyperlink ref="AQ708" r:id="rId814" xr:uid="{EF25DDE9-F291-421F-8FDB-88D0133458A4}"/>
    <hyperlink ref="AQ709" r:id="rId815" xr:uid="{C759D792-2142-4A17-815F-E631136F749F}"/>
    <hyperlink ref="AQ710" r:id="rId816" xr:uid="{CDB8C1BE-4CF0-4264-9977-0CB1C82D7837}"/>
    <hyperlink ref="AQ715" r:id="rId817" xr:uid="{3A506D81-A66D-49EB-8DC0-61B7D9E981C8}"/>
    <hyperlink ref="AQ716" r:id="rId818" xr:uid="{0F704203-1453-4AE0-896B-D8893010E531}"/>
    <hyperlink ref="AQ729" r:id="rId819" xr:uid="{87BEE252-B628-48D9-BB6A-D7EB9C2AD806}"/>
    <hyperlink ref="AQ737" r:id="rId820" xr:uid="{638E2C8C-9681-4AE0-8E4C-58BA5A77E207}"/>
    <hyperlink ref="AQ738" r:id="rId821" xr:uid="{278FCD67-6E44-4D15-82B3-21D981CE15E0}"/>
    <hyperlink ref="AQ740" r:id="rId822" xr:uid="{AD04A8F1-7116-4FF4-9EC0-98156E329805}"/>
    <hyperlink ref="AQ745" r:id="rId823" xr:uid="{3AB1D0B5-D92B-4611-9025-B35AADE04593}"/>
    <hyperlink ref="AQ765" r:id="rId824" xr:uid="{683CFC8C-F51F-4F0D-9C1D-31B8ADCBDE79}"/>
    <hyperlink ref="AQ867" r:id="rId825" xr:uid="{B6DA9AA8-A20B-4244-909C-A3EF8BE1542E}"/>
    <hyperlink ref="AQ1018" r:id="rId826" xr:uid="{D6D6B521-26B4-48A3-AC83-6BAC3DD04399}"/>
    <hyperlink ref="AQ1234" r:id="rId827" xr:uid="{CE0B0C61-3117-4610-9512-6C0946CED016}"/>
    <hyperlink ref="AQ1235" r:id="rId828" xr:uid="{61326E1F-8B9A-4274-B21C-31DB290CD405}"/>
    <hyperlink ref="AQ1236" r:id="rId829" xr:uid="{540A0FBE-6610-42A3-8F46-426E35C1EFBA}"/>
    <hyperlink ref="AQ1237" r:id="rId830" xr:uid="{9C50E18C-01E3-4267-8720-DF56899450BF}"/>
    <hyperlink ref="AQ1566" r:id="rId831" xr:uid="{3B15476A-AA16-49E2-B046-EA65E87517AD}"/>
    <hyperlink ref="AQ859" r:id="rId832" xr:uid="{960B3533-2D46-4E7A-9726-107CB061A441}"/>
    <hyperlink ref="AQ193" r:id="rId833" xr:uid="{11613761-D52F-4791-BF4D-B7A90458C633}"/>
    <hyperlink ref="AQ87" r:id="rId834" xr:uid="{C748DA22-EB23-4094-BE51-7B6BF233D93E}"/>
    <hyperlink ref="AQ119" r:id="rId835" xr:uid="{88F6FB7E-5D6D-46EE-83F8-F9F31B4CBA8D}"/>
    <hyperlink ref="AQ744" r:id="rId836" xr:uid="{9AD5D705-850C-4444-B69D-0EA8AF6790CF}"/>
    <hyperlink ref="AQ1023" r:id="rId837" xr:uid="{1064FE43-BD79-4CB2-833B-8BE0BC5EC50D}"/>
    <hyperlink ref="AQ1022" r:id="rId838" xr:uid="{4790835E-7C89-4BC9-BAEF-D34398C39772}"/>
    <hyperlink ref="AQ1025" r:id="rId839" xr:uid="{588A0966-6E8C-454A-9BE4-1E328898C7A7}"/>
    <hyperlink ref="AQ925" r:id="rId840" xr:uid="{32DD0257-AA7D-4FD0-A45C-61D01C1AD684}"/>
    <hyperlink ref="AQ951" r:id="rId841" xr:uid="{33760A97-F569-4F83-B97B-2B667B4B5416}"/>
    <hyperlink ref="AQ959" r:id="rId842" xr:uid="{3C31900F-A029-460F-9B32-3F29107E122F}"/>
    <hyperlink ref="AQ226" r:id="rId843" xr:uid="{CFF7B5DE-3CC2-4721-84CF-E3199303949C}"/>
    <hyperlink ref="AQ988" r:id="rId844" xr:uid="{C2D74551-C332-413E-BE54-3C074020B166}"/>
    <hyperlink ref="AQ380" r:id="rId845" xr:uid="{68E88E25-AF60-4097-BDC6-102F289ABB47}"/>
    <hyperlink ref="AQ928" r:id="rId846" xr:uid="{C7E27C55-65FB-4D75-B0DE-94037A5AD2D7}"/>
    <hyperlink ref="AQ980" r:id="rId847" xr:uid="{B9025DF9-E5D3-49DD-AE47-84C480B04969}"/>
    <hyperlink ref="AQ17" r:id="rId848" xr:uid="{D3BFC6FA-2F9F-418C-93BA-166599FF095C}"/>
    <hyperlink ref="AQ1586" r:id="rId849" xr:uid="{9BEC48DC-7E52-4A13-84EA-F0F2BE5F74EE}"/>
    <hyperlink ref="AQ1588" r:id="rId850" xr:uid="{E6EB654C-470C-40EE-BA35-A87835253C63}"/>
    <hyperlink ref="AQ1587" r:id="rId851" xr:uid="{EC23C145-2E9B-4583-A717-C62DF7EAD0AA}"/>
    <hyperlink ref="AQ1461" r:id="rId852" xr:uid="{B7CF478D-3854-4F14-9747-B8460E259414}"/>
    <hyperlink ref="AQ1238" r:id="rId853" xr:uid="{6FF8671B-6DC2-4DB6-AE43-8D78441B5F4E}"/>
    <hyperlink ref="AQ604" r:id="rId854" xr:uid="{6247D4E8-5D93-4EB8-9BFD-4D462A4E4C8C}"/>
    <hyperlink ref="AQ984" r:id="rId855" xr:uid="{3CD7E78A-43D6-4455-A5BD-A26758DB8695}"/>
    <hyperlink ref="AN914" r:id="rId856" display="mailto: educacion@cartago.gov.co/eluna@semcartago.gov.co" xr:uid="{DC416AAE-E8C0-4AA2-9E4F-E8C0053F62B0}"/>
    <hyperlink ref="AQ1594" r:id="rId857" xr:uid="{B0018FF8-D680-46E2-B305-7B17708AA545}"/>
    <hyperlink ref="AQ1597" r:id="rId858" xr:uid="{E1D7D443-AEF3-4A98-B955-6EDAC1EE4B60}"/>
    <hyperlink ref="AQ985" r:id="rId859" xr:uid="{A1182F41-8E39-40E4-B241-D0E8AD427F3C}"/>
    <hyperlink ref="AQ1596" r:id="rId860" xr:uid="{92189FA5-B8AF-44AB-A79C-2D6B1915A9A3}"/>
    <hyperlink ref="AQ1599" r:id="rId861" xr:uid="{CC34D6A1-2EEA-4482-9E42-EB890EFB9DD0}"/>
    <hyperlink ref="AQ947" r:id="rId862" xr:uid="{E39A9718-803C-4C5B-97FF-B31D2EC56923}"/>
    <hyperlink ref="AQ1035" r:id="rId863" xr:uid="{07ABBF29-7BA0-407E-9B77-1FB9156BC939}"/>
    <hyperlink ref="AQ601" r:id="rId864" xr:uid="{D119F8E2-B624-4C8F-A822-8DC45B07F011}"/>
    <hyperlink ref="AQ974" r:id="rId865" xr:uid="{E14304F6-C6F4-4680-8691-1F6AEBE20D59}"/>
    <hyperlink ref="AQ927" r:id="rId866" xr:uid="{183779C6-46A5-4EAA-B696-43508876B7B6}"/>
    <hyperlink ref="AQ963" r:id="rId867" xr:uid="{F4891378-C851-4954-B676-5B5A45332242}"/>
    <hyperlink ref="AQ999" r:id="rId868" xr:uid="{D43EDFAF-FA88-4A85-AC65-774341349523}"/>
    <hyperlink ref="AQ1046" r:id="rId869" xr:uid="{F2973137-33B2-4DA1-A749-29553AC56DB5}"/>
    <hyperlink ref="AQ966" r:id="rId870" xr:uid="{DEA2A518-7E89-4A60-92F9-15494B5A8D05}"/>
    <hyperlink ref="AQ1598" r:id="rId871" xr:uid="{C2F4E331-2BD5-4B2B-B96C-3CABC184B008}"/>
    <hyperlink ref="AQ949" r:id="rId872" xr:uid="{67E9DC5D-CB90-43C1-B69A-23B448BB71D6}"/>
    <hyperlink ref="AQ955" r:id="rId873" xr:uid="{BD4E1EFC-D9E8-4154-9845-08525162F8E4}"/>
    <hyperlink ref="AQ977" r:id="rId874" xr:uid="{18ACF365-0276-4DB9-ADE9-F7B42C65E87A}"/>
    <hyperlink ref="AQ1071" r:id="rId875" xr:uid="{3E492401-AE32-4343-8912-787F9A94B98E}"/>
    <hyperlink ref="AQ968" r:id="rId876" xr:uid="{A57CB46A-AD7C-45B1-8E4E-1E7588953872}"/>
    <hyperlink ref="AQ976" r:id="rId877" xr:uid="{868DCCC9-4475-4EC1-B9F5-96515D6CCB49}"/>
    <hyperlink ref="AQ978" r:id="rId878" xr:uid="{F51F5B6E-9037-4BE0-9441-ADCF46BD451F}"/>
    <hyperlink ref="AQ1590" r:id="rId879" xr:uid="{6692B8B2-AAF5-4C76-A6E9-D95CD5779D67}"/>
    <hyperlink ref="AQ1050" r:id="rId880" xr:uid="{9FC0803D-3FE5-4FFF-8E81-A464F628D4FD}"/>
    <hyperlink ref="AQ766" r:id="rId881" xr:uid="{4A3F7289-61B9-4BE3-B295-F5E6547E736F}"/>
    <hyperlink ref="AQ933" r:id="rId882" xr:uid="{F201AFDA-351A-46E0-A408-5E3B2D3C2DCD}"/>
    <hyperlink ref="AQ942" r:id="rId883" xr:uid="{43B7AC94-ECB5-4BF7-B675-D59776C5D0E2}"/>
    <hyperlink ref="AQ945" r:id="rId884" xr:uid="{9024B902-B39A-4936-9A6D-7692D77E9E75}"/>
    <hyperlink ref="AQ962" r:id="rId885" xr:uid="{C67B9071-F563-4BA9-ADCE-E2A0BE702153}"/>
    <hyperlink ref="AQ1047" r:id="rId886" xr:uid="{B01C3DA4-9D89-4699-B03E-4B490C29FFB4}"/>
    <hyperlink ref="AQ1070" r:id="rId887" xr:uid="{BFD1FF5B-AD0E-4EC3-8726-305BFBE7BD7B}"/>
    <hyperlink ref="AQ519" r:id="rId888" xr:uid="{F87495BC-D237-40C9-AC41-365B6D2B5797}"/>
    <hyperlink ref="AQ527" r:id="rId889" xr:uid="{2FBA425C-CA68-4B6A-BD41-CBA530450CD7}"/>
    <hyperlink ref="AQ528" r:id="rId890" xr:uid="{895ADA8B-CF47-47FA-A05A-49B6A78F79BE}"/>
    <hyperlink ref="AQ1069" r:id="rId891" xr:uid="{FC475C19-1EB6-4B01-8732-E62D5FFD7539}"/>
    <hyperlink ref="AQ1583" r:id="rId892" xr:uid="{CC5CD980-5E29-45FB-8D13-BABCC7D10E39}"/>
    <hyperlink ref="AQ1570" r:id="rId893" xr:uid="{47C614BE-8C24-4196-95D3-3B8FB2C5515D}"/>
    <hyperlink ref="AQ1572" r:id="rId894" xr:uid="{166B42BC-BC75-4856-AE7B-F95B051B3456}"/>
    <hyperlink ref="AQ1589" r:id="rId895" xr:uid="{2B05FE44-17CD-47E9-B686-89C949353B66}"/>
    <hyperlink ref="AQ1511" r:id="rId896" xr:uid="{5D5FF9C3-0AF0-471E-9F18-DEFB64C36432}"/>
    <hyperlink ref="AQ1512" r:id="rId897" xr:uid="{096171B1-4DBC-4FA9-A7B9-621177BDDC5E}"/>
    <hyperlink ref="AQ1513" r:id="rId898" xr:uid="{A349E8A3-15AF-418E-93DF-1B767481B966}"/>
    <hyperlink ref="AQ1514" r:id="rId899" xr:uid="{08BEA893-7A13-438C-9EB0-7F3423B296B4}"/>
    <hyperlink ref="AQ1515" r:id="rId900" xr:uid="{62A11ABB-2678-476A-B733-CDF03AA082B6}"/>
    <hyperlink ref="AQ1516" r:id="rId901" xr:uid="{458D82E9-08D5-463E-B7CE-981A4470DCA1}"/>
    <hyperlink ref="AQ1518" r:id="rId902" xr:uid="{1D421639-2151-43CB-8922-6126DBF2DD89}"/>
    <hyperlink ref="AQ1519" r:id="rId903" xr:uid="{AABD9F89-EF54-4D5E-8EF0-6535FFCF876B}"/>
    <hyperlink ref="AQ1520" r:id="rId904" xr:uid="{AF013E2E-F3F6-498B-AF89-C64B9FD720C3}"/>
    <hyperlink ref="AQ1522" r:id="rId905" xr:uid="{5E4569AE-0547-4642-AC99-402BF3DB48CD}"/>
    <hyperlink ref="AQ1523" r:id="rId906" xr:uid="{A06A69D2-84FC-433C-A1CD-E7AAB1493D16}"/>
    <hyperlink ref="AQ923" r:id="rId907" xr:uid="{540475F5-85D9-4932-B83C-C38E80D7248D}"/>
    <hyperlink ref="AQ931" r:id="rId908" xr:uid="{DBE275FE-D3AF-472A-9B62-FCDE7DBE8C82}"/>
    <hyperlink ref="AQ937" r:id="rId909" xr:uid="{DEDEAE68-096E-4020-B41D-C872AA4FF184}"/>
    <hyperlink ref="AQ986" r:id="rId910" xr:uid="{98545C12-A6FF-4A24-AF70-C08A230C6F79}"/>
    <hyperlink ref="AQ90" r:id="rId911" xr:uid="{952325E6-2152-4067-B89E-D40CA0B3EBF8}"/>
    <hyperlink ref="AQ207" r:id="rId912" xr:uid="{0181488F-CA24-434F-BB92-4D169FFA3171}"/>
    <hyperlink ref="AQ11" r:id="rId913" xr:uid="{3F992287-4B8A-4F71-9C42-A303D2528FE1}"/>
    <hyperlink ref="AQ32" r:id="rId914" xr:uid="{2B5AC405-4538-4F9E-84C1-D9250F8FA1FE}"/>
    <hyperlink ref="AQ83" r:id="rId915" display="D.082" xr:uid="{D5A98A86-C972-4D50-8770-77598BD2A295}"/>
    <hyperlink ref="AQ77" r:id="rId916" xr:uid="{22D14DC3-1816-4DCD-86D6-470A5C09A59C}"/>
    <hyperlink ref="AQ54" r:id="rId917" xr:uid="{EBAEBAFA-6A1C-4533-98F1-FD3D9424A9DC}"/>
    <hyperlink ref="AQ91" r:id="rId918" display="D.90" xr:uid="{2101C377-3060-45AB-8095-D33781C05477}"/>
    <hyperlink ref="AQ147" r:id="rId919" display="D.146" xr:uid="{B54D500D-3012-427F-9250-D8FDD936E2F1}"/>
    <hyperlink ref="AQ160" r:id="rId920" display="D.159" xr:uid="{88CFC07F-1E13-4A4B-B467-B6C5CC8A1F0C}"/>
    <hyperlink ref="AQ208" r:id="rId921" display="D.207" xr:uid="{146B9D9D-10AD-4706-8191-614A13892E16}"/>
    <hyperlink ref="AQ250" r:id="rId922" display="D.249" xr:uid="{BC888463-8AAA-4030-BFE6-D9387597E606}"/>
    <hyperlink ref="AQ268" r:id="rId923" xr:uid="{29857516-0262-4CBC-A557-65C87D9BFD0A}"/>
    <hyperlink ref="AQ269" r:id="rId924" xr:uid="{AE01F2D6-63D6-4D09-BEFF-848FEFFE3F2C}"/>
    <hyperlink ref="AQ306" r:id="rId925" xr:uid="{84A32F2D-ACB3-4088-81BF-4A4F20BDEF59}"/>
    <hyperlink ref="AQ325" r:id="rId926" xr:uid="{AA065B4C-5BB5-4CE7-8DC7-F4C84986B464}"/>
    <hyperlink ref="AQ346" r:id="rId927" xr:uid="{A2BAB242-23FA-4B78-A77A-1CC09EF6CE38}"/>
    <hyperlink ref="AQ371" r:id="rId928" xr:uid="{39074301-E562-471C-8B40-B83D9E678D77}"/>
    <hyperlink ref="AQ389" r:id="rId929" xr:uid="{2D490A05-DD21-40F8-B96B-5A292F30979E}"/>
    <hyperlink ref="AQ404" r:id="rId930" xr:uid="{0DCDCE2C-45F0-42D8-90E4-9BB8F6A6A612}"/>
    <hyperlink ref="AQ421" r:id="rId931" xr:uid="{83372DE1-1377-445B-9D2C-E5CC431A77FF}"/>
    <hyperlink ref="AQ437" r:id="rId932" xr:uid="{F0B8D030-B7B9-4BB6-A461-B456D9DCE9E3}"/>
    <hyperlink ref="AQ438" r:id="rId933" xr:uid="{40048FD0-C053-440E-AC82-378F2DBE7148}"/>
    <hyperlink ref="AQ449" r:id="rId934" xr:uid="{4582D404-87DE-4998-ADE9-14AA93AA7C75}"/>
    <hyperlink ref="AQ450" r:id="rId935" xr:uid="{13F9D169-C03B-4536-8E37-F350229E8C6F}"/>
    <hyperlink ref="AQ549" r:id="rId936" xr:uid="{C5BE4F28-A22B-404E-B4CA-DA49327630DF}"/>
    <hyperlink ref="AQ550" r:id="rId937" xr:uid="{376CD009-008C-47E2-971C-E265B2EC2752}"/>
    <hyperlink ref="AQ602" r:id="rId938" xr:uid="{90EACB72-1C59-467E-9A34-905164E08F8F}"/>
    <hyperlink ref="AQ603" r:id="rId939" xr:uid="{664531E8-E292-4F1B-9D7F-868FBEAF4CB3}"/>
    <hyperlink ref="AQ724" r:id="rId940" xr:uid="{D9BC639B-DD64-42BE-9453-E03DB9AE3105}"/>
    <hyperlink ref="AQ798" r:id="rId941" xr:uid="{24CC0FD1-45F4-4F98-B25C-9AA115DB4063}"/>
    <hyperlink ref="AQ811" r:id="rId942" xr:uid="{7CBCFBB0-2D7D-4BFA-A65F-4725BB3BE0F7}"/>
    <hyperlink ref="AQ839" r:id="rId943" xr:uid="{19C3D245-7DF8-4785-94C6-51CD86DB3660}"/>
    <hyperlink ref="AQ857" r:id="rId944" xr:uid="{FABA8D7D-4EF2-4661-84BC-50333236DCA2}"/>
    <hyperlink ref="AQ874" r:id="rId945" xr:uid="{D6E02447-D58C-4B94-86A9-E567C7287782}"/>
    <hyperlink ref="AQ909" r:id="rId946" xr:uid="{1290C3E5-DCBD-40E9-A85A-9810DB0D6969}"/>
    <hyperlink ref="AQ911" r:id="rId947" xr:uid="{39663778-78A7-410E-AB99-EB3B64B5B075}"/>
    <hyperlink ref="AQ989" r:id="rId948" xr:uid="{94572BE6-86B2-488C-8A57-E41A62EA1A32}"/>
    <hyperlink ref="AQ990" r:id="rId949" xr:uid="{2F09A8EB-256F-4E2D-A736-5EAA8B325DB0}"/>
    <hyperlink ref="AQ1039" r:id="rId950" xr:uid="{03B4C35D-816D-4240-ABA9-E978091E188E}"/>
    <hyperlink ref="AQ1040" r:id="rId951" xr:uid="{68708CAE-648D-4A53-8909-427B0FB33310}"/>
    <hyperlink ref="AQ1042" r:id="rId952" xr:uid="{ABD9F73B-3C1A-4901-A7E8-28B8582C30DA}"/>
    <hyperlink ref="AQ1043" r:id="rId953" xr:uid="{4B9DFAA7-343E-474D-80A7-FA65B3434102}"/>
    <hyperlink ref="AQ1044" r:id="rId954" xr:uid="{03666E44-A8D1-4D33-BA69-1345EF886E34}"/>
    <hyperlink ref="AQ1045" r:id="rId955" xr:uid="{F97C76E1-FD5E-42CA-8849-727F1670E3CE}"/>
    <hyperlink ref="AQ1459" r:id="rId956" xr:uid="{19026CD7-514C-4A74-8B86-0618548D2C9A}"/>
    <hyperlink ref="AQ1460" r:id="rId957" xr:uid="{328675E4-1883-4500-964F-2FFF23A9A52E}"/>
    <hyperlink ref="AQ1595" r:id="rId958" xr:uid="{ECE9B844-6542-49AC-B667-45BEC6DA7665}"/>
    <hyperlink ref="AQ772" r:id="rId959" xr:uid="{4E0971D6-1165-4619-BA28-504F2E5717A1}"/>
    <hyperlink ref="AQ907" r:id="rId960" xr:uid="{DB3CEAD4-1848-4CA9-A42F-B600953A7B97}"/>
    <hyperlink ref="AQ9" r:id="rId961" xr:uid="{A78D610E-B972-4493-B515-37A237AF9B11}"/>
    <hyperlink ref="AQ1630" r:id="rId962" xr:uid="{45FE759F-BDD2-494B-A228-14AF0775F2EE}"/>
    <hyperlink ref="AQ771" r:id="rId963" xr:uid="{87DC7403-B2DD-4E35-BFF9-1397AEF6D539}"/>
    <hyperlink ref="AQ618" r:id="rId964" xr:uid="{0246F667-21E9-4109-B0DA-A6A9B9F50ED3}"/>
    <hyperlink ref="AQ1591" r:id="rId965" xr:uid="{A5A2F1D3-F2B8-49F4-B876-D7F9AC29CD48}"/>
    <hyperlink ref="AQ1593" r:id="rId966" xr:uid="{8CC05693-4D64-44D0-B354-5E0F837F4CE3}"/>
    <hyperlink ref="AQ1600" r:id="rId967" xr:uid="{6BC06720-5639-4B6A-925D-02451D5937A5}"/>
    <hyperlink ref="AQ1601" r:id="rId968" xr:uid="{04B90AAF-92EA-413D-AB66-CF541F52D0C7}"/>
    <hyperlink ref="AQ1602" r:id="rId969" xr:uid="{2D1C38A3-7B75-410D-95BC-6AB49F9629BD}"/>
    <hyperlink ref="AQ1603" r:id="rId970" xr:uid="{DD588885-98EC-43CA-A9EF-068B1B00A38D}"/>
    <hyperlink ref="AQ1604" r:id="rId971" xr:uid="{E31E2BE5-5221-4552-85F5-056FB9319A7F}"/>
    <hyperlink ref="AQ23" r:id="rId972" xr:uid="{F4F0CE76-70C1-4AFC-BC5E-611853F24F4B}"/>
    <hyperlink ref="AQ58" r:id="rId973" xr:uid="{BDAF3C7A-E602-4B69-8085-6A962F4D0CCB}"/>
    <hyperlink ref="AQ88" r:id="rId974" xr:uid="{0F8B714C-B51C-4DCD-BF67-A772A90FF786}"/>
    <hyperlink ref="AQ120" r:id="rId975" xr:uid="{2CEEC90A-0D3C-49F6-9038-0D50A02DD037}"/>
    <hyperlink ref="AQ22" r:id="rId976" xr:uid="{5481B49F-4D07-4F3A-AAAA-27E6E2D55DF3}"/>
    <hyperlink ref="AQ121" r:id="rId977" xr:uid="{6A4D158A-773C-47F2-AF33-9F6C767F30D7}"/>
    <hyperlink ref="AQ154" r:id="rId978" xr:uid="{241CF3C7-42F7-4401-9F5D-39E0C1F92F25}"/>
    <hyperlink ref="AQ155" r:id="rId979" xr:uid="{F2B0BBDF-86A9-4B82-8ECF-B8F4686941BA}"/>
    <hyperlink ref="AQ156" r:id="rId980" xr:uid="{BFDA0AD7-DCEB-4117-8CEE-BD9A103E3315}"/>
    <hyperlink ref="AQ195" r:id="rId981" xr:uid="{A33A0B40-7195-4B11-8CB5-5CE68D3B4D07}"/>
    <hyperlink ref="AQ224" r:id="rId982" xr:uid="{7CEC843F-1A06-4277-81B1-22DD55EEEBCC}"/>
    <hyperlink ref="AQ233" r:id="rId983" xr:uid="{87F109CF-CACD-4613-A015-A7160318625D}"/>
    <hyperlink ref="AQ240" r:id="rId984" xr:uid="{44C7187C-501B-4F2D-92E6-B50B63B5057E}"/>
    <hyperlink ref="AQ241" r:id="rId985" xr:uid="{4995D519-628D-4026-A276-38E68B1325A9}"/>
    <hyperlink ref="AQ272" r:id="rId986" xr:uid="{5DBFD99E-3925-4BD7-90F5-4CC2107A1519}"/>
    <hyperlink ref="AQ273" r:id="rId987" xr:uid="{58E798F7-035B-477C-81CF-682297EF3F6D}"/>
    <hyperlink ref="AQ295" r:id="rId988" xr:uid="{B21B06F6-37AA-465C-BB86-DF48AA40DB8C}"/>
    <hyperlink ref="AQ308" r:id="rId989" xr:uid="{9B502142-D645-49D5-B720-DFD4E44BDE0D}"/>
    <hyperlink ref="AQ309" r:id="rId990" xr:uid="{DF85E07C-FCCD-46FE-AE78-6B8F23D26CFB}"/>
    <hyperlink ref="AQ315" r:id="rId991" xr:uid="{2AB0A084-1738-4AA1-8C84-05EA3F90961C}"/>
    <hyperlink ref="AQ349" r:id="rId992" xr:uid="{DC44235E-EF39-472A-9350-91281C0B9EEA}"/>
    <hyperlink ref="AQ376" r:id="rId993" xr:uid="{8041C4EA-D669-4144-B03B-42154C257FF1}"/>
    <hyperlink ref="AQ390" r:id="rId994" xr:uid="{43318FC3-D5B3-43EE-B4FC-A8E7222D66CB}"/>
    <hyperlink ref="AQ420" r:id="rId995" xr:uid="{DEE47412-7AA2-4C99-97D4-17749AF9CF19}"/>
    <hyperlink ref="AQ441" r:id="rId996" xr:uid="{DF12EC57-896E-45E3-8A07-0598F874C2B3}"/>
    <hyperlink ref="AQ478" r:id="rId997" xr:uid="{E1CED743-E6E5-46BD-A609-6AB2EF702BD6}"/>
    <hyperlink ref="AQ479" r:id="rId998" xr:uid="{232FC6CF-9166-46F8-A6B3-82E505525A8A}"/>
    <hyperlink ref="AQ480" r:id="rId999" xr:uid="{4E65E315-DA05-4E4B-8EAE-92CF598914DF}"/>
    <hyperlink ref="AQ481" r:id="rId1000" xr:uid="{32131F27-FEE0-4F3D-9909-87EF2334470E}"/>
    <hyperlink ref="AQ533" r:id="rId1001" xr:uid="{D3EF6827-4137-402A-8AF0-162F9F6DC8EE}"/>
    <hyperlink ref="AQ534" r:id="rId1002" xr:uid="{59655788-7F22-42D4-8BDD-E34DCE953898}"/>
    <hyperlink ref="AQ566" r:id="rId1003" xr:uid="{863969E4-7F1F-4EB2-A1C4-02BCC2F67D43}"/>
    <hyperlink ref="AQ583" r:id="rId1004" xr:uid="{5CCF824C-C945-410B-AE4C-67A978A9D7EC}"/>
    <hyperlink ref="AQ584" r:id="rId1005" xr:uid="{8672547A-387F-4CBE-9647-41836742AAB4}"/>
    <hyperlink ref="AQ585" r:id="rId1006" xr:uid="{8AC47215-FE6B-4A9C-AEF7-3D471EFB9A75}"/>
    <hyperlink ref="AQ613" r:id="rId1007" xr:uid="{EF97224F-A88A-4249-9F7C-0A4D9D5E8B4D}"/>
    <hyperlink ref="AQ624" r:id="rId1008" xr:uid="{990EE298-80D2-4A54-A094-46D4E5A2DC43}"/>
    <hyperlink ref="AQ625" r:id="rId1009" xr:uid="{76526FAA-B75C-4805-8C12-FD2EEF385E39}"/>
    <hyperlink ref="AQ626" r:id="rId1010" xr:uid="{33354030-7717-4159-9347-33F57128AFE2}"/>
    <hyperlink ref="AQ746" r:id="rId1011" xr:uid="{6C2BB706-9592-4961-88D0-AA1D1B1E1E83}"/>
    <hyperlink ref="AQ747" r:id="rId1012" xr:uid="{8943EF73-A26D-4C85-96F8-7A9F8A7B1703}"/>
    <hyperlink ref="AQ748" r:id="rId1013" xr:uid="{67CA3FFB-32B1-4EA9-999B-7BABAB0BED3C}"/>
    <hyperlink ref="AQ749" r:id="rId1014" xr:uid="{4D66EFE5-BC02-4976-921E-1DE84C037FB2}"/>
    <hyperlink ref="AQ750" r:id="rId1015" xr:uid="{BD731D33-F418-40DC-85E4-D025F57B7655}"/>
    <hyperlink ref="AQ751" r:id="rId1016" xr:uid="{BE36A156-32C9-4361-9B48-16244B89AB36}"/>
    <hyperlink ref="AQ752" r:id="rId1017" xr:uid="{85E9AC57-8925-4E08-887D-4ECCECE2F2DD}"/>
    <hyperlink ref="AQ753" r:id="rId1018" xr:uid="{F26C4EA9-6E62-4A83-9A84-B6D563F4CE5D}"/>
    <hyperlink ref="AQ754" r:id="rId1019" xr:uid="{3689244B-093D-4291-A1D1-FF86704A6F60}"/>
    <hyperlink ref="AQ808" r:id="rId1020" xr:uid="{5857E5BE-ABA7-4666-AB8D-5060D3C44A0E}"/>
    <hyperlink ref="AQ850" r:id="rId1021" xr:uid="{1E782D48-9C21-4BE3-8066-A7C3F44094F4}"/>
    <hyperlink ref="AQ1614" r:id="rId1022" xr:uid="{AC3FB16C-5351-4D6E-99AA-780C08175FC8}"/>
    <hyperlink ref="AQ1617" r:id="rId1023" xr:uid="{B5B228A5-776B-4B71-B102-364D55C5381B}"/>
    <hyperlink ref="AQ1620" r:id="rId1024" xr:uid="{817601F3-6B6A-4D0D-98DD-651F01065962}"/>
    <hyperlink ref="AQ1625" r:id="rId1025" xr:uid="{18DDB236-65FE-4055-B791-C9B17D69D092}"/>
    <hyperlink ref="AQ1628" r:id="rId1026" xr:uid="{1E498A83-18ED-4169-B943-B7517CE16355}"/>
    <hyperlink ref="AQ1102" r:id="rId1027" xr:uid="{34E54684-280F-4682-BC62-E6DBFFF5BA3D}"/>
    <hyperlink ref="AQ1107" r:id="rId1028" xr:uid="{58945216-C838-405A-8BFE-FF8B5C4A1360}"/>
    <hyperlink ref="AQ1117" r:id="rId1029" xr:uid="{21E04741-1327-4C61-8B80-F560558A9D5A}"/>
    <hyperlink ref="AQ1135" r:id="rId1030" xr:uid="{D3386AEF-47C6-48E6-AE99-3C93AE12A603}"/>
    <hyperlink ref="AQ1110" r:id="rId1031" xr:uid="{E316C684-F805-49A8-8500-10E2B082FB19}"/>
    <hyperlink ref="AQ1111" r:id="rId1032" xr:uid="{41262E67-2C98-479E-AE4E-13180DA4078A}"/>
    <hyperlink ref="AQ1114" r:id="rId1033" xr:uid="{6B2AB6BA-2681-41A9-BC6E-961A674134A0}"/>
    <hyperlink ref="AQ1097" r:id="rId1034" xr:uid="{B5A41494-611C-432F-9381-C8C4B734400D}"/>
    <hyperlink ref="AQ1606" r:id="rId1035" xr:uid="{2A67B655-DCDA-4F87-8B6C-5F2A5998C565}"/>
    <hyperlink ref="AQ1609" r:id="rId1036" xr:uid="{F61C11E8-D54A-47A9-8BE6-C759DA70BC34}"/>
    <hyperlink ref="AQ1611" r:id="rId1037" xr:uid="{757EF12B-8FB4-4548-96E1-3BFDB04A6087}"/>
    <hyperlink ref="AQ1612" r:id="rId1038" xr:uid="{1FB4995B-77C7-4B97-B347-AD7EDB6208B6}"/>
    <hyperlink ref="AQ1618" r:id="rId1039" xr:uid="{FC822AD4-84E0-4F8A-88A0-3C258679EC47}"/>
    <hyperlink ref="AQ1623" r:id="rId1040" xr:uid="{9707CB2B-CEA8-4D01-85B3-C4A177D11681}"/>
    <hyperlink ref="AQ1624" r:id="rId1041" xr:uid="{D62A304B-7DFC-47BA-9533-54873CD8813E}"/>
    <hyperlink ref="AQ1627" r:id="rId1042" xr:uid="{61BE5FE2-A1F2-4894-9D06-3FC862B546E8}"/>
    <hyperlink ref="AQ1629" r:id="rId1043" xr:uid="{AF4A4575-E62A-4501-BD22-14F4D183267A}"/>
    <hyperlink ref="AQ1613" r:id="rId1044" xr:uid="{04BF39DD-904B-4072-AE2B-E0FC100FD385}"/>
    <hyperlink ref="AQ1615" r:id="rId1045" xr:uid="{63D6A818-8DBE-4D4C-93B9-00484E81820C}"/>
    <hyperlink ref="AQ1616" r:id="rId1046" xr:uid="{4E485050-9F03-432C-AA6D-EF41DFDFB5F2}"/>
    <hyperlink ref="AQ1621" r:id="rId1047" xr:uid="{88685E85-C256-4D8E-9E13-457E142202B8}"/>
    <hyperlink ref="AQ1622" r:id="rId1048" xr:uid="{C6950394-4349-4B2E-9FFB-D333F34233E5}"/>
    <hyperlink ref="AQ1626" r:id="rId1049" xr:uid="{3CCB332C-EB7F-43F0-8960-358E04468A51}"/>
    <hyperlink ref="AQ1605" r:id="rId1050" xr:uid="{ECD61FE5-0A1B-4674-8943-F9770ABB2A03}"/>
    <hyperlink ref="AQ1610" r:id="rId1051" xr:uid="{84403FCD-8FE8-48B7-B817-C033AB3C1FFD}"/>
    <hyperlink ref="AQ1607" r:id="rId1052" xr:uid="{496E01F9-3DD3-4293-AC88-FAF3061FDF1C}"/>
    <hyperlink ref="AQ1608" r:id="rId1053" xr:uid="{8E6BE521-B745-4019-A3BB-8A643F87C374}"/>
    <hyperlink ref="AQ1619" r:id="rId1054" xr:uid="{755AC3EE-BFFD-4AB0-9B6D-D6310F4B3073}"/>
    <hyperlink ref="AQ868" r:id="rId1055" xr:uid="{4FEF78B0-DFA7-4227-BA59-A6EC069C75A1}"/>
    <hyperlink ref="AQ891" r:id="rId1056" xr:uid="{C1DD7E3A-C362-44E4-9FE7-BF9CA5E910D0}"/>
    <hyperlink ref="AQ893" r:id="rId1057" xr:uid="{EA29A676-ABE0-44C9-A89E-2BCC0F38AEBF}"/>
    <hyperlink ref="AQ894" r:id="rId1058" xr:uid="{3D34C070-C4FF-4A4B-AB7D-5512FA374D59}"/>
    <hyperlink ref="AQ895" r:id="rId1059" xr:uid="{8999EEC7-6221-4F32-A282-21198057D278}"/>
    <hyperlink ref="AQ899" r:id="rId1060" xr:uid="{E59E0ED2-2A2C-4318-B23F-10AFE431D094}"/>
    <hyperlink ref="AQ900" r:id="rId1061" xr:uid="{CA1FA958-A313-4527-96A1-9CA6C4473816}"/>
    <hyperlink ref="AQ1655" r:id="rId1062" xr:uid="{7E576992-0ECE-47E1-B8AB-13CF9550F943}"/>
    <hyperlink ref="AQ1656" r:id="rId1063" xr:uid="{3AFA62F2-5D07-4DCD-9214-D5A23E0496EC}"/>
    <hyperlink ref="AQ1657" r:id="rId1064" xr:uid="{93AEB306-CEA9-4A21-A0DC-E20D4EDDC237}"/>
    <hyperlink ref="AQ1658" r:id="rId1065" xr:uid="{55056339-15A5-4410-A52B-F592AE47C944}"/>
    <hyperlink ref="AQ1660" r:id="rId1066" xr:uid="{0A80C42E-742F-4A2E-9C03-D796B43A72C3}"/>
    <hyperlink ref="AQ365" r:id="rId1067" xr:uid="{019EDE0D-78D8-4A2D-BCF7-CABE4DD7BE72}"/>
    <hyperlink ref="AQ159" r:id="rId1068" xr:uid="{8541F05D-1AB8-4404-89C9-73E38BD7619B}"/>
    <hyperlink ref="AQ914" r:id="rId1069" xr:uid="{743D501F-A139-4183-858F-444F08769A97}"/>
    <hyperlink ref="AQ1011" r:id="rId1070" xr:uid="{858FC956-CF3E-45FB-AECB-56CEC496B28D}"/>
    <hyperlink ref="AQ1016" r:id="rId1071" xr:uid="{C8AAC260-7878-4DBC-876F-F469DFE813EB}"/>
    <hyperlink ref="AQ1456" r:id="rId1072" xr:uid="{A2F83858-19FB-4EBF-A3D2-707E79DE1E1F}"/>
    <hyperlink ref="AQ1475" r:id="rId1073" xr:uid="{7B4056C4-86EC-43BD-8D7C-83E1F4779B08}"/>
    <hyperlink ref="AQ1634" r:id="rId1074" display="D.1631" xr:uid="{9E595C3B-D436-47E8-A6A9-C30934B414C6}"/>
    <hyperlink ref="AQ1635" r:id="rId1075" xr:uid="{71C198D8-BD2A-4EDC-A5B6-54D2B75ECE9C}"/>
    <hyperlink ref="AQ1636" r:id="rId1076" xr:uid="{E576C828-A06E-4AFD-AEAC-4BFEA7D64C5D}"/>
    <hyperlink ref="AQ1637" r:id="rId1077" xr:uid="{3A9DD0F4-5CA0-4CEC-9F6D-EC9FB5DF4CD7}"/>
    <hyperlink ref="AQ1638" r:id="rId1078" xr:uid="{228F3139-C0D2-4D57-A219-AFA5E5219F05}"/>
    <hyperlink ref="AQ1639" r:id="rId1079" xr:uid="{FD42946F-FB92-40CC-B312-6ACE48D1C278}"/>
    <hyperlink ref="AQ1640" r:id="rId1080" xr:uid="{776FCE4E-2515-4FBA-BC0E-7F4960C0CB5D}"/>
    <hyperlink ref="AQ1641" r:id="rId1081" xr:uid="{35BEA7C7-0DE3-49DF-B7B3-D5A378019DF8}"/>
    <hyperlink ref="AQ1642" r:id="rId1082" xr:uid="{0ABD84A0-8163-4A33-9F38-B87643E0EBD7}"/>
    <hyperlink ref="AQ1643" r:id="rId1083" xr:uid="{BA1FFDD4-00B8-416D-A662-DEFCF998C23B}"/>
    <hyperlink ref="AQ1098" r:id="rId1084" xr:uid="{0BADCCC1-BF09-44B5-9593-D238F822FC0D}"/>
    <hyperlink ref="AQ1137" r:id="rId1085" xr:uid="{961B59E1-029A-4281-B59A-AE10AB5859E4}"/>
    <hyperlink ref="AQ1138" r:id="rId1086" xr:uid="{FA8A8D08-426F-4E14-A503-66EE01094C95}"/>
    <hyperlink ref="AQ1140" r:id="rId1087" xr:uid="{1F55A13F-B6DA-44AF-9DD0-853212ECCF29}"/>
    <hyperlink ref="AQ1141" r:id="rId1088" xr:uid="{472BAC8E-9799-403D-8D4C-75D0CF90E82D}"/>
    <hyperlink ref="AQ1142" r:id="rId1089" xr:uid="{57B17220-2E29-4C0E-ADA5-E896D91DE4F0}"/>
    <hyperlink ref="AQ1144" r:id="rId1090" xr:uid="{9E660980-D483-42E2-827D-408A2B3BA071}"/>
    <hyperlink ref="AQ123" r:id="rId1091" xr:uid="{B558BCBA-DDF7-4895-9DD8-C11C791C8C43}"/>
    <hyperlink ref="AQ2" r:id="rId1092" xr:uid="{F259F535-2CC4-40AB-940A-6BA69F6B436C}"/>
    <hyperlink ref="AQ3" r:id="rId1093" xr:uid="{A1DC8F8B-499C-4A8D-9F0E-CEB078D5B9E5}"/>
    <hyperlink ref="AQ4" r:id="rId1094" xr:uid="{5BADDCEB-3AA4-4F62-8B3F-F6024E477902}"/>
    <hyperlink ref="AQ10" r:id="rId1095" xr:uid="{B8957A14-458A-4B04-B99B-0D6DF116D808}"/>
    <hyperlink ref="AQ18" r:id="rId1096" xr:uid="{0723EBA8-8C85-45DD-83ED-9223C8793912}"/>
    <hyperlink ref="AQ34" r:id="rId1097" xr:uid="{F0ED5DB5-CF1A-451B-AAC3-71135BEDE76E}"/>
    <hyperlink ref="AQ35" r:id="rId1098" xr:uid="{1CA608FC-CEDB-4324-A633-E94E7B7B4CDD}"/>
    <hyperlink ref="AQ1703" r:id="rId1099" xr:uid="{B8CCC074-987E-4473-8AB8-8EED423328D1}"/>
    <hyperlink ref="AQ36" r:id="rId1100" xr:uid="{F6F59788-52B5-4C67-B4E1-8F645A3233E5}"/>
    <hyperlink ref="AQ44" r:id="rId1101" xr:uid="{AF706451-F1E6-4645-9C52-5EA82734A963}"/>
    <hyperlink ref="AQ65" r:id="rId1102" xr:uid="{B665ED5A-756D-49AB-8BF8-4A5832F2FAFD}"/>
    <hyperlink ref="AQ66" r:id="rId1103" xr:uid="{434B33DE-DC07-45F0-B82A-131168581553}"/>
    <hyperlink ref="AQ72" r:id="rId1104" xr:uid="{F214A08E-7AB8-4C4E-8181-A944ABF6C428}"/>
    <hyperlink ref="AQ73" r:id="rId1105" xr:uid="{D68FA19C-CA5F-41A8-8805-DB6CCF0D716B}"/>
    <hyperlink ref="AQ94" r:id="rId1106" xr:uid="{B133DAA6-2C54-4ABD-9428-4889F47596B8}"/>
    <hyperlink ref="AQ105" r:id="rId1107" xr:uid="{68F36A48-787E-406A-BB4D-A3127AF5A2B9}"/>
    <hyperlink ref="AQ106" r:id="rId1108" xr:uid="{3518A8A5-92D0-4D0D-BE85-5155A2B8B16A}"/>
    <hyperlink ref="AQ132" r:id="rId1109" xr:uid="{42A27CD2-0972-4CE3-BAFF-DFDCD63FC754}"/>
    <hyperlink ref="AQ133" r:id="rId1110" xr:uid="{C2FA97D9-5235-4F27-87D6-B9DBECB023CF}"/>
    <hyperlink ref="AQ139" r:id="rId1111" xr:uid="{CC1DD51B-7C9D-4102-8821-1CA7EB22FF69}"/>
    <hyperlink ref="AQ163" r:id="rId1112" xr:uid="{52EE67AF-0AD6-4171-A88F-2C865D82E9F9}"/>
    <hyperlink ref="AQ164" r:id="rId1113" xr:uid="{22EA3CC8-2E28-435F-9671-7CF2329B05CA}"/>
    <hyperlink ref="AQ171" r:id="rId1114" xr:uid="{A9C38527-7240-43F1-BDC1-CA1A7E38CDE8}"/>
    <hyperlink ref="AQ172" r:id="rId1115" xr:uid="{0EE9FBB3-EFEB-414B-B5D9-A759E76365AF}"/>
    <hyperlink ref="AQ174" r:id="rId1116" xr:uid="{750876FB-0340-4E22-A26E-02113BFA08A0}"/>
    <hyperlink ref="AQ181" r:id="rId1117" xr:uid="{3D72B848-B596-4813-A2C7-95A7CBB9642E}"/>
    <hyperlink ref="AQ190" r:id="rId1118" xr:uid="{CEEBA04C-E417-420D-B32C-ED532C0D0ADC}"/>
    <hyperlink ref="AQ192" r:id="rId1119" xr:uid="{DEF745F6-4697-442E-A1AF-2350D29AE811}"/>
    <hyperlink ref="AQ210" r:id="rId1120" xr:uid="{CDF7EBE0-BA5F-40F2-BE2D-B51E5BE68526}"/>
    <hyperlink ref="AQ218" r:id="rId1121" xr:uid="{10F5446D-B5FA-48A9-A356-CCDF5B90D075}"/>
    <hyperlink ref="AQ219" r:id="rId1122" xr:uid="{BB9F9434-5ACB-4608-92D6-A020BCA7D584}"/>
    <hyperlink ref="AQ221" r:id="rId1123" xr:uid="{52478E13-85BB-4655-926F-9751F6065E8F}"/>
    <hyperlink ref="AQ223" r:id="rId1124" xr:uid="{60485C21-CA78-4816-A4AB-FC53CBC70CC2}"/>
    <hyperlink ref="AQ231" r:id="rId1125" xr:uid="{F02A6B6F-298C-4E51-B9F4-F8AFCAB0DB9B}"/>
    <hyperlink ref="AQ253" r:id="rId1126" xr:uid="{9E3028EC-E546-4626-82FB-D8BF3E20AB7D}"/>
    <hyperlink ref="AQ258" r:id="rId1127" xr:uid="{D8E1DF78-B1E4-4116-9FE6-44097DB63511}"/>
    <hyperlink ref="AQ294" r:id="rId1128" xr:uid="{AF2CAFF9-D5E1-416C-8039-444A45C78080}"/>
    <hyperlink ref="AQ335" r:id="rId1129" xr:uid="{6A7C86A4-5E37-4ABE-87AC-08C560BB19AC}"/>
    <hyperlink ref="AQ336" r:id="rId1130" xr:uid="{BC7AC1DE-B2D6-4790-B408-59988F9BB943}"/>
    <hyperlink ref="AQ337" r:id="rId1131" xr:uid="{2965FFB3-A966-4166-8926-8585D349E5A5}"/>
    <hyperlink ref="AQ343" r:id="rId1132" xr:uid="{83CF92DF-9EA0-4C2C-8542-465A3BB0EA86}"/>
    <hyperlink ref="AQ369" r:id="rId1133" xr:uid="{0D3FB340-6DF3-4E80-8ECC-2A8657C8B0CE}"/>
    <hyperlink ref="AQ370" r:id="rId1134" xr:uid="{8CFB1B47-1D85-4B4E-9939-434B9CF4F99E}"/>
    <hyperlink ref="AQ382" r:id="rId1135" xr:uid="{0DC8F0C9-3D78-45BA-A6F6-3389FBF02224}"/>
    <hyperlink ref="AQ383" r:id="rId1136" xr:uid="{E49D32CB-FBF7-4A3D-9478-75B19A48FC77}"/>
    <hyperlink ref="AQ405" r:id="rId1137" xr:uid="{C923FE60-C0BD-4A1F-9429-26446F42AFE3}"/>
    <hyperlink ref="AQ408" r:id="rId1138" xr:uid="{B15A5605-279F-4151-AE38-9F2686881737}"/>
    <hyperlink ref="AQ416" r:id="rId1139" xr:uid="{59F62DFE-E8B8-41AC-ACBB-0FB801F5EE3D}"/>
    <hyperlink ref="AQ418" r:id="rId1140" xr:uid="{62E5D902-2FBD-4B7A-8129-D01375FCD9D1}"/>
    <hyperlink ref="AQ419" r:id="rId1141" xr:uid="{9E03B30F-2A1F-4536-BFFF-9E2AF8586793}"/>
    <hyperlink ref="AQ429" r:id="rId1142" xr:uid="{5E403843-F705-472F-BB31-BC7140072A0F}"/>
    <hyperlink ref="AQ431" r:id="rId1143" xr:uid="{D75E8133-7ED5-4EF0-8CBE-FC6FEA355639}"/>
    <hyperlink ref="AQ454" r:id="rId1144" xr:uid="{6EB0BAE4-260C-4BCA-8B5E-57E94C08DA04}"/>
    <hyperlink ref="AQ455" r:id="rId1145" xr:uid="{FD815635-C14C-4B73-A699-2FB146660012}"/>
    <hyperlink ref="AQ456" r:id="rId1146" xr:uid="{0FE7DBD0-3F75-4109-9556-3B09E1223880}"/>
    <hyperlink ref="AQ470" r:id="rId1147" xr:uid="{7958E376-5DBF-4D50-A58E-970B83075233}"/>
    <hyperlink ref="AQ503" r:id="rId1148" xr:uid="{AB4509D6-E6D8-4D62-842C-7D2FDC234207}"/>
    <hyperlink ref="AQ509" r:id="rId1149" xr:uid="{B1FD95DD-EFB1-4709-8CC6-91BCACFCD806}"/>
    <hyperlink ref="AQ512" r:id="rId1150" xr:uid="{74800C2A-A67C-4998-BCE6-8BC8F87E9EAD}"/>
    <hyperlink ref="AQ529" r:id="rId1151" xr:uid="{A1958961-CF9B-4B8E-8EFE-0D7359DB7C93}"/>
    <hyperlink ref="AQ551" r:id="rId1152" xr:uid="{2D27731B-006D-43AC-A785-0381EADC08D7}"/>
    <hyperlink ref="AQ554" r:id="rId1153" xr:uid="{07E09897-28D7-4303-9E68-0CB8C9BD4435}"/>
    <hyperlink ref="AQ561" r:id="rId1154" xr:uid="{BACC05B3-353C-4E20-BFAD-79EFE6017E5F}"/>
    <hyperlink ref="AQ563" r:id="rId1155" xr:uid="{C92189C3-9BF6-409F-A9A4-3B18CC2FFBE2}"/>
    <hyperlink ref="AQ564" r:id="rId1156" xr:uid="{C838E601-F87D-4F0E-A4FA-9F1D16437EC8}"/>
    <hyperlink ref="AQ565" r:id="rId1157" xr:uid="{CE3F96E4-4EBC-4D23-AA7D-7F34E8A4DB71}"/>
    <hyperlink ref="AQ570" r:id="rId1158" xr:uid="{44F08B0B-76CA-40C4-8D0E-8F95CC017C25}"/>
    <hyperlink ref="AQ610" r:id="rId1159" xr:uid="{4B13250F-0E18-495E-852A-34CCED7CE61A}"/>
    <hyperlink ref="AQ612" r:id="rId1160" xr:uid="{A34521BE-09DF-4C47-BA07-BE3705F33863}"/>
    <hyperlink ref="AQ684" r:id="rId1161" xr:uid="{E3405A3B-C871-41E0-B2D8-EEDEE2A35241}"/>
    <hyperlink ref="AQ685" r:id="rId1162" xr:uid="{1201AABC-3EFC-4EBC-94A0-B3B2F4583076}"/>
    <hyperlink ref="AQ686" r:id="rId1163" xr:uid="{5E22782B-EBED-462F-8473-D17299ECF2D0}"/>
    <hyperlink ref="AQ689" r:id="rId1164" xr:uid="{A2C4AF57-AE55-4A40-BFDF-BFA0B3E7EE65}"/>
    <hyperlink ref="AQ690" r:id="rId1165" xr:uid="{BA72968C-2A12-4C6C-911A-C6CDA5A450AF}"/>
    <hyperlink ref="AQ691" r:id="rId1166" xr:uid="{97F96666-1820-4CCE-9E49-8EACC056CE32}"/>
    <hyperlink ref="AQ692" r:id="rId1167" xr:uid="{22E764ED-0687-4241-9B52-D8C8C1C29F3C}"/>
    <hyperlink ref="AQ693" r:id="rId1168" xr:uid="{8E3B1C4C-A01B-4289-8EE2-684E2C9C0097}"/>
    <hyperlink ref="AQ694" r:id="rId1169" xr:uid="{BC4A25BC-F6A0-445D-A333-EE0F25B93E90}"/>
    <hyperlink ref="AQ695" r:id="rId1170" xr:uid="{A3EDE324-BFD3-4049-90F0-F47671D24D63}"/>
    <hyperlink ref="AQ696" r:id="rId1171" xr:uid="{D1D50D97-24AB-4EB9-AB3F-E9E7794FABB2}"/>
    <hyperlink ref="AQ700" r:id="rId1172" xr:uid="{7D622603-8304-4F41-83C9-C1C8485351B8}"/>
    <hyperlink ref="AQ725" r:id="rId1173" xr:uid="{0502BA97-3660-4C34-920A-5B6465A33A7B}"/>
    <hyperlink ref="AQ727" r:id="rId1174" xr:uid="{CDA7C93F-C6F0-486A-B826-6972AF55C204}"/>
    <hyperlink ref="AQ795" r:id="rId1175" xr:uid="{38996613-6CFB-410D-A3B8-D2A6D291B3EA}"/>
    <hyperlink ref="AQ698" r:id="rId1176" xr:uid="{9D5D5EE7-00B4-4B97-BE05-4E3C9023623C}"/>
    <hyperlink ref="AQ728" r:id="rId1177" xr:uid="{F384C2BC-086D-4023-AF9C-1FB3C00495FB}"/>
    <hyperlink ref="AQ827" r:id="rId1178" xr:uid="{D9D84E36-A804-4CE9-8021-CFB3A41F43F0}"/>
    <hyperlink ref="AQ829" r:id="rId1179" xr:uid="{B56C1C2F-1758-4921-9B0F-72592876938C}"/>
    <hyperlink ref="AQ1147" r:id="rId1180" xr:uid="{851589A7-20A8-446E-8FA2-0C02D83387CE}"/>
    <hyperlink ref="AQ1150" r:id="rId1181" xr:uid="{367489DC-326E-4A2D-ABB8-2850942DA2D5}"/>
    <hyperlink ref="AQ1143" r:id="rId1182" xr:uid="{4E9D9F24-853E-4F89-AA4D-45EA92ED074A}"/>
    <hyperlink ref="AQ830" r:id="rId1183" xr:uid="{FC58882A-2324-438C-9335-07DD148EC522}"/>
    <hyperlink ref="AQ851" r:id="rId1184" xr:uid="{8E98096A-1E34-4EDC-B2EF-27660AFA2E88}"/>
    <hyperlink ref="AQ852" r:id="rId1185" xr:uid="{6CB0A619-250B-478F-ABA5-A8B0F68D10C0}"/>
    <hyperlink ref="AQ853" r:id="rId1186" xr:uid="{10A3B0ED-E00E-4A79-833D-840FD8DC5E1D}"/>
    <hyperlink ref="AQ892" r:id="rId1187" xr:uid="{2E35F9A9-DCD1-44AE-B636-06A1A4CC0A51}"/>
    <hyperlink ref="AQ969" r:id="rId1188" xr:uid="{7FA4D11D-CF76-4449-8E82-20BB303E3E1B}"/>
    <hyperlink ref="AQ902" r:id="rId1189" xr:uid="{0976C3CA-9145-47CC-A999-658D8E5E60CA}"/>
    <hyperlink ref="AQ971" r:id="rId1190" xr:uid="{EBF26CA1-AF2E-46BA-BBF3-338D75198638}"/>
    <hyperlink ref="AQ1008" r:id="rId1191" xr:uid="{568E38EC-A540-468C-A647-80944B7423C2}"/>
    <hyperlink ref="AQ1024" r:id="rId1192" xr:uid="{D4AA596B-500F-4E62-8FAD-4007975CFCFD}"/>
    <hyperlink ref="AQ1075" r:id="rId1193" xr:uid="{DD51EAAD-78A2-46F5-98C9-CF4C4597F0F1}"/>
    <hyperlink ref="AQ1092" r:id="rId1194" xr:uid="{B041AB9E-6E54-47B0-933C-8CF0EA295437}"/>
    <hyperlink ref="AQ1365" r:id="rId1195" xr:uid="{05359AE1-9DC2-44D6-8DC9-6CB4BA402123}"/>
    <hyperlink ref="AQ1366" r:id="rId1196" xr:uid="{598B8326-9F7F-4520-AF7B-EBDD1DC5A3BD}"/>
    <hyperlink ref="AQ1367" r:id="rId1197" xr:uid="{91538373-BF28-475F-A2E5-B031EE6D3453}"/>
    <hyperlink ref="AQ1369" r:id="rId1198" xr:uid="{156D7021-B3E0-47C3-A09A-514B2EA87E36}"/>
    <hyperlink ref="AQ1374" r:id="rId1199" xr:uid="{EE5AEC1F-1A69-4100-93E4-79417E259EAD}"/>
    <hyperlink ref="AQ1375" r:id="rId1200" xr:uid="{AF0283DA-CFF9-4761-9887-2D4FD68D87B9}"/>
    <hyperlink ref="AQ1379" r:id="rId1201" xr:uid="{23B4B3D4-31D3-407C-B918-D1E0CF84FF7E}"/>
    <hyperlink ref="AQ1380" r:id="rId1202" xr:uid="{2EA8A81D-1239-43FF-B844-BD0B07B3DBEC}"/>
    <hyperlink ref="AQ1381" r:id="rId1203" xr:uid="{117CF689-458F-498F-87B1-0D32F817669C}"/>
    <hyperlink ref="AQ1397" r:id="rId1204" xr:uid="{9421782A-56A8-47A8-B6C3-BE3790B4B151}"/>
    <hyperlink ref="AQ1398" r:id="rId1205" xr:uid="{512248D7-434D-4666-BDA3-3E5D7F99C666}"/>
    <hyperlink ref="AQ1400" r:id="rId1206" xr:uid="{DC7253E3-3F0A-4547-A463-E14D1A2F5985}"/>
    <hyperlink ref="AQ1401" r:id="rId1207" xr:uid="{C93F2BF7-3EF9-4ACD-BCCD-F9C522A792AB}"/>
    <hyperlink ref="AQ1403" r:id="rId1208" xr:uid="{E0BAAD55-7BAD-4654-95BB-407EE1791358}"/>
    <hyperlink ref="AQ1405" r:id="rId1209" xr:uid="{B820CEE2-5F04-4746-8674-38CEBBFDC04F}"/>
    <hyperlink ref="AQ1407" r:id="rId1210" xr:uid="{E881C80C-7146-4C37-8D6C-7F707215BCC5}"/>
    <hyperlink ref="AQ1408" r:id="rId1211" xr:uid="{8CC07CF7-6C56-4338-B3C3-7316C0027205}"/>
    <hyperlink ref="AQ1409" r:id="rId1212" xr:uid="{28E0F743-DFDD-41CB-ACF5-51D880730C60}"/>
    <hyperlink ref="AQ1410" r:id="rId1213" xr:uid="{772C7AA6-43B2-4C78-A27D-180186876CC4}"/>
    <hyperlink ref="AQ1412" r:id="rId1214" xr:uid="{478C88ED-6A83-49F9-AB53-53EBEBBCCB77}"/>
    <hyperlink ref="AQ1413" r:id="rId1215" xr:uid="{B192663E-AEFE-4940-8C3E-888E71BE71B6}"/>
    <hyperlink ref="AQ1417" r:id="rId1216" xr:uid="{84E74ED6-5798-49F7-BC44-8C3EB9B8F15B}"/>
    <hyperlink ref="AQ1416" r:id="rId1217" xr:uid="{01DE88C7-3643-4342-8097-E6DE69B26784}"/>
    <hyperlink ref="AQ1491" r:id="rId1218" xr:uid="{04FA31B7-144A-4613-A8DF-971AF06AE11F}"/>
    <hyperlink ref="AQ1493" r:id="rId1219" xr:uid="{498C9A80-942A-4FB5-9D0B-1B0D79D99FC2}"/>
    <hyperlink ref="AQ1501" r:id="rId1220" xr:uid="{161236B8-7905-478F-97ED-0D24F366A7F4}"/>
    <hyperlink ref="AQ1502" r:id="rId1221" xr:uid="{914002D0-060C-4829-8C48-54A0928DBF68}"/>
    <hyperlink ref="AQ1558" r:id="rId1222" xr:uid="{65EF8EA0-EFA0-47C5-9584-2E2D77E787C6}"/>
    <hyperlink ref="AQ1559" r:id="rId1223" xr:uid="{D08B313B-6CC8-4502-A4E9-B89FCBB12476}"/>
    <hyperlink ref="AQ1560" r:id="rId1224" xr:uid="{46037725-EAA5-4342-BDC1-BE90FF3FDD6E}"/>
    <hyperlink ref="AQ1561" r:id="rId1225" xr:uid="{2386B2D6-3109-4DAC-94A5-009B08A1EE0C}"/>
    <hyperlink ref="AQ1437" r:id="rId1226" xr:uid="{20910215-28E1-4381-A9A3-2526708963CA}"/>
    <hyperlink ref="AQ1438" r:id="rId1227" xr:uid="{F9DBF0C2-FDB1-4918-8517-6EFA10125EEA}"/>
    <hyperlink ref="AQ1476" r:id="rId1228" xr:uid="{A14C4A7B-2C6E-49AF-86BB-4D98706FD9D5}"/>
    <hyperlink ref="AQ1477" r:id="rId1229" xr:uid="{E2BBDD66-10BD-4898-8291-CF189F16107B}"/>
    <hyperlink ref="AQ1478" r:id="rId1230" xr:uid="{C1A58E42-43B1-4A65-B48D-D0002F0CAF02}"/>
    <hyperlink ref="AQ1705" r:id="rId1231" xr:uid="{94942C59-A2DD-45A6-8284-FB30AE272A5C}"/>
    <hyperlink ref="AQ1439" r:id="rId1232" xr:uid="{D5D92655-F910-4C8A-9328-B1A2E3F8DA84}"/>
    <hyperlink ref="AQ1446" r:id="rId1233" xr:uid="{A61634B1-6423-415A-8EFF-8FCF36E5D888}"/>
    <hyperlink ref="AQ1447" r:id="rId1234" xr:uid="{8D3F85AE-9188-469E-B69B-B1743D4097F1}"/>
    <hyperlink ref="AQ1450" r:id="rId1235" xr:uid="{C04E3573-C138-4D39-8B80-ED8AEDE7E2EC}"/>
    <hyperlink ref="AQ1457" r:id="rId1236" xr:uid="{446105D9-7066-457A-AED5-9C747E7FADA9}"/>
    <hyperlink ref="AQ1702" r:id="rId1237" xr:uid="{19D48C0A-B946-4333-9312-0BE73F734948}"/>
    <hyperlink ref="AQ1453" r:id="rId1238" xr:uid="{B5B3C39F-5FBA-410C-AE3C-1311743C07D6}"/>
    <hyperlink ref="AQ1721" r:id="rId1239" xr:uid="{3FD388EB-43A8-45AB-B8CA-CA047BDB9564}"/>
    <hyperlink ref="AQ1722" r:id="rId1240" xr:uid="{D0E431E8-CDC9-47FB-89BC-CD5AF3FCBAAC}"/>
    <hyperlink ref="AQ1723" r:id="rId1241" xr:uid="{F10BACE4-0431-4203-9F11-2F64EF24F8FE}"/>
    <hyperlink ref="AQ1592" r:id="rId1242" xr:uid="{A6B18AE7-877C-441E-BE07-D29A35379E5E}"/>
    <hyperlink ref="AQ1720" r:id="rId1243" xr:uid="{A20EF0D3-F6E2-4D63-8FD4-44A507110327}"/>
    <hyperlink ref="AQ1724" r:id="rId1244" xr:uid="{85E1A9D7-3000-47F4-AD6F-441F2D4FC540}"/>
    <hyperlink ref="AQ1631" r:id="rId1245" xr:uid="{95F14FBA-F8D4-4B2F-B008-A27762B8872D}"/>
    <hyperlink ref="AQ1632" r:id="rId1246" xr:uid="{8659B47A-1D6B-4610-82FA-9CC4DD30165A}"/>
    <hyperlink ref="AQ1633" r:id="rId1247" xr:uid="{5C0CBFE0-CAA6-4B81-B60A-D48A2FBA92E5}"/>
    <hyperlink ref="AQ1455" r:id="rId1248" xr:uid="{8D9FCB4E-7398-4E13-881A-A68E717E5291}"/>
    <hyperlink ref="AQ1482" r:id="rId1249" xr:uid="{DDAADD7D-1BDE-47FA-9D61-21A34A4329A7}"/>
    <hyperlink ref="AQ1481" r:id="rId1250" xr:uid="{8F193982-72E2-4AD5-AEC8-4FBE39EAC748}"/>
    <hyperlink ref="AQ1480" r:id="rId1251" xr:uid="{43FEAC23-B0E3-4C01-A020-AC38CC99E1D2}"/>
    <hyperlink ref="AQ1449" r:id="rId1252" xr:uid="{E6DF867F-110E-45D5-AF35-6DBBDBA98B15}"/>
    <hyperlink ref="AQ1479" r:id="rId1253" xr:uid="{4341F524-2453-4115-B4E7-7273D56D8AB5}"/>
    <hyperlink ref="AQ1364" r:id="rId1254" xr:uid="{C1B57996-3C37-4B1E-B9F1-15B86F8961DA}"/>
    <hyperlink ref="AQ774" r:id="rId1255" xr:uid="{6873B9A1-6208-4977-AAF6-C3F92BBE56EB}"/>
    <hyperlink ref="AQ1704" r:id="rId1256" xr:uid="{848B9F0D-1F81-4259-99A6-998BDC5E1BAA}"/>
    <hyperlink ref="AQ1445" r:id="rId1257" xr:uid="{2256DFE2-0587-4782-B63B-5264C84CD11A}"/>
    <hyperlink ref="AQ1725" r:id="rId1258" xr:uid="{AB8880F6-BBE7-42A7-94B6-004A09A82FC3}"/>
    <hyperlink ref="AQ401" r:id="rId1259" xr:uid="{1C59B396-E1A6-46F2-B34A-37B2101379AB}"/>
    <hyperlink ref="AQ497" r:id="rId1260" xr:uid="{5E4D1D9A-ACAE-4ABD-AA5B-2F6115792825}"/>
    <hyperlink ref="AQ548" r:id="rId1261" xr:uid="{DF681EB5-3012-42E3-A70B-0676B9E1A947}"/>
    <hyperlink ref="AQ934" r:id="rId1262" xr:uid="{82A83635-474B-418F-A054-768A3E9909F0}"/>
    <hyperlink ref="AQ954" r:id="rId1263" xr:uid="{45CE2010-8029-4810-B3D9-9CAE6E2AAECA}"/>
    <hyperlink ref="AQ1033" r:id="rId1264" xr:uid="{98921CC9-D570-497E-ADB0-D222EE4143E6}"/>
    <hyperlink ref="AQ1500" r:id="rId1265" xr:uid="{4157D7ED-5521-479C-8FDE-0F2BDF927E6D}"/>
    <hyperlink ref="AQ1354" r:id="rId1266" xr:uid="{BB958E98-8B5D-4942-BA70-9B40C8840F6D}"/>
    <hyperlink ref="AQ1355" r:id="rId1267" xr:uid="{B4F8915A-7F7A-42BD-8E3C-18F011DCB19B}"/>
    <hyperlink ref="AQ1109" r:id="rId1268" xr:uid="{BB35FDDA-4E2A-43D2-AE57-73C91A792F3E}"/>
    <hyperlink ref="AQ1101" r:id="rId1269" xr:uid="{4F7796F6-B2F7-46FA-BDF8-B12CE50F134F}"/>
    <hyperlink ref="AQ1649" r:id="rId1270" xr:uid="{73034344-DBB9-4D0E-9EB1-1489175DF30C}"/>
    <hyperlink ref="AQ1644" r:id="rId1271" xr:uid="{34F9D946-D08F-4377-8264-144263C6F692}"/>
    <hyperlink ref="AQ1645" r:id="rId1272" xr:uid="{882CB77A-5113-4ABB-AA5F-D220A82508B2}"/>
    <hyperlink ref="AQ1646" r:id="rId1273" xr:uid="{65B62E7C-873C-475D-9DF5-21E2474A65C8}"/>
    <hyperlink ref="AQ1647" r:id="rId1274" xr:uid="{654FCECA-AEAC-4AD4-9E51-9F008319DFA3}"/>
    <hyperlink ref="AQ1648" r:id="rId1275" xr:uid="{1F6AA94A-122A-46AA-855B-9D9A677F66C2}"/>
    <hyperlink ref="AQ1652" r:id="rId1276" xr:uid="{1FAB1B0C-CF49-46C6-8C42-D72E6D740BF9}"/>
    <hyperlink ref="AQ1653" r:id="rId1277" xr:uid="{531D9779-4A97-4C2A-A39C-9476EF188FF8}"/>
    <hyperlink ref="AQ1654" r:id="rId1278" xr:uid="{4D4991BF-12C2-4C9C-8D47-1847906B5EF5}"/>
    <hyperlink ref="AQ1718" r:id="rId1279" xr:uid="{974C57FD-81B6-46DF-8F2B-3A85EC34DADA}"/>
    <hyperlink ref="AQ1728" r:id="rId1280" xr:uid="{C0BD416D-9A58-43E9-851A-B6FE601B5A5C}"/>
    <hyperlink ref="AQ1356" r:id="rId1281" xr:uid="{B007CB81-A6AE-497E-8A0B-24F6BF7420FA}"/>
    <hyperlink ref="AQ1357" r:id="rId1282" xr:uid="{32CBBA10-D138-4C95-82EF-316F98A40BB5}"/>
    <hyperlink ref="AQ1650" r:id="rId1283" xr:uid="{DF52CD37-038B-40B3-B410-D4D8DC40521C}"/>
    <hyperlink ref="AQ1651" r:id="rId1284" xr:uid="{A6B8ED79-E8DF-4F7A-BCBA-C356B58F317A}"/>
    <hyperlink ref="AQ1358" r:id="rId1285" xr:uid="{8E6039C1-1FA6-4DB3-B920-369FC0F9FE42}"/>
    <hyperlink ref="AQ1487" r:id="rId1286" xr:uid="{9B119F53-BE18-4962-A89E-953645BD3DCC}"/>
    <hyperlink ref="AQ1698" r:id="rId1287" xr:uid="{F0CF75CD-BF2E-4D50-9616-B01627A4AE0A}"/>
    <hyperlink ref="AQ1469" r:id="rId1288" xr:uid="{8DC5E44C-AEDA-48F9-98DB-E5D3307DD2CD}"/>
    <hyperlink ref="AQ1697" r:id="rId1289" xr:uid="{413F9F69-9762-4C5C-A49D-8673C1742B23}"/>
    <hyperlink ref="AQ1470" r:id="rId1290" xr:uid="{8393486E-3B75-4F2A-9CE0-04472EFACFB6}"/>
    <hyperlink ref="AQ1726" r:id="rId1291" xr:uid="{F916ACED-EA17-49A5-AE58-45EE073E465C}"/>
    <hyperlink ref="AQ324" r:id="rId1292" xr:uid="{E2EE3049-16FF-436B-96A9-24F4FFD4BD87}"/>
    <hyperlink ref="AQ26" r:id="rId1293" xr:uid="{BEC159EC-C194-4E64-B790-D31F75B41634}"/>
    <hyperlink ref="AQ31" r:id="rId1294" xr:uid="{009D2C43-61CB-4B2D-9746-12567945F4E7}"/>
    <hyperlink ref="AQ28" r:id="rId1295" xr:uid="{507F0639-A737-4BA9-A8D5-3942FA8A8EDF}"/>
    <hyperlink ref="AQ127" r:id="rId1296" xr:uid="{EA0D0E15-CB7D-4BFB-BD6C-A0DE4B255402}"/>
    <hyperlink ref="AQ128" r:id="rId1297" xr:uid="{8AE01AB3-44B6-45C1-A5E3-FEEDC4B79641}"/>
    <hyperlink ref="AQ248" r:id="rId1298" xr:uid="{1C1BDAC3-75D2-414E-B9C4-1EF5A14F0699}"/>
    <hyperlink ref="AP283" r:id="rId1299" xr:uid="{7501BDA1-890B-48E4-9B8B-D58BED6DCD16}"/>
    <hyperlink ref="AQ283" r:id="rId1300" xr:uid="{B4F7E6D8-DF0D-45FB-9532-CE089E182EF0}"/>
    <hyperlink ref="AQ323" r:id="rId1301" xr:uid="{AC45F448-B002-4C79-B523-2CE18008DC67}"/>
    <hyperlink ref="AQ541" r:id="rId1302" xr:uid="{6F1C4D38-7CC3-4594-BBCA-945C4A959A3F}"/>
    <hyperlink ref="AQ594" r:id="rId1303" xr:uid="{A202209D-9D70-4ED4-9ACD-CB39200FFDCA}"/>
    <hyperlink ref="AQ598" r:id="rId1304" xr:uid="{49A01029-A5EA-46B7-9EF1-AC382B2888E1}"/>
    <hyperlink ref="AQ1239" r:id="rId1305" xr:uid="{F0053A9B-E3EA-46AE-A758-091AEBCAD574}"/>
    <hyperlink ref="AQ1240" r:id="rId1306" xr:uid="{C082B239-3AB5-4FE3-9C15-C2C133AB0598}"/>
    <hyperlink ref="AQ1241" r:id="rId1307" xr:uid="{C4EADC50-FD09-4114-8C8D-972D528C04DF}"/>
    <hyperlink ref="AQ1242" r:id="rId1308" xr:uid="{CD4C3CB8-5A74-44B9-85DA-D511E6281821}"/>
    <hyperlink ref="AQ1243" r:id="rId1309" xr:uid="{D0F207C7-0731-429B-8089-6891D9EBC0AA}"/>
    <hyperlink ref="AQ1245" r:id="rId1310" xr:uid="{2EB71D30-B359-43A7-A5D9-A64D1EB10D34}"/>
    <hyperlink ref="AQ1246" r:id="rId1311" xr:uid="{02B8D470-104F-444C-B4C0-3B5AAC80265D}"/>
    <hyperlink ref="AQ1247" r:id="rId1312" xr:uid="{803547F2-BC81-430D-AFD3-0E000EDD8BA0}"/>
    <hyperlink ref="AQ1248" r:id="rId1313" xr:uid="{CE78649D-E0E6-45B7-90B8-20E5B1ACE0E8}"/>
    <hyperlink ref="AQ1249" r:id="rId1314" xr:uid="{22244119-5FDD-4DD6-97FF-5824906387D9}"/>
    <hyperlink ref="AQ1250" r:id="rId1315" xr:uid="{CD018F98-0FA3-40F7-94F3-83EA0A012BA1}"/>
    <hyperlink ref="AQ1251" r:id="rId1316" xr:uid="{C9DFA354-2664-4ACB-ACBF-298C93453120}"/>
    <hyperlink ref="AQ1252" r:id="rId1317" xr:uid="{83813E3A-6447-4BEA-87E1-175F544ACFDB}"/>
    <hyperlink ref="AQ1253" r:id="rId1318" xr:uid="{D2DC0E27-1DF1-4BD3-91D1-1682BAF699D0}"/>
    <hyperlink ref="AQ1254" r:id="rId1319" xr:uid="{E891EA81-3AC0-4752-9AA4-E91813D7418A}"/>
    <hyperlink ref="AQ27" r:id="rId1320" xr:uid="{0818F54F-3724-4A9E-9C32-73D1F90C120A}"/>
    <hyperlink ref="AQ62" r:id="rId1321" xr:uid="{14ED20FC-7117-4E79-9D4C-9EB57EE67871}"/>
    <hyperlink ref="AQ312" r:id="rId1322" xr:uid="{93FB9170-79A6-4BFE-ABB9-7975B54DC0ED}"/>
    <hyperlink ref="AQ205" r:id="rId1323" xr:uid="{1600B3C6-CA27-41F1-9CEE-22325CFB3F8A}"/>
    <hyperlink ref="AQ345" r:id="rId1324" xr:uid="{3BDE0F42-5750-4A46-AF4B-D4CB9551DD83}"/>
    <hyperlink ref="AQ351" r:id="rId1325" xr:uid="{6E4E4C6E-8FC9-4AE5-8166-644CBAA2D0C5}"/>
    <hyperlink ref="AQ356" r:id="rId1326" xr:uid="{006E7220-695C-40C9-BF77-309DBA627671}"/>
    <hyperlink ref="AQ366" r:id="rId1327" xr:uid="{7186D0F6-06FC-4F76-8808-FDE6C1F2FF32}"/>
    <hyperlink ref="AQ394" r:id="rId1328" xr:uid="{59C7C92B-83E6-4B3C-801C-B9165D60821E}"/>
    <hyperlink ref="AQ400" r:id="rId1329" xr:uid="{3E64D118-A14F-4072-8C75-CE4C5B8E5AB0}"/>
    <hyperlink ref="AQ402" r:id="rId1330" xr:uid="{D3BA2D26-8FF0-4173-9682-A35A89DC03B8}"/>
    <hyperlink ref="AQ442" r:id="rId1331" xr:uid="{A31E42D1-D7C5-4FE6-BB49-8D18551CD635}"/>
    <hyperlink ref="AQ493" r:id="rId1332" xr:uid="{7B2E55EC-F6BA-450D-9C00-0CAFA8FEF94E}"/>
    <hyperlink ref="AQ494" r:id="rId1333" xr:uid="{67E0E925-CB71-4A60-B730-66702EFBD1F4}"/>
    <hyperlink ref="AQ524" r:id="rId1334" xr:uid="{206DCECC-DFD0-45CB-BC55-F0EB0B51276D}"/>
    <hyperlink ref="AQ637" r:id="rId1335" xr:uid="{87248D3C-C472-4F87-80E4-C3B7ED66BC91}"/>
    <hyperlink ref="AQ919" r:id="rId1336" xr:uid="{732116BE-4F4B-4A79-9392-C4D5C30EDC22}"/>
    <hyperlink ref="AQ1007" r:id="rId1337" xr:uid="{A4E4785E-7F62-4880-B5BF-042E067ADA24}"/>
    <hyperlink ref="AQ1034" r:id="rId1338" xr:uid="{D88677CE-6B82-4486-878A-CC3021C1CC50}"/>
    <hyperlink ref="AQ1054" r:id="rId1339" xr:uid="{91284661-4D76-4E79-8F36-BA1123C5F59D}"/>
    <hyperlink ref="AQ1055" r:id="rId1340" xr:uid="{788E09CB-588D-452B-A170-D1EFD439B56F}"/>
    <hyperlink ref="AQ1057" r:id="rId1341" xr:uid="{CCFDC819-A7B4-4981-9DDE-23F2675456F0}"/>
    <hyperlink ref="AQ1058" r:id="rId1342" xr:uid="{DAF80B97-4BF1-45FC-9D17-4111FA77F407}"/>
    <hyperlink ref="AQ78" r:id="rId1343" xr:uid="{54F14D08-B739-49A0-A980-ED47203FF658}"/>
    <hyperlink ref="AQ100" r:id="rId1344" xr:uid="{8488E0CC-453D-4020-A1EE-B6BEDB8BF03A}"/>
    <hyperlink ref="AQ232" r:id="rId1345" xr:uid="{D60D782F-67DB-4844-A154-3F0191411D98}"/>
    <hyperlink ref="AQ255" r:id="rId1346" xr:uid="{1E212CB7-5848-4D22-ABE9-53D7BC6595AA}"/>
    <hyperlink ref="AQ302" r:id="rId1347" xr:uid="{BA3D9AEA-C04F-456A-8B28-11450B8EEFDC}"/>
    <hyperlink ref="AQ307" r:id="rId1348" xr:uid="{A02378F2-8530-4C92-BAAF-A1FBE5C02A13}"/>
    <hyperlink ref="AQ329" r:id="rId1349" xr:uid="{7A84B707-55C9-46D2-9F67-ABC8FC3E148E}"/>
    <hyperlink ref="AQ342" r:id="rId1350" xr:uid="{85F58E81-4F37-4B82-8816-FC30CB5AFD75}"/>
    <hyperlink ref="AQ374" r:id="rId1351" xr:uid="{BA78BC7B-8635-4E1D-89FE-29EC25C938C2}"/>
    <hyperlink ref="AQ521" r:id="rId1352" xr:uid="{7ADDF5D0-9DB7-461C-844D-9F40F7001E51}"/>
    <hyperlink ref="AQ611" r:id="rId1353" xr:uid="{031EFC65-DA44-43A1-B6EE-02987E799D4B}"/>
    <hyperlink ref="AQ687" r:id="rId1354" xr:uid="{0D0CBDB7-6A9F-431A-9CAF-DB07F08FC54E}"/>
    <hyperlink ref="AQ697" r:id="rId1355" xr:uid="{ABF12DE2-F347-4573-86CB-0D6CD148231A}"/>
    <hyperlink ref="AQ726" r:id="rId1356" xr:uid="{8A173DCC-1DB3-44E8-81C8-4AE0554F6DA3}"/>
    <hyperlink ref="AQ832" r:id="rId1357" xr:uid="{A389E534-3D2E-4C74-843B-152773F9F564}"/>
    <hyperlink ref="AQ970" r:id="rId1358" xr:uid="{E22B0C88-D368-4FD6-8F5C-FE13ADC24310}"/>
    <hyperlink ref="AQ995" r:id="rId1359" xr:uid="{6D890BE7-05FD-4D5A-A205-E5E4954D2947}"/>
    <hyperlink ref="AQ1009" r:id="rId1360" xr:uid="{401280A1-04D0-432F-BC5E-8F8759CE09BC}"/>
    <hyperlink ref="AQ1060" r:id="rId1361" xr:uid="{81223A38-7380-413B-9495-F6F9DE22F0FD}"/>
    <hyperlink ref="AQ1063" r:id="rId1362" xr:uid="{A9F49387-4C73-4879-B3FE-648DAA4398B2}"/>
    <hyperlink ref="AQ1064" r:id="rId1363" xr:uid="{1C6BE548-C527-469D-862C-BB4D487CDF6D}"/>
    <hyperlink ref="AQ1729" r:id="rId1364" xr:uid="{F95CBC8A-BB9B-4F5A-A935-84A866E9FE6E}"/>
    <hyperlink ref="AQ1732" r:id="rId1365" xr:uid="{0BA1971D-810A-4917-8836-283EE646D46B}"/>
    <hyperlink ref="AQ1734" r:id="rId1366" xr:uid="{71B762CE-6787-4FB9-80C3-2FCD6649014B}"/>
    <hyperlink ref="AQ1735" r:id="rId1367" xr:uid="{7F50107F-AD0D-49E5-916E-E46C68472AE7}"/>
    <hyperlink ref="AQ1545" r:id="rId1368" xr:uid="{CC90C182-0FC9-4EA8-8EB8-C72AE22CAA32}"/>
    <hyperlink ref="AQ1148" r:id="rId1369" xr:uid="{B08230DC-09C5-49CD-AB62-3D19F0D0473F}"/>
    <hyperlink ref="AQ1737" r:id="rId1370" xr:uid="{6628C5E2-48F3-43D2-89B6-EBEAC2544A56}"/>
    <hyperlink ref="AQ1738" r:id="rId1371" xr:uid="{9E75E5FF-0A0D-4E2A-A184-19CB814A0312}"/>
    <hyperlink ref="AQ1739" r:id="rId1372" xr:uid="{71051A93-AA57-41BF-ACC9-1B74FA577403}"/>
    <hyperlink ref="AQ1740" r:id="rId1373" xr:uid="{D91E7010-DF8C-4BEF-B6A9-3452DC07C5E1}"/>
    <hyperlink ref="AQ1741" r:id="rId1374" xr:uid="{3612583E-26A0-4FF1-B48B-D2E7C403C9E6}"/>
    <hyperlink ref="AQ1736" r:id="rId1375" xr:uid="{4536AE6C-7F35-416A-9F97-476F4F461870}"/>
    <hyperlink ref="AQ1742" r:id="rId1376" xr:uid="{C11930E1-9E56-4348-BFD0-AC7F38A4FC94}"/>
    <hyperlink ref="AQ1190" r:id="rId1377" xr:uid="{E02393EF-C962-4F88-AD7D-7383CBAE62D2}"/>
    <hyperlink ref="AQ1199" r:id="rId1378" xr:uid="{1D9FD052-92FB-4B8C-8D43-B2A22B892386}"/>
    <hyperlink ref="AQ1465" r:id="rId1379" xr:uid="{FEB60F6E-2D7D-424B-BEF9-2702FB0BAACF}"/>
    <hyperlink ref="AQ1464" r:id="rId1380" xr:uid="{0B77E5C7-2D43-43C4-A696-75547D4DC293}"/>
    <hyperlink ref="AQ1468" r:id="rId1381" xr:uid="{D65B3329-9739-4CE4-8999-030232767689}"/>
    <hyperlink ref="AQ1462" r:id="rId1382" xr:uid="{88F88B88-5C97-4D42-B79F-E7B51B2EFC31}"/>
    <hyperlink ref="AQ1151" r:id="rId1383" xr:uid="{78A248C8-CD2A-44A1-823F-5F1D692E6831}"/>
    <hyperlink ref="AQ1463" r:id="rId1384" xr:uid="{2759EC0A-961A-4B08-B3E7-43A20075566E}"/>
    <hyperlink ref="AQ1466" r:id="rId1385" xr:uid="{6AEF428E-C7EE-4A1A-B28B-A6CF2199C54D}"/>
    <hyperlink ref="AQ1152" r:id="rId1386" xr:uid="{8A8D5427-41AC-4939-AB2F-F2FAD70ECB75}"/>
    <hyperlink ref="AQ1747" r:id="rId1387" xr:uid="{00DB77EF-83F3-41B1-9AA5-62E5A2670FE9}"/>
    <hyperlink ref="AQ1746" r:id="rId1388" xr:uid="{62570085-1D0E-4184-AFCF-F59CD3E254A1}"/>
    <hyperlink ref="AQ1002" r:id="rId1389" xr:uid="{30481605-56AA-476B-B3D5-C418AC893939}"/>
    <hyperlink ref="AQ590" r:id="rId1390" xr:uid="{C265DC2D-FBE7-435F-8AFF-7C96EEA1C8AB}"/>
    <hyperlink ref="AQ387" r:id="rId1391" xr:uid="{7F1E4FD4-8B69-4A71-ABD3-B545F3879E30}"/>
    <hyperlink ref="AQ30" r:id="rId1392" xr:uid="{646301BE-B5C7-4E4C-AE99-650E3D66469B}"/>
    <hyperlink ref="AQ915" r:id="rId1393" xr:uid="{3E9D31D3-001C-4FD8-ABE4-9A4EE3447E7D}"/>
    <hyperlink ref="AQ1197" r:id="rId1394" xr:uid="{07204C1D-C955-470A-AD22-7B50E8A62CF7}"/>
    <hyperlink ref="AQ1108" r:id="rId1395" xr:uid="{D3C09E63-BD44-4D19-A0A9-D1AABDCA6D86}"/>
    <hyperlink ref="AQ1752" r:id="rId1396" xr:uid="{41B04AC7-9C07-446A-B1EE-A872CDBABBD5}"/>
    <hyperlink ref="AQ1751" r:id="rId1397" xr:uid="{EA6C7D59-8600-4391-A7B1-CEC50CC173A0}"/>
    <hyperlink ref="AQ1750" r:id="rId1398" xr:uid="{12EFD491-A6EC-4115-8C7C-46D8A4B2DDF8}"/>
    <hyperlink ref="AQ1756" r:id="rId1399" xr:uid="{9E0A5574-7246-45B8-96A1-45FA003A3A9F}"/>
    <hyperlink ref="AQ1757" r:id="rId1400" xr:uid="{13892F41-5692-4F21-B217-1D65D562C098}"/>
    <hyperlink ref="AQ8" r:id="rId1401" xr:uid="{104273E1-556C-4EC0-A8A8-D8D7CA4BB613}"/>
    <hyperlink ref="AQ71" r:id="rId1402" xr:uid="{90173EB2-3E5E-4210-902E-708DC71ABC87}"/>
    <hyperlink ref="AQ101" r:id="rId1403" xr:uid="{0166F54F-F9A0-4395-BB36-7C9A080064E5}"/>
    <hyperlink ref="AQ102" r:id="rId1404" xr:uid="{285BA674-2A01-485D-9C0C-0191807D5017}"/>
    <hyperlink ref="AQ103" r:id="rId1405" xr:uid="{39C0C83F-27A6-49D9-80FC-D7DC3F5033AC}"/>
    <hyperlink ref="AQ104" r:id="rId1406" xr:uid="{94D4A6BF-F0C5-49DB-8B65-A8F95B97D757}"/>
    <hyperlink ref="AQ545" r:id="rId1407" xr:uid="{0EA3E8A6-750A-4904-80B0-034FFE8B9BEE}"/>
    <hyperlink ref="AQ553" r:id="rId1408" xr:uid="{C4F23CC5-FBC2-4761-BD06-8B4E59677D95}"/>
    <hyperlink ref="AQ579" r:id="rId1409" xr:uid="{CA866B22-DA77-40F0-83F6-6DF573C22FF1}"/>
    <hyperlink ref="AQ581" r:id="rId1410" xr:uid="{C9B6516E-6D57-48AA-A4AC-5A4CB893E478}"/>
    <hyperlink ref="AQ595" r:id="rId1411" xr:uid="{741814F6-B540-420F-941B-9E37670A2729}"/>
    <hyperlink ref="AQ600" r:id="rId1412" xr:uid="{AB252DD1-C239-4615-A8BF-391635E7951D}"/>
    <hyperlink ref="AQ621" r:id="rId1413" xr:uid="{84D4400B-3B2D-4550-A150-944A1BE0AD4E}"/>
    <hyperlink ref="AQ831" r:id="rId1414" xr:uid="{51A614B8-2B27-4C6B-BEDA-1BFB9FD7F617}"/>
    <hyperlink ref="AQ930" r:id="rId1415" xr:uid="{931310E4-F94B-4404-BDA6-F048DBFBEDAC}"/>
    <hyperlink ref="AQ929" r:id="rId1416" xr:uid="{7F2F201C-B18B-4F90-97AC-8DEC7ADFC2D9}"/>
    <hyperlink ref="AQ936" r:id="rId1417" xr:uid="{BDD843F5-414D-418D-94A3-BEFFC4D3CEB1}"/>
    <hyperlink ref="AQ1244" r:id="rId1418" xr:uid="{A9E6A89A-8BDD-4113-99B5-19C95F95D2A9}"/>
    <hyperlink ref="AQ1255" r:id="rId1419" xr:uid="{90AE9DD5-0E45-4180-A53E-88909994838D}"/>
    <hyperlink ref="AQ1256" r:id="rId1420" xr:uid="{6A6CDE87-4389-493B-862D-D43654A10574}"/>
    <hyperlink ref="AQ1257" r:id="rId1421" xr:uid="{AA8B4BFA-27C5-4D89-8BF2-62273A399ECE}"/>
    <hyperlink ref="AQ1258" r:id="rId1422" xr:uid="{25EF8221-1DF1-4631-AC22-29F305AC1F88}"/>
    <hyperlink ref="AQ1260" r:id="rId1423" xr:uid="{C6572376-E1FC-4899-A0D0-950A95C25885}"/>
    <hyperlink ref="AQ1261" r:id="rId1424" xr:uid="{061594F1-7F3D-47FC-9AD8-9BC9886D7E24}"/>
    <hyperlink ref="AQ1262" r:id="rId1425" xr:uid="{CAFAA185-9BE2-46A3-8CF9-A3120F1DE043}"/>
    <hyperlink ref="AQ1264" r:id="rId1426" xr:uid="{CF280555-5582-4E5A-91F8-F6D07385C4E4}"/>
    <hyperlink ref="AQ1263" r:id="rId1427" xr:uid="{CD07DB07-CBC4-411A-AD33-1FF1A082F74F}"/>
    <hyperlink ref="AQ1265" r:id="rId1428" xr:uid="{BA4EBBF0-595B-4736-8B51-018565EE01D6}"/>
    <hyperlink ref="AQ1266" r:id="rId1429" xr:uid="{4BDF2577-107C-4E88-8EEA-3EFAFF7EA43D}"/>
    <hyperlink ref="AQ1267" r:id="rId1430" xr:uid="{A48132FE-E787-46CB-9880-D95E8D78643C}"/>
    <hyperlink ref="AQ1268" r:id="rId1431" xr:uid="{8729B7D9-5068-4360-A334-BA65D205BEB0}"/>
    <hyperlink ref="AQ1270" r:id="rId1432" xr:uid="{1E23676C-06F2-4822-BBAA-3B4AAE9EF688}"/>
    <hyperlink ref="AQ1271" r:id="rId1433" xr:uid="{D07DDD9C-E717-47E6-A047-C0C64BD213F5}"/>
    <hyperlink ref="AQ1272" r:id="rId1434" xr:uid="{4854D787-5868-4AFB-AD0C-FADCB91BD48B}"/>
    <hyperlink ref="AQ1273" r:id="rId1435" xr:uid="{9FD1AF19-A967-4A7A-A9B4-DC099CF9228D}"/>
    <hyperlink ref="AQ1274" r:id="rId1436" xr:uid="{3B13B8C7-6287-4973-B84D-4D8FE93E26B5}"/>
    <hyperlink ref="AQ1276" r:id="rId1437" xr:uid="{D90CE298-0DB1-4124-9D64-0980C91914FB}"/>
    <hyperlink ref="AQ499" r:id="rId1438" xr:uid="{6D4A4520-C28D-4240-B1EF-332F0DE6282E}"/>
    <hyperlink ref="AQ532" r:id="rId1439" xr:uid="{B3682640-1A9F-4D89-9D9B-99CE63CA3DC7}"/>
    <hyperlink ref="AQ540" r:id="rId1440" xr:uid="{7487D6DC-53B8-4567-89A0-1A12ED8315F4}"/>
    <hyperlink ref="AQ544" r:id="rId1441" xr:uid="{59CE1615-3EAC-45CB-9BB9-50DCB595E9CE}"/>
    <hyperlink ref="AQ562" r:id="rId1442" xr:uid="{B0FE3E2D-605B-46D0-A146-6864394B46DA}"/>
    <hyperlink ref="AQ596" r:id="rId1443" xr:uid="{D632AA5C-5A0C-4875-B840-54C8F253E4E9}"/>
    <hyperlink ref="AQ1484" r:id="rId1444" xr:uid="{92F9A279-F306-4911-92A5-40F96AB90775}"/>
    <hyperlink ref="AQ1483" r:id="rId1445" xr:uid="{0810E112-7E0F-49DD-8FF9-C7F1796808E3}"/>
    <hyperlink ref="AQ1132" r:id="rId1446" xr:uid="{E5955FE7-FC61-4B73-A75D-A0A2DC9B0E67}"/>
    <hyperlink ref="AQ599" r:id="rId1447" xr:uid="{A958849E-835F-429E-8CA5-B64CFD1032CF}"/>
    <hyperlink ref="AQ617" r:id="rId1448" xr:uid="{707D53FC-CE5E-41C9-B496-A4F274E3DD43}"/>
    <hyperlink ref="AQ847" r:id="rId1449" xr:uid="{65F7F7BD-1355-4A8E-B747-7B6C874224C0}"/>
    <hyperlink ref="AQ916" r:id="rId1450" xr:uid="{899121E0-EB42-4822-B5DF-1069C2BF0EF7}"/>
    <hyperlink ref="AQ943" r:id="rId1451" xr:uid="{22EC6C3A-123C-438D-9DD8-CB0F8E0E08CA}"/>
    <hyperlink ref="AQ1275" r:id="rId1452" xr:uid="{1B6FFCF0-9762-44D6-AEBE-831C9E6912A8}"/>
    <hyperlink ref="AQ1277" r:id="rId1453" xr:uid="{D83B1037-ECA8-4102-A00A-20A35BF8D86D}"/>
    <hyperlink ref="AQ1696" r:id="rId1454" xr:uid="{CDDCFA60-1A09-4A54-B10A-732BC8ED3965}"/>
    <hyperlink ref="AQ29" r:id="rId1455" xr:uid="{D44C659C-B8D2-4B4B-A406-A4D067B88FE5}"/>
    <hyperlink ref="AQ447" r:id="rId1456" xr:uid="{7F76F2E1-730E-40CB-9303-E0C79040A23B}"/>
    <hyperlink ref="AQ1056" r:id="rId1457" xr:uid="{6BEE906A-1A0B-41A2-A8F3-09956F594054}"/>
    <hyperlink ref="AQ1753" r:id="rId1458" xr:uid="{AE85E47B-D745-4DDF-BE0A-6CFEBC51F42A}"/>
    <hyperlink ref="AQ1754" r:id="rId1459" xr:uid="{642D8F45-B664-416F-9E32-006707324796}"/>
    <hyperlink ref="AQ1755" r:id="rId1460" xr:uid="{23F1B27D-661A-41CB-A724-75D76DFE47E3}"/>
    <hyperlink ref="AQ615" r:id="rId1461" xr:uid="{ECDE360B-11F9-4CB9-88B8-CD74FC2FF77E}"/>
    <hyperlink ref="AQ1731" r:id="rId1462" xr:uid="{1BBBC1C0-99CA-4561-8600-62F14CD04561}"/>
    <hyperlink ref="AQ1049" r:id="rId1463" xr:uid="{24FEED7C-BFFB-4869-91A0-B87C17407F03}"/>
    <hyperlink ref="AQ327" r:id="rId1464" xr:uid="{E7803E2C-149B-4EDD-9CDD-E11D3815619C}"/>
    <hyperlink ref="AQ1506" r:id="rId1465" xr:uid="{8CDB486A-9AA9-47BF-9A81-5303765669C7}"/>
    <hyperlink ref="AQ1508" r:id="rId1466" xr:uid="{3AF85B43-1CFD-4DC3-86EB-EB556421C7E5}"/>
    <hyperlink ref="AQ1509" r:id="rId1467" xr:uid="{00879E55-98EC-4CF7-8CA5-52A18B0F2546}"/>
    <hyperlink ref="AQ1528" r:id="rId1468" xr:uid="{B19A9C2B-F598-4845-A49E-E1B0FF930B71}"/>
    <hyperlink ref="AQ1529" r:id="rId1469" xr:uid="{DEBC5561-7ECF-433A-B1BB-F3BDF6721103}"/>
    <hyperlink ref="AQ1530" r:id="rId1470" xr:uid="{710CD454-2413-4BBC-B4B2-AD3338FD15F6}"/>
    <hyperlink ref="AQ1730" r:id="rId1471" xr:uid="{6BF9BB43-D8A9-4065-8382-E8B065FEE778}"/>
    <hyperlink ref="AQ1759" r:id="rId1472" xr:uid="{D6A11B58-5DD7-4CFD-9443-3C5B447706EB}"/>
    <hyperlink ref="AQ1758" r:id="rId1473" xr:uid="{78042FB0-FAD7-492D-9469-7C6B4CCE1BE7}"/>
    <hyperlink ref="AQ635" r:id="rId1474" xr:uid="{5647060B-FD8C-4AF5-8E73-BDF87DA986DA}"/>
    <hyperlink ref="AQ1762" r:id="rId1475" xr:uid="{00F215C5-88FF-491F-B235-34E7A63A4DC8}"/>
    <hyperlink ref="AQ802" r:id="rId1476" xr:uid="{661FB6EE-C62C-487F-86A4-E08543B01BEC}"/>
    <hyperlink ref="AQ543" r:id="rId1477" xr:uid="{B4533A01-217B-4C6C-8A6E-3C34B77FE787}"/>
    <hyperlink ref="AQ1187" r:id="rId1478" xr:uid="{23DB78D9-A175-4544-BB9A-9D7BCE3B1841}"/>
    <hyperlink ref="AQ1188" r:id="rId1479" xr:uid="{A3E604E8-2F00-4DD5-9B61-BCD68A8011D3}"/>
    <hyperlink ref="AQ1191" r:id="rId1480" xr:uid="{D40AB658-3F33-4AFC-91A6-81A83B222449}"/>
    <hyperlink ref="AQ1193" r:id="rId1481" xr:uid="{1EF0D150-D614-472D-ADE2-23633E209B90}"/>
    <hyperlink ref="AQ1204" r:id="rId1482" xr:uid="{0F05F147-03C8-4187-99DA-72C527BD72DA}"/>
    <hyperlink ref="AQ1221" r:id="rId1483" xr:uid="{27C467C9-FCB9-4D5B-90DC-711CAB5EBD57}"/>
    <hyperlink ref="AQ1230" r:id="rId1484" xr:uid="{D00F20C8-892B-4A75-984C-D3FEB2B195C9}"/>
    <hyperlink ref="AQ1761" r:id="rId1485" xr:uid="{E44B3023-DDAA-45A5-8676-CFEA745F1BDD}"/>
    <hyperlink ref="AQ1770" r:id="rId1486" xr:uid="{6AD2C756-E625-4DEC-AED9-AA3EED7AEB19}"/>
    <hyperlink ref="AQ1763" r:id="rId1487" xr:uid="{6CC52CAF-E250-47BB-A9FD-009A5252463A}"/>
    <hyperlink ref="AQ587" r:id="rId1488" xr:uid="{C2982D30-5F1F-4D2E-BDC9-DF26D6731D24}"/>
    <hyperlink ref="AQ12" r:id="rId1489" xr:uid="{E2BA8F9B-D06F-4B5D-A1E4-BCDCBB1DDC6A}"/>
    <hyperlink ref="AQ983" r:id="rId1490" xr:uid="{8006069F-55AF-470A-8DC9-F402E201445F}"/>
    <hyperlink ref="AQ577" r:id="rId1491" xr:uid="{780702EC-6647-498A-BBFA-63B792AABE01}"/>
    <hyperlink ref="AQ932" r:id="rId1492" xr:uid="{B2CBA679-7127-4FD8-94A3-CB8639F6B7BD}"/>
    <hyperlink ref="AQ982" r:id="rId1493" xr:uid="{3EE112C3-FFED-4399-8EFD-5D4B1D311A0E}"/>
    <hyperlink ref="AQ13" r:id="rId1494" xr:uid="{7530A935-4868-475E-99E8-47BD536D3E10}"/>
    <hyperlink ref="AQ14" r:id="rId1495" xr:uid="{00C823A8-1118-47C1-88DB-81515C7D3B99}"/>
    <hyperlink ref="AQ19" r:id="rId1496" xr:uid="{5A29CC05-6D71-4831-8DC9-60160CF2A773}"/>
    <hyperlink ref="AR20" r:id="rId1497" xr:uid="{D27C6F65-B134-4E6D-81DB-CE1CE9F1402A}"/>
    <hyperlink ref="AQ21" r:id="rId1498" xr:uid="{AF648DC4-3F34-4600-BC5F-9E7080C15CA5}"/>
    <hyperlink ref="AQ56" r:id="rId1499" xr:uid="{197F1C83-3EA9-4B27-8AD5-A60E3CBCEFE6}"/>
    <hyperlink ref="AQ85" r:id="rId1500" xr:uid="{B051CB4A-1E5D-4379-BC11-13FBCC959929}"/>
    <hyperlink ref="AQ86" r:id="rId1501" xr:uid="{7635C848-E330-4F3B-9248-DD0E8C9AFAF6}"/>
    <hyperlink ref="AQ116" r:id="rId1502" xr:uid="{EA20523B-F712-4720-BFDE-72320EEAC86E}"/>
    <hyperlink ref="AQ118" r:id="rId1503" xr:uid="{FD720B1D-15CC-4AEE-8AB8-D1DC002A4A61}"/>
    <hyperlink ref="AQ151" r:id="rId1504" xr:uid="{CBB7DAD9-4ABE-47A1-9490-DFA7608B358B}"/>
    <hyperlink ref="AQ152" r:id="rId1505" xr:uid="{C019F72E-1A53-4195-A194-9FCF3FE05DF4}"/>
    <hyperlink ref="AQ1764" r:id="rId1506" xr:uid="{09EAA95D-1AD1-4F44-A21D-FBCE3B4AA044}"/>
    <hyperlink ref="AQ1760" r:id="rId1507" xr:uid="{9845D3C7-2FE4-4994-9AD6-02378086BBD0}"/>
  </hyperlinks>
  <pageMargins left="0.25" right="0.25" top="0.75" bottom="0.75" header="0.3" footer="0.3"/>
  <pageSetup paperSize="8" fitToHeight="0" orientation="landscape" r:id="rId1508"/>
  <legacyDrawing r:id="rId1509"/>
  <tableParts count="1">
    <tablePart r:id="rId1510"/>
  </tableParts>
  <extLst>
    <ext xmlns:x14="http://schemas.microsoft.com/office/spreadsheetml/2009/9/main" uri="{CCE6A557-97BC-4b89-ADB6-D9C93CAAB3DF}">
      <x14:dataValidations xmlns:xm="http://schemas.microsoft.com/office/excel/2006/main" count="8">
        <x14:dataValidation type="list" allowBlank="1" showErrorMessage="1" xr:uid="{00000000-0002-0000-0000-000004000000}">
          <x14:formula1>
            <xm:f>'Listado desplegable'!$B$3:$B$6</xm:f>
          </x14:formula1>
          <xm:sqref>AC2:AC18</xm:sqref>
        </x14:dataValidation>
        <x14:dataValidation type="list" allowBlank="1" showErrorMessage="1" xr:uid="{00000000-0002-0000-0000-000000000000}">
          <x14:formula1>
            <xm:f>'Listado desplegable'!$E$3:$E$4</xm:f>
          </x14:formula1>
          <xm:sqref>G2225</xm:sqref>
        </x14:dataValidation>
        <x14:dataValidation type="list" allowBlank="1" showErrorMessage="1" xr:uid="{00000000-0002-0000-0000-000003000000}">
          <x14:formula1>
            <xm:f>'Listado desplegable'!$C$3:$C$5</xm:f>
          </x14:formula1>
          <xm:sqref>AH1547:AH2257 AH2:AH25 AH32:AH126 AH129:AH247 AH249:AH282 AH284:AH322 AH324:AH540 AH542:AH593 AH596:AH597 AH599 AH601:AH620 AH622:AH830 AH832:AH928 AH930:AH935 AH937:AH1545</xm:sqref>
        </x14:dataValidation>
        <x14:dataValidation type="list" allowBlank="1" showErrorMessage="1" xr:uid="{00000000-0002-0000-0000-000006000000}">
          <x14:formula1>
            <xm:f>'Listado desplegable'!$B$3:$B$7</xm:f>
          </x14:formula1>
          <xm:sqref>AC19:AC25 AC129:AC247 AC249:AC282 AC284:AC322 AC324:AC540 AC542:AC593 AC596:AC597 AC599 AC601:AC620 AC622:AC830 AC832:AC928 AC930:AC935 AC937:AC1096 AC6 AC32:AC40 AC42:AC126</xm:sqref>
        </x14:dataValidation>
        <x14:dataValidation type="list" allowBlank="1" showInputMessage="1" showErrorMessage="1" xr:uid="{0C576704-7C00-467E-8C82-B47849AF3F1E}">
          <x14:formula1>
            <xm:f>'Listado desplegable'!$E$3:$E$6</xm:f>
          </x14:formula1>
          <xm:sqref>F1006:F1429 F1:F641 F791:F1004 F672:F781 G1634 F1431:F1660 F1687:F1691 F1705:F1724 F1726:F1745 F1750:F1760 F1772:F1048576</xm:sqref>
        </x14:dataValidation>
        <x14:dataValidation type="list" allowBlank="1" showErrorMessage="1" xr:uid="{00000000-0002-0000-0000-000005000000}">
          <x14:formula1>
            <xm:f>'Listado desplegable'!$D$3:$D$5</xm:f>
          </x14:formula1>
          <xm:sqref>AE596:AE597 AE2:AE25 AE32:AE126 AE249:AE282 AE284:AE322 AE324:AE540 AE542:AE593 AE129:AE247 AE599 AE601:AE620 AE622:AE830 AE832:AE928 AE930:AE935 AE937:AE2257</xm:sqref>
        </x14:dataValidation>
        <x14:dataValidation type="list" allowBlank="1" showErrorMessage="1" xr:uid="{00000000-0002-0000-0000-000002000000}">
          <x14:formula1>
            <xm:f>'Listado desplegable'!$A$3:$A$4</xm:f>
          </x14:formula1>
          <xm:sqref>AB2:AB25 AB32:AB126 AB129:AB247 AB249:AB282 AB284:AB322 AB324:AB540 AB542:AB593 AB1254:AB2257 AB596:AB597 AB599 AB601:AB620 AB622:AB830 AB832:AB928 AB930:AB935 AB937:AB1238</xm:sqref>
        </x14:dataValidation>
        <x14:dataValidation type="list" allowBlank="1" showInputMessage="1" showErrorMessage="1" xr:uid="{1439FAAD-90CC-4112-8142-75CC1DF93C57}">
          <x14:formula1>
            <xm:f>'Listado desplegable'!$E$3:$E$7</xm:f>
          </x14:formula1>
          <xm:sqref>F1430 F1005 F782:F790 F642:F671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DFBE8-22AB-4FD7-ADAC-3492D05EF323}">
  <sheetPr>
    <tabColor rgb="FF92D050"/>
  </sheetPr>
  <dimension ref="A1:G1080"/>
  <sheetViews>
    <sheetView tabSelected="1" zoomScale="85" zoomScaleNormal="85" workbookViewId="0">
      <pane xSplit="1" ySplit="1" topLeftCell="B2" activePane="bottomRight" state="frozen"/>
      <selection pane="topRight"/>
      <selection pane="bottomLeft"/>
      <selection pane="bottomRight" activeCell="E1" sqref="E1:E1048576"/>
    </sheetView>
  </sheetViews>
  <sheetFormatPr baseColWidth="10" defaultColWidth="8.6640625" defaultRowHeight="14.4"/>
  <cols>
    <col min="1" max="1" width="5.44140625" customWidth="1"/>
    <col min="2" max="2" width="18.6640625" bestFit="1" customWidth="1"/>
    <col min="3" max="3" width="25.88671875" bestFit="1" customWidth="1"/>
    <col min="4" max="4" width="102.5546875" bestFit="1" customWidth="1"/>
    <col min="5" max="5" width="38.109375" customWidth="1"/>
    <col min="6" max="6" width="14.109375" style="113" bestFit="1" customWidth="1"/>
    <col min="7" max="7" width="18.33203125" style="113" customWidth="1"/>
  </cols>
  <sheetData>
    <row r="1" spans="1:7" s="266" customFormat="1" ht="43.2">
      <c r="A1" s="665" t="s">
        <v>2648</v>
      </c>
      <c r="B1" s="663" t="s">
        <v>2616</v>
      </c>
      <c r="C1" s="663" t="s">
        <v>2617</v>
      </c>
      <c r="D1" s="663" t="s">
        <v>6406</v>
      </c>
      <c r="E1" s="663" t="s">
        <v>6407</v>
      </c>
      <c r="F1" s="664" t="s">
        <v>2625</v>
      </c>
      <c r="G1" s="266" t="s">
        <v>6408</v>
      </c>
    </row>
    <row r="2" spans="1:7">
      <c r="A2">
        <v>1</v>
      </c>
      <c r="B2" t="str">
        <f>VLOOKUP('SEDES DEFINITIVAS'!A2,'Listado EcoEscuelas  TCC'!A:AS,2,FALSE)</f>
        <v>Nariño</v>
      </c>
      <c r="C2" t="str">
        <f>VLOOKUP(A2,'Listado EcoEscuelas  TCC'!A:AS,3,FALSE)</f>
        <v>Barbacoas</v>
      </c>
      <c r="D2" t="str">
        <f>VLOOKUP(A2,'Listado EcoEscuelas  TCC'!A:F,4,FALSE)</f>
        <v>Centro Educativo Indígena Awa El Gran Sabalo</v>
      </c>
      <c r="E2" t="str">
        <f>VLOOKUP('SEDES DEFINITIVAS'!A2,'Listado EcoEscuelas  TCC'!A:F,5,FALSE)</f>
        <v>Sede 12 Guadual Sabalo</v>
      </c>
      <c r="F2" s="113">
        <f>VLOOKUP('SEDES DEFINITIVAS'!A2,'Listado EcoEscuelas  TCC'!A:AS,11,FALSE)</f>
        <v>1</v>
      </c>
      <c r="G2" s="113" t="s">
        <v>25</v>
      </c>
    </row>
    <row r="3" spans="1:7">
      <c r="A3">
        <v>2</v>
      </c>
      <c r="B3" t="str">
        <f>VLOOKUP('SEDES DEFINITIVAS'!A3,'Listado EcoEscuelas  TCC'!A:AS,2,FALSE)</f>
        <v>Nariño</v>
      </c>
      <c r="C3" t="str">
        <f>VLOOKUP(A3,'Listado EcoEscuelas  TCC'!A:AS,3,FALSE)</f>
        <v>San Andres De Tumaco</v>
      </c>
      <c r="D3" t="str">
        <f>VLOOKUP(A3,'Listado EcoEscuelas  TCC'!A:F,4,FALSE)</f>
        <v>C. E. Indigena Awa Calvi</v>
      </c>
      <c r="E3" t="str">
        <f>VLOOKUP('SEDES DEFINITIVAS'!A3,'Listado EcoEscuelas  TCC'!A:F,5,FALSE)</f>
        <v>Sede # 8 Indigena Awa Alto Limon</v>
      </c>
      <c r="F3" s="113">
        <f>VLOOKUP('SEDES DEFINITIVAS'!A3,'Listado EcoEscuelas  TCC'!A:AS,11,FALSE)</f>
        <v>1</v>
      </c>
      <c r="G3" s="113" t="s">
        <v>25</v>
      </c>
    </row>
    <row r="4" spans="1:7">
      <c r="A4">
        <v>3</v>
      </c>
      <c r="B4" t="str">
        <f>VLOOKUP('SEDES DEFINITIVAS'!A4,'Listado EcoEscuelas  TCC'!A:AS,2,FALSE)</f>
        <v>Nariño</v>
      </c>
      <c r="C4" t="str">
        <f>VLOOKUP(A4,'Listado EcoEscuelas  TCC'!A:AS,3,FALSE)</f>
        <v>San Andres De Tumaco</v>
      </c>
      <c r="D4" t="str">
        <f>VLOOKUP(A4,'Listado EcoEscuelas  TCC'!A:F,4,FALSE)</f>
        <v>C. E. Indigena Awa Calvi</v>
      </c>
      <c r="E4" t="str">
        <f>VLOOKUP('SEDES DEFINITIVAS'!A4,'Listado EcoEscuelas  TCC'!A:F,5,FALSE)</f>
        <v>Sede # 15 Indigena Awa Honda Gran Rosario</v>
      </c>
      <c r="F4" s="113">
        <f>VLOOKUP('SEDES DEFINITIVAS'!A4,'Listado EcoEscuelas  TCC'!A:AS,11,FALSE)</f>
        <v>1</v>
      </c>
      <c r="G4" s="113" t="s">
        <v>25</v>
      </c>
    </row>
    <row r="5" spans="1:7">
      <c r="A5">
        <v>4</v>
      </c>
      <c r="B5" t="str">
        <f>VLOOKUP('SEDES DEFINITIVAS'!A5,'Listado EcoEscuelas  TCC'!A:AS,2,FALSE)</f>
        <v>Chocó</v>
      </c>
      <c r="C5" t="str">
        <f>VLOOKUP(A5,'Listado EcoEscuelas  TCC'!A:AS,3,FALSE)</f>
        <v>Bagadó</v>
      </c>
      <c r="D5" t="str">
        <f>VLOOKUP(A5,'Listado EcoEscuelas  TCC'!A:F,4,FALSE)</f>
        <v>Ce Indígena Mindalecio Campaña</v>
      </c>
      <c r="E5" t="str">
        <f>VLOOKUP('SEDES DEFINITIVAS'!A5,'Listado EcoEscuelas  TCC'!A:F,5,FALSE)</f>
        <v>Sede Indígena Alto Playa</v>
      </c>
      <c r="F5" s="113">
        <f>VLOOKUP('SEDES DEFINITIVAS'!A5,'Listado EcoEscuelas  TCC'!A:AS,11,FALSE)</f>
        <v>1</v>
      </c>
      <c r="G5" s="113" t="s">
        <v>25</v>
      </c>
    </row>
    <row r="6" spans="1:7">
      <c r="A6">
        <v>5</v>
      </c>
      <c r="B6" t="str">
        <f>VLOOKUP('SEDES DEFINITIVAS'!A6,'Listado EcoEscuelas  TCC'!A:AS,2,FALSE)</f>
        <v>Chocó</v>
      </c>
      <c r="C6" t="str">
        <f>VLOOKUP(A6,'Listado EcoEscuelas  TCC'!A:AS,3,FALSE)</f>
        <v>Bojayá(Bellavista)</v>
      </c>
      <c r="D6" t="str">
        <f>VLOOKUP(A6,'Listado EcoEscuelas  TCC'!A:F,4,FALSE)</f>
        <v>Ie Indígena Biakiru De Punto Alegre - Rio Cuia</v>
      </c>
      <c r="E6" t="str">
        <f>VLOOKUP('SEDES DEFINITIVAS'!A6,'Listado EcoEscuelas  TCC'!A:F,5,FALSE)</f>
        <v>Sede Indígena De Hoja Blanca</v>
      </c>
      <c r="F6" s="113">
        <f>VLOOKUP('SEDES DEFINITIVAS'!A6,'Listado EcoEscuelas  TCC'!A:AS,11,FALSE)</f>
        <v>1</v>
      </c>
      <c r="G6" s="666" t="s">
        <v>25</v>
      </c>
    </row>
    <row r="7" spans="1:7">
      <c r="A7">
        <v>6</v>
      </c>
      <c r="B7" t="str">
        <f>VLOOKUP('SEDES DEFINITIVAS'!A7,'Listado EcoEscuelas  TCC'!A:AS,2,FALSE)</f>
        <v>Nariño</v>
      </c>
      <c r="C7" t="str">
        <f>VLOOKUP(A7,'Listado EcoEscuelas  TCC'!A:AS,3,FALSE)</f>
        <v>Barbacoas</v>
      </c>
      <c r="D7" t="str">
        <f>VLOOKUP(A7,'Listado EcoEscuelas  TCC'!A:F,4,FALSE)</f>
        <v>Institucion Educativa Escuela Normal Superior La Inmaculada</v>
      </c>
      <c r="E7" t="str">
        <f>VLOOKUP('SEDES DEFINITIVAS'!A7,'Listado EcoEscuelas  TCC'!A:F,5,FALSE)</f>
        <v>Sede 18 De Pimbi</v>
      </c>
      <c r="F7" s="113">
        <f>VLOOKUP('SEDES DEFINITIVAS'!A7,'Listado EcoEscuelas  TCC'!A:AS,11,FALSE)</f>
        <v>1</v>
      </c>
      <c r="G7" s="113" t="s">
        <v>25</v>
      </c>
    </row>
    <row r="8" spans="1:7">
      <c r="A8">
        <v>7</v>
      </c>
      <c r="B8" t="str">
        <f>VLOOKUP('SEDES DEFINITIVAS'!A8,'Listado EcoEscuelas  TCC'!A:AS,2,FALSE)</f>
        <v>Cesar</v>
      </c>
      <c r="C8" t="str">
        <f>VLOOKUP(A8,'Listado EcoEscuelas  TCC'!A:AS,3,FALSE)</f>
        <v>Pueblo Bello</v>
      </c>
      <c r="D8" t="str">
        <f>VLOOKUP(A8,'Listado EcoEscuelas  TCC'!A:F,4,FALSE)</f>
        <v>Centro Educativo Dionisia Alfaro</v>
      </c>
      <c r="E8" t="str">
        <f>VLOOKUP('SEDES DEFINITIVAS'!A8,'Listado EcoEscuelas  TCC'!A:F,5,FALSE)</f>
        <v>Sede Mañakan</v>
      </c>
      <c r="F8" s="113">
        <f>VLOOKUP('SEDES DEFINITIVAS'!A8,'Listado EcoEscuelas  TCC'!A:AS,11,FALSE)</f>
        <v>1</v>
      </c>
      <c r="G8" s="113" t="s">
        <v>25</v>
      </c>
    </row>
    <row r="9" spans="1:7">
      <c r="A9">
        <v>8</v>
      </c>
      <c r="B9" t="str">
        <f>VLOOKUP('SEDES DEFINITIVAS'!A9,'Listado EcoEscuelas  TCC'!A:AS,2,FALSE)</f>
        <v>Cesar</v>
      </c>
      <c r="C9" t="str">
        <f>VLOOKUP(A9,'Listado EcoEscuelas  TCC'!A:AS,3,FALSE)</f>
        <v>Pueblo Bello</v>
      </c>
      <c r="D9" t="str">
        <f>VLOOKUP(A9,'Listado EcoEscuelas  TCC'!A:F,4,FALSE)</f>
        <v>Centro Educativo El Diviso</v>
      </c>
      <c r="E9" t="str">
        <f>VLOOKUP('SEDES DEFINITIVAS'!A9,'Listado EcoEscuelas  TCC'!A:F,5,FALSE)</f>
        <v>Sede Monte Cristo Arriba</v>
      </c>
      <c r="F9" s="113">
        <f>VLOOKUP('SEDES DEFINITIVAS'!A9,'Listado EcoEscuelas  TCC'!A:AS,11,FALSE)</f>
        <v>1</v>
      </c>
      <c r="G9" s="113" t="s">
        <v>25</v>
      </c>
    </row>
    <row r="10" spans="1:7">
      <c r="A10">
        <v>9</v>
      </c>
      <c r="B10" t="str">
        <f>VLOOKUP('SEDES DEFINITIVAS'!A10,'Listado EcoEscuelas  TCC'!A:AS,2,FALSE)</f>
        <v>Nariño</v>
      </c>
      <c r="C10" t="str">
        <f>VLOOKUP(A10,'Listado EcoEscuelas  TCC'!A:AS,3,FALSE)</f>
        <v>El Charco</v>
      </c>
      <c r="D10" t="str">
        <f>VLOOKUP(A10,'Listado EcoEscuelas  TCC'!A:F,4,FALSE)</f>
        <v>Institucion  Educativa El Hormiguero</v>
      </c>
      <c r="E10" t="str">
        <f>VLOOKUP('SEDES DEFINITIVAS'!A10,'Listado EcoEscuelas  TCC'!A:F,5,FALSE)</f>
        <v>Sede 3 Banguela</v>
      </c>
      <c r="F10" s="113">
        <f>VLOOKUP('SEDES DEFINITIVAS'!A10,'Listado EcoEscuelas  TCC'!A:AS,11,FALSE)</f>
        <v>1</v>
      </c>
      <c r="G10" s="113" t="s">
        <v>25</v>
      </c>
    </row>
    <row r="11" spans="1:7">
      <c r="A11">
        <v>10</v>
      </c>
      <c r="B11" t="str">
        <f>VLOOKUP('SEDES DEFINITIVAS'!A11,'Listado EcoEscuelas  TCC'!A:AS,2,FALSE)</f>
        <v>Antioquia</v>
      </c>
      <c r="C11" t="str">
        <f>VLOOKUP(A11,'Listado EcoEscuelas  TCC'!A:AS,3,FALSE)</f>
        <v>Murindó</v>
      </c>
      <c r="D11" t="str">
        <f>VLOOKUP(A11,'Listado EcoEscuelas  TCC'!A:F,4,FALSE)</f>
        <v>C. E. R. Indigenista Chagerado</v>
      </c>
      <c r="E11" t="str">
        <f>VLOOKUP('SEDES DEFINITIVAS'!A11,'Listado EcoEscuelas  TCC'!A:F,5,FALSE)</f>
        <v>Indigenista Turriquitado - Llano</v>
      </c>
      <c r="F11" s="113">
        <f>VLOOKUP('SEDES DEFINITIVAS'!A11,'Listado EcoEscuelas  TCC'!A:AS,11,FALSE)</f>
        <v>1</v>
      </c>
      <c r="G11" s="113" t="s">
        <v>25</v>
      </c>
    </row>
    <row r="12" spans="1:7">
      <c r="A12">
        <v>11</v>
      </c>
      <c r="B12" t="str">
        <f>VLOOKUP('SEDES DEFINITIVAS'!A12,'Listado EcoEscuelas  TCC'!A:AS,2,FALSE)</f>
        <v>La Guajira</v>
      </c>
      <c r="C12" t="str">
        <f>VLOOKUP(A12,'Listado EcoEscuelas  TCC'!A:AS,3,FALSE)</f>
        <v>Maicao</v>
      </c>
      <c r="D12" t="str">
        <f>VLOOKUP(A12,'Listado EcoEscuelas  TCC'!A:F,4,FALSE)</f>
        <v>INSTITUCION EDUCATIVA INDIGENA NO. 11</v>
      </c>
      <c r="E12" t="str">
        <f>VLOOKUP('SEDES DEFINITIVAS'!A12,'Listado EcoEscuelas  TCC'!A:F,5,FALSE)</f>
        <v>Mulamana</v>
      </c>
      <c r="F12" s="113">
        <f>VLOOKUP('SEDES DEFINITIVAS'!A12,'Listado EcoEscuelas  TCC'!A:AS,11,FALSE)</f>
        <v>1</v>
      </c>
      <c r="G12" s="113" t="s">
        <v>25</v>
      </c>
    </row>
    <row r="13" spans="1:7">
      <c r="A13">
        <v>12</v>
      </c>
      <c r="B13" t="str">
        <f>VLOOKUP('SEDES DEFINITIVAS'!A13,'Listado EcoEscuelas  TCC'!A:AS,2,FALSE)</f>
        <v>La Guajira</v>
      </c>
      <c r="C13" t="str">
        <f>VLOOKUP(A13,'Listado EcoEscuelas  TCC'!A:AS,3,FALSE)</f>
        <v>Maicao</v>
      </c>
      <c r="D13" t="str">
        <f>VLOOKUP(A13,'Listado EcoEscuelas  TCC'!A:F,4,FALSE)</f>
        <v>INSTITUCION EDUCATIVA INDIGENA NO. 11</v>
      </c>
      <c r="E13" t="str">
        <f>VLOOKUP('SEDES DEFINITIVAS'!A13,'Listado EcoEscuelas  TCC'!A:F,5,FALSE)</f>
        <v>Kululumana</v>
      </c>
      <c r="F13" s="113">
        <f>VLOOKUP('SEDES DEFINITIVAS'!A13,'Listado EcoEscuelas  TCC'!A:AS,11,FALSE)</f>
        <v>1</v>
      </c>
      <c r="G13" s="113" t="s">
        <v>25</v>
      </c>
    </row>
    <row r="14" spans="1:7">
      <c r="A14">
        <v>13</v>
      </c>
      <c r="B14" t="str">
        <f>VLOOKUP('SEDES DEFINITIVAS'!A14,'Listado EcoEscuelas  TCC'!A:AS,2,FALSE)</f>
        <v>La Guajira</v>
      </c>
      <c r="C14" t="str">
        <f>VLOOKUP(A14,'Listado EcoEscuelas  TCC'!A:AS,3,FALSE)</f>
        <v>Maicao</v>
      </c>
      <c r="D14" t="str">
        <f>VLOOKUP(A14,'Listado EcoEscuelas  TCC'!A:F,4,FALSE)</f>
        <v>INSTITUCION EDUCATIVA INDIGENA NO. 11</v>
      </c>
      <c r="E14" t="str">
        <f>VLOOKUP('SEDES DEFINITIVAS'!A14,'Listado EcoEscuelas  TCC'!A:F,5,FALSE)</f>
        <v>OLOKOMANA</v>
      </c>
      <c r="F14" s="113">
        <f>VLOOKUP('SEDES DEFINITIVAS'!A14,'Listado EcoEscuelas  TCC'!A:AS,11,FALSE)</f>
        <v>3</v>
      </c>
      <c r="G14" s="113" t="s">
        <v>25</v>
      </c>
    </row>
    <row r="15" spans="1:7">
      <c r="A15">
        <v>14</v>
      </c>
      <c r="B15" t="str">
        <f>VLOOKUP('SEDES DEFINITIVAS'!A15,'Listado EcoEscuelas  TCC'!A:AS,2,FALSE)</f>
        <v>Arauca</v>
      </c>
      <c r="C15" t="str">
        <f>VLOOKUP(A15,'Listado EcoEscuelas  TCC'!A:AS,3,FALSE)</f>
        <v>Arauquita</v>
      </c>
      <c r="D15" t="str">
        <f>VLOOKUP(A15,'Listado EcoEscuelas  TCC'!A:F,4,FALSE)</f>
        <v>Centro Educativo Romulo Gallegos</v>
      </c>
      <c r="E15" t="str">
        <f>VLOOKUP('SEDES DEFINITIVAS'!A15,'Listado EcoEscuelas  TCC'!A:F,5,FALSE)</f>
        <v>Bibiana Talero</v>
      </c>
      <c r="F15" s="113">
        <f>VLOOKUP('SEDES DEFINITIVAS'!A15,'Listado EcoEscuelas  TCC'!A:AS,11,FALSE)</f>
        <v>1</v>
      </c>
      <c r="G15" s="113" t="s">
        <v>25</v>
      </c>
    </row>
    <row r="16" spans="1:7">
      <c r="A16">
        <v>15</v>
      </c>
      <c r="B16" t="str">
        <f>VLOOKUP('SEDES DEFINITIVAS'!A16,'Listado EcoEscuelas  TCC'!A:AS,2,FALSE)</f>
        <v>Chocó</v>
      </c>
      <c r="C16" t="str">
        <f>VLOOKUP(A16,'Listado EcoEscuelas  TCC'!A:AS,3,FALSE)</f>
        <v>Tadó</v>
      </c>
      <c r="D16" t="str">
        <f>VLOOKUP(A16,'Listado EcoEscuelas  TCC'!A:F,4,FALSE)</f>
        <v>Ie Indígena De Tarena</v>
      </c>
      <c r="E16" t="str">
        <f>VLOOKUP('SEDES DEFINITIVAS'!A16,'Listado EcoEscuelas  TCC'!A:F,5,FALSE)</f>
        <v>Sede Indígena Brisas De Jovaro</v>
      </c>
      <c r="F16" s="113">
        <f>VLOOKUP('SEDES DEFINITIVAS'!A16,'Listado EcoEscuelas  TCC'!A:AS,11,FALSE)</f>
        <v>1</v>
      </c>
      <c r="G16" s="113" t="s">
        <v>25</v>
      </c>
    </row>
    <row r="17" spans="1:7">
      <c r="A17">
        <v>17</v>
      </c>
      <c r="B17" t="str">
        <f>VLOOKUP('SEDES DEFINITIVAS'!A17,'Listado EcoEscuelas  TCC'!A:AS,2,FALSE)</f>
        <v>Nariño</v>
      </c>
      <c r="C17" t="str">
        <f>VLOOKUP(A17,'Listado EcoEscuelas  TCC'!A:AS,3,FALSE)</f>
        <v>Ipiales</v>
      </c>
      <c r="D17" t="str">
        <f>VLOOKUP(A17,'Listado EcoEscuelas  TCC'!A:F,4,FALSE)</f>
        <v>Institucion Educativa Tecnica Agropecuaria El Empalme</v>
      </c>
      <c r="E17" t="str">
        <f>VLOOKUP('SEDES DEFINITIVAS'!A17,'Listado EcoEscuelas  TCC'!A:F,5,FALSE)</f>
        <v>Institución Educativa Técnica Agropecuaria El Empalme Sede 9 Rural Brisas De Rumiaco</v>
      </c>
      <c r="F17" s="113">
        <f>VLOOKUP('SEDES DEFINITIVAS'!A17,'Listado EcoEscuelas  TCC'!A:AS,11,FALSE)</f>
        <v>1</v>
      </c>
      <c r="G17" s="113" t="s">
        <v>25</v>
      </c>
    </row>
    <row r="18" spans="1:7">
      <c r="A18">
        <v>18</v>
      </c>
      <c r="B18" t="str">
        <f>VLOOKUP('SEDES DEFINITIVAS'!A18,'Listado EcoEscuelas  TCC'!A:AS,2,FALSE)</f>
        <v>La Guajira</v>
      </c>
      <c r="C18" t="str">
        <f>VLOOKUP(A18,'Listado EcoEscuelas  TCC'!A:AS,3,FALSE)</f>
        <v>Uribia</v>
      </c>
      <c r="D18" t="str">
        <f>VLOOKUP(A18,'Listado EcoEscuelas  TCC'!A:F,4,FALSE)</f>
        <v>Centro Etnoeducativo Integral Rural Jalala De Jonjocito</v>
      </c>
      <c r="E18" t="str">
        <f>VLOOKUP('SEDES DEFINITIVAS'!A18,'Listado EcoEscuelas  TCC'!A:F,5,FALSE)</f>
        <v>Aipiachi</v>
      </c>
      <c r="F18" s="113">
        <f>VLOOKUP('SEDES DEFINITIVAS'!A18,'Listado EcoEscuelas  TCC'!A:AS,11,FALSE)</f>
        <v>1</v>
      </c>
      <c r="G18" s="113" t="s">
        <v>25</v>
      </c>
    </row>
    <row r="19" spans="1:7">
      <c r="A19">
        <v>19</v>
      </c>
      <c r="B19" t="str">
        <f>VLOOKUP('SEDES DEFINITIVAS'!A19,'Listado EcoEscuelas  TCC'!A:AS,2,FALSE)</f>
        <v>La Guajira</v>
      </c>
      <c r="C19" t="str">
        <f>VLOOKUP(A19,'Listado EcoEscuelas  TCC'!A:AS,3,FALSE)</f>
        <v>Uribia</v>
      </c>
      <c r="D19" t="str">
        <f>VLOOKUP(A19,'Listado EcoEscuelas  TCC'!A:F,4,FALSE)</f>
        <v>Institucion  Etnoeducativa Integral Rural Puerto Nuevo</v>
      </c>
      <c r="E19" t="str">
        <f>VLOOKUP('SEDES DEFINITIVAS'!A19,'Listado EcoEscuelas  TCC'!A:F,5,FALSE)</f>
        <v>PAJALAO</v>
      </c>
      <c r="F19" s="113">
        <f>VLOOKUP('SEDES DEFINITIVAS'!A19,'Listado EcoEscuelas  TCC'!A:AS,11,FALSE)</f>
        <v>1</v>
      </c>
      <c r="G19" s="113" t="s">
        <v>25</v>
      </c>
    </row>
    <row r="20" spans="1:7">
      <c r="A20">
        <v>20</v>
      </c>
      <c r="B20" t="str">
        <f>VLOOKUP('SEDES DEFINITIVAS'!A20,'Listado EcoEscuelas  TCC'!A:AS,2,FALSE)</f>
        <v>La Guajira</v>
      </c>
      <c r="C20" t="str">
        <f>VLOOKUP(A20,'Listado EcoEscuelas  TCC'!A:AS,3,FALSE)</f>
        <v>Uribia</v>
      </c>
      <c r="D20" t="str">
        <f>VLOOKUP(A20,'Listado EcoEscuelas  TCC'!A:F,4,FALSE)</f>
        <v>Institución Etnoeducativa Integral Rural Katanamana</v>
      </c>
      <c r="E20" t="str">
        <f>VLOOKUP('SEDES DEFINITIVAS'!A20,'Listado EcoEscuelas  TCC'!A:F,5,FALSE)</f>
        <v>Awarraisi</v>
      </c>
      <c r="F20" s="113">
        <f>VLOOKUP('SEDES DEFINITIVAS'!A20,'Listado EcoEscuelas  TCC'!A:AS,11,FALSE)</f>
        <v>1</v>
      </c>
      <c r="G20" s="113" t="s">
        <v>25</v>
      </c>
    </row>
    <row r="21" spans="1:7">
      <c r="A21">
        <v>21</v>
      </c>
      <c r="B21" t="str">
        <f>VLOOKUP('SEDES DEFINITIVAS'!A21,'Listado EcoEscuelas  TCC'!A:AS,2,FALSE)</f>
        <v>Chocó</v>
      </c>
      <c r="C21" t="str">
        <f>VLOOKUP(A21,'Listado EcoEscuelas  TCC'!A:AS,3,FALSE)</f>
        <v>Alto Baudó</v>
      </c>
      <c r="D21" t="str">
        <f>VLOOKUP(A21,'Listado EcoEscuelas  TCC'!A:F,4,FALSE)</f>
        <v>Ie Felipe Abadia Moreno</v>
      </c>
      <c r="E21" t="str">
        <f>VLOOKUP('SEDES DEFINITIVAS'!A21,'Listado EcoEscuelas  TCC'!A:F,5,FALSE)</f>
        <v>Sede De Puerto Angel</v>
      </c>
      <c r="F21" s="113">
        <f>VLOOKUP('SEDES DEFINITIVAS'!A21,'Listado EcoEscuelas  TCC'!A:AS,11,FALSE)</f>
        <v>1</v>
      </c>
      <c r="G21" s="113" t="s">
        <v>25</v>
      </c>
    </row>
    <row r="22" spans="1:7">
      <c r="A22">
        <v>22</v>
      </c>
      <c r="B22" t="str">
        <f>VLOOKUP('SEDES DEFINITIVAS'!A22,'Listado EcoEscuelas  TCC'!A:AS,2,FALSE)</f>
        <v>Chocó</v>
      </c>
      <c r="C22" t="str">
        <f>VLOOKUP(A22,'Listado EcoEscuelas  TCC'!A:AS,3,FALSE)</f>
        <v>Alto Baudó</v>
      </c>
      <c r="D22" t="str">
        <f>VLOOKUP(A22,'Listado EcoEscuelas  TCC'!A:F,4,FALSE)</f>
        <v>Ie Indígena La Playita</v>
      </c>
      <c r="E22" t="str">
        <f>VLOOKUP('SEDES DEFINITIVAS'!A22,'Listado EcoEscuelas  TCC'!A:F,5,FALSE)</f>
        <v>Sede Indígena Pedra Mula</v>
      </c>
      <c r="F22" s="113">
        <f>VLOOKUP('SEDES DEFINITIVAS'!A22,'Listado EcoEscuelas  TCC'!A:AS,11,FALSE)</f>
        <v>1</v>
      </c>
      <c r="G22" s="113" t="s">
        <v>25</v>
      </c>
    </row>
    <row r="23" spans="1:7">
      <c r="A23">
        <v>23</v>
      </c>
      <c r="B23" t="str">
        <f>VLOOKUP('SEDES DEFINITIVAS'!A23,'Listado EcoEscuelas  TCC'!A:AS,2,FALSE)</f>
        <v>Chocó</v>
      </c>
      <c r="C23" t="str">
        <f>VLOOKUP(A23,'Listado EcoEscuelas  TCC'!A:AS,3,FALSE)</f>
        <v>Juradó</v>
      </c>
      <c r="D23" t="str">
        <f>VLOOKUP(A23,'Listado EcoEscuelas  TCC'!A:F,4,FALSE)</f>
        <v>Ie Indígena Armando Achito Lubiasa De Nussi Purrú</v>
      </c>
      <c r="E23" t="str">
        <f>VLOOKUP('SEDES DEFINITIVAS'!A23,'Listado EcoEscuelas  TCC'!A:F,5,FALSE)</f>
        <v>Sede Indígena Eyazaque</v>
      </c>
      <c r="F23" s="113">
        <f>VLOOKUP('SEDES DEFINITIVAS'!A23,'Listado EcoEscuelas  TCC'!A:AS,11,FALSE)</f>
        <v>1</v>
      </c>
      <c r="G23" s="113" t="s">
        <v>25</v>
      </c>
    </row>
    <row r="24" spans="1:7">
      <c r="A24">
        <v>24</v>
      </c>
      <c r="B24" t="str">
        <f>VLOOKUP('SEDES DEFINITIVAS'!A24,'Listado EcoEscuelas  TCC'!A:AS,2,FALSE)</f>
        <v>Bolívar</v>
      </c>
      <c r="C24" t="str">
        <f>VLOOKUP(A24,'Listado EcoEscuelas  TCC'!A:AS,3,FALSE)</f>
        <v>Santa Rosa Del Sur</v>
      </c>
      <c r="D24" t="str">
        <f>VLOOKUP(A24,'Listado EcoEscuelas  TCC'!A:F,4,FALSE)</f>
        <v>Institución Educativa Técnica Empresarial Buena Vista</v>
      </c>
      <c r="E24" t="str">
        <f>VLOOKUP('SEDES DEFINITIVAS'!A24,'Listado EcoEscuelas  TCC'!A:F,5,FALSE)</f>
        <v>El Palmar Bajo</v>
      </c>
      <c r="F24" s="113">
        <f>VLOOKUP('SEDES DEFINITIVAS'!A24,'Listado EcoEscuelas  TCC'!A:AS,11,FALSE)</f>
        <v>1</v>
      </c>
      <c r="G24" s="113" t="s">
        <v>25</v>
      </c>
    </row>
    <row r="25" spans="1:7">
      <c r="A25">
        <v>25</v>
      </c>
      <c r="B25" t="str">
        <f>VLOOKUP('SEDES DEFINITIVAS'!A25,'Listado EcoEscuelas  TCC'!A:AS,2,FALSE)</f>
        <v>Cesar</v>
      </c>
      <c r="C25" t="str">
        <f>VLOOKUP(A25,'Listado EcoEscuelas  TCC'!A:AS,3,FALSE)</f>
        <v>Agustín Codazzi</v>
      </c>
      <c r="D25" t="str">
        <f>VLOOKUP(A25,'Listado EcoEscuelas  TCC'!A:F,4,FALSE)</f>
        <v>Institucion Educativa Indigena Tutache</v>
      </c>
      <c r="E25" t="str">
        <f>VLOOKUP('SEDES DEFINITIVAS'!A25,'Listado EcoEscuelas  TCC'!A:F,5,FALSE)</f>
        <v>Sede Soku</v>
      </c>
      <c r="F25" s="113">
        <f>VLOOKUP('SEDES DEFINITIVAS'!A25,'Listado EcoEscuelas  TCC'!A:AS,11,FALSE)</f>
        <v>1</v>
      </c>
      <c r="G25" s="113" t="s">
        <v>25</v>
      </c>
    </row>
    <row r="26" spans="1:7">
      <c r="A26">
        <v>26</v>
      </c>
      <c r="B26" t="str">
        <f>VLOOKUP('SEDES DEFINITIVAS'!A26,'Listado EcoEscuelas  TCC'!A:AS,2,FALSE)</f>
        <v>Cesar</v>
      </c>
      <c r="C26" t="str">
        <f>VLOOKUP(A26,'Listado EcoEscuelas  TCC'!A:AS,3,FALSE)</f>
        <v>Becerril</v>
      </c>
      <c r="D26" t="str">
        <f>VLOOKUP(A26,'Listado EcoEscuelas  TCC'!A:F,4,FALSE)</f>
        <v>Centro Educativo Villa Matilde</v>
      </c>
      <c r="E26" t="str">
        <f>VLOOKUP('SEDES DEFINITIVAS'!A26,'Listado EcoEscuelas  TCC'!A:F,5,FALSE)</f>
        <v>Sede Las Mercedes</v>
      </c>
      <c r="F26" s="113">
        <f>VLOOKUP('SEDES DEFINITIVAS'!A26,'Listado EcoEscuelas  TCC'!A:AS,11,FALSE)</f>
        <v>1</v>
      </c>
      <c r="G26" s="113" t="s">
        <v>25</v>
      </c>
    </row>
    <row r="27" spans="1:7">
      <c r="A27">
        <v>27</v>
      </c>
      <c r="B27" t="str">
        <f>VLOOKUP('SEDES DEFINITIVAS'!A27,'Listado EcoEscuelas  TCC'!A:AS,2,FALSE)</f>
        <v>Arauca</v>
      </c>
      <c r="C27" t="str">
        <f>VLOOKUP(A27,'Listado EcoEscuelas  TCC'!A:AS,3,FALSE)</f>
        <v>Tame</v>
      </c>
      <c r="D27" t="str">
        <f>VLOOKUP(A27,'Listado EcoEscuelas  TCC'!A:F,4,FALSE)</f>
        <v>Centro Educativo La Palestina</v>
      </c>
      <c r="E27" t="str">
        <f>VLOOKUP('SEDES DEFINITIVAS'!A27,'Listado EcoEscuelas  TCC'!A:F,5,FALSE)</f>
        <v>Brisas De Cuiloto I</v>
      </c>
      <c r="F27" s="113">
        <f>VLOOKUP('SEDES DEFINITIVAS'!A27,'Listado EcoEscuelas  TCC'!A:AS,11,FALSE)</f>
        <v>1</v>
      </c>
      <c r="G27" s="113" t="s">
        <v>25</v>
      </c>
    </row>
    <row r="28" spans="1:7">
      <c r="A28">
        <v>28</v>
      </c>
      <c r="B28" t="str">
        <f>VLOOKUP('SEDES DEFINITIVAS'!A28,'Listado EcoEscuelas  TCC'!A:AS,2,FALSE)</f>
        <v>Magdalena</v>
      </c>
      <c r="C28" t="str">
        <f>VLOOKUP(A28,'Listado EcoEscuelas  TCC'!A:AS,3,FALSE)</f>
        <v>Ciénaga</v>
      </c>
      <c r="D28" t="str">
        <f>VLOOKUP(A28,'Listado EcoEscuelas  TCC'!A:F,4,FALSE)</f>
        <v>Institucion Educativa  Siberia</v>
      </c>
      <c r="E28" t="str">
        <f>VLOOKUP('SEDES DEFINITIVAS'!A28,'Listado EcoEscuelas  TCC'!A:F,5,FALSE)</f>
        <v>Erm Baja Reserva</v>
      </c>
      <c r="F28" s="113">
        <f>VLOOKUP('SEDES DEFINITIVAS'!A28,'Listado EcoEscuelas  TCC'!A:AS,11,FALSE)</f>
        <v>1</v>
      </c>
      <c r="G28" s="113" t="s">
        <v>25</v>
      </c>
    </row>
    <row r="29" spans="1:7">
      <c r="A29">
        <v>29</v>
      </c>
      <c r="B29" t="str">
        <f>VLOOKUP('SEDES DEFINITIVAS'!A29,'Listado EcoEscuelas  TCC'!A:AS,2,FALSE)</f>
        <v>Magdalena</v>
      </c>
      <c r="C29" t="str">
        <f>VLOOKUP(A29,'Listado EcoEscuelas  TCC'!A:AS,3,FALSE)</f>
        <v>Fundación</v>
      </c>
      <c r="D29" t="str">
        <f>VLOOKUP(A29,'Listado EcoEscuelas  TCC'!A:F,4,FALSE)</f>
        <v>Institucion Educativa Departamental Agopecuaria Juan Francisco Ospina</v>
      </c>
      <c r="E29" t="str">
        <f>VLOOKUP('SEDES DEFINITIVAS'!A29,'Listado EcoEscuelas  TCC'!A:F,5,FALSE)</f>
        <v>Santa Rita</v>
      </c>
      <c r="F29" s="113">
        <f>VLOOKUP('SEDES DEFINITIVAS'!A29,'Listado EcoEscuelas  TCC'!A:AS,11,FALSE)</f>
        <v>1</v>
      </c>
      <c r="G29" s="113" t="s">
        <v>25</v>
      </c>
    </row>
    <row r="30" spans="1:7">
      <c r="A30">
        <v>30</v>
      </c>
      <c r="B30" t="str">
        <f>VLOOKUP('SEDES DEFINITIVAS'!A30,'Listado EcoEscuelas  TCC'!A:AS,2,FALSE)</f>
        <v>Casanare</v>
      </c>
      <c r="C30" t="str">
        <f>VLOOKUP(A30,'Listado EcoEscuelas  TCC'!A:AS,3,FALSE)</f>
        <v>Pore</v>
      </c>
      <c r="D30" t="str">
        <f>VLOOKUP(A30,'Listado EcoEscuelas  TCC'!A:F,4,FALSE)</f>
        <v>Institucion Educativa Antonio Nariño</v>
      </c>
      <c r="E30" t="str">
        <f>VLOOKUP('SEDES DEFINITIVAS'!A30,'Listado EcoEscuelas  TCC'!A:F,5,FALSE)</f>
        <v>Bellavista</v>
      </c>
      <c r="F30" s="113">
        <f>VLOOKUP('SEDES DEFINITIVAS'!A30,'Listado EcoEscuelas  TCC'!A:AS,11,FALSE)</f>
        <v>1</v>
      </c>
      <c r="G30" s="113" t="s">
        <v>25</v>
      </c>
    </row>
    <row r="31" spans="1:7">
      <c r="A31">
        <v>31</v>
      </c>
      <c r="B31" t="str">
        <f>VLOOKUP('SEDES DEFINITIVAS'!A31,'Listado EcoEscuelas  TCC'!A:AS,2,FALSE)</f>
        <v>Antioquia</v>
      </c>
      <c r="C31" t="str">
        <f>VLOOKUP(A31,'Listado EcoEscuelas  TCC'!A:AS,3,FALSE)</f>
        <v>Carepa</v>
      </c>
      <c r="D31" t="str">
        <f>VLOOKUP(A31,'Listado EcoEscuelas  TCC'!A:F,4,FALSE)</f>
        <v>I.E.R. El Cerro</v>
      </c>
      <c r="E31" t="str">
        <f>VLOOKUP('SEDES DEFINITIVAS'!A31,'Listado EcoEscuelas  TCC'!A:F,5,FALSE)</f>
        <v>C.E.R Cristalina Alta</v>
      </c>
      <c r="F31" s="113">
        <f>VLOOKUP('SEDES DEFINITIVAS'!A31,'Listado EcoEscuelas  TCC'!A:AS,11,FALSE)</f>
        <v>1</v>
      </c>
      <c r="G31" s="113" t="s">
        <v>25</v>
      </c>
    </row>
    <row r="32" spans="1:7">
      <c r="A32">
        <v>32</v>
      </c>
      <c r="B32" t="str">
        <f>VLOOKUP('SEDES DEFINITIVAS'!A32,'Listado EcoEscuelas  TCC'!A:AS,2,FALSE)</f>
        <v>Valle Del Cauca</v>
      </c>
      <c r="C32" t="str">
        <f>VLOOKUP(A32,'Listado EcoEscuelas  TCC'!A:AS,3,FALSE)</f>
        <v>Buenaventura</v>
      </c>
      <c r="D32" t="str">
        <f>VLOOKUP(A32,'Listado EcoEscuelas  TCC'!A:F,4,FALSE)</f>
        <v>Jaime Roock</v>
      </c>
      <c r="E32" t="str">
        <f>VLOOKUP('SEDES DEFINITIVAS'!A32,'Listado EcoEscuelas  TCC'!A:F,5,FALSE)</f>
        <v>El Caimito</v>
      </c>
      <c r="F32" s="113">
        <f>VLOOKUP('SEDES DEFINITIVAS'!A32,'Listado EcoEscuelas  TCC'!A:AS,11,FALSE)</f>
        <v>1</v>
      </c>
      <c r="G32" s="113" t="s">
        <v>25</v>
      </c>
    </row>
    <row r="33" spans="1:7">
      <c r="A33">
        <v>33</v>
      </c>
      <c r="B33" t="str">
        <f>VLOOKUP('SEDES DEFINITIVAS'!A33,'Listado EcoEscuelas  TCC'!A:AS,2,FALSE)</f>
        <v>Nariño</v>
      </c>
      <c r="C33" t="str">
        <f>VLOOKUP(A33,'Listado EcoEscuelas  TCC'!A:AS,3,FALSE)</f>
        <v>San Andres De Tumaco</v>
      </c>
      <c r="D33" t="str">
        <f>VLOOKUP(A33,'Listado EcoEscuelas  TCC'!A:F,4,FALSE)</f>
        <v>C. E. Indigena Awa Calvi</v>
      </c>
      <c r="E33" t="str">
        <f>VLOOKUP('SEDES DEFINITIVAS'!A33,'Listado EcoEscuelas  TCC'!A:F,5,FALSE)</f>
        <v>Sede # 2 Indigena Awa Calvi</v>
      </c>
      <c r="F33" s="113">
        <f>VLOOKUP('SEDES DEFINITIVAS'!A33,'Listado EcoEscuelas  TCC'!A:AS,11,FALSE)</f>
        <v>1</v>
      </c>
      <c r="G33" s="113" t="s">
        <v>25</v>
      </c>
    </row>
    <row r="34" spans="1:7">
      <c r="A34">
        <v>34</v>
      </c>
      <c r="B34" t="str">
        <f>VLOOKUP('SEDES DEFINITIVAS'!A34,'Listado EcoEscuelas  TCC'!A:AS,2,FALSE)</f>
        <v>Nariño</v>
      </c>
      <c r="C34" t="str">
        <f>VLOOKUP(A34,'Listado EcoEscuelas  TCC'!A:AS,3,FALSE)</f>
        <v>San Andres De Tumaco</v>
      </c>
      <c r="D34" t="str">
        <f>VLOOKUP(A34,'Listado EcoEscuelas  TCC'!A:F,4,FALSE)</f>
        <v>C.E. Indig Awa El Verde</v>
      </c>
      <c r="E34" t="str">
        <f>VLOOKUP('SEDES DEFINITIVAS'!A34,'Listado EcoEscuelas  TCC'!A:F,5,FALSE)</f>
        <v>Sede # 3 Indig Awa Cuchilla Albi</v>
      </c>
      <c r="F34" s="113">
        <f>VLOOKUP('SEDES DEFINITIVAS'!A34,'Listado EcoEscuelas  TCC'!A:AS,11,FALSE)</f>
        <v>1</v>
      </c>
      <c r="G34" s="113" t="s">
        <v>25</v>
      </c>
    </row>
    <row r="35" spans="1:7">
      <c r="A35">
        <v>35</v>
      </c>
      <c r="B35" t="str">
        <f>VLOOKUP('SEDES DEFINITIVAS'!A35,'Listado EcoEscuelas  TCC'!A:AS,2,FALSE)</f>
        <v>Nariño</v>
      </c>
      <c r="C35" t="str">
        <f>VLOOKUP(A35,'Listado EcoEscuelas  TCC'!A:AS,3,FALSE)</f>
        <v>San Andres De Tumaco</v>
      </c>
      <c r="D35" t="str">
        <f>VLOOKUP(A35,'Listado EcoEscuelas  TCC'!A:F,4,FALSE)</f>
        <v>Centro Educativo  Indigena Awa  Quejuambi</v>
      </c>
      <c r="E35" t="str">
        <f>VLOOKUP('SEDES DEFINITIVAS'!A35,'Listado EcoEscuelas  TCC'!A:F,5,FALSE)</f>
        <v>Sede # 7 Indigena Awa San Gulpi Palmar</v>
      </c>
      <c r="F35" s="113">
        <f>VLOOKUP('SEDES DEFINITIVAS'!A35,'Listado EcoEscuelas  TCC'!A:AS,11,FALSE)</f>
        <v>1</v>
      </c>
      <c r="G35" s="113" t="s">
        <v>25</v>
      </c>
    </row>
    <row r="36" spans="1:7">
      <c r="A36">
        <v>36</v>
      </c>
      <c r="B36" t="str">
        <f>VLOOKUP('SEDES DEFINITIVAS'!A36,'Listado EcoEscuelas  TCC'!A:AS,2,FALSE)</f>
        <v>Cauca</v>
      </c>
      <c r="C36" t="str">
        <f>VLOOKUP(A36,'Listado EcoEscuelas  TCC'!A:AS,3,FALSE)</f>
        <v>López (Micay)</v>
      </c>
      <c r="D36" t="str">
        <f>VLOOKUP(A36,'Listado EcoEscuelas  TCC'!A:F,4,FALSE)</f>
        <v>C.E. Cacahual</v>
      </c>
      <c r="E36" t="str">
        <f>VLOOKUP('SEDES DEFINITIVAS'!A36,'Listado EcoEscuelas  TCC'!A:F,5,FALSE)</f>
        <v>Bajo Sigui</v>
      </c>
      <c r="F36" s="113">
        <f>VLOOKUP('SEDES DEFINITIVAS'!A36,'Listado EcoEscuelas  TCC'!A:AS,11,FALSE)</f>
        <v>1</v>
      </c>
      <c r="G36" s="113" t="s">
        <v>25</v>
      </c>
    </row>
    <row r="37" spans="1:7">
      <c r="A37">
        <v>37</v>
      </c>
      <c r="B37" t="str">
        <f>VLOOKUP('SEDES DEFINITIVAS'!A37,'Listado EcoEscuelas  TCC'!A:AS,2,FALSE)</f>
        <v>Chocó</v>
      </c>
      <c r="C37" t="str">
        <f>VLOOKUP(A37,'Listado EcoEscuelas  TCC'!A:AS,3,FALSE)</f>
        <v>Medio Atrato</v>
      </c>
      <c r="D37" t="str">
        <f>VLOOKUP(A37,'Listado EcoEscuelas  TCC'!A:F,4,FALSE)</f>
        <v>Ce Indígena Embera Joselito Amagara</v>
      </c>
      <c r="E37" t="str">
        <f>VLOOKUP('SEDES DEFINITIVAS'!A37,'Listado EcoEscuelas  TCC'!A:F,5,FALSE)</f>
        <v>Sede Indígena De Tangui</v>
      </c>
      <c r="F37" s="113">
        <f>VLOOKUP('SEDES DEFINITIVAS'!A37,'Listado EcoEscuelas  TCC'!A:AS,11,FALSE)</f>
        <v>1</v>
      </c>
      <c r="G37" s="113" t="s">
        <v>25</v>
      </c>
    </row>
    <row r="38" spans="1:7">
      <c r="A38">
        <v>39</v>
      </c>
      <c r="B38" t="str">
        <f>VLOOKUP('SEDES DEFINITIVAS'!A38,'Listado EcoEscuelas  TCC'!A:AS,2,FALSE)</f>
        <v>Arauca</v>
      </c>
      <c r="C38" t="str">
        <f>VLOOKUP(A38,'Listado EcoEscuelas  TCC'!A:AS,3,FALSE)</f>
        <v>Tame</v>
      </c>
      <c r="D38" t="str">
        <f>VLOOKUP(A38,'Listado EcoEscuelas  TCC'!A:F,4,FALSE)</f>
        <v>Centro Educativo La Palestina</v>
      </c>
      <c r="E38" t="str">
        <f>VLOOKUP('SEDES DEFINITIVAS'!A38,'Listado EcoEscuelas  TCC'!A:F,5,FALSE)</f>
        <v>Simon Bolivar</v>
      </c>
      <c r="F38" s="113">
        <f>VLOOKUP('SEDES DEFINITIVAS'!A38,'Listado EcoEscuelas  TCC'!A:AS,11,FALSE)</f>
        <v>1</v>
      </c>
      <c r="G38" s="113" t="s">
        <v>25</v>
      </c>
    </row>
    <row r="39" spans="1:7">
      <c r="A39">
        <v>40</v>
      </c>
      <c r="B39" t="str">
        <f>VLOOKUP('SEDES DEFINITIVAS'!A39,'Listado EcoEscuelas  TCC'!A:AS,2,FALSE)</f>
        <v>Chocó</v>
      </c>
      <c r="C39" t="str">
        <f>VLOOKUP(A39,'Listado EcoEscuelas  TCC'!A:AS,3,FALSE)</f>
        <v>Bojayá(Bellavista)</v>
      </c>
      <c r="D39" t="str">
        <f>VLOOKUP(A39,'Listado EcoEscuelas  TCC'!A:F,4,FALSE)</f>
        <v>Ie Indígena Biakiru De Punto Alegre - Rio Cuia</v>
      </c>
      <c r="E39" t="str">
        <f>VLOOKUP('SEDES DEFINITIVAS'!A39,'Listado EcoEscuelas  TCC'!A:F,5,FALSE)</f>
        <v>Sede Indígena De Puerto Cedro</v>
      </c>
      <c r="F39" s="113">
        <f>VLOOKUP('SEDES DEFINITIVAS'!A39,'Listado EcoEscuelas  TCC'!A:AS,11,FALSE)</f>
        <v>1</v>
      </c>
      <c r="G39" s="666" t="s">
        <v>25</v>
      </c>
    </row>
    <row r="40" spans="1:7">
      <c r="A40">
        <v>41</v>
      </c>
      <c r="B40" t="str">
        <f>VLOOKUP('SEDES DEFINITIVAS'!A40,'Listado EcoEscuelas  TCC'!A:AS,2,FALSE)</f>
        <v>Chocó</v>
      </c>
      <c r="C40" t="str">
        <f>VLOOKUP(A40,'Listado EcoEscuelas  TCC'!A:AS,3,FALSE)</f>
        <v>Bojayá(Bellavista)</v>
      </c>
      <c r="D40" t="str">
        <f>VLOOKUP(A40,'Listado EcoEscuelas  TCC'!A:F,4,FALSE)</f>
        <v>Ie Indígena Biakiru De Punto Alegre - Rio Cuia</v>
      </c>
      <c r="E40" t="str">
        <f>VLOOKUP('SEDES DEFINITIVAS'!A40,'Listado EcoEscuelas  TCC'!A:F,5,FALSE)</f>
        <v>Sede Indígena Werregue</v>
      </c>
      <c r="F40" s="113">
        <f>VLOOKUP('SEDES DEFINITIVAS'!A40,'Listado EcoEscuelas  TCC'!A:AS,11,FALSE)</f>
        <v>1</v>
      </c>
      <c r="G40" s="666" t="s">
        <v>25</v>
      </c>
    </row>
    <row r="41" spans="1:7">
      <c r="A41">
        <v>42</v>
      </c>
      <c r="B41" t="str">
        <f>VLOOKUP('SEDES DEFINITIVAS'!A41,'Listado EcoEscuelas  TCC'!A:AS,2,FALSE)</f>
        <v>Chocó</v>
      </c>
      <c r="C41" t="str">
        <f>VLOOKUP(A41,'Listado EcoEscuelas  TCC'!A:AS,3,FALSE)</f>
        <v>Riosucio</v>
      </c>
      <c r="D41" t="str">
        <f>VLOOKUP(A41,'Listado EcoEscuelas  TCC'!A:F,4,FALSE)</f>
        <v>Ce Indígena Bilingue Vequera De Perancho Cacarica</v>
      </c>
      <c r="E41" t="str">
        <f>VLOOKUP('SEDES DEFINITIVAS'!A41,'Listado EcoEscuelas  TCC'!A:F,5,FALSE)</f>
        <v>Sede Indígena San Francisco De Jumi</v>
      </c>
      <c r="F41" s="113">
        <f>VLOOKUP('SEDES DEFINITIVAS'!A41,'Listado EcoEscuelas  TCC'!A:AS,11,FALSE)</f>
        <v>1</v>
      </c>
      <c r="G41" s="113" t="s">
        <v>25</v>
      </c>
    </row>
    <row r="42" spans="1:7">
      <c r="A42">
        <v>43</v>
      </c>
      <c r="B42" t="str">
        <f>VLOOKUP('SEDES DEFINITIVAS'!A42,'Listado EcoEscuelas  TCC'!A:AS,2,FALSE)</f>
        <v>Nariño</v>
      </c>
      <c r="C42" t="str">
        <f>VLOOKUP(A42,'Listado EcoEscuelas  TCC'!A:AS,3,FALSE)</f>
        <v>Roberto Payán(San José)</v>
      </c>
      <c r="D42" t="str">
        <f>VLOOKUP(A42,'Listado EcoEscuelas  TCC'!A:F,4,FALSE)</f>
        <v>Institucion Educativa Policarpa Boca De Telembi</v>
      </c>
      <c r="E42" t="str">
        <f>VLOOKUP('SEDES DEFINITIVAS'!A42,'Listado EcoEscuelas  TCC'!A:F,5,FALSE)</f>
        <v>Sede 9 El Naranjito</v>
      </c>
      <c r="F42" s="113">
        <f>VLOOKUP('SEDES DEFINITIVAS'!A42,'Listado EcoEscuelas  TCC'!A:AS,11,FALSE)</f>
        <v>1</v>
      </c>
      <c r="G42" s="113" t="s">
        <v>25</v>
      </c>
    </row>
    <row r="43" spans="1:7">
      <c r="A43">
        <v>44</v>
      </c>
      <c r="B43" t="str">
        <f>VLOOKUP('SEDES DEFINITIVAS'!A43,'Listado EcoEscuelas  TCC'!A:AS,2,FALSE)</f>
        <v>Caquetá</v>
      </c>
      <c r="C43" t="str">
        <f>VLOOKUP(A43,'Listado EcoEscuelas  TCC'!A:AS,3,FALSE)</f>
        <v>Milán</v>
      </c>
      <c r="D43" t="str">
        <f>VLOOKUP(A43,'Listado EcoEscuelas  TCC'!A:F,4,FALSE)</f>
        <v>I.E.R.Indigena Mama Bwe Reojache</v>
      </c>
      <c r="E43" t="str">
        <f>VLOOKUP('SEDES DEFINITIVAS'!A43,'Listado EcoEscuelas  TCC'!A:F,5,FALSE)</f>
        <v>Indigena Jacome</v>
      </c>
      <c r="F43" s="113">
        <f>VLOOKUP('SEDES DEFINITIVAS'!A43,'Listado EcoEscuelas  TCC'!A:AS,11,FALSE)</f>
        <v>1</v>
      </c>
      <c r="G43" s="113" t="s">
        <v>25</v>
      </c>
    </row>
    <row r="44" spans="1:7">
      <c r="A44">
        <v>45</v>
      </c>
      <c r="B44" t="str">
        <f>VLOOKUP('SEDES DEFINITIVAS'!A44,'Listado EcoEscuelas  TCC'!A:AS,2,FALSE)</f>
        <v>Caquetá</v>
      </c>
      <c r="C44" t="str">
        <f>VLOOKUP(A44,'Listado EcoEscuelas  TCC'!A:AS,3,FALSE)</f>
        <v>Milán</v>
      </c>
      <c r="D44" t="str">
        <f>VLOOKUP(A44,'Listado EcoEscuelas  TCC'!A:F,4,FALSE)</f>
        <v>I.E.R.Indigena Mama Bwe Reojache</v>
      </c>
      <c r="E44" t="str">
        <f>VLOOKUP('SEDES DEFINITIVAS'!A44,'Listado EcoEscuelas  TCC'!A:F,5,FALSE)</f>
        <v>Escuela  Rural Korebaju La Estrella</v>
      </c>
      <c r="F44" s="113">
        <f>VLOOKUP('SEDES DEFINITIVAS'!A44,'Listado EcoEscuelas  TCC'!A:AS,11,FALSE)</f>
        <v>1</v>
      </c>
      <c r="G44" s="113" t="s">
        <v>25</v>
      </c>
    </row>
    <row r="45" spans="1:7">
      <c r="A45">
        <v>47</v>
      </c>
      <c r="B45" t="str">
        <f>VLOOKUP('SEDES DEFINITIVAS'!A45,'Listado EcoEscuelas  TCC'!A:AS,2,FALSE)</f>
        <v>Arauca</v>
      </c>
      <c r="C45" t="str">
        <f>VLOOKUP(A45,'Listado EcoEscuelas  TCC'!A:AS,3,FALSE)</f>
        <v>Arauquita</v>
      </c>
      <c r="D45" t="str">
        <f>VLOOKUP(A45,'Listado EcoEscuelas  TCC'!A:F,4,FALSE)</f>
        <v>Centro Educativo Romulo Gallegos</v>
      </c>
      <c r="E45" t="str">
        <f>VLOOKUP('SEDES DEFINITIVAS'!A45,'Listado EcoEscuelas  TCC'!A:F,5,FALSE)</f>
        <v>Bocas Del Juju</v>
      </c>
      <c r="F45" s="113">
        <f>VLOOKUP('SEDES DEFINITIVAS'!A45,'Listado EcoEscuelas  TCC'!A:AS,11,FALSE)</f>
        <v>1</v>
      </c>
      <c r="G45" s="113" t="s">
        <v>25</v>
      </c>
    </row>
    <row r="46" spans="1:7">
      <c r="A46">
        <v>49</v>
      </c>
      <c r="B46" t="str">
        <f>VLOOKUP('SEDES DEFINITIVAS'!A46,'Listado EcoEscuelas  TCC'!A:AS,2,FALSE)</f>
        <v>Caquetá</v>
      </c>
      <c r="C46" t="str">
        <f>VLOOKUP(A46,'Listado EcoEscuelas  TCC'!A:AS,3,FALSE)</f>
        <v>San Vicente</v>
      </c>
      <c r="D46" t="str">
        <f>VLOOKUP(A46,'Listado EcoEscuelas  TCC'!A:F,4,FALSE)</f>
        <v>I.E.R. San Jose De Caquetania</v>
      </c>
      <c r="E46" t="str">
        <f>VLOOKUP('SEDES DEFINITIVAS'!A46,'Listado EcoEscuelas  TCC'!A:F,5,FALSE)</f>
        <v>Nueva Esperanza Del Yari</v>
      </c>
      <c r="F46" s="113">
        <f>VLOOKUP('SEDES DEFINITIVAS'!A46,'Listado EcoEscuelas  TCC'!A:AS,11,FALSE)</f>
        <v>1</v>
      </c>
      <c r="G46" s="113" t="s">
        <v>25</v>
      </c>
    </row>
    <row r="47" spans="1:7">
      <c r="A47">
        <v>50</v>
      </c>
      <c r="B47" t="str">
        <f>VLOOKUP('SEDES DEFINITIVAS'!A47,'Listado EcoEscuelas  TCC'!A:AS,2,FALSE)</f>
        <v>Norte de Santander</v>
      </c>
      <c r="C47" t="str">
        <f>VLOOKUP(A47,'Listado EcoEscuelas  TCC'!A:AS,3,FALSE)</f>
        <v>Tibú</v>
      </c>
      <c r="D47" t="str">
        <f>VLOOKUP(A47,'Listado EcoEscuelas  TCC'!A:F,4,FALSE)</f>
        <v>Institucion Educativa Rural La Serpentina</v>
      </c>
      <c r="E47" t="str">
        <f>VLOOKUP('SEDES DEFINITIVAS'!A47,'Listado EcoEscuelas  TCC'!A:F,5,FALSE)</f>
        <v>Sede San Antonio</v>
      </c>
      <c r="F47" s="113">
        <f>VLOOKUP('SEDES DEFINITIVAS'!A47,'Listado EcoEscuelas  TCC'!A:AS,11,FALSE)</f>
        <v>1</v>
      </c>
      <c r="G47" s="113" t="s">
        <v>25</v>
      </c>
    </row>
    <row r="48" spans="1:7">
      <c r="A48">
        <v>51</v>
      </c>
      <c r="B48" t="str">
        <f>VLOOKUP('SEDES DEFINITIVAS'!A48,'Listado EcoEscuelas  TCC'!A:AS,2,FALSE)</f>
        <v>Norte de Santander</v>
      </c>
      <c r="C48" t="str">
        <f>VLOOKUP(A48,'Listado EcoEscuelas  TCC'!A:AS,3,FALSE)</f>
        <v>Tibú</v>
      </c>
      <c r="D48" t="str">
        <f>VLOOKUP(A48,'Listado EcoEscuelas  TCC'!A:F,4,FALSE)</f>
        <v>Institucion Educativa Rural La Serpentina</v>
      </c>
      <c r="E48" t="str">
        <f>VLOOKUP('SEDES DEFINITIVAS'!A48,'Listado EcoEscuelas  TCC'!A:F,5,FALSE)</f>
        <v>Sede La Serena</v>
      </c>
      <c r="F48" s="113">
        <f>VLOOKUP('SEDES DEFINITIVAS'!A48,'Listado EcoEscuelas  TCC'!A:AS,11,FALSE)</f>
        <v>1</v>
      </c>
      <c r="G48" s="113" t="s">
        <v>25</v>
      </c>
    </row>
    <row r="49" spans="1:7">
      <c r="A49">
        <v>52</v>
      </c>
      <c r="B49" t="str">
        <f>VLOOKUP('SEDES DEFINITIVAS'!A49,'Listado EcoEscuelas  TCC'!A:AS,2,FALSE)</f>
        <v>Norte de Santander</v>
      </c>
      <c r="C49" t="str">
        <f>VLOOKUP(A49,'Listado EcoEscuelas  TCC'!A:AS,3,FALSE)</f>
        <v>Tibú</v>
      </c>
      <c r="D49" t="str">
        <f>VLOOKUP(A49,'Listado EcoEscuelas  TCC'!A:F,4,FALSE)</f>
        <v>Institucion Educativa Rural Kilometro 15</v>
      </c>
      <c r="E49" t="str">
        <f>VLOOKUP('SEDES DEFINITIVAS'!A49,'Listado EcoEscuelas  TCC'!A:F,5,FALSE)</f>
        <v>Sede Guarisaco</v>
      </c>
      <c r="F49" s="113">
        <f>VLOOKUP('SEDES DEFINITIVAS'!A49,'Listado EcoEscuelas  TCC'!A:AS,11,FALSE)</f>
        <v>1</v>
      </c>
      <c r="G49" s="113" t="s">
        <v>25</v>
      </c>
    </row>
    <row r="50" spans="1:7">
      <c r="A50">
        <v>53</v>
      </c>
      <c r="B50" t="str">
        <f>VLOOKUP('SEDES DEFINITIVAS'!A50,'Listado EcoEscuelas  TCC'!A:AS,2,FALSE)</f>
        <v>Antioquia</v>
      </c>
      <c r="C50" t="str">
        <f>VLOOKUP(A50,'Listado EcoEscuelas  TCC'!A:AS,3,FALSE)</f>
        <v>Frontino</v>
      </c>
      <c r="D50" t="str">
        <f>VLOOKUP(A50,'Listado EcoEscuelas  TCC'!A:F,4,FALSE)</f>
        <v>I.E.R Indigenista Jaichinidau</v>
      </c>
      <c r="E50" t="str">
        <f>VLOOKUP('SEDES DEFINITIVAS'!A50,'Listado EcoEscuelas  TCC'!A:F,5,FALSE)</f>
        <v>C. E. R. Indigenista Cuevas</v>
      </c>
      <c r="F50" s="113">
        <f>VLOOKUP('SEDES DEFINITIVAS'!A50,'Listado EcoEscuelas  TCC'!A:AS,11,FALSE)</f>
        <v>1</v>
      </c>
      <c r="G50" s="113" t="s">
        <v>25</v>
      </c>
    </row>
    <row r="51" spans="1:7">
      <c r="A51">
        <v>54</v>
      </c>
      <c r="B51" t="str">
        <f>VLOOKUP('SEDES DEFINITIVAS'!A51,'Listado EcoEscuelas  TCC'!A:AS,2,FALSE)</f>
        <v>Vaupés</v>
      </c>
      <c r="C51" t="str">
        <f>VLOOKUP(A51,'Listado EcoEscuelas  TCC'!A:AS,3,FALSE)</f>
        <v>Mitú</v>
      </c>
      <c r="D51" t="str">
        <f>VLOOKUP(A51,'Listado EcoEscuelas  TCC'!A:F,4,FALSE)</f>
        <v>I.E.D. De San Javier</v>
      </c>
      <c r="E51" t="str">
        <f>VLOOKUP('SEDES DEFINITIVAS'!A51,'Listado EcoEscuelas  TCC'!A:F,5,FALSE)</f>
        <v>Escuela Rural De Wacuraba</v>
      </c>
      <c r="F51" s="113">
        <f>VLOOKUP('SEDES DEFINITIVAS'!A51,'Listado EcoEscuelas  TCC'!A:AS,11,FALSE)</f>
        <v>1</v>
      </c>
      <c r="G51" s="113" t="s">
        <v>25</v>
      </c>
    </row>
    <row r="52" spans="1:7">
      <c r="A52">
        <v>56</v>
      </c>
      <c r="B52" t="str">
        <f>VLOOKUP('SEDES DEFINITIVAS'!A52,'Listado EcoEscuelas  TCC'!A:AS,2,FALSE)</f>
        <v>La Guajira</v>
      </c>
      <c r="C52" t="str">
        <f>VLOOKUP(A52,'Listado EcoEscuelas  TCC'!A:AS,3,FALSE)</f>
        <v>Manaure</v>
      </c>
      <c r="D52" t="str">
        <f>VLOOKUP(A52,'Listado EcoEscuelas  TCC'!A:F,4,FALSE)</f>
        <v>Institucion  Etnoeducativa Rural Anoui</v>
      </c>
      <c r="E52" t="str">
        <f>VLOOKUP('SEDES DEFINITIVAS'!A52,'Listado EcoEscuelas  TCC'!A:F,5,FALSE)</f>
        <v>Escuela Rural Indígena Kaliyusen # 2</v>
      </c>
      <c r="F52" s="113">
        <f>VLOOKUP('SEDES DEFINITIVAS'!A52,'Listado EcoEscuelas  TCC'!A:AS,11,FALSE)</f>
        <v>1</v>
      </c>
      <c r="G52" s="113" t="s">
        <v>25</v>
      </c>
    </row>
    <row r="53" spans="1:7">
      <c r="A53">
        <v>57</v>
      </c>
      <c r="B53" t="str">
        <f>VLOOKUP('SEDES DEFINITIVAS'!A53,'Listado EcoEscuelas  TCC'!A:AS,2,FALSE)</f>
        <v>Chocó</v>
      </c>
      <c r="C53" t="str">
        <f>VLOOKUP(A53,'Listado EcoEscuelas  TCC'!A:AS,3,FALSE)</f>
        <v>Alto Baudó</v>
      </c>
      <c r="D53" t="str">
        <f>VLOOKUP(A53,'Listado EcoEscuelas  TCC'!A:F,4,FALSE)</f>
        <v>Ie Indígena De Puerto Alegre Nauca</v>
      </c>
      <c r="E53" t="str">
        <f>VLOOKUP('SEDES DEFINITIVAS'!A53,'Listado EcoEscuelas  TCC'!A:F,5,FALSE)</f>
        <v>Sede Indígena De Guadualito Herrado</v>
      </c>
      <c r="F53" s="113">
        <f>VLOOKUP('SEDES DEFINITIVAS'!A53,'Listado EcoEscuelas  TCC'!A:AS,11,FALSE)</f>
        <v>1</v>
      </c>
      <c r="G53" s="113" t="s">
        <v>25</v>
      </c>
    </row>
    <row r="54" spans="1:7">
      <c r="A54">
        <v>58</v>
      </c>
      <c r="B54" t="str">
        <f>VLOOKUP('SEDES DEFINITIVAS'!A54,'Listado EcoEscuelas  TCC'!A:AS,2,FALSE)</f>
        <v>Arauca</v>
      </c>
      <c r="C54" t="str">
        <f>VLOOKUP(A54,'Listado EcoEscuelas  TCC'!A:AS,3,FALSE)</f>
        <v>Arauca</v>
      </c>
      <c r="D54" t="str">
        <f>VLOOKUP(A54,'Listado EcoEscuelas  TCC'!A:F,4,FALSE)</f>
        <v>Centro Educativo El Transito</v>
      </c>
      <c r="E54" t="str">
        <f>VLOOKUP('SEDES DEFINITIVAS'!A54,'Listado EcoEscuelas  TCC'!A:F,5,FALSE)</f>
        <v>Sede El Vigia</v>
      </c>
      <c r="F54" s="113">
        <f>VLOOKUP('SEDES DEFINITIVAS'!A54,'Listado EcoEscuelas  TCC'!A:AS,11,FALSE)</f>
        <v>1</v>
      </c>
      <c r="G54" s="113" t="s">
        <v>25</v>
      </c>
    </row>
    <row r="55" spans="1:7">
      <c r="A55">
        <v>59</v>
      </c>
      <c r="B55" t="str">
        <f>VLOOKUP('SEDES DEFINITIVAS'!A55,'Listado EcoEscuelas  TCC'!A:AS,2,FALSE)</f>
        <v>Cauca</v>
      </c>
      <c r="C55" t="str">
        <f>VLOOKUP(A55,'Listado EcoEscuelas  TCC'!A:AS,3,FALSE)</f>
        <v>Piamonte</v>
      </c>
      <c r="D55" t="str">
        <f>VLOOKUP(A55,'Listado EcoEscuelas  TCC'!A:F,4,FALSE)</f>
        <v>Institucion Educativa Divino Nino De Yapura</v>
      </c>
      <c r="E55" t="str">
        <f>VLOOKUP('SEDES DEFINITIVAS'!A55,'Listado EcoEscuelas  TCC'!A:F,5,FALSE)</f>
        <v>Divino Nino De Yapura (Sede Principal)</v>
      </c>
      <c r="F55" s="113">
        <f>VLOOKUP('SEDES DEFINITIVAS'!A55,'Listado EcoEscuelas  TCC'!A:AS,11,FALSE)</f>
        <v>1</v>
      </c>
      <c r="G55" s="113" t="s">
        <v>25</v>
      </c>
    </row>
    <row r="56" spans="1:7">
      <c r="A56">
        <v>60</v>
      </c>
      <c r="B56" t="str">
        <f>VLOOKUP('SEDES DEFINITIVAS'!A56,'Listado EcoEscuelas  TCC'!A:AS,2,FALSE)</f>
        <v>Arauca</v>
      </c>
      <c r="C56" t="str">
        <f>VLOOKUP(A56,'Listado EcoEscuelas  TCC'!A:AS,3,FALSE)</f>
        <v>Arauquita</v>
      </c>
      <c r="D56" t="str">
        <f>VLOOKUP(A56,'Listado EcoEscuelas  TCC'!A:F,4,FALSE)</f>
        <v>Centro Educativo Romulo Gallegos</v>
      </c>
      <c r="E56" t="str">
        <f>VLOOKUP('SEDES DEFINITIVAS'!A56,'Listado EcoEscuelas  TCC'!A:F,5,FALSE)</f>
        <v>San Luis De Los Palmares</v>
      </c>
      <c r="F56" s="113">
        <f>VLOOKUP('SEDES DEFINITIVAS'!A56,'Listado EcoEscuelas  TCC'!A:AS,11,FALSE)</f>
        <v>1</v>
      </c>
      <c r="G56" s="113" t="s">
        <v>25</v>
      </c>
    </row>
    <row r="57" spans="1:7">
      <c r="A57">
        <v>61</v>
      </c>
      <c r="B57" t="str">
        <f>VLOOKUP('SEDES DEFINITIVAS'!A57,'Listado EcoEscuelas  TCC'!A:AS,2,FALSE)</f>
        <v>Magdalena</v>
      </c>
      <c r="C57" t="str">
        <f>VLOOKUP(A57,'Listado EcoEscuelas  TCC'!A:AS,3,FALSE)</f>
        <v>Fundación</v>
      </c>
      <c r="D57" t="str">
        <f>VLOOKUP(A57,'Listado EcoEscuelas  TCC'!A:F,4,FALSE)</f>
        <v>Institucion Educativa Departamental Agopecuaria Juan Francisco Ospina</v>
      </c>
      <c r="E57" t="str">
        <f>VLOOKUP('SEDES DEFINITIVAS'!A57,'Listado EcoEscuelas  TCC'!A:F,5,FALSE)</f>
        <v>Erm Betania</v>
      </c>
      <c r="F57" s="113">
        <f>VLOOKUP('SEDES DEFINITIVAS'!A57,'Listado EcoEscuelas  TCC'!A:AS,11,FALSE)</f>
        <v>1</v>
      </c>
      <c r="G57" s="113" t="s">
        <v>25</v>
      </c>
    </row>
    <row r="58" spans="1:7">
      <c r="A58">
        <v>62</v>
      </c>
      <c r="B58" t="str">
        <f>VLOOKUP('SEDES DEFINITIVAS'!A58,'Listado EcoEscuelas  TCC'!A:AS,2,FALSE)</f>
        <v>Cundinamarca</v>
      </c>
      <c r="C58" t="str">
        <f>VLOOKUP(A58,'Listado EcoEscuelas  TCC'!A:AS,3,FALSE)</f>
        <v>Fusagasugá</v>
      </c>
      <c r="D58" t="str">
        <f>VLOOKUP(A58,'Listado EcoEscuelas  TCC'!A:F,4,FALSE)</f>
        <v>Institucion Educativa Municipal Guavio Bajo</v>
      </c>
      <c r="E58" t="str">
        <f>VLOOKUP('SEDES DEFINITIVAS'!A58,'Listado EcoEscuelas  TCC'!A:F,5,FALSE)</f>
        <v>Santa Ana</v>
      </c>
      <c r="F58" s="113">
        <f>VLOOKUP('SEDES DEFINITIVAS'!A58,'Listado EcoEscuelas  TCC'!A:AS,11,FALSE)</f>
        <v>1</v>
      </c>
      <c r="G58" s="113" t="s">
        <v>25</v>
      </c>
    </row>
    <row r="59" spans="1:7">
      <c r="A59">
        <v>63</v>
      </c>
      <c r="B59" t="str">
        <f>VLOOKUP('SEDES DEFINITIVAS'!A59,'Listado EcoEscuelas  TCC'!A:AS,2,FALSE)</f>
        <v>ARAUCA</v>
      </c>
      <c r="C59" t="str">
        <f>VLOOKUP(A59,'Listado EcoEscuelas  TCC'!A:AS,3,FALSE)</f>
        <v>Cravo Norte</v>
      </c>
      <c r="D59" t="str">
        <f>VLOOKUP(A59,'Listado EcoEscuelas  TCC'!A:F,4,FALSE)</f>
        <v>Ie Jose Antonio Galan</v>
      </c>
      <c r="E59" t="str">
        <f>VLOOKUP('SEDES DEFINITIVAS'!A59,'Listado EcoEscuelas  TCC'!A:F,5,FALSE)</f>
        <v>Los Laureles</v>
      </c>
      <c r="F59" s="113">
        <f>VLOOKUP('SEDES DEFINITIVAS'!A59,'Listado EcoEscuelas  TCC'!A:AS,11,FALSE)</f>
        <v>1</v>
      </c>
      <c r="G59" s="113" t="s">
        <v>25</v>
      </c>
    </row>
    <row r="60" spans="1:7">
      <c r="A60">
        <v>64</v>
      </c>
      <c r="B60" t="str">
        <f>VLOOKUP('SEDES DEFINITIVAS'!A60,'Listado EcoEscuelas  TCC'!A:AS,2,FALSE)</f>
        <v>Nariño</v>
      </c>
      <c r="C60" t="str">
        <f>VLOOKUP(A60,'Listado EcoEscuelas  TCC'!A:AS,3,FALSE)</f>
        <v>Barbacoas</v>
      </c>
      <c r="D60" t="str">
        <f>VLOOKUP(A60,'Listado EcoEscuelas  TCC'!A:F,4,FALSE)</f>
        <v>Centro Educativo Indígena Awa El Gran Sabalo</v>
      </c>
      <c r="E60" t="str">
        <f>VLOOKUP('SEDES DEFINITIVAS'!A60,'Listado EcoEscuelas  TCC'!A:F,5,FALSE)</f>
        <v>Sede 4 Corozal</v>
      </c>
      <c r="F60" s="113">
        <f>VLOOKUP('SEDES DEFINITIVAS'!A60,'Listado EcoEscuelas  TCC'!A:AS,11,FALSE)</f>
        <v>1</v>
      </c>
      <c r="G60" s="113" t="s">
        <v>25</v>
      </c>
    </row>
    <row r="61" spans="1:7">
      <c r="A61">
        <v>65</v>
      </c>
      <c r="B61" t="str">
        <f>VLOOKUP('SEDES DEFINITIVAS'!A61,'Listado EcoEscuelas  TCC'!A:AS,2,FALSE)</f>
        <v>Nariño</v>
      </c>
      <c r="C61" t="str">
        <f>VLOOKUP(A61,'Listado EcoEscuelas  TCC'!A:AS,3,FALSE)</f>
        <v>San Andres De Tumaco</v>
      </c>
      <c r="D61" t="str">
        <f>VLOOKUP(A61,'Listado EcoEscuelas  TCC'!A:F,4,FALSE)</f>
        <v>C.E. Indig Awa El Hojal</v>
      </c>
      <c r="E61" t="str">
        <f>VLOOKUP('SEDES DEFINITIVAS'!A61,'Listado EcoEscuelas  TCC'!A:F,5,FALSE)</f>
        <v>Sede # 9 Indigena Awa Quejuambl La Lisa</v>
      </c>
      <c r="F61" s="113">
        <f>VLOOKUP('SEDES DEFINITIVAS'!A61,'Listado EcoEscuelas  TCC'!A:AS,11,FALSE)</f>
        <v>1</v>
      </c>
      <c r="G61" s="113" t="s">
        <v>25</v>
      </c>
    </row>
    <row r="62" spans="1:7">
      <c r="A62">
        <v>66</v>
      </c>
      <c r="B62" t="str">
        <f>VLOOKUP('SEDES DEFINITIVAS'!A62,'Listado EcoEscuelas  TCC'!A:AS,2,FALSE)</f>
        <v>Chocó</v>
      </c>
      <c r="C62" t="str">
        <f>VLOOKUP(A62,'Listado EcoEscuelas  TCC'!A:AS,3,FALSE)</f>
        <v>Litoral de San Juan</v>
      </c>
      <c r="D62" t="str">
        <f>VLOOKUP(A62,'Listado EcoEscuelas  TCC'!A:F,4,FALSE)</f>
        <v>Ce Maria Auxiliadora De Cucurrupi</v>
      </c>
      <c r="E62" t="str">
        <f>VLOOKUP('SEDES DEFINITIVAS'!A62,'Listado EcoEscuelas  TCC'!A:F,5,FALSE)</f>
        <v>Sede Barrios Unidos</v>
      </c>
      <c r="F62" s="113">
        <f>VLOOKUP('SEDES DEFINITIVAS'!A62,'Listado EcoEscuelas  TCC'!A:AS,11,FALSE)</f>
        <v>1</v>
      </c>
      <c r="G62" s="113" t="s">
        <v>25</v>
      </c>
    </row>
    <row r="63" spans="1:7">
      <c r="A63">
        <v>67</v>
      </c>
      <c r="B63" t="str">
        <f>VLOOKUP('SEDES DEFINITIVAS'!A63,'Listado EcoEscuelas  TCC'!A:AS,2,FALSE)</f>
        <v>Chocó</v>
      </c>
      <c r="C63" t="str">
        <f>VLOOKUP(A63,'Listado EcoEscuelas  TCC'!A:AS,3,FALSE)</f>
        <v>Litoral de San Juan</v>
      </c>
      <c r="D63" t="str">
        <f>VLOOKUP(A63,'Listado EcoEscuelas  TCC'!A:F,4,FALSE)</f>
        <v>Ie Indígena Santa Maria De Pangala</v>
      </c>
      <c r="E63" t="str">
        <f>VLOOKUP('SEDES DEFINITIVAS'!A63,'Listado EcoEscuelas  TCC'!A:F,5,FALSE)</f>
        <v>Sede Indígena Wownaan  San Jose</v>
      </c>
      <c r="F63" s="113">
        <f>VLOOKUP('SEDES DEFINITIVAS'!A63,'Listado EcoEscuelas  TCC'!A:AS,11,FALSE)</f>
        <v>1</v>
      </c>
      <c r="G63" s="113" t="s">
        <v>25</v>
      </c>
    </row>
    <row r="64" spans="1:7">
      <c r="A64">
        <v>68</v>
      </c>
      <c r="B64" t="str">
        <f>VLOOKUP('SEDES DEFINITIVAS'!A64,'Listado EcoEscuelas  TCC'!A:AS,2,FALSE)</f>
        <v>Chocó</v>
      </c>
      <c r="C64" t="str">
        <f>VLOOKUP(A64,'Listado EcoEscuelas  TCC'!A:AS,3,FALSE)</f>
        <v>Bagadó</v>
      </c>
      <c r="D64" t="str">
        <f>VLOOKUP(A64,'Listado EcoEscuelas  TCC'!A:F,4,FALSE)</f>
        <v>Ie Indígena Luis Enrique Arce De Aguasal</v>
      </c>
      <c r="E64" t="str">
        <f>VLOOKUP('SEDES DEFINITIVAS'!A64,'Listado EcoEscuelas  TCC'!A:F,5,FALSE)</f>
        <v>Sede Indígena Boca Jugua</v>
      </c>
      <c r="F64" s="113">
        <f>VLOOKUP('SEDES DEFINITIVAS'!A64,'Listado EcoEscuelas  TCC'!A:AS,11,FALSE)</f>
        <v>1</v>
      </c>
      <c r="G64" s="113" t="s">
        <v>25</v>
      </c>
    </row>
    <row r="65" spans="1:7">
      <c r="A65">
        <v>69</v>
      </c>
      <c r="B65" t="str">
        <f>VLOOKUP('SEDES DEFINITIVAS'!A65,'Listado EcoEscuelas  TCC'!A:AS,2,FALSE)</f>
        <v>Cauca</v>
      </c>
      <c r="C65" t="str">
        <f>VLOOKUP(A65,'Listado EcoEscuelas  TCC'!A:AS,3,FALSE)</f>
        <v>López (Micay)</v>
      </c>
      <c r="D65" t="str">
        <f>VLOOKUP(A65,'Listado EcoEscuelas  TCC'!A:F,4,FALSE)</f>
        <v>I.E. Pablo Vi</v>
      </c>
      <c r="E65" t="str">
        <f>VLOOKUP('SEDES DEFINITIVAS'!A65,'Listado EcoEscuelas  TCC'!A:F,5,FALSE)</f>
        <v>Correnton</v>
      </c>
      <c r="F65" s="113">
        <f>VLOOKUP('SEDES DEFINITIVAS'!A65,'Listado EcoEscuelas  TCC'!A:AS,11,FALSE)</f>
        <v>1</v>
      </c>
      <c r="G65" s="113" t="s">
        <v>25</v>
      </c>
    </row>
    <row r="66" spans="1:7">
      <c r="A66">
        <v>71</v>
      </c>
      <c r="B66" t="str">
        <f>VLOOKUP('SEDES DEFINITIVAS'!A66,'Listado EcoEscuelas  TCC'!A:AS,2,FALSE)</f>
        <v>Nariño</v>
      </c>
      <c r="C66" t="str">
        <f>VLOOKUP(A66,'Listado EcoEscuelas  TCC'!A:AS,3,FALSE)</f>
        <v>El Charco</v>
      </c>
      <c r="D66" t="str">
        <f>VLOOKUP(A66,'Listado EcoEscuelas  TCC'!A:F,4,FALSE)</f>
        <v>Institucion  Educativa La Tribuna</v>
      </c>
      <c r="E66" t="str">
        <f>VLOOKUP('SEDES DEFINITIVAS'!A66,'Listado EcoEscuelas  TCC'!A:F,5,FALSE)</f>
        <v>Sede 5 Tribiño</v>
      </c>
      <c r="F66" s="113">
        <f>VLOOKUP('SEDES DEFINITIVAS'!A66,'Listado EcoEscuelas  TCC'!A:AS,11,FALSE)</f>
        <v>1</v>
      </c>
      <c r="G66" s="113" t="s">
        <v>25</v>
      </c>
    </row>
    <row r="67" spans="1:7">
      <c r="A67">
        <v>72</v>
      </c>
      <c r="B67" t="str">
        <f>VLOOKUP('SEDES DEFINITIVAS'!A67,'Listado EcoEscuelas  TCC'!A:AS,2,FALSE)</f>
        <v>Nariño</v>
      </c>
      <c r="C67" t="str">
        <f>VLOOKUP(A67,'Listado EcoEscuelas  TCC'!A:AS,3,FALSE)</f>
        <v>Olaya Herrera</v>
      </c>
      <c r="D67" t="str">
        <f>VLOOKUP(A67,'Listado EcoEscuelas  TCC'!A:F,4,FALSE)</f>
        <v>Institucion Educativa Litoral Pacifico</v>
      </c>
      <c r="E67" t="str">
        <f>VLOOKUP('SEDES DEFINITIVAS'!A67,'Listado EcoEscuelas  TCC'!A:F,5,FALSE)</f>
        <v>Sede 11 Santa María</v>
      </c>
      <c r="F67" s="113">
        <f>VLOOKUP('SEDES DEFINITIVAS'!A67,'Listado EcoEscuelas  TCC'!A:AS,11,FALSE)</f>
        <v>1</v>
      </c>
      <c r="G67" s="113" t="s">
        <v>25</v>
      </c>
    </row>
    <row r="68" spans="1:7">
      <c r="A68">
        <v>73</v>
      </c>
      <c r="B68" t="str">
        <f>VLOOKUP('SEDES DEFINITIVAS'!A68,'Listado EcoEscuelas  TCC'!A:AS,2,FALSE)</f>
        <v>Arauca</v>
      </c>
      <c r="C68" t="str">
        <f>VLOOKUP(A68,'Listado EcoEscuelas  TCC'!A:AS,3,FALSE)</f>
        <v>Tame</v>
      </c>
      <c r="D68" t="str">
        <f>VLOOKUP(A68,'Listado EcoEscuelas  TCC'!A:F,4,FALSE)</f>
        <v>Centro Educativo La Palestina</v>
      </c>
      <c r="E68" t="str">
        <f>VLOOKUP('SEDES DEFINITIVAS'!A68,'Listado EcoEscuelas  TCC'!A:F,5,FALSE)</f>
        <v>Los Almendros</v>
      </c>
      <c r="F68" s="113">
        <f>VLOOKUP('SEDES DEFINITIVAS'!A68,'Listado EcoEscuelas  TCC'!A:AS,11,FALSE)</f>
        <v>1</v>
      </c>
      <c r="G68" s="113" t="s">
        <v>25</v>
      </c>
    </row>
    <row r="69" spans="1:7">
      <c r="A69">
        <v>74</v>
      </c>
      <c r="B69" t="str">
        <f>VLOOKUP('SEDES DEFINITIVAS'!A69,'Listado EcoEscuelas  TCC'!A:AS,2,FALSE)</f>
        <v>Arauca</v>
      </c>
      <c r="C69" t="str">
        <f>VLOOKUP(A69,'Listado EcoEscuelas  TCC'!A:AS,3,FALSE)</f>
        <v>Cravo Norte</v>
      </c>
      <c r="D69" t="str">
        <f>VLOOKUP(A69,'Listado EcoEscuelas  TCC'!A:F,4,FALSE)</f>
        <v>Ie Jose Antonio Galan</v>
      </c>
      <c r="E69" t="str">
        <f>VLOOKUP('SEDES DEFINITIVAS'!A69,'Listado EcoEscuelas  TCC'!A:F,5,FALSE)</f>
        <v>Agualinda</v>
      </c>
      <c r="F69" s="113">
        <f>VLOOKUP('SEDES DEFINITIVAS'!A69,'Listado EcoEscuelas  TCC'!A:AS,11,FALSE)</f>
        <v>1</v>
      </c>
      <c r="G69" s="113" t="s">
        <v>25</v>
      </c>
    </row>
    <row r="70" spans="1:7">
      <c r="A70">
        <v>76</v>
      </c>
      <c r="B70" t="str">
        <f>VLOOKUP('SEDES DEFINITIVAS'!A70,'Listado EcoEscuelas  TCC'!A:AS,2,FALSE)</f>
        <v>Antioquia</v>
      </c>
      <c r="C70" t="str">
        <f>VLOOKUP(A70,'Listado EcoEscuelas  TCC'!A:AS,3,FALSE)</f>
        <v>Vigía del Fuerte</v>
      </c>
      <c r="D70" t="str">
        <f>VLOOKUP(A70,'Listado EcoEscuelas  TCC'!A:F,4,FALSE)</f>
        <v>I.E.R Indigenista Embera Atrato Medio</v>
      </c>
      <c r="E70" t="str">
        <f>VLOOKUP('SEDES DEFINITIVAS'!A70,'Listado EcoEscuelas  TCC'!A:F,5,FALSE)</f>
        <v>C. E. R. Indigenista Gengado</v>
      </c>
      <c r="F70" s="113">
        <f>VLOOKUP('SEDES DEFINITIVAS'!A70,'Listado EcoEscuelas  TCC'!A:AS,11,FALSE)</f>
        <v>1</v>
      </c>
      <c r="G70" s="113" t="s">
        <v>25</v>
      </c>
    </row>
    <row r="71" spans="1:7">
      <c r="A71">
        <v>78</v>
      </c>
      <c r="B71" t="str">
        <f>VLOOKUP('SEDES DEFINITIVAS'!A71,'Listado EcoEscuelas  TCC'!A:AS,2,FALSE)</f>
        <v>Caquetá</v>
      </c>
      <c r="C71" t="str">
        <f>VLOOKUP(A71,'Listado EcoEscuelas  TCC'!A:AS,3,FALSE)</f>
        <v>Solita</v>
      </c>
      <c r="D71" t="str">
        <f>VLOOKUP(A71,'Listado EcoEscuelas  TCC'!A:F,4,FALSE)</f>
        <v>Institucion Educativa Rural Jose Celestino Mutis</v>
      </c>
      <c r="E71" t="str">
        <f>VLOOKUP('SEDES DEFINITIVAS'!A71,'Listado EcoEscuelas  TCC'!A:F,5,FALSE)</f>
        <v>Institucion Educativa Rural Jose Celestino Mutis - Sede Principal</v>
      </c>
      <c r="F71" s="113">
        <f>VLOOKUP('SEDES DEFINITIVAS'!A71,'Listado EcoEscuelas  TCC'!A:AS,11,FALSE)</f>
        <v>1</v>
      </c>
      <c r="G71" s="113" t="s">
        <v>25</v>
      </c>
    </row>
    <row r="72" spans="1:7">
      <c r="A72">
        <v>79</v>
      </c>
      <c r="B72" t="str">
        <f>VLOOKUP('SEDES DEFINITIVAS'!A72,'Listado EcoEscuelas  TCC'!A:AS,2,FALSE)</f>
        <v>Norte de Santander</v>
      </c>
      <c r="C72" t="str">
        <f>VLOOKUP(A72,'Listado EcoEscuelas  TCC'!A:AS,3,FALSE)</f>
        <v>Tibú</v>
      </c>
      <c r="D72" t="str">
        <f>VLOOKUP(A72,'Listado EcoEscuelas  TCC'!A:F,4,FALSE)</f>
        <v>Institucion Educativa Rural Kilometro 15</v>
      </c>
      <c r="E72" t="str">
        <f>VLOOKUP('SEDES DEFINITIVAS'!A72,'Listado EcoEscuelas  TCC'!A:F,5,FALSE)</f>
        <v>Sede La Selva</v>
      </c>
      <c r="F72" s="113">
        <f>VLOOKUP('SEDES DEFINITIVAS'!A72,'Listado EcoEscuelas  TCC'!A:AS,11,FALSE)</f>
        <v>1</v>
      </c>
      <c r="G72" s="113" t="s">
        <v>25</v>
      </c>
    </row>
    <row r="73" spans="1:7">
      <c r="A73">
        <v>80</v>
      </c>
      <c r="B73" t="str">
        <f>VLOOKUP('SEDES DEFINITIVAS'!A73,'Listado EcoEscuelas  TCC'!A:AS,2,FALSE)</f>
        <v>Norte de Santander</v>
      </c>
      <c r="C73" t="str">
        <f>VLOOKUP(A73,'Listado EcoEscuelas  TCC'!A:AS,3,FALSE)</f>
        <v>Tibú</v>
      </c>
      <c r="D73" t="str">
        <f>VLOOKUP(A73,'Listado EcoEscuelas  TCC'!A:F,4,FALSE)</f>
        <v>Institucion Educativa Rural La Serpentina</v>
      </c>
      <c r="E73" t="str">
        <f>VLOOKUP('SEDES DEFINITIVAS'!A73,'Listado EcoEscuelas  TCC'!A:F,5,FALSE)</f>
        <v>Sede San Luis Beltran K20</v>
      </c>
      <c r="F73" s="113">
        <f>VLOOKUP('SEDES DEFINITIVAS'!A73,'Listado EcoEscuelas  TCC'!A:AS,11,FALSE)</f>
        <v>1</v>
      </c>
      <c r="G73" s="113" t="s">
        <v>25</v>
      </c>
    </row>
    <row r="74" spans="1:7">
      <c r="A74">
        <v>81</v>
      </c>
      <c r="B74" t="str">
        <f>VLOOKUP('SEDES DEFINITIVAS'!A74,'Listado EcoEscuelas  TCC'!A:AS,2,FALSE)</f>
        <v>Norte de Santander</v>
      </c>
      <c r="C74" t="str">
        <f>VLOOKUP(A74,'Listado EcoEscuelas  TCC'!A:AS,3,FALSE)</f>
        <v>Sardinata</v>
      </c>
      <c r="D74" t="str">
        <f>VLOOKUP(A74,'Listado EcoEscuelas  TCC'!A:F,4,FALSE)</f>
        <v>Centro Educativo Rural El Recreo</v>
      </c>
      <c r="E74" t="str">
        <f>VLOOKUP('SEDES DEFINITIVAS'!A74,'Listado EcoEscuelas  TCC'!A:F,5,FALSE)</f>
        <v>Sede El Cairo</v>
      </c>
      <c r="F74" s="113">
        <f>VLOOKUP('SEDES DEFINITIVAS'!A74,'Listado EcoEscuelas  TCC'!A:AS,11,FALSE)</f>
        <v>1</v>
      </c>
      <c r="G74" s="113" t="s">
        <v>25</v>
      </c>
    </row>
    <row r="75" spans="1:7">
      <c r="A75">
        <v>83</v>
      </c>
      <c r="B75" t="str">
        <f>VLOOKUP('SEDES DEFINITIVAS'!A75,'Listado EcoEscuelas  TCC'!A:AS,2,FALSE)</f>
        <v>Vaupés</v>
      </c>
      <c r="C75" t="str">
        <f>VLOOKUP(A75,'Listado EcoEscuelas  TCC'!A:AS,3,FALSE)</f>
        <v>Mitú</v>
      </c>
      <c r="D75" t="str">
        <f>VLOOKUP(A75,'Listado EcoEscuelas  TCC'!A:F,4,FALSE)</f>
        <v>Centro Educativo De Pueblo Nuevo</v>
      </c>
      <c r="E75" t="str">
        <f>VLOOKUP('SEDES DEFINITIVAS'!A75,'Listado EcoEscuelas  TCC'!A:F,5,FALSE)</f>
        <v>Internado Rural De Murutinga</v>
      </c>
      <c r="F75" s="113">
        <f>VLOOKUP('SEDES DEFINITIVAS'!A75,'Listado EcoEscuelas  TCC'!A:AS,11,FALSE)</f>
        <v>1</v>
      </c>
      <c r="G75" s="113" t="s">
        <v>25</v>
      </c>
    </row>
    <row r="76" spans="1:7">
      <c r="A76">
        <v>84</v>
      </c>
      <c r="B76" t="str">
        <f>VLOOKUP('SEDES DEFINITIVAS'!A76,'Listado EcoEscuelas  TCC'!A:AS,2,FALSE)</f>
        <v>La Guajira</v>
      </c>
      <c r="C76" t="str">
        <f>VLOOKUP(A76,'Listado EcoEscuelas  TCC'!A:AS,3,FALSE)</f>
        <v>Uribia</v>
      </c>
      <c r="D76" t="str">
        <f>VLOOKUP(A76,'Listado EcoEscuelas  TCC'!A:F,4,FALSE)</f>
        <v>Institucion  Etnoeducativa Integral Rural Puerto Nuevo</v>
      </c>
      <c r="E76" t="str">
        <f>VLOOKUP('SEDES DEFINITIVAS'!A76,'Listado EcoEscuelas  TCC'!A:F,5,FALSE)</f>
        <v>Jaypalen</v>
      </c>
      <c r="F76" s="113">
        <f>VLOOKUP('SEDES DEFINITIVAS'!A76,'Listado EcoEscuelas  TCC'!A:AS,11,FALSE)</f>
        <v>1</v>
      </c>
      <c r="G76" s="113" t="s">
        <v>25</v>
      </c>
    </row>
    <row r="77" spans="1:7">
      <c r="A77">
        <v>85</v>
      </c>
      <c r="B77" t="str">
        <f>VLOOKUP('SEDES DEFINITIVAS'!A77,'Listado EcoEscuelas  TCC'!A:AS,2,FALSE)</f>
        <v>La Guajira</v>
      </c>
      <c r="C77" t="str">
        <f>VLOOKUP(A77,'Listado EcoEscuelas  TCC'!A:AS,3,FALSE)</f>
        <v>Uribia</v>
      </c>
      <c r="D77" t="str">
        <f>VLOOKUP(A77,'Listado EcoEscuelas  TCC'!A:F,4,FALSE)</f>
        <v>Institución Etnoeducativa Integral Rural Katanamana</v>
      </c>
      <c r="E77" t="str">
        <f>VLOOKUP('SEDES DEFINITIVAS'!A77,'Listado EcoEscuelas  TCC'!A:F,5,FALSE)</f>
        <v>Manashi</v>
      </c>
      <c r="F77" s="113">
        <f>VLOOKUP('SEDES DEFINITIVAS'!A77,'Listado EcoEscuelas  TCC'!A:AS,11,FALSE)</f>
        <v>1</v>
      </c>
      <c r="G77" s="113" t="s">
        <v>25</v>
      </c>
    </row>
    <row r="78" spans="1:7">
      <c r="A78">
        <v>87</v>
      </c>
      <c r="B78" t="str">
        <f>VLOOKUP('SEDES DEFINITIVAS'!A78,'Listado EcoEscuelas  TCC'!A:AS,2,FALSE)</f>
        <v>Chocó</v>
      </c>
      <c r="C78" t="str">
        <f>VLOOKUP(A78,'Listado EcoEscuelas  TCC'!A:AS,3,FALSE)</f>
        <v>Alto Baudó</v>
      </c>
      <c r="D78" t="str">
        <f>VLOOKUP(A78,'Listado EcoEscuelas  TCC'!A:F,4,FALSE)</f>
        <v>Ie Indígena Chimía De Miacora</v>
      </c>
      <c r="E78" t="str">
        <f>VLOOKUP('SEDES DEFINITIVAS'!A78,'Listado EcoEscuelas  TCC'!A:F,5,FALSE)</f>
        <v>Sede Indígena Geronimo Machuca Isarama</v>
      </c>
      <c r="F78" s="113">
        <f>VLOOKUP('SEDES DEFINITIVAS'!A78,'Listado EcoEscuelas  TCC'!A:AS,11,FALSE)</f>
        <v>1</v>
      </c>
      <c r="G78" s="113" t="s">
        <v>25</v>
      </c>
    </row>
    <row r="79" spans="1:7">
      <c r="A79">
        <v>88</v>
      </c>
      <c r="B79" t="str">
        <f>VLOOKUP('SEDES DEFINITIVAS'!A79,'Listado EcoEscuelas  TCC'!A:AS,2,FALSE)</f>
        <v>Arauca</v>
      </c>
      <c r="C79" t="str">
        <f>VLOOKUP(A79,'Listado EcoEscuelas  TCC'!A:AS,3,FALSE)</f>
        <v>Arauca</v>
      </c>
      <c r="D79" t="str">
        <f>VLOOKUP(A79,'Listado EcoEscuelas  TCC'!A:F,4,FALSE)</f>
        <v>Centro Educativo Indigena Hitnu Las Vegas</v>
      </c>
      <c r="E79" t="str">
        <f>VLOOKUP('SEDES DEFINITIVAS'!A79,'Listado EcoEscuelas  TCC'!A:F,5,FALSE)</f>
        <v>Sede Educativa Rodesia - Camargas</v>
      </c>
      <c r="F79" s="113">
        <f>VLOOKUP('SEDES DEFINITIVAS'!A79,'Listado EcoEscuelas  TCC'!A:AS,11,FALSE)</f>
        <v>1</v>
      </c>
      <c r="G79" s="113" t="s">
        <v>25</v>
      </c>
    </row>
    <row r="80" spans="1:7">
      <c r="A80">
        <v>90</v>
      </c>
      <c r="B80" t="str">
        <f>VLOOKUP('SEDES DEFINITIVAS'!A80,'Listado EcoEscuelas  TCC'!A:AS,2,FALSE)</f>
        <v>Antioquia</v>
      </c>
      <c r="C80" t="str">
        <f>VLOOKUP(A80,'Listado EcoEscuelas  TCC'!A:AS,3,FALSE)</f>
        <v>Turbo</v>
      </c>
      <c r="D80" t="str">
        <f>VLOOKUP(A80,'Listado EcoEscuelas  TCC'!A:F,4,FALSE)</f>
        <v>Institucion Educativa Indigena El Mango</v>
      </c>
      <c r="E80" t="str">
        <f>VLOOKUP('SEDES DEFINITIVAS'!A80,'Listado EcoEscuelas  TCC'!A:F,5,FALSE)</f>
        <v>Nuevo Ule</v>
      </c>
      <c r="F80" s="113">
        <f>VLOOKUP('SEDES DEFINITIVAS'!A80,'Listado EcoEscuelas  TCC'!A:AS,11,FALSE)</f>
        <v>1</v>
      </c>
      <c r="G80" s="113" t="s">
        <v>25</v>
      </c>
    </row>
    <row r="81" spans="1:7">
      <c r="A81">
        <v>91</v>
      </c>
      <c r="B81" t="str">
        <f>VLOOKUP('SEDES DEFINITIVAS'!A81,'Listado EcoEscuelas  TCC'!A:AS,2,FALSE)</f>
        <v>Casanare</v>
      </c>
      <c r="C81" t="str">
        <f>VLOOKUP(A81,'Listado EcoEscuelas  TCC'!A:AS,3,FALSE)</f>
        <v>Trinidad</v>
      </c>
      <c r="D81" t="str">
        <f>VLOOKUP(A81,'Listado EcoEscuelas  TCC'!A:F,4,FALSE)</f>
        <v>Institucion Educativa Tecnico Integrado De Trinidad</v>
      </c>
      <c r="E81" t="str">
        <f>VLOOKUP('SEDES DEFINITIVAS'!A81,'Listado EcoEscuelas  TCC'!A:F,5,FALSE)</f>
        <v>Santa Martha</v>
      </c>
      <c r="F81" s="113">
        <f>VLOOKUP('SEDES DEFINITIVAS'!A81,'Listado EcoEscuelas  TCC'!A:AS,11,FALSE)</f>
        <v>1</v>
      </c>
      <c r="G81" s="113" t="s">
        <v>25</v>
      </c>
    </row>
    <row r="82" spans="1:7">
      <c r="A82">
        <v>93</v>
      </c>
      <c r="B82" t="str">
        <f>VLOOKUP('SEDES DEFINITIVAS'!A82,'Listado EcoEscuelas  TCC'!A:AS,2,FALSE)</f>
        <v>Nariño</v>
      </c>
      <c r="C82" t="str">
        <f>VLOOKUP(A82,'Listado EcoEscuelas  TCC'!A:AS,3,FALSE)</f>
        <v>San Andres De Tumaco</v>
      </c>
      <c r="D82" t="str">
        <f>VLOOKUP(A82,'Listado EcoEscuelas  TCC'!A:F,4,FALSE)</f>
        <v>I.E.T. Agrop-Ambiental Bilingue Inda Sabaleta</v>
      </c>
      <c r="E82" t="str">
        <f>VLOOKUP('SEDES DEFINITIVAS'!A82,'Listado EcoEscuelas  TCC'!A:F,5,FALSE)</f>
        <v>Sede # 4 Indigena Awa Nortal</v>
      </c>
      <c r="F82" s="113">
        <f>VLOOKUP('SEDES DEFINITIVAS'!A82,'Listado EcoEscuelas  TCC'!A:AS,11,FALSE)</f>
        <v>1</v>
      </c>
      <c r="G82" s="113" t="s">
        <v>25</v>
      </c>
    </row>
    <row r="83" spans="1:7">
      <c r="A83">
        <v>94</v>
      </c>
      <c r="B83" t="str">
        <f>VLOOKUP('SEDES DEFINITIVAS'!A83,'Listado EcoEscuelas  TCC'!A:AS,2,FALSE)</f>
        <v>Chocó</v>
      </c>
      <c r="C83" t="str">
        <f>VLOOKUP(A83,'Listado EcoEscuelas  TCC'!A:AS,3,FALSE)</f>
        <v>Litoral de San Juan</v>
      </c>
      <c r="D83" t="str">
        <f>VLOOKUP(A83,'Listado EcoEscuelas  TCC'!A:F,4,FALSE)</f>
        <v>Ce Maria Auxiliadora De Cucurrupi</v>
      </c>
      <c r="E83" t="str">
        <f>VLOOKUP('SEDES DEFINITIVAS'!A83,'Listado EcoEscuelas  TCC'!A:F,5,FALSE)</f>
        <v>Sede Santa Cruz De Taparal</v>
      </c>
      <c r="F83" s="113">
        <f>VLOOKUP('SEDES DEFINITIVAS'!A83,'Listado EcoEscuelas  TCC'!A:AS,11,FALSE)</f>
        <v>1</v>
      </c>
      <c r="G83" s="113" t="s">
        <v>25</v>
      </c>
    </row>
    <row r="84" spans="1:7">
      <c r="A84">
        <v>97</v>
      </c>
      <c r="B84" t="str">
        <f>VLOOKUP('SEDES DEFINITIVAS'!A84,'Listado EcoEscuelas  TCC'!A:AS,2,FALSE)</f>
        <v>Chocó</v>
      </c>
      <c r="C84" t="str">
        <f>VLOOKUP(A84,'Listado EcoEscuelas  TCC'!A:AS,3,FALSE)</f>
        <v>Bajo Baudó(Pizarro)</v>
      </c>
      <c r="D84" t="str">
        <f>VLOOKUP(A84,'Listado EcoEscuelas  TCC'!A:F,4,FALSE)</f>
        <v>Ce Indígena Santa Maria Birrinchao</v>
      </c>
      <c r="E84" t="str">
        <f>VLOOKUP('SEDES DEFINITIVAS'!A84,'Listado EcoEscuelas  TCC'!A:F,5,FALSE)</f>
        <v>Sede Indígena De Bella Luz</v>
      </c>
      <c r="F84" s="113">
        <f>VLOOKUP('SEDES DEFINITIVAS'!A84,'Listado EcoEscuelas  TCC'!A:AS,11,FALSE)</f>
        <v>1</v>
      </c>
      <c r="G84" s="113" t="s">
        <v>25</v>
      </c>
    </row>
    <row r="85" spans="1:7">
      <c r="A85">
        <v>98</v>
      </c>
      <c r="B85" t="str">
        <f>VLOOKUP('SEDES DEFINITIVAS'!A85,'Listado EcoEscuelas  TCC'!A:AS,2,FALSE)</f>
        <v>Arauca</v>
      </c>
      <c r="C85" t="str">
        <f>VLOOKUP(A85,'Listado EcoEscuelas  TCC'!A:AS,3,FALSE)</f>
        <v>Tame</v>
      </c>
      <c r="D85" t="str">
        <f>VLOOKUP(A85,'Listado EcoEscuelas  TCC'!A:F,4,FALSE)</f>
        <v>Institucion Educativa Filipinas</v>
      </c>
      <c r="E85" t="str">
        <f>VLOOKUP('SEDES DEFINITIVAS'!A85,'Listado EcoEscuelas  TCC'!A:F,5,FALSE)</f>
        <v>Sagrado Corazon</v>
      </c>
      <c r="F85" s="113">
        <f>VLOOKUP('SEDES DEFINITIVAS'!A85,'Listado EcoEscuelas  TCC'!A:AS,11,FALSE)</f>
        <v>1</v>
      </c>
      <c r="G85" s="113" t="s">
        <v>25</v>
      </c>
    </row>
    <row r="86" spans="1:7">
      <c r="A86">
        <v>100</v>
      </c>
      <c r="B86" t="str">
        <f>VLOOKUP('SEDES DEFINITIVAS'!A86,'Listado EcoEscuelas  TCC'!A:AS,2,FALSE)</f>
        <v>Cesar</v>
      </c>
      <c r="C86" t="str">
        <f>VLOOKUP(A86,'Listado EcoEscuelas  TCC'!A:AS,3,FALSE)</f>
        <v>Pueblo Bello</v>
      </c>
      <c r="D86" t="str">
        <f>VLOOKUP(A86,'Listado EcoEscuelas  TCC'!A:F,4,FALSE)</f>
        <v>Centro Educativo Dionisia Alfaro</v>
      </c>
      <c r="E86" t="str">
        <f>VLOOKUP('SEDES DEFINITIVAS'!A86,'Listado EcoEscuelas  TCC'!A:F,5,FALSE)</f>
        <v>Sede Providencia</v>
      </c>
      <c r="F86" s="113">
        <f>VLOOKUP('SEDES DEFINITIVAS'!A86,'Listado EcoEscuelas  TCC'!A:AS,11,FALSE)</f>
        <v>1</v>
      </c>
      <c r="G86" s="113" t="s">
        <v>25</v>
      </c>
    </row>
    <row r="87" spans="1:7">
      <c r="A87">
        <v>101</v>
      </c>
      <c r="B87" t="str">
        <f>VLOOKUP('SEDES DEFINITIVAS'!A87,'Listado EcoEscuelas  TCC'!A:AS,2,FALSE)</f>
        <v>Cesar</v>
      </c>
      <c r="C87" t="str">
        <f>VLOOKUP(A87,'Listado EcoEscuelas  TCC'!A:AS,3,FALSE)</f>
        <v>Pueblo Bello</v>
      </c>
      <c r="D87" t="str">
        <f>VLOOKUP(A87,'Listado EcoEscuelas  TCC'!A:F,4,FALSE)</f>
        <v>Centro Educativo Dionisia Alfaro</v>
      </c>
      <c r="E87" t="str">
        <f>VLOOKUP('SEDES DEFINITIVAS'!A87,'Listado EcoEscuelas  TCC'!A:F,5,FALSE)</f>
        <v>Sede San Pedro</v>
      </c>
      <c r="F87" s="113">
        <f>VLOOKUP('SEDES DEFINITIVAS'!A87,'Listado EcoEscuelas  TCC'!A:AS,11,FALSE)</f>
        <v>1</v>
      </c>
      <c r="G87" s="113" t="s">
        <v>25</v>
      </c>
    </row>
    <row r="88" spans="1:7">
      <c r="A88">
        <v>102</v>
      </c>
      <c r="B88" t="str">
        <f>VLOOKUP('SEDES DEFINITIVAS'!A88,'Listado EcoEscuelas  TCC'!A:AS,2,FALSE)</f>
        <v>Cesar</v>
      </c>
      <c r="C88" t="str">
        <f>VLOOKUP(A88,'Listado EcoEscuelas  TCC'!A:AS,3,FALSE)</f>
        <v>Pueblo Bello</v>
      </c>
      <c r="D88" t="str">
        <f>VLOOKUP(A88,'Listado EcoEscuelas  TCC'!A:F,4,FALSE)</f>
        <v>Centro Educativo Indigena Simunurwa</v>
      </c>
      <c r="E88" t="str">
        <f>VLOOKUP('SEDES DEFINITIVAS'!A88,'Listado EcoEscuelas  TCC'!A:F,5,FALSE)</f>
        <v>Sede Indigena Bunjwageka</v>
      </c>
      <c r="F88" s="113">
        <f>VLOOKUP('SEDES DEFINITIVAS'!A88,'Listado EcoEscuelas  TCC'!A:AS,11,FALSE)</f>
        <v>1</v>
      </c>
      <c r="G88" s="113" t="s">
        <v>25</v>
      </c>
    </row>
    <row r="89" spans="1:7">
      <c r="A89">
        <v>103</v>
      </c>
      <c r="B89" t="str">
        <f>VLOOKUP('SEDES DEFINITIVAS'!A89,'Listado EcoEscuelas  TCC'!A:AS,2,FALSE)</f>
        <v>Cesar</v>
      </c>
      <c r="C89" t="str">
        <f>VLOOKUP(A89,'Listado EcoEscuelas  TCC'!A:AS,3,FALSE)</f>
        <v>Pueblo Bello</v>
      </c>
      <c r="D89" t="str">
        <f>VLOOKUP(A89,'Listado EcoEscuelas  TCC'!A:F,4,FALSE)</f>
        <v>Institucion Educativa Laureano Martinez</v>
      </c>
      <c r="E89" t="str">
        <f>VLOOKUP('SEDES DEFINITIVAS'!A89,'Listado EcoEscuelas  TCC'!A:F,5,FALSE)</f>
        <v>Sede De Chunwdua</v>
      </c>
      <c r="F89" s="113">
        <f>VLOOKUP('SEDES DEFINITIVAS'!A89,'Listado EcoEscuelas  TCC'!A:AS,11,FALSE)</f>
        <v>1</v>
      </c>
      <c r="G89" s="113" t="s">
        <v>25</v>
      </c>
    </row>
    <row r="90" spans="1:7">
      <c r="A90">
        <v>104</v>
      </c>
      <c r="B90" t="str">
        <f>VLOOKUP('SEDES DEFINITIVAS'!A90,'Listado EcoEscuelas  TCC'!A:AS,2,FALSE)</f>
        <v>Nariño</v>
      </c>
      <c r="C90" t="str">
        <f>VLOOKUP(A90,'Listado EcoEscuelas  TCC'!A:AS,3,FALSE)</f>
        <v>Olaya Herrera</v>
      </c>
      <c r="D90" t="str">
        <f>VLOOKUP(A90,'Listado EcoEscuelas  TCC'!A:F,4,FALSE)</f>
        <v>Institucion Educativa San Jose Calabazal</v>
      </c>
      <c r="E90" t="str">
        <f>VLOOKUP('SEDES DEFINITIVAS'!A90,'Listado EcoEscuelas  TCC'!A:F,5,FALSE)</f>
        <v>Sede 7 Zapotal</v>
      </c>
      <c r="F90" s="113">
        <f>VLOOKUP('SEDES DEFINITIVAS'!A90,'Listado EcoEscuelas  TCC'!A:AS,11,FALSE)</f>
        <v>1</v>
      </c>
      <c r="G90" s="113" t="s">
        <v>25</v>
      </c>
    </row>
    <row r="91" spans="1:7">
      <c r="A91">
        <v>105</v>
      </c>
      <c r="B91" t="str">
        <f>VLOOKUP('SEDES DEFINITIVAS'!A91,'Listado EcoEscuelas  TCC'!A:AS,2,FALSE)</f>
        <v>Nariño</v>
      </c>
      <c r="C91" t="str">
        <f>VLOOKUP(A91,'Listado EcoEscuelas  TCC'!A:AS,3,FALSE)</f>
        <v>Santa Bárbara(Iscuande)</v>
      </c>
      <c r="D91" t="str">
        <f>VLOOKUP(A91,'Listado EcoEscuelas  TCC'!A:F,4,FALSE)</f>
        <v>Institucion Educativa Politecnica Santa Barbara</v>
      </c>
      <c r="E91" t="str">
        <f>VLOOKUP('SEDES DEFINITIVAS'!A91,'Listado EcoEscuelas  TCC'!A:F,5,FALSE)</f>
        <v>Sede 16 Corozo</v>
      </c>
      <c r="F91" s="113">
        <f>VLOOKUP('SEDES DEFINITIVAS'!A91,'Listado EcoEscuelas  TCC'!A:AS,11,FALSE)</f>
        <v>1</v>
      </c>
      <c r="G91" s="113" t="s">
        <v>25</v>
      </c>
    </row>
    <row r="92" spans="1:7">
      <c r="A92">
        <v>106</v>
      </c>
      <c r="B92" t="str">
        <f>VLOOKUP('SEDES DEFINITIVAS'!A92,'Listado EcoEscuelas  TCC'!A:AS,2,FALSE)</f>
        <v>Norte de Santander</v>
      </c>
      <c r="C92" t="str">
        <f>VLOOKUP(A92,'Listado EcoEscuelas  TCC'!A:AS,3,FALSE)</f>
        <v>San Calixto</v>
      </c>
      <c r="D92" t="str">
        <f>VLOOKUP(A92,'Listado EcoEscuelas  TCC'!A:F,4,FALSE)</f>
        <v>Institucion Educativa Rural Santa Catalina</v>
      </c>
      <c r="E92" t="str">
        <f>VLOOKUP('SEDES DEFINITIVAS'!A92,'Listado EcoEscuelas  TCC'!A:F,5,FALSE)</f>
        <v>Sede San Luis</v>
      </c>
      <c r="F92" s="113">
        <f>VLOOKUP('SEDES DEFINITIVAS'!A92,'Listado EcoEscuelas  TCC'!A:AS,11,FALSE)</f>
        <v>1</v>
      </c>
      <c r="G92" s="113" t="s">
        <v>25</v>
      </c>
    </row>
    <row r="93" spans="1:7">
      <c r="A93">
        <v>107</v>
      </c>
      <c r="B93" t="str">
        <f>VLOOKUP('SEDES DEFINITIVAS'!A93,'Listado EcoEscuelas  TCC'!A:AS,2,FALSE)</f>
        <v>Arauca</v>
      </c>
      <c r="C93" t="str">
        <f>VLOOKUP(A93,'Listado EcoEscuelas  TCC'!A:AS,3,FALSE)</f>
        <v>Arauquita</v>
      </c>
      <c r="D93" t="str">
        <f>VLOOKUP(A93,'Listado EcoEscuelas  TCC'!A:F,4,FALSE)</f>
        <v>CENTRO EDUCATIVO ROMULO GALLEGOS</v>
      </c>
      <c r="E93" t="str">
        <f>VLOOKUP('SEDES DEFINITIVAS'!A93,'Listado EcoEscuelas  TCC'!A:F,5,FALSE)</f>
        <v>ROMULO GALLEGOS</v>
      </c>
      <c r="F93" s="113">
        <f>VLOOKUP('SEDES DEFINITIVAS'!A93,'Listado EcoEscuelas  TCC'!A:AS,11,FALSE)</f>
        <v>3</v>
      </c>
      <c r="G93" s="113" t="s">
        <v>25</v>
      </c>
    </row>
    <row r="94" spans="1:7">
      <c r="A94">
        <v>108</v>
      </c>
      <c r="B94" t="str">
        <f>VLOOKUP('SEDES DEFINITIVAS'!A94,'Listado EcoEscuelas  TCC'!A:AS,2,FALSE)</f>
        <v>Bolívar</v>
      </c>
      <c r="C94" t="str">
        <f>VLOOKUP(A94,'Listado EcoEscuelas  TCC'!A:AS,3,FALSE)</f>
        <v>Montecristo</v>
      </c>
      <c r="D94" t="str">
        <f>VLOOKUP(A94,'Listado EcoEscuelas  TCC'!A:F,4,FALSE)</f>
        <v>Institución Educativa Técnica Agropecuaria Y Minera De Montecristo</v>
      </c>
      <c r="E94" t="str">
        <f>VLOOKUP('SEDES DEFINITIVAS'!A94,'Listado EcoEscuelas  TCC'!A:F,5,FALSE)</f>
        <v>Taburetera</v>
      </c>
      <c r="F94" s="113">
        <f>VLOOKUP('SEDES DEFINITIVAS'!A94,'Listado EcoEscuelas  TCC'!A:AS,11,FALSE)</f>
        <v>1</v>
      </c>
      <c r="G94" s="113" t="s">
        <v>25</v>
      </c>
    </row>
    <row r="95" spans="1:7">
      <c r="A95">
        <v>109</v>
      </c>
      <c r="B95" t="str">
        <f>VLOOKUP('SEDES DEFINITIVAS'!A95,'Listado EcoEscuelas  TCC'!A:AS,2,FALSE)</f>
        <v>Chocó</v>
      </c>
      <c r="C95" t="str">
        <f>VLOOKUP(A95,'Listado EcoEscuelas  TCC'!A:AS,3,FALSE)</f>
        <v>El Carmen de Atrato</v>
      </c>
      <c r="D95" t="str">
        <f>VLOOKUP(A95,'Listado EcoEscuelas  TCC'!A:F,4,FALSE)</f>
        <v>Ie Indígena Tobias Queragama</v>
      </c>
      <c r="E95" t="str">
        <f>VLOOKUP('SEDES DEFINITIVAS'!A95,'Listado EcoEscuelas  TCC'!A:F,5,FALSE)</f>
        <v>Sede Indígena Maria Elena Queragama</v>
      </c>
      <c r="F95" s="113">
        <f>VLOOKUP('SEDES DEFINITIVAS'!A95,'Listado EcoEscuelas  TCC'!A:AS,11,FALSE)</f>
        <v>1</v>
      </c>
      <c r="G95" s="113" t="s">
        <v>25</v>
      </c>
    </row>
    <row r="96" spans="1:7">
      <c r="A96">
        <v>110</v>
      </c>
      <c r="B96" t="str">
        <f>VLOOKUP('SEDES DEFINITIVAS'!A96,'Listado EcoEscuelas  TCC'!A:AS,2,FALSE)</f>
        <v>Casanare</v>
      </c>
      <c r="C96" t="str">
        <f>VLOOKUP(A96,'Listado EcoEscuelas  TCC'!A:AS,3,FALSE)</f>
        <v>Támara</v>
      </c>
      <c r="D96" t="str">
        <f>VLOOKUP(A96,'Listado EcoEscuelas  TCC'!A:F,4,FALSE)</f>
        <v>Institucion Educativa Arturo Salazar Mejia</v>
      </c>
      <c r="E96" t="str">
        <f>VLOOKUP('SEDES DEFINITIVAS'!A96,'Listado EcoEscuelas  TCC'!A:F,5,FALSE)</f>
        <v>Las Garzas</v>
      </c>
      <c r="F96" s="113">
        <f>VLOOKUP('SEDES DEFINITIVAS'!A96,'Listado EcoEscuelas  TCC'!A:AS,11,FALSE)</f>
        <v>1</v>
      </c>
      <c r="G96" s="113" t="s">
        <v>25</v>
      </c>
    </row>
    <row r="97" spans="1:7">
      <c r="A97">
        <v>111</v>
      </c>
      <c r="B97" t="str">
        <f>VLOOKUP('SEDES DEFINITIVAS'!A97,'Listado EcoEscuelas  TCC'!A:AS,2,FALSE)</f>
        <v>Norte de Santander</v>
      </c>
      <c r="C97" t="str">
        <f>VLOOKUP(A97,'Listado EcoEscuelas  TCC'!A:AS,3,FALSE)</f>
        <v>Tibú</v>
      </c>
      <c r="D97" t="str">
        <f>VLOOKUP(A97,'Listado EcoEscuelas  TCC'!A:F,4,FALSE)</f>
        <v>Institucion Educativa Rural Puerto Barco</v>
      </c>
      <c r="E97" t="str">
        <f>VLOOKUP('SEDES DEFINITIVAS'!A97,'Listado EcoEscuelas  TCC'!A:F,5,FALSE)</f>
        <v>Sede La Trinidad</v>
      </c>
      <c r="F97" s="113">
        <f>VLOOKUP('SEDES DEFINITIVAS'!A97,'Listado EcoEscuelas  TCC'!A:AS,11,FALSE)</f>
        <v>1</v>
      </c>
      <c r="G97" s="113" t="s">
        <v>25</v>
      </c>
    </row>
    <row r="98" spans="1:7">
      <c r="A98">
        <v>112</v>
      </c>
      <c r="B98" t="str">
        <f>VLOOKUP('SEDES DEFINITIVAS'!A98,'Listado EcoEscuelas  TCC'!A:AS,2,FALSE)</f>
        <v>Vaupés</v>
      </c>
      <c r="C98" t="str">
        <f>VLOOKUP(A98,'Listado EcoEscuelas  TCC'!A:AS,3,FALSE)</f>
        <v>Mitú</v>
      </c>
      <c r="D98" t="str">
        <f>VLOOKUP(A98,'Listado EcoEscuelas  TCC'!A:F,4,FALSE)</f>
        <v>I.E.D. De Tapurucuara</v>
      </c>
      <c r="E98" t="str">
        <f>VLOOKUP('SEDES DEFINITIVAS'!A98,'Listado EcoEscuelas  TCC'!A:F,5,FALSE)</f>
        <v>Escuela Rural Ñupana Querari</v>
      </c>
      <c r="F98" s="113">
        <f>VLOOKUP('SEDES DEFINITIVAS'!A98,'Listado EcoEscuelas  TCC'!A:AS,11,FALSE)</f>
        <v>1</v>
      </c>
      <c r="G98" s="113" t="s">
        <v>25</v>
      </c>
    </row>
    <row r="99" spans="1:7">
      <c r="A99">
        <v>113</v>
      </c>
      <c r="B99" t="str">
        <f>VLOOKUP('SEDES DEFINITIVAS'!A99,'Listado EcoEscuelas  TCC'!A:AS,2,FALSE)</f>
        <v>Bolívar</v>
      </c>
      <c r="C99" t="str">
        <f>VLOOKUP(A99,'Listado EcoEscuelas  TCC'!A:AS,3,FALSE)</f>
        <v>Tiquisio(Puerto Rico)</v>
      </c>
      <c r="D99" t="str">
        <f>VLOOKUP(A99,'Listado EcoEscuelas  TCC'!A:F,4,FALSE)</f>
        <v>Institución Educativa De Colorado</v>
      </c>
      <c r="E99" t="str">
        <f>VLOOKUP('SEDES DEFINITIVAS'!A99,'Listado EcoEscuelas  TCC'!A:F,5,FALSE)</f>
        <v>La Nutria Arriba</v>
      </c>
      <c r="F99" s="113">
        <f>VLOOKUP('SEDES DEFINITIVAS'!A99,'Listado EcoEscuelas  TCC'!A:AS,11,FALSE)</f>
        <v>1</v>
      </c>
      <c r="G99" s="113" t="s">
        <v>25</v>
      </c>
    </row>
    <row r="100" spans="1:7">
      <c r="A100">
        <v>114</v>
      </c>
      <c r="B100" t="str">
        <f>VLOOKUP('SEDES DEFINITIVAS'!A100,'Listado EcoEscuelas  TCC'!A:AS,2,FALSE)</f>
        <v>Bolívar</v>
      </c>
      <c r="C100" t="str">
        <f>VLOOKUP(A100,'Listado EcoEscuelas  TCC'!A:AS,3,FALSE)</f>
        <v>Cantagallo</v>
      </c>
      <c r="D100" t="str">
        <f>VLOOKUP(A100,'Listado EcoEscuelas  TCC'!A:F,4,FALSE)</f>
        <v>Institución Educativa La Victoria</v>
      </c>
      <c r="E100" t="str">
        <f>VLOOKUP('SEDES DEFINITIVAS'!A100,'Listado EcoEscuelas  TCC'!A:F,5,FALSE)</f>
        <v>Muriba</v>
      </c>
      <c r="F100" s="113">
        <f>VLOOKUP('SEDES DEFINITIVAS'!A100,'Listado EcoEscuelas  TCC'!A:AS,11,FALSE)</f>
        <v>1</v>
      </c>
      <c r="G100" s="113" t="s">
        <v>25</v>
      </c>
    </row>
    <row r="101" spans="1:7">
      <c r="A101">
        <v>115</v>
      </c>
      <c r="B101" t="str">
        <f>VLOOKUP('SEDES DEFINITIVAS'!A101,'Listado EcoEscuelas  TCC'!A:AS,2,FALSE)</f>
        <v>La Guajira</v>
      </c>
      <c r="C101" t="str">
        <f>VLOOKUP(A101,'Listado EcoEscuelas  TCC'!A:AS,3,FALSE)</f>
        <v>Uribia</v>
      </c>
      <c r="D101" t="str">
        <f>VLOOKUP(A101,'Listado EcoEscuelas  TCC'!A:F,4,FALSE)</f>
        <v>Institucion  Etnoeducativa Integral Rural Puerto Nuevo</v>
      </c>
      <c r="E101" t="str">
        <f>VLOOKUP('SEDES DEFINITIVAS'!A101,'Listado EcoEscuelas  TCC'!A:F,5,FALSE)</f>
        <v>Portete</v>
      </c>
      <c r="F101" s="113">
        <f>VLOOKUP('SEDES DEFINITIVAS'!A101,'Listado EcoEscuelas  TCC'!A:AS,11,FALSE)</f>
        <v>1</v>
      </c>
      <c r="G101" s="113" t="s">
        <v>25</v>
      </c>
    </row>
    <row r="102" spans="1:7">
      <c r="A102">
        <v>116</v>
      </c>
      <c r="B102" t="str">
        <f>VLOOKUP('SEDES DEFINITIVAS'!A102,'Listado EcoEscuelas  TCC'!A:AS,2,FALSE)</f>
        <v>Bolívar</v>
      </c>
      <c r="C102" t="str">
        <f>VLOOKUP(A102,'Listado EcoEscuelas  TCC'!A:AS,3,FALSE)</f>
        <v>Norosí</v>
      </c>
      <c r="D102" t="str">
        <f>VLOOKUP(A102,'Listado EcoEscuelas  TCC'!A:F,4,FALSE)</f>
        <v>Institución Educativa De Norosí</v>
      </c>
      <c r="E102" t="str">
        <f>VLOOKUP('SEDES DEFINITIVAS'!A102,'Listado EcoEscuelas  TCC'!A:F,5,FALSE)</f>
        <v>La Victoria</v>
      </c>
      <c r="F102" s="113">
        <f>VLOOKUP('SEDES DEFINITIVAS'!A102,'Listado EcoEscuelas  TCC'!A:AS,11,FALSE)</f>
        <v>1</v>
      </c>
      <c r="G102" s="113" t="s">
        <v>25</v>
      </c>
    </row>
    <row r="103" spans="1:7">
      <c r="A103">
        <v>117</v>
      </c>
      <c r="B103" t="str">
        <f>VLOOKUP('SEDES DEFINITIVAS'!A103,'Listado EcoEscuelas  TCC'!A:AS,2,FALSE)</f>
        <v>La Guajira</v>
      </c>
      <c r="C103" t="str">
        <f>VLOOKUP(A103,'Listado EcoEscuelas  TCC'!A:AS,3,FALSE)</f>
        <v>Uribia</v>
      </c>
      <c r="D103" t="str">
        <f>VLOOKUP(A103,'Listado EcoEscuelas  TCC'!A:F,4,FALSE)</f>
        <v>Institución Etnoeducativa Integral Rural Katanamana</v>
      </c>
      <c r="E103" t="str">
        <f>VLOOKUP('SEDES DEFINITIVAS'!A103,'Listado EcoEscuelas  TCC'!A:F,5,FALSE)</f>
        <v>Yotojoroi</v>
      </c>
      <c r="F103" s="113">
        <f>VLOOKUP('SEDES DEFINITIVAS'!A103,'Listado EcoEscuelas  TCC'!A:AS,11,FALSE)</f>
        <v>1</v>
      </c>
      <c r="G103" s="113" t="s">
        <v>25</v>
      </c>
    </row>
    <row r="104" spans="1:7">
      <c r="A104">
        <v>118</v>
      </c>
      <c r="B104" t="str">
        <f>VLOOKUP('SEDES DEFINITIVAS'!A104,'Listado EcoEscuelas  TCC'!A:AS,2,FALSE)</f>
        <v>La Guajira</v>
      </c>
      <c r="C104" t="str">
        <f>VLOOKUP(A104,'Listado EcoEscuelas  TCC'!A:AS,3,FALSE)</f>
        <v>Manaure</v>
      </c>
      <c r="D104" t="str">
        <f>VLOOKUP(A104,'Listado EcoEscuelas  TCC'!A:F,4,FALSE)</f>
        <v>Institucion  Etnoeducativa Rural Anoui</v>
      </c>
      <c r="E104" t="str">
        <f>VLOOKUP('SEDES DEFINITIVAS'!A104,'Listado EcoEscuelas  TCC'!A:F,5,FALSE)</f>
        <v>Escuela Rural Indígena Opotuleka</v>
      </c>
      <c r="F104" s="113">
        <f>VLOOKUP('SEDES DEFINITIVAS'!A104,'Listado EcoEscuelas  TCC'!A:AS,11,FALSE)</f>
        <v>1</v>
      </c>
      <c r="G104" s="113" t="s">
        <v>25</v>
      </c>
    </row>
    <row r="105" spans="1:7">
      <c r="A105">
        <v>119</v>
      </c>
      <c r="B105" t="str">
        <f>VLOOKUP('SEDES DEFINITIVAS'!A105,'Listado EcoEscuelas  TCC'!A:AS,2,FALSE)</f>
        <v>Chocó</v>
      </c>
      <c r="C105" t="str">
        <f>VLOOKUP(A105,'Listado EcoEscuelas  TCC'!A:AS,3,FALSE)</f>
        <v>Alto Baudó</v>
      </c>
      <c r="D105" t="str">
        <f>VLOOKUP(A105,'Listado EcoEscuelas  TCC'!A:F,4,FALSE)</f>
        <v>Ie Indígena De Vacal</v>
      </c>
      <c r="E105" t="str">
        <f>VLOOKUP('SEDES DEFINITIVAS'!A105,'Listado EcoEscuelas  TCC'!A:F,5,FALSE)</f>
        <v>Sede Indígena De Puerto Luis</v>
      </c>
      <c r="F105" s="113">
        <f>VLOOKUP('SEDES DEFINITIVAS'!A105,'Listado EcoEscuelas  TCC'!A:AS,11,FALSE)</f>
        <v>1</v>
      </c>
      <c r="G105" s="113" t="s">
        <v>25</v>
      </c>
    </row>
    <row r="106" spans="1:7">
      <c r="A106">
        <v>120</v>
      </c>
      <c r="B106" t="str">
        <f>VLOOKUP('SEDES DEFINITIVAS'!A106,'Listado EcoEscuelas  TCC'!A:AS,2,FALSE)</f>
        <v>Chocó</v>
      </c>
      <c r="C106" t="str">
        <f>VLOOKUP(A106,'Listado EcoEscuelas  TCC'!A:AS,3,FALSE)</f>
        <v>Alto Baudó</v>
      </c>
      <c r="D106" t="str">
        <f>VLOOKUP(A106,'Listado EcoEscuelas  TCC'!A:F,4,FALSE)</f>
        <v>Ie Indígena Floresmiro Dogirama</v>
      </c>
      <c r="E106" t="str">
        <f>VLOOKUP('SEDES DEFINITIVAS'!A106,'Listado EcoEscuelas  TCC'!A:F,5,FALSE)</f>
        <v>Sede Indígena Virgilio Conde</v>
      </c>
      <c r="F106" s="113">
        <f>VLOOKUP('SEDES DEFINITIVAS'!A106,'Listado EcoEscuelas  TCC'!A:AS,11,FALSE)</f>
        <v>1</v>
      </c>
      <c r="G106" s="113" t="s">
        <v>25</v>
      </c>
    </row>
    <row r="107" spans="1:7">
      <c r="A107">
        <v>122</v>
      </c>
      <c r="B107" t="str">
        <f>VLOOKUP('SEDES DEFINITIVAS'!A107,'Listado EcoEscuelas  TCC'!A:AS,2,FALSE)</f>
        <v>La Guajira</v>
      </c>
      <c r="C107" t="str">
        <f>VLOOKUP(A107,'Listado EcoEscuelas  TCC'!A:AS,3,FALSE)</f>
        <v>Riohacha</v>
      </c>
      <c r="D107" t="str">
        <f>VLOOKUP(A107,'Listado EcoEscuelas  TCC'!A:F,4,FALSE)</f>
        <v>Centro Etnoeducativo #16</v>
      </c>
      <c r="E107" t="str">
        <f>VLOOKUP('SEDES DEFINITIVAS'!A107,'Listado EcoEscuelas  TCC'!A:F,5,FALSE)</f>
        <v>Sinaamaika</v>
      </c>
      <c r="F107" s="113">
        <f>VLOOKUP('SEDES DEFINITIVAS'!A107,'Listado EcoEscuelas  TCC'!A:AS,11,FALSE)</f>
        <v>1</v>
      </c>
      <c r="G107" s="113" t="s">
        <v>25</v>
      </c>
    </row>
    <row r="108" spans="1:7">
      <c r="A108">
        <v>124</v>
      </c>
      <c r="B108" t="str">
        <f>VLOOKUP('SEDES DEFINITIVAS'!A108,'Listado EcoEscuelas  TCC'!A:AS,2,FALSE)</f>
        <v>Arauca</v>
      </c>
      <c r="C108" t="str">
        <f>VLOOKUP(A108,'Listado EcoEscuelas  TCC'!A:AS,3,FALSE)</f>
        <v>Arauquita</v>
      </c>
      <c r="D108" t="str">
        <f>VLOOKUP(A108,'Listado EcoEscuelas  TCC'!A:F,4,FALSE)</f>
        <v>I.E. Andres Bello</v>
      </c>
      <c r="E108" t="str">
        <f>VLOOKUP('SEDES DEFINITIVAS'!A108,'Listado EcoEscuelas  TCC'!A:F,5,FALSE)</f>
        <v>Los Jardines</v>
      </c>
      <c r="F108" s="113">
        <f>VLOOKUP('SEDES DEFINITIVAS'!A108,'Listado EcoEscuelas  TCC'!A:AS,11,FALSE)</f>
        <v>1</v>
      </c>
      <c r="G108" s="113" t="s">
        <v>25</v>
      </c>
    </row>
    <row r="109" spans="1:7">
      <c r="A109">
        <v>126</v>
      </c>
      <c r="B109" t="str">
        <f>VLOOKUP('SEDES DEFINITIVAS'!A109,'Listado EcoEscuelas  TCC'!A:AS,2,FALSE)</f>
        <v>Cesar</v>
      </c>
      <c r="C109" t="str">
        <f>VLOOKUP(A109,'Listado EcoEscuelas  TCC'!A:AS,3,FALSE)</f>
        <v>Agustín Codazzi</v>
      </c>
      <c r="D109" t="str">
        <f>VLOOKUP(A109,'Listado EcoEscuelas  TCC'!A:F,4,FALSE)</f>
        <v>Centro Educativo Indigena Echoka</v>
      </c>
      <c r="E109" t="str">
        <f>VLOOKUP('SEDES DEFINITIVAS'!A109,'Listado EcoEscuelas  TCC'!A:F,5,FALSE)</f>
        <v>Sede Sareyash</v>
      </c>
      <c r="F109" s="113">
        <f>VLOOKUP('SEDES DEFINITIVAS'!A109,'Listado EcoEscuelas  TCC'!A:AS,11,FALSE)</f>
        <v>1</v>
      </c>
      <c r="G109" s="113" t="s">
        <v>25</v>
      </c>
    </row>
    <row r="110" spans="1:7">
      <c r="A110">
        <v>127</v>
      </c>
      <c r="B110" t="str">
        <f>VLOOKUP('SEDES DEFINITIVAS'!A110,'Listado EcoEscuelas  TCC'!A:AS,2,FALSE)</f>
        <v>Cesar</v>
      </c>
      <c r="C110" t="str">
        <f>VLOOKUP(A110,'Listado EcoEscuelas  TCC'!A:AS,3,FALSE)</f>
        <v>Agustín Codazzi</v>
      </c>
      <c r="D110" t="str">
        <f>VLOOKUP(A110,'Listado EcoEscuelas  TCC'!A:F,4,FALSE)</f>
        <v>Institucion Educativa Indigena Tutache</v>
      </c>
      <c r="E110" t="str">
        <f>VLOOKUP('SEDES DEFINITIVAS'!A110,'Listado EcoEscuelas  TCC'!A:F,5,FALSE)</f>
        <v>Sede Indigena Tamepuscha</v>
      </c>
      <c r="F110" s="113">
        <f>VLOOKUP('SEDES DEFINITIVAS'!A110,'Listado EcoEscuelas  TCC'!A:AS,11,FALSE)</f>
        <v>1</v>
      </c>
      <c r="G110" s="113" t="s">
        <v>25</v>
      </c>
    </row>
    <row r="111" spans="1:7">
      <c r="A111">
        <v>128</v>
      </c>
      <c r="B111" t="str">
        <f>VLOOKUP('SEDES DEFINITIVAS'!A111,'Listado EcoEscuelas  TCC'!A:AS,2,FALSE)</f>
        <v>Bolívar</v>
      </c>
      <c r="C111" t="str">
        <f>VLOOKUP(A111,'Listado EcoEscuelas  TCC'!A:AS,3,FALSE)</f>
        <v>Río Viejo</v>
      </c>
      <c r="D111" t="str">
        <f>VLOOKUP(A111,'Listado EcoEscuelas  TCC'!A:F,4,FALSE)</f>
        <v>Institución Educativa Cobadillo</v>
      </c>
      <c r="E111" t="str">
        <f>VLOOKUP('SEDES DEFINITIVAS'!A111,'Listado EcoEscuelas  TCC'!A:F,5,FALSE)</f>
        <v>Union Doradas</v>
      </c>
      <c r="F111" s="113">
        <f>VLOOKUP('SEDES DEFINITIVAS'!A111,'Listado EcoEscuelas  TCC'!A:AS,11,FALSE)</f>
        <v>1</v>
      </c>
      <c r="G111" s="113" t="s">
        <v>25</v>
      </c>
    </row>
    <row r="112" spans="1:7">
      <c r="A112">
        <v>129</v>
      </c>
      <c r="B112" t="str">
        <f>VLOOKUP('SEDES DEFINITIVAS'!A112,'Listado EcoEscuelas  TCC'!A:AS,2,FALSE)</f>
        <v>Arauca</v>
      </c>
      <c r="C112" t="str">
        <f>VLOOKUP(A112,'Listado EcoEscuelas  TCC'!A:AS,3,FALSE)</f>
        <v>Arauca</v>
      </c>
      <c r="D112" t="str">
        <f>VLOOKUP(A112,'Listado EcoEscuelas  TCC'!A:F,4,FALSE)</f>
        <v>Centro Educativo Indigena Hitnu Las Vegas</v>
      </c>
      <c r="E112" t="str">
        <f>VLOOKUP('SEDES DEFINITIVAS'!A112,'Listado EcoEscuelas  TCC'!A:F,5,FALSE)</f>
        <v>Indigena La Ilusion</v>
      </c>
      <c r="F112" s="113">
        <f>VLOOKUP('SEDES DEFINITIVAS'!A112,'Listado EcoEscuelas  TCC'!A:AS,11,FALSE)</f>
        <v>1</v>
      </c>
      <c r="G112" s="113" t="s">
        <v>25</v>
      </c>
    </row>
    <row r="113" spans="1:7">
      <c r="A113">
        <v>130</v>
      </c>
      <c r="B113" t="str">
        <f>VLOOKUP('SEDES DEFINITIVAS'!A113,'Listado EcoEscuelas  TCC'!A:AS,2,FALSE)</f>
        <v>Bolívar</v>
      </c>
      <c r="C113" t="str">
        <f>VLOOKUP(A113,'Listado EcoEscuelas  TCC'!A:AS,3,FALSE)</f>
        <v>Tiquisio(Puerto Rico)</v>
      </c>
      <c r="D113" t="str">
        <f>VLOOKUP(A113,'Listado EcoEscuelas  TCC'!A:F,4,FALSE)</f>
        <v>Institución Educativa Rafael Segundo Turizo Martinez</v>
      </c>
      <c r="E113" t="str">
        <f>VLOOKUP('SEDES DEFINITIVAS'!A113,'Listado EcoEscuelas  TCC'!A:F,5,FALSE)</f>
        <v>La Mocha</v>
      </c>
      <c r="F113" s="113">
        <f>VLOOKUP('SEDES DEFINITIVAS'!A113,'Listado EcoEscuelas  TCC'!A:AS,11,FALSE)</f>
        <v>1</v>
      </c>
      <c r="G113" s="113" t="s">
        <v>25</v>
      </c>
    </row>
    <row r="114" spans="1:7">
      <c r="A114">
        <v>131</v>
      </c>
      <c r="B114" t="str">
        <f>VLOOKUP('SEDES DEFINITIVAS'!A114,'Listado EcoEscuelas  TCC'!A:AS,2,FALSE)</f>
        <v>Nariño</v>
      </c>
      <c r="C114" t="str">
        <f>VLOOKUP(A114,'Listado EcoEscuelas  TCC'!A:AS,3,FALSE)</f>
        <v>Barbacoas</v>
      </c>
      <c r="D114" t="str">
        <f>VLOOKUP(A114,'Listado EcoEscuelas  TCC'!A:F,4,FALSE)</f>
        <v>Centro Educativo Indígena Awa El Gran Sabalo</v>
      </c>
      <c r="E114" t="str">
        <f>VLOOKUP('SEDES DEFINITIVAS'!A114,'Listado EcoEscuelas  TCC'!A:F,5,FALSE)</f>
        <v>Sede 6 Cuambi Yaslambi</v>
      </c>
      <c r="F114" s="113">
        <f>VLOOKUP('SEDES DEFINITIVAS'!A114,'Listado EcoEscuelas  TCC'!A:AS,11,FALSE)</f>
        <v>1</v>
      </c>
      <c r="G114" s="113" t="s">
        <v>25</v>
      </c>
    </row>
    <row r="115" spans="1:7">
      <c r="A115">
        <v>132</v>
      </c>
      <c r="B115" t="str">
        <f>VLOOKUP('SEDES DEFINITIVAS'!A115,'Listado EcoEscuelas  TCC'!A:AS,2,FALSE)</f>
        <v>Nariño</v>
      </c>
      <c r="C115" t="str">
        <f>VLOOKUP(A115,'Listado EcoEscuelas  TCC'!A:AS,3,FALSE)</f>
        <v>Barbacoas</v>
      </c>
      <c r="D115" t="str">
        <f>VLOOKUP(A115,'Listado EcoEscuelas  TCC'!A:F,4,FALSE)</f>
        <v>Centro Educativo Indigena Awá Los Telembies</v>
      </c>
      <c r="E115" t="str">
        <f>VLOOKUP('SEDES DEFINITIVAS'!A115,'Listado EcoEscuelas  TCC'!A:F,5,FALSE)</f>
        <v>Sede 3 Pipalta Palbi</v>
      </c>
      <c r="F115" s="113">
        <f>VLOOKUP('SEDES DEFINITIVAS'!A115,'Listado EcoEscuelas  TCC'!A:AS,11,FALSE)</f>
        <v>1</v>
      </c>
      <c r="G115" s="113" t="s">
        <v>25</v>
      </c>
    </row>
    <row r="116" spans="1:7">
      <c r="A116">
        <v>133</v>
      </c>
      <c r="B116" t="str">
        <f>VLOOKUP('SEDES DEFINITIVAS'!A116,'Listado EcoEscuelas  TCC'!A:AS,2,FALSE)</f>
        <v>Chocó</v>
      </c>
      <c r="C116" t="str">
        <f>VLOOKUP(A116,'Listado EcoEscuelas  TCC'!A:AS,3,FALSE)</f>
        <v>Carmen del Darién</v>
      </c>
      <c r="D116" t="str">
        <f>VLOOKUP(A116,'Listado EcoEscuelas  TCC'!A:F,4,FALSE)</f>
        <v>Ce Indígena Oibida Kuvamiandó - Sede Principal</v>
      </c>
      <c r="E116" t="str">
        <f>VLOOKUP('SEDES DEFINITIVAS'!A116,'Listado EcoEscuelas  TCC'!A:F,5,FALSE)</f>
        <v>Sede Indígena Bido Kera</v>
      </c>
      <c r="F116" s="113">
        <f>VLOOKUP('SEDES DEFINITIVAS'!A116,'Listado EcoEscuelas  TCC'!A:AS,11,FALSE)</f>
        <v>1</v>
      </c>
      <c r="G116" s="113" t="s">
        <v>25</v>
      </c>
    </row>
    <row r="117" spans="1:7">
      <c r="A117">
        <v>134</v>
      </c>
      <c r="B117" t="str">
        <f>VLOOKUP('SEDES DEFINITIVAS'!A117,'Listado EcoEscuelas  TCC'!A:AS,2,FALSE)</f>
        <v>Chocó</v>
      </c>
      <c r="C117" t="str">
        <f>VLOOKUP(A117,'Listado EcoEscuelas  TCC'!A:AS,3,FALSE)</f>
        <v>Bagadó</v>
      </c>
      <c r="D117" t="str">
        <f>VLOOKUP(A117,'Listado EcoEscuelas  TCC'!A:F,4,FALSE)</f>
        <v>Ce Indígena De Cascajero</v>
      </c>
      <c r="E117" t="str">
        <f>VLOOKUP('SEDES DEFINITIVAS'!A117,'Listado EcoEscuelas  TCC'!A:F,5,FALSE)</f>
        <v>Sede Indígena De Ocotumbo</v>
      </c>
      <c r="F117" s="113">
        <f>VLOOKUP('SEDES DEFINITIVAS'!A117,'Listado EcoEscuelas  TCC'!A:AS,11,FALSE)</f>
        <v>1</v>
      </c>
      <c r="G117" s="113" t="s">
        <v>25</v>
      </c>
    </row>
    <row r="118" spans="1:7">
      <c r="A118">
        <v>135</v>
      </c>
      <c r="B118" t="str">
        <f>VLOOKUP('SEDES DEFINITIVAS'!A118,'Listado EcoEscuelas  TCC'!A:AS,2,FALSE)</f>
        <v>Chocó</v>
      </c>
      <c r="C118" t="str">
        <f>VLOOKUP(A118,'Listado EcoEscuelas  TCC'!A:AS,3,FALSE)</f>
        <v>Bajo Baudó(Pizarro)</v>
      </c>
      <c r="D118" t="str">
        <f>VLOOKUP(A118,'Listado EcoEscuelas  TCC'!A:F,4,FALSE)</f>
        <v>Ce Indígena Ramiro Amagara De Puerto Samaria</v>
      </c>
      <c r="E118" t="str">
        <f>VLOOKUP('SEDES DEFINITIVAS'!A118,'Listado EcoEscuelas  TCC'!A:F,5,FALSE)</f>
        <v>Sede Indígena De Puerto Piña</v>
      </c>
      <c r="F118" s="113">
        <f>VLOOKUP('SEDES DEFINITIVAS'!A118,'Listado EcoEscuelas  TCC'!A:AS,11,FALSE)</f>
        <v>1</v>
      </c>
      <c r="G118" s="113" t="s">
        <v>25</v>
      </c>
    </row>
    <row r="119" spans="1:7">
      <c r="A119">
        <v>136</v>
      </c>
      <c r="B119" t="str">
        <f>VLOOKUP('SEDES DEFINITIVAS'!A119,'Listado EcoEscuelas  TCC'!A:AS,2,FALSE)</f>
        <v>Chocó</v>
      </c>
      <c r="C119" t="str">
        <f>VLOOKUP(A119,'Listado EcoEscuelas  TCC'!A:AS,3,FALSE)</f>
        <v>Medio Atrato</v>
      </c>
      <c r="D119" t="str">
        <f>VLOOKUP(A119,'Listado EcoEscuelas  TCC'!A:F,4,FALSE)</f>
        <v>Ce Indígena Embera Joselito Amagara</v>
      </c>
      <c r="E119" t="str">
        <f>VLOOKUP('SEDES DEFINITIVAS'!A119,'Listado EcoEscuelas  TCC'!A:F,5,FALSE)</f>
        <v>Sede Indígena Cocalito Auro Buey</v>
      </c>
      <c r="F119" s="113">
        <f>VLOOKUP('SEDES DEFINITIVAS'!A119,'Listado EcoEscuelas  TCC'!A:AS,11,FALSE)</f>
        <v>1</v>
      </c>
      <c r="G119" s="113" t="s">
        <v>25</v>
      </c>
    </row>
    <row r="120" spans="1:7">
      <c r="A120">
        <v>138</v>
      </c>
      <c r="B120" t="str">
        <f>VLOOKUP('SEDES DEFINITIVAS'!A120,'Listado EcoEscuelas  TCC'!A:AS,2,FALSE)</f>
        <v>Nariño</v>
      </c>
      <c r="C120" t="str">
        <f>VLOOKUP(A120,'Listado EcoEscuelas  TCC'!A:AS,3,FALSE)</f>
        <v>Roberto Payán(San José)</v>
      </c>
      <c r="D120" t="str">
        <f>VLOOKUP(A120,'Listado EcoEscuelas  TCC'!A:F,4,FALSE)</f>
        <v>Institucion Educativa Pumbi Las Lajas</v>
      </c>
      <c r="E120" t="str">
        <f>VLOOKUP('SEDES DEFINITIVAS'!A120,'Listado EcoEscuelas  TCC'!A:F,5,FALSE)</f>
        <v>Sede 18 Santa Teresita</v>
      </c>
      <c r="F120" s="113">
        <f>VLOOKUP('SEDES DEFINITIVAS'!A120,'Listado EcoEscuelas  TCC'!A:AS,11,FALSE)</f>
        <v>1</v>
      </c>
      <c r="G120" s="113" t="s">
        <v>25</v>
      </c>
    </row>
    <row r="121" spans="1:7">
      <c r="A121">
        <v>139</v>
      </c>
      <c r="B121" t="str">
        <f>VLOOKUP('SEDES DEFINITIVAS'!A121,'Listado EcoEscuelas  TCC'!A:AS,2,FALSE)</f>
        <v>Caquetá</v>
      </c>
      <c r="C121" t="str">
        <f>VLOOKUP(A121,'Listado EcoEscuelas  TCC'!A:AS,3,FALSE)</f>
        <v>Cartagena del Chairá</v>
      </c>
      <c r="D121" t="str">
        <f>VLOOKUP(A121,'Listado EcoEscuelas  TCC'!A:F,4,FALSE)</f>
        <v>I. E. R. Monserrate</v>
      </c>
      <c r="E121" t="str">
        <f>VLOOKUP('SEDES DEFINITIVAS'!A121,'Listado EcoEscuelas  TCC'!A:F,5,FALSE)</f>
        <v>Santa Elena</v>
      </c>
      <c r="F121" s="113">
        <f>VLOOKUP('SEDES DEFINITIVAS'!A121,'Listado EcoEscuelas  TCC'!A:AS,11,FALSE)</f>
        <v>1</v>
      </c>
      <c r="G121" s="113" t="s">
        <v>25</v>
      </c>
    </row>
    <row r="122" spans="1:7">
      <c r="A122">
        <v>140</v>
      </c>
      <c r="B122" t="str">
        <f>VLOOKUP('SEDES DEFINITIVAS'!A122,'Listado EcoEscuelas  TCC'!A:AS,2,FALSE)</f>
        <v>Bolívar</v>
      </c>
      <c r="C122" t="str">
        <f>VLOOKUP(A122,'Listado EcoEscuelas  TCC'!A:AS,3,FALSE)</f>
        <v>San Pablo</v>
      </c>
      <c r="D122" t="str">
        <f>VLOOKUP(A122,'Listado EcoEscuelas  TCC'!A:F,4,FALSE)</f>
        <v>Institución Educativa De Canaletal</v>
      </c>
      <c r="E122" t="str">
        <f>VLOOKUP('SEDES DEFINITIVAS'!A122,'Listado EcoEscuelas  TCC'!A:F,5,FALSE)</f>
        <v>Caño Barbu</v>
      </c>
      <c r="F122" s="113">
        <f>VLOOKUP('SEDES DEFINITIVAS'!A122,'Listado EcoEscuelas  TCC'!A:AS,11,FALSE)</f>
        <v>1</v>
      </c>
      <c r="G122" s="113" t="s">
        <v>25</v>
      </c>
    </row>
    <row r="123" spans="1:7">
      <c r="A123">
        <v>142</v>
      </c>
      <c r="B123" t="str">
        <f>VLOOKUP('SEDES DEFINITIVAS'!A123,'Listado EcoEscuelas  TCC'!A:AS,2,FALSE)</f>
        <v>Bolívar</v>
      </c>
      <c r="C123" t="str">
        <f>VLOOKUP(A123,'Listado EcoEscuelas  TCC'!A:AS,3,FALSE)</f>
        <v>Morales</v>
      </c>
      <c r="D123" t="str">
        <f>VLOOKUP(A123,'Listado EcoEscuelas  TCC'!A:F,4,FALSE)</f>
        <v>INSTITUCION EDUCATIVA INDIGENA NO. 11</v>
      </c>
      <c r="E123" t="str">
        <f>VLOOKUP('SEDES DEFINITIVAS'!A123,'Listado EcoEscuelas  TCC'!A:F,5,FALSE)</f>
        <v>Mina Repollo</v>
      </c>
      <c r="F123" s="113">
        <f>VLOOKUP('SEDES DEFINITIVAS'!A123,'Listado EcoEscuelas  TCC'!A:AS,11,FALSE)</f>
        <v>1</v>
      </c>
      <c r="G123" s="113" t="s">
        <v>25</v>
      </c>
    </row>
    <row r="124" spans="1:7">
      <c r="A124">
        <v>143</v>
      </c>
      <c r="B124" t="str">
        <f>VLOOKUP('SEDES DEFINITIVAS'!A124,'Listado EcoEscuelas  TCC'!A:AS,2,FALSE)</f>
        <v>Caquetá</v>
      </c>
      <c r="C124" t="str">
        <f>VLOOKUP(A124,'Listado EcoEscuelas  TCC'!A:AS,3,FALSE)</f>
        <v>Solita</v>
      </c>
      <c r="D124" t="str">
        <f>VLOOKUP(A124,'Listado EcoEscuelas  TCC'!A:F,4,FALSE)</f>
        <v>Institucion Educativa Rural Jose Celestino Mutis</v>
      </c>
      <c r="E124" t="str">
        <f>VLOOKUP('SEDES DEFINITIVAS'!A124,'Listado EcoEscuelas  TCC'!A:F,5,FALSE)</f>
        <v>Bocana Canelo</v>
      </c>
      <c r="F124" s="113">
        <f>VLOOKUP('SEDES DEFINITIVAS'!A124,'Listado EcoEscuelas  TCC'!A:AS,11,FALSE)</f>
        <v>1</v>
      </c>
      <c r="G124" s="113" t="s">
        <v>25</v>
      </c>
    </row>
    <row r="125" spans="1:7">
      <c r="A125">
        <v>144</v>
      </c>
      <c r="B125" t="str">
        <f>VLOOKUP('SEDES DEFINITIVAS'!A125,'Listado EcoEscuelas  TCC'!A:AS,2,FALSE)</f>
        <v>Norte de Santander</v>
      </c>
      <c r="C125" t="str">
        <f>VLOOKUP(A125,'Listado EcoEscuelas  TCC'!A:AS,3,FALSE)</f>
        <v>Sardinata</v>
      </c>
      <c r="D125" t="str">
        <f>VLOOKUP(A125,'Listado EcoEscuelas  TCC'!A:F,4,FALSE)</f>
        <v>Institucion Educativa Rural Nuestra Señora Del Carmen</v>
      </c>
      <c r="E125" t="str">
        <f>VLOOKUP('SEDES DEFINITIVAS'!A125,'Listado EcoEscuelas  TCC'!A:F,5,FALSE)</f>
        <v>Sede La Floresta</v>
      </c>
      <c r="F125" s="113">
        <f>VLOOKUP('SEDES DEFINITIVAS'!A125,'Listado EcoEscuelas  TCC'!A:AS,11,FALSE)</f>
        <v>1</v>
      </c>
      <c r="G125" s="113" t="s">
        <v>25</v>
      </c>
    </row>
    <row r="126" spans="1:7">
      <c r="A126">
        <v>148</v>
      </c>
      <c r="B126" t="str">
        <f>VLOOKUP('SEDES DEFINITIVAS'!A126,'Listado EcoEscuelas  TCC'!A:AS,2,FALSE)</f>
        <v>Bolívar</v>
      </c>
      <c r="C126" t="str">
        <f>VLOOKUP(A126,'Listado EcoEscuelas  TCC'!A:AS,3,FALSE)</f>
        <v>San Martín de Loba</v>
      </c>
      <c r="D126" t="str">
        <f>VLOOKUP(A126,'Listado EcoEscuelas  TCC'!A:F,4,FALSE)</f>
        <v>Institución Educativa Técnica Comercial De San Martín De Loba</v>
      </c>
      <c r="E126" t="str">
        <f>VLOOKUP('SEDES DEFINITIVAS'!A126,'Listado EcoEscuelas  TCC'!A:F,5,FALSE)</f>
        <v>El Saltillo</v>
      </c>
      <c r="F126" s="113">
        <f>VLOOKUP('SEDES DEFINITIVAS'!A126,'Listado EcoEscuelas  TCC'!A:AS,11,FALSE)</f>
        <v>1</v>
      </c>
      <c r="G126" s="113" t="s">
        <v>25</v>
      </c>
    </row>
    <row r="127" spans="1:7">
      <c r="A127">
        <v>149</v>
      </c>
      <c r="B127" t="str">
        <f>VLOOKUP('SEDES DEFINITIVAS'!A127,'Listado EcoEscuelas  TCC'!A:AS,2,FALSE)</f>
        <v>Guaviare</v>
      </c>
      <c r="C127" t="str">
        <f>VLOOKUP(A127,'Listado EcoEscuelas  TCC'!A:AS,3,FALSE)</f>
        <v>San José Del Guaviare</v>
      </c>
      <c r="D127" t="str">
        <f>VLOOKUP(A127,'Listado EcoEscuelas  TCC'!A:F,4,FALSE)</f>
        <v>I.E. Charras</v>
      </c>
      <c r="E127" t="str">
        <f>VLOOKUP('SEDES DEFINITIVAS'!A127,'Listado EcoEscuelas  TCC'!A:F,5,FALSE)</f>
        <v>Caño Danta</v>
      </c>
      <c r="F127" s="113">
        <f>VLOOKUP('SEDES DEFINITIVAS'!A127,'Listado EcoEscuelas  TCC'!A:AS,11,FALSE)</f>
        <v>1</v>
      </c>
      <c r="G127" s="113" t="s">
        <v>25</v>
      </c>
    </row>
    <row r="128" spans="1:7">
      <c r="A128">
        <v>150</v>
      </c>
      <c r="B128" t="str">
        <f>VLOOKUP('SEDES DEFINITIVAS'!A128,'Listado EcoEscuelas  TCC'!A:AS,2,FALSE)</f>
        <v>La Guajira</v>
      </c>
      <c r="C128" t="str">
        <f>VLOOKUP(A128,'Listado EcoEscuelas  TCC'!A:AS,3,FALSE)</f>
        <v>Uribia</v>
      </c>
      <c r="D128" t="str">
        <f>VLOOKUP(A128,'Listado EcoEscuelas  TCC'!A:F,4,FALSE)</f>
        <v>Centro Etnoeducativo Integral Rural Jalala De Jonjocito</v>
      </c>
      <c r="E128" t="str">
        <f>VLOOKUP('SEDES DEFINITIVAS'!A128,'Listado EcoEscuelas  TCC'!A:F,5,FALSE)</f>
        <v>Joutaliwasou</v>
      </c>
      <c r="F128" s="113">
        <f>VLOOKUP('SEDES DEFINITIVAS'!A128,'Listado EcoEscuelas  TCC'!A:AS,11,FALSE)</f>
        <v>1</v>
      </c>
      <c r="G128" s="113" t="s">
        <v>25</v>
      </c>
    </row>
    <row r="129" spans="1:7">
      <c r="A129">
        <v>151</v>
      </c>
      <c r="B129" t="str">
        <f>VLOOKUP('SEDES DEFINITIVAS'!A129,'Listado EcoEscuelas  TCC'!A:AS,2,FALSE)</f>
        <v>La Guajira</v>
      </c>
      <c r="C129" t="str">
        <f>VLOOKUP(A129,'Listado EcoEscuelas  TCC'!A:AS,3,FALSE)</f>
        <v>Uribia</v>
      </c>
      <c r="D129" t="str">
        <f>VLOOKUP(A129,'Listado EcoEscuelas  TCC'!A:F,4,FALSE)</f>
        <v>Institucion Etnoeducativa Integral Rural Yerica Gutierrez Fajardo</v>
      </c>
      <c r="E129" t="str">
        <f>VLOOKUP('SEDES DEFINITIVAS'!A129,'Listado EcoEscuelas  TCC'!A:F,5,FALSE)</f>
        <v>Suimana</v>
      </c>
      <c r="F129" s="113">
        <f>VLOOKUP('SEDES DEFINITIVAS'!A129,'Listado EcoEscuelas  TCC'!A:AS,11,FALSE)</f>
        <v>1</v>
      </c>
      <c r="G129" s="113" t="s">
        <v>25</v>
      </c>
    </row>
    <row r="130" spans="1:7">
      <c r="A130">
        <v>152</v>
      </c>
      <c r="B130" t="str">
        <f>VLOOKUP('SEDES DEFINITIVAS'!A130,'Listado EcoEscuelas  TCC'!A:AS,2,FALSE)</f>
        <v>La Guajira</v>
      </c>
      <c r="C130" t="str">
        <f>VLOOKUP(A130,'Listado EcoEscuelas  TCC'!A:AS,3,FALSE)</f>
        <v>Manaure</v>
      </c>
      <c r="D130" t="str">
        <f>VLOOKUP(A130,'Listado EcoEscuelas  TCC'!A:F,4,FALSE)</f>
        <v>Institucion  Etnoeducativa La Gloria</v>
      </c>
      <c r="E130" t="str">
        <f>VLOOKUP('SEDES DEFINITIVAS'!A130,'Listado EcoEscuelas  TCC'!A:F,5,FALSE)</f>
        <v>Escuela Rural Indígena Totopano</v>
      </c>
      <c r="F130" s="113">
        <f>VLOOKUP('SEDES DEFINITIVAS'!A130,'Listado EcoEscuelas  TCC'!A:AS,11,FALSE)</f>
        <v>1</v>
      </c>
      <c r="G130" s="113" t="s">
        <v>25</v>
      </c>
    </row>
    <row r="131" spans="1:7">
      <c r="A131">
        <v>153</v>
      </c>
      <c r="B131" t="str">
        <f>VLOOKUP('SEDES DEFINITIVAS'!A131,'Listado EcoEscuelas  TCC'!A:AS,2,FALSE)</f>
        <v>Chocó</v>
      </c>
      <c r="C131" t="str">
        <f>VLOOKUP(A131,'Listado EcoEscuelas  TCC'!A:AS,3,FALSE)</f>
        <v>Alto Baudó</v>
      </c>
      <c r="D131" t="str">
        <f>VLOOKUP(A131,'Listado EcoEscuelas  TCC'!A:F,4,FALSE)</f>
        <v>Ie Felipe Abadia Moreno</v>
      </c>
      <c r="E131" t="str">
        <f>VLOOKUP('SEDES DEFINITIVAS'!A131,'Listado EcoEscuelas  TCC'!A:F,5,FALSE)</f>
        <v>Sede Abrahan Hinestroza</v>
      </c>
      <c r="F131" s="113">
        <f>VLOOKUP('SEDES DEFINITIVAS'!A131,'Listado EcoEscuelas  TCC'!A:AS,11,FALSE)</f>
        <v>1</v>
      </c>
      <c r="G131" s="113" t="s">
        <v>25</v>
      </c>
    </row>
    <row r="132" spans="1:7">
      <c r="A132">
        <v>154</v>
      </c>
      <c r="B132" t="str">
        <f>VLOOKUP('SEDES DEFINITIVAS'!A132,'Listado EcoEscuelas  TCC'!A:AS,2,FALSE)</f>
        <v>Chocó</v>
      </c>
      <c r="C132" t="str">
        <f>VLOOKUP(A132,'Listado EcoEscuelas  TCC'!A:AS,3,FALSE)</f>
        <v>Alto Baudó</v>
      </c>
      <c r="D132" t="str">
        <f>VLOOKUP(A132,'Listado EcoEscuelas  TCC'!A:F,4,FALSE)</f>
        <v>Ce Hermano Anselmo Molano</v>
      </c>
      <c r="E132" t="str">
        <f>VLOOKUP('SEDES DEFINITIVAS'!A132,'Listado EcoEscuelas  TCC'!A:F,5,FALSE)</f>
        <v>Sede De Puerto Martinez</v>
      </c>
      <c r="F132" s="113">
        <f>VLOOKUP('SEDES DEFINITIVAS'!A132,'Listado EcoEscuelas  TCC'!A:AS,11,FALSE)</f>
        <v>1</v>
      </c>
      <c r="G132" s="113" t="s">
        <v>25</v>
      </c>
    </row>
    <row r="133" spans="1:7">
      <c r="A133">
        <v>155</v>
      </c>
      <c r="B133" t="str">
        <f>VLOOKUP('SEDES DEFINITIVAS'!A133,'Listado EcoEscuelas  TCC'!A:AS,2,FALSE)</f>
        <v>Chocó</v>
      </c>
      <c r="C133" t="str">
        <f>VLOOKUP(A133,'Listado EcoEscuelas  TCC'!A:AS,3,FALSE)</f>
        <v>Alto Baudó</v>
      </c>
      <c r="D133" t="str">
        <f>VLOOKUP(A133,'Listado EcoEscuelas  TCC'!A:F,4,FALSE)</f>
        <v>Ie Indígena Eucicio Isarama</v>
      </c>
      <c r="E133" t="str">
        <f>VLOOKUP('SEDES DEFINITIVAS'!A133,'Listado EcoEscuelas  TCC'!A:F,5,FALSE)</f>
        <v>Sede Indígena Pinocho Chamorro - Salto Ankoso</v>
      </c>
      <c r="F133" s="113">
        <f>VLOOKUP('SEDES DEFINITIVAS'!A133,'Listado EcoEscuelas  TCC'!A:AS,11,FALSE)</f>
        <v>1</v>
      </c>
      <c r="G133" s="113" t="s">
        <v>25</v>
      </c>
    </row>
    <row r="134" spans="1:7">
      <c r="A134">
        <v>156</v>
      </c>
      <c r="B134" t="str">
        <f>VLOOKUP('SEDES DEFINITIVAS'!A134,'Listado EcoEscuelas  TCC'!A:AS,2,FALSE)</f>
        <v>Chocó</v>
      </c>
      <c r="C134" t="str">
        <f>VLOOKUP(A134,'Listado EcoEscuelas  TCC'!A:AS,3,FALSE)</f>
        <v>Lloró</v>
      </c>
      <c r="D134" t="str">
        <f>VLOOKUP(A134,'Listado EcoEscuelas  TCC'!A:F,4,FALSE)</f>
        <v>Ie Manuel Rodriguez</v>
      </c>
      <c r="E134" t="str">
        <f>VLOOKUP('SEDES DEFINITIVAS'!A134,'Listado EcoEscuelas  TCC'!A:F,5,FALSE)</f>
        <v>Sede Nipurdu</v>
      </c>
      <c r="F134" s="113">
        <f>VLOOKUP('SEDES DEFINITIVAS'!A134,'Listado EcoEscuelas  TCC'!A:AS,11,FALSE)</f>
        <v>1</v>
      </c>
      <c r="G134" s="113" t="s">
        <v>25</v>
      </c>
    </row>
    <row r="135" spans="1:7">
      <c r="A135">
        <v>157</v>
      </c>
      <c r="B135" t="str">
        <f>VLOOKUP('SEDES DEFINITIVAS'!A135,'Listado EcoEscuelas  TCC'!A:AS,2,FALSE)</f>
        <v>Bolívar</v>
      </c>
      <c r="C135" t="str">
        <f>VLOOKUP(A135,'Listado EcoEscuelas  TCC'!A:AS,3,FALSE)</f>
        <v>Santa Rosa Del Sur</v>
      </c>
      <c r="D135" t="str">
        <f>VLOOKUP(A135,'Listado EcoEscuelas  TCC'!A:F,4,FALSE)</f>
        <v>Institución Educativa San Francisco</v>
      </c>
      <c r="E135" t="str">
        <f>VLOOKUP('SEDES DEFINITIVAS'!A135,'Listado EcoEscuelas  TCC'!A:F,5,FALSE)</f>
        <v>La Mendoza</v>
      </c>
      <c r="F135" s="113">
        <f>VLOOKUP('SEDES DEFINITIVAS'!A135,'Listado EcoEscuelas  TCC'!A:AS,11,FALSE)</f>
        <v>1</v>
      </c>
      <c r="G135" s="113" t="s">
        <v>25</v>
      </c>
    </row>
    <row r="136" spans="1:7">
      <c r="A136">
        <v>158</v>
      </c>
      <c r="B136" t="str">
        <f>VLOOKUP('SEDES DEFINITIVAS'!A136,'Listado EcoEscuelas  TCC'!A:AS,2,FALSE)</f>
        <v>Cesar</v>
      </c>
      <c r="C136" t="str">
        <f>VLOOKUP(A136,'Listado EcoEscuelas  TCC'!A:AS,3,FALSE)</f>
        <v>Valledupar</v>
      </c>
      <c r="D136" t="str">
        <f>VLOOKUP(A136,'Listado EcoEscuelas  TCC'!A:F,4,FALSE)</f>
        <v>Institucion Educativa De Aguas Blancas</v>
      </c>
      <c r="E136" t="str">
        <f>VLOOKUP('SEDES DEFINITIVAS'!A136,'Listado EcoEscuelas  TCC'!A:F,5,FALSE)</f>
        <v>Escuela Rural Mixta Casa Blanca</v>
      </c>
      <c r="F136" s="113">
        <f>VLOOKUP('SEDES DEFINITIVAS'!A136,'Listado EcoEscuelas  TCC'!A:AS,11,FALSE)</f>
        <v>1</v>
      </c>
      <c r="G136" s="113" t="s">
        <v>25</v>
      </c>
    </row>
    <row r="137" spans="1:7">
      <c r="A137">
        <v>159</v>
      </c>
      <c r="B137" t="str">
        <f>VLOOKUP('SEDES DEFINITIVAS'!A137,'Listado EcoEscuelas  TCC'!A:AS,2,FALSE)</f>
        <v>Antioquia</v>
      </c>
      <c r="C137" t="str">
        <f>VLOOKUP(A137,'Listado EcoEscuelas  TCC'!A:AS,3,FALSE)</f>
        <v>Turbo</v>
      </c>
      <c r="D137" t="str">
        <f>VLOOKUP(A137,'Listado EcoEscuelas  TCC'!A:F,4,FALSE)</f>
        <v>I.E Nuevo Antioquia</v>
      </c>
      <c r="E137" t="str">
        <f>VLOOKUP('SEDES DEFINITIVAS'!A137,'Listado EcoEscuelas  TCC'!A:F,5,FALSE)</f>
        <v>El Venao</v>
      </c>
      <c r="F137" s="113">
        <f>VLOOKUP('SEDES DEFINITIVAS'!A137,'Listado EcoEscuelas  TCC'!A:AS,11,FALSE)</f>
        <v>1</v>
      </c>
      <c r="G137" s="113" t="s">
        <v>25</v>
      </c>
    </row>
    <row r="138" spans="1:7">
      <c r="A138">
        <v>160</v>
      </c>
      <c r="B138" t="str">
        <f>VLOOKUP('SEDES DEFINITIVAS'!A138,'Listado EcoEscuelas  TCC'!A:AS,2,FALSE)</f>
        <v>Valle Del Cauca</v>
      </c>
      <c r="C138" t="str">
        <f>VLOOKUP(A138,'Listado EcoEscuelas  TCC'!A:AS,3,FALSE)</f>
        <v>Buenaventura</v>
      </c>
      <c r="D138" t="str">
        <f>VLOOKUP(A138,'Listado EcoEscuelas  TCC'!A:F,4,FALSE)</f>
        <v>Santa Cecilia</v>
      </c>
      <c r="E138" t="str">
        <f>VLOOKUP('SEDES DEFINITIVAS'!A138,'Listado EcoEscuelas  TCC'!A:F,5,FALSE)</f>
        <v>Dos Quebrada</v>
      </c>
      <c r="F138" s="113">
        <f>VLOOKUP('SEDES DEFINITIVAS'!A138,'Listado EcoEscuelas  TCC'!A:AS,11,FALSE)</f>
        <v>1</v>
      </c>
      <c r="G138" s="113" t="s">
        <v>25</v>
      </c>
    </row>
    <row r="139" spans="1:7">
      <c r="A139">
        <v>161</v>
      </c>
      <c r="B139" t="str">
        <f>VLOOKUP('SEDES DEFINITIVAS'!A139,'Listado EcoEscuelas  TCC'!A:AS,2,FALSE)</f>
        <v>Valle Del Cauca</v>
      </c>
      <c r="C139" t="str">
        <f>VLOOKUP(A139,'Listado EcoEscuelas  TCC'!A:AS,3,FALSE)</f>
        <v>Buenaventura</v>
      </c>
      <c r="D139" t="str">
        <f>VLOOKUP(A139,'Listado EcoEscuelas  TCC'!A:F,4,FALSE)</f>
        <v>Silvano Caicedo Giron</v>
      </c>
      <c r="E139" t="str">
        <f>VLOOKUP('SEDES DEFINITIVAS'!A139,'Listado EcoEscuelas  TCC'!A:F,5,FALSE)</f>
        <v>Primera Fundacion Popular</v>
      </c>
      <c r="F139" s="113">
        <f>VLOOKUP('SEDES DEFINITIVAS'!A139,'Listado EcoEscuelas  TCC'!A:AS,11,FALSE)</f>
        <v>1</v>
      </c>
      <c r="G139" s="113" t="s">
        <v>25</v>
      </c>
    </row>
    <row r="140" spans="1:7">
      <c r="A140">
        <v>162</v>
      </c>
      <c r="B140" t="str">
        <f>VLOOKUP('SEDES DEFINITIVAS'!A140,'Listado EcoEscuelas  TCC'!A:AS,2,FALSE)</f>
        <v>Nariño</v>
      </c>
      <c r="C140" t="str">
        <f>VLOOKUP(A140,'Listado EcoEscuelas  TCC'!A:AS,3,FALSE)</f>
        <v>San Andres De Tumaco</v>
      </c>
      <c r="D140" t="str">
        <f>VLOOKUP(A140,'Listado EcoEscuelas  TCC'!A:F,4,FALSE)</f>
        <v>C.E. Indig Awa El Hojal</v>
      </c>
      <c r="E140" t="str">
        <f>VLOOKUP('SEDES DEFINITIVAS'!A140,'Listado EcoEscuelas  TCC'!A:F,5,FALSE)</f>
        <v>Sede # 8 Indigena Awa Planada La Turbia</v>
      </c>
      <c r="F140" s="113">
        <f>VLOOKUP('SEDES DEFINITIVAS'!A140,'Listado EcoEscuelas  TCC'!A:AS,11,FALSE)</f>
        <v>1</v>
      </c>
      <c r="G140" s="113" t="s">
        <v>25</v>
      </c>
    </row>
    <row r="141" spans="1:7">
      <c r="A141">
        <v>163</v>
      </c>
      <c r="B141" t="str">
        <f>VLOOKUP('SEDES DEFINITIVAS'!A141,'Listado EcoEscuelas  TCC'!A:AS,2,FALSE)</f>
        <v>Nariño</v>
      </c>
      <c r="C141" t="str">
        <f>VLOOKUP(A141,'Listado EcoEscuelas  TCC'!A:AS,3,FALSE)</f>
        <v>San Andres De Tumaco</v>
      </c>
      <c r="D141" t="str">
        <f>VLOOKUP(A141,'Listado EcoEscuelas  TCC'!A:F,4,FALSE)</f>
        <v>C.E. Indig Awa El Hojal</v>
      </c>
      <c r="E141" t="str">
        <f>VLOOKUP('SEDES DEFINITIVAS'!A141,'Listado EcoEscuelas  TCC'!A:F,5,FALSE)</f>
        <v>Sede # 12 Indigena Awa Guacamaya</v>
      </c>
      <c r="F141" s="113">
        <f>VLOOKUP('SEDES DEFINITIVAS'!A141,'Listado EcoEscuelas  TCC'!A:AS,11,FALSE)</f>
        <v>1</v>
      </c>
      <c r="G141" s="113" t="s">
        <v>25</v>
      </c>
    </row>
    <row r="142" spans="1:7">
      <c r="A142">
        <v>164</v>
      </c>
      <c r="B142" t="str">
        <f>VLOOKUP('SEDES DEFINITIVAS'!A142,'Listado EcoEscuelas  TCC'!A:AS,2,FALSE)</f>
        <v>Vichada</v>
      </c>
      <c r="C142" t="str">
        <f>VLOOKUP(A142,'Listado EcoEscuelas  TCC'!A:AS,3,FALSE)</f>
        <v>Cumaribo</v>
      </c>
      <c r="D142" t="str">
        <f>VLOOKUP(A142,'Listado EcoEscuelas  TCC'!A:F,4,FALSE)</f>
        <v>Centro Educativo Maria Auxiliadora</v>
      </c>
      <c r="E142" t="str">
        <f>VLOOKUP('SEDES DEFINITIVAS'!A142,'Listado EcoEscuelas  TCC'!A:F,5,FALSE)</f>
        <v>El Mirador</v>
      </c>
      <c r="F142" s="113">
        <f>VLOOKUP('SEDES DEFINITIVAS'!A142,'Listado EcoEscuelas  TCC'!A:AS,11,FALSE)</f>
        <v>1</v>
      </c>
      <c r="G142" s="113" t="s">
        <v>25</v>
      </c>
    </row>
    <row r="143" spans="1:7">
      <c r="A143">
        <v>165</v>
      </c>
      <c r="B143" t="str">
        <f>VLOOKUP('SEDES DEFINITIVAS'!A143,'Listado EcoEscuelas  TCC'!A:AS,2,FALSE)</f>
        <v>Chocó</v>
      </c>
      <c r="C143" t="str">
        <f>VLOOKUP(A143,'Listado EcoEscuelas  TCC'!A:AS,3,FALSE)</f>
        <v>Litoral de San Juan</v>
      </c>
      <c r="D143" t="str">
        <f>VLOOKUP(A143,'Listado EcoEscuelas  TCC'!A:F,4,FALSE)</f>
        <v>Ce Maria Auxiliadora De Cucurrupi</v>
      </c>
      <c r="E143" t="str">
        <f>VLOOKUP('SEDES DEFINITIVAS'!A143,'Listado EcoEscuelas  TCC'!A:F,5,FALSE)</f>
        <v>Sede Copoma</v>
      </c>
      <c r="F143" s="113">
        <f>VLOOKUP('SEDES DEFINITIVAS'!A143,'Listado EcoEscuelas  TCC'!A:AS,11,FALSE)</f>
        <v>1</v>
      </c>
      <c r="G143" s="113" t="s">
        <v>25</v>
      </c>
    </row>
    <row r="144" spans="1:7">
      <c r="A144">
        <v>166</v>
      </c>
      <c r="B144" t="str">
        <f>VLOOKUP('SEDES DEFINITIVAS'!A144,'Listado EcoEscuelas  TCC'!A:AS,2,FALSE)</f>
        <v>Cauca</v>
      </c>
      <c r="C144" t="str">
        <f>VLOOKUP(A144,'Listado EcoEscuelas  TCC'!A:AS,3,FALSE)</f>
        <v>López (Micay)</v>
      </c>
      <c r="D144" t="str">
        <f>VLOOKUP(A144,'Listado EcoEscuelas  TCC'!A:F,4,FALSE)</f>
        <v>I.E. Noanamito</v>
      </c>
      <c r="E144" t="str">
        <f>VLOOKUP('SEDES DEFINITIVAS'!A144,'Listado EcoEscuelas  TCC'!A:F,5,FALSE)</f>
        <v>La Laguna</v>
      </c>
      <c r="F144" s="113">
        <f>VLOOKUP('SEDES DEFINITIVAS'!A144,'Listado EcoEscuelas  TCC'!A:AS,11,FALSE)</f>
        <v>1</v>
      </c>
      <c r="G144" s="113" t="s">
        <v>25</v>
      </c>
    </row>
    <row r="145" spans="1:7">
      <c r="A145">
        <v>167</v>
      </c>
      <c r="B145" t="str">
        <f>VLOOKUP('SEDES DEFINITIVAS'!A145,'Listado EcoEscuelas  TCC'!A:AS,2,FALSE)</f>
        <v>Chocó</v>
      </c>
      <c r="C145" t="str">
        <f>VLOOKUP(A145,'Listado EcoEscuelas  TCC'!A:AS,3,FALSE)</f>
        <v>Bajo Baudó(Pizarro)</v>
      </c>
      <c r="D145" t="str">
        <f>VLOOKUP(A145,'Listado EcoEscuelas  TCC'!A:F,4,FALSE)</f>
        <v>Ce Indígena Santa Maria Birrinchao</v>
      </c>
      <c r="E145" t="str">
        <f>VLOOKUP('SEDES DEFINITIVAS'!A145,'Listado EcoEscuelas  TCC'!A:F,5,FALSE)</f>
        <v>Sede Indígena Boca De Carrizal</v>
      </c>
      <c r="F145" s="113">
        <f>VLOOKUP('SEDES DEFINITIVAS'!A145,'Listado EcoEscuelas  TCC'!A:AS,11,FALSE)</f>
        <v>1</v>
      </c>
      <c r="G145" s="113" t="s">
        <v>25</v>
      </c>
    </row>
    <row r="146" spans="1:7">
      <c r="A146">
        <v>168</v>
      </c>
      <c r="B146" t="str">
        <f>VLOOKUP('SEDES DEFINITIVAS'!A146,'Listado EcoEscuelas  TCC'!A:AS,2,FALSE)</f>
        <v>Bolívar</v>
      </c>
      <c r="C146" t="str">
        <f>VLOOKUP(A146,'Listado EcoEscuelas  TCC'!A:AS,3,FALSE)</f>
        <v>Tiquisio(Puerto Rico)</v>
      </c>
      <c r="D146" t="str">
        <f>VLOOKUP(A146,'Listado EcoEscuelas  TCC'!A:F,4,FALSE)</f>
        <v>Institución Educativa De Colorado</v>
      </c>
      <c r="E146" t="str">
        <f>VLOOKUP('SEDES DEFINITIVAS'!A146,'Listado EcoEscuelas  TCC'!A:F,5,FALSE)</f>
        <v>El Tigre Ii</v>
      </c>
      <c r="F146" s="113">
        <f>VLOOKUP('SEDES DEFINITIVAS'!A146,'Listado EcoEscuelas  TCC'!A:AS,11,FALSE)</f>
        <v>1</v>
      </c>
      <c r="G146" s="113" t="s">
        <v>25</v>
      </c>
    </row>
    <row r="147" spans="1:7">
      <c r="A147">
        <v>169</v>
      </c>
      <c r="B147" t="str">
        <f>VLOOKUP('SEDES DEFINITIVAS'!A147,'Listado EcoEscuelas  TCC'!A:AS,2,FALSE)</f>
        <v>Nariño</v>
      </c>
      <c r="C147" t="str">
        <f>VLOOKUP(A147,'Listado EcoEscuelas  TCC'!A:AS,3,FALSE)</f>
        <v>Magüí (Payan)</v>
      </c>
      <c r="D147" t="str">
        <f>VLOOKUP(A147,'Listado EcoEscuelas  TCC'!A:F,4,FALSE)</f>
        <v>Institucion Educativa Eliseo Payan</v>
      </c>
      <c r="E147" t="str">
        <f>VLOOKUP('SEDES DEFINITIVAS'!A147,'Listado EcoEscuelas  TCC'!A:F,5,FALSE)</f>
        <v>Sede 18 Unión De Nansalvi</v>
      </c>
      <c r="F147" s="113">
        <f>VLOOKUP('SEDES DEFINITIVAS'!A147,'Listado EcoEscuelas  TCC'!A:AS,11,FALSE)</f>
        <v>1</v>
      </c>
      <c r="G147" s="113" t="s">
        <v>25</v>
      </c>
    </row>
    <row r="148" spans="1:7">
      <c r="A148">
        <v>170</v>
      </c>
      <c r="B148" t="str">
        <f>VLOOKUP('SEDES DEFINITIVAS'!A148,'Listado EcoEscuelas  TCC'!A:AS,2,FALSE)</f>
        <v>Nariño</v>
      </c>
      <c r="C148" t="str">
        <f>VLOOKUP(A148,'Listado EcoEscuelas  TCC'!A:AS,3,FALSE)</f>
        <v>Magüí (Payan)</v>
      </c>
      <c r="D148" t="str">
        <f>VLOOKUP(A148,'Listado EcoEscuelas  TCC'!A:F,4,FALSE)</f>
        <v>Institución Educativa Las Lajas</v>
      </c>
      <c r="E148" t="str">
        <f>VLOOKUP('SEDES DEFINITIVAS'!A148,'Listado EcoEscuelas  TCC'!A:F,5,FALSE)</f>
        <v>Sede 2 Victoria</v>
      </c>
      <c r="F148" s="113">
        <f>VLOOKUP('SEDES DEFINITIVAS'!A148,'Listado EcoEscuelas  TCC'!A:AS,11,FALSE)</f>
        <v>1</v>
      </c>
      <c r="G148" s="113" t="s">
        <v>25</v>
      </c>
    </row>
    <row r="149" spans="1:7">
      <c r="A149">
        <v>171</v>
      </c>
      <c r="B149" t="str">
        <f>VLOOKUP('SEDES DEFINITIVAS'!A149,'Listado EcoEscuelas  TCC'!A:AS,2,FALSE)</f>
        <v>Nariño</v>
      </c>
      <c r="C149" t="str">
        <f>VLOOKUP(A149,'Listado EcoEscuelas  TCC'!A:AS,3,FALSE)</f>
        <v>El Charco</v>
      </c>
      <c r="D149" t="str">
        <f>VLOOKUP(A149,'Listado EcoEscuelas  TCC'!A:F,4,FALSE)</f>
        <v>Centro Educativo El Rosario</v>
      </c>
      <c r="E149" t="str">
        <f>VLOOKUP('SEDES DEFINITIVAS'!A149,'Listado EcoEscuelas  TCC'!A:F,5,FALSE)</f>
        <v>Sede 2 El Hojal</v>
      </c>
      <c r="F149" s="113">
        <f>VLOOKUP('SEDES DEFINITIVAS'!A149,'Listado EcoEscuelas  TCC'!A:AS,11,FALSE)</f>
        <v>1</v>
      </c>
      <c r="G149" s="113" t="s">
        <v>25</v>
      </c>
    </row>
    <row r="150" spans="1:7">
      <c r="A150">
        <v>172</v>
      </c>
      <c r="B150" t="str">
        <f>VLOOKUP('SEDES DEFINITIVAS'!A150,'Listado EcoEscuelas  TCC'!A:AS,2,FALSE)</f>
        <v>Caquetá</v>
      </c>
      <c r="C150" t="str">
        <f>VLOOKUP(A150,'Listado EcoEscuelas  TCC'!A:AS,3,FALSE)</f>
        <v>Solano</v>
      </c>
      <c r="D150" t="str">
        <f>VLOOKUP(A150,'Listado EcoEscuelas  TCC'!A:F,4,FALSE)</f>
        <v>C.E. Peñas Blancas</v>
      </c>
      <c r="E150" t="str">
        <f>VLOOKUP('SEDES DEFINITIVAS'!A150,'Listado EcoEscuelas  TCC'!A:F,5,FALSE)</f>
        <v>Peñas Blancas</v>
      </c>
      <c r="F150" s="113">
        <f>VLOOKUP('SEDES DEFINITIVAS'!A150,'Listado EcoEscuelas  TCC'!A:AS,11,FALSE)</f>
        <v>1</v>
      </c>
      <c r="G150" s="113" t="s">
        <v>25</v>
      </c>
    </row>
    <row r="151" spans="1:7">
      <c r="A151">
        <v>173</v>
      </c>
      <c r="B151" t="str">
        <f>VLOOKUP('SEDES DEFINITIVAS'!A151,'Listado EcoEscuelas  TCC'!A:AS,2,FALSE)</f>
        <v>Nariño</v>
      </c>
      <c r="C151" t="str">
        <f>VLOOKUP(A151,'Listado EcoEscuelas  TCC'!A:AS,3,FALSE)</f>
        <v>Santa Bárbara(Iscuande)</v>
      </c>
      <c r="D151" t="str">
        <f>VLOOKUP(A151,'Listado EcoEscuelas  TCC'!A:F,4,FALSE)</f>
        <v>Institución Educativa Soledad Pueblito</v>
      </c>
      <c r="E151" t="str">
        <f>VLOOKUP('SEDES DEFINITIVAS'!A151,'Listado EcoEscuelas  TCC'!A:F,5,FALSE)</f>
        <v>Sede 4 El Cuerval</v>
      </c>
      <c r="F151" s="113">
        <f>VLOOKUP('SEDES DEFINITIVAS'!A151,'Listado EcoEscuelas  TCC'!A:AS,11,FALSE)</f>
        <v>1</v>
      </c>
      <c r="G151" s="113" t="s">
        <v>25</v>
      </c>
    </row>
    <row r="152" spans="1:7">
      <c r="A152">
        <v>174</v>
      </c>
      <c r="B152" t="str">
        <f>VLOOKUP('SEDES DEFINITIVAS'!A152,'Listado EcoEscuelas  TCC'!A:AS,2,FALSE)</f>
        <v>La Guajira</v>
      </c>
      <c r="C152" t="str">
        <f>VLOOKUP(A152,'Listado EcoEscuelas  TCC'!A:AS,3,FALSE)</f>
        <v>Maicao</v>
      </c>
      <c r="D152" t="str">
        <f>VLOOKUP(A152,'Listado EcoEscuelas  TCC'!A:F,4,FALSE)</f>
        <v>INSTITUCION EDUCATIVA INDIGENA NO. 11</v>
      </c>
      <c r="E152" t="str">
        <f>VLOOKUP('SEDES DEFINITIVAS'!A152,'Listado EcoEscuelas  TCC'!A:F,5,FALSE)</f>
        <v>LA PLAYA</v>
      </c>
      <c r="F152" s="113">
        <f>VLOOKUP('SEDES DEFINITIVAS'!A152,'Listado EcoEscuelas  TCC'!A:AS,11,FALSE)</f>
        <v>3</v>
      </c>
      <c r="G152" s="113" t="s">
        <v>25</v>
      </c>
    </row>
    <row r="153" spans="1:7">
      <c r="A153">
        <v>176</v>
      </c>
      <c r="B153" t="str">
        <f>VLOOKUP('SEDES DEFINITIVAS'!A153,'Listado EcoEscuelas  TCC'!A:AS,2,FALSE)</f>
        <v>Bolívar</v>
      </c>
      <c r="C153" t="str">
        <f>VLOOKUP(A153,'Listado EcoEscuelas  TCC'!A:AS,3,FALSE)</f>
        <v>Cantagallo</v>
      </c>
      <c r="D153" t="str">
        <f>VLOOKUP(A153,'Listado EcoEscuelas  TCC'!A:F,4,FALSE)</f>
        <v>Institución Educativa La Victoria</v>
      </c>
      <c r="E153" t="str">
        <f>VLOOKUP('SEDES DEFINITIVAS'!A153,'Listado EcoEscuelas  TCC'!A:F,5,FALSE)</f>
        <v>Limon Alto</v>
      </c>
      <c r="F153" s="113">
        <f>VLOOKUP('SEDES DEFINITIVAS'!A153,'Listado EcoEscuelas  TCC'!A:AS,11,FALSE)</f>
        <v>1</v>
      </c>
      <c r="G153" s="113" t="s">
        <v>25</v>
      </c>
    </row>
    <row r="154" spans="1:7">
      <c r="A154">
        <v>177</v>
      </c>
      <c r="B154" t="str">
        <f>VLOOKUP('SEDES DEFINITIVAS'!A154,'Listado EcoEscuelas  TCC'!A:AS,2,FALSE)</f>
        <v>Caquetá</v>
      </c>
      <c r="C154" t="str">
        <f>VLOOKUP(A154,'Listado EcoEscuelas  TCC'!A:AS,3,FALSE)</f>
        <v>LA Montañita</v>
      </c>
      <c r="D154" t="str">
        <f>VLOOKUP(A154,'Listado EcoEscuelas  TCC'!A:F,4,FALSE)</f>
        <v>INSTITUCION EDUCATIVA INDIGENA NO. 11</v>
      </c>
      <c r="E154" t="str">
        <f>VLOOKUP('SEDES DEFINITIVAS'!A154,'Listado EcoEscuelas  TCC'!A:F,5,FALSE)</f>
        <v>El Renacer</v>
      </c>
      <c r="F154" s="113">
        <f>VLOOKUP('SEDES DEFINITIVAS'!A154,'Listado EcoEscuelas  TCC'!A:AS,11,FALSE)</f>
        <v>1</v>
      </c>
      <c r="G154" s="113" t="s">
        <v>25</v>
      </c>
    </row>
    <row r="155" spans="1:7">
      <c r="A155">
        <v>178</v>
      </c>
      <c r="B155" t="str">
        <f>VLOOKUP('SEDES DEFINITIVAS'!A155,'Listado EcoEscuelas  TCC'!A:AS,2,FALSE)</f>
        <v>Norte de Santander</v>
      </c>
      <c r="C155" t="str">
        <f>VLOOKUP(A155,'Listado EcoEscuelas  TCC'!A:AS,3,FALSE)</f>
        <v>El Tarra</v>
      </c>
      <c r="D155" t="str">
        <f>VLOOKUP(A155,'Listado EcoEscuelas  TCC'!A:F,4,FALSE)</f>
        <v>Institucion Educativa Oru Bajo</v>
      </c>
      <c r="E155" t="str">
        <f>VLOOKUP('SEDES DEFINITIVAS'!A155,'Listado EcoEscuelas  TCC'!A:F,5,FALSE)</f>
        <v>Sede Maria Auxiliadora</v>
      </c>
      <c r="F155" s="113">
        <f>VLOOKUP('SEDES DEFINITIVAS'!A155,'Listado EcoEscuelas  TCC'!A:AS,11,FALSE)</f>
        <v>1</v>
      </c>
      <c r="G155" s="113" t="s">
        <v>25</v>
      </c>
    </row>
    <row r="156" spans="1:7">
      <c r="A156">
        <v>179</v>
      </c>
      <c r="B156" t="str">
        <f>VLOOKUP('SEDES DEFINITIVAS'!A156,'Listado EcoEscuelas  TCC'!A:AS,2,FALSE)</f>
        <v>Norte de Santander</v>
      </c>
      <c r="C156" t="str">
        <f>VLOOKUP(A156,'Listado EcoEscuelas  TCC'!A:AS,3,FALSE)</f>
        <v>El Tarra</v>
      </c>
      <c r="D156" t="str">
        <f>VLOOKUP(A156,'Listado EcoEscuelas  TCC'!A:F,4,FALSE)</f>
        <v>Institucion Educativa Rural Domingo Savio</v>
      </c>
      <c r="E156" t="str">
        <f>VLOOKUP('SEDES DEFINITIVAS'!A156,'Listado EcoEscuelas  TCC'!A:F,5,FALSE)</f>
        <v>Sede El Diamante</v>
      </c>
      <c r="F156" s="113">
        <f>VLOOKUP('SEDES DEFINITIVAS'!A156,'Listado EcoEscuelas  TCC'!A:AS,11,FALSE)</f>
        <v>1</v>
      </c>
      <c r="G156" s="113" t="s">
        <v>25</v>
      </c>
    </row>
    <row r="157" spans="1:7">
      <c r="A157">
        <v>180</v>
      </c>
      <c r="B157" t="str">
        <f>VLOOKUP('SEDES DEFINITIVAS'!A157,'Listado EcoEscuelas  TCC'!A:AS,2,FALSE)</f>
        <v>Nariño</v>
      </c>
      <c r="C157" t="str">
        <f>VLOOKUP(A157,'Listado EcoEscuelas  TCC'!A:AS,3,FALSE)</f>
        <v>San Andres De Tumaco</v>
      </c>
      <c r="D157" t="str">
        <f>VLOOKUP(A157,'Listado EcoEscuelas  TCC'!A:F,4,FALSE)</f>
        <v>I. E.  Peña Colorada</v>
      </c>
      <c r="E157" t="str">
        <f>VLOOKUP('SEDES DEFINITIVAS'!A157,'Listado EcoEscuelas  TCC'!A:F,5,FALSE)</f>
        <v>Sede # 2 Tangareal Del Mira</v>
      </c>
      <c r="F157" s="113">
        <f>VLOOKUP('SEDES DEFINITIVAS'!A157,'Listado EcoEscuelas  TCC'!A:AS,11,FALSE)</f>
        <v>1</v>
      </c>
      <c r="G157" s="113" t="s">
        <v>25</v>
      </c>
    </row>
    <row r="158" spans="1:7">
      <c r="A158">
        <v>181</v>
      </c>
      <c r="B158" t="str">
        <f>VLOOKUP('SEDES DEFINITIVAS'!A158,'Listado EcoEscuelas  TCC'!A:AS,2,FALSE)</f>
        <v>Nariño</v>
      </c>
      <c r="C158" t="str">
        <f>VLOOKUP(A158,'Listado EcoEscuelas  TCC'!A:AS,3,FALSE)</f>
        <v>San Andres De Tumaco</v>
      </c>
      <c r="D158" t="str">
        <f>VLOOKUP(A158,'Listado EcoEscuelas  TCC'!A:F,4,FALSE)</f>
        <v>Ie. Vallenato</v>
      </c>
      <c r="E158" t="str">
        <f>VLOOKUP('SEDES DEFINITIVAS'!A158,'Listado EcoEscuelas  TCC'!A:F,5,FALSE)</f>
        <v>Sede # 15 Alcuan</v>
      </c>
      <c r="F158" s="113">
        <f>VLOOKUP('SEDES DEFINITIVAS'!A158,'Listado EcoEscuelas  TCC'!A:AS,11,FALSE)</f>
        <v>1</v>
      </c>
      <c r="G158" s="113" t="s">
        <v>25</v>
      </c>
    </row>
    <row r="159" spans="1:7">
      <c r="A159">
        <v>182</v>
      </c>
      <c r="B159" t="str">
        <f>VLOOKUP('SEDES DEFINITIVAS'!A159,'Listado EcoEscuelas  TCC'!A:AS,2,FALSE)</f>
        <v>Chocó</v>
      </c>
      <c r="C159" t="str">
        <f>VLOOKUP(A159,'Listado EcoEscuelas  TCC'!A:AS,3,FALSE)</f>
        <v>Condoto</v>
      </c>
      <c r="D159" t="str">
        <f>VLOOKUP(A159,'Listado EcoEscuelas  TCC'!A:F,4,FALSE)</f>
        <v>Ie Jose Eulises Mosquera Perea</v>
      </c>
      <c r="E159" t="str">
        <f>VLOOKUP('SEDES DEFINITIVAS'!A159,'Listado EcoEscuelas  TCC'!A:F,5,FALSE)</f>
        <v>Sede La Planta</v>
      </c>
      <c r="F159" s="113">
        <f>VLOOKUP('SEDES DEFINITIVAS'!A159,'Listado EcoEscuelas  TCC'!A:AS,11,FALSE)</f>
        <v>1</v>
      </c>
      <c r="G159" s="113" t="s">
        <v>25</v>
      </c>
    </row>
    <row r="160" spans="1:7">
      <c r="A160">
        <v>183</v>
      </c>
      <c r="B160" t="str">
        <f>VLOOKUP('SEDES DEFINITIVAS'!A160,'Listado EcoEscuelas  TCC'!A:AS,2,FALSE)</f>
        <v>Norte de Santander</v>
      </c>
      <c r="C160" t="str">
        <f>VLOOKUP(A160,'Listado EcoEscuelas  TCC'!A:AS,3,FALSE)</f>
        <v>Tibú</v>
      </c>
      <c r="D160" t="str">
        <f>VLOOKUP(A160,'Listado EcoEscuelas  TCC'!A:F,4,FALSE)</f>
        <v>Institucion Educativa Rural Puerto Barco</v>
      </c>
      <c r="E160" t="str">
        <f>VLOOKUP('SEDES DEFINITIVAS'!A160,'Listado EcoEscuelas  TCC'!A:F,5,FALSE)</f>
        <v>Sede Caño Guaduas</v>
      </c>
      <c r="F160" s="113">
        <f>VLOOKUP('SEDES DEFINITIVAS'!A160,'Listado EcoEscuelas  TCC'!A:AS,11,FALSE)</f>
        <v>1</v>
      </c>
      <c r="G160" s="113" t="s">
        <v>25</v>
      </c>
    </row>
    <row r="161" spans="1:7">
      <c r="A161">
        <v>185</v>
      </c>
      <c r="B161" t="str">
        <f>VLOOKUP('SEDES DEFINITIVAS'!A161,'Listado EcoEscuelas  TCC'!A:AS,2,FALSE)</f>
        <v>Casanare</v>
      </c>
      <c r="C161" t="str">
        <f>VLOOKUP(A161,'Listado EcoEscuelas  TCC'!A:AS,3,FALSE)</f>
        <v>Hato Corozal</v>
      </c>
      <c r="D161" t="str">
        <f>VLOOKUP(A161,'Listado EcoEscuelas  TCC'!A:F,4,FALSE)</f>
        <v>Institucion Educativa Indigena Lisa Maneni</v>
      </c>
      <c r="E161" t="str">
        <f>VLOOKUP('SEDES DEFINITIVAS'!A161,'Listado EcoEscuelas  TCC'!A:F,5,FALSE)</f>
        <v>Liwinai</v>
      </c>
      <c r="F161" s="113">
        <f>VLOOKUP('SEDES DEFINITIVAS'!A161,'Listado EcoEscuelas  TCC'!A:AS,11,FALSE)</f>
        <v>1</v>
      </c>
      <c r="G161" s="113" t="s">
        <v>25</v>
      </c>
    </row>
    <row r="162" spans="1:7">
      <c r="A162">
        <v>186</v>
      </c>
      <c r="B162" t="str">
        <f>VLOOKUP('SEDES DEFINITIVAS'!A162,'Listado EcoEscuelas  TCC'!A:AS,2,FALSE)</f>
        <v>Vaupés</v>
      </c>
      <c r="C162" t="str">
        <f>VLOOKUP(A162,'Listado EcoEscuelas  TCC'!A:AS,3,FALSE)</f>
        <v>Mitú</v>
      </c>
      <c r="D162" t="str">
        <f>VLOOKUP(A162,'Listado EcoEscuelas  TCC'!A:F,4,FALSE)</f>
        <v>Centro Educativo De Pueblo Nuevo</v>
      </c>
      <c r="E162" t="str">
        <f>VLOOKUP('SEDES DEFINITIVAS'!A162,'Listado EcoEscuelas  TCC'!A:F,5,FALSE)</f>
        <v>Escuela Rural De Bogota Cachivera</v>
      </c>
      <c r="F162" s="113">
        <f>VLOOKUP('SEDES DEFINITIVAS'!A162,'Listado EcoEscuelas  TCC'!A:AS,11,FALSE)</f>
        <v>1</v>
      </c>
      <c r="G162" s="113" t="s">
        <v>25</v>
      </c>
    </row>
    <row r="163" spans="1:7">
      <c r="A163">
        <v>187</v>
      </c>
      <c r="B163" t="str">
        <f>VLOOKUP('SEDES DEFINITIVAS'!A163,'Listado EcoEscuelas  TCC'!A:AS,2,FALSE)</f>
        <v>Vaupés</v>
      </c>
      <c r="C163" t="str">
        <f>VLOOKUP(A163,'Listado EcoEscuelas  TCC'!A:AS,3,FALSE)</f>
        <v>Mitú</v>
      </c>
      <c r="D163" t="str">
        <f>VLOOKUP(A163,'Listado EcoEscuelas  TCC'!A:F,4,FALSE)</f>
        <v>Centro Educativo De Pueblo Nuevo</v>
      </c>
      <c r="E163" t="str">
        <f>VLOOKUP('SEDES DEFINITIVAS'!A163,'Listado EcoEscuelas  TCC'!A:F,5,FALSE)</f>
        <v>Escuela Rural De Timbo De Betania</v>
      </c>
      <c r="F163" s="113">
        <f>VLOOKUP('SEDES DEFINITIVAS'!A163,'Listado EcoEscuelas  TCC'!A:AS,11,FALSE)</f>
        <v>1</v>
      </c>
      <c r="G163" s="113" t="s">
        <v>25</v>
      </c>
    </row>
    <row r="164" spans="1:7">
      <c r="A164">
        <v>188</v>
      </c>
      <c r="B164" t="str">
        <f>VLOOKUP('SEDES DEFINITIVAS'!A164,'Listado EcoEscuelas  TCC'!A:AS,2,FALSE)</f>
        <v>Vaupés</v>
      </c>
      <c r="C164" t="str">
        <f>VLOOKUP(A164,'Listado EcoEscuelas  TCC'!A:AS,3,FALSE)</f>
        <v>Mitú</v>
      </c>
      <c r="D164" t="str">
        <f>VLOOKUP(A164,'Listado EcoEscuelas  TCC'!A:F,4,FALSE)</f>
        <v>I.E.D. De San Javier</v>
      </c>
      <c r="E164" t="str">
        <f>VLOOKUP('SEDES DEFINITIVAS'!A164,'Listado EcoEscuelas  TCC'!A:F,5,FALSE)</f>
        <v>Escuela Rural De Garrafa</v>
      </c>
      <c r="F164" s="113">
        <f>VLOOKUP('SEDES DEFINITIVAS'!A164,'Listado EcoEscuelas  TCC'!A:AS,11,FALSE)</f>
        <v>1</v>
      </c>
      <c r="G164" s="113" t="s">
        <v>25</v>
      </c>
    </row>
    <row r="165" spans="1:7">
      <c r="A165">
        <v>189</v>
      </c>
      <c r="B165" t="str">
        <f>VLOOKUP('SEDES DEFINITIVAS'!A165,'Listado EcoEscuelas  TCC'!A:AS,2,FALSE)</f>
        <v>Nariño</v>
      </c>
      <c r="C165" t="str">
        <f>VLOOKUP(A165,'Listado EcoEscuelas  TCC'!A:AS,3,FALSE)</f>
        <v>Barbacoas</v>
      </c>
      <c r="D165" t="str">
        <f>VLOOKUP(A165,'Listado EcoEscuelas  TCC'!A:F,4,FALSE)</f>
        <v>Centro Educativo Indigena Awa Lisandro Nastacuas</v>
      </c>
      <c r="E165" t="str">
        <f>VLOOKUP('SEDES DEFINITIVAS'!A165,'Listado EcoEscuelas  TCC'!A:F,5,FALSE)</f>
        <v>Sede 1 Centro Educativo Indigena Awa Lisandro Nastacuas</v>
      </c>
      <c r="F165" s="113">
        <f>VLOOKUP('SEDES DEFINITIVAS'!A165,'Listado EcoEscuelas  TCC'!A:AS,11,FALSE)</f>
        <v>1</v>
      </c>
      <c r="G165" s="113" t="s">
        <v>25</v>
      </c>
    </row>
    <row r="166" spans="1:7">
      <c r="A166">
        <v>190</v>
      </c>
      <c r="B166" t="str">
        <f>VLOOKUP('SEDES DEFINITIVAS'!A166,'Listado EcoEscuelas  TCC'!A:AS,2,FALSE)</f>
        <v>Bolívar</v>
      </c>
      <c r="C166" t="str">
        <f>VLOOKUP(A166,'Listado EcoEscuelas  TCC'!A:AS,3,FALSE)</f>
        <v>Santa Rosa Del Sur</v>
      </c>
      <c r="D166" t="str">
        <f>VLOOKUP(A166,'Listado EcoEscuelas  TCC'!A:F,4,FALSE)</f>
        <v>Institución Educativa Académica Y Técnica Agropecuaria Los Canelos</v>
      </c>
      <c r="E166" t="str">
        <f>VLOOKUP('SEDES DEFINITIVAS'!A166,'Listado EcoEscuelas  TCC'!A:F,5,FALSE)</f>
        <v>Escuela Rural Mixta Mina Palida</v>
      </c>
      <c r="F166" s="113">
        <f>VLOOKUP('SEDES DEFINITIVAS'!A166,'Listado EcoEscuelas  TCC'!A:AS,11,FALSE)</f>
        <v>1</v>
      </c>
      <c r="G166" s="113" t="s">
        <v>25</v>
      </c>
    </row>
    <row r="167" spans="1:7">
      <c r="A167">
        <v>191</v>
      </c>
      <c r="B167" t="str">
        <f>VLOOKUP('SEDES DEFINITIVAS'!A167,'Listado EcoEscuelas  TCC'!A:AS,2,FALSE)</f>
        <v>Nariño</v>
      </c>
      <c r="C167" t="str">
        <f>VLOOKUP(A167,'Listado EcoEscuelas  TCC'!A:AS,3,FALSE)</f>
        <v>Ipiales</v>
      </c>
      <c r="D167" t="str">
        <f>VLOOKUP(A167,'Listado EcoEscuelas  TCC'!A:F,4,FALSE)</f>
        <v>Institucion Educativa Tecnica Agropecuaria El Empalme</v>
      </c>
      <c r="E167" t="str">
        <f>VLOOKUP('SEDES DEFINITIVAS'!A167,'Listado EcoEscuelas  TCC'!A:F,5,FALSE)</f>
        <v>Institución Educativa Técnica Agropecuaria El Empalme Sede 12 Rural  Ranchería</v>
      </c>
      <c r="F167" s="113">
        <f>VLOOKUP('SEDES DEFINITIVAS'!A167,'Listado EcoEscuelas  TCC'!A:AS,11,FALSE)</f>
        <v>1</v>
      </c>
      <c r="G167" s="113" t="s">
        <v>25</v>
      </c>
    </row>
    <row r="168" spans="1:7">
      <c r="A168">
        <v>192</v>
      </c>
      <c r="B168" t="str">
        <f>VLOOKUP('SEDES DEFINITIVAS'!A168,'Listado EcoEscuelas  TCC'!A:AS,2,FALSE)</f>
        <v>La Guajira</v>
      </c>
      <c r="C168" t="str">
        <f>VLOOKUP(A168,'Listado EcoEscuelas  TCC'!A:AS,3,FALSE)</f>
        <v>Uribia</v>
      </c>
      <c r="D168" t="str">
        <f>VLOOKUP(A168,'Listado EcoEscuelas  TCC'!A:F,4,FALSE)</f>
        <v>Centro Etnoeducativo Integral Rural Jalala De Jonjocito</v>
      </c>
      <c r="E168" t="str">
        <f>VLOOKUP('SEDES DEFINITIVAS'!A168,'Listado EcoEscuelas  TCC'!A:F,5,FALSE)</f>
        <v>San Antonio</v>
      </c>
      <c r="F168" s="113">
        <f>VLOOKUP('SEDES DEFINITIVAS'!A168,'Listado EcoEscuelas  TCC'!A:AS,11,FALSE)</f>
        <v>1</v>
      </c>
      <c r="G168" s="113" t="s">
        <v>25</v>
      </c>
    </row>
    <row r="169" spans="1:7">
      <c r="A169">
        <v>193</v>
      </c>
      <c r="B169" t="str">
        <f>VLOOKUP('SEDES DEFINITIVAS'!A169,'Listado EcoEscuelas  TCC'!A:AS,2,FALSE)</f>
        <v>La Guajira</v>
      </c>
      <c r="C169" t="str">
        <f>VLOOKUP(A169,'Listado EcoEscuelas  TCC'!A:AS,3,FALSE)</f>
        <v>Uribia</v>
      </c>
      <c r="D169" t="str">
        <f>VLOOKUP(A169,'Listado EcoEscuelas  TCC'!A:F,4,FALSE)</f>
        <v>Institucion Etnoeductiva Integral Rural Isabel Jusayu</v>
      </c>
      <c r="E169" t="str">
        <f>VLOOKUP('SEDES DEFINITIVAS'!A169,'Listado EcoEscuelas  TCC'!A:F,5,FALSE)</f>
        <v>Bachaquero</v>
      </c>
      <c r="F169" s="113">
        <f>VLOOKUP('SEDES DEFINITIVAS'!A169,'Listado EcoEscuelas  TCC'!A:AS,11,FALSE)</f>
        <v>1</v>
      </c>
      <c r="G169" s="113" t="s">
        <v>25</v>
      </c>
    </row>
    <row r="170" spans="1:7">
      <c r="A170">
        <v>195</v>
      </c>
      <c r="B170" t="str">
        <f>VLOOKUP('SEDES DEFINITIVAS'!A170,'Listado EcoEscuelas  TCC'!A:AS,2,FALSE)</f>
        <v>Chocó</v>
      </c>
      <c r="C170" t="str">
        <f>VLOOKUP(A170,'Listado EcoEscuelas  TCC'!A:AS,3,FALSE)</f>
        <v>Nuquí</v>
      </c>
      <c r="D170" t="str">
        <f>VLOOKUP(A170,'Listado EcoEscuelas  TCC'!A:F,4,FALSE)</f>
        <v>Ie Indígena De Puerto Indio (Rio Chori)</v>
      </c>
      <c r="E170" t="str">
        <f>VLOOKUP('SEDES DEFINITIVAS'!A170,'Listado EcoEscuelas  TCC'!A:F,5,FALSE)</f>
        <v>Sede Indígena Aguas Blancas De Tribuga</v>
      </c>
      <c r="F170" s="113">
        <f>VLOOKUP('SEDES DEFINITIVAS'!A170,'Listado EcoEscuelas  TCC'!A:AS,11,FALSE)</f>
        <v>1</v>
      </c>
      <c r="G170" s="113" t="s">
        <v>25</v>
      </c>
    </row>
    <row r="171" spans="1:7">
      <c r="A171">
        <v>196</v>
      </c>
      <c r="B171" t="str">
        <f>VLOOKUP('SEDES DEFINITIVAS'!A171,'Listado EcoEscuelas  TCC'!A:AS,2,FALSE)</f>
        <v>Bolívar</v>
      </c>
      <c r="C171" t="str">
        <f>VLOOKUP(A171,'Listado EcoEscuelas  TCC'!A:AS,3,FALSE)</f>
        <v>Morales</v>
      </c>
      <c r="D171" t="str">
        <f>VLOOKUP(A171,'Listado EcoEscuelas  TCC'!A:F,4,FALSE)</f>
        <v>Institución Educativa Corcovado</v>
      </c>
      <c r="E171" t="str">
        <f>VLOOKUP('SEDES DEFINITIVAS'!A171,'Listado EcoEscuelas  TCC'!A:F,5,FALSE)</f>
        <v>Buenos Aires</v>
      </c>
      <c r="F171" s="113">
        <f>VLOOKUP('SEDES DEFINITIVAS'!A171,'Listado EcoEscuelas  TCC'!A:AS,11,FALSE)</f>
        <v>1</v>
      </c>
      <c r="G171" s="113" t="s">
        <v>25</v>
      </c>
    </row>
    <row r="172" spans="1:7">
      <c r="A172">
        <v>197</v>
      </c>
      <c r="B172" t="str">
        <f>VLOOKUP('SEDES DEFINITIVAS'!A172,'Listado EcoEscuelas  TCC'!A:AS,2,FALSE)</f>
        <v>Cauca</v>
      </c>
      <c r="C172" t="str">
        <f>VLOOKUP(A172,'Listado EcoEscuelas  TCC'!A:AS,3,FALSE)</f>
        <v>Piamonte</v>
      </c>
      <c r="D172" t="str">
        <f>VLOOKUP(A172,'Listado EcoEscuelas  TCC'!A:F,4,FALSE)</f>
        <v>Centro Educativo El Remanso</v>
      </c>
      <c r="E172" t="str">
        <f>VLOOKUP('SEDES DEFINITIVAS'!A172,'Listado EcoEscuelas  TCC'!A:F,5,FALSE)</f>
        <v>El Remanso (Sede Principal)</v>
      </c>
      <c r="F172" s="113">
        <f>VLOOKUP('SEDES DEFINITIVAS'!A172,'Listado EcoEscuelas  TCC'!A:AS,11,FALSE)</f>
        <v>1</v>
      </c>
      <c r="G172" s="113" t="s">
        <v>25</v>
      </c>
    </row>
    <row r="173" spans="1:7">
      <c r="A173">
        <v>198</v>
      </c>
      <c r="B173" t="str">
        <f>VLOOKUP('SEDES DEFINITIVAS'!A173,'Listado EcoEscuelas  TCC'!A:AS,2,FALSE)</f>
        <v>Bolívar</v>
      </c>
      <c r="C173" t="str">
        <f>VLOOKUP(A173,'Listado EcoEscuelas  TCC'!A:AS,3,FALSE)</f>
        <v>San Martín de Loba</v>
      </c>
      <c r="D173" t="str">
        <f>VLOOKUP(A173,'Listado EcoEscuelas  TCC'!A:F,4,FALSE)</f>
        <v>Institución Educativa Técnica Agropecuaria Y Minera De San Martín De Loba</v>
      </c>
      <c r="E173" t="str">
        <f>VLOOKUP('SEDES DEFINITIVAS'!A173,'Listado EcoEscuelas  TCC'!A:F,5,FALSE)</f>
        <v>Buenavista</v>
      </c>
      <c r="F173" s="113">
        <f>VLOOKUP('SEDES DEFINITIVAS'!A173,'Listado EcoEscuelas  TCC'!A:AS,11,FALSE)</f>
        <v>1</v>
      </c>
      <c r="G173" s="113" t="s">
        <v>25</v>
      </c>
    </row>
    <row r="174" spans="1:7">
      <c r="A174">
        <v>199</v>
      </c>
      <c r="B174" t="str">
        <f>VLOOKUP('SEDES DEFINITIVAS'!A174,'Listado EcoEscuelas  TCC'!A:AS,2,FALSE)</f>
        <v>Bolívar</v>
      </c>
      <c r="C174" t="str">
        <f>VLOOKUP(A174,'Listado EcoEscuelas  TCC'!A:AS,3,FALSE)</f>
        <v>Santa Rosa Del Sur</v>
      </c>
      <c r="D174" t="str">
        <f>VLOOKUP(A174,'Listado EcoEscuelas  TCC'!A:F,4,FALSE)</f>
        <v>Institución Educativa San Lucas</v>
      </c>
      <c r="E174" t="str">
        <f>VLOOKUP('SEDES DEFINITIVAS'!A174,'Listado EcoEscuelas  TCC'!A:F,5,FALSE)</f>
        <v>La Paz</v>
      </c>
      <c r="F174" s="113">
        <f>VLOOKUP('SEDES DEFINITIVAS'!A174,'Listado EcoEscuelas  TCC'!A:AS,11,FALSE)</f>
        <v>1</v>
      </c>
      <c r="G174" s="113" t="s">
        <v>25</v>
      </c>
    </row>
    <row r="175" spans="1:7">
      <c r="A175">
        <v>200</v>
      </c>
      <c r="B175" t="str">
        <f>VLOOKUP('SEDES DEFINITIVAS'!A175,'Listado EcoEscuelas  TCC'!A:AS,2,FALSE)</f>
        <v>Bolívar</v>
      </c>
      <c r="C175" t="str">
        <f>VLOOKUP(A175,'Listado EcoEscuelas  TCC'!A:AS,3,FALSE)</f>
        <v>Tiquisio(Puerto Rico)</v>
      </c>
      <c r="D175" t="str">
        <f>VLOOKUP(A175,'Listado EcoEscuelas  TCC'!A:F,4,FALSE)</f>
        <v>Institución Educativa De La Ventura</v>
      </c>
      <c r="E175" t="str">
        <f>VLOOKUP('SEDES DEFINITIVAS'!A175,'Listado EcoEscuelas  TCC'!A:F,5,FALSE)</f>
        <v>El Tigre Belladoris</v>
      </c>
      <c r="F175" s="113">
        <f>VLOOKUP('SEDES DEFINITIVAS'!A175,'Listado EcoEscuelas  TCC'!A:AS,11,FALSE)</f>
        <v>1</v>
      </c>
      <c r="G175" s="113" t="s">
        <v>25</v>
      </c>
    </row>
    <row r="176" spans="1:7">
      <c r="A176">
        <v>201</v>
      </c>
      <c r="B176" t="str">
        <f>VLOOKUP('SEDES DEFINITIVAS'!A176,'Listado EcoEscuelas  TCC'!A:AS,2,FALSE)</f>
        <v>Bolívar</v>
      </c>
      <c r="C176" t="str">
        <f>VLOOKUP(A176,'Listado EcoEscuelas  TCC'!A:AS,3,FALSE)</f>
        <v>Morales</v>
      </c>
      <c r="D176" t="str">
        <f>VLOOKUP(A176,'Listado EcoEscuelas  TCC'!A:F,4,FALSE)</f>
        <v>Institución Educativa De Micoahumado</v>
      </c>
      <c r="E176" t="str">
        <f>VLOOKUP('SEDES DEFINITIVAS'!A176,'Listado EcoEscuelas  TCC'!A:F,5,FALSE)</f>
        <v>Media Banda</v>
      </c>
      <c r="F176" s="113">
        <f>VLOOKUP('SEDES DEFINITIVAS'!A176,'Listado EcoEscuelas  TCC'!A:AS,11,FALSE)</f>
        <v>1</v>
      </c>
      <c r="G176" s="113" t="s">
        <v>25</v>
      </c>
    </row>
    <row r="177" spans="1:7">
      <c r="A177">
        <v>202</v>
      </c>
      <c r="B177" t="str">
        <f>VLOOKUP('SEDES DEFINITIVAS'!A177,'Listado EcoEscuelas  TCC'!A:AS,2,FALSE)</f>
        <v>Bolívar</v>
      </c>
      <c r="C177" t="str">
        <f>VLOOKUP(A177,'Listado EcoEscuelas  TCC'!A:AS,3,FALSE)</f>
        <v>Santa Rosa Del Sur</v>
      </c>
      <c r="D177" t="str">
        <f>VLOOKUP(A177,'Listado EcoEscuelas  TCC'!A:F,4,FALSE)</f>
        <v>Institución Educativa Académica Y Técnica Agropecuaria Los Canelos</v>
      </c>
      <c r="E177" t="str">
        <f>VLOOKUP('SEDES DEFINITIVAS'!A177,'Listado EcoEscuelas  TCC'!A:F,5,FALSE)</f>
        <v>El Sinai</v>
      </c>
      <c r="F177" s="113">
        <f>VLOOKUP('SEDES DEFINITIVAS'!A177,'Listado EcoEscuelas  TCC'!A:AS,11,FALSE)</f>
        <v>1</v>
      </c>
      <c r="G177" s="113" t="s">
        <v>25</v>
      </c>
    </row>
    <row r="178" spans="1:7">
      <c r="A178">
        <v>203</v>
      </c>
      <c r="B178" t="str">
        <f>VLOOKUP('SEDES DEFINITIVAS'!A178,'Listado EcoEscuelas  TCC'!A:AS,2,FALSE)</f>
        <v>Bolívar</v>
      </c>
      <c r="C178" t="str">
        <f>VLOOKUP(A178,'Listado EcoEscuelas  TCC'!A:AS,3,FALSE)</f>
        <v>Santa Rosa Del Sur</v>
      </c>
      <c r="D178" t="str">
        <f>VLOOKUP(A178,'Listado EcoEscuelas  TCC'!A:F,4,FALSE)</f>
        <v>Institución Educativa San Lucas</v>
      </c>
      <c r="E178" t="str">
        <f>VLOOKUP('SEDES DEFINITIVAS'!A178,'Listado EcoEscuelas  TCC'!A:F,5,FALSE)</f>
        <v>La Cabaña</v>
      </c>
      <c r="F178" s="113">
        <f>VLOOKUP('SEDES DEFINITIVAS'!A178,'Listado EcoEscuelas  TCC'!A:AS,11,FALSE)</f>
        <v>1</v>
      </c>
      <c r="G178" s="113" t="s">
        <v>25</v>
      </c>
    </row>
    <row r="179" spans="1:7">
      <c r="A179">
        <v>205</v>
      </c>
      <c r="B179" t="str">
        <f>VLOOKUP('SEDES DEFINITIVAS'!A179,'Listado EcoEscuelas  TCC'!A:AS,2,FALSE)</f>
        <v>Bolívar</v>
      </c>
      <c r="C179" t="str">
        <f>VLOOKUP(A179,'Listado EcoEscuelas  TCC'!A:AS,3,FALSE)</f>
        <v>Santa Rosa Del Sur</v>
      </c>
      <c r="D179" t="str">
        <f>VLOOKUP(A179,'Listado EcoEscuelas  TCC'!A:F,4,FALSE)</f>
        <v>Centro Educativo De Fatima</v>
      </c>
      <c r="E179" t="str">
        <f>VLOOKUP('SEDES DEFINITIVAS'!A179,'Listado EcoEscuelas  TCC'!A:F,5,FALSE)</f>
        <v>La Florida</v>
      </c>
      <c r="F179" s="113">
        <f>VLOOKUP('SEDES DEFINITIVAS'!A179,'Listado EcoEscuelas  TCC'!A:AS,11,FALSE)</f>
        <v>1</v>
      </c>
      <c r="G179" s="113" t="s">
        <v>25</v>
      </c>
    </row>
    <row r="180" spans="1:7">
      <c r="A180">
        <v>208</v>
      </c>
      <c r="B180" t="str">
        <f>VLOOKUP('SEDES DEFINITIVAS'!A180,'Listado EcoEscuelas  TCC'!A:AS,2,FALSE)</f>
        <v>Valle Del Cauca</v>
      </c>
      <c r="C180" t="str">
        <f>VLOOKUP(A180,'Listado EcoEscuelas  TCC'!A:AS,3,FALSE)</f>
        <v>Buenaventura</v>
      </c>
      <c r="D180" t="str">
        <f>VLOOKUP(A180,'Listado EcoEscuelas  TCC'!A:F,4,FALSE)</f>
        <v>Esther Etelvina Aramburo</v>
      </c>
      <c r="E180" t="str">
        <f>VLOOKUP('SEDES DEFINITIVAS'!A180,'Listado EcoEscuelas  TCC'!A:F,5,FALSE)</f>
        <v>El Encanto Del Saber</v>
      </c>
      <c r="F180" s="113">
        <f>VLOOKUP('SEDES DEFINITIVAS'!A180,'Listado EcoEscuelas  TCC'!A:AS,11,FALSE)</f>
        <v>1</v>
      </c>
      <c r="G180" s="113" t="s">
        <v>25</v>
      </c>
    </row>
    <row r="181" spans="1:7">
      <c r="A181">
        <v>209</v>
      </c>
      <c r="B181" t="str">
        <f>VLOOKUP('SEDES DEFINITIVAS'!A181,'Listado EcoEscuelas  TCC'!A:AS,2,FALSE)</f>
        <v>Nariño</v>
      </c>
      <c r="C181" t="str">
        <f>VLOOKUP(A181,'Listado EcoEscuelas  TCC'!A:AS,3,FALSE)</f>
        <v>Barbacoas</v>
      </c>
      <c r="D181" t="str">
        <f>VLOOKUP(A181,'Listado EcoEscuelas  TCC'!A:F,4,FALSE)</f>
        <v>Institucion Educativa Indigena Tecnica Agroambiental Bilingüe Awa</v>
      </c>
      <c r="E181" t="str">
        <f>VLOOKUP('SEDES DEFINITIVAS'!A181,'Listado EcoEscuelas  TCC'!A:F,5,FALSE)</f>
        <v>Sede 16 Sabaleta Saunde</v>
      </c>
      <c r="F181" s="113">
        <f>VLOOKUP('SEDES DEFINITIVAS'!A181,'Listado EcoEscuelas  TCC'!A:AS,11,FALSE)</f>
        <v>1</v>
      </c>
      <c r="G181" s="113" t="s">
        <v>25</v>
      </c>
    </row>
    <row r="182" spans="1:7">
      <c r="A182">
        <v>210</v>
      </c>
      <c r="B182" t="str">
        <f>VLOOKUP('SEDES DEFINITIVAS'!A182,'Listado EcoEscuelas  TCC'!A:AS,2,FALSE)</f>
        <v>Guaviare</v>
      </c>
      <c r="C182" t="str">
        <f>VLOOKUP(A182,'Listado EcoEscuelas  TCC'!A:AS,3,FALSE)</f>
        <v>El Retorno</v>
      </c>
      <c r="D182" t="str">
        <f>VLOOKUP(A182,'Listado EcoEscuelas  TCC'!A:F,4,FALSE)</f>
        <v>C.E. Indígena El Morichal Viejo</v>
      </c>
      <c r="E182" t="str">
        <f>VLOOKUP('SEDES DEFINITIVAS'!A182,'Listado EcoEscuelas  TCC'!A:F,5,FALSE)</f>
        <v>El Remanso</v>
      </c>
      <c r="F182" s="113">
        <f>VLOOKUP('SEDES DEFINITIVAS'!A182,'Listado EcoEscuelas  TCC'!A:AS,11,FALSE)</f>
        <v>1</v>
      </c>
      <c r="G182" s="113" t="s">
        <v>25</v>
      </c>
    </row>
    <row r="183" spans="1:7">
      <c r="A183">
        <v>211</v>
      </c>
      <c r="B183" t="str">
        <f>VLOOKUP('SEDES DEFINITIVAS'!A183,'Listado EcoEscuelas  TCC'!A:AS,2,FALSE)</f>
        <v>Vichada</v>
      </c>
      <c r="C183" t="str">
        <f>VLOOKUP(A183,'Listado EcoEscuelas  TCC'!A:AS,3,FALSE)</f>
        <v>Cumaribo</v>
      </c>
      <c r="D183" t="str">
        <f>VLOOKUP(A183,'Listado EcoEscuelas  TCC'!A:F,4,FALSE)</f>
        <v>Institución Educativa El Sejal</v>
      </c>
      <c r="E183" t="str">
        <f>VLOOKUP('SEDES DEFINITIVAS'!A183,'Listado EcoEscuelas  TCC'!A:F,5,FALSE)</f>
        <v>Centro Educativo Simon Bolivar</v>
      </c>
      <c r="F183" s="113">
        <f>VLOOKUP('SEDES DEFINITIVAS'!A183,'Listado EcoEscuelas  TCC'!A:AS,11,FALSE)</f>
        <v>1</v>
      </c>
      <c r="G183" s="113" t="s">
        <v>25</v>
      </c>
    </row>
    <row r="184" spans="1:7">
      <c r="A184">
        <v>212</v>
      </c>
      <c r="B184" t="str">
        <f>VLOOKUP('SEDES DEFINITIVAS'!A184,'Listado EcoEscuelas  TCC'!A:AS,2,FALSE)</f>
        <v>Chocó</v>
      </c>
      <c r="C184" t="str">
        <f>VLOOKUP(A184,'Listado EcoEscuelas  TCC'!A:AS,3,FALSE)</f>
        <v>Bagadó</v>
      </c>
      <c r="D184" t="str">
        <f>VLOOKUP(A184,'Listado EcoEscuelas  TCC'!A:F,4,FALSE)</f>
        <v>Ie Indígena Luis Enrique Arce De Aguasal</v>
      </c>
      <c r="E184" t="str">
        <f>VLOOKUP('SEDES DEFINITIVAS'!A184,'Listado EcoEscuelas  TCC'!A:F,5,FALSE)</f>
        <v>Sede Indígena De Matecaña</v>
      </c>
      <c r="F184" s="113">
        <f>VLOOKUP('SEDES DEFINITIVAS'!A184,'Listado EcoEscuelas  TCC'!A:AS,11,FALSE)</f>
        <v>1</v>
      </c>
      <c r="G184" s="113" t="s">
        <v>25</v>
      </c>
    </row>
    <row r="185" spans="1:7">
      <c r="A185">
        <v>213</v>
      </c>
      <c r="B185" t="str">
        <f>VLOOKUP('SEDES DEFINITIVAS'!A185,'Listado EcoEscuelas  TCC'!A:AS,2,FALSE)</f>
        <v>Chocó</v>
      </c>
      <c r="C185" t="str">
        <f>VLOOKUP(A185,'Listado EcoEscuelas  TCC'!A:AS,3,FALSE)</f>
        <v>Bagadó</v>
      </c>
      <c r="D185" t="str">
        <f>VLOOKUP(A185,'Listado EcoEscuelas  TCC'!A:F,4,FALSE)</f>
        <v>Ie Indígena Luis Enrique Arce De Aguasal</v>
      </c>
      <c r="E185" t="str">
        <f>VLOOKUP('SEDES DEFINITIVAS'!A185,'Listado EcoEscuelas  TCC'!A:F,5,FALSE)</f>
        <v>Sede Indígena De Alto Andiado</v>
      </c>
      <c r="F185" s="113">
        <f>VLOOKUP('SEDES DEFINITIVAS'!A185,'Listado EcoEscuelas  TCC'!A:AS,11,FALSE)</f>
        <v>1</v>
      </c>
      <c r="G185" s="113" t="s">
        <v>25</v>
      </c>
    </row>
    <row r="186" spans="1:7">
      <c r="A186">
        <v>214</v>
      </c>
      <c r="B186" t="str">
        <f>VLOOKUP('SEDES DEFINITIVAS'!A186,'Listado EcoEscuelas  TCC'!A:AS,2,FALSE)</f>
        <v>Chocó</v>
      </c>
      <c r="C186" t="str">
        <f>VLOOKUP(A186,'Listado EcoEscuelas  TCC'!A:AS,3,FALSE)</f>
        <v>Bagadó</v>
      </c>
      <c r="D186" t="str">
        <f>VLOOKUP(A186,'Listado EcoEscuelas  TCC'!A:F,4,FALSE)</f>
        <v>Ce Indígena Hipolito Bitucay</v>
      </c>
      <c r="E186" t="str">
        <f>VLOOKUP('SEDES DEFINITIVAS'!A186,'Listado EcoEscuelas  TCC'!A:F,5,FALSE)</f>
        <v>Sede Indígena De Peninsula</v>
      </c>
      <c r="F186" s="113">
        <f>VLOOKUP('SEDES DEFINITIVAS'!A186,'Listado EcoEscuelas  TCC'!A:AS,11,FALSE)</f>
        <v>1</v>
      </c>
      <c r="G186" s="113" t="s">
        <v>25</v>
      </c>
    </row>
    <row r="187" spans="1:7">
      <c r="A187">
        <v>215</v>
      </c>
      <c r="B187" t="str">
        <f>VLOOKUP('SEDES DEFINITIVAS'!A187,'Listado EcoEscuelas  TCC'!A:AS,2,FALSE)</f>
        <v>Chocó</v>
      </c>
      <c r="C187" t="str">
        <f>VLOOKUP(A187,'Listado EcoEscuelas  TCC'!A:AS,3,FALSE)</f>
        <v>Bajo Baudó(Pizarro)</v>
      </c>
      <c r="D187" t="str">
        <f>VLOOKUP(A187,'Listado EcoEscuelas  TCC'!A:F,4,FALSE)</f>
        <v>Ie Indígena Embera De Pizarro</v>
      </c>
      <c r="E187" t="str">
        <f>VLOOKUP('SEDES DEFINITIVAS'!A187,'Listado EcoEscuelas  TCC'!A:F,5,FALSE)</f>
        <v>Sede Indígena Virudo</v>
      </c>
      <c r="F187" s="113">
        <f>VLOOKUP('SEDES DEFINITIVAS'!A187,'Listado EcoEscuelas  TCC'!A:AS,11,FALSE)</f>
        <v>1</v>
      </c>
      <c r="G187" s="113" t="s">
        <v>25</v>
      </c>
    </row>
    <row r="188" spans="1:7">
      <c r="A188">
        <v>216</v>
      </c>
      <c r="B188" t="str">
        <f>VLOOKUP('SEDES DEFINITIVAS'!A188,'Listado EcoEscuelas  TCC'!A:AS,2,FALSE)</f>
        <v>Bolívar</v>
      </c>
      <c r="C188" t="str">
        <f>VLOOKUP(A188,'Listado EcoEscuelas  TCC'!A:AS,3,FALSE)</f>
        <v>Simití</v>
      </c>
      <c r="D188" t="str">
        <f>VLOOKUP(A188,'Listado EcoEscuelas  TCC'!A:F,4,FALSE)</f>
        <v>Institución Educativa Agropecuaria Original De Las Brisas</v>
      </c>
      <c r="E188" t="str">
        <f>VLOOKUP('SEDES DEFINITIVAS'!A188,'Listado EcoEscuelas  TCC'!A:F,5,FALSE)</f>
        <v>Nuevo Horizonte</v>
      </c>
      <c r="F188" s="113">
        <f>VLOOKUP('SEDES DEFINITIVAS'!A188,'Listado EcoEscuelas  TCC'!A:AS,11,FALSE)</f>
        <v>1</v>
      </c>
      <c r="G188" s="113" t="s">
        <v>25</v>
      </c>
    </row>
    <row r="189" spans="1:7">
      <c r="A189">
        <v>217</v>
      </c>
      <c r="B189" t="str">
        <f>VLOOKUP('SEDES DEFINITIVAS'!A189,'Listado EcoEscuelas  TCC'!A:AS,2,FALSE)</f>
        <v>Nariño</v>
      </c>
      <c r="C189" t="str">
        <f>VLOOKUP(A189,'Listado EcoEscuelas  TCC'!A:AS,3,FALSE)</f>
        <v>Barbacoas</v>
      </c>
      <c r="D189" t="str">
        <f>VLOOKUP(A189,'Listado EcoEscuelas  TCC'!A:F,4,FALSE)</f>
        <v>Institucion Educativa Escuela Normal Superior La Inmaculada</v>
      </c>
      <c r="E189" t="str">
        <f>VLOOKUP('SEDES DEFINITIVAS'!A189,'Listado EcoEscuelas  TCC'!A:F,5,FALSE)</f>
        <v>Sede 27 Rural Mixto De La Junta Rio Inguambi</v>
      </c>
      <c r="F189" s="113">
        <f>VLOOKUP('SEDES DEFINITIVAS'!A189,'Listado EcoEscuelas  TCC'!A:AS,11,FALSE)</f>
        <v>1</v>
      </c>
      <c r="G189" s="113" t="s">
        <v>25</v>
      </c>
    </row>
    <row r="190" spans="1:7">
      <c r="A190">
        <v>218</v>
      </c>
      <c r="B190" t="str">
        <f>VLOOKUP('SEDES DEFINITIVAS'!A190,'Listado EcoEscuelas  TCC'!A:AS,2,FALSE)</f>
        <v>Nariño</v>
      </c>
      <c r="C190" t="str">
        <f>VLOOKUP(A190,'Listado EcoEscuelas  TCC'!A:AS,3,FALSE)</f>
        <v>Barbacoas</v>
      </c>
      <c r="D190" t="str">
        <f>VLOOKUP(A190,'Listado EcoEscuelas  TCC'!A:F,4,FALSE)</f>
        <v>Institucion Educativa Escuela Normal Superior La Inmaculada</v>
      </c>
      <c r="E190" t="str">
        <f>VLOOKUP('SEDES DEFINITIVAS'!A190,'Listado EcoEscuelas  TCC'!A:F,5,FALSE)</f>
        <v>Sede 24 Inguambí Arriba</v>
      </c>
      <c r="F190" s="113">
        <f>VLOOKUP('SEDES DEFINITIVAS'!A190,'Listado EcoEscuelas  TCC'!A:AS,11,FALSE)</f>
        <v>1</v>
      </c>
      <c r="G190" s="113" t="s">
        <v>25</v>
      </c>
    </row>
    <row r="191" spans="1:7">
      <c r="A191">
        <v>220</v>
      </c>
      <c r="B191" t="str">
        <f>VLOOKUP('SEDES DEFINITIVAS'!A191,'Listado EcoEscuelas  TCC'!A:AS,2,FALSE)</f>
        <v>Nariño</v>
      </c>
      <c r="C191" t="str">
        <f>VLOOKUP(A191,'Listado EcoEscuelas  TCC'!A:AS,3,FALSE)</f>
        <v>El Charco</v>
      </c>
      <c r="D191" t="str">
        <f>VLOOKUP(A191,'Listado EcoEscuelas  TCC'!A:F,4,FALSE)</f>
        <v>Institucion  Educativa La Tribuna</v>
      </c>
      <c r="E191" t="str">
        <f>VLOOKUP('SEDES DEFINITIVAS'!A191,'Listado EcoEscuelas  TCC'!A:F,5,FALSE)</f>
        <v>Sede 4 Playa Morrito</v>
      </c>
      <c r="F191" s="113">
        <f>VLOOKUP('SEDES DEFINITIVAS'!A191,'Listado EcoEscuelas  TCC'!A:AS,11,FALSE)</f>
        <v>1</v>
      </c>
      <c r="G191" s="113" t="s">
        <v>25</v>
      </c>
    </row>
    <row r="192" spans="1:7">
      <c r="A192">
        <v>221</v>
      </c>
      <c r="B192" t="str">
        <f>VLOOKUP('SEDES DEFINITIVAS'!A192,'Listado EcoEscuelas  TCC'!A:AS,2,FALSE)</f>
        <v>Caquetá</v>
      </c>
      <c r="C192" t="str">
        <f>VLOOKUP(A192,'Listado EcoEscuelas  TCC'!A:AS,3,FALSE)</f>
        <v>Solano</v>
      </c>
      <c r="D192" t="str">
        <f>VLOOKUP(A192,'Listado EcoEscuelas  TCC'!A:F,4,FALSE)</f>
        <v>I.E.R. Indigena Coreguaje</v>
      </c>
      <c r="E192" t="str">
        <f>VLOOKUP('SEDES DEFINITIVAS'!A192,'Listado EcoEscuelas  TCC'!A:F,5,FALSE)</f>
        <v>Indigena Teofila Arenosa</v>
      </c>
      <c r="F192" s="113">
        <f>VLOOKUP('SEDES DEFINITIVAS'!A192,'Listado EcoEscuelas  TCC'!A:AS,11,FALSE)</f>
        <v>1</v>
      </c>
      <c r="G192" s="113" t="s">
        <v>25</v>
      </c>
    </row>
    <row r="193" spans="1:7">
      <c r="A193">
        <v>222</v>
      </c>
      <c r="B193" t="str">
        <f>VLOOKUP('SEDES DEFINITIVAS'!A193,'Listado EcoEscuelas  TCC'!A:AS,2,FALSE)</f>
        <v>Nariño</v>
      </c>
      <c r="C193" t="str">
        <f>VLOOKUP(A193,'Listado EcoEscuelas  TCC'!A:AS,3,FALSE)</f>
        <v>Olaya Herrera</v>
      </c>
      <c r="D193" t="str">
        <f>VLOOKUP(A193,'Listado EcoEscuelas  TCC'!A:F,4,FALSE)</f>
        <v>Institucion Educativa San Jose Calabazal</v>
      </c>
      <c r="E193" t="str">
        <f>VLOOKUP('SEDES DEFINITIVAS'!A193,'Listado EcoEscuelas  TCC'!A:F,5,FALSE)</f>
        <v>Sede 4 Bajo Zepangue</v>
      </c>
      <c r="F193" s="113">
        <f>VLOOKUP('SEDES DEFINITIVAS'!A193,'Listado EcoEscuelas  TCC'!A:AS,11,FALSE)</f>
        <v>1</v>
      </c>
      <c r="G193" s="113" t="s">
        <v>25</v>
      </c>
    </row>
    <row r="194" spans="1:7">
      <c r="A194">
        <v>223</v>
      </c>
      <c r="B194" t="str">
        <f>VLOOKUP('SEDES DEFINITIVAS'!A194,'Listado EcoEscuelas  TCC'!A:AS,2,FALSE)</f>
        <v>Chocó</v>
      </c>
      <c r="C194" t="str">
        <f>VLOOKUP(A194,'Listado EcoEscuelas  TCC'!A:AS,3,FALSE)</f>
        <v>San José del Palmar</v>
      </c>
      <c r="D194" t="str">
        <f>VLOOKUP(A194,'Listado EcoEscuelas  TCC'!A:F,4,FALSE)</f>
        <v>Ie Normal Superior La Inmaculada De La Italia</v>
      </c>
      <c r="E194" t="str">
        <f>VLOOKUP('SEDES DEFINITIVAS'!A194,'Listado EcoEscuelas  TCC'!A:F,5,FALSE)</f>
        <v>Sede Francisco De Paula Santander De Patios</v>
      </c>
      <c r="F194" s="113">
        <f>VLOOKUP('SEDES DEFINITIVAS'!A194,'Listado EcoEscuelas  TCC'!A:AS,11,FALSE)</f>
        <v>1</v>
      </c>
      <c r="G194" s="113" t="s">
        <v>25</v>
      </c>
    </row>
    <row r="195" spans="1:7">
      <c r="A195">
        <v>225</v>
      </c>
      <c r="B195" t="str">
        <f>VLOOKUP('SEDES DEFINITIVAS'!A195,'Listado EcoEscuelas  TCC'!A:AS,2,FALSE)</f>
        <v>Meta</v>
      </c>
      <c r="C195" t="str">
        <f>VLOOKUP(A195,'Listado EcoEscuelas  TCC'!A:AS,3,FALSE)</f>
        <v>La Macarena</v>
      </c>
      <c r="D195" t="str">
        <f>VLOOKUP(A195,'Listado EcoEscuelas  TCC'!A:F,4,FALSE)</f>
        <v>Ie Nuestra Señora De La Macarena</v>
      </c>
      <c r="E195" t="str">
        <f>VLOOKUP('SEDES DEFINITIVAS'!A195,'Listado EcoEscuelas  TCC'!A:F,5,FALSE)</f>
        <v>Sede Alto Raudal</v>
      </c>
      <c r="F195" s="113">
        <f>VLOOKUP('SEDES DEFINITIVAS'!A195,'Listado EcoEscuelas  TCC'!A:AS,11,FALSE)</f>
        <v>1</v>
      </c>
      <c r="G195" s="113" t="s">
        <v>25</v>
      </c>
    </row>
    <row r="196" spans="1:7">
      <c r="A196">
        <v>226</v>
      </c>
      <c r="B196" t="str">
        <f>VLOOKUP('SEDES DEFINITIVAS'!A196,'Listado EcoEscuelas  TCC'!A:AS,2,FALSE)</f>
        <v>Caquetá</v>
      </c>
      <c r="C196" t="str">
        <f>VLOOKUP(A196,'Listado EcoEscuelas  TCC'!A:AS,3,FALSE)</f>
        <v>Cartagena del Chairá</v>
      </c>
      <c r="D196" t="str">
        <f>VLOOKUP(A196,'Listado EcoEscuelas  TCC'!A:F,4,FALSE)</f>
        <v>I. E. R. Los Cristales</v>
      </c>
      <c r="E196" t="str">
        <f>VLOOKUP('SEDES DEFINITIVAS'!A196,'Listado EcoEscuelas  TCC'!A:F,5,FALSE)</f>
        <v>Llanitos</v>
      </c>
      <c r="F196" s="113">
        <f>VLOOKUP('SEDES DEFINITIVAS'!A196,'Listado EcoEscuelas  TCC'!A:AS,11,FALSE)</f>
        <v>1</v>
      </c>
      <c r="G196" s="113" t="s">
        <v>25</v>
      </c>
    </row>
    <row r="197" spans="1:7">
      <c r="A197">
        <v>227</v>
      </c>
      <c r="B197" t="str">
        <f>VLOOKUP('SEDES DEFINITIVAS'!A197,'Listado EcoEscuelas  TCC'!A:AS,2,FALSE)</f>
        <v>Norte de Santander</v>
      </c>
      <c r="C197" t="str">
        <f>VLOOKUP(A197,'Listado EcoEscuelas  TCC'!A:AS,3,FALSE)</f>
        <v>El Tarra</v>
      </c>
      <c r="D197" t="str">
        <f>VLOOKUP(A197,'Listado EcoEscuelas  TCC'!A:F,4,FALSE)</f>
        <v>Institucion Educativa Filo El Gringo</v>
      </c>
      <c r="E197" t="str">
        <f>VLOOKUP('SEDES DEFINITIVAS'!A197,'Listado EcoEscuelas  TCC'!A:F,5,FALSE)</f>
        <v>Sede La Gorgona</v>
      </c>
      <c r="F197" s="113">
        <f>VLOOKUP('SEDES DEFINITIVAS'!A197,'Listado EcoEscuelas  TCC'!A:AS,11,FALSE)</f>
        <v>1</v>
      </c>
      <c r="G197" s="113" t="s">
        <v>25</v>
      </c>
    </row>
    <row r="198" spans="1:7">
      <c r="A198">
        <v>228</v>
      </c>
      <c r="B198" t="str">
        <f>VLOOKUP('SEDES DEFINITIVAS'!A198,'Listado EcoEscuelas  TCC'!A:AS,2,FALSE)</f>
        <v>Bolívar</v>
      </c>
      <c r="C198" t="str">
        <f>VLOOKUP(A198,'Listado EcoEscuelas  TCC'!A:AS,3,FALSE)</f>
        <v>San Martín de Loba</v>
      </c>
      <c r="D198" t="str">
        <f>VLOOKUP(A198,'Listado EcoEscuelas  TCC'!A:F,4,FALSE)</f>
        <v>Institución Educativa Técnica Comercial De San Martín De Loba</v>
      </c>
      <c r="E198" t="str">
        <f>VLOOKUP('SEDES DEFINITIVAS'!A198,'Listado EcoEscuelas  TCC'!A:F,5,FALSE)</f>
        <v>El Rosario</v>
      </c>
      <c r="F198" s="113">
        <f>VLOOKUP('SEDES DEFINITIVAS'!A198,'Listado EcoEscuelas  TCC'!A:AS,11,FALSE)</f>
        <v>1</v>
      </c>
      <c r="G198" s="113" t="s">
        <v>25</v>
      </c>
    </row>
    <row r="199" spans="1:7">
      <c r="A199">
        <v>229</v>
      </c>
      <c r="B199" t="str">
        <f>VLOOKUP('SEDES DEFINITIVAS'!A199,'Listado EcoEscuelas  TCC'!A:AS,2,FALSE)</f>
        <v>Bolívar</v>
      </c>
      <c r="C199" t="str">
        <f>VLOOKUP(A199,'Listado EcoEscuelas  TCC'!A:AS,3,FALSE)</f>
        <v>San Martín de Loba</v>
      </c>
      <c r="D199" t="str">
        <f>VLOOKUP(A199,'Listado EcoEscuelas  TCC'!A:F,4,FALSE)</f>
        <v>Institución Educativa Técnica Agropecuaria Elvira López De Faciolince</v>
      </c>
      <c r="E199" t="str">
        <f>VLOOKUP('SEDES DEFINITIVAS'!A199,'Listado EcoEscuelas  TCC'!A:F,5,FALSE)</f>
        <v>Platanal</v>
      </c>
      <c r="F199" s="113">
        <f>VLOOKUP('SEDES DEFINITIVAS'!A199,'Listado EcoEscuelas  TCC'!A:AS,11,FALSE)</f>
        <v>1</v>
      </c>
      <c r="G199" s="113" t="s">
        <v>25</v>
      </c>
    </row>
    <row r="200" spans="1:7">
      <c r="A200">
        <v>230</v>
      </c>
      <c r="B200" t="str">
        <f>VLOOKUP('SEDES DEFINITIVAS'!A200,'Listado EcoEscuelas  TCC'!A:AS,2,FALSE)</f>
        <v>Nariño</v>
      </c>
      <c r="C200" t="str">
        <f>VLOOKUP(A200,'Listado EcoEscuelas  TCC'!A:AS,3,FALSE)</f>
        <v>Leiva</v>
      </c>
      <c r="D200" t="str">
        <f>VLOOKUP(A200,'Listado EcoEscuelas  TCC'!A:F,4,FALSE)</f>
        <v>Institucion Educativa El Palmar</v>
      </c>
      <c r="E200" t="str">
        <f>VLOOKUP('SEDES DEFINITIVAS'!A200,'Listado EcoEscuelas  TCC'!A:F,5,FALSE)</f>
        <v>Sede 5 San José</v>
      </c>
      <c r="F200" s="113">
        <f>VLOOKUP('SEDES DEFINITIVAS'!A200,'Listado EcoEscuelas  TCC'!A:AS,11,FALSE)</f>
        <v>1</v>
      </c>
      <c r="G200" s="113" t="s">
        <v>25</v>
      </c>
    </row>
    <row r="201" spans="1:7">
      <c r="A201">
        <v>232</v>
      </c>
      <c r="B201" t="str">
        <f>VLOOKUP('SEDES DEFINITIVAS'!A201,'Listado EcoEscuelas  TCC'!A:AS,2,FALSE)</f>
        <v>Chocó</v>
      </c>
      <c r="C201" t="str">
        <f>VLOOKUP(A201,'Listado EcoEscuelas  TCC'!A:AS,3,FALSE)</f>
        <v>Acandí</v>
      </c>
      <c r="D201" t="str">
        <f>VLOOKUP(A201,'Listado EcoEscuelas  TCC'!A:F,4,FALSE)</f>
        <v>Ce Indígena Desairi</v>
      </c>
      <c r="E201" t="str">
        <f>VLOOKUP('SEDES DEFINITIVAS'!A201,'Listado EcoEscuelas  TCC'!A:F,5,FALSE)</f>
        <v>Sede Indígena Embera Dovido</v>
      </c>
      <c r="F201" s="113">
        <f>VLOOKUP('SEDES DEFINITIVAS'!A201,'Listado EcoEscuelas  TCC'!A:AS,11,FALSE)</f>
        <v>1</v>
      </c>
      <c r="G201" s="113" t="s">
        <v>25</v>
      </c>
    </row>
    <row r="202" spans="1:7">
      <c r="A202">
        <v>233</v>
      </c>
      <c r="B202" t="str">
        <f>VLOOKUP('SEDES DEFINITIVAS'!A202,'Listado EcoEscuelas  TCC'!A:AS,2,FALSE)</f>
        <v>Bolívar</v>
      </c>
      <c r="C202" t="str">
        <f>VLOOKUP(A202,'Listado EcoEscuelas  TCC'!A:AS,3,FALSE)</f>
        <v>Santa Rosa Del Sur</v>
      </c>
      <c r="D202" t="str">
        <f>VLOOKUP(A202,'Listado EcoEscuelas  TCC'!A:F,4,FALSE)</f>
        <v>Institución Educativa San Lucas</v>
      </c>
      <c r="E202" t="str">
        <f>VLOOKUP('SEDES DEFINITIVAS'!A202,'Listado EcoEscuelas  TCC'!A:F,5,FALSE)</f>
        <v>La Granja</v>
      </c>
      <c r="F202" s="113">
        <f>VLOOKUP('SEDES DEFINITIVAS'!A202,'Listado EcoEscuelas  TCC'!A:AS,11,FALSE)</f>
        <v>1</v>
      </c>
      <c r="G202" s="113" t="s">
        <v>25</v>
      </c>
    </row>
    <row r="203" spans="1:7">
      <c r="A203">
        <v>234</v>
      </c>
      <c r="B203" t="str">
        <f>VLOOKUP('SEDES DEFINITIVAS'!A203,'Listado EcoEscuelas  TCC'!A:AS,2,FALSE)</f>
        <v>Caquetá</v>
      </c>
      <c r="C203" t="str">
        <f>VLOOKUP(A203,'Listado EcoEscuelas  TCC'!A:AS,3,FALSE)</f>
        <v>San Vicente del Caguán</v>
      </c>
      <c r="D203" t="str">
        <f>VLOOKUP(A203,'Listado EcoEscuelas  TCC'!A:F,4,FALSE)</f>
        <v>I.E.R. Campo Hermoso</v>
      </c>
      <c r="E203" t="str">
        <f>VLOOKUP('SEDES DEFINITIVAS'!A203,'Listado EcoEscuelas  TCC'!A:F,5,FALSE)</f>
        <v>Luz Chiquita Media</v>
      </c>
      <c r="F203" s="113">
        <f>VLOOKUP('SEDES DEFINITIVAS'!A203,'Listado EcoEscuelas  TCC'!A:AS,11,FALSE)</f>
        <v>1</v>
      </c>
      <c r="G203" s="113" t="s">
        <v>25</v>
      </c>
    </row>
    <row r="204" spans="1:7">
      <c r="A204">
        <v>235</v>
      </c>
      <c r="B204" t="str">
        <f>VLOOKUP('SEDES DEFINITIVAS'!A204,'Listado EcoEscuelas  TCC'!A:AS,2,FALSE)</f>
        <v>Norte de Santander</v>
      </c>
      <c r="C204" t="str">
        <f>VLOOKUP(A204,'Listado EcoEscuelas  TCC'!A:AS,3,FALSE)</f>
        <v>Tibú</v>
      </c>
      <c r="D204" t="str">
        <f>VLOOKUP(A204,'Listado EcoEscuelas  TCC'!A:F,4,FALSE)</f>
        <v>Institucion Educativa Rural Kilometro 15</v>
      </c>
      <c r="E204" t="str">
        <f>VLOOKUP('SEDES DEFINITIVAS'!A204,'Listado EcoEscuelas  TCC'!A:F,5,FALSE)</f>
        <v>Sede Caño Victoria Sur</v>
      </c>
      <c r="F204" s="113">
        <f>VLOOKUP('SEDES DEFINITIVAS'!A204,'Listado EcoEscuelas  TCC'!A:AS,11,FALSE)</f>
        <v>1</v>
      </c>
      <c r="G204" s="113" t="s">
        <v>25</v>
      </c>
    </row>
    <row r="205" spans="1:7">
      <c r="A205">
        <v>236</v>
      </c>
      <c r="B205" t="str">
        <f>VLOOKUP('SEDES DEFINITIVAS'!A205,'Listado EcoEscuelas  TCC'!A:AS,2,FALSE)</f>
        <v>Norte de Santander</v>
      </c>
      <c r="C205" t="str">
        <f>VLOOKUP(A205,'Listado EcoEscuelas  TCC'!A:AS,3,FALSE)</f>
        <v>Sardinata</v>
      </c>
      <c r="D205" t="str">
        <f>VLOOKUP(A205,'Listado EcoEscuelas  TCC'!A:F,4,FALSE)</f>
        <v>Centro Educativo Rural El Recreo</v>
      </c>
      <c r="E205" t="str">
        <f>VLOOKUP('SEDES DEFINITIVAS'!A205,'Listado EcoEscuelas  TCC'!A:F,5,FALSE)</f>
        <v>Sede Danto Bajo</v>
      </c>
      <c r="F205" s="113">
        <f>VLOOKUP('SEDES DEFINITIVAS'!A205,'Listado EcoEscuelas  TCC'!A:AS,11,FALSE)</f>
        <v>1</v>
      </c>
      <c r="G205" s="113" t="s">
        <v>25</v>
      </c>
    </row>
    <row r="206" spans="1:7">
      <c r="A206">
        <v>237</v>
      </c>
      <c r="B206" t="str">
        <f>VLOOKUP('SEDES DEFINITIVAS'!A206,'Listado EcoEscuelas  TCC'!A:AS,2,FALSE)</f>
        <v>Norte de Santander</v>
      </c>
      <c r="C206" t="str">
        <f>VLOOKUP(A206,'Listado EcoEscuelas  TCC'!A:AS,3,FALSE)</f>
        <v>Sardinata</v>
      </c>
      <c r="D206" t="str">
        <f>VLOOKUP(A206,'Listado EcoEscuelas  TCC'!A:F,4,FALSE)</f>
        <v>Centro Educativo Rural San Gil</v>
      </c>
      <c r="E206" t="str">
        <f>VLOOKUP('SEDES DEFINITIVAS'!A206,'Listado EcoEscuelas  TCC'!A:F,5,FALSE)</f>
        <v>Sede El Tesoro</v>
      </c>
      <c r="F206" s="113">
        <f>VLOOKUP('SEDES DEFINITIVAS'!A206,'Listado EcoEscuelas  TCC'!A:AS,11,FALSE)</f>
        <v>1</v>
      </c>
      <c r="G206" s="113" t="s">
        <v>25</v>
      </c>
    </row>
    <row r="207" spans="1:7">
      <c r="A207">
        <v>238</v>
      </c>
      <c r="B207" t="str">
        <f>VLOOKUP('SEDES DEFINITIVAS'!A207,'Listado EcoEscuelas  TCC'!A:AS,2,FALSE)</f>
        <v>Guaviare</v>
      </c>
      <c r="C207" t="str">
        <f>VLOOKUP(A207,'Listado EcoEscuelas  TCC'!A:AS,3,FALSE)</f>
        <v>San José Del Guaviare</v>
      </c>
      <c r="D207" t="str">
        <f>VLOOKUP(A207,'Listado EcoEscuelas  TCC'!A:F,4,FALSE)</f>
        <v>Institucion Educativa Mocuare</v>
      </c>
      <c r="E207" t="str">
        <f>VLOOKUP('SEDES DEFINITIVAS'!A207,'Listado EcoEscuelas  TCC'!A:F,5,FALSE)</f>
        <v>Arahuato</v>
      </c>
      <c r="F207" s="113">
        <f>VLOOKUP('SEDES DEFINITIVAS'!A207,'Listado EcoEscuelas  TCC'!A:AS,11,FALSE)</f>
        <v>1</v>
      </c>
      <c r="G207" s="113" t="s">
        <v>25</v>
      </c>
    </row>
    <row r="208" spans="1:7">
      <c r="A208">
        <v>239</v>
      </c>
      <c r="B208" t="str">
        <f>VLOOKUP('SEDES DEFINITIVAS'!A208,'Listado EcoEscuelas  TCC'!A:AS,2,FALSE)</f>
        <v>Chocó</v>
      </c>
      <c r="C208" t="str">
        <f>VLOOKUP(A208,'Listado EcoEscuelas  TCC'!A:AS,3,FALSE)</f>
        <v>Alto Baudó</v>
      </c>
      <c r="D208" t="str">
        <f>VLOOKUP(A208,'Listado EcoEscuelas  TCC'!A:F,4,FALSE)</f>
        <v>Ce Indigena Carlos Quegarama</v>
      </c>
      <c r="E208" t="str">
        <f>VLOOKUP('SEDES DEFINITIVAS'!A208,'Listado EcoEscuelas  TCC'!A:F,5,FALSE)</f>
        <v>Sede Indígena Saru</v>
      </c>
      <c r="F208" s="113">
        <f>VLOOKUP('SEDES DEFINITIVAS'!A208,'Listado EcoEscuelas  TCC'!A:AS,11,FALSE)</f>
        <v>1</v>
      </c>
      <c r="G208" s="113" t="s">
        <v>25</v>
      </c>
    </row>
    <row r="209" spans="1:7">
      <c r="A209">
        <v>240</v>
      </c>
      <c r="B209" t="str">
        <f>VLOOKUP('SEDES DEFINITIVAS'!A209,'Listado EcoEscuelas  TCC'!A:AS,2,FALSE)</f>
        <v>Chocó</v>
      </c>
      <c r="C209" t="str">
        <f>VLOOKUP(A209,'Listado EcoEscuelas  TCC'!A:AS,3,FALSE)</f>
        <v>Alto Baudó</v>
      </c>
      <c r="D209" t="str">
        <f>VLOOKUP(A209,'Listado EcoEscuelas  TCC'!A:F,4,FALSE)</f>
        <v>Ie Indígena Katio Bernardo Arce - Ceikabal</v>
      </c>
      <c r="E209" t="str">
        <f>VLOOKUP('SEDES DEFINITIVAS'!A209,'Listado EcoEscuelas  TCC'!A:F,5,FALSE)</f>
        <v>Sede Indígena Puerto Alto Tumando</v>
      </c>
      <c r="F209" s="113">
        <f>VLOOKUP('SEDES DEFINITIVAS'!A209,'Listado EcoEscuelas  TCC'!A:AS,11,FALSE)</f>
        <v>1</v>
      </c>
      <c r="G209" s="113" t="s">
        <v>25</v>
      </c>
    </row>
    <row r="210" spans="1:7">
      <c r="A210">
        <v>241</v>
      </c>
      <c r="B210" t="str">
        <f>VLOOKUP('SEDES DEFINITIVAS'!A210,'Listado EcoEscuelas  TCC'!A:AS,2,FALSE)</f>
        <v>Chocó</v>
      </c>
      <c r="C210" t="str">
        <f>VLOOKUP(A210,'Listado EcoEscuelas  TCC'!A:AS,3,FALSE)</f>
        <v>Lloró</v>
      </c>
      <c r="D210" t="str">
        <f>VLOOKUP(A210,'Listado EcoEscuelas  TCC'!A:F,4,FALSE)</f>
        <v>Ie Manuel Rodriguez</v>
      </c>
      <c r="E210" t="str">
        <f>VLOOKUP('SEDES DEFINITIVAS'!A210,'Listado EcoEscuelas  TCC'!A:F,5,FALSE)</f>
        <v>Sede Currupa</v>
      </c>
      <c r="F210" s="113">
        <f>VLOOKUP('SEDES DEFINITIVAS'!A210,'Listado EcoEscuelas  TCC'!A:AS,11,FALSE)</f>
        <v>1</v>
      </c>
      <c r="G210" s="113" t="s">
        <v>25</v>
      </c>
    </row>
    <row r="211" spans="1:7">
      <c r="A211">
        <v>242</v>
      </c>
      <c r="B211" t="str">
        <f>VLOOKUP('SEDES DEFINITIVAS'!A211,'Listado EcoEscuelas  TCC'!A:AS,2,FALSE)</f>
        <v>Cauca</v>
      </c>
      <c r="C211" t="str">
        <f>VLOOKUP(A211,'Listado EcoEscuelas  TCC'!A:AS,3,FALSE)</f>
        <v>Piamonte</v>
      </c>
      <c r="D211" t="str">
        <f>VLOOKUP(A211,'Listado EcoEscuelas  TCC'!A:F,4,FALSE)</f>
        <v>Institución Educativa Agricola Piamonte</v>
      </c>
      <c r="E211" t="str">
        <f>VLOOKUP('SEDES DEFINITIVAS'!A211,'Listado EcoEscuelas  TCC'!A:F,5,FALSE)</f>
        <v>San Isidro</v>
      </c>
      <c r="F211" s="113">
        <f>VLOOKUP('SEDES DEFINITIVAS'!A211,'Listado EcoEscuelas  TCC'!A:AS,11,FALSE)</f>
        <v>1</v>
      </c>
      <c r="G211" s="113" t="s">
        <v>25</v>
      </c>
    </row>
    <row r="212" spans="1:7">
      <c r="A212">
        <v>243</v>
      </c>
      <c r="B212" t="str">
        <f>VLOOKUP('SEDES DEFINITIVAS'!A212,'Listado EcoEscuelas  TCC'!A:AS,2,FALSE)</f>
        <v>Cauca</v>
      </c>
      <c r="C212" t="str">
        <f>VLOOKUP(A212,'Listado EcoEscuelas  TCC'!A:AS,3,FALSE)</f>
        <v>Piamonte</v>
      </c>
      <c r="D212" t="str">
        <f>VLOOKUP(A212,'Listado EcoEscuelas  TCC'!A:F,4,FALSE)</f>
        <v>Institución Educativa Agricola Piamonte</v>
      </c>
      <c r="E212" t="str">
        <f>VLOOKUP('SEDES DEFINITIVAS'!A212,'Listado EcoEscuelas  TCC'!A:F,5,FALSE)</f>
        <v>Santa Rita</v>
      </c>
      <c r="F212" s="113">
        <f>VLOOKUP('SEDES DEFINITIVAS'!A212,'Listado EcoEscuelas  TCC'!A:AS,11,FALSE)</f>
        <v>1</v>
      </c>
      <c r="G212" s="113" t="s">
        <v>25</v>
      </c>
    </row>
    <row r="213" spans="1:7">
      <c r="A213">
        <v>245</v>
      </c>
      <c r="B213" t="str">
        <f>VLOOKUP('SEDES DEFINITIVAS'!A213,'Listado EcoEscuelas  TCC'!A:AS,2,FALSE)</f>
        <v>La Guajira</v>
      </c>
      <c r="C213" t="str">
        <f>VLOOKUP(A213,'Listado EcoEscuelas  TCC'!A:AS,3,FALSE)</f>
        <v>Riohacha</v>
      </c>
      <c r="D213" t="str">
        <f>VLOOKUP(A213,'Listado EcoEscuelas  TCC'!A:F,4,FALSE)</f>
        <v>Institucion Etnoeducativo # 5 Anaralito Nuevo</v>
      </c>
      <c r="E213" t="str">
        <f>VLOOKUP('SEDES DEFINITIVAS'!A213,'Listado EcoEscuelas  TCC'!A:F,5,FALSE)</f>
        <v>Watapiro</v>
      </c>
      <c r="F213" s="113">
        <f>VLOOKUP('SEDES DEFINITIVAS'!A213,'Listado EcoEscuelas  TCC'!A:AS,11,FALSE)</f>
        <v>1</v>
      </c>
      <c r="G213" s="113" t="s">
        <v>25</v>
      </c>
    </row>
    <row r="214" spans="1:7">
      <c r="A214">
        <v>246</v>
      </c>
      <c r="B214" t="str">
        <f>VLOOKUP('SEDES DEFINITIVAS'!A214,'Listado EcoEscuelas  TCC'!A:AS,2,FALSE)</f>
        <v>Bolívar</v>
      </c>
      <c r="C214" t="str">
        <f>VLOOKUP(A214,'Listado EcoEscuelas  TCC'!A:AS,3,FALSE)</f>
        <v>Morales</v>
      </c>
      <c r="D214" t="str">
        <f>VLOOKUP(A214,'Listado EcoEscuelas  TCC'!A:F,4,FALSE)</f>
        <v>Institución Educativa Corcovado</v>
      </c>
      <c r="E214" t="str">
        <f>VLOOKUP('SEDES DEFINITIVAS'!A214,'Listado EcoEscuelas  TCC'!A:F,5,FALSE)</f>
        <v>Los Alerses</v>
      </c>
      <c r="F214" s="113">
        <f>VLOOKUP('SEDES DEFINITIVAS'!A214,'Listado EcoEscuelas  TCC'!A:AS,11,FALSE)</f>
        <v>1</v>
      </c>
      <c r="G214" s="113" t="s">
        <v>25</v>
      </c>
    </row>
    <row r="215" spans="1:7">
      <c r="A215">
        <v>247</v>
      </c>
      <c r="B215" t="str">
        <f>VLOOKUP('SEDES DEFINITIVAS'!A215,'Listado EcoEscuelas  TCC'!A:AS,2,FALSE)</f>
        <v>Cesar</v>
      </c>
      <c r="C215" t="str">
        <f>VLOOKUP(A215,'Listado EcoEscuelas  TCC'!A:AS,3,FALSE)</f>
        <v>Agustín Codazzi</v>
      </c>
      <c r="D215" t="str">
        <f>VLOOKUP(A215,'Listado EcoEscuelas  TCC'!A:F,4,FALSE)</f>
        <v>Institucion Educativa Indigena Tutache</v>
      </c>
      <c r="E215" t="str">
        <f>VLOOKUP('SEDES DEFINITIVAS'!A215,'Listado EcoEscuelas  TCC'!A:F,5,FALSE)</f>
        <v>Sede Kwchwrye</v>
      </c>
      <c r="F215" s="113">
        <f>VLOOKUP('SEDES DEFINITIVAS'!A215,'Listado EcoEscuelas  TCC'!A:AS,11,FALSE)</f>
        <v>1</v>
      </c>
      <c r="G215" s="113" t="s">
        <v>25</v>
      </c>
    </row>
    <row r="216" spans="1:7">
      <c r="A216">
        <v>248</v>
      </c>
      <c r="B216" t="str">
        <f>VLOOKUP('SEDES DEFINITIVAS'!A216,'Listado EcoEscuelas  TCC'!A:AS,2,FALSE)</f>
        <v>Chocó</v>
      </c>
      <c r="C216" t="str">
        <f>VLOOKUP(A216,'Listado EcoEscuelas  TCC'!A:AS,3,FALSE)</f>
        <v>Quibdó</v>
      </c>
      <c r="D216" t="str">
        <f>VLOOKUP(A216,'Listado EcoEscuelas  TCC'!A:F,4,FALSE)</f>
        <v>Ie Antonio Maria Claret</v>
      </c>
      <c r="E216" t="str">
        <f>VLOOKUP('SEDES DEFINITIVAS'!A216,'Listado EcoEscuelas  TCC'!A:F,5,FALSE)</f>
        <v>Sede La Paloma</v>
      </c>
      <c r="F216" s="113">
        <f>VLOOKUP('SEDES DEFINITIVAS'!A216,'Listado EcoEscuelas  TCC'!A:AS,11,FALSE)</f>
        <v>1</v>
      </c>
      <c r="G216" s="113" t="s">
        <v>25</v>
      </c>
    </row>
    <row r="217" spans="1:7">
      <c r="A217">
        <v>250</v>
      </c>
      <c r="B217" t="str">
        <f>VLOOKUP('SEDES DEFINITIVAS'!A217,'Listado EcoEscuelas  TCC'!A:AS,2,FALSE)</f>
        <v>Valle del Cauca</v>
      </c>
      <c r="C217" t="str">
        <f>VLOOKUP(A217,'Listado EcoEscuelas  TCC'!A:AS,3,FALSE)</f>
        <v>Buenaventura</v>
      </c>
      <c r="D217" t="str">
        <f>VLOOKUP(A217,'Listado EcoEscuelas  TCC'!A:F,4,FALSE)</f>
        <v>Silvano Caicedo Giron</v>
      </c>
      <c r="E217" t="str">
        <f>VLOOKUP('SEDES DEFINITIVAS'!A217,'Listado EcoEscuelas  TCC'!A:F,5,FALSE)</f>
        <v>Santa Teeresita</v>
      </c>
      <c r="F217" s="113">
        <f>VLOOKUP('SEDES DEFINITIVAS'!A217,'Listado EcoEscuelas  TCC'!A:AS,11,FALSE)</f>
        <v>1</v>
      </c>
      <c r="G217" s="113" t="s">
        <v>25</v>
      </c>
    </row>
    <row r="218" spans="1:7">
      <c r="A218">
        <v>251</v>
      </c>
      <c r="B218" t="str">
        <f>VLOOKUP('SEDES DEFINITIVAS'!A218,'Listado EcoEscuelas  TCC'!A:AS,2,FALSE)</f>
        <v>Valle del Cauca</v>
      </c>
      <c r="C218" t="str">
        <f>VLOOKUP(A218,'Listado EcoEscuelas  TCC'!A:AS,3,FALSE)</f>
        <v>Buenaventura</v>
      </c>
      <c r="D218" t="str">
        <f>VLOOKUP(A218,'Listado EcoEscuelas  TCC'!A:F,4,FALSE)</f>
        <v>Raul Orejuela Bueno</v>
      </c>
      <c r="E218" t="str">
        <f>VLOOKUP('SEDES DEFINITIVAS'!A218,'Listado EcoEscuelas  TCC'!A:F,5,FALSE)</f>
        <v>Alambique</v>
      </c>
      <c r="F218" s="113">
        <f>VLOOKUP('SEDES DEFINITIVAS'!A218,'Listado EcoEscuelas  TCC'!A:AS,11,FALSE)</f>
        <v>1</v>
      </c>
      <c r="G218" s="113" t="s">
        <v>25</v>
      </c>
    </row>
    <row r="219" spans="1:7">
      <c r="A219">
        <v>252</v>
      </c>
      <c r="B219" t="str">
        <f>VLOOKUP('SEDES DEFINITIVAS'!A219,'Listado EcoEscuelas  TCC'!A:AS,2,FALSE)</f>
        <v>Nariño</v>
      </c>
      <c r="C219" t="str">
        <f>VLOOKUP(A219,'Listado EcoEscuelas  TCC'!A:AS,3,FALSE)</f>
        <v>Barbacoas</v>
      </c>
      <c r="D219" t="str">
        <f>VLOOKUP(A219,'Listado EcoEscuelas  TCC'!A:F,4,FALSE)</f>
        <v>Centro Educativo Indigena Awá Los Telembies</v>
      </c>
      <c r="E219" t="str">
        <f>VLOOKUP('SEDES DEFINITIVAS'!A219,'Listado EcoEscuelas  TCC'!A:F,5,FALSE)</f>
        <v>Sede 2 Pulgande Tronqueria</v>
      </c>
      <c r="F219" s="113">
        <f>VLOOKUP('SEDES DEFINITIVAS'!A219,'Listado EcoEscuelas  TCC'!A:AS,11,FALSE)</f>
        <v>1</v>
      </c>
      <c r="G219" s="113" t="s">
        <v>25</v>
      </c>
    </row>
    <row r="220" spans="1:7">
      <c r="A220">
        <v>253</v>
      </c>
      <c r="B220" t="str">
        <f>VLOOKUP('SEDES DEFINITIVAS'!A220,'Listado EcoEscuelas  TCC'!A:AS,2,FALSE)</f>
        <v>Guaviare</v>
      </c>
      <c r="C220" t="str">
        <f>VLOOKUP(A220,'Listado EcoEscuelas  TCC'!A:AS,3,FALSE)</f>
        <v>El Retorno</v>
      </c>
      <c r="D220" t="str">
        <f>VLOOKUP(A220,'Listado EcoEscuelas  TCC'!A:F,4,FALSE)</f>
        <v>C.E. Indígena El Morichal Viejo</v>
      </c>
      <c r="E220" t="str">
        <f>VLOOKUP('SEDES DEFINITIVAS'!A220,'Listado EcoEscuelas  TCC'!A:F,5,FALSE)</f>
        <v>Santa Rosa</v>
      </c>
      <c r="F220" s="113">
        <f>VLOOKUP('SEDES DEFINITIVAS'!A220,'Listado EcoEscuelas  TCC'!A:AS,11,FALSE)</f>
        <v>1</v>
      </c>
      <c r="G220" s="113" t="s">
        <v>25</v>
      </c>
    </row>
    <row r="221" spans="1:7">
      <c r="A221">
        <v>255</v>
      </c>
      <c r="B221" t="str">
        <f>VLOOKUP('SEDES DEFINITIVAS'!A221,'Listado EcoEscuelas  TCC'!A:AS,2,FALSE)</f>
        <v>Chocó</v>
      </c>
      <c r="C221" t="str">
        <f>VLOOKUP(A221,'Listado EcoEscuelas  TCC'!A:AS,3,FALSE)</f>
        <v>Carmen del Darién</v>
      </c>
      <c r="D221" t="str">
        <f>VLOOKUP(A221,'Listado EcoEscuelas  TCC'!A:F,4,FALSE)</f>
        <v>Ce Indígena Oibida Kuvamiandó - Sede Principal</v>
      </c>
      <c r="E221" t="str">
        <f>VLOOKUP('SEDES DEFINITIVAS'!A221,'Listado EcoEscuelas  TCC'!A:F,5,FALSE)</f>
        <v>Sede Indígena Eya Bida</v>
      </c>
      <c r="F221" s="113">
        <f>VLOOKUP('SEDES DEFINITIVAS'!A221,'Listado EcoEscuelas  TCC'!A:AS,11,FALSE)</f>
        <v>1</v>
      </c>
      <c r="G221" s="113" t="s">
        <v>25</v>
      </c>
    </row>
    <row r="222" spans="1:7">
      <c r="A222">
        <v>256</v>
      </c>
      <c r="B222" t="str">
        <f>VLOOKUP('SEDES DEFINITIVAS'!A222,'Listado EcoEscuelas  TCC'!A:AS,2,FALSE)</f>
        <v>Chocó</v>
      </c>
      <c r="C222" t="str">
        <f>VLOOKUP(A222,'Listado EcoEscuelas  TCC'!A:AS,3,FALSE)</f>
        <v>Bagadó</v>
      </c>
      <c r="D222" t="str">
        <f>VLOOKUP(A222,'Listado EcoEscuelas  TCC'!A:F,4,FALSE)</f>
        <v>Ce Indígena Hipolito Bitucay</v>
      </c>
      <c r="E222" t="str">
        <f>VLOOKUP('SEDES DEFINITIVAS'!A222,'Listado EcoEscuelas  TCC'!A:F,5,FALSE)</f>
        <v>Sede Indígena De Brisa Del Alto Chichito</v>
      </c>
      <c r="F222" s="113">
        <f>VLOOKUP('SEDES DEFINITIVAS'!A222,'Listado EcoEscuelas  TCC'!A:AS,11,FALSE)</f>
        <v>1</v>
      </c>
      <c r="G222" s="113" t="s">
        <v>25</v>
      </c>
    </row>
    <row r="223" spans="1:7">
      <c r="A223">
        <v>257</v>
      </c>
      <c r="B223" t="str">
        <f>VLOOKUP('SEDES DEFINITIVAS'!A223,'Listado EcoEscuelas  TCC'!A:AS,2,FALSE)</f>
        <v>Nariño</v>
      </c>
      <c r="C223" t="str">
        <f>VLOOKUP(A223,'Listado EcoEscuelas  TCC'!A:AS,3,FALSE)</f>
        <v>Barbacoas</v>
      </c>
      <c r="D223" t="str">
        <f>VLOOKUP(A223,'Listado EcoEscuelas  TCC'!A:F,4,FALSE)</f>
        <v>Institucion Educativa La Humildad</v>
      </c>
      <c r="E223" t="str">
        <f>VLOOKUP('SEDES DEFINITIVAS'!A223,'Listado EcoEscuelas  TCC'!A:F,5,FALSE)</f>
        <v>Sede 3 Playa Grande</v>
      </c>
      <c r="F223" s="113">
        <f>VLOOKUP('SEDES DEFINITIVAS'!A223,'Listado EcoEscuelas  TCC'!A:AS,11,FALSE)</f>
        <v>1</v>
      </c>
      <c r="G223" s="113" t="s">
        <v>25</v>
      </c>
    </row>
    <row r="224" spans="1:7">
      <c r="A224">
        <v>258</v>
      </c>
      <c r="B224" t="str">
        <f>VLOOKUP('SEDES DEFINITIVAS'!A224,'Listado EcoEscuelas  TCC'!A:AS,2,FALSE)</f>
        <v>Bolívar</v>
      </c>
      <c r="C224" t="str">
        <f>VLOOKUP(A224,'Listado EcoEscuelas  TCC'!A:AS,3,FALSE)</f>
        <v>Morales</v>
      </c>
      <c r="D224" t="str">
        <f>VLOOKUP(A224,'Listado EcoEscuelas  TCC'!A:F,4,FALSE)</f>
        <v>Institución Educativa De Micoahumado</v>
      </c>
      <c r="E224" t="str">
        <f>VLOOKUP('SEDES DEFINITIVAS'!A224,'Listado EcoEscuelas  TCC'!A:F,5,FALSE)</f>
        <v>Progreso Bajo</v>
      </c>
      <c r="F224" s="113">
        <f>VLOOKUP('SEDES DEFINITIVAS'!A224,'Listado EcoEscuelas  TCC'!A:AS,11,FALSE)</f>
        <v>1</v>
      </c>
      <c r="G224" s="113" t="s">
        <v>25</v>
      </c>
    </row>
    <row r="225" spans="1:7">
      <c r="A225">
        <v>259</v>
      </c>
      <c r="B225" t="str">
        <f>VLOOKUP('SEDES DEFINITIVAS'!A225,'Listado EcoEscuelas  TCC'!A:AS,2,FALSE)</f>
        <v>Caquetá</v>
      </c>
      <c r="C225" t="str">
        <f>VLOOKUP(A225,'Listado EcoEscuelas  TCC'!A:AS,3,FALSE)</f>
        <v>Milán</v>
      </c>
      <c r="D225" t="str">
        <f>VLOOKUP(A225,'Listado EcoEscuelas  TCC'!A:F,4,FALSE)</f>
        <v>I.E.R.Indigena Mama Bwe Reojache</v>
      </c>
      <c r="E225" t="str">
        <f>VLOOKUP('SEDES DEFINITIVAS'!A225,'Listado EcoEscuelas  TCC'!A:F,5,FALSE)</f>
        <v>Indigena Hericha</v>
      </c>
      <c r="F225" s="113">
        <f>VLOOKUP('SEDES DEFINITIVAS'!A225,'Listado EcoEscuelas  TCC'!A:AS,11,FALSE)</f>
        <v>1</v>
      </c>
      <c r="G225" s="113" t="s">
        <v>25</v>
      </c>
    </row>
    <row r="226" spans="1:7">
      <c r="A226">
        <v>260</v>
      </c>
      <c r="B226" t="str">
        <f>VLOOKUP('SEDES DEFINITIVAS'!A226,'Listado EcoEscuelas  TCC'!A:AS,2,FALSE)</f>
        <v>Bolívar</v>
      </c>
      <c r="C226" t="str">
        <f>VLOOKUP(A226,'Listado EcoEscuelas  TCC'!A:AS,3,FALSE)</f>
        <v>Tiquisio(Puerto Rico)</v>
      </c>
      <c r="D226" t="str">
        <f>VLOOKUP(A226,'Listado EcoEscuelas  TCC'!A:F,4,FALSE)</f>
        <v>Institución Educativa De La Ventura</v>
      </c>
      <c r="E226" t="str">
        <f>VLOOKUP('SEDES DEFINITIVAS'!A226,'Listado EcoEscuelas  TCC'!A:F,5,FALSE)</f>
        <v>Pincho</v>
      </c>
      <c r="F226" s="113">
        <f>VLOOKUP('SEDES DEFINITIVAS'!A226,'Listado EcoEscuelas  TCC'!A:AS,11,FALSE)</f>
        <v>1</v>
      </c>
      <c r="G226" s="113" t="s">
        <v>25</v>
      </c>
    </row>
    <row r="227" spans="1:7">
      <c r="A227">
        <v>261</v>
      </c>
      <c r="B227" t="str">
        <f>VLOOKUP('SEDES DEFINITIVAS'!A227,'Listado EcoEscuelas  TCC'!A:AS,2,FALSE)</f>
        <v>Caquetá</v>
      </c>
      <c r="C227" t="str">
        <f>VLOOKUP(A227,'Listado EcoEscuelas  TCC'!A:AS,3,FALSE)</f>
        <v>LA Montañita</v>
      </c>
      <c r="D227" t="str">
        <f>VLOOKUP(A227,'Listado EcoEscuelas  TCC'!A:F,4,FALSE)</f>
        <v>I.E. R. Brisas De San Isidro</v>
      </c>
      <c r="E227" t="str">
        <f>VLOOKUP('SEDES DEFINITIVAS'!A227,'Listado EcoEscuelas  TCC'!A:F,5,FALSE)</f>
        <v>Corazones</v>
      </c>
      <c r="F227" s="113">
        <f>VLOOKUP('SEDES DEFINITIVAS'!A227,'Listado EcoEscuelas  TCC'!A:AS,11,FALSE)</f>
        <v>1</v>
      </c>
      <c r="G227" s="113" t="s">
        <v>25</v>
      </c>
    </row>
    <row r="228" spans="1:7">
      <c r="A228">
        <v>262</v>
      </c>
      <c r="B228" t="str">
        <f>VLOOKUP('SEDES DEFINITIVAS'!A228,'Listado EcoEscuelas  TCC'!A:AS,2,FALSE)</f>
        <v>Caquetá</v>
      </c>
      <c r="C228" t="str">
        <f>VLOOKUP(A228,'Listado EcoEscuelas  TCC'!A:AS,3,FALSE)</f>
        <v>Cartagena del Chairá</v>
      </c>
      <c r="D228" t="str">
        <f>VLOOKUP(A228,'Listado EcoEscuelas  TCC'!A:F,4,FALSE)</f>
        <v>I. E. R. La Esmeralda</v>
      </c>
      <c r="E228" t="str">
        <f>VLOOKUP('SEDES DEFINITIVAS'!A228,'Listado EcoEscuelas  TCC'!A:F,5,FALSE)</f>
        <v>Patio Bonito</v>
      </c>
      <c r="F228" s="113">
        <f>VLOOKUP('SEDES DEFINITIVAS'!A228,'Listado EcoEscuelas  TCC'!A:AS,11,FALSE)</f>
        <v>1</v>
      </c>
      <c r="G228" s="113" t="s">
        <v>25</v>
      </c>
    </row>
    <row r="229" spans="1:7">
      <c r="A229">
        <v>264</v>
      </c>
      <c r="B229" t="str">
        <f>VLOOKUP('SEDES DEFINITIVAS'!A229,'Listado EcoEscuelas  TCC'!A:AS,2,FALSE)</f>
        <v>Nariño</v>
      </c>
      <c r="C229" t="str">
        <f>VLOOKUP(A229,'Listado EcoEscuelas  TCC'!A:AS,3,FALSE)</f>
        <v>San Andres De Tumaco</v>
      </c>
      <c r="D229" t="str">
        <f>VLOOKUP(A229,'Listado EcoEscuelas  TCC'!A:F,4,FALSE)</f>
        <v>Ce. Isla Grande Rio Rosario</v>
      </c>
      <c r="E229" t="str">
        <f>VLOOKUP('SEDES DEFINITIVAS'!A229,'Listado EcoEscuelas  TCC'!A:F,5,FALSE)</f>
        <v>Sede # 4 Candelo</v>
      </c>
      <c r="F229" s="113">
        <f>VLOOKUP('SEDES DEFINITIVAS'!A229,'Listado EcoEscuelas  TCC'!A:AS,11,FALSE)</f>
        <v>1</v>
      </c>
      <c r="G229" s="113" t="s">
        <v>25</v>
      </c>
    </row>
    <row r="230" spans="1:7">
      <c r="A230">
        <v>265</v>
      </c>
      <c r="B230" t="str">
        <f>VLOOKUP('SEDES DEFINITIVAS'!A230,'Listado EcoEscuelas  TCC'!A:AS,2,FALSE)</f>
        <v>Nariño</v>
      </c>
      <c r="C230" t="str">
        <f>VLOOKUP(A230,'Listado EcoEscuelas  TCC'!A:AS,3,FALSE)</f>
        <v>San Andres De Tumaco</v>
      </c>
      <c r="D230" t="str">
        <f>VLOOKUP(A230,'Listado EcoEscuelas  TCC'!A:F,4,FALSE)</f>
        <v>Ce. Nerete</v>
      </c>
      <c r="E230" t="str">
        <f>VLOOKUP('SEDES DEFINITIVAS'!A230,'Listado EcoEscuelas  TCC'!A:F,5,FALSE)</f>
        <v>Sede # 4 San Vicente</v>
      </c>
      <c r="F230" s="113">
        <f>VLOOKUP('SEDES DEFINITIVAS'!A230,'Listado EcoEscuelas  TCC'!A:AS,11,FALSE)</f>
        <v>1</v>
      </c>
      <c r="G230" s="113" t="s">
        <v>25</v>
      </c>
    </row>
    <row r="231" spans="1:7">
      <c r="A231">
        <v>268</v>
      </c>
      <c r="B231" t="str">
        <f>VLOOKUP('SEDES DEFINITIVAS'!A231,'Listado EcoEscuelas  TCC'!A:AS,2,FALSE)</f>
        <v>Antioquia</v>
      </c>
      <c r="C231" t="str">
        <f>VLOOKUP(A231,'Listado EcoEscuelas  TCC'!A:AS,3,FALSE)</f>
        <v>Frontino</v>
      </c>
      <c r="D231" t="str">
        <f>VLOOKUP(A231,'Listado EcoEscuelas  TCC'!A:F,4,FALSE)</f>
        <v>I.E.R Indigenista Jaichinidau</v>
      </c>
      <c r="E231" t="str">
        <f>VLOOKUP('SEDES DEFINITIVAS'!A231,'Listado EcoEscuelas  TCC'!A:F,5,FALSE)</f>
        <v>C. E. R. Indigenista Caliche</v>
      </c>
      <c r="F231" s="113">
        <f>VLOOKUP('SEDES DEFINITIVAS'!A231,'Listado EcoEscuelas  TCC'!A:AS,11,FALSE)</f>
        <v>1</v>
      </c>
      <c r="G231" s="113" t="s">
        <v>25</v>
      </c>
    </row>
    <row r="232" spans="1:7">
      <c r="A232">
        <v>269</v>
      </c>
      <c r="B232" t="str">
        <f>VLOOKUP('SEDES DEFINITIVAS'!A232,'Listado EcoEscuelas  TCC'!A:AS,2,FALSE)</f>
        <v>Bolívar</v>
      </c>
      <c r="C232" t="str">
        <f>VLOOKUP(A232,'Listado EcoEscuelas  TCC'!A:AS,3,FALSE)</f>
        <v>Tiquisio(Puerto Rico)</v>
      </c>
      <c r="D232" t="str">
        <f>VLOOKUP(A232,'Listado EcoEscuelas  TCC'!A:F,4,FALSE)</f>
        <v>Institución Educativa De La Ventura</v>
      </c>
      <c r="E232" t="str">
        <f>VLOOKUP('SEDES DEFINITIVAS'!A232,'Listado EcoEscuelas  TCC'!A:F,5,FALSE)</f>
        <v>Bellavista  Tagual</v>
      </c>
      <c r="F232" s="113">
        <f>VLOOKUP('SEDES DEFINITIVAS'!A232,'Listado EcoEscuelas  TCC'!A:AS,11,FALSE)</f>
        <v>1</v>
      </c>
      <c r="G232" s="113" t="s">
        <v>25</v>
      </c>
    </row>
    <row r="233" spans="1:7">
      <c r="A233">
        <v>271</v>
      </c>
      <c r="B233" t="str">
        <f>VLOOKUP('SEDES DEFINITIVAS'!A233,'Listado EcoEscuelas  TCC'!A:AS,2,FALSE)</f>
        <v>Chocó</v>
      </c>
      <c r="C233" t="str">
        <f>VLOOKUP(A233,'Listado EcoEscuelas  TCC'!A:AS,3,FALSE)</f>
        <v>Alto Baudó</v>
      </c>
      <c r="D233" t="str">
        <f>VLOOKUP(A233,'Listado EcoEscuelas  TCC'!A:F,4,FALSE)</f>
        <v>Ie Indígena La Playita</v>
      </c>
      <c r="E233" t="str">
        <f>VLOOKUP('SEDES DEFINITIVAS'!A233,'Listado EcoEscuelas  TCC'!A:F,5,FALSE)</f>
        <v>Sede Indígena Dionisio Chamorro</v>
      </c>
      <c r="F233" s="113">
        <f>VLOOKUP('SEDES DEFINITIVAS'!A233,'Listado EcoEscuelas  TCC'!A:AS,11,FALSE)</f>
        <v>1</v>
      </c>
      <c r="G233" s="113" t="s">
        <v>25</v>
      </c>
    </row>
    <row r="234" spans="1:7">
      <c r="A234">
        <v>272</v>
      </c>
      <c r="B234" t="str">
        <f>VLOOKUP('SEDES DEFINITIVAS'!A234,'Listado EcoEscuelas  TCC'!A:AS,2,FALSE)</f>
        <v>Chocó</v>
      </c>
      <c r="C234" t="str">
        <f>VLOOKUP(A234,'Listado EcoEscuelas  TCC'!A:AS,3,FALSE)</f>
        <v>Alto Baudó</v>
      </c>
      <c r="D234" t="str">
        <f>VLOOKUP(A234,'Listado EcoEscuelas  TCC'!A:F,4,FALSE)</f>
        <v>Ie Indígena Patricio Mecha</v>
      </c>
      <c r="E234" t="str">
        <f>VLOOKUP('SEDES DEFINITIVAS'!A234,'Listado EcoEscuelas  TCC'!A:F,5,FALSE)</f>
        <v>Sede Indígena Siorodo</v>
      </c>
      <c r="F234" s="113">
        <f>VLOOKUP('SEDES DEFINITIVAS'!A234,'Listado EcoEscuelas  TCC'!A:AS,11,FALSE)</f>
        <v>1</v>
      </c>
      <c r="G234" s="113" t="s">
        <v>25</v>
      </c>
    </row>
    <row r="235" spans="1:7">
      <c r="A235">
        <v>273</v>
      </c>
      <c r="B235" t="str">
        <f>VLOOKUP('SEDES DEFINITIVAS'!A235,'Listado EcoEscuelas  TCC'!A:AS,2,FALSE)</f>
        <v>Chocó</v>
      </c>
      <c r="C235" t="str">
        <f>VLOOKUP(A235,'Listado EcoEscuelas  TCC'!A:AS,3,FALSE)</f>
        <v>Lloró</v>
      </c>
      <c r="D235" t="str">
        <f>VLOOKUP(A235,'Listado EcoEscuelas  TCC'!A:F,4,FALSE)</f>
        <v>Ie Indígena De Playon</v>
      </c>
      <c r="E235" t="str">
        <f>VLOOKUP('SEDES DEFINITIVAS'!A235,'Listado EcoEscuelas  TCC'!A:F,5,FALSE)</f>
        <v>Sede Indígena De Chigaramia</v>
      </c>
      <c r="F235" s="113">
        <f>VLOOKUP('SEDES DEFINITIVAS'!A235,'Listado EcoEscuelas  TCC'!A:AS,11,FALSE)</f>
        <v>1</v>
      </c>
      <c r="G235" s="113" t="s">
        <v>25</v>
      </c>
    </row>
    <row r="236" spans="1:7">
      <c r="A236">
        <v>274</v>
      </c>
      <c r="B236" t="str">
        <f>VLOOKUP('SEDES DEFINITIVAS'!A236,'Listado EcoEscuelas  TCC'!A:AS,2,FALSE)</f>
        <v>Chocó</v>
      </c>
      <c r="C236" t="str">
        <f>VLOOKUP(A236,'Listado EcoEscuelas  TCC'!A:AS,3,FALSE)</f>
        <v>Juradó</v>
      </c>
      <c r="D236" t="str">
        <f>VLOOKUP(A236,'Listado EcoEscuelas  TCC'!A:F,4,FALSE)</f>
        <v>Ce Indígena Ogo Puru</v>
      </c>
      <c r="E236" t="str">
        <f>VLOOKUP('SEDES DEFINITIVAS'!A236,'Listado EcoEscuelas  TCC'!A:F,5,FALSE)</f>
        <v>Sede Indigena La Victoria</v>
      </c>
      <c r="F236" s="113">
        <f>VLOOKUP('SEDES DEFINITIVAS'!A236,'Listado EcoEscuelas  TCC'!A:AS,11,FALSE)</f>
        <v>1</v>
      </c>
      <c r="G236" s="113" t="s">
        <v>25</v>
      </c>
    </row>
    <row r="237" spans="1:7">
      <c r="A237">
        <v>276</v>
      </c>
      <c r="B237" t="str">
        <f>VLOOKUP('SEDES DEFINITIVAS'!A237,'Listado EcoEscuelas  TCC'!A:AS,2,FALSE)</f>
        <v>Putumayo</v>
      </c>
      <c r="C237" t="str">
        <f>VLOOKUP(A237,'Listado EcoEscuelas  TCC'!A:AS,3,FALSE)</f>
        <v>San Miguel</v>
      </c>
      <c r="D237" t="str">
        <f>VLOOKUP(A237,'Listado EcoEscuelas  TCC'!A:F,4,FALSE)</f>
        <v>Ie Rur El Afilador</v>
      </c>
      <c r="E237" t="str">
        <f>VLOOKUP('SEDES DEFINITIVAS'!A237,'Listado EcoEscuelas  TCC'!A:F,5,FALSE)</f>
        <v>Esc Rur Mix Canada</v>
      </c>
      <c r="F237" s="113">
        <f>VLOOKUP('SEDES DEFINITIVAS'!A237,'Listado EcoEscuelas  TCC'!A:AS,11,FALSE)</f>
        <v>1</v>
      </c>
      <c r="G237" s="113" t="s">
        <v>25</v>
      </c>
    </row>
    <row r="238" spans="1:7">
      <c r="A238">
        <v>277</v>
      </c>
      <c r="B238" t="str">
        <f>VLOOKUP('SEDES DEFINITIVAS'!A238,'Listado EcoEscuelas  TCC'!A:AS,2,FALSE)</f>
        <v>Bolívar</v>
      </c>
      <c r="C238" t="str">
        <f>VLOOKUP(A238,'Listado EcoEscuelas  TCC'!A:AS,3,FALSE)</f>
        <v>Tiquisio(Puerto Rico)</v>
      </c>
      <c r="D238" t="str">
        <f>VLOOKUP(A238,'Listado EcoEscuelas  TCC'!A:F,4,FALSE)</f>
        <v>Institución Educativa Rafael Segundo Turizo Martinez</v>
      </c>
      <c r="E238" t="str">
        <f>VLOOKUP('SEDES DEFINITIVAS'!A238,'Listado EcoEscuelas  TCC'!A:F,5,FALSE)</f>
        <v>Los Angeles</v>
      </c>
      <c r="F238" s="113">
        <f>VLOOKUP('SEDES DEFINITIVAS'!A238,'Listado EcoEscuelas  TCC'!A:AS,11,FALSE)</f>
        <v>1</v>
      </c>
      <c r="G238" s="113" t="s">
        <v>25</v>
      </c>
    </row>
    <row r="239" spans="1:7">
      <c r="A239">
        <v>278</v>
      </c>
      <c r="B239" t="str">
        <f>VLOOKUP('SEDES DEFINITIVAS'!A239,'Listado EcoEscuelas  TCC'!A:AS,2,FALSE)</f>
        <v>Putumayo</v>
      </c>
      <c r="C239" t="str">
        <f>VLOOKUP(A239,'Listado EcoEscuelas  TCC'!A:AS,3,FALSE)</f>
        <v>Puerto Asís</v>
      </c>
      <c r="D239" t="str">
        <f>VLOOKUP(A239,'Listado EcoEscuelas  TCC'!A:F,4,FALSE)</f>
        <v>Ier Puerto Vega</v>
      </c>
      <c r="E239" t="str">
        <f>VLOOKUP('SEDES DEFINITIVAS'!A239,'Listado EcoEscuelas  TCC'!A:F,5,FALSE)</f>
        <v>Esc Rur Mix Puerto Nuevo</v>
      </c>
      <c r="F239" s="113">
        <f>VLOOKUP('SEDES DEFINITIVAS'!A239,'Listado EcoEscuelas  TCC'!A:AS,11,FALSE)</f>
        <v>1</v>
      </c>
      <c r="G239" s="113" t="s">
        <v>25</v>
      </c>
    </row>
    <row r="240" spans="1:7">
      <c r="A240">
        <v>279</v>
      </c>
      <c r="B240" t="str">
        <f>VLOOKUP('SEDES DEFINITIVAS'!A240,'Listado EcoEscuelas  TCC'!A:AS,2,FALSE)</f>
        <v>Bolívar</v>
      </c>
      <c r="C240" t="str">
        <f>VLOOKUP(A240,'Listado EcoEscuelas  TCC'!A:AS,3,FALSE)</f>
        <v>Morales</v>
      </c>
      <c r="D240" t="str">
        <f>VLOOKUP(A240,'Listado EcoEscuelas  TCC'!A:F,4,FALSE)</f>
        <v>Institución Educativa De Micoahumado</v>
      </c>
      <c r="E240" t="str">
        <f>VLOOKUP('SEDES DEFINITIVAS'!A240,'Listado EcoEscuelas  TCC'!A:F,5,FALSE)</f>
        <v>La Caoba</v>
      </c>
      <c r="F240" s="113">
        <f>VLOOKUP('SEDES DEFINITIVAS'!A240,'Listado EcoEscuelas  TCC'!A:AS,11,FALSE)</f>
        <v>1</v>
      </c>
      <c r="G240" s="113" t="s">
        <v>25</v>
      </c>
    </row>
    <row r="241" spans="1:7">
      <c r="A241">
        <v>280</v>
      </c>
      <c r="B241" t="str">
        <f>VLOOKUP('SEDES DEFINITIVAS'!A241,'Listado EcoEscuelas  TCC'!A:AS,2,FALSE)</f>
        <v>Bolívar</v>
      </c>
      <c r="C241" t="str">
        <f>VLOOKUP(A241,'Listado EcoEscuelas  TCC'!A:AS,3,FALSE)</f>
        <v>Cantagallo</v>
      </c>
      <c r="D241" t="str">
        <f>VLOOKUP(A241,'Listado EcoEscuelas  TCC'!A:F,4,FALSE)</f>
        <v>Institución Educativa La Victoria</v>
      </c>
      <c r="E241" t="str">
        <f>VLOOKUP('SEDES DEFINITIVAS'!A241,'Listado EcoEscuelas  TCC'!A:F,5,FALSE)</f>
        <v>La Granja</v>
      </c>
      <c r="F241" s="113">
        <f>VLOOKUP('SEDES DEFINITIVAS'!A241,'Listado EcoEscuelas  TCC'!A:AS,11,FALSE)</f>
        <v>1</v>
      </c>
      <c r="G241" s="113" t="s">
        <v>25</v>
      </c>
    </row>
    <row r="242" spans="1:7">
      <c r="A242">
        <v>282</v>
      </c>
      <c r="B242" t="str">
        <f>VLOOKUP('SEDES DEFINITIVAS'!A242,'Listado EcoEscuelas  TCC'!A:AS,2,FALSE)</f>
        <v>Cesar</v>
      </c>
      <c r="C242" t="str">
        <f>VLOOKUP(A242,'Listado EcoEscuelas  TCC'!A:AS,3,FALSE)</f>
        <v>Agustín Codazzi</v>
      </c>
      <c r="D242" t="str">
        <f>VLOOKUP(A242,'Listado EcoEscuelas  TCC'!A:F,4,FALSE)</f>
        <v>Centro Educativo Indigena Echoka</v>
      </c>
      <c r="E242" t="str">
        <f>VLOOKUP('SEDES DEFINITIVAS'!A242,'Listado EcoEscuelas  TCC'!A:F,5,FALSE)</f>
        <v>Sede Suchaye</v>
      </c>
      <c r="F242" s="113">
        <f>VLOOKUP('SEDES DEFINITIVAS'!A242,'Listado EcoEscuelas  TCC'!A:AS,11,FALSE)</f>
        <v>1</v>
      </c>
      <c r="G242" s="113" t="s">
        <v>25</v>
      </c>
    </row>
    <row r="243" spans="1:7">
      <c r="A243">
        <v>283</v>
      </c>
      <c r="B243" t="str">
        <f>VLOOKUP('SEDES DEFINITIVAS'!A243,'Listado EcoEscuelas  TCC'!A:AS,2,FALSE)</f>
        <v>Casanare</v>
      </c>
      <c r="C243" t="str">
        <f>VLOOKUP(A243,'Listado EcoEscuelas  TCC'!A:AS,3,FALSE)</f>
        <v>Paz de Ariporo</v>
      </c>
      <c r="D243" t="str">
        <f>VLOOKUP(A243,'Listado EcoEscuelas  TCC'!A:F,4,FALSE)</f>
        <v>Institucion Educativa San Juan De Los Llanos</v>
      </c>
      <c r="E243" t="str">
        <f>VLOOKUP('SEDES DEFINITIVAS'!A243,'Listado EcoEscuelas  TCC'!A:F,5,FALSE)</f>
        <v>La Alegria De Los Niños</v>
      </c>
      <c r="F243" s="113">
        <f>VLOOKUP('SEDES DEFINITIVAS'!A243,'Listado EcoEscuelas  TCC'!A:AS,11,FALSE)</f>
        <v>1</v>
      </c>
      <c r="G243" s="113" t="s">
        <v>25</v>
      </c>
    </row>
    <row r="244" spans="1:7">
      <c r="A244">
        <v>284</v>
      </c>
      <c r="B244" t="str">
        <f>VLOOKUP('SEDES DEFINITIVAS'!A244,'Listado EcoEscuelas  TCC'!A:AS,2,FALSE)</f>
        <v>Valle del Cauca</v>
      </c>
      <c r="C244" t="str">
        <f>VLOOKUP(A244,'Listado EcoEscuelas  TCC'!A:AS,3,FALSE)</f>
        <v>Buenaventura</v>
      </c>
      <c r="D244" t="str">
        <f>VLOOKUP(A244,'Listado EcoEscuelas  TCC'!A:F,4,FALSE)</f>
        <v>Raul Orejuela Bueno</v>
      </c>
      <c r="E244" t="str">
        <f>VLOOKUP('SEDES DEFINITIVAS'!A244,'Listado EcoEscuelas  TCC'!A:F,5,FALSE)</f>
        <v>San Ramon</v>
      </c>
      <c r="F244" s="113">
        <f>VLOOKUP('SEDES DEFINITIVAS'!A244,'Listado EcoEscuelas  TCC'!A:AS,11,FALSE)</f>
        <v>1</v>
      </c>
      <c r="G244" s="113" t="s">
        <v>25</v>
      </c>
    </row>
    <row r="245" spans="1:7">
      <c r="A245">
        <v>285</v>
      </c>
      <c r="B245" t="str">
        <f>VLOOKUP('SEDES DEFINITIVAS'!A245,'Listado EcoEscuelas  TCC'!A:AS,2,FALSE)</f>
        <v>Valle del Cauca</v>
      </c>
      <c r="C245" t="str">
        <f>VLOOKUP(A245,'Listado EcoEscuelas  TCC'!A:AS,3,FALSE)</f>
        <v>Buenaventura</v>
      </c>
      <c r="D245" t="str">
        <f>VLOOKUP(A245,'Listado EcoEscuelas  TCC'!A:F,4,FALSE)</f>
        <v>Jose Acevedo Y Gomez</v>
      </c>
      <c r="E245" t="str">
        <f>VLOOKUP('SEDES DEFINITIVAS'!A245,'Listado EcoEscuelas  TCC'!A:F,5,FALSE)</f>
        <v>Santa Filomena</v>
      </c>
      <c r="F245" s="113">
        <f>VLOOKUP('SEDES DEFINITIVAS'!A245,'Listado EcoEscuelas  TCC'!A:AS,11,FALSE)</f>
        <v>1</v>
      </c>
      <c r="G245" s="113" t="s">
        <v>25</v>
      </c>
    </row>
    <row r="246" spans="1:7">
      <c r="A246">
        <v>286</v>
      </c>
      <c r="B246" t="str">
        <f>VLOOKUP('SEDES DEFINITIVAS'!A246,'Listado EcoEscuelas  TCC'!A:AS,2,FALSE)</f>
        <v>Tolima</v>
      </c>
      <c r="C246" t="str">
        <f>VLOOKUP(A246,'Listado EcoEscuelas  TCC'!A:AS,3,FALSE)</f>
        <v>Fresno</v>
      </c>
      <c r="D246" t="str">
        <f>VLOOKUP(A246,'Listado EcoEscuelas  TCC'!A:F,4,FALSE)</f>
        <v>Institucion Educativa Tecnica Niña Maria</v>
      </c>
      <c r="E246" t="str">
        <f>VLOOKUP('SEDES DEFINITIVAS'!A246,'Listado EcoEscuelas  TCC'!A:F,5,FALSE)</f>
        <v>Aguas Claras</v>
      </c>
      <c r="F246" s="113">
        <f>VLOOKUP('SEDES DEFINITIVAS'!A246,'Listado EcoEscuelas  TCC'!A:AS,11,FALSE)</f>
        <v>1</v>
      </c>
      <c r="G246" s="113" t="s">
        <v>25</v>
      </c>
    </row>
    <row r="247" spans="1:7">
      <c r="A247">
        <v>287</v>
      </c>
      <c r="B247" t="str">
        <f>VLOOKUP('SEDES DEFINITIVAS'!A247,'Listado EcoEscuelas  TCC'!A:AS,2,FALSE)</f>
        <v>Chocó</v>
      </c>
      <c r="C247" t="str">
        <f>VLOOKUP(A247,'Listado EcoEscuelas  TCC'!A:AS,3,FALSE)</f>
        <v>Bagadó</v>
      </c>
      <c r="D247" t="str">
        <f>VLOOKUP(A247,'Listado EcoEscuelas  TCC'!A:F,4,FALSE)</f>
        <v>Ce Indígena Mindalecio Campaña</v>
      </c>
      <c r="E247" t="str">
        <f>VLOOKUP('SEDES DEFINITIVAS'!A247,'Listado EcoEscuelas  TCC'!A:F,5,FALSE)</f>
        <v>Sede Indígena De Churina</v>
      </c>
      <c r="F247" s="113">
        <f>VLOOKUP('SEDES DEFINITIVAS'!A247,'Listado EcoEscuelas  TCC'!A:AS,11,FALSE)</f>
        <v>1</v>
      </c>
      <c r="G247" s="113" t="s">
        <v>25</v>
      </c>
    </row>
    <row r="248" spans="1:7">
      <c r="A248">
        <v>288</v>
      </c>
      <c r="B248" t="str">
        <f>VLOOKUP('SEDES DEFINITIVAS'!A248,'Listado EcoEscuelas  TCC'!A:AS,2,FALSE)</f>
        <v>Chocó</v>
      </c>
      <c r="C248" t="str">
        <f>VLOOKUP(A248,'Listado EcoEscuelas  TCC'!A:AS,3,FALSE)</f>
        <v>Bagadó</v>
      </c>
      <c r="D248" t="str">
        <f>VLOOKUP(A248,'Listado EcoEscuelas  TCC'!A:F,4,FALSE)</f>
        <v>Ie Indígena De Pescadito</v>
      </c>
      <c r="E248" t="str">
        <f>VLOOKUP('SEDES DEFINITIVAS'!A248,'Listado EcoEscuelas  TCC'!A:F,5,FALSE)</f>
        <v>Sede Indígena Iguanero</v>
      </c>
      <c r="F248" s="113">
        <f>VLOOKUP('SEDES DEFINITIVAS'!A248,'Listado EcoEscuelas  TCC'!A:AS,11,FALSE)</f>
        <v>1</v>
      </c>
      <c r="G248" s="113" t="s">
        <v>25</v>
      </c>
    </row>
    <row r="249" spans="1:7">
      <c r="A249">
        <v>290</v>
      </c>
      <c r="B249" t="str">
        <f>VLOOKUP('SEDES DEFINITIVAS'!A249,'Listado EcoEscuelas  TCC'!A:AS,2,FALSE)</f>
        <v>Bolívar</v>
      </c>
      <c r="C249" t="str">
        <f>VLOOKUP(A249,'Listado EcoEscuelas  TCC'!A:AS,3,FALSE)</f>
        <v>Santa Rosa Del Sur</v>
      </c>
      <c r="D249" t="str">
        <f>VLOOKUP(A249,'Listado EcoEscuelas  TCC'!A:F,4,FALSE)</f>
        <v>Institución Educativa Académica Y Técnica Agropecuaria Los Canelos</v>
      </c>
      <c r="E249" t="str">
        <f>VLOOKUP('SEDES DEFINITIVAS'!A249,'Listado EcoEscuelas  TCC'!A:F,5,FALSE)</f>
        <v>Palma Chica</v>
      </c>
      <c r="F249" s="113">
        <f>VLOOKUP('SEDES DEFINITIVAS'!A249,'Listado EcoEscuelas  TCC'!A:AS,11,FALSE)</f>
        <v>1</v>
      </c>
      <c r="G249" s="113" t="s">
        <v>25</v>
      </c>
    </row>
    <row r="250" spans="1:7">
      <c r="A250">
        <v>292</v>
      </c>
      <c r="B250" t="str">
        <f>VLOOKUP('SEDES DEFINITIVAS'!A250,'Listado EcoEscuelas  TCC'!A:AS,2,FALSE)</f>
        <v>Guaviare</v>
      </c>
      <c r="C250" t="str">
        <f>VLOOKUP(A250,'Listado EcoEscuelas  TCC'!A:AS,3,FALSE)</f>
        <v>Miraflores</v>
      </c>
      <c r="D250" t="str">
        <f>VLOOKUP(A250,'Listado EcoEscuelas  TCC'!A:F,4,FALSE)</f>
        <v>I.E. Indígena Lagos Del Dorado</v>
      </c>
      <c r="E250" t="str">
        <f>VLOOKUP('SEDES DEFINITIVAS'!A250,'Listado EcoEscuelas  TCC'!A:F,5,FALSE)</f>
        <v>Lagos De Jamicuru</v>
      </c>
      <c r="F250" s="113">
        <f>VLOOKUP('SEDES DEFINITIVAS'!A250,'Listado EcoEscuelas  TCC'!A:AS,11,FALSE)</f>
        <v>1</v>
      </c>
      <c r="G250" s="113" t="s">
        <v>25</v>
      </c>
    </row>
    <row r="251" spans="1:7">
      <c r="A251">
        <v>293</v>
      </c>
      <c r="B251" t="str">
        <f>VLOOKUP('SEDES DEFINITIVAS'!A251,'Listado EcoEscuelas  TCC'!A:AS,2,FALSE)</f>
        <v>Nariño</v>
      </c>
      <c r="C251" t="str">
        <f>VLOOKUP(A251,'Listado EcoEscuelas  TCC'!A:AS,3,FALSE)</f>
        <v>Roberto Payán(San José)</v>
      </c>
      <c r="D251" t="str">
        <f>VLOOKUP(A251,'Listado EcoEscuelas  TCC'!A:F,4,FALSE)</f>
        <v>Institucion Educativa Pumbi Las Lajas</v>
      </c>
      <c r="E251" t="str">
        <f>VLOOKUP('SEDES DEFINITIVAS'!A251,'Listado EcoEscuelas  TCC'!A:F,5,FALSE)</f>
        <v>Sede 15 El Pato</v>
      </c>
      <c r="F251" s="113">
        <f>VLOOKUP('SEDES DEFINITIVAS'!A251,'Listado EcoEscuelas  TCC'!A:AS,11,FALSE)</f>
        <v>1</v>
      </c>
      <c r="G251" s="113" t="s">
        <v>25</v>
      </c>
    </row>
    <row r="252" spans="1:7">
      <c r="A252">
        <v>294</v>
      </c>
      <c r="B252" t="str">
        <f>VLOOKUP('SEDES DEFINITIVAS'!A252,'Listado EcoEscuelas  TCC'!A:AS,2,FALSE)</f>
        <v>Chocó</v>
      </c>
      <c r="C252" t="str">
        <f>VLOOKUP(A252,'Listado EcoEscuelas  TCC'!A:AS,3,FALSE)</f>
        <v>Unguía</v>
      </c>
      <c r="D252" t="str">
        <f>VLOOKUP(A252,'Listado EcoEscuelas  TCC'!A:F,4,FALSE)</f>
        <v>Ie Bernardo Moreno</v>
      </c>
      <c r="E252" t="str">
        <f>VLOOKUP('SEDES DEFINITIVAS'!A252,'Listado EcoEscuelas  TCC'!A:F,5,FALSE)</f>
        <v>Sede Tarena</v>
      </c>
      <c r="F252" s="113">
        <f>VLOOKUP('SEDES DEFINITIVAS'!A252,'Listado EcoEscuelas  TCC'!A:AS,11,FALSE)</f>
        <v>1</v>
      </c>
      <c r="G252" s="113" t="s">
        <v>25</v>
      </c>
    </row>
    <row r="253" spans="1:7">
      <c r="A253">
        <v>295</v>
      </c>
      <c r="B253" t="str">
        <f>VLOOKUP('SEDES DEFINITIVAS'!A253,'Listado EcoEscuelas  TCC'!A:AS,2,FALSE)</f>
        <v>Bolívar</v>
      </c>
      <c r="C253" t="str">
        <f>VLOOKUP(A253,'Listado EcoEscuelas  TCC'!A:AS,3,FALSE)</f>
        <v>Santa Rosa Del Sur</v>
      </c>
      <c r="D253" t="str">
        <f>VLOOKUP(A253,'Listado EcoEscuelas  TCC'!A:F,4,FALSE)</f>
        <v>Institución Educativa Técnica En Informática María Montessori</v>
      </c>
      <c r="E253" t="str">
        <f>VLOOKUP('SEDES DEFINITIVAS'!A253,'Listado EcoEscuelas  TCC'!A:F,5,FALSE)</f>
        <v>Candelero Bajo</v>
      </c>
      <c r="F253" s="113">
        <f>VLOOKUP('SEDES DEFINITIVAS'!A253,'Listado EcoEscuelas  TCC'!A:AS,11,FALSE)</f>
        <v>1</v>
      </c>
      <c r="G253" s="113" t="s">
        <v>25</v>
      </c>
    </row>
    <row r="254" spans="1:7">
      <c r="A254">
        <v>296</v>
      </c>
      <c r="B254" t="str">
        <f>VLOOKUP('SEDES DEFINITIVAS'!A254,'Listado EcoEscuelas  TCC'!A:AS,2,FALSE)</f>
        <v>Bolívar</v>
      </c>
      <c r="C254" t="str">
        <f>VLOOKUP(A254,'Listado EcoEscuelas  TCC'!A:AS,3,FALSE)</f>
        <v>Santa Rosa Del Sur</v>
      </c>
      <c r="D254" t="str">
        <f>VLOOKUP(A254,'Listado EcoEscuelas  TCC'!A:F,4,FALSE)</f>
        <v>Institución Educativa Villa Flor</v>
      </c>
      <c r="E254" t="str">
        <f>VLOOKUP('SEDES DEFINITIVAS'!A254,'Listado EcoEscuelas  TCC'!A:F,5,FALSE)</f>
        <v>Capellania</v>
      </c>
      <c r="F254" s="113">
        <f>VLOOKUP('SEDES DEFINITIVAS'!A254,'Listado EcoEscuelas  TCC'!A:AS,11,FALSE)</f>
        <v>1</v>
      </c>
      <c r="G254" s="113" t="s">
        <v>25</v>
      </c>
    </row>
    <row r="255" spans="1:7">
      <c r="A255">
        <v>297</v>
      </c>
      <c r="B255" t="str">
        <f>VLOOKUP('SEDES DEFINITIVAS'!A255,'Listado EcoEscuelas  TCC'!A:AS,2,FALSE)</f>
        <v>Bolívar</v>
      </c>
      <c r="C255" t="str">
        <f>VLOOKUP(A255,'Listado EcoEscuelas  TCC'!A:AS,3,FALSE)</f>
        <v>Río Viejo</v>
      </c>
      <c r="D255" t="str">
        <f>VLOOKUP(A255,'Listado EcoEscuelas  TCC'!A:F,4,FALSE)</f>
        <v>Institución Educativa Cobadillo</v>
      </c>
      <c r="E255" t="str">
        <f>VLOOKUP('SEDES DEFINITIVAS'!A255,'Listado EcoEscuelas  TCC'!A:F,5,FALSE)</f>
        <v>Morro Contento</v>
      </c>
      <c r="F255" s="113">
        <f>VLOOKUP('SEDES DEFINITIVAS'!A255,'Listado EcoEscuelas  TCC'!A:AS,11,FALSE)</f>
        <v>1</v>
      </c>
      <c r="G255" s="113" t="s">
        <v>25</v>
      </c>
    </row>
    <row r="256" spans="1:7">
      <c r="A256">
        <v>298</v>
      </c>
      <c r="B256" t="str">
        <f>VLOOKUP('SEDES DEFINITIVAS'!A256,'Listado EcoEscuelas  TCC'!A:AS,2,FALSE)</f>
        <v>Caquetá</v>
      </c>
      <c r="C256" t="str">
        <f>VLOOKUP(A256,'Listado EcoEscuelas  TCC'!A:AS,3,FALSE)</f>
        <v>Cartagena del Chairá</v>
      </c>
      <c r="D256" t="str">
        <f>VLOOKUP(A256,'Listado EcoEscuelas  TCC'!A:F,4,FALSE)</f>
        <v>I. E. R. Los Cristales</v>
      </c>
      <c r="E256" t="str">
        <f>VLOOKUP('SEDES DEFINITIVAS'!A256,'Listado EcoEscuelas  TCC'!A:F,5,FALSE)</f>
        <v>La Pradera</v>
      </c>
      <c r="F256" s="113">
        <f>VLOOKUP('SEDES DEFINITIVAS'!A256,'Listado EcoEscuelas  TCC'!A:AS,11,FALSE)</f>
        <v>1</v>
      </c>
      <c r="G256" s="113" t="s">
        <v>25</v>
      </c>
    </row>
    <row r="257" spans="1:7">
      <c r="A257">
        <v>299</v>
      </c>
      <c r="B257" t="str">
        <f>VLOOKUP('SEDES DEFINITIVAS'!A257,'Listado EcoEscuelas  TCC'!A:AS,2,FALSE)</f>
        <v>Caquetá</v>
      </c>
      <c r="C257" t="str">
        <f>VLOOKUP(A257,'Listado EcoEscuelas  TCC'!A:AS,3,FALSE)</f>
        <v>Cartagena del Chairá</v>
      </c>
      <c r="D257" t="str">
        <f>VLOOKUP(A257,'Listado EcoEscuelas  TCC'!A:F,4,FALSE)</f>
        <v>I.E. R. San Pedro Claver</v>
      </c>
      <c r="E257" t="str">
        <f>VLOOKUP('SEDES DEFINITIVAS'!A257,'Listado EcoEscuelas  TCC'!A:F,5,FALSE)</f>
        <v>Flor Alta</v>
      </c>
      <c r="F257" s="113">
        <f>VLOOKUP('SEDES DEFINITIVAS'!A257,'Listado EcoEscuelas  TCC'!A:AS,11,FALSE)</f>
        <v>1</v>
      </c>
      <c r="G257" s="113" t="s">
        <v>25</v>
      </c>
    </row>
    <row r="258" spans="1:7">
      <c r="A258">
        <v>300</v>
      </c>
      <c r="B258" t="str">
        <f>VLOOKUP('SEDES DEFINITIVAS'!A258,'Listado EcoEscuelas  TCC'!A:AS,2,FALSE)</f>
        <v>Chocó</v>
      </c>
      <c r="C258" t="str">
        <f>VLOOKUP(A258,'Listado EcoEscuelas  TCC'!A:AS,3,FALSE)</f>
        <v>Tadó</v>
      </c>
      <c r="D258" t="str">
        <f>VLOOKUP(A258,'Listado EcoEscuelas  TCC'!A:F,4,FALSE)</f>
        <v>Ie Indígena De Tarena</v>
      </c>
      <c r="E258" t="str">
        <f>VLOOKUP('SEDES DEFINITIVAS'!A258,'Listado EcoEscuelas  TCC'!A:F,5,FALSE)</f>
        <v>Sede Indígena De Bacoda</v>
      </c>
      <c r="F258" s="113">
        <f>VLOOKUP('SEDES DEFINITIVAS'!A258,'Listado EcoEscuelas  TCC'!A:AS,11,FALSE)</f>
        <v>1</v>
      </c>
      <c r="G258" s="113" t="s">
        <v>25</v>
      </c>
    </row>
    <row r="259" spans="1:7">
      <c r="A259">
        <v>302</v>
      </c>
      <c r="B259" t="str">
        <f>VLOOKUP('SEDES DEFINITIVAS'!A259,'Listado EcoEscuelas  TCC'!A:AS,2,FALSE)</f>
        <v>Nariño</v>
      </c>
      <c r="C259" t="str">
        <f>VLOOKUP(A259,'Listado EcoEscuelas  TCC'!A:AS,3,FALSE)</f>
        <v>San Andres De Tumaco</v>
      </c>
      <c r="D259" t="str">
        <f>VLOOKUP(A259,'Listado EcoEscuelas  TCC'!A:F,4,FALSE)</f>
        <v>Ie. Vallenato</v>
      </c>
      <c r="E259" t="str">
        <f>VLOOKUP('SEDES DEFINITIVAS'!A259,'Listado EcoEscuelas  TCC'!A:F,5,FALSE)</f>
        <v>Sede # 17 Divorcio</v>
      </c>
      <c r="F259" s="113">
        <f>VLOOKUP('SEDES DEFINITIVAS'!A259,'Listado EcoEscuelas  TCC'!A:AS,11,FALSE)</f>
        <v>1</v>
      </c>
      <c r="G259" s="113" t="s">
        <v>25</v>
      </c>
    </row>
    <row r="260" spans="1:7">
      <c r="A260">
        <v>303</v>
      </c>
      <c r="B260" t="str">
        <f>VLOOKUP('SEDES DEFINITIVAS'!A260,'Listado EcoEscuelas  TCC'!A:AS,2,FALSE)</f>
        <v>Bolívar</v>
      </c>
      <c r="C260" t="str">
        <f>VLOOKUP(A260,'Listado EcoEscuelas  TCC'!A:AS,3,FALSE)</f>
        <v>San Pablo</v>
      </c>
      <c r="D260" t="str">
        <f>VLOOKUP(A260,'Listado EcoEscuelas  TCC'!A:F,4,FALSE)</f>
        <v>Institución Educativa Técnica Agropecuaria Y Comercial De San Pablo</v>
      </c>
      <c r="E260" t="str">
        <f>VLOOKUP('SEDES DEFINITIVAS'!A260,'Listado EcoEscuelas  TCC'!A:F,5,FALSE)</f>
        <v>Bajo Sicue</v>
      </c>
      <c r="F260" s="113">
        <f>VLOOKUP('SEDES DEFINITIVAS'!A260,'Listado EcoEscuelas  TCC'!A:AS,11,FALSE)</f>
        <v>1</v>
      </c>
      <c r="G260" s="113" t="s">
        <v>25</v>
      </c>
    </row>
    <row r="261" spans="1:7">
      <c r="A261">
        <v>307</v>
      </c>
      <c r="B261" t="str">
        <f>VLOOKUP('SEDES DEFINITIVAS'!A261,'Listado EcoEscuelas  TCC'!A:AS,2,FALSE)</f>
        <v>Chocó</v>
      </c>
      <c r="C261" t="str">
        <f>VLOOKUP(A261,'Listado EcoEscuelas  TCC'!A:AS,3,FALSE)</f>
        <v>Alto Baudó</v>
      </c>
      <c r="D261" t="str">
        <f>VLOOKUP(A261,'Listado EcoEscuelas  TCC'!A:F,4,FALSE)</f>
        <v>Ce Indígena Maximiliano Rojas Isarama</v>
      </c>
      <c r="E261" t="str">
        <f>VLOOKUP('SEDES DEFINITIVAS'!A261,'Listado EcoEscuelas  TCC'!A:F,5,FALSE)</f>
        <v>Sede Indígena De Villa Nueva</v>
      </c>
      <c r="F261" s="113">
        <f>VLOOKUP('SEDES DEFINITIVAS'!A261,'Listado EcoEscuelas  TCC'!A:AS,11,FALSE)</f>
        <v>1</v>
      </c>
      <c r="G261" s="113" t="s">
        <v>25</v>
      </c>
    </row>
    <row r="262" spans="1:7">
      <c r="A262">
        <v>308</v>
      </c>
      <c r="B262" t="str">
        <f>VLOOKUP('SEDES DEFINITIVAS'!A262,'Listado EcoEscuelas  TCC'!A:AS,2,FALSE)</f>
        <v>Chocó</v>
      </c>
      <c r="C262" t="str">
        <f>VLOOKUP(A262,'Listado EcoEscuelas  TCC'!A:AS,3,FALSE)</f>
        <v>Alto Baudó</v>
      </c>
      <c r="D262" t="str">
        <f>VLOOKUP(A262,'Listado EcoEscuelas  TCC'!A:F,4,FALSE)</f>
        <v>Ie Indígena Eucicio Isarama</v>
      </c>
      <c r="E262" t="str">
        <f>VLOOKUP('SEDES DEFINITIVAS'!A262,'Listado EcoEscuelas  TCC'!A:F,5,FALSE)</f>
        <v>Sede Indígena Te Ara Te</v>
      </c>
      <c r="F262" s="113">
        <f>VLOOKUP('SEDES DEFINITIVAS'!A262,'Listado EcoEscuelas  TCC'!A:AS,11,FALSE)</f>
        <v>1</v>
      </c>
      <c r="G262" s="113" t="s">
        <v>25</v>
      </c>
    </row>
    <row r="263" spans="1:7">
      <c r="A263">
        <v>309</v>
      </c>
      <c r="B263" t="str">
        <f>VLOOKUP('SEDES DEFINITIVAS'!A263,'Listado EcoEscuelas  TCC'!A:AS,2,FALSE)</f>
        <v>Chocó</v>
      </c>
      <c r="C263" t="str">
        <f>VLOOKUP(A263,'Listado EcoEscuelas  TCC'!A:AS,3,FALSE)</f>
        <v>Lloró</v>
      </c>
      <c r="D263" t="str">
        <f>VLOOKUP(A263,'Listado EcoEscuelas  TCC'!A:F,4,FALSE)</f>
        <v>Ie Indígena De Alto Chitré</v>
      </c>
      <c r="E263" t="str">
        <f>VLOOKUP('SEDES DEFINITIVAS'!A263,'Listado EcoEscuelas  TCC'!A:F,5,FALSE)</f>
        <v>Sede Indígena Antolino</v>
      </c>
      <c r="F263" s="113">
        <f>VLOOKUP('SEDES DEFINITIVAS'!A263,'Listado EcoEscuelas  TCC'!A:AS,11,FALSE)</f>
        <v>1</v>
      </c>
      <c r="G263" s="113" t="s">
        <v>25</v>
      </c>
    </row>
    <row r="264" spans="1:7">
      <c r="A264">
        <v>310</v>
      </c>
      <c r="B264" t="str">
        <f>VLOOKUP('SEDES DEFINITIVAS'!A264,'Listado EcoEscuelas  TCC'!A:AS,2,FALSE)</f>
        <v>Chocó</v>
      </c>
      <c r="C264" t="str">
        <f>VLOOKUP(A264,'Listado EcoEscuelas  TCC'!A:AS,3,FALSE)</f>
        <v>Juradó</v>
      </c>
      <c r="D264" t="str">
        <f>VLOOKUP(A264,'Listado EcoEscuelas  TCC'!A:F,4,FALSE)</f>
        <v>Ce Indígena Ogo Puru</v>
      </c>
      <c r="E264" t="str">
        <f>VLOOKUP('SEDES DEFINITIVAS'!A264,'Listado EcoEscuelas  TCC'!A:F,5,FALSE)</f>
        <v>Sede Indígena Embera De Jumara Carra</v>
      </c>
      <c r="F264" s="113">
        <f>VLOOKUP('SEDES DEFINITIVAS'!A264,'Listado EcoEscuelas  TCC'!A:AS,11,FALSE)</f>
        <v>1</v>
      </c>
      <c r="G264" s="113" t="s">
        <v>25</v>
      </c>
    </row>
    <row r="265" spans="1:7">
      <c r="A265">
        <v>311</v>
      </c>
      <c r="B265" t="str">
        <f>VLOOKUP('SEDES DEFINITIVAS'!A265,'Listado EcoEscuelas  TCC'!A:AS,2,FALSE)</f>
        <v>Magdalena</v>
      </c>
      <c r="C265" t="str">
        <f>VLOOKUP(A265,'Listado EcoEscuelas  TCC'!A:AS,3,FALSE)</f>
        <v>Nueva Granada</v>
      </c>
      <c r="D265" t="str">
        <f>VLOOKUP(A265,'Listado EcoEscuelas  TCC'!A:F,4,FALSE)</f>
        <v>Institucion Educativa Departamental Tecnica Nueva Granada</v>
      </c>
      <c r="E265" t="str">
        <f>VLOOKUP('SEDES DEFINITIVAS'!A265,'Listado EcoEscuelas  TCC'!A:F,5,FALSE)</f>
        <v>Erm La Belleza</v>
      </c>
      <c r="F265" s="113">
        <f>VLOOKUP('SEDES DEFINITIVAS'!A265,'Listado EcoEscuelas  TCC'!A:AS,11,FALSE)</f>
        <v>1</v>
      </c>
      <c r="G265" s="113" t="s">
        <v>25</v>
      </c>
    </row>
    <row r="266" spans="1:7">
      <c r="A266">
        <v>313</v>
      </c>
      <c r="B266" t="str">
        <f>VLOOKUP('SEDES DEFINITIVAS'!A266,'Listado EcoEscuelas  TCC'!A:AS,2,FALSE)</f>
        <v>Putumayo</v>
      </c>
      <c r="C266" t="str">
        <f>VLOOKUP(A266,'Listado EcoEscuelas  TCC'!A:AS,3,FALSE)</f>
        <v>San Miguel</v>
      </c>
      <c r="D266" t="str">
        <f>VLOOKUP(A266,'Listado EcoEscuelas  TCC'!A:F,4,FALSE)</f>
        <v>I.E.R. El Sábalo</v>
      </c>
      <c r="E266" t="str">
        <f>VLOOKUP('SEDES DEFINITIVAS'!A266,'Listado EcoEscuelas  TCC'!A:F,5,FALSE)</f>
        <v>E.R.M. Simon Bolivar</v>
      </c>
      <c r="F266" s="113">
        <f>VLOOKUP('SEDES DEFINITIVAS'!A266,'Listado EcoEscuelas  TCC'!A:AS,11,FALSE)</f>
        <v>1</v>
      </c>
      <c r="G266" s="113" t="s">
        <v>25</v>
      </c>
    </row>
    <row r="267" spans="1:7">
      <c r="A267">
        <v>314</v>
      </c>
      <c r="B267" t="str">
        <f>VLOOKUP('SEDES DEFINITIVAS'!A267,'Listado EcoEscuelas  TCC'!A:AS,2,FALSE)</f>
        <v>Chocó</v>
      </c>
      <c r="C267" t="str">
        <f>VLOOKUP(A267,'Listado EcoEscuelas  TCC'!A:AS,3,FALSE)</f>
        <v>Unión Panamericana</v>
      </c>
      <c r="D267" t="str">
        <f>VLOOKUP(A267,'Listado EcoEscuelas  TCC'!A:F,4,FALSE)</f>
        <v>Ce Indígena De Pichinde</v>
      </c>
      <c r="E267" t="str">
        <f>VLOOKUP('SEDES DEFINITIVAS'!A267,'Listado EcoEscuelas  TCC'!A:F,5,FALSE)</f>
        <v>Sede Indígena De Brisas</v>
      </c>
      <c r="F267" s="113">
        <f>VLOOKUP('SEDES DEFINITIVAS'!A267,'Listado EcoEscuelas  TCC'!A:AS,11,FALSE)</f>
        <v>1</v>
      </c>
      <c r="G267" s="113" t="s">
        <v>25</v>
      </c>
    </row>
    <row r="268" spans="1:7">
      <c r="A268">
        <v>316</v>
      </c>
      <c r="B268" t="str">
        <f>VLOOKUP('SEDES DEFINITIVAS'!A268,'Listado EcoEscuelas  TCC'!A:AS,2,FALSE)</f>
        <v>La Guajira</v>
      </c>
      <c r="C268" t="str">
        <f>VLOOKUP(A268,'Listado EcoEscuelas  TCC'!A:AS,3,FALSE)</f>
        <v>Riohacha</v>
      </c>
      <c r="D268" t="str">
        <f>VLOOKUP(A268,'Listado EcoEscuelas  TCC'!A:F,4,FALSE)</f>
        <v>Institucion Etnoeducativa #13</v>
      </c>
      <c r="E268" t="str">
        <f>VLOOKUP('SEDES DEFINITIVAS'!A268,'Listado EcoEscuelas  TCC'!A:F,5,FALSE)</f>
        <v>Amutkou</v>
      </c>
      <c r="F268" s="113">
        <f>VLOOKUP('SEDES DEFINITIVAS'!A268,'Listado EcoEscuelas  TCC'!A:AS,11,FALSE)</f>
        <v>1</v>
      </c>
      <c r="G268" s="113" t="s">
        <v>25</v>
      </c>
    </row>
    <row r="269" spans="1:7">
      <c r="A269">
        <v>317</v>
      </c>
      <c r="B269" t="str">
        <f>VLOOKUP('SEDES DEFINITIVAS'!A269,'Listado EcoEscuelas  TCC'!A:AS,2,FALSE)</f>
        <v>Bolívar</v>
      </c>
      <c r="C269" t="str">
        <f>VLOOKUP(A269,'Listado EcoEscuelas  TCC'!A:AS,3,FALSE)</f>
        <v>San Pablo</v>
      </c>
      <c r="D269" t="str">
        <f>VLOOKUP(A269,'Listado EcoEscuelas  TCC'!A:F,4,FALSE)</f>
        <v>Institución Educativa Técnica Agropecuaria Y Empresarial Pozo Azul</v>
      </c>
      <c r="E269" t="str">
        <f>VLOOKUP('SEDES DEFINITIVAS'!A269,'Listado EcoEscuelas  TCC'!A:F,5,FALSE)</f>
        <v>Jardin</v>
      </c>
      <c r="F269" s="113">
        <f>VLOOKUP('SEDES DEFINITIVAS'!A269,'Listado EcoEscuelas  TCC'!A:AS,11,FALSE)</f>
        <v>1</v>
      </c>
      <c r="G269" s="113" t="s">
        <v>25</v>
      </c>
    </row>
    <row r="270" spans="1:7">
      <c r="A270">
        <v>318</v>
      </c>
      <c r="B270" t="str">
        <f>VLOOKUP('SEDES DEFINITIVAS'!A270,'Listado EcoEscuelas  TCC'!A:AS,2,FALSE)</f>
        <v>Bolívar</v>
      </c>
      <c r="C270" t="str">
        <f>VLOOKUP(A270,'Listado EcoEscuelas  TCC'!A:AS,3,FALSE)</f>
        <v>Santa Rosa Del Sur</v>
      </c>
      <c r="D270" t="str">
        <f>VLOOKUP(A270,'Listado EcoEscuelas  TCC'!A:F,4,FALSE)</f>
        <v>Centro Educativo De Fatima</v>
      </c>
      <c r="E270" t="str">
        <f>VLOOKUP('SEDES DEFINITIVAS'!A270,'Listado EcoEscuelas  TCC'!A:F,5,FALSE)</f>
        <v>La Cristalina</v>
      </c>
      <c r="F270" s="113">
        <f>VLOOKUP('SEDES DEFINITIVAS'!A270,'Listado EcoEscuelas  TCC'!A:AS,11,FALSE)</f>
        <v>1</v>
      </c>
      <c r="G270" s="113" t="s">
        <v>25</v>
      </c>
    </row>
    <row r="271" spans="1:7">
      <c r="A271">
        <v>319</v>
      </c>
      <c r="B271" t="str">
        <f>VLOOKUP('SEDES DEFINITIVAS'!A271,'Listado EcoEscuelas  TCC'!A:AS,2,FALSE)</f>
        <v>Bolívar</v>
      </c>
      <c r="C271" t="str">
        <f>VLOOKUP(A271,'Listado EcoEscuelas  TCC'!A:AS,3,FALSE)</f>
        <v>Santa Rosa Del Sur</v>
      </c>
      <c r="D271" t="str">
        <f>VLOOKUP(A271,'Listado EcoEscuelas  TCC'!A:F,4,FALSE)</f>
        <v>Institución Educativa San Francisco</v>
      </c>
      <c r="E271" t="str">
        <f>VLOOKUP('SEDES DEFINITIVAS'!A271,'Listado EcoEscuelas  TCC'!A:F,5,FALSE)</f>
        <v>La Esmeralda</v>
      </c>
      <c r="F271" s="113">
        <f>VLOOKUP('SEDES DEFINITIVAS'!A271,'Listado EcoEscuelas  TCC'!A:AS,11,FALSE)</f>
        <v>1</v>
      </c>
      <c r="G271" s="113" t="s">
        <v>25</v>
      </c>
    </row>
    <row r="272" spans="1:7">
      <c r="A272">
        <v>321</v>
      </c>
      <c r="B272" t="str">
        <f>VLOOKUP('SEDES DEFINITIVAS'!A272,'Listado EcoEscuelas  TCC'!A:AS,2,FALSE)</f>
        <v>Putumayo</v>
      </c>
      <c r="C272" t="str">
        <f>VLOOKUP(A272,'Listado EcoEscuelas  TCC'!A:AS,3,FALSE)</f>
        <v>Mocoa</v>
      </c>
      <c r="D272" t="str">
        <f>VLOOKUP(A272,'Listado EcoEscuelas  TCC'!A:F,4,FALSE)</f>
        <v>Ier Aborigenes De Colombia</v>
      </c>
      <c r="E272" t="str">
        <f>VLOOKUP('SEDES DEFINITIVAS'!A272,'Listado EcoEscuelas  TCC'!A:F,5,FALSE)</f>
        <v>Esc Rur Mix Osococha</v>
      </c>
      <c r="F272" s="113">
        <f>VLOOKUP('SEDES DEFINITIVAS'!A272,'Listado EcoEscuelas  TCC'!A:AS,11,FALSE)</f>
        <v>1</v>
      </c>
      <c r="G272" s="113" t="s">
        <v>25</v>
      </c>
    </row>
    <row r="273" spans="1:7">
      <c r="A273">
        <v>322</v>
      </c>
      <c r="B273" t="str">
        <f>VLOOKUP('SEDES DEFINITIVAS'!A273,'Listado EcoEscuelas  TCC'!A:AS,2,FALSE)</f>
        <v>Cesar</v>
      </c>
      <c r="C273" t="str">
        <f>VLOOKUP(A273,'Listado EcoEscuelas  TCC'!A:AS,3,FALSE)</f>
        <v>Agustín Codazzi</v>
      </c>
      <c r="D273" t="str">
        <f>VLOOKUP(A273,'Listado EcoEscuelas  TCC'!A:F,4,FALSE)</f>
        <v>Centro Educativo Indigena Echoka</v>
      </c>
      <c r="E273" t="str">
        <f>VLOOKUP('SEDES DEFINITIVAS'!A273,'Listado EcoEscuelas  TCC'!A:F,5,FALSE)</f>
        <v>Sede Pukachaye</v>
      </c>
      <c r="F273" s="113">
        <f>VLOOKUP('SEDES DEFINITIVAS'!A273,'Listado EcoEscuelas  TCC'!A:AS,11,FALSE)</f>
        <v>1</v>
      </c>
      <c r="G273" s="113" t="s">
        <v>25</v>
      </c>
    </row>
    <row r="274" spans="1:7">
      <c r="A274">
        <v>323</v>
      </c>
      <c r="B274" t="str">
        <f>VLOOKUP('SEDES DEFINITIVAS'!A274,'Listado EcoEscuelas  TCC'!A:AS,2,FALSE)</f>
        <v>Cesar</v>
      </c>
      <c r="C274" t="str">
        <f>VLOOKUP(A274,'Listado EcoEscuelas  TCC'!A:AS,3,FALSE)</f>
        <v>Valledupar</v>
      </c>
      <c r="D274" t="str">
        <f>VLOOKUP(A274,'Listado EcoEscuelas  TCC'!A:F,4,FALSE)</f>
        <v>Centro Indigena Cherua</v>
      </c>
      <c r="E274" t="str">
        <f>VLOOKUP('SEDES DEFINITIVAS'!A274,'Listado EcoEscuelas  TCC'!A:F,5,FALSE)</f>
        <v>Escuela Indigena Dumerramke</v>
      </c>
      <c r="F274" s="113">
        <f>VLOOKUP('SEDES DEFINITIVAS'!A274,'Listado EcoEscuelas  TCC'!A:AS,11,FALSE)</f>
        <v>1</v>
      </c>
      <c r="G274" s="113" t="s">
        <v>25</v>
      </c>
    </row>
    <row r="275" spans="1:7">
      <c r="A275">
        <v>324</v>
      </c>
      <c r="B275" t="str">
        <f>VLOOKUP('SEDES DEFINITIVAS'!A275,'Listado EcoEscuelas  TCC'!A:AS,2,FALSE)</f>
        <v>Antioquia</v>
      </c>
      <c r="C275" t="str">
        <f>VLOOKUP(A275,'Listado EcoEscuelas  TCC'!A:AS,3,FALSE)</f>
        <v>Urrao</v>
      </c>
      <c r="D275" t="str">
        <f>VLOOKUP(A275,'Listado EcoEscuelas  TCC'!A:F,4,FALSE)</f>
        <v>I. E. R. La Caldasia</v>
      </c>
      <c r="E275" t="str">
        <f>VLOOKUP('SEDES DEFINITIVAS'!A275,'Listado EcoEscuelas  TCC'!A:F,5,FALSE)</f>
        <v>C. E. R.  Xundabe</v>
      </c>
      <c r="F275" s="113">
        <f>VLOOKUP('SEDES DEFINITIVAS'!A275,'Listado EcoEscuelas  TCC'!A:AS,11,FALSE)</f>
        <v>1</v>
      </c>
      <c r="G275" s="113" t="s">
        <v>25</v>
      </c>
    </row>
    <row r="276" spans="1:7">
      <c r="A276">
        <v>325</v>
      </c>
      <c r="B276" t="str">
        <f>VLOOKUP('SEDES DEFINITIVAS'!A276,'Listado EcoEscuelas  TCC'!A:AS,2,FALSE)</f>
        <v>Valle Del Cauca</v>
      </c>
      <c r="C276" t="str">
        <f>VLOOKUP(A276,'Listado EcoEscuelas  TCC'!A:AS,3,FALSE)</f>
        <v>Buenaventura</v>
      </c>
      <c r="D276" t="str">
        <f>VLOOKUP(A276,'Listado EcoEscuelas  TCC'!A:F,4,FALSE)</f>
        <v>Santa Cecilia</v>
      </c>
      <c r="E276" t="str">
        <f>VLOOKUP('SEDES DEFINITIVAS'!A276,'Listado EcoEscuelas  TCC'!A:F,5,FALSE)</f>
        <v>Juan Santos</v>
      </c>
      <c r="F276" s="113">
        <f>VLOOKUP('SEDES DEFINITIVAS'!A276,'Listado EcoEscuelas  TCC'!A:AS,11,FALSE)</f>
        <v>1</v>
      </c>
      <c r="G276" s="113" t="s">
        <v>25</v>
      </c>
    </row>
    <row r="277" spans="1:7">
      <c r="A277">
        <v>326</v>
      </c>
      <c r="B277" t="str">
        <f>VLOOKUP('SEDES DEFINITIVAS'!A277,'Listado EcoEscuelas  TCC'!A:AS,2,FALSE)</f>
        <v>Magdalena</v>
      </c>
      <c r="C277" t="str">
        <f>VLOOKUP(A277,'Listado EcoEscuelas  TCC'!A:AS,3,FALSE)</f>
        <v>Zona Bananera</v>
      </c>
      <c r="D277" t="str">
        <f>VLOOKUP(A277,'Listado EcoEscuelas  TCC'!A:F,4,FALSE)</f>
        <v>Institucion Etnoeducativa Departamental Jose Benito Vives De Andreis</v>
      </c>
      <c r="E277" t="str">
        <f>VLOOKUP('SEDES DEFINITIVAS'!A277,'Listado EcoEscuelas  TCC'!A:F,5,FALSE)</f>
        <v>Erm Media Tapa</v>
      </c>
      <c r="F277" s="113">
        <f>VLOOKUP('SEDES DEFINITIVAS'!A277,'Listado EcoEscuelas  TCC'!A:AS,11,FALSE)</f>
        <v>1</v>
      </c>
      <c r="G277" s="113" t="s">
        <v>25</v>
      </c>
    </row>
    <row r="278" spans="1:7">
      <c r="A278">
        <v>327</v>
      </c>
      <c r="B278" t="str">
        <f>VLOOKUP('SEDES DEFINITIVAS'!A278,'Listado EcoEscuelas  TCC'!A:AS,2,FALSE)</f>
        <v>Tolima</v>
      </c>
      <c r="C278" t="str">
        <f>VLOOKUP(A278,'Listado EcoEscuelas  TCC'!A:AS,3,FALSE)</f>
        <v>Fresno</v>
      </c>
      <c r="D278" t="str">
        <f>VLOOKUP(A278,'Listado EcoEscuelas  TCC'!A:F,4,FALSE)</f>
        <v>Institucion Educativa Tecnica Nuestra Señora De La Asuncion</v>
      </c>
      <c r="E278" t="str">
        <f>VLOOKUP('SEDES DEFINITIVAS'!A278,'Listado EcoEscuelas  TCC'!A:F,5,FALSE)</f>
        <v>Puente Tierra</v>
      </c>
      <c r="F278" s="113">
        <f>VLOOKUP('SEDES DEFINITIVAS'!A278,'Listado EcoEscuelas  TCC'!A:AS,11,FALSE)</f>
        <v>1</v>
      </c>
      <c r="G278" s="113" t="s">
        <v>25</v>
      </c>
    </row>
    <row r="279" spans="1:7">
      <c r="A279">
        <v>329</v>
      </c>
      <c r="B279" t="str">
        <f>VLOOKUP('SEDES DEFINITIVAS'!A279,'Listado EcoEscuelas  TCC'!A:AS,2,FALSE)</f>
        <v>Chocó</v>
      </c>
      <c r="C279" t="str">
        <f>VLOOKUP(A279,'Listado EcoEscuelas  TCC'!A:AS,3,FALSE)</f>
        <v>Litoral de San Juan</v>
      </c>
      <c r="D279" t="str">
        <f>VLOOKUP(A279,'Listado EcoEscuelas  TCC'!A:F,4,FALSE)</f>
        <v>Ce Indígena Chirivico Osorio</v>
      </c>
      <c r="E279" t="str">
        <f>VLOOKUP('SEDES DEFINITIVAS'!A279,'Listado EcoEscuelas  TCC'!A:F,5,FALSE)</f>
        <v>Sede Indígena De Durapdur</v>
      </c>
      <c r="F279" s="113">
        <f>VLOOKUP('SEDES DEFINITIVAS'!A279,'Listado EcoEscuelas  TCC'!A:AS,11,FALSE)</f>
        <v>1</v>
      </c>
      <c r="G279" s="113" t="s">
        <v>25</v>
      </c>
    </row>
    <row r="280" spans="1:7">
      <c r="A280">
        <v>330</v>
      </c>
      <c r="B280" t="str">
        <f>VLOOKUP('SEDES DEFINITIVAS'!A280,'Listado EcoEscuelas  TCC'!A:AS,2,FALSE)</f>
        <v>Chocó</v>
      </c>
      <c r="C280" t="str">
        <f>VLOOKUP(A280,'Listado EcoEscuelas  TCC'!A:AS,3,FALSE)</f>
        <v>Carmen del Darién</v>
      </c>
      <c r="D280" t="str">
        <f>VLOOKUP(A280,'Listado EcoEscuelas  TCC'!A:F,4,FALSE)</f>
        <v>Ce Pueblo Nuevo</v>
      </c>
      <c r="E280" t="str">
        <f>VLOOKUP('SEDES DEFINITIVAS'!A280,'Listado EcoEscuelas  TCC'!A:F,5,FALSE)</f>
        <v>Sede Nuevo Despertar De Laguna</v>
      </c>
      <c r="F280" s="113">
        <f>VLOOKUP('SEDES DEFINITIVAS'!A280,'Listado EcoEscuelas  TCC'!A:AS,11,FALSE)</f>
        <v>1</v>
      </c>
      <c r="G280" s="113" t="s">
        <v>25</v>
      </c>
    </row>
    <row r="281" spans="1:7">
      <c r="A281">
        <v>331</v>
      </c>
      <c r="B281" t="str">
        <f>VLOOKUP('SEDES DEFINITIVAS'!A281,'Listado EcoEscuelas  TCC'!A:AS,2,FALSE)</f>
        <v>Cauca</v>
      </c>
      <c r="C281" t="str">
        <f>VLOOKUP(A281,'Listado EcoEscuelas  TCC'!A:AS,3,FALSE)</f>
        <v>López (Micay)</v>
      </c>
      <c r="D281" t="str">
        <f>VLOOKUP(A281,'Listado EcoEscuelas  TCC'!A:F,4,FALSE)</f>
        <v>Institucion Educativa  Boca Grande</v>
      </c>
      <c r="E281" t="str">
        <f>VLOOKUP('SEDES DEFINITIVAS'!A281,'Listado EcoEscuelas  TCC'!A:F,5,FALSE)</f>
        <v>Guacari</v>
      </c>
      <c r="F281" s="113">
        <f>VLOOKUP('SEDES DEFINITIVAS'!A281,'Listado EcoEscuelas  TCC'!A:AS,11,FALSE)</f>
        <v>1</v>
      </c>
      <c r="G281" s="113" t="s">
        <v>25</v>
      </c>
    </row>
    <row r="282" spans="1:7">
      <c r="A282">
        <v>332</v>
      </c>
      <c r="B282" t="str">
        <f>VLOOKUP('SEDES DEFINITIVAS'!A282,'Listado EcoEscuelas  TCC'!A:AS,2,FALSE)</f>
        <v>Cauca</v>
      </c>
      <c r="C282" t="str">
        <f>VLOOKUP(A282,'Listado EcoEscuelas  TCC'!A:AS,3,FALSE)</f>
        <v>López (Micay)</v>
      </c>
      <c r="D282" t="str">
        <f>VLOOKUP(A282,'Listado EcoEscuelas  TCC'!A:F,4,FALSE)</f>
        <v>Institucion Educativa Sagrada Familia</v>
      </c>
      <c r="E282" t="str">
        <f>VLOOKUP('SEDES DEFINITIVAS'!A282,'Listado EcoEscuelas  TCC'!A:F,5,FALSE)</f>
        <v>San Pedro</v>
      </c>
      <c r="F282" s="113">
        <f>VLOOKUP('SEDES DEFINITIVAS'!A282,'Listado EcoEscuelas  TCC'!A:AS,11,FALSE)</f>
        <v>1</v>
      </c>
      <c r="G282" s="113" t="s">
        <v>25</v>
      </c>
    </row>
    <row r="283" spans="1:7">
      <c r="A283">
        <v>333</v>
      </c>
      <c r="B283" t="str">
        <f>VLOOKUP('SEDES DEFINITIVAS'!A283,'Listado EcoEscuelas  TCC'!A:AS,2,FALSE)</f>
        <v>Chocó</v>
      </c>
      <c r="C283" t="str">
        <f>VLOOKUP(A283,'Listado EcoEscuelas  TCC'!A:AS,3,FALSE)</f>
        <v>Medio Atrato</v>
      </c>
      <c r="D283" t="str">
        <f>VLOOKUP(A283,'Listado EcoEscuelas  TCC'!A:F,4,FALSE)</f>
        <v>Ce Indígena Embera Miguel Izarama</v>
      </c>
      <c r="E283" t="str">
        <f>VLOOKUP('SEDES DEFINITIVAS'!A283,'Listado EcoEscuelas  TCC'!A:F,5,FALSE)</f>
        <v>Sede Indígena De Pital</v>
      </c>
      <c r="F283" s="113">
        <f>VLOOKUP('SEDES DEFINITIVAS'!A283,'Listado EcoEscuelas  TCC'!A:AS,11,FALSE)</f>
        <v>1</v>
      </c>
      <c r="G283" s="113" t="s">
        <v>25</v>
      </c>
    </row>
    <row r="284" spans="1:7">
      <c r="A284">
        <v>334</v>
      </c>
      <c r="B284" t="str">
        <f>VLOOKUP('SEDES DEFINITIVAS'!A284,'Listado EcoEscuelas  TCC'!A:AS,2,FALSE)</f>
        <v>Nariño</v>
      </c>
      <c r="C284" t="str">
        <f>VLOOKUP(A284,'Listado EcoEscuelas  TCC'!A:AS,3,FALSE)</f>
        <v>Magüí (Payan)</v>
      </c>
      <c r="D284" t="str">
        <f>VLOOKUP(A284,'Listado EcoEscuelas  TCC'!A:F,4,FALSE)</f>
        <v>Institucion Educativa Eliseo Payan</v>
      </c>
      <c r="E284" t="str">
        <f>VLOOKUP('SEDES DEFINITIVAS'!A284,'Listado EcoEscuelas  TCC'!A:F,5,FALSE)</f>
        <v>Sede 5 Pampeta Piragua</v>
      </c>
      <c r="F284" s="113">
        <f>VLOOKUP('SEDES DEFINITIVAS'!A284,'Listado EcoEscuelas  TCC'!A:AS,11,FALSE)</f>
        <v>1</v>
      </c>
      <c r="G284" s="113" t="s">
        <v>25</v>
      </c>
    </row>
    <row r="285" spans="1:7">
      <c r="A285">
        <v>335</v>
      </c>
      <c r="B285" t="str">
        <f>VLOOKUP('SEDES DEFINITIVAS'!A285,'Listado EcoEscuelas  TCC'!A:AS,2,FALSE)</f>
        <v>Nariño</v>
      </c>
      <c r="C285" t="str">
        <f>VLOOKUP(A285,'Listado EcoEscuelas  TCC'!A:AS,3,FALSE)</f>
        <v>Roberto Payán(San José)</v>
      </c>
      <c r="D285" t="str">
        <f>VLOOKUP(A285,'Listado EcoEscuelas  TCC'!A:F,4,FALSE)</f>
        <v>Institucion Educativa Pumbi Las Lajas</v>
      </c>
      <c r="E285" t="str">
        <f>VLOOKUP('SEDES DEFINITIVAS'!A285,'Listado EcoEscuelas  TCC'!A:F,5,FALSE)</f>
        <v>Sede 8 El Cedro</v>
      </c>
      <c r="F285" s="113">
        <f>VLOOKUP('SEDES DEFINITIVAS'!A285,'Listado EcoEscuelas  TCC'!A:AS,11,FALSE)</f>
        <v>1</v>
      </c>
      <c r="G285" s="113" t="s">
        <v>25</v>
      </c>
    </row>
    <row r="286" spans="1:7">
      <c r="A286">
        <v>336</v>
      </c>
      <c r="B286" t="str">
        <f>VLOOKUP('SEDES DEFINITIVAS'!A286,'Listado EcoEscuelas  TCC'!A:AS,2,FALSE)</f>
        <v>Nariño</v>
      </c>
      <c r="C286" t="str">
        <f>VLOOKUP(A286,'Listado EcoEscuelas  TCC'!A:AS,3,FALSE)</f>
        <v>Santa Bárbara(Iscuande)</v>
      </c>
      <c r="D286" t="str">
        <f>VLOOKUP(A286,'Listado EcoEscuelas  TCC'!A:F,4,FALSE)</f>
        <v>Institucion Educativa Politecnica Santa Barbara</v>
      </c>
      <c r="E286" t="str">
        <f>VLOOKUP('SEDES DEFINITIVAS'!A286,'Listado EcoEscuelas  TCC'!A:F,5,FALSE)</f>
        <v>Sede 11 Rodea</v>
      </c>
      <c r="F286" s="113">
        <f>VLOOKUP('SEDES DEFINITIVAS'!A286,'Listado EcoEscuelas  TCC'!A:AS,11,FALSE)</f>
        <v>1</v>
      </c>
      <c r="G286" s="113" t="s">
        <v>25</v>
      </c>
    </row>
    <row r="287" spans="1:7">
      <c r="A287">
        <v>337</v>
      </c>
      <c r="B287" t="str">
        <f>VLOOKUP('SEDES DEFINITIVAS'!A287,'Listado EcoEscuelas  TCC'!A:AS,2,FALSE)</f>
        <v>Norte de Santander</v>
      </c>
      <c r="C287" t="str">
        <f>VLOOKUP(A287,'Listado EcoEscuelas  TCC'!A:AS,3,FALSE)</f>
        <v>San Calixto</v>
      </c>
      <c r="D287" t="str">
        <f>VLOOKUP(A287,'Listado EcoEscuelas  TCC'!A:F,4,FALSE)</f>
        <v>Institucion Educativa Rural La Fortuna</v>
      </c>
      <c r="E287" t="str">
        <f>VLOOKUP('SEDES DEFINITIVAS'!A287,'Listado EcoEscuelas  TCC'!A:F,5,FALSE)</f>
        <v>Sede La Cristalina</v>
      </c>
      <c r="F287" s="113">
        <f>VLOOKUP('SEDES DEFINITIVAS'!A287,'Listado EcoEscuelas  TCC'!A:AS,11,FALSE)</f>
        <v>1</v>
      </c>
      <c r="G287" s="113" t="s">
        <v>25</v>
      </c>
    </row>
    <row r="288" spans="1:7">
      <c r="A288">
        <v>338</v>
      </c>
      <c r="B288" t="str">
        <f>VLOOKUP('SEDES DEFINITIVAS'!A288,'Listado EcoEscuelas  TCC'!A:AS,2,FALSE)</f>
        <v>Bolívar</v>
      </c>
      <c r="C288" t="str">
        <f>VLOOKUP(A288,'Listado EcoEscuelas  TCC'!A:AS,3,FALSE)</f>
        <v>Santa Rosa Del Sur</v>
      </c>
      <c r="D288" t="str">
        <f>VLOOKUP(A288,'Listado EcoEscuelas  TCC'!A:F,4,FALSE)</f>
        <v>Institución Educativa Villa Flor</v>
      </c>
      <c r="E288" t="str">
        <f>VLOOKUP('SEDES DEFINITIVAS'!A288,'Listado EcoEscuelas  TCC'!A:F,5,FALSE)</f>
        <v>San Alberto</v>
      </c>
      <c r="F288" s="113">
        <f>VLOOKUP('SEDES DEFINITIVAS'!A288,'Listado EcoEscuelas  TCC'!A:AS,11,FALSE)</f>
        <v>1</v>
      </c>
      <c r="G288" s="113" t="s">
        <v>25</v>
      </c>
    </row>
    <row r="289" spans="1:7">
      <c r="A289">
        <v>339</v>
      </c>
      <c r="B289" t="str">
        <f>VLOOKUP('SEDES DEFINITIVAS'!A289,'Listado EcoEscuelas  TCC'!A:AS,2,FALSE)</f>
        <v>Norte de Santander</v>
      </c>
      <c r="C289" t="str">
        <f>VLOOKUP(A289,'Listado EcoEscuelas  TCC'!A:AS,3,FALSE)</f>
        <v>El Tarra</v>
      </c>
      <c r="D289" t="str">
        <f>VLOOKUP(A289,'Listado EcoEscuelas  TCC'!A:F,4,FALSE)</f>
        <v>Institucion Educativa Filo El Gringo</v>
      </c>
      <c r="E289" t="str">
        <f>VLOOKUP('SEDES DEFINITIVAS'!A289,'Listado EcoEscuelas  TCC'!A:F,5,FALSE)</f>
        <v>Sede Corral De Piedra</v>
      </c>
      <c r="F289" s="113">
        <f>VLOOKUP('SEDES DEFINITIVAS'!A289,'Listado EcoEscuelas  TCC'!A:AS,11,FALSE)</f>
        <v>1</v>
      </c>
      <c r="G289" s="113" t="s">
        <v>25</v>
      </c>
    </row>
    <row r="290" spans="1:7">
      <c r="A290">
        <v>340</v>
      </c>
      <c r="B290" t="str">
        <f>VLOOKUP('SEDES DEFINITIVAS'!A290,'Listado EcoEscuelas  TCC'!A:AS,2,FALSE)</f>
        <v>Bolívar</v>
      </c>
      <c r="C290" t="str">
        <f>VLOOKUP(A290,'Listado EcoEscuelas  TCC'!A:AS,3,FALSE)</f>
        <v>Río Viejo</v>
      </c>
      <c r="D290" t="str">
        <f>VLOOKUP(A290,'Listado EcoEscuelas  TCC'!A:F,4,FALSE)</f>
        <v>Institución Educativa Cobadillo</v>
      </c>
      <c r="E290" t="str">
        <f>VLOOKUP('SEDES DEFINITIVAS'!A290,'Listado EcoEscuelas  TCC'!A:F,5,FALSE)</f>
        <v>Brisas De San Martin</v>
      </c>
      <c r="F290" s="113">
        <f>VLOOKUP('SEDES DEFINITIVAS'!A290,'Listado EcoEscuelas  TCC'!A:AS,11,FALSE)</f>
        <v>1</v>
      </c>
      <c r="G290" s="113" t="s">
        <v>25</v>
      </c>
    </row>
    <row r="291" spans="1:7">
      <c r="A291">
        <v>342</v>
      </c>
      <c r="B291" t="str">
        <f>VLOOKUP('SEDES DEFINITIVAS'!A291,'Listado EcoEscuelas  TCC'!A:AS,2,FALSE)</f>
        <v>Nariño</v>
      </c>
      <c r="C291" t="str">
        <f>VLOOKUP(A291,'Listado EcoEscuelas  TCC'!A:AS,3,FALSE)</f>
        <v>San Andres De Tumaco</v>
      </c>
      <c r="D291" t="str">
        <f>VLOOKUP(A291,'Listado EcoEscuelas  TCC'!A:F,4,FALSE)</f>
        <v>I.E. Bajo Mira Y Frontera</v>
      </c>
      <c r="E291" t="str">
        <f>VLOOKUP('SEDES DEFINITIVAS'!A291,'Listado EcoEscuelas  TCC'!A:F,5,FALSE)</f>
        <v>Sede # 5 El Progreso</v>
      </c>
      <c r="F291" s="113">
        <f>VLOOKUP('SEDES DEFINITIVAS'!A291,'Listado EcoEscuelas  TCC'!A:AS,11,FALSE)</f>
        <v>1</v>
      </c>
      <c r="G291" s="113" t="s">
        <v>25</v>
      </c>
    </row>
    <row r="292" spans="1:7">
      <c r="A292">
        <v>343</v>
      </c>
      <c r="B292" t="str">
        <f>VLOOKUP('SEDES DEFINITIVAS'!A292,'Listado EcoEscuelas  TCC'!A:AS,2,FALSE)</f>
        <v>Chocó</v>
      </c>
      <c r="C292" t="str">
        <f>VLOOKUP(A292,'Listado EcoEscuelas  TCC'!A:AS,3,FALSE)</f>
        <v>Itsmina</v>
      </c>
      <c r="D292" t="str">
        <f>VLOOKUP(A292,'Listado EcoEscuelas  TCC'!A:F,4,FALSE)</f>
        <v>Ie De Primavera</v>
      </c>
      <c r="E292" t="str">
        <f>VLOOKUP('SEDES DEFINITIVAS'!A292,'Listado EcoEscuelas  TCC'!A:F,5,FALSE)</f>
        <v>Sede Doido</v>
      </c>
      <c r="F292" s="113">
        <f>VLOOKUP('SEDES DEFINITIVAS'!A292,'Listado EcoEscuelas  TCC'!A:AS,11,FALSE)</f>
        <v>1</v>
      </c>
      <c r="G292" s="666" t="s">
        <v>25</v>
      </c>
    </row>
    <row r="293" spans="1:7">
      <c r="A293">
        <v>344</v>
      </c>
      <c r="B293" t="str">
        <f>VLOOKUP('SEDES DEFINITIVAS'!A293,'Listado EcoEscuelas  TCC'!A:AS,2,FALSE)</f>
        <v>Magdalena</v>
      </c>
      <c r="C293" t="str">
        <f>VLOOKUP(A293,'Listado EcoEscuelas  TCC'!A:AS,3,FALSE)</f>
        <v>Aracataca</v>
      </c>
      <c r="D293" t="str">
        <f>VLOOKUP(A293,'Listado EcoEscuelas  TCC'!A:F,4,FALSE)</f>
        <v>Institucion Educativa Departamental Rural De Buenos Aires</v>
      </c>
      <c r="E293" t="str">
        <f>VLOOKUP('SEDES DEFINITIVAS'!A293,'Listado EcoEscuelas  TCC'!A:F,5,FALSE)</f>
        <v>Centro Educativo Jose Prudencio Padilla</v>
      </c>
      <c r="F293" s="113">
        <f>VLOOKUP('SEDES DEFINITIVAS'!A293,'Listado EcoEscuelas  TCC'!A:AS,11,FALSE)</f>
        <v>1</v>
      </c>
      <c r="G293" s="113" t="s">
        <v>25</v>
      </c>
    </row>
    <row r="294" spans="1:7">
      <c r="A294">
        <v>348</v>
      </c>
      <c r="B294" t="str">
        <f>VLOOKUP('SEDES DEFINITIVAS'!A294,'Listado EcoEscuelas  TCC'!A:AS,2,FALSE)</f>
        <v>Chocó</v>
      </c>
      <c r="C294" t="str">
        <f>VLOOKUP(A294,'Listado EcoEscuelas  TCC'!A:AS,3,FALSE)</f>
        <v>Alto Baudó</v>
      </c>
      <c r="D294" t="str">
        <f>VLOOKUP(A294,'Listado EcoEscuelas  TCC'!A:F,4,FALSE)</f>
        <v>Ce Indígena Nuncidó</v>
      </c>
      <c r="E294" t="str">
        <f>VLOOKUP('SEDES DEFINITIVAS'!A294,'Listado EcoEscuelas  TCC'!A:F,5,FALSE)</f>
        <v>Sede Indígena De Bundo</v>
      </c>
      <c r="F294" s="113">
        <f>VLOOKUP('SEDES DEFINITIVAS'!A294,'Listado EcoEscuelas  TCC'!A:AS,11,FALSE)</f>
        <v>1</v>
      </c>
      <c r="G294" s="113" t="s">
        <v>25</v>
      </c>
    </row>
    <row r="295" spans="1:7">
      <c r="A295">
        <v>349</v>
      </c>
      <c r="B295" t="str">
        <f>VLOOKUP('SEDES DEFINITIVAS'!A295,'Listado EcoEscuelas  TCC'!A:AS,2,FALSE)</f>
        <v>Bolívar</v>
      </c>
      <c r="C295" t="str">
        <f>VLOOKUP(A295,'Listado EcoEscuelas  TCC'!A:AS,3,FALSE)</f>
        <v>San Juan Nepomuceno</v>
      </c>
      <c r="D295" t="str">
        <f>VLOOKUP(A295,'Listado EcoEscuelas  TCC'!A:F,4,FALSE)</f>
        <v>Institución Educativa Técnica Rodolfo Barrios Cabrera</v>
      </c>
      <c r="E295" t="str">
        <f>VLOOKUP('SEDES DEFINITIVAS'!A295,'Listado EcoEscuelas  TCC'!A:F,5,FALSE)</f>
        <v>Corralito</v>
      </c>
      <c r="F295" s="113">
        <f>VLOOKUP('SEDES DEFINITIVAS'!A295,'Listado EcoEscuelas  TCC'!A:AS,11,FALSE)</f>
        <v>1</v>
      </c>
      <c r="G295" s="113" t="s">
        <v>25</v>
      </c>
    </row>
    <row r="296" spans="1:7">
      <c r="A296">
        <v>350</v>
      </c>
      <c r="B296" t="str">
        <f>VLOOKUP('SEDES DEFINITIVAS'!A296,'Listado EcoEscuelas  TCC'!A:AS,2,FALSE)</f>
        <v>Magdalena</v>
      </c>
      <c r="C296" t="str">
        <f>VLOOKUP(A296,'Listado EcoEscuelas  TCC'!A:AS,3,FALSE)</f>
        <v>Nueva Granada</v>
      </c>
      <c r="D296" t="str">
        <f>VLOOKUP(A296,'Listado EcoEscuelas  TCC'!A:F,4,FALSE)</f>
        <v>Institucion Educativa Departamental Tecnica Nueva Granada</v>
      </c>
      <c r="E296" t="str">
        <f>VLOOKUP('SEDES DEFINITIVAS'!A296,'Listado EcoEscuelas  TCC'!A:F,5,FALSE)</f>
        <v>Erm El Palacio</v>
      </c>
      <c r="F296" s="113">
        <f>VLOOKUP('SEDES DEFINITIVAS'!A296,'Listado EcoEscuelas  TCC'!A:AS,11,FALSE)</f>
        <v>1</v>
      </c>
      <c r="G296" s="113" t="s">
        <v>25</v>
      </c>
    </row>
    <row r="297" spans="1:7">
      <c r="A297">
        <v>351</v>
      </c>
      <c r="B297" t="str">
        <f>VLOOKUP('SEDES DEFINITIVAS'!A297,'Listado EcoEscuelas  TCC'!A:AS,2,FALSE)</f>
        <v>Bolívar</v>
      </c>
      <c r="C297" t="str">
        <f>VLOOKUP(A297,'Listado EcoEscuelas  TCC'!A:AS,3,FALSE)</f>
        <v>Montecristo</v>
      </c>
      <c r="D297" t="str">
        <f>VLOOKUP(A297,'Listado EcoEscuelas  TCC'!A:F,4,FALSE)</f>
        <v>INSTITUCIÓN EDUCATIVA TÉCNICA AGROPECUARIA Y MINERA DE MONTECRISTO</v>
      </c>
      <c r="E297" t="str">
        <f>VLOOKUP('SEDES DEFINITIVAS'!A297,'Listado EcoEscuelas  TCC'!A:F,5,FALSE)</f>
        <v>SAN MATEO</v>
      </c>
      <c r="F297" s="113">
        <f>VLOOKUP('SEDES DEFINITIVAS'!A297,'Listado EcoEscuelas  TCC'!A:AS,11,FALSE)</f>
        <v>2</v>
      </c>
      <c r="G297" s="113" t="s">
        <v>25</v>
      </c>
    </row>
    <row r="298" spans="1:7">
      <c r="A298">
        <v>352</v>
      </c>
      <c r="B298" t="str">
        <f>VLOOKUP('SEDES DEFINITIVAS'!A298,'Listado EcoEscuelas  TCC'!A:AS,2,FALSE)</f>
        <v>Bolívar</v>
      </c>
      <c r="C298" t="str">
        <f>VLOOKUP(A298,'Listado EcoEscuelas  TCC'!A:AS,3,FALSE)</f>
        <v>Tiquisio(Puerto Rico)</v>
      </c>
      <c r="D298" t="str">
        <f>VLOOKUP(A298,'Listado EcoEscuelas  TCC'!A:F,4,FALSE)</f>
        <v>INSTITUCIÓN EDUCATIVA DE COLORADO</v>
      </c>
      <c r="E298" t="str">
        <f>VLOOKUP('SEDES DEFINITIVAS'!A298,'Listado EcoEscuelas  TCC'!A:F,5,FALSE)</f>
        <v>PARAISO</v>
      </c>
      <c r="F298" s="113">
        <f>VLOOKUP('SEDES DEFINITIVAS'!A298,'Listado EcoEscuelas  TCC'!A:AS,11,FALSE)</f>
        <v>2</v>
      </c>
      <c r="G298" s="113" t="s">
        <v>25</v>
      </c>
    </row>
    <row r="299" spans="1:7">
      <c r="A299">
        <v>354</v>
      </c>
      <c r="B299" t="str">
        <f>VLOOKUP('SEDES DEFINITIVAS'!A299,'Listado EcoEscuelas  TCC'!A:AS,2,FALSE)</f>
        <v>Cauca</v>
      </c>
      <c r="C299" t="str">
        <f>VLOOKUP(A299,'Listado EcoEscuelas  TCC'!A:AS,3,FALSE)</f>
        <v>Piamonte</v>
      </c>
      <c r="D299" t="str">
        <f>VLOOKUP(A299,'Listado EcoEscuelas  TCC'!A:F,4,FALSE)</f>
        <v>Institucion Educativa Divino Nino De Yapura</v>
      </c>
      <c r="E299" t="str">
        <f>VLOOKUP('SEDES DEFINITIVAS'!A299,'Listado EcoEscuelas  TCC'!A:F,5,FALSE)</f>
        <v>El Triunfo</v>
      </c>
      <c r="F299" s="113">
        <f>VLOOKUP('SEDES DEFINITIVAS'!A299,'Listado EcoEscuelas  TCC'!A:AS,11,FALSE)</f>
        <v>1</v>
      </c>
      <c r="G299" s="113" t="s">
        <v>25</v>
      </c>
    </row>
    <row r="300" spans="1:7">
      <c r="A300">
        <v>355</v>
      </c>
      <c r="B300" t="str">
        <f>VLOOKUP('SEDES DEFINITIVAS'!A300,'Listado EcoEscuelas  TCC'!A:AS,2,FALSE)</f>
        <v>Magdalena</v>
      </c>
      <c r="C300" t="str">
        <f>VLOOKUP(A300,'Listado EcoEscuelas  TCC'!A:AS,3,FALSE)</f>
        <v>Santa Bárbara de Pinio</v>
      </c>
      <c r="D300" t="str">
        <f>VLOOKUP(A300,'Listado EcoEscuelas  TCC'!A:F,4,FALSE)</f>
        <v>Institucion Educativa Departamental Nuestra Señora Del Carmen</v>
      </c>
      <c r="E300" t="str">
        <f>VLOOKUP('SEDES DEFINITIVAS'!A300,'Listado EcoEscuelas  TCC'!A:F,5,FALSE)</f>
        <v>Erm Gabriela Mistral</v>
      </c>
      <c r="F300" s="113">
        <f>VLOOKUP('SEDES DEFINITIVAS'!A300,'Listado EcoEscuelas  TCC'!A:AS,11,FALSE)</f>
        <v>1</v>
      </c>
      <c r="G300" s="113" t="s">
        <v>25</v>
      </c>
    </row>
    <row r="301" spans="1:7">
      <c r="A301">
        <v>359</v>
      </c>
      <c r="B301" t="str">
        <f>VLOOKUP('SEDES DEFINITIVAS'!A301,'Listado EcoEscuelas  TCC'!A:AS,2,FALSE)</f>
        <v>Bolívar</v>
      </c>
      <c r="C301" t="str">
        <f>VLOOKUP(A301,'Listado EcoEscuelas  TCC'!A:AS,3,FALSE)</f>
        <v>Tiquisio(Puerto Rico)</v>
      </c>
      <c r="D301" t="str">
        <f>VLOOKUP(A301,'Listado EcoEscuelas  TCC'!A:F,4,FALSE)</f>
        <v>INSTITUCIÓN EDUCATIVA DE LA VENTURA</v>
      </c>
      <c r="E301" t="str">
        <f>VLOOKUP('SEDES DEFINITIVAS'!A301,'Listado EcoEscuelas  TCC'!A:F,5,FALSE)</f>
        <v>MICHIRRERA</v>
      </c>
      <c r="F301" s="113">
        <f>VLOOKUP('SEDES DEFINITIVAS'!A301,'Listado EcoEscuelas  TCC'!A:AS,11,FALSE)</f>
        <v>2</v>
      </c>
      <c r="G301" s="113" t="s">
        <v>25</v>
      </c>
    </row>
    <row r="302" spans="1:7">
      <c r="A302">
        <v>360</v>
      </c>
      <c r="B302" t="str">
        <f>VLOOKUP('SEDES DEFINITIVAS'!A302,'Listado EcoEscuelas  TCC'!A:AS,2,FALSE)</f>
        <v>Bolívar</v>
      </c>
      <c r="C302" t="str">
        <f>VLOOKUP(A302,'Listado EcoEscuelas  TCC'!A:AS,3,FALSE)</f>
        <v>Córdoba</v>
      </c>
      <c r="D302" t="str">
        <f>VLOOKUP(A302,'Listado EcoEscuelas  TCC'!A:F,4,FALSE)</f>
        <v>INSTITUCIÓN EDUCATIVA TÉCNICA  EN INFORMÀTICA DE SINCELEJITO</v>
      </c>
      <c r="E302" t="str">
        <f>VLOOKUP('SEDES DEFINITIVAS'!A302,'Listado EcoEscuelas  TCC'!A:F,5,FALSE)</f>
        <v>EL SOCORRO</v>
      </c>
      <c r="F302" s="113">
        <f>VLOOKUP('SEDES DEFINITIVAS'!A302,'Listado EcoEscuelas  TCC'!A:AS,11,FALSE)</f>
        <v>2</v>
      </c>
      <c r="G302" s="113" t="s">
        <v>25</v>
      </c>
    </row>
    <row r="303" spans="1:7">
      <c r="A303">
        <v>361</v>
      </c>
      <c r="B303" t="str">
        <f>VLOOKUP('SEDES DEFINITIVAS'!A303,'Listado EcoEscuelas  TCC'!A:AS,2,FALSE)</f>
        <v>Bolívar</v>
      </c>
      <c r="C303" t="str">
        <f>VLOOKUP(A303,'Listado EcoEscuelas  TCC'!A:AS,3,FALSE)</f>
        <v>Santa Rosa Del Sur</v>
      </c>
      <c r="D303" t="str">
        <f>VLOOKUP(A303,'Listado EcoEscuelas  TCC'!A:F,4,FALSE)</f>
        <v>Institución Educativa Técnica Empresarial Buena Vista</v>
      </c>
      <c r="E303" t="str">
        <f>VLOOKUP('SEDES DEFINITIVAS'!A303,'Listado EcoEscuelas  TCC'!A:F,5,FALSE)</f>
        <v>El Palmar Alto</v>
      </c>
      <c r="F303" s="113">
        <f>VLOOKUP('SEDES DEFINITIVAS'!A303,'Listado EcoEscuelas  TCC'!A:AS,11,FALSE)</f>
        <v>1</v>
      </c>
      <c r="G303" s="113" t="s">
        <v>25</v>
      </c>
    </row>
    <row r="304" spans="1:7">
      <c r="A304">
        <v>363</v>
      </c>
      <c r="B304" t="str">
        <f>VLOOKUP('SEDES DEFINITIVAS'!A304,'Listado EcoEscuelas  TCC'!A:AS,2,FALSE)</f>
        <v>Arauca</v>
      </c>
      <c r="C304" t="str">
        <f>VLOOKUP(A304,'Listado EcoEscuelas  TCC'!A:AS,3,FALSE)</f>
        <v>Arauca</v>
      </c>
      <c r="D304" t="str">
        <f>VLOOKUP(A304,'Listado EcoEscuelas  TCC'!A:F,4,FALSE)</f>
        <v>Institucion Educativa Santo Angel</v>
      </c>
      <c r="E304" t="str">
        <f>VLOOKUP('SEDES DEFINITIVAS'!A304,'Listado EcoEscuelas  TCC'!A:F,5,FALSE)</f>
        <v>La Fortuna</v>
      </c>
      <c r="F304" s="113">
        <f>VLOOKUP('SEDES DEFINITIVAS'!A304,'Listado EcoEscuelas  TCC'!A:AS,11,FALSE)</f>
        <v>1</v>
      </c>
      <c r="G304" s="113" t="s">
        <v>25</v>
      </c>
    </row>
    <row r="305" spans="1:7">
      <c r="A305">
        <v>366</v>
      </c>
      <c r="B305" t="str">
        <f>VLOOKUP('SEDES DEFINITIVAS'!A305,'Listado EcoEscuelas  TCC'!A:AS,2,FALSE)</f>
        <v>Casanare</v>
      </c>
      <c r="C305" t="str">
        <f>VLOOKUP(A305,'Listado EcoEscuelas  TCC'!A:AS,3,FALSE)</f>
        <v>Paz de Ariporo</v>
      </c>
      <c r="D305" t="str">
        <f>VLOOKUP(A305,'Listado EcoEscuelas  TCC'!A:F,4,FALSE)</f>
        <v>Institucion Educativa San Juan De Los Llanos</v>
      </c>
      <c r="E305" t="str">
        <f>VLOOKUP('SEDES DEFINITIVAS'!A305,'Listado EcoEscuelas  TCC'!A:F,5,FALSE)</f>
        <v>La Rosita</v>
      </c>
      <c r="F305" s="113">
        <f>VLOOKUP('SEDES DEFINITIVAS'!A305,'Listado EcoEscuelas  TCC'!A:AS,11,FALSE)</f>
        <v>1</v>
      </c>
      <c r="G305" s="113" t="s">
        <v>25</v>
      </c>
    </row>
    <row r="306" spans="1:7">
      <c r="A306">
        <v>367</v>
      </c>
      <c r="B306" t="str">
        <f>VLOOKUP('SEDES DEFINITIVAS'!A306,'Listado EcoEscuelas  TCC'!A:AS,2,FALSE)</f>
        <v>Valle del Cauca</v>
      </c>
      <c r="C306" t="str">
        <f>VLOOKUP(A306,'Listado EcoEscuelas  TCC'!A:AS,3,FALSE)</f>
        <v>Buenaventura</v>
      </c>
      <c r="D306" t="str">
        <f>VLOOKUP(A306,'Listado EcoEscuelas  TCC'!A:F,4,FALSE)</f>
        <v>Jose Acevedo Y Gomez</v>
      </c>
      <c r="E306" t="str">
        <f>VLOOKUP('SEDES DEFINITIVAS'!A306,'Listado EcoEscuelas  TCC'!A:F,5,FALSE)</f>
        <v>Petronio Alvarez</v>
      </c>
      <c r="F306" s="113">
        <f>VLOOKUP('SEDES DEFINITIVAS'!A306,'Listado EcoEscuelas  TCC'!A:AS,11,FALSE)</f>
        <v>1</v>
      </c>
      <c r="G306" s="113" t="s">
        <v>25</v>
      </c>
    </row>
    <row r="307" spans="1:7">
      <c r="A307">
        <v>368</v>
      </c>
      <c r="B307" t="str">
        <f>VLOOKUP('SEDES DEFINITIVAS'!A307,'Listado EcoEscuelas  TCC'!A:AS,2,FALSE)</f>
        <v>Nariño</v>
      </c>
      <c r="C307" t="str">
        <f>VLOOKUP(A307,'Listado EcoEscuelas  TCC'!A:AS,3,FALSE)</f>
        <v>Túquerres</v>
      </c>
      <c r="D307" t="str">
        <f>VLOOKUP(A307,'Listado EcoEscuelas  TCC'!A:F,4,FALSE)</f>
        <v>Institucion Educativa Agropecuaria Polachayan</v>
      </c>
      <c r="E307" t="str">
        <f>VLOOKUP('SEDES DEFINITIVAS'!A307,'Listado EcoEscuelas  TCC'!A:F,5,FALSE)</f>
        <v>Sede 3 Villa Nueva</v>
      </c>
      <c r="F307" s="113">
        <f>VLOOKUP('SEDES DEFINITIVAS'!A307,'Listado EcoEscuelas  TCC'!A:AS,11,FALSE)</f>
        <v>1</v>
      </c>
      <c r="G307" s="113" t="s">
        <v>25</v>
      </c>
    </row>
    <row r="308" spans="1:7">
      <c r="A308">
        <v>369</v>
      </c>
      <c r="B308" t="str">
        <f>VLOOKUP('SEDES DEFINITIVAS'!A308,'Listado EcoEscuelas  TCC'!A:AS,2,FALSE)</f>
        <v>Nariño</v>
      </c>
      <c r="C308" t="str">
        <f>VLOOKUP(A308,'Listado EcoEscuelas  TCC'!A:AS,3,FALSE)</f>
        <v>Barbacoas</v>
      </c>
      <c r="D308" t="str">
        <f>VLOOKUP(A308,'Listado EcoEscuelas  TCC'!A:F,4,FALSE)</f>
        <v>Centro Educativo Indigena Awá Los Telembies</v>
      </c>
      <c r="E308" t="str">
        <f>VLOOKUP('SEDES DEFINITIVAS'!A308,'Listado EcoEscuelas  TCC'!A:F,5,FALSE)</f>
        <v>Sede 4 Alto Pali</v>
      </c>
      <c r="F308" s="113">
        <f>VLOOKUP('SEDES DEFINITIVAS'!A308,'Listado EcoEscuelas  TCC'!A:AS,11,FALSE)</f>
        <v>1</v>
      </c>
      <c r="G308" s="113" t="s">
        <v>25</v>
      </c>
    </row>
    <row r="309" spans="1:7">
      <c r="A309">
        <v>371</v>
      </c>
      <c r="B309" t="str">
        <f>VLOOKUP('SEDES DEFINITIVAS'!A309,'Listado EcoEscuelas  TCC'!A:AS,2,FALSE)</f>
        <v>Chocó</v>
      </c>
      <c r="C309" t="str">
        <f>VLOOKUP(A309,'Listado EcoEscuelas  TCC'!A:AS,3,FALSE)</f>
        <v>Litoral de San Juan</v>
      </c>
      <c r="D309" t="str">
        <f>VLOOKUP(A309,'Listado EcoEscuelas  TCC'!A:F,4,FALSE)</f>
        <v>Ie Indígena Santa Maria De Pangala</v>
      </c>
      <c r="E309" t="str">
        <f>VLOOKUP('SEDES DEFINITIVAS'!A309,'Listado EcoEscuelas  TCC'!A:F,5,FALSE)</f>
        <v>Sede Indígena Estrella De Pangala</v>
      </c>
      <c r="F309" s="113">
        <f>VLOOKUP('SEDES DEFINITIVAS'!A309,'Listado EcoEscuelas  TCC'!A:AS,11,FALSE)</f>
        <v>1</v>
      </c>
      <c r="G309" s="113" t="s">
        <v>25</v>
      </c>
    </row>
    <row r="310" spans="1:7">
      <c r="A310">
        <v>372</v>
      </c>
      <c r="B310" t="str">
        <f>VLOOKUP('SEDES DEFINITIVAS'!A310,'Listado EcoEscuelas  TCC'!A:AS,2,FALSE)</f>
        <v>Chocó</v>
      </c>
      <c r="C310" t="str">
        <f>VLOOKUP(A310,'Listado EcoEscuelas  TCC'!A:AS,3,FALSE)</f>
        <v>Bojayá(Bellavista)</v>
      </c>
      <c r="D310" t="str">
        <f>VLOOKUP(A310,'Listado EcoEscuelas  TCC'!A:F,4,FALSE)</f>
        <v>Ie Indígena Chogorokuara</v>
      </c>
      <c r="E310" t="str">
        <f>VLOOKUP('SEDES DEFINITIVAS'!A310,'Listado EcoEscuelas  TCC'!A:F,5,FALSE)</f>
        <v>Sede Indígena De Nambua</v>
      </c>
      <c r="F310" s="113">
        <f>VLOOKUP('SEDES DEFINITIVAS'!A310,'Listado EcoEscuelas  TCC'!A:AS,11,FALSE)</f>
        <v>1</v>
      </c>
      <c r="G310" s="113" t="s">
        <v>25</v>
      </c>
    </row>
    <row r="311" spans="1:7">
      <c r="A311">
        <v>374</v>
      </c>
      <c r="B311" t="str">
        <f>VLOOKUP('SEDES DEFINITIVAS'!A311,'Listado EcoEscuelas  TCC'!A:AS,2,FALSE)</f>
        <v>Nariño</v>
      </c>
      <c r="C311" t="str">
        <f>VLOOKUP(A311,'Listado EcoEscuelas  TCC'!A:AS,3,FALSE)</f>
        <v>Olaya Herrera</v>
      </c>
      <c r="D311" t="str">
        <f>VLOOKUP(A311,'Listado EcoEscuelas  TCC'!A:F,4,FALSE)</f>
        <v>Institucion Educativa Las Marias</v>
      </c>
      <c r="E311" t="str">
        <f>VLOOKUP('SEDES DEFINITIVAS'!A311,'Listado EcoEscuelas  TCC'!A:F,5,FALSE)</f>
        <v>Sede 9 Bellavista</v>
      </c>
      <c r="F311" s="113">
        <f>VLOOKUP('SEDES DEFINITIVAS'!A311,'Listado EcoEscuelas  TCC'!A:AS,11,FALSE)</f>
        <v>1</v>
      </c>
      <c r="G311" s="113" t="s">
        <v>25</v>
      </c>
    </row>
    <row r="312" spans="1:7">
      <c r="A312">
        <v>375</v>
      </c>
      <c r="B312" t="str">
        <f>VLOOKUP('SEDES DEFINITIVAS'!A312,'Listado EcoEscuelas  TCC'!A:AS,2,FALSE)</f>
        <v>Chocó</v>
      </c>
      <c r="C312" t="str">
        <f>VLOOKUP(A312,'Listado EcoEscuelas  TCC'!A:AS,3,FALSE)</f>
        <v>Unguía</v>
      </c>
      <c r="D312" t="str">
        <f>VLOOKUP(A312,'Listado EcoEscuelas  TCC'!A:F,4,FALSE)</f>
        <v>Ie Santa Maria La Nueva Del Darien</v>
      </c>
      <c r="E312" t="str">
        <f>VLOOKUP('SEDES DEFINITIVAS'!A312,'Listado EcoEscuelas  TCC'!A:F,5,FALSE)</f>
        <v>Sede De Santa Rita</v>
      </c>
      <c r="F312" s="113">
        <f>VLOOKUP('SEDES DEFINITIVAS'!A312,'Listado EcoEscuelas  TCC'!A:AS,11,FALSE)</f>
        <v>1</v>
      </c>
      <c r="G312" s="113" t="s">
        <v>25</v>
      </c>
    </row>
    <row r="313" spans="1:7">
      <c r="A313">
        <v>376</v>
      </c>
      <c r="B313" t="str">
        <f>VLOOKUP('SEDES DEFINITIVAS'!A313,'Listado EcoEscuelas  TCC'!A:AS,2,FALSE)</f>
        <v>La Guajira</v>
      </c>
      <c r="C313" t="str">
        <f>VLOOKUP(A313,'Listado EcoEscuelas  TCC'!A:AS,3,FALSE)</f>
        <v>Maicao</v>
      </c>
      <c r="D313" t="str">
        <f>VLOOKUP(A313,'Listado EcoEscuelas  TCC'!A:F,4,FALSE)</f>
        <v>CENTRO EDUCATIVO INDIGENA NO. 13</v>
      </c>
      <c r="E313" t="str">
        <f>VLOOKUP('SEDES DEFINITIVAS'!A313,'Listado EcoEscuelas  TCC'!A:F,5,FALSE)</f>
        <v>AMARITCHI</v>
      </c>
      <c r="F313" s="113">
        <f>VLOOKUP('SEDES DEFINITIVAS'!A313,'Listado EcoEscuelas  TCC'!A:AS,11,FALSE)</f>
        <v>3</v>
      </c>
      <c r="G313" s="113" t="s">
        <v>25</v>
      </c>
    </row>
    <row r="314" spans="1:7">
      <c r="A314">
        <v>378</v>
      </c>
      <c r="B314" t="str">
        <f>VLOOKUP('SEDES DEFINITIVAS'!A314,'Listado EcoEscuelas  TCC'!A:AS,2,FALSE)</f>
        <v>Bolívar</v>
      </c>
      <c r="C314" t="str">
        <f>VLOOKUP(A314,'Listado EcoEscuelas  TCC'!A:AS,3,FALSE)</f>
        <v>Santa Rosa Del Sur</v>
      </c>
      <c r="D314" t="str">
        <f>VLOOKUP(A314,'Listado EcoEscuelas  TCC'!A:F,4,FALSE)</f>
        <v>INSTITUCIÓN EDUCATIVA SAN FRANCISCO</v>
      </c>
      <c r="E314" t="str">
        <f>VLOOKUP('SEDES DEFINITIVAS'!A314,'Listado EcoEscuelas  TCC'!A:F,5,FALSE)</f>
        <v>SAN ISIDRO</v>
      </c>
      <c r="F314" s="113">
        <f>VLOOKUP('SEDES DEFINITIVAS'!A314,'Listado EcoEscuelas  TCC'!A:AS,11,FALSE)</f>
        <v>3</v>
      </c>
      <c r="G314" s="113" t="s">
        <v>25</v>
      </c>
    </row>
    <row r="315" spans="1:7">
      <c r="A315">
        <v>379</v>
      </c>
      <c r="B315" t="str">
        <f>VLOOKUP('SEDES DEFINITIVAS'!A315,'Listado EcoEscuelas  TCC'!A:AS,2,FALSE)</f>
        <v>Meta</v>
      </c>
      <c r="C315" t="str">
        <f>VLOOKUP(A315,'Listado EcoEscuelas  TCC'!A:AS,3,FALSE)</f>
        <v>La Macarena</v>
      </c>
      <c r="D315" t="str">
        <f>VLOOKUP(A315,'Listado EcoEscuelas  TCC'!A:F,4,FALSE)</f>
        <v>Institucion Educativa Nuevo Horizonte</v>
      </c>
      <c r="E315" t="str">
        <f>VLOOKUP('SEDES DEFINITIVAS'!A315,'Listado EcoEscuelas  TCC'!A:F,5,FALSE)</f>
        <v>Sede Caño Mono</v>
      </c>
      <c r="F315" s="113">
        <f>VLOOKUP('SEDES DEFINITIVAS'!A315,'Listado EcoEscuelas  TCC'!A:AS,11,FALSE)</f>
        <v>1</v>
      </c>
      <c r="G315" s="113" t="s">
        <v>25</v>
      </c>
    </row>
    <row r="316" spans="1:7">
      <c r="A316">
        <v>380</v>
      </c>
      <c r="B316" t="str">
        <f>VLOOKUP('SEDES DEFINITIVAS'!A316,'Listado EcoEscuelas  TCC'!A:AS,2,FALSE)</f>
        <v>Chocó</v>
      </c>
      <c r="C316" t="str">
        <f>VLOOKUP(A316,'Listado EcoEscuelas  TCC'!A:AS,3,FALSE)</f>
        <v>Tadó</v>
      </c>
      <c r="D316" t="str">
        <f>VLOOKUP(A316,'Listado EcoEscuelas  TCC'!A:F,4,FALSE)</f>
        <v>Ie Indígena De Mondo</v>
      </c>
      <c r="E316" t="str">
        <f>VLOOKUP('SEDES DEFINITIVAS'!A316,'Listado EcoEscuelas  TCC'!A:F,5,FALSE)</f>
        <v>Sede Indígena Lloraudo</v>
      </c>
      <c r="F316" s="113">
        <f>VLOOKUP('SEDES DEFINITIVAS'!A316,'Listado EcoEscuelas  TCC'!A:AS,11,FALSE)</f>
        <v>1</v>
      </c>
      <c r="G316" s="113" t="s">
        <v>25</v>
      </c>
    </row>
    <row r="317" spans="1:7">
      <c r="A317">
        <v>381</v>
      </c>
      <c r="B317" t="str">
        <f>VLOOKUP('SEDES DEFINITIVAS'!A317,'Listado EcoEscuelas  TCC'!A:AS,2,FALSE)</f>
        <v>Nariño</v>
      </c>
      <c r="C317" t="str">
        <f>VLOOKUP(A317,'Listado EcoEscuelas  TCC'!A:AS,3,FALSE)</f>
        <v>San Andres De Tumaco</v>
      </c>
      <c r="D317" t="str">
        <f>VLOOKUP(A317,'Listado EcoEscuelas  TCC'!A:F,4,FALSE)</f>
        <v>I.E. Bajo Mira Y Frontera</v>
      </c>
      <c r="E317" t="str">
        <f>VLOOKUP('SEDES DEFINITIVAS'!A317,'Listado EcoEscuelas  TCC'!A:F,5,FALSE)</f>
        <v>Sede # 3 Bajo Santo Domingo Vuelta Del Carmen</v>
      </c>
      <c r="F317" s="113">
        <f>VLOOKUP('SEDES DEFINITIVAS'!A317,'Listado EcoEscuelas  TCC'!A:AS,11,FALSE)</f>
        <v>1</v>
      </c>
      <c r="G317" s="113" t="s">
        <v>25</v>
      </c>
    </row>
    <row r="318" spans="1:7">
      <c r="A318">
        <v>382</v>
      </c>
      <c r="B318" t="str">
        <f>VLOOKUP('SEDES DEFINITIVAS'!A318,'Listado EcoEscuelas  TCC'!A:AS,2,FALSE)</f>
        <v>Nariño</v>
      </c>
      <c r="C318" t="str">
        <f>VLOOKUP(A318,'Listado EcoEscuelas  TCC'!A:AS,3,FALSE)</f>
        <v>San Andres De Tumaco</v>
      </c>
      <c r="D318" t="str">
        <f>VLOOKUP(A318,'Listado EcoEscuelas  TCC'!A:F,4,FALSE)</f>
        <v>Ie. Vallenato</v>
      </c>
      <c r="E318" t="str">
        <f>VLOOKUP('SEDES DEFINITIVAS'!A318,'Listado EcoEscuelas  TCC'!A:F,5,FALSE)</f>
        <v>Sede # 16 Las Juntas</v>
      </c>
      <c r="F318" s="113">
        <f>VLOOKUP('SEDES DEFINITIVAS'!A318,'Listado EcoEscuelas  TCC'!A:AS,11,FALSE)</f>
        <v>1</v>
      </c>
      <c r="G318" s="113" t="s">
        <v>25</v>
      </c>
    </row>
    <row r="319" spans="1:7">
      <c r="A319">
        <v>383</v>
      </c>
      <c r="B319" t="str">
        <f>VLOOKUP('SEDES DEFINITIVAS'!A319,'Listado EcoEscuelas  TCC'!A:AS,2,FALSE)</f>
        <v>Casanare</v>
      </c>
      <c r="C319" t="str">
        <f>VLOOKUP(A319,'Listado EcoEscuelas  TCC'!A:AS,3,FALSE)</f>
        <v>Támara</v>
      </c>
      <c r="D319" t="str">
        <f>VLOOKUP(A319,'Listado EcoEscuelas  TCC'!A:F,4,FALSE)</f>
        <v>Institucion Educativa Arturo Salazar Mejia</v>
      </c>
      <c r="E319" t="str">
        <f>VLOOKUP('SEDES DEFINITIVAS'!A319,'Listado EcoEscuelas  TCC'!A:F,5,FALSE)</f>
        <v>Aposentos</v>
      </c>
      <c r="F319" s="113">
        <f>VLOOKUP('SEDES DEFINITIVAS'!A319,'Listado EcoEscuelas  TCC'!A:AS,11,FALSE)</f>
        <v>1</v>
      </c>
      <c r="G319" s="113" t="s">
        <v>25</v>
      </c>
    </row>
    <row r="320" spans="1:7">
      <c r="A320">
        <v>384</v>
      </c>
      <c r="B320" t="str">
        <f>VLOOKUP('SEDES DEFINITIVAS'!A320,'Listado EcoEscuelas  TCC'!A:AS,2,FALSE)</f>
        <v>Caquetá</v>
      </c>
      <c r="C320" t="str">
        <f>VLOOKUP(A320,'Listado EcoEscuelas  TCC'!A:AS,3,FALSE)</f>
        <v>San Vicente del Caguán</v>
      </c>
      <c r="D320" t="str">
        <f>VLOOKUP(A320,'Listado EcoEscuelas  TCC'!A:F,4,FALSE)</f>
        <v>I.E.R. La Inmaculada</v>
      </c>
      <c r="E320" t="str">
        <f>VLOOKUP('SEDES DEFINITIVAS'!A320,'Listado EcoEscuelas  TCC'!A:F,5,FALSE)</f>
        <v>El Salado</v>
      </c>
      <c r="F320" s="113">
        <f>VLOOKUP('SEDES DEFINITIVAS'!A320,'Listado EcoEscuelas  TCC'!A:AS,11,FALSE)</f>
        <v>1</v>
      </c>
      <c r="G320" s="113" t="s">
        <v>25</v>
      </c>
    </row>
    <row r="321" spans="1:7">
      <c r="A321">
        <v>385</v>
      </c>
      <c r="B321" t="str">
        <f>VLOOKUP('SEDES DEFINITIVAS'!A321,'Listado EcoEscuelas  TCC'!A:AS,2,FALSE)</f>
        <v>Chocó</v>
      </c>
      <c r="C321" t="str">
        <f>VLOOKUP(A321,'Listado EcoEscuelas  TCC'!A:AS,3,FALSE)</f>
        <v>Itsmina</v>
      </c>
      <c r="D321" t="str">
        <f>VLOOKUP(A321,'Listado EcoEscuelas  TCC'!A:F,4,FALSE)</f>
        <v>Ie De Primavera</v>
      </c>
      <c r="E321" t="str">
        <f>VLOOKUP('SEDES DEFINITIVAS'!A321,'Listado EcoEscuelas  TCC'!A:F,5,FALSE)</f>
        <v>Sede Negria</v>
      </c>
      <c r="F321" s="113">
        <f>VLOOKUP('SEDES DEFINITIVAS'!A321,'Listado EcoEscuelas  TCC'!A:AS,11,FALSE)</f>
        <v>1</v>
      </c>
      <c r="G321" s="666" t="s">
        <v>25</v>
      </c>
    </row>
    <row r="322" spans="1:7">
      <c r="A322">
        <v>386</v>
      </c>
      <c r="B322" t="str">
        <f>VLOOKUP('SEDES DEFINITIVAS'!A322,'Listado EcoEscuelas  TCC'!A:AS,2,FALSE)</f>
        <v>Magdalena</v>
      </c>
      <c r="C322" t="str">
        <f>VLOOKUP(A322,'Listado EcoEscuelas  TCC'!A:AS,3,FALSE)</f>
        <v>Aracataca</v>
      </c>
      <c r="D322" t="str">
        <f>VLOOKUP(A322,'Listado EcoEscuelas  TCC'!A:F,4,FALSE)</f>
        <v>Institucion Educativa Departamental Elvia Vizcaino De Todaro</v>
      </c>
      <c r="E322" t="str">
        <f>VLOOKUP('SEDES DEFINITIVAS'!A322,'Listado EcoEscuelas  TCC'!A:F,5,FALSE)</f>
        <v>Erm 20 De Julio</v>
      </c>
      <c r="F322" s="113">
        <f>VLOOKUP('SEDES DEFINITIVAS'!A322,'Listado EcoEscuelas  TCC'!A:AS,11,FALSE)</f>
        <v>1</v>
      </c>
      <c r="G322" s="113" t="s">
        <v>25</v>
      </c>
    </row>
    <row r="323" spans="1:7">
      <c r="A323">
        <v>387</v>
      </c>
      <c r="B323" t="str">
        <f>VLOOKUP('SEDES DEFINITIVAS'!A323,'Listado EcoEscuelas  TCC'!A:AS,2,FALSE)</f>
        <v>Norte de Santander</v>
      </c>
      <c r="C323" t="str">
        <f>VLOOKUP(A323,'Listado EcoEscuelas  TCC'!A:AS,3,FALSE)</f>
        <v>Sardinata</v>
      </c>
      <c r="D323" t="str">
        <f>VLOOKUP(A323,'Listado EcoEscuelas  TCC'!A:F,4,FALSE)</f>
        <v>Centro Educativo Rural San Gil</v>
      </c>
      <c r="E323" t="str">
        <f>VLOOKUP('SEDES DEFINITIVAS'!A323,'Listado EcoEscuelas  TCC'!A:F,5,FALSE)</f>
        <v>Sede Voladores</v>
      </c>
      <c r="F323" s="113">
        <f>VLOOKUP('SEDES DEFINITIVAS'!A323,'Listado EcoEscuelas  TCC'!A:AS,11,FALSE)</f>
        <v>1</v>
      </c>
      <c r="G323" s="113" t="s">
        <v>25</v>
      </c>
    </row>
    <row r="324" spans="1:7">
      <c r="A324">
        <v>389</v>
      </c>
      <c r="B324" t="str">
        <f>VLOOKUP('SEDES DEFINITIVAS'!A324,'Listado EcoEscuelas  TCC'!A:AS,2,FALSE)</f>
        <v>Chocó</v>
      </c>
      <c r="C324" t="str">
        <f>VLOOKUP(A324,'Listado EcoEscuelas  TCC'!A:AS,3,FALSE)</f>
        <v>Alto Baudó</v>
      </c>
      <c r="D324" t="str">
        <f>VLOOKUP(A324,'Listado EcoEscuelas  TCC'!A:F,4,FALSE)</f>
        <v>Ie Indígena De Vacal</v>
      </c>
      <c r="E324" t="str">
        <f>VLOOKUP('SEDES DEFINITIVAS'!A324,'Listado EcoEscuelas  TCC'!A:F,5,FALSE)</f>
        <v>Sede Indígena Miguel Becheche Zarco</v>
      </c>
      <c r="F324" s="113">
        <f>VLOOKUP('SEDES DEFINITIVAS'!A324,'Listado EcoEscuelas  TCC'!A:AS,11,FALSE)</f>
        <v>1</v>
      </c>
      <c r="G324" s="113" t="s">
        <v>25</v>
      </c>
    </row>
    <row r="325" spans="1:7">
      <c r="A325">
        <v>390</v>
      </c>
      <c r="B325" t="str">
        <f>VLOOKUP('SEDES DEFINITIVAS'!A325,'Listado EcoEscuelas  TCC'!A:AS,2,FALSE)</f>
        <v>Chocó</v>
      </c>
      <c r="C325" t="str">
        <f>VLOOKUP(A325,'Listado EcoEscuelas  TCC'!A:AS,3,FALSE)</f>
        <v>Cantón del San Pablo</v>
      </c>
      <c r="D325" t="str">
        <f>VLOOKUP(A325,'Listado EcoEscuelas  TCC'!A:F,4,FALSE)</f>
        <v>Ce Indígena Campo Bonito De Tarido</v>
      </c>
      <c r="E325" t="str">
        <f>VLOOKUP('SEDES DEFINITIVAS'!A325,'Listado EcoEscuelas  TCC'!A:F,5,FALSE)</f>
        <v>Sede Indígena Los Zainos</v>
      </c>
      <c r="F325" s="113">
        <f>VLOOKUP('SEDES DEFINITIVAS'!A325,'Listado EcoEscuelas  TCC'!A:AS,11,FALSE)</f>
        <v>1</v>
      </c>
      <c r="G325" s="113" t="s">
        <v>25</v>
      </c>
    </row>
    <row r="326" spans="1:7">
      <c r="A326">
        <v>391</v>
      </c>
      <c r="B326" t="str">
        <f>VLOOKUP('SEDES DEFINITIVAS'!A326,'Listado EcoEscuelas  TCC'!A:AS,2,FALSE)</f>
        <v>Cauca</v>
      </c>
      <c r="C326" t="str">
        <f>VLOOKUP(A326,'Listado EcoEscuelas  TCC'!A:AS,3,FALSE)</f>
        <v>Piamonte</v>
      </c>
      <c r="D326" t="str">
        <f>VLOOKUP(A326,'Listado EcoEscuelas  TCC'!A:F,4,FALSE)</f>
        <v>Centro Educativo La Palmera</v>
      </c>
      <c r="E326" t="str">
        <f>VLOOKUP('SEDES DEFINITIVAS'!A326,'Listado EcoEscuelas  TCC'!A:F,5,FALSE)</f>
        <v>El Convenio</v>
      </c>
      <c r="F326" s="113">
        <f>VLOOKUP('SEDES DEFINITIVAS'!A326,'Listado EcoEscuelas  TCC'!A:AS,11,FALSE)</f>
        <v>1</v>
      </c>
      <c r="G326" s="113" t="s">
        <v>25</v>
      </c>
    </row>
    <row r="327" spans="1:7">
      <c r="A327">
        <v>392</v>
      </c>
      <c r="B327" t="str">
        <f>VLOOKUP('SEDES DEFINITIVAS'!A327,'Listado EcoEscuelas  TCC'!A:AS,2,FALSE)</f>
        <v>Cauca</v>
      </c>
      <c r="C327" t="str">
        <f>VLOOKUP(A327,'Listado EcoEscuelas  TCC'!A:AS,3,FALSE)</f>
        <v>Piamonte</v>
      </c>
      <c r="D327" t="str">
        <f>VLOOKUP(A327,'Listado EcoEscuelas  TCC'!A:F,4,FALSE)</f>
        <v>Institución Educativa Agricola Piamonte</v>
      </c>
      <c r="E327" t="str">
        <f>VLOOKUP('SEDES DEFINITIVAS'!A327,'Listado EcoEscuelas  TCC'!A:F,5,FALSE)</f>
        <v>El Morro</v>
      </c>
      <c r="F327" s="113">
        <f>VLOOKUP('SEDES DEFINITIVAS'!A327,'Listado EcoEscuelas  TCC'!A:AS,11,FALSE)</f>
        <v>1</v>
      </c>
      <c r="G327" s="113" t="s">
        <v>25</v>
      </c>
    </row>
    <row r="328" spans="1:7">
      <c r="A328">
        <v>393</v>
      </c>
      <c r="B328" t="str">
        <f>VLOOKUP('SEDES DEFINITIVAS'!A328,'Listado EcoEscuelas  TCC'!A:AS,2,FALSE)</f>
        <v>Magdalena</v>
      </c>
      <c r="C328" t="str">
        <f>VLOOKUP(A328,'Listado EcoEscuelas  TCC'!A:AS,3,FALSE)</f>
        <v>Santa Bárbara de Pinio</v>
      </c>
      <c r="D328" t="str">
        <f>VLOOKUP(A328,'Listado EcoEscuelas  TCC'!A:F,4,FALSE)</f>
        <v>Institucion Educativa Departamental Sagrado Corazon De Jesus</v>
      </c>
      <c r="E328" t="str">
        <f>VLOOKUP('SEDES DEFINITIVAS'!A328,'Listado EcoEscuelas  TCC'!A:F,5,FALSE)</f>
        <v>Esc Ntra Sra Del Carmen</v>
      </c>
      <c r="F328" s="113">
        <f>VLOOKUP('SEDES DEFINITIVAS'!A328,'Listado EcoEscuelas  TCC'!A:AS,11,FALSE)</f>
        <v>1</v>
      </c>
      <c r="G328" s="113" t="s">
        <v>25</v>
      </c>
    </row>
    <row r="329" spans="1:7">
      <c r="A329">
        <v>395</v>
      </c>
      <c r="B329" t="str">
        <f>VLOOKUP('SEDES DEFINITIVAS'!A329,'Listado EcoEscuelas  TCC'!A:AS,2,FALSE)</f>
        <v>Sucre</v>
      </c>
      <c r="C329" t="str">
        <f>VLOOKUP(A329,'Listado EcoEscuelas  TCC'!A:AS,3,FALSE)</f>
        <v>Morroa</v>
      </c>
      <c r="D329" t="str">
        <f>VLOOKUP(A329,'Listado EcoEscuelas  TCC'!A:F,4,FALSE)</f>
        <v>C.E. El Yeso</v>
      </c>
      <c r="E329" t="str">
        <f>VLOOKUP('SEDES DEFINITIVAS'!A329,'Listado EcoEscuelas  TCC'!A:F,5,FALSE)</f>
        <v>Arenal</v>
      </c>
      <c r="F329" s="113">
        <f>VLOOKUP('SEDES DEFINITIVAS'!A329,'Listado EcoEscuelas  TCC'!A:AS,11,FALSE)</f>
        <v>1</v>
      </c>
      <c r="G329" s="113" t="s">
        <v>25</v>
      </c>
    </row>
    <row r="330" spans="1:7">
      <c r="A330">
        <v>398</v>
      </c>
      <c r="B330" t="str">
        <f>VLOOKUP('SEDES DEFINITIVAS'!A330,'Listado EcoEscuelas  TCC'!A:AS,2,FALSE)</f>
        <v>Bolívar</v>
      </c>
      <c r="C330" t="str">
        <f>VLOOKUP(A330,'Listado EcoEscuelas  TCC'!A:AS,3,FALSE)</f>
        <v>Norosí</v>
      </c>
      <c r="D330" t="str">
        <f>VLOOKUP(A330,'Listado EcoEscuelas  TCC'!A:F,4,FALSE)</f>
        <v>INSTITUCIÓN EDUCATIVA DE NOROSÍ</v>
      </c>
      <c r="E330" t="str">
        <f>VLOOKUP('SEDES DEFINITIVAS'!A330,'Listado EcoEscuelas  TCC'!A:F,5,FALSE)</f>
        <v>VILLA ARIZA</v>
      </c>
      <c r="F330" s="113">
        <f>VLOOKUP('SEDES DEFINITIVAS'!A330,'Listado EcoEscuelas  TCC'!A:AS,11,FALSE)</f>
        <v>3</v>
      </c>
      <c r="G330" s="113" t="s">
        <v>25</v>
      </c>
    </row>
    <row r="331" spans="1:7">
      <c r="A331">
        <v>399</v>
      </c>
      <c r="B331" t="str">
        <f>VLOOKUP('SEDES DEFINITIVAS'!A331,'Listado EcoEscuelas  TCC'!A:AS,2,FALSE)</f>
        <v>Magdalena</v>
      </c>
      <c r="C331" t="str">
        <f>VLOOKUP(A331,'Listado EcoEscuelas  TCC'!A:AS,3,FALSE)</f>
        <v>Ciénaga</v>
      </c>
      <c r="D331" t="str">
        <f>VLOOKUP(A331,'Listado EcoEscuelas  TCC'!A:F,4,FALSE)</f>
        <v>Institucion Educativa  Siberia</v>
      </c>
      <c r="E331" t="str">
        <f>VLOOKUP('SEDES DEFINITIVAS'!A331,'Listado EcoEscuelas  TCC'!A:F,5,FALSE)</f>
        <v>Erm Jose Antonio Galan (Canta Rana)</v>
      </c>
      <c r="F331" s="113">
        <f>VLOOKUP('SEDES DEFINITIVAS'!A331,'Listado EcoEscuelas  TCC'!A:AS,11,FALSE)</f>
        <v>1</v>
      </c>
      <c r="G331" s="113" t="s">
        <v>25</v>
      </c>
    </row>
    <row r="332" spans="1:7">
      <c r="A332">
        <v>400</v>
      </c>
      <c r="B332" t="str">
        <f>VLOOKUP('SEDES DEFINITIVAS'!A332,'Listado EcoEscuelas  TCC'!A:AS,2,FALSE)</f>
        <v>Cesar</v>
      </c>
      <c r="C332" t="str">
        <f>VLOOKUP(A332,'Listado EcoEscuelas  TCC'!A:AS,3,FALSE)</f>
        <v>Valledupar</v>
      </c>
      <c r="D332" t="str">
        <f>VLOOKUP(A332,'Listado EcoEscuelas  TCC'!A:F,4,FALSE)</f>
        <v>Centro Indigena Cherua</v>
      </c>
      <c r="E332" t="str">
        <f>VLOOKUP('SEDES DEFINITIVAS'!A332,'Listado EcoEscuelas  TCC'!A:F,5,FALSE)</f>
        <v>Escuela Indigena De Pozo De Humo</v>
      </c>
      <c r="F332" s="113">
        <f>VLOOKUP('SEDES DEFINITIVAS'!A332,'Listado EcoEscuelas  TCC'!A:AS,11,FALSE)</f>
        <v>1</v>
      </c>
      <c r="G332" s="113" t="s">
        <v>25</v>
      </c>
    </row>
    <row r="333" spans="1:7">
      <c r="A333">
        <v>401</v>
      </c>
      <c r="B333" t="str">
        <f>VLOOKUP('SEDES DEFINITIVAS'!A333,'Listado EcoEscuelas  TCC'!A:AS,2,FALSE)</f>
        <v>Magdalena</v>
      </c>
      <c r="C333" t="str">
        <f>VLOOKUP(A333,'Listado EcoEscuelas  TCC'!A:AS,3,FALSE)</f>
        <v>Santa Marta</v>
      </c>
      <c r="D333" t="str">
        <f>VLOOKUP(A333,'Listado EcoEscuelas  TCC'!A:F,4,FALSE)</f>
        <v>Institucion Educativa Distrital Técnica De Minca</v>
      </c>
      <c r="E333" t="str">
        <f>VLOOKUP('SEDES DEFINITIVAS'!A333,'Listado EcoEscuelas  TCC'!A:F,5,FALSE)</f>
        <v>Sede 2, San Cayetano</v>
      </c>
      <c r="F333" s="113">
        <f>VLOOKUP('SEDES DEFINITIVAS'!A333,'Listado EcoEscuelas  TCC'!A:AS,11,FALSE)</f>
        <v>1</v>
      </c>
      <c r="G333" s="113" t="s">
        <v>25</v>
      </c>
    </row>
    <row r="334" spans="1:7">
      <c r="A334">
        <v>402</v>
      </c>
      <c r="B334" t="str">
        <f>VLOOKUP('SEDES DEFINITIVAS'!A334,'Listado EcoEscuelas  TCC'!A:AS,2,FALSE)</f>
        <v>Casanare</v>
      </c>
      <c r="C334" t="str">
        <f>VLOOKUP(A334,'Listado EcoEscuelas  TCC'!A:AS,3,FALSE)</f>
        <v>Paz de Ariporo</v>
      </c>
      <c r="D334" t="str">
        <f>VLOOKUP(A334,'Listado EcoEscuelas  TCC'!A:F,4,FALSE)</f>
        <v>Institucion Educativa Simon Bolivar</v>
      </c>
      <c r="E334" t="str">
        <f>VLOOKUP('SEDES DEFINITIVAS'!A334,'Listado EcoEscuelas  TCC'!A:F,5,FALSE)</f>
        <v>Manuela Beltran</v>
      </c>
      <c r="F334" s="113">
        <f>VLOOKUP('SEDES DEFINITIVAS'!A334,'Listado EcoEscuelas  TCC'!A:AS,11,FALSE)</f>
        <v>1</v>
      </c>
      <c r="G334" s="113" t="s">
        <v>25</v>
      </c>
    </row>
    <row r="335" spans="1:7">
      <c r="A335">
        <v>403</v>
      </c>
      <c r="B335" t="str">
        <f>VLOOKUP('SEDES DEFINITIVAS'!A335,'Listado EcoEscuelas  TCC'!A:AS,2,FALSE)</f>
        <v>Antioquia</v>
      </c>
      <c r="C335" t="str">
        <f>VLOOKUP(A335,'Listado EcoEscuelas  TCC'!A:AS,3,FALSE)</f>
        <v>Turbo</v>
      </c>
      <c r="D335" t="str">
        <f>VLOOKUP(A335,'Listado EcoEscuelas  TCC'!A:F,4,FALSE)</f>
        <v>I.E. San Vicente Del Congo</v>
      </c>
      <c r="E335" t="str">
        <f>VLOOKUP('SEDES DEFINITIVAS'!A335,'Listado EcoEscuelas  TCC'!A:F,5,FALSE)</f>
        <v>Las Mantecas</v>
      </c>
      <c r="F335" s="113">
        <f>VLOOKUP('SEDES DEFINITIVAS'!A335,'Listado EcoEscuelas  TCC'!A:AS,11,FALSE)</f>
        <v>1</v>
      </c>
      <c r="G335" s="113" t="s">
        <v>25</v>
      </c>
    </row>
    <row r="336" spans="1:7">
      <c r="A336">
        <v>404</v>
      </c>
      <c r="B336" t="str">
        <f>VLOOKUP('SEDES DEFINITIVAS'!A336,'Listado EcoEscuelas  TCC'!A:AS,2,FALSE)</f>
        <v>Nariño</v>
      </c>
      <c r="C336" t="str">
        <f>VLOOKUP(A336,'Listado EcoEscuelas  TCC'!A:AS,3,FALSE)</f>
        <v>Barbacoas</v>
      </c>
      <c r="D336" t="str">
        <f>VLOOKUP(A336,'Listado EcoEscuelas  TCC'!A:F,4,FALSE)</f>
        <v>Institucion Educativa Indigena Tecnica Agroambiental Bilingüe Awa</v>
      </c>
      <c r="E336" t="str">
        <f>VLOOKUP('SEDES DEFINITIVAS'!A336,'Listado EcoEscuelas  TCC'!A:F,5,FALSE)</f>
        <v>Sede 8 La Faldada</v>
      </c>
      <c r="F336" s="113">
        <f>VLOOKUP('SEDES DEFINITIVAS'!A336,'Listado EcoEscuelas  TCC'!A:AS,11,FALSE)</f>
        <v>1</v>
      </c>
      <c r="G336" s="113" t="s">
        <v>25</v>
      </c>
    </row>
    <row r="337" spans="1:7">
      <c r="A337">
        <v>405</v>
      </c>
      <c r="B337" t="str">
        <f>VLOOKUP('SEDES DEFINITIVAS'!A337,'Listado EcoEscuelas  TCC'!A:AS,2,FALSE)</f>
        <v>Guaviare</v>
      </c>
      <c r="C337" t="str">
        <f>VLOOKUP(A337,'Listado EcoEscuelas  TCC'!A:AS,3,FALSE)</f>
        <v>Calamar</v>
      </c>
      <c r="D337" t="str">
        <f>VLOOKUP(A337,'Listado EcoEscuelas  TCC'!A:F,4,FALSE)</f>
        <v>C.E. Indígena El Itilla</v>
      </c>
      <c r="E337" t="str">
        <f>VLOOKUP('SEDES DEFINITIVAS'!A337,'Listado EcoEscuelas  TCC'!A:F,5,FALSE)</f>
        <v>La Reforma</v>
      </c>
      <c r="F337" s="113">
        <f>VLOOKUP('SEDES DEFINITIVAS'!A337,'Listado EcoEscuelas  TCC'!A:AS,11,FALSE)</f>
        <v>1</v>
      </c>
      <c r="G337" s="113" t="s">
        <v>25</v>
      </c>
    </row>
    <row r="338" spans="1:7">
      <c r="A338">
        <v>406</v>
      </c>
      <c r="B338" t="str">
        <f>VLOOKUP('SEDES DEFINITIVAS'!A338,'Listado EcoEscuelas  TCC'!A:AS,2,FALSE)</f>
        <v>Guaviare</v>
      </c>
      <c r="C338" t="str">
        <f>VLOOKUP(A338,'Listado EcoEscuelas  TCC'!A:AS,3,FALSE)</f>
        <v>El Retorno</v>
      </c>
      <c r="D338" t="str">
        <f>VLOOKUP(A338,'Listado EcoEscuelas  TCC'!A:F,4,FALSE)</f>
        <v>Institucion Educativa La Paz</v>
      </c>
      <c r="E338" t="str">
        <f>VLOOKUP('SEDES DEFINITIVAS'!A338,'Listado EcoEscuelas  TCC'!A:F,5,FALSE)</f>
        <v>Kuwait</v>
      </c>
      <c r="F338" s="113">
        <f>VLOOKUP('SEDES DEFINITIVAS'!A338,'Listado EcoEscuelas  TCC'!A:AS,11,FALSE)</f>
        <v>1</v>
      </c>
      <c r="G338" s="113" t="s">
        <v>25</v>
      </c>
    </row>
    <row r="339" spans="1:7">
      <c r="A339">
        <v>407</v>
      </c>
      <c r="B339" t="str">
        <f>VLOOKUP('SEDES DEFINITIVAS'!A339,'Listado EcoEscuelas  TCC'!A:AS,2,FALSE)</f>
        <v>Nariño</v>
      </c>
      <c r="C339" t="str">
        <f>VLOOKUP(A339,'Listado EcoEscuelas  TCC'!A:AS,3,FALSE)</f>
        <v>San Andres De Tumaco</v>
      </c>
      <c r="D339" t="str">
        <f>VLOOKUP(A339,'Listado EcoEscuelas  TCC'!A:F,4,FALSE)</f>
        <v>I.E.T. Agrop-Ambiental Bilingue Inda Sabaleta</v>
      </c>
      <c r="E339" t="str">
        <f>VLOOKUP('SEDES DEFINITIVAS'!A339,'Listado EcoEscuelas  TCC'!A:F,5,FALSE)</f>
        <v>Sede # 9 Indigena Awa El Cedro</v>
      </c>
      <c r="F339" s="113">
        <f>VLOOKUP('SEDES DEFINITIVAS'!A339,'Listado EcoEscuelas  TCC'!A:AS,11,FALSE)</f>
        <v>1</v>
      </c>
      <c r="G339" s="113" t="s">
        <v>25</v>
      </c>
    </row>
    <row r="340" spans="1:7">
      <c r="A340">
        <v>408</v>
      </c>
      <c r="B340" t="str">
        <f>VLOOKUP('SEDES DEFINITIVAS'!A340,'Listado EcoEscuelas  TCC'!A:AS,2,FALSE)</f>
        <v>Vichada</v>
      </c>
      <c r="C340" t="str">
        <f>VLOOKUP(A340,'Listado EcoEscuelas  TCC'!A:AS,3,FALSE)</f>
        <v>Cumaribo</v>
      </c>
      <c r="D340" t="str">
        <f>VLOOKUP(A340,'Listado EcoEscuelas  TCC'!A:F,4,FALSE)</f>
        <v>Institución Educativa El Sejal</v>
      </c>
      <c r="E340" t="str">
        <f>VLOOKUP('SEDES DEFINITIVAS'!A340,'Listado EcoEscuelas  TCC'!A:F,5,FALSE)</f>
        <v>Centro Educativo Manuelita Saenz Toro</v>
      </c>
      <c r="F340" s="113">
        <f>VLOOKUP('SEDES DEFINITIVAS'!A340,'Listado EcoEscuelas  TCC'!A:AS,11,FALSE)</f>
        <v>1</v>
      </c>
      <c r="G340" s="113" t="s">
        <v>25</v>
      </c>
    </row>
    <row r="341" spans="1:7">
      <c r="A341">
        <v>410</v>
      </c>
      <c r="B341" t="str">
        <f>VLOOKUP('SEDES DEFINITIVAS'!A341,'Listado EcoEscuelas  TCC'!A:AS,2,FALSE)</f>
        <v>Cauca</v>
      </c>
      <c r="C341" t="str">
        <f>VLOOKUP(A341,'Listado EcoEscuelas  TCC'!A:AS,3,FALSE)</f>
        <v>Timbiquí</v>
      </c>
      <c r="D341" t="str">
        <f>VLOOKUP(A341,'Listado EcoEscuelas  TCC'!A:F,4,FALSE)</f>
        <v>Institucion Educativa Etnoeducativo Puerto Saija</v>
      </c>
      <c r="E341" t="str">
        <f>VLOOKUP('SEDES DEFINITIVAS'!A341,'Listado EcoEscuelas  TCC'!A:F,5,FALSE)</f>
        <v>La Herradura</v>
      </c>
      <c r="F341" s="113">
        <f>VLOOKUP('SEDES DEFINITIVAS'!A341,'Listado EcoEscuelas  TCC'!A:AS,11,FALSE)</f>
        <v>1</v>
      </c>
      <c r="G341" s="113" t="s">
        <v>25</v>
      </c>
    </row>
    <row r="342" spans="1:7">
      <c r="A342">
        <v>411</v>
      </c>
      <c r="B342" t="str">
        <f>VLOOKUP('SEDES DEFINITIVAS'!A342,'Listado EcoEscuelas  TCC'!A:AS,2,FALSE)</f>
        <v>Bolívar</v>
      </c>
      <c r="C342" t="str">
        <f>VLOOKUP(A342,'Listado EcoEscuelas  TCC'!A:AS,3,FALSE)</f>
        <v>Montecristo</v>
      </c>
      <c r="D342" t="str">
        <f>VLOOKUP(A342,'Listado EcoEscuelas  TCC'!A:F,4,FALSE)</f>
        <v>INSTITUCIÓN EDUCATIVA TÉCNICA AGROPECUARIA Y MINERA DE MONTECRISTO</v>
      </c>
      <c r="E342" t="str">
        <f>VLOOKUP('SEDES DEFINITIVAS'!A342,'Listado EcoEscuelas  TCC'!A:F,5,FALSE)</f>
        <v>LA DORADA</v>
      </c>
      <c r="F342" s="113">
        <f>VLOOKUP('SEDES DEFINITIVAS'!A342,'Listado EcoEscuelas  TCC'!A:AS,11,FALSE)</f>
        <v>3</v>
      </c>
      <c r="G342" s="113" t="s">
        <v>25</v>
      </c>
    </row>
    <row r="343" spans="1:7">
      <c r="A343">
        <v>412</v>
      </c>
      <c r="B343" t="str">
        <f>VLOOKUP('SEDES DEFINITIVAS'!A343,'Listado EcoEscuelas  TCC'!A:AS,2,FALSE)</f>
        <v>Bolívar</v>
      </c>
      <c r="C343" t="str">
        <f>VLOOKUP(A343,'Listado EcoEscuelas  TCC'!A:AS,3,FALSE)</f>
        <v>Tiquisio(Puerto Rico)</v>
      </c>
      <c r="D343" t="str">
        <f>VLOOKUP(A343,'Listado EcoEscuelas  TCC'!A:F,4,FALSE)</f>
        <v>INSTITUCIÓN EDUCATIVA DE LA VENTURA</v>
      </c>
      <c r="E343" t="str">
        <f>VLOOKUP('SEDES DEFINITIVAS'!A343,'Listado EcoEscuelas  TCC'!A:F,5,FALSE)</f>
        <v>DE DOS BOCAS</v>
      </c>
      <c r="F343" s="113">
        <f>VLOOKUP('SEDES DEFINITIVAS'!A343,'Listado EcoEscuelas  TCC'!A:AS,11,FALSE)</f>
        <v>3</v>
      </c>
      <c r="G343" s="113" t="s">
        <v>25</v>
      </c>
    </row>
    <row r="344" spans="1:7">
      <c r="A344">
        <v>413</v>
      </c>
      <c r="B344" t="str">
        <f>VLOOKUP('SEDES DEFINITIVAS'!A344,'Listado EcoEscuelas  TCC'!A:AS,2,FALSE)</f>
        <v>Bolívar</v>
      </c>
      <c r="C344" t="str">
        <f>VLOOKUP(A344,'Listado EcoEscuelas  TCC'!A:AS,3,FALSE)</f>
        <v>Tiquisio(Puerto Rico)</v>
      </c>
      <c r="D344" t="str">
        <f>VLOOKUP(A344,'Listado EcoEscuelas  TCC'!A:F,4,FALSE)</f>
        <v>INSTITUCIÓN EDUCATIVA RAFAEL SEGUNDO TURIZO MARTINEZ</v>
      </c>
      <c r="E344" t="str">
        <f>VLOOKUP('SEDES DEFINITIVAS'!A344,'Listado EcoEscuelas  TCC'!A:F,5,FALSE)</f>
        <v>LOS CAÑITOS</v>
      </c>
      <c r="F344" s="113">
        <f>VLOOKUP('SEDES DEFINITIVAS'!A344,'Listado EcoEscuelas  TCC'!A:AS,11,FALSE)</f>
        <v>3</v>
      </c>
      <c r="G344" s="113" t="s">
        <v>25</v>
      </c>
    </row>
    <row r="345" spans="1:7">
      <c r="A345">
        <v>415</v>
      </c>
      <c r="B345" t="str">
        <f>VLOOKUP('SEDES DEFINITIVAS'!A345,'Listado EcoEscuelas  TCC'!A:AS,2,FALSE)</f>
        <v>Nariño</v>
      </c>
      <c r="C345" t="str">
        <f>VLOOKUP(A345,'Listado EcoEscuelas  TCC'!A:AS,3,FALSE)</f>
        <v>Roberto Payán(San José)</v>
      </c>
      <c r="D345" t="str">
        <f>VLOOKUP(A345,'Listado EcoEscuelas  TCC'!A:F,4,FALSE)</f>
        <v>Centro Educativo La Conquista</v>
      </c>
      <c r="E345" t="str">
        <f>VLOOKUP('SEDES DEFINITIVAS'!A345,'Listado EcoEscuelas  TCC'!A:F,5,FALSE)</f>
        <v>Sede 13 Mialo</v>
      </c>
      <c r="F345" s="113">
        <f>VLOOKUP('SEDES DEFINITIVAS'!A345,'Listado EcoEscuelas  TCC'!A:AS,11,FALSE)</f>
        <v>1</v>
      </c>
      <c r="G345" s="113" t="s">
        <v>25</v>
      </c>
    </row>
    <row r="346" spans="1:7">
      <c r="A346">
        <v>416</v>
      </c>
      <c r="B346" t="str">
        <f>VLOOKUP('SEDES DEFINITIVAS'!A346,'Listado EcoEscuelas  TCC'!A:AS,2,FALSE)</f>
        <v>Nariño</v>
      </c>
      <c r="C346" t="str">
        <f>VLOOKUP(A346,'Listado EcoEscuelas  TCC'!A:AS,3,FALSE)</f>
        <v>Olaya Herrera</v>
      </c>
      <c r="D346" t="str">
        <f>VLOOKUP(A346,'Listado EcoEscuelas  TCC'!A:F,4,FALSE)</f>
        <v>Institucion Educativa Litoral Pacifico</v>
      </c>
      <c r="E346" t="str">
        <f>VLOOKUP('SEDES DEFINITIVAS'!A346,'Listado EcoEscuelas  TCC'!A:F,5,FALSE)</f>
        <v>Sede 8 Víbora Paraíso</v>
      </c>
      <c r="F346" s="113">
        <f>VLOOKUP('SEDES DEFINITIVAS'!A346,'Listado EcoEscuelas  TCC'!A:AS,11,FALSE)</f>
        <v>1</v>
      </c>
      <c r="G346" s="113" t="s">
        <v>25</v>
      </c>
    </row>
    <row r="347" spans="1:7">
      <c r="A347">
        <v>417</v>
      </c>
      <c r="B347" t="str">
        <f>VLOOKUP('SEDES DEFINITIVAS'!A347,'Listado EcoEscuelas  TCC'!A:AS,2,FALSE)</f>
        <v>Nariño</v>
      </c>
      <c r="C347" t="str">
        <f>VLOOKUP(A347,'Listado EcoEscuelas  TCC'!A:AS,3,FALSE)</f>
        <v>Olaya Herrera</v>
      </c>
      <c r="D347" t="str">
        <f>VLOOKUP(A347,'Listado EcoEscuelas  TCC'!A:F,4,FALSE)</f>
        <v>Institucion Educativa San Jose Calabazal</v>
      </c>
      <c r="E347" t="str">
        <f>VLOOKUP('SEDES DEFINITIVAS'!A347,'Listado EcoEscuelas  TCC'!A:F,5,FALSE)</f>
        <v>Sede 3 La Tolita</v>
      </c>
      <c r="F347" s="113">
        <f>VLOOKUP('SEDES DEFINITIVAS'!A347,'Listado EcoEscuelas  TCC'!A:AS,11,FALSE)</f>
        <v>1</v>
      </c>
      <c r="G347" s="113" t="s">
        <v>25</v>
      </c>
    </row>
    <row r="348" spans="1:7">
      <c r="A348">
        <v>418</v>
      </c>
      <c r="B348" t="str">
        <f>VLOOKUP('SEDES DEFINITIVAS'!A348,'Listado EcoEscuelas  TCC'!A:AS,2,FALSE)</f>
        <v>Nariño</v>
      </c>
      <c r="C348" t="str">
        <f>VLOOKUP(A348,'Listado EcoEscuelas  TCC'!A:AS,3,FALSE)</f>
        <v>Santa Bárbara(Iscuande)</v>
      </c>
      <c r="D348" t="str">
        <f>VLOOKUP(A348,'Listado EcoEscuelas  TCC'!A:F,4,FALSE)</f>
        <v>Institucion Educativa Politecnica Santa Barbara</v>
      </c>
      <c r="E348" t="str">
        <f>VLOOKUP('SEDES DEFINITIVAS'!A348,'Listado EcoEscuelas  TCC'!A:F,5,FALSE)</f>
        <v>Sede 9 Boca De Sequihondita</v>
      </c>
      <c r="F348" s="113">
        <f>VLOOKUP('SEDES DEFINITIVAS'!A348,'Listado EcoEscuelas  TCC'!A:AS,11,FALSE)</f>
        <v>1</v>
      </c>
      <c r="G348" s="113" t="s">
        <v>25</v>
      </c>
    </row>
    <row r="349" spans="1:7">
      <c r="A349">
        <v>419</v>
      </c>
      <c r="B349" t="str">
        <f>VLOOKUP('SEDES DEFINITIVAS'!A349,'Listado EcoEscuelas  TCC'!A:AS,2,FALSE)</f>
        <v>Chocó</v>
      </c>
      <c r="C349" t="str">
        <f>VLOOKUP(A349,'Listado EcoEscuelas  TCC'!A:AS,3,FALSE)</f>
        <v>Unguía</v>
      </c>
      <c r="D349" t="str">
        <f>VLOOKUP(A349,'Listado EcoEscuelas  TCC'!A:F,4,FALSE)</f>
        <v>Ce Indígena Cuna Yala De Arquia</v>
      </c>
      <c r="E349" t="str">
        <f>VLOOKUP('SEDES DEFINITIVAS'!A349,'Listado EcoEscuelas  TCC'!A:F,5,FALSE)</f>
        <v>Sede Indígena Ziparado Rio Tanela</v>
      </c>
      <c r="F349" s="113">
        <f>VLOOKUP('SEDES DEFINITIVAS'!A349,'Listado EcoEscuelas  TCC'!A:AS,11,FALSE)</f>
        <v>1</v>
      </c>
      <c r="G349" s="113" t="s">
        <v>25</v>
      </c>
    </row>
    <row r="350" spans="1:7">
      <c r="A350">
        <v>420</v>
      </c>
      <c r="B350" t="str">
        <f>VLOOKUP('SEDES DEFINITIVAS'!A350,'Listado EcoEscuelas  TCC'!A:AS,2,FALSE)</f>
        <v>Antioquia</v>
      </c>
      <c r="C350" t="str">
        <f>VLOOKUP(A350,'Listado EcoEscuelas  TCC'!A:AS,3,FALSE)</f>
        <v>Murindó</v>
      </c>
      <c r="D350" t="str">
        <f>VLOOKUP(A350,'Listado EcoEscuelas  TCC'!A:F,4,FALSE)</f>
        <v>C. E. R. Indigenista Chagerado</v>
      </c>
      <c r="E350" t="str">
        <f>VLOOKUP('SEDES DEFINITIVAS'!A350,'Listado EcoEscuelas  TCC'!A:F,5,FALSE)</f>
        <v>Indigena Turriquitado Alto</v>
      </c>
      <c r="F350" s="113">
        <f>VLOOKUP('SEDES DEFINITIVAS'!A350,'Listado EcoEscuelas  TCC'!A:AS,11,FALSE)</f>
        <v>1</v>
      </c>
      <c r="G350" s="113" t="s">
        <v>25</v>
      </c>
    </row>
    <row r="351" spans="1:7">
      <c r="A351">
        <v>421</v>
      </c>
      <c r="B351" t="str">
        <f>VLOOKUP('SEDES DEFINITIVAS'!A351,'Listado EcoEscuelas  TCC'!A:AS,2,FALSE)</f>
        <v>Norte de Santander</v>
      </c>
      <c r="C351" t="str">
        <f>VLOOKUP(A351,'Listado EcoEscuelas  TCC'!A:AS,3,FALSE)</f>
        <v>San Calixto</v>
      </c>
      <c r="D351" t="str">
        <f>VLOOKUP(A351,'Listado EcoEscuelas  TCC'!A:F,4,FALSE)</f>
        <v>Institucion Educativa Rural La Fortuna</v>
      </c>
      <c r="E351" t="str">
        <f>VLOOKUP('SEDES DEFINITIVAS'!A351,'Listado EcoEscuelas  TCC'!A:F,5,FALSE)</f>
        <v>Sede Encantados Uno</v>
      </c>
      <c r="F351" s="113">
        <f>VLOOKUP('SEDES DEFINITIVAS'!A351,'Listado EcoEscuelas  TCC'!A:AS,11,FALSE)</f>
        <v>1</v>
      </c>
      <c r="G351" s="113" t="s">
        <v>25</v>
      </c>
    </row>
    <row r="352" spans="1:7">
      <c r="A352">
        <v>422</v>
      </c>
      <c r="B352" t="str">
        <f>VLOOKUP('SEDES DEFINITIVAS'!A352,'Listado EcoEscuelas  TCC'!A:AS,2,FALSE)</f>
        <v>Guaviare</v>
      </c>
      <c r="C352" t="str">
        <f>VLOOKUP(A352,'Listado EcoEscuelas  TCC'!A:AS,3,FALSE)</f>
        <v>Retorno</v>
      </c>
      <c r="D352" t="str">
        <f>VLOOKUP(A352,'Listado EcoEscuelas  TCC'!A:F,4,FALSE)</f>
        <v>Institucion Educativa La Paz</v>
      </c>
      <c r="E352" t="str">
        <f>VLOOKUP('SEDES DEFINITIVAS'!A352,'Listado EcoEscuelas  TCC'!A:F,5,FALSE)</f>
        <v>Salto Gloria</v>
      </c>
      <c r="F352" s="113">
        <f>VLOOKUP('SEDES DEFINITIVAS'!A352,'Listado EcoEscuelas  TCC'!A:AS,11,FALSE)</f>
        <v>1</v>
      </c>
      <c r="G352" s="113" t="s">
        <v>25</v>
      </c>
    </row>
    <row r="353" spans="1:7">
      <c r="A353">
        <v>423</v>
      </c>
      <c r="B353" t="str">
        <f>VLOOKUP('SEDES DEFINITIVAS'!A353,'Listado EcoEscuelas  TCC'!A:AS,2,FALSE)</f>
        <v>Caquetá</v>
      </c>
      <c r="C353" t="str">
        <f>VLOOKUP(A353,'Listado EcoEscuelas  TCC'!A:AS,3,FALSE)</f>
        <v>LA Montañita</v>
      </c>
      <c r="D353" t="str">
        <f>VLOOKUP(A353,'Listado EcoEscuelas  TCC'!A:F,4,FALSE)</f>
        <v>I.E. R. Agro Nuñez</v>
      </c>
      <c r="E353" t="str">
        <f>VLOOKUP('SEDES DEFINITIVAS'!A353,'Listado EcoEscuelas  TCC'!A:F,5,FALSE)</f>
        <v>Puerto Brasilia</v>
      </c>
      <c r="F353" s="113">
        <f>VLOOKUP('SEDES DEFINITIVAS'!A353,'Listado EcoEscuelas  TCC'!A:AS,11,FALSE)</f>
        <v>1</v>
      </c>
      <c r="G353" s="113" t="s">
        <v>25</v>
      </c>
    </row>
    <row r="354" spans="1:7">
      <c r="A354">
        <v>424</v>
      </c>
      <c r="B354" t="str">
        <f>VLOOKUP('SEDES DEFINITIVAS'!A354,'Listado EcoEscuelas  TCC'!A:AS,2,FALSE)</f>
        <v>Norte de Santander</v>
      </c>
      <c r="C354" t="str">
        <f>VLOOKUP(A354,'Listado EcoEscuelas  TCC'!A:AS,3,FALSE)</f>
        <v>El Tarra</v>
      </c>
      <c r="D354" t="str">
        <f>VLOOKUP(A354,'Listado EcoEscuelas  TCC'!A:F,4,FALSE)</f>
        <v>Institucion Educativa Rural Domingo Savio</v>
      </c>
      <c r="E354" t="str">
        <f>VLOOKUP('SEDES DEFINITIVAS'!A354,'Listado EcoEscuelas  TCC'!A:F,5,FALSE)</f>
        <v>Sede El Salado Bajo</v>
      </c>
      <c r="F354" s="113">
        <f>VLOOKUP('SEDES DEFINITIVAS'!A354,'Listado EcoEscuelas  TCC'!A:AS,11,FALSE)</f>
        <v>1</v>
      </c>
      <c r="G354" s="113" t="s">
        <v>25</v>
      </c>
    </row>
    <row r="355" spans="1:7">
      <c r="A355">
        <v>426</v>
      </c>
      <c r="B355" t="str">
        <f>VLOOKUP('SEDES DEFINITIVAS'!A355,'Listado EcoEscuelas  TCC'!A:AS,2,FALSE)</f>
        <v>Bolívar</v>
      </c>
      <c r="C355" t="str">
        <f>VLOOKUP(A355,'Listado EcoEscuelas  TCC'!A:AS,3,FALSE)</f>
        <v>Santa Rosa Del Sur</v>
      </c>
      <c r="D355" t="str">
        <f>VLOOKUP(A355,'Listado EcoEscuelas  TCC'!A:F,4,FALSE)</f>
        <v>INSTITUCIÓN EDUCATIVA SAN LUCAS</v>
      </c>
      <c r="E355" t="str">
        <f>VLOOKUP('SEDES DEFINITIVAS'!A355,'Listado EcoEscuelas  TCC'!A:F,5,FALSE)</f>
        <v>SANTA ISABEL</v>
      </c>
      <c r="F355" s="113">
        <f>VLOOKUP('SEDES DEFINITIVAS'!A355,'Listado EcoEscuelas  TCC'!A:AS,11,FALSE)</f>
        <v>3</v>
      </c>
      <c r="G355" s="113" t="s">
        <v>25</v>
      </c>
    </row>
    <row r="356" spans="1:7">
      <c r="A356">
        <v>427</v>
      </c>
      <c r="B356" t="str">
        <f>VLOOKUP('SEDES DEFINITIVAS'!A356,'Listado EcoEscuelas  TCC'!A:AS,2,FALSE)</f>
        <v>Chocó</v>
      </c>
      <c r="C356" t="str">
        <f>VLOOKUP(A356,'Listado EcoEscuelas  TCC'!A:AS,3,FALSE)</f>
        <v>El Carmen de Atrato</v>
      </c>
      <c r="D356" t="str">
        <f>VLOOKUP(A356,'Listado EcoEscuelas  TCC'!A:F,4,FALSE)</f>
        <v>Ie Corazon De Maria</v>
      </c>
      <c r="E356" t="str">
        <f>VLOOKUP('SEDES DEFINITIVAS'!A356,'Listado EcoEscuelas  TCC'!A:F,5,FALSE)</f>
        <v>Sede El Quince</v>
      </c>
      <c r="F356" s="113">
        <f>VLOOKUP('SEDES DEFINITIVAS'!A356,'Listado EcoEscuelas  TCC'!A:AS,11,FALSE)</f>
        <v>1</v>
      </c>
      <c r="G356" s="113" t="s">
        <v>25</v>
      </c>
    </row>
    <row r="357" spans="1:7">
      <c r="A357">
        <v>428</v>
      </c>
      <c r="B357" t="str">
        <f>VLOOKUP('SEDES DEFINITIVAS'!A357,'Listado EcoEscuelas  TCC'!A:AS,2,FALSE)</f>
        <v>Nariño</v>
      </c>
      <c r="C357" t="str">
        <f>VLOOKUP(A357,'Listado EcoEscuelas  TCC'!A:AS,3,FALSE)</f>
        <v>Leiva</v>
      </c>
      <c r="D357" t="str">
        <f>VLOOKUP(A357,'Listado EcoEscuelas  TCC'!A:F,4,FALSE)</f>
        <v>Institucion Educativa El Palmar</v>
      </c>
      <c r="E357" t="str">
        <f>VLOOKUP('SEDES DEFINITIVAS'!A357,'Listado EcoEscuelas  TCC'!A:F,5,FALSE)</f>
        <v>Sede 12 Alto Bonito</v>
      </c>
      <c r="F357" s="113">
        <f>VLOOKUP('SEDES DEFINITIVAS'!A357,'Listado EcoEscuelas  TCC'!A:AS,11,FALSE)</f>
        <v>1</v>
      </c>
      <c r="G357" s="113" t="s">
        <v>25</v>
      </c>
    </row>
    <row r="358" spans="1:7">
      <c r="A358">
        <v>429</v>
      </c>
      <c r="B358" t="str">
        <f>VLOOKUP('SEDES DEFINITIVAS'!A358,'Listado EcoEscuelas  TCC'!A:AS,2,FALSE)</f>
        <v>Chocó</v>
      </c>
      <c r="C358" t="str">
        <f>VLOOKUP(A358,'Listado EcoEscuelas  TCC'!A:AS,3,FALSE)</f>
        <v>Tadó</v>
      </c>
      <c r="D358" t="str">
        <f>VLOOKUP(A358,'Listado EcoEscuelas  TCC'!A:F,4,FALSE)</f>
        <v>Ie Indígena De Mondo</v>
      </c>
      <c r="E358" t="str">
        <f>VLOOKUP('SEDES DEFINITIVAS'!A358,'Listado EcoEscuelas  TCC'!A:F,5,FALSE)</f>
        <v>Sede Indígena Luis Eloy Warabata Waitoto</v>
      </c>
      <c r="F358" s="113">
        <f>VLOOKUP('SEDES DEFINITIVAS'!A358,'Listado EcoEscuelas  TCC'!A:AS,11,FALSE)</f>
        <v>1</v>
      </c>
      <c r="G358" s="113" t="s">
        <v>25</v>
      </c>
    </row>
    <row r="359" spans="1:7">
      <c r="A359">
        <v>430</v>
      </c>
      <c r="B359" t="str">
        <f>VLOOKUP('SEDES DEFINITIVAS'!A359,'Listado EcoEscuelas  TCC'!A:AS,2,FALSE)</f>
        <v>Nariño</v>
      </c>
      <c r="C359" t="str">
        <f>VLOOKUP(A359,'Listado EcoEscuelas  TCC'!A:AS,3,FALSE)</f>
        <v>San Andres De Tumaco</v>
      </c>
      <c r="D359" t="str">
        <f>VLOOKUP(A359,'Listado EcoEscuelas  TCC'!A:F,4,FALSE)</f>
        <v>I. E.  Peña Colorada</v>
      </c>
      <c r="E359" t="str">
        <f>VLOOKUP('SEDES DEFINITIVAS'!A359,'Listado EcoEscuelas  TCC'!A:F,5,FALSE)</f>
        <v>Sede # 3 Viguaral</v>
      </c>
      <c r="F359" s="113">
        <f>VLOOKUP('SEDES DEFINITIVAS'!A359,'Listado EcoEscuelas  TCC'!A:AS,11,FALSE)</f>
        <v>1</v>
      </c>
      <c r="G359" s="113" t="s">
        <v>25</v>
      </c>
    </row>
    <row r="360" spans="1:7">
      <c r="A360">
        <v>431</v>
      </c>
      <c r="B360" t="str">
        <f>VLOOKUP('SEDES DEFINITIVAS'!A360,'Listado EcoEscuelas  TCC'!A:AS,2,FALSE)</f>
        <v>Bolívar</v>
      </c>
      <c r="C360" t="str">
        <f>VLOOKUP(A360,'Listado EcoEscuelas  TCC'!A:AS,3,FALSE)</f>
        <v>Santa Catalina</v>
      </c>
      <c r="D360" t="str">
        <f>VLOOKUP(A360,'Listado EcoEscuelas  TCC'!A:F,4,FALSE)</f>
        <v>INSTITUCIÓN EDUCATIVA TÉCNICA ACUÍCOLA MIGUEL NEVADO NEVADO DE GALERAZAMBA</v>
      </c>
      <c r="E360" t="str">
        <f>VLOOKUP('SEDES DEFINITIVAS'!A360,'Listado EcoEscuelas  TCC'!A:F,5,FALSE)</f>
        <v>VILLA DE GALERAZAMBA</v>
      </c>
      <c r="F360" s="113">
        <f>VLOOKUP('SEDES DEFINITIVAS'!A360,'Listado EcoEscuelas  TCC'!A:AS,11,FALSE)</f>
        <v>3</v>
      </c>
      <c r="G360" s="113" t="s">
        <v>25</v>
      </c>
    </row>
    <row r="361" spans="1:7">
      <c r="A361">
        <v>432</v>
      </c>
      <c r="B361" t="str">
        <f>VLOOKUP('SEDES DEFINITIVAS'!A361,'Listado EcoEscuelas  TCC'!A:AS,2,FALSE)</f>
        <v>Caquetá</v>
      </c>
      <c r="C361" t="str">
        <f>VLOOKUP(A361,'Listado EcoEscuelas  TCC'!A:AS,3,FALSE)</f>
        <v>San Vicente del Caguán</v>
      </c>
      <c r="D361" t="str">
        <f>VLOOKUP(A361,'Listado EcoEscuelas  TCC'!A:F,4,FALSE)</f>
        <v>I.E.R. La Inmaculada</v>
      </c>
      <c r="E361" t="str">
        <f>VLOOKUP('SEDES DEFINITIVAS'!A361,'Listado EcoEscuelas  TCC'!A:F,5,FALSE)</f>
        <v>El Caiman</v>
      </c>
      <c r="F361" s="113">
        <f>VLOOKUP('SEDES DEFINITIVAS'!A361,'Listado EcoEscuelas  TCC'!A:AS,11,FALSE)</f>
        <v>1</v>
      </c>
      <c r="G361" s="113" t="s">
        <v>25</v>
      </c>
    </row>
    <row r="362" spans="1:7">
      <c r="A362">
        <v>433</v>
      </c>
      <c r="B362" t="str">
        <f>VLOOKUP('SEDES DEFINITIVAS'!A362,'Listado EcoEscuelas  TCC'!A:AS,2,FALSE)</f>
        <v>Tolima</v>
      </c>
      <c r="C362" t="str">
        <f>VLOOKUP(A362,'Listado EcoEscuelas  TCC'!A:AS,3,FALSE)</f>
        <v>Ortega</v>
      </c>
      <c r="D362" t="str">
        <f>VLOOKUP(A362,'Listado EcoEscuelas  TCC'!A:F,4,FALSE)</f>
        <v>Institucion Educativa Altozano</v>
      </c>
      <c r="E362" t="str">
        <f>VLOOKUP('SEDES DEFINITIVAS'!A362,'Listado EcoEscuelas  TCC'!A:F,5,FALSE)</f>
        <v>Santa Elena</v>
      </c>
      <c r="F362" s="113">
        <f>VLOOKUP('SEDES DEFINITIVAS'!A362,'Listado EcoEscuelas  TCC'!A:AS,11,FALSE)</f>
        <v>1</v>
      </c>
      <c r="G362" s="113" t="s">
        <v>25</v>
      </c>
    </row>
    <row r="363" spans="1:7">
      <c r="A363">
        <v>434</v>
      </c>
      <c r="B363" t="str">
        <f>VLOOKUP('SEDES DEFINITIVAS'!A363,'Listado EcoEscuelas  TCC'!A:AS,2,FALSE)</f>
        <v>Tolima</v>
      </c>
      <c r="C363" t="str">
        <f>VLOOKUP(A363,'Listado EcoEscuelas  TCC'!A:AS,3,FALSE)</f>
        <v>Ortega</v>
      </c>
      <c r="D363" t="str">
        <f>VLOOKUP(A363,'Listado EcoEscuelas  TCC'!A:F,4,FALSE)</f>
        <v>Institucion Educativa John F. Kennedy</v>
      </c>
      <c r="E363" t="str">
        <f>VLOOKUP('SEDES DEFINITIVAS'!A363,'Listado EcoEscuelas  TCC'!A:F,5,FALSE)</f>
        <v>Palermo</v>
      </c>
      <c r="F363" s="113">
        <f>VLOOKUP('SEDES DEFINITIVAS'!A363,'Listado EcoEscuelas  TCC'!A:AS,11,FALSE)</f>
        <v>1</v>
      </c>
      <c r="G363" s="113" t="s">
        <v>25</v>
      </c>
    </row>
    <row r="364" spans="1:7">
      <c r="A364">
        <v>435</v>
      </c>
      <c r="B364" t="str">
        <f>VLOOKUP('SEDES DEFINITIVAS'!A364,'Listado EcoEscuelas  TCC'!A:AS,2,FALSE)</f>
        <v>Norte de Santander</v>
      </c>
      <c r="C364" t="str">
        <f>VLOOKUP(A364,'Listado EcoEscuelas  TCC'!A:AS,3,FALSE)</f>
        <v>Sardinata</v>
      </c>
      <c r="D364" t="str">
        <f>VLOOKUP(A364,'Listado EcoEscuelas  TCC'!A:F,4,FALSE)</f>
        <v>Institucion Educativa Rural Nuestra Señora Del Carmen</v>
      </c>
      <c r="E364" t="str">
        <f>VLOOKUP('SEDES DEFINITIVAS'!A364,'Listado EcoEscuelas  TCC'!A:F,5,FALSE)</f>
        <v>Sede El Bojoso</v>
      </c>
      <c r="F364" s="113">
        <f>VLOOKUP('SEDES DEFINITIVAS'!A364,'Listado EcoEscuelas  TCC'!A:AS,11,FALSE)</f>
        <v>1</v>
      </c>
      <c r="G364" s="113" t="s">
        <v>25</v>
      </c>
    </row>
    <row r="365" spans="1:7">
      <c r="A365">
        <v>436</v>
      </c>
      <c r="B365" t="str">
        <f>VLOOKUP('SEDES DEFINITIVAS'!A365,'Listado EcoEscuelas  TCC'!A:AS,2,FALSE)</f>
        <v>Antioquia</v>
      </c>
      <c r="C365" t="str">
        <f>VLOOKUP(A365,'Listado EcoEscuelas  TCC'!A:AS,3,FALSE)</f>
        <v>Dabeiba</v>
      </c>
      <c r="D365" t="str">
        <f>VLOOKUP(A365,'Listado EcoEscuelas  TCC'!A:F,4,FALSE)</f>
        <v>C. E. R. Indigenista Amparrado Carmen</v>
      </c>
      <c r="E365" t="str">
        <f>VLOOKUP('SEDES DEFINITIVAS'!A365,'Listado EcoEscuelas  TCC'!A:F,5,FALSE)</f>
        <v>C.E.R.I Mico Grande</v>
      </c>
      <c r="F365" s="113">
        <f>VLOOKUP('SEDES DEFINITIVAS'!A365,'Listado EcoEscuelas  TCC'!A:AS,11,FALSE)</f>
        <v>1</v>
      </c>
      <c r="G365" s="113" t="s">
        <v>25</v>
      </c>
    </row>
    <row r="366" spans="1:7">
      <c r="A366">
        <v>437</v>
      </c>
      <c r="B366" t="str">
        <f>VLOOKUP('SEDES DEFINITIVAS'!A366,'Listado EcoEscuelas  TCC'!A:AS,2,FALSE)</f>
        <v>Antioquia</v>
      </c>
      <c r="C366" t="str">
        <f>VLOOKUP(A366,'Listado EcoEscuelas  TCC'!A:AS,3,FALSE)</f>
        <v>Frontino</v>
      </c>
      <c r="D366" t="str">
        <f>VLOOKUP(A366,'Listado EcoEscuelas  TCC'!A:F,4,FALSE)</f>
        <v>I. E. R. La Blanquita Del Murri</v>
      </c>
      <c r="E366" t="str">
        <f>VLOOKUP('SEDES DEFINITIVAS'!A366,'Listado EcoEscuelas  TCC'!A:F,5,FALSE)</f>
        <v>C.E.R Pantanos</v>
      </c>
      <c r="F366" s="113">
        <f>VLOOKUP('SEDES DEFINITIVAS'!A366,'Listado EcoEscuelas  TCC'!A:AS,11,FALSE)</f>
        <v>1</v>
      </c>
      <c r="G366" s="113" t="s">
        <v>25</v>
      </c>
    </row>
    <row r="367" spans="1:7">
      <c r="A367">
        <v>438</v>
      </c>
      <c r="B367" t="str">
        <f>VLOOKUP('SEDES DEFINITIVAS'!A367,'Listado EcoEscuelas  TCC'!A:AS,2,FALSE)</f>
        <v>Vaupés</v>
      </c>
      <c r="C367" t="str">
        <f>VLOOKUP(A367,'Listado EcoEscuelas  TCC'!A:AS,3,FALSE)</f>
        <v>Mitú</v>
      </c>
      <c r="D367" t="str">
        <f>VLOOKUP(A367,'Listado EcoEscuelas  TCC'!A:F,4,FALSE)</f>
        <v>I.E.D. De Tapurucuara</v>
      </c>
      <c r="E367" t="str">
        <f>VLOOKUP('SEDES DEFINITIVAS'!A367,'Listado EcoEscuelas  TCC'!A:F,5,FALSE)</f>
        <v>Escuela Rural De Puerto Arenal</v>
      </c>
      <c r="F367" s="113">
        <f>VLOOKUP('SEDES DEFINITIVAS'!A367,'Listado EcoEscuelas  TCC'!A:AS,11,FALSE)</f>
        <v>1</v>
      </c>
      <c r="G367" s="113" t="s">
        <v>25</v>
      </c>
    </row>
    <row r="368" spans="1:7">
      <c r="A368">
        <v>439</v>
      </c>
      <c r="B368" t="str">
        <f>VLOOKUP('SEDES DEFINITIVAS'!A368,'Listado EcoEscuelas  TCC'!A:AS,2,FALSE)</f>
        <v>Guaviare</v>
      </c>
      <c r="C368" t="str">
        <f>VLOOKUP(A368,'Listado EcoEscuelas  TCC'!A:AS,3,FALSE)</f>
        <v>San José Del Guaviare</v>
      </c>
      <c r="D368" t="str">
        <f>VLOOKUP(A368,'Listado EcoEscuelas  TCC'!A:F,4,FALSE)</f>
        <v>I.E. Santa Helena</v>
      </c>
      <c r="E368" t="str">
        <f>VLOOKUP('SEDES DEFINITIVAS'!A368,'Listado EcoEscuelas  TCC'!A:F,5,FALSE)</f>
        <v>Alto Cachicamo</v>
      </c>
      <c r="F368" s="113">
        <f>VLOOKUP('SEDES DEFINITIVAS'!A368,'Listado EcoEscuelas  TCC'!A:AS,11,FALSE)</f>
        <v>1</v>
      </c>
      <c r="G368" s="113" t="s">
        <v>25</v>
      </c>
    </row>
    <row r="369" spans="1:7">
      <c r="A369">
        <v>441</v>
      </c>
      <c r="B369" t="str">
        <f>VLOOKUP('SEDES DEFINITIVAS'!A369,'Listado EcoEscuelas  TCC'!A:AS,2,FALSE)</f>
        <v>Magdalena</v>
      </c>
      <c r="C369" t="str">
        <f>VLOOKUP(A369,'Listado EcoEscuelas  TCC'!A:AS,3,FALSE)</f>
        <v>Nueva Granada</v>
      </c>
      <c r="D369" t="str">
        <f>VLOOKUP(A369,'Listado EcoEscuelas  TCC'!A:F,4,FALSE)</f>
        <v>Institucion Educativa Departamental Tecnica Nueva Granada</v>
      </c>
      <c r="E369" t="str">
        <f>VLOOKUP('SEDES DEFINITIVAS'!A369,'Listado EcoEscuelas  TCC'!A:F,5,FALSE)</f>
        <v>Esc Mix Los Carretos</v>
      </c>
      <c r="F369" s="113">
        <f>VLOOKUP('SEDES DEFINITIVAS'!A369,'Listado EcoEscuelas  TCC'!A:AS,11,FALSE)</f>
        <v>1</v>
      </c>
      <c r="G369" s="113" t="s">
        <v>25</v>
      </c>
    </row>
    <row r="370" spans="1:7">
      <c r="A370">
        <v>443</v>
      </c>
      <c r="B370" t="str">
        <f>VLOOKUP('SEDES DEFINITIVAS'!A370,'Listado EcoEscuelas  TCC'!A:AS,2,FALSE)</f>
        <v>Putumayo</v>
      </c>
      <c r="C370" t="str">
        <f>VLOOKUP(A370,'Listado EcoEscuelas  TCC'!A:AS,3,FALSE)</f>
        <v>Valle Guamuez-Lahormiga</v>
      </c>
      <c r="D370" t="str">
        <f>VLOOKUP(A370,'Listado EcoEscuelas  TCC'!A:F,4,FALSE)</f>
        <v>Ie La Libertad</v>
      </c>
      <c r="E370" t="str">
        <f>VLOOKUP('SEDES DEFINITIVAS'!A370,'Listado EcoEscuelas  TCC'!A:F,5,FALSE)</f>
        <v>Esc Rur Mix La Primavera</v>
      </c>
      <c r="F370" s="113">
        <f>VLOOKUP('SEDES DEFINITIVAS'!A370,'Listado EcoEscuelas  TCC'!A:AS,11,FALSE)</f>
        <v>1</v>
      </c>
      <c r="G370" s="113" t="s">
        <v>25</v>
      </c>
    </row>
    <row r="371" spans="1:7">
      <c r="A371">
        <v>444</v>
      </c>
      <c r="B371" t="str">
        <f>VLOOKUP('SEDES DEFINITIVAS'!A371,'Listado EcoEscuelas  TCC'!A:AS,2,FALSE)</f>
        <v>Guaviare</v>
      </c>
      <c r="C371" t="str">
        <f>VLOOKUP(A371,'Listado EcoEscuelas  TCC'!A:AS,3,FALSE)</f>
        <v>San José Del Guaviare</v>
      </c>
      <c r="D371" t="str">
        <f>VLOOKUP(A371,'Listado EcoEscuelas  TCC'!A:F,4,FALSE)</f>
        <v>I.E. Charras</v>
      </c>
      <c r="E371" t="str">
        <f>VLOOKUP('SEDES DEFINITIVAS'!A371,'Listado EcoEscuelas  TCC'!A:F,5,FALSE)</f>
        <v>Caño Cumare</v>
      </c>
      <c r="F371" s="113">
        <f>VLOOKUP('SEDES DEFINITIVAS'!A371,'Listado EcoEscuelas  TCC'!A:AS,11,FALSE)</f>
        <v>1</v>
      </c>
      <c r="G371" s="113" t="s">
        <v>25</v>
      </c>
    </row>
    <row r="372" spans="1:7">
      <c r="A372">
        <v>447</v>
      </c>
      <c r="B372" t="str">
        <f>VLOOKUP('SEDES DEFINITIVAS'!A372,'Listado EcoEscuelas  TCC'!A:AS,2,FALSE)</f>
        <v>Casanare</v>
      </c>
      <c r="C372" t="str">
        <f>VLOOKUP(A372,'Listado EcoEscuelas  TCC'!A:AS,3,FALSE)</f>
        <v>Paz De Ariporo</v>
      </c>
      <c r="D372" t="str">
        <f>VLOOKUP(A372,'Listado EcoEscuelas  TCC'!A:F,4,FALSE)</f>
        <v>Institucion Educativa Tecnico Empresarial Del Norte De Casanare</v>
      </c>
      <c r="E372" t="str">
        <f>VLOOKUP('SEDES DEFINITIVAS'!A372,'Listado EcoEscuelas  TCC'!A:F,5,FALSE)</f>
        <v>Sabanetas</v>
      </c>
      <c r="F372" s="113">
        <f>VLOOKUP('SEDES DEFINITIVAS'!A372,'Listado EcoEscuelas  TCC'!A:AS,11,FALSE)</f>
        <v>1</v>
      </c>
      <c r="G372" s="113" t="s">
        <v>25</v>
      </c>
    </row>
    <row r="373" spans="1:7">
      <c r="A373">
        <v>448</v>
      </c>
      <c r="B373" t="str">
        <f>VLOOKUP('SEDES DEFINITIVAS'!A373,'Listado EcoEscuelas  TCC'!A:AS,2,FALSE)</f>
        <v>Antioquia</v>
      </c>
      <c r="C373" t="str">
        <f>VLOOKUP(A373,'Listado EcoEscuelas  TCC'!A:AS,3,FALSE)</f>
        <v>Turbo</v>
      </c>
      <c r="D373" t="str">
        <f>VLOOKUP(A373,'Listado EcoEscuelas  TCC'!A:F,4,FALSE)</f>
        <v>Centro Educativo Kilometro 25</v>
      </c>
      <c r="E373" t="str">
        <f>VLOOKUP('SEDES DEFINITIVAS'!A373,'Listado EcoEscuelas  TCC'!A:F,5,FALSE)</f>
        <v>E.R. Rancheria</v>
      </c>
      <c r="F373" s="113">
        <f>VLOOKUP('SEDES DEFINITIVAS'!A373,'Listado EcoEscuelas  TCC'!A:AS,11,FALSE)</f>
        <v>1</v>
      </c>
      <c r="G373" s="113" t="s">
        <v>25</v>
      </c>
    </row>
    <row r="374" spans="1:7">
      <c r="A374">
        <v>450</v>
      </c>
      <c r="B374" t="str">
        <f>VLOOKUP('SEDES DEFINITIVAS'!A374,'Listado EcoEscuelas  TCC'!A:AS,2,FALSE)</f>
        <v>Valle Del Cauca</v>
      </c>
      <c r="C374" t="str">
        <f>VLOOKUP(A374,'Listado EcoEscuelas  TCC'!A:AS,3,FALSE)</f>
        <v>Buenaventura</v>
      </c>
      <c r="D374" t="str">
        <f>VLOOKUP(A374,'Listado EcoEscuelas  TCC'!A:F,4,FALSE)</f>
        <v>Esther Etelvina Aramburo</v>
      </c>
      <c r="E374" t="str">
        <f>VLOOKUP('SEDES DEFINITIVAS'!A374,'Listado EcoEscuelas  TCC'!A:F,5,FALSE)</f>
        <v>San Jeronimo</v>
      </c>
      <c r="F374" s="113">
        <f>VLOOKUP('SEDES DEFINITIVAS'!A374,'Listado EcoEscuelas  TCC'!A:AS,11,FALSE)</f>
        <v>1</v>
      </c>
      <c r="G374" s="113" t="s">
        <v>25</v>
      </c>
    </row>
    <row r="375" spans="1:7">
      <c r="A375">
        <v>451</v>
      </c>
      <c r="B375" t="str">
        <f>VLOOKUP('SEDES DEFINITIVAS'!A375,'Listado EcoEscuelas  TCC'!A:AS,2,FALSE)</f>
        <v>Valle Del Cauca</v>
      </c>
      <c r="C375" t="str">
        <f>VLOOKUP(A375,'Listado EcoEscuelas  TCC'!A:AS,3,FALSE)</f>
        <v>Buenaventura</v>
      </c>
      <c r="D375" t="str">
        <f>VLOOKUP(A375,'Listado EcoEscuelas  TCC'!A:F,4,FALSE)</f>
        <v>Nuestra Señora Del Perpetuo Socorro</v>
      </c>
      <c r="E375" t="str">
        <f>VLOOKUP('SEDES DEFINITIVAS'!A375,'Listado EcoEscuelas  TCC'!A:F,5,FALSE)</f>
        <v>San Jorge</v>
      </c>
      <c r="F375" s="113">
        <f>VLOOKUP('SEDES DEFINITIVAS'!A375,'Listado EcoEscuelas  TCC'!A:AS,11,FALSE)</f>
        <v>1</v>
      </c>
      <c r="G375" s="113" t="s">
        <v>25</v>
      </c>
    </row>
    <row r="376" spans="1:7">
      <c r="A376">
        <v>452</v>
      </c>
      <c r="B376" t="str">
        <f>VLOOKUP('SEDES DEFINITIVAS'!A376,'Listado EcoEscuelas  TCC'!A:AS,2,FALSE)</f>
        <v>Guaviare</v>
      </c>
      <c r="C376" t="str">
        <f>VLOOKUP(A376,'Listado EcoEscuelas  TCC'!A:AS,3,FALSE)</f>
        <v>El Retorno</v>
      </c>
      <c r="D376" t="str">
        <f>VLOOKUP(A376,'Listado EcoEscuelas  TCC'!A:F,4,FALSE)</f>
        <v>C.E. Indígena El Morichal Viejo</v>
      </c>
      <c r="E376" t="str">
        <f>VLOOKUP('SEDES DEFINITIVAS'!A376,'Listado EcoEscuelas  TCC'!A:F,5,FALSE)</f>
        <v>Santa  Cruz</v>
      </c>
      <c r="F376" s="113">
        <f>VLOOKUP('SEDES DEFINITIVAS'!A376,'Listado EcoEscuelas  TCC'!A:AS,11,FALSE)</f>
        <v>1</v>
      </c>
      <c r="G376" s="113" t="s">
        <v>25</v>
      </c>
    </row>
    <row r="377" spans="1:7">
      <c r="A377">
        <v>453</v>
      </c>
      <c r="B377" t="str">
        <f>VLOOKUP('SEDES DEFINITIVAS'!A377,'Listado EcoEscuelas  TCC'!A:AS,2,FALSE)</f>
        <v>Nariño</v>
      </c>
      <c r="C377" t="str">
        <f>VLOOKUP(A377,'Listado EcoEscuelas  TCC'!A:AS,3,FALSE)</f>
        <v>San Andres De Tumaco</v>
      </c>
      <c r="D377" t="str">
        <f>VLOOKUP(A377,'Listado EcoEscuelas  TCC'!A:F,4,FALSE)</f>
        <v>I.E. Bilingüe Awa Tecnico Agroindustrial Pianulpi</v>
      </c>
      <c r="E377" t="str">
        <f>VLOOKUP('SEDES DEFINITIVAS'!A377,'Listado EcoEscuelas  TCC'!A:F,5,FALSE)</f>
        <v>Sede # 8 Indigena Awa Paz Pi ¿ Dos Quebradas</v>
      </c>
      <c r="F377" s="113">
        <f>VLOOKUP('SEDES DEFINITIVAS'!A377,'Listado EcoEscuelas  TCC'!A:AS,11,FALSE)</f>
        <v>1</v>
      </c>
      <c r="G377" s="113" t="s">
        <v>25</v>
      </c>
    </row>
    <row r="378" spans="1:7">
      <c r="A378">
        <v>454</v>
      </c>
      <c r="B378" t="str">
        <f>VLOOKUP('SEDES DEFINITIVAS'!A378,'Listado EcoEscuelas  TCC'!A:AS,2,FALSE)</f>
        <v>Nariño</v>
      </c>
      <c r="C378" t="str">
        <f>VLOOKUP(A378,'Listado EcoEscuelas  TCC'!A:AS,3,FALSE)</f>
        <v>San Andres De Tumaco</v>
      </c>
      <c r="D378" t="str">
        <f>VLOOKUP(A378,'Listado EcoEscuelas  TCC'!A:F,4,FALSE)</f>
        <v>I.E. Bilingüe Awa Tecnico Agroindustrial Pianulpi</v>
      </c>
      <c r="E378" t="str">
        <f>VLOOKUP('SEDES DEFINITIVAS'!A378,'Listado EcoEscuelas  TCC'!A:F,5,FALSE)</f>
        <v>Sede # 3 Indigena Awa Unipa Alto  Albi</v>
      </c>
      <c r="F378" s="113">
        <f>VLOOKUP('SEDES DEFINITIVAS'!A378,'Listado EcoEscuelas  TCC'!A:AS,11,FALSE)</f>
        <v>1</v>
      </c>
      <c r="G378" s="113" t="s">
        <v>25</v>
      </c>
    </row>
    <row r="379" spans="1:7">
      <c r="A379">
        <v>455</v>
      </c>
      <c r="B379" t="str">
        <f>VLOOKUP('SEDES DEFINITIVAS'!A379,'Listado EcoEscuelas  TCC'!A:AS,2,FALSE)</f>
        <v>Nariño</v>
      </c>
      <c r="C379" t="str">
        <f>VLOOKUP(A379,'Listado EcoEscuelas  TCC'!A:AS,3,FALSE)</f>
        <v>Magüí (Payan)</v>
      </c>
      <c r="D379" t="str">
        <f>VLOOKUP(A379,'Listado EcoEscuelas  TCC'!A:F,4,FALSE)</f>
        <v>Institución Educativa Las Lajas</v>
      </c>
      <c r="E379" t="str">
        <f>VLOOKUP('SEDES DEFINITIVAS'!A379,'Listado EcoEscuelas  TCC'!A:F,5,FALSE)</f>
        <v>Sede 5 Rosario</v>
      </c>
      <c r="F379" s="113">
        <f>VLOOKUP('SEDES DEFINITIVAS'!A379,'Listado EcoEscuelas  TCC'!A:AS,11,FALSE)</f>
        <v>1</v>
      </c>
      <c r="G379" s="113" t="s">
        <v>25</v>
      </c>
    </row>
    <row r="380" spans="1:7">
      <c r="A380">
        <v>456</v>
      </c>
      <c r="B380" t="str">
        <f>VLOOKUP('SEDES DEFINITIVAS'!A380,'Listado EcoEscuelas  TCC'!A:AS,2,FALSE)</f>
        <v>Bolívar</v>
      </c>
      <c r="C380" t="str">
        <f>VLOOKUP(A380,'Listado EcoEscuelas  TCC'!A:AS,3,FALSE)</f>
        <v>Pinillos</v>
      </c>
      <c r="D380" t="str">
        <f>VLOOKUP(A380,'Listado EcoEscuelas  TCC'!A:F,4,FALSE)</f>
        <v>INSTITUCIÓN EDUCATIVA DE PUERTO LOPEZ</v>
      </c>
      <c r="E380" t="str">
        <f>VLOOKUP('SEDES DEFINITIVAS'!A380,'Listado EcoEscuelas  TCC'!A:F,5,FALSE)</f>
        <v>PUERTO BELLO</v>
      </c>
      <c r="F380" s="113">
        <f>VLOOKUP('SEDES DEFINITIVAS'!A380,'Listado EcoEscuelas  TCC'!A:AS,11,FALSE)</f>
        <v>3</v>
      </c>
      <c r="G380" s="113" t="s">
        <v>25</v>
      </c>
    </row>
    <row r="381" spans="1:7">
      <c r="A381">
        <v>457</v>
      </c>
      <c r="B381" t="str">
        <f>VLOOKUP('SEDES DEFINITIVAS'!A381,'Listado EcoEscuelas  TCC'!A:AS,2,FALSE)</f>
        <v>Caquetá</v>
      </c>
      <c r="C381" t="str">
        <f>VLOOKUP(A381,'Listado EcoEscuelas  TCC'!A:AS,3,FALSE)</f>
        <v>Solano</v>
      </c>
      <c r="D381" t="str">
        <f>VLOOKUP(A381,'Listado EcoEscuelas  TCC'!A:F,4,FALSE)</f>
        <v>C.E. Peñas Blancas</v>
      </c>
      <c r="E381" t="str">
        <f>VLOOKUP('SEDES DEFINITIVAS'!A381,'Listado EcoEscuelas  TCC'!A:F,5,FALSE)</f>
        <v>Sagrado Corazon De Jesus</v>
      </c>
      <c r="F381" s="113">
        <f>VLOOKUP('SEDES DEFINITIVAS'!A381,'Listado EcoEscuelas  TCC'!A:AS,11,FALSE)</f>
        <v>1</v>
      </c>
      <c r="G381" s="113" t="s">
        <v>25</v>
      </c>
    </row>
    <row r="382" spans="1:7">
      <c r="A382">
        <v>459</v>
      </c>
      <c r="B382" t="str">
        <f>VLOOKUP('SEDES DEFINITIVAS'!A382,'Listado EcoEscuelas  TCC'!A:AS,2,FALSE)</f>
        <v>Bolívar</v>
      </c>
      <c r="C382" t="str">
        <f>VLOOKUP(A382,'Listado EcoEscuelas  TCC'!A:AS,3,FALSE)</f>
        <v>Simití</v>
      </c>
      <c r="D382" t="str">
        <f>VLOOKUP(A382,'Listado EcoEscuelas  TCC'!A:F,4,FALSE)</f>
        <v>INSTITUCIÓN EDUCATIVA DEL CERRO DE VERACRUZ</v>
      </c>
      <c r="E382" t="str">
        <f>VLOOKUP('SEDES DEFINITIVAS'!A382,'Listado EcoEscuelas  TCC'!A:F,5,FALSE)</f>
        <v>EL GARZAL</v>
      </c>
      <c r="F382" s="113">
        <f>VLOOKUP('SEDES DEFINITIVAS'!A382,'Listado EcoEscuelas  TCC'!A:AS,11,FALSE)</f>
        <v>3</v>
      </c>
      <c r="G382" s="113" t="s">
        <v>25</v>
      </c>
    </row>
    <row r="383" spans="1:7">
      <c r="A383">
        <v>460</v>
      </c>
      <c r="B383" t="str">
        <f>VLOOKUP('SEDES DEFINITIVAS'!A383,'Listado EcoEscuelas  TCC'!A:AS,2,FALSE)</f>
        <v>Caquetá</v>
      </c>
      <c r="C383" t="str">
        <f>VLOOKUP(A383,'Listado EcoEscuelas  TCC'!A:AS,3,FALSE)</f>
        <v>Cartagena del Chairá</v>
      </c>
      <c r="D383" t="str">
        <f>VLOOKUP(A383,'Listado EcoEscuelas  TCC'!A:F,4,FALSE)</f>
        <v>I.E. R. Divino Niño</v>
      </c>
      <c r="E383" t="str">
        <f>VLOOKUP('SEDES DEFINITIVAS'!A383,'Listado EcoEscuelas  TCC'!A:F,5,FALSE)</f>
        <v>Bocana Del Anaya</v>
      </c>
      <c r="F383" s="113">
        <f>VLOOKUP('SEDES DEFINITIVAS'!A383,'Listado EcoEscuelas  TCC'!A:AS,11,FALSE)</f>
        <v>1</v>
      </c>
      <c r="G383" s="113" t="s">
        <v>25</v>
      </c>
    </row>
    <row r="384" spans="1:7">
      <c r="A384">
        <v>462</v>
      </c>
      <c r="B384" t="str">
        <f>VLOOKUP('SEDES DEFINITIVAS'!A384,'Listado EcoEscuelas  TCC'!A:AS,2,FALSE)</f>
        <v>Bolívar</v>
      </c>
      <c r="C384" t="str">
        <f>VLOOKUP(A384,'Listado EcoEscuelas  TCC'!A:AS,3,FALSE)</f>
        <v>El Carmen de Bolívar</v>
      </c>
      <c r="D384" t="str">
        <f>VLOOKUP(A384,'Listado EcoEscuelas  TCC'!A:F,4,FALSE)</f>
        <v>INSTITUCIÓN EDUCATIVA TÉCNICA AGROPECUARIA DE MACAYEPOS</v>
      </c>
      <c r="E384" t="str">
        <f>VLOOKUP('SEDES DEFINITIVAS'!A384,'Listado EcoEscuelas  TCC'!A:F,5,FALSE)</f>
        <v>VERRUGUITA</v>
      </c>
      <c r="F384" s="113">
        <f>VLOOKUP('SEDES DEFINITIVAS'!A384,'Listado EcoEscuelas  TCC'!A:AS,11,FALSE)</f>
        <v>3</v>
      </c>
      <c r="G384" s="113" t="s">
        <v>25</v>
      </c>
    </row>
    <row r="385" spans="1:7">
      <c r="A385">
        <v>463</v>
      </c>
      <c r="B385" t="str">
        <f>VLOOKUP('SEDES DEFINITIVAS'!A385,'Listado EcoEscuelas  TCC'!A:AS,2,FALSE)</f>
        <v>Caquetá</v>
      </c>
      <c r="C385" t="str">
        <f>VLOOKUP(A385,'Listado EcoEscuelas  TCC'!A:AS,3,FALSE)</f>
        <v>San Vicente del Caguán</v>
      </c>
      <c r="D385" t="str">
        <f>VLOOKUP(A385,'Listado EcoEscuelas  TCC'!A:F,4,FALSE)</f>
        <v>I.E.R. La Inmaculada</v>
      </c>
      <c r="E385" t="str">
        <f>VLOOKUP('SEDES DEFINITIVAS'!A385,'Listado EcoEscuelas  TCC'!A:F,5,FALSE)</f>
        <v>Mirolindo</v>
      </c>
      <c r="F385" s="113">
        <f>VLOOKUP('SEDES DEFINITIVAS'!A385,'Listado EcoEscuelas  TCC'!A:AS,11,FALSE)</f>
        <v>1</v>
      </c>
      <c r="G385" s="113" t="s">
        <v>25</v>
      </c>
    </row>
    <row r="386" spans="1:7">
      <c r="A386">
        <v>464</v>
      </c>
      <c r="B386" t="str">
        <f>VLOOKUP('SEDES DEFINITIVAS'!A386,'Listado EcoEscuelas  TCC'!A:AS,2,FALSE)</f>
        <v>Caquetá</v>
      </c>
      <c r="C386" t="str">
        <f>VLOOKUP(A386,'Listado EcoEscuelas  TCC'!A:AS,3,FALSE)</f>
        <v>Puerto Rico</v>
      </c>
      <c r="D386" t="str">
        <f>VLOOKUP(A386,'Listado EcoEscuelas  TCC'!A:F,4,FALSE)</f>
        <v>I.E Rural Rio Negro</v>
      </c>
      <c r="E386" t="str">
        <f>VLOOKUP('SEDES DEFINITIVAS'!A386,'Listado EcoEscuelas  TCC'!A:F,5,FALSE)</f>
        <v>Santa Isabel</v>
      </c>
      <c r="F386" s="113">
        <f>VLOOKUP('SEDES DEFINITIVAS'!A386,'Listado EcoEscuelas  TCC'!A:AS,11,FALSE)</f>
        <v>1</v>
      </c>
      <c r="G386" s="113" t="s">
        <v>25</v>
      </c>
    </row>
    <row r="387" spans="1:7">
      <c r="A387">
        <v>466</v>
      </c>
      <c r="B387" t="str">
        <f>VLOOKUP('SEDES DEFINITIVAS'!A387,'Listado EcoEscuelas  TCC'!A:AS,2,FALSE)</f>
        <v>Norte de Santander</v>
      </c>
      <c r="C387" t="str">
        <f>VLOOKUP(A387,'Listado EcoEscuelas  TCC'!A:AS,3,FALSE)</f>
        <v>Sardinata</v>
      </c>
      <c r="D387" t="str">
        <f>VLOOKUP(A387,'Listado EcoEscuelas  TCC'!A:F,4,FALSE)</f>
        <v>Institucion Educativa Rural San Roque</v>
      </c>
      <c r="E387" t="str">
        <f>VLOOKUP('SEDES DEFINITIVAS'!A387,'Listado EcoEscuelas  TCC'!A:F,5,FALSE)</f>
        <v>Sede La Popa</v>
      </c>
      <c r="F387" s="113">
        <f>VLOOKUP('SEDES DEFINITIVAS'!A387,'Listado EcoEscuelas  TCC'!A:AS,11,FALSE)</f>
        <v>1</v>
      </c>
      <c r="G387" s="113" t="s">
        <v>25</v>
      </c>
    </row>
    <row r="388" spans="1:7">
      <c r="A388">
        <v>467</v>
      </c>
      <c r="B388" t="str">
        <f>VLOOKUP('SEDES DEFINITIVAS'!A388,'Listado EcoEscuelas  TCC'!A:AS,2,FALSE)</f>
        <v>Casanare</v>
      </c>
      <c r="C388" t="str">
        <f>VLOOKUP(A388,'Listado EcoEscuelas  TCC'!A:AS,3,FALSE)</f>
        <v>Hato Corozal</v>
      </c>
      <c r="D388" t="str">
        <f>VLOOKUP(A388,'Listado EcoEscuelas  TCC'!A:F,4,FALSE)</f>
        <v>Centro Educativo Rural Carlos Lleras Restrepo</v>
      </c>
      <c r="E388" t="str">
        <f>VLOOKUP('SEDES DEFINITIVAS'!A388,'Listado EcoEscuelas  TCC'!A:F,5,FALSE)</f>
        <v>Jose Maria Cordoba</v>
      </c>
      <c r="F388" s="113">
        <f>VLOOKUP('SEDES DEFINITIVAS'!A388,'Listado EcoEscuelas  TCC'!A:AS,11,FALSE)</f>
        <v>1</v>
      </c>
      <c r="G388" s="113" t="s">
        <v>25</v>
      </c>
    </row>
    <row r="389" spans="1:7">
      <c r="A389">
        <v>468</v>
      </c>
      <c r="B389" t="str">
        <f>VLOOKUP('SEDES DEFINITIVAS'!A389,'Listado EcoEscuelas  TCC'!A:AS,2,FALSE)</f>
        <v>Casanare</v>
      </c>
      <c r="C389" t="str">
        <f>VLOOKUP(A389,'Listado EcoEscuelas  TCC'!A:AS,3,FALSE)</f>
        <v>Hato Corozal</v>
      </c>
      <c r="D389" t="str">
        <f>VLOOKUP(A389,'Listado EcoEscuelas  TCC'!A:F,4,FALSE)</f>
        <v>Centro Educativo Rural Carlos Lleras Restrepo</v>
      </c>
      <c r="E389" t="str">
        <f>VLOOKUP('SEDES DEFINITIVAS'!A389,'Listado EcoEscuelas  TCC'!A:F,5,FALSE)</f>
        <v>Samuco</v>
      </c>
      <c r="F389" s="113">
        <f>VLOOKUP('SEDES DEFINITIVAS'!A389,'Listado EcoEscuelas  TCC'!A:AS,11,FALSE)</f>
        <v>1</v>
      </c>
      <c r="G389" s="113" t="s">
        <v>25</v>
      </c>
    </row>
    <row r="390" spans="1:7">
      <c r="A390">
        <v>469</v>
      </c>
      <c r="B390" t="str">
        <f>VLOOKUP('SEDES DEFINITIVAS'!A390,'Listado EcoEscuelas  TCC'!A:AS,2,FALSE)</f>
        <v>Nariño</v>
      </c>
      <c r="C390" t="str">
        <f>VLOOKUP(A390,'Listado EcoEscuelas  TCC'!A:AS,3,FALSE)</f>
        <v>Barbacoas</v>
      </c>
      <c r="D390" t="str">
        <f>VLOOKUP(A390,'Listado EcoEscuelas  TCC'!A:F,4,FALSE)</f>
        <v>Centro Educativo Indigena Awa Lisandro Nastacuas</v>
      </c>
      <c r="E390" t="str">
        <f>VLOOKUP('SEDES DEFINITIVAS'!A390,'Listado EcoEscuelas  TCC'!A:F,5,FALSE)</f>
        <v>Sede No. 9 Sabaleta Tronqueria</v>
      </c>
      <c r="F390" s="113">
        <f>VLOOKUP('SEDES DEFINITIVAS'!A390,'Listado EcoEscuelas  TCC'!A:AS,11,FALSE)</f>
        <v>1</v>
      </c>
      <c r="G390" s="113" t="s">
        <v>25</v>
      </c>
    </row>
    <row r="391" spans="1:7">
      <c r="A391">
        <v>470</v>
      </c>
      <c r="B391" t="str">
        <f>VLOOKUP('SEDES DEFINITIVAS'!A391,'Listado EcoEscuelas  TCC'!A:AS,2,FALSE)</f>
        <v>Guainía</v>
      </c>
      <c r="C391" t="str">
        <f>VLOOKUP(A391,'Listado EcoEscuelas  TCC'!A:AS,3,FALSE)</f>
        <v>Inírida</v>
      </c>
      <c r="D391" t="str">
        <f>VLOOKUP(A391,'Listado EcoEscuelas  TCC'!A:F,4,FALSE)</f>
        <v>C.E.  La Libertad</v>
      </c>
      <c r="E391" t="str">
        <f>VLOOKUP('SEDES DEFINITIVAS'!A391,'Listado EcoEscuelas  TCC'!A:F,5,FALSE)</f>
        <v>Jose Celestino Moreno</v>
      </c>
      <c r="F391" s="113">
        <f>VLOOKUP('SEDES DEFINITIVAS'!A391,'Listado EcoEscuelas  TCC'!A:AS,11,FALSE)</f>
        <v>1</v>
      </c>
      <c r="G391" s="113" t="s">
        <v>25</v>
      </c>
    </row>
    <row r="392" spans="1:7">
      <c r="A392">
        <v>471</v>
      </c>
      <c r="B392" t="str">
        <f>VLOOKUP('SEDES DEFINITIVAS'!A392,'Listado EcoEscuelas  TCC'!A:AS,2,FALSE)</f>
        <v>Guainía</v>
      </c>
      <c r="C392" t="str">
        <f>VLOOKUP(A392,'Listado EcoEscuelas  TCC'!A:AS,3,FALSE)</f>
        <v>Inírida</v>
      </c>
      <c r="D392" t="str">
        <f>VLOOKUP(A392,'Listado EcoEscuelas  TCC'!A:F,4,FALSE)</f>
        <v>I.E. Bas Porfirio Barba Jacob</v>
      </c>
      <c r="E392" t="str">
        <f>VLOOKUP('SEDES DEFINITIVAS'!A392,'Listado EcoEscuelas  TCC'!A:F,5,FALSE)</f>
        <v>Lorenzo Mirabal</v>
      </c>
      <c r="F392" s="113">
        <f>VLOOKUP('SEDES DEFINITIVAS'!A392,'Listado EcoEscuelas  TCC'!A:AS,11,FALSE)</f>
        <v>1</v>
      </c>
      <c r="G392" s="113" t="s">
        <v>25</v>
      </c>
    </row>
    <row r="393" spans="1:7">
      <c r="A393">
        <v>472</v>
      </c>
      <c r="B393" t="str">
        <f>VLOOKUP('SEDES DEFINITIVAS'!A393,'Listado EcoEscuelas  TCC'!A:AS,2,FALSE)</f>
        <v>Bolívar</v>
      </c>
      <c r="C393" t="str">
        <f>VLOOKUP(A393,'Listado EcoEscuelas  TCC'!A:AS,3,FALSE)</f>
        <v>El Carmen de Bolívar</v>
      </c>
      <c r="D393" t="str">
        <f>VLOOKUP(A393,'Listado EcoEscuelas  TCC'!A:F,4,FALSE)</f>
        <v>INSTITUCIÓN EDUCATIVA TÉCNICA EN EXPLOTACIONES AGROPECUARIAS ECOLOGICAS Y EN SISTEMAS DE  SAN ISID</v>
      </c>
      <c r="E393" t="str">
        <f>VLOOKUP('SEDES DEFINITIVAS'!A393,'Listado EcoEscuelas  TCC'!A:F,5,FALSE)</f>
        <v>ARROYO DE ARENA</v>
      </c>
      <c r="F393" s="113">
        <f>VLOOKUP('SEDES DEFINITIVAS'!A393,'Listado EcoEscuelas  TCC'!A:AS,11,FALSE)</f>
        <v>3</v>
      </c>
      <c r="G393" s="113" t="s">
        <v>25</v>
      </c>
    </row>
    <row r="394" spans="1:7">
      <c r="A394">
        <v>473</v>
      </c>
      <c r="B394" t="str">
        <f>VLOOKUP('SEDES DEFINITIVAS'!A394,'Listado EcoEscuelas  TCC'!A:AS,2,FALSE)</f>
        <v>Guaviare</v>
      </c>
      <c r="C394" t="str">
        <f>VLOOKUP(A394,'Listado EcoEscuelas  TCC'!A:AS,3,FALSE)</f>
        <v>San José Del Guaviare</v>
      </c>
      <c r="D394" t="str">
        <f>VLOOKUP(A394,'Listado EcoEscuelas  TCC'!A:F,4,FALSE)</f>
        <v>I.E. Santa Helena</v>
      </c>
      <c r="E394" t="str">
        <f>VLOOKUP('SEDES DEFINITIVAS'!A394,'Listado EcoEscuelas  TCC'!A:F,5,FALSE)</f>
        <v>La Siberia</v>
      </c>
      <c r="F394" s="113">
        <f>VLOOKUP('SEDES DEFINITIVAS'!A394,'Listado EcoEscuelas  TCC'!A:AS,11,FALSE)</f>
        <v>1</v>
      </c>
      <c r="G394" s="113" t="s">
        <v>25</v>
      </c>
    </row>
    <row r="395" spans="1:7">
      <c r="A395">
        <v>474</v>
      </c>
      <c r="B395" t="str">
        <f>VLOOKUP('SEDES DEFINITIVAS'!A395,'Listado EcoEscuelas  TCC'!A:AS,2,FALSE)</f>
        <v>Bolívar</v>
      </c>
      <c r="C395" t="str">
        <f>VLOOKUP(A395,'Listado EcoEscuelas  TCC'!A:AS,3,FALSE)</f>
        <v>Pinillos</v>
      </c>
      <c r="D395" t="str">
        <f>VLOOKUP(A395,'Listado EcoEscuelas  TCC'!A:F,4,FALSE)</f>
        <v>INSTITUCIÓN EDUCATIVA MANUEL FRANCISCO OBREGON</v>
      </c>
      <c r="E395" t="str">
        <f>VLOOKUP('SEDES DEFINITIVAS'!A395,'Listado EcoEscuelas  TCC'!A:F,5,FALSE)</f>
        <v>VIDA TRANQUILA</v>
      </c>
      <c r="F395" s="113">
        <f>VLOOKUP('SEDES DEFINITIVAS'!A395,'Listado EcoEscuelas  TCC'!A:AS,11,FALSE)</f>
        <v>3</v>
      </c>
      <c r="G395" s="113" t="s">
        <v>25</v>
      </c>
    </row>
    <row r="396" spans="1:7">
      <c r="A396">
        <v>475</v>
      </c>
      <c r="B396" t="str">
        <f>VLOOKUP('SEDES DEFINITIVAS'!A396,'Listado EcoEscuelas  TCC'!A:AS,2,FALSE)</f>
        <v>Vaupés</v>
      </c>
      <c r="C396" t="str">
        <f>VLOOKUP(A396,'Listado EcoEscuelas  TCC'!A:AS,3,FALSE)</f>
        <v>Pacoa</v>
      </c>
      <c r="D396" t="str">
        <f>VLOOKUP(A396,'Listado EcoEscuelas  TCC'!A:F,4,FALSE)</f>
        <v>I.E.D. De Piedra Ñi</v>
      </c>
      <c r="E396" t="str">
        <f>VLOOKUP('SEDES DEFINITIVAS'!A396,'Listado EcoEscuelas  TCC'!A:F,5,FALSE)</f>
        <v>Escuela Rural Puerto Esperanza Pira</v>
      </c>
      <c r="F396" s="113">
        <f>VLOOKUP('SEDES DEFINITIVAS'!A396,'Listado EcoEscuelas  TCC'!A:AS,11,FALSE)</f>
        <v>1</v>
      </c>
      <c r="G396" s="113" t="s">
        <v>25</v>
      </c>
    </row>
    <row r="397" spans="1:7">
      <c r="A397">
        <v>476</v>
      </c>
      <c r="B397" t="str">
        <f>VLOOKUP('SEDES DEFINITIVAS'!A397,'Listado EcoEscuelas  TCC'!A:AS,2,FALSE)</f>
        <v>La Guajira</v>
      </c>
      <c r="C397" t="str">
        <f>VLOOKUP(A397,'Listado EcoEscuelas  TCC'!A:AS,3,FALSE)</f>
        <v>Manaure</v>
      </c>
      <c r="D397" t="str">
        <f>VLOOKUP(A397,'Listado EcoEscuelas  TCC'!A:F,4,FALSE)</f>
        <v>Institucion  Etnoeducativa Rural  Internado  Laachon Mayapo</v>
      </c>
      <c r="E397" t="str">
        <f>VLOOKUP('SEDES DEFINITIVAS'!A397,'Listado EcoEscuelas  TCC'!A:F,5,FALSE)</f>
        <v>Escuela Rural Indígena Villa Luz # 1</v>
      </c>
      <c r="F397" s="113">
        <f>VLOOKUP('SEDES DEFINITIVAS'!A397,'Listado EcoEscuelas  TCC'!A:AS,11,FALSE)</f>
        <v>1</v>
      </c>
      <c r="G397" s="113" t="s">
        <v>25</v>
      </c>
    </row>
    <row r="398" spans="1:7">
      <c r="A398">
        <v>477</v>
      </c>
      <c r="B398" t="str">
        <f>VLOOKUP('SEDES DEFINITIVAS'!A398,'Listado EcoEscuelas  TCC'!A:AS,2,FALSE)</f>
        <v>Chocó</v>
      </c>
      <c r="C398" t="str">
        <f>VLOOKUP(A398,'Listado EcoEscuelas  TCC'!A:AS,3,FALSE)</f>
        <v>Alto Baudó</v>
      </c>
      <c r="D398" t="str">
        <f>VLOOKUP(A398,'Listado EcoEscuelas  TCC'!A:F,4,FALSE)</f>
        <v>Ie Indígena De Puerto Alegre Nauca</v>
      </c>
      <c r="E398" t="str">
        <f>VLOOKUP('SEDES DEFINITIVAS'!A398,'Listado EcoEscuelas  TCC'!A:F,5,FALSE)</f>
        <v>Sede Indígena Punto Caimito Tripicaisito</v>
      </c>
      <c r="F398" s="113">
        <f>VLOOKUP('SEDES DEFINITIVAS'!A398,'Listado EcoEscuelas  TCC'!A:AS,11,FALSE)</f>
        <v>1</v>
      </c>
      <c r="G398" s="113" t="s">
        <v>25</v>
      </c>
    </row>
    <row r="399" spans="1:7">
      <c r="A399">
        <v>478</v>
      </c>
      <c r="B399" t="str">
        <f>VLOOKUP('SEDES DEFINITIVAS'!A399,'Listado EcoEscuelas  TCC'!A:AS,2,FALSE)</f>
        <v>Chocó</v>
      </c>
      <c r="C399" t="str">
        <f>VLOOKUP(A399,'Listado EcoEscuelas  TCC'!A:AS,3,FALSE)</f>
        <v>Alto Baudó</v>
      </c>
      <c r="D399" t="str">
        <f>VLOOKUP(A399,'Listado EcoEscuelas  TCC'!A:F,4,FALSE)</f>
        <v>Ie Indígena Floresmiro Dogirama</v>
      </c>
      <c r="E399" t="str">
        <f>VLOOKUP('SEDES DEFINITIVAS'!A399,'Listado EcoEscuelas  TCC'!A:F,5,FALSE)</f>
        <v>Sede Indígena Terico Conde</v>
      </c>
      <c r="F399" s="113">
        <f>VLOOKUP('SEDES DEFINITIVAS'!A399,'Listado EcoEscuelas  TCC'!A:AS,11,FALSE)</f>
        <v>1</v>
      </c>
      <c r="G399" s="113" t="s">
        <v>25</v>
      </c>
    </row>
    <row r="400" spans="1:7">
      <c r="A400">
        <v>479</v>
      </c>
      <c r="B400" t="str">
        <f>VLOOKUP('SEDES DEFINITIVAS'!A400,'Listado EcoEscuelas  TCC'!A:AS,2,FALSE)</f>
        <v>Chocó</v>
      </c>
      <c r="C400" t="str">
        <f>VLOOKUP(A400,'Listado EcoEscuelas  TCC'!A:AS,3,FALSE)</f>
        <v>Alto Baudó</v>
      </c>
      <c r="D400" t="str">
        <f>VLOOKUP(A400,'Listado EcoEscuelas  TCC'!A:F,4,FALSE)</f>
        <v>Ie Indígena Patricio Mecha</v>
      </c>
      <c r="E400" t="str">
        <f>VLOOKUP('SEDES DEFINITIVAS'!A400,'Listado EcoEscuelas  TCC'!A:F,5,FALSE)</f>
        <v>Sede Indígena De Dupurdu</v>
      </c>
      <c r="F400" s="113">
        <f>VLOOKUP('SEDES DEFINITIVAS'!A400,'Listado EcoEscuelas  TCC'!A:AS,11,FALSE)</f>
        <v>1</v>
      </c>
      <c r="G400" s="113" t="s">
        <v>25</v>
      </c>
    </row>
    <row r="401" spans="1:7">
      <c r="A401">
        <v>480</v>
      </c>
      <c r="B401" t="str">
        <f>VLOOKUP('SEDES DEFINITIVAS'!A401,'Listado EcoEscuelas  TCC'!A:AS,2,FALSE)</f>
        <v>Chocó</v>
      </c>
      <c r="C401" t="str">
        <f>VLOOKUP(A401,'Listado EcoEscuelas  TCC'!A:AS,3,FALSE)</f>
        <v>Alto Baudó</v>
      </c>
      <c r="D401" t="str">
        <f>VLOOKUP(A401,'Listado EcoEscuelas  TCC'!A:F,4,FALSE)</f>
        <v>Ie Indígena Patricio Mecha</v>
      </c>
      <c r="E401" t="str">
        <f>VLOOKUP('SEDES DEFINITIVAS'!A401,'Listado EcoEscuelas  TCC'!A:F,5,FALSE)</f>
        <v>Sede Indígena Pueblo Nuevo El Tigre</v>
      </c>
      <c r="F401" s="113">
        <f>VLOOKUP('SEDES DEFINITIVAS'!A401,'Listado EcoEscuelas  TCC'!A:AS,11,FALSE)</f>
        <v>1</v>
      </c>
      <c r="G401" s="113" t="s">
        <v>25</v>
      </c>
    </row>
    <row r="402" spans="1:7">
      <c r="A402">
        <v>481</v>
      </c>
      <c r="B402" t="str">
        <f>VLOOKUP('SEDES DEFINITIVAS'!A402,'Listado EcoEscuelas  TCC'!A:AS,2,FALSE)</f>
        <v>Chocó</v>
      </c>
      <c r="C402" t="str">
        <f>VLOOKUP(A402,'Listado EcoEscuelas  TCC'!A:AS,3,FALSE)</f>
        <v>Lloró</v>
      </c>
      <c r="D402" t="str">
        <f>VLOOKUP(A402,'Listado EcoEscuelas  TCC'!A:F,4,FALSE)</f>
        <v>Ie Indígena De Playon</v>
      </c>
      <c r="E402" t="str">
        <f>VLOOKUP('SEDES DEFINITIVAS'!A402,'Listado EcoEscuelas  TCC'!A:F,5,FALSE)</f>
        <v>Sede Indígena De Tonoa</v>
      </c>
      <c r="F402" s="113">
        <f>VLOOKUP('SEDES DEFINITIVAS'!A402,'Listado EcoEscuelas  TCC'!A:AS,11,FALSE)</f>
        <v>1</v>
      </c>
      <c r="G402" s="113" t="s">
        <v>25</v>
      </c>
    </row>
    <row r="403" spans="1:7">
      <c r="A403">
        <v>482</v>
      </c>
      <c r="B403" t="str">
        <f>VLOOKUP('SEDES DEFINITIVAS'!A403,'Listado EcoEscuelas  TCC'!A:AS,2,FALSE)</f>
        <v>Chocó</v>
      </c>
      <c r="C403" t="str">
        <f>VLOOKUP(A403,'Listado EcoEscuelas  TCC'!A:AS,3,FALSE)</f>
        <v>Atrato</v>
      </c>
      <c r="D403" t="str">
        <f>VLOOKUP(A403,'Listado EcoEscuelas  TCC'!A:F,4,FALSE)</f>
        <v>Ie Antonio Abad Hinestroza</v>
      </c>
      <c r="E403" t="str">
        <f>VLOOKUP('SEDES DEFINITIVAS'!A403,'Listado EcoEscuelas  TCC'!A:F,5,FALSE)</f>
        <v>Sede Puente De Paimado</v>
      </c>
      <c r="F403" s="113">
        <f>VLOOKUP('SEDES DEFINITIVAS'!A403,'Listado EcoEscuelas  TCC'!A:AS,11,FALSE)</f>
        <v>1</v>
      </c>
      <c r="G403" s="113" t="s">
        <v>25</v>
      </c>
    </row>
    <row r="404" spans="1:7">
      <c r="A404">
        <v>483</v>
      </c>
      <c r="B404" t="str">
        <f>VLOOKUP('SEDES DEFINITIVAS'!A404,'Listado EcoEscuelas  TCC'!A:AS,2,FALSE)</f>
        <v>Bolívar</v>
      </c>
      <c r="C404" t="str">
        <f>VLOOKUP(A404,'Listado EcoEscuelas  TCC'!A:AS,3,FALSE)</f>
        <v>Pinillos</v>
      </c>
      <c r="D404" t="str">
        <f>VLOOKUP(A404,'Listado EcoEscuelas  TCC'!A:F,4,FALSE)</f>
        <v>INSTITUCIÓN EDUCATIVA  RUFINA VIEJA</v>
      </c>
      <c r="E404" t="str">
        <f>VLOOKUP('SEDES DEFINITIVAS'!A404,'Listado EcoEscuelas  TCC'!A:F,5,FALSE)</f>
        <v>RUFINA NUEVA</v>
      </c>
      <c r="F404" s="113">
        <f>VLOOKUP('SEDES DEFINITIVAS'!A404,'Listado EcoEscuelas  TCC'!A:AS,11,FALSE)</f>
        <v>3</v>
      </c>
      <c r="G404" s="113" t="s">
        <v>25</v>
      </c>
    </row>
    <row r="405" spans="1:7">
      <c r="A405">
        <v>486</v>
      </c>
      <c r="B405" t="str">
        <f>VLOOKUP('SEDES DEFINITIVAS'!A405,'Listado EcoEscuelas  TCC'!A:AS,2,FALSE)</f>
        <v>Norte de Santander</v>
      </c>
      <c r="C405" t="str">
        <f>VLOOKUP(A405,'Listado EcoEscuelas  TCC'!A:AS,3,FALSE)</f>
        <v>Villa Caro</v>
      </c>
      <c r="D405" t="str">
        <f>VLOOKUP(A405,'Listado EcoEscuelas  TCC'!A:F,4,FALSE)</f>
        <v>Institucion Educativa San Pedro Apostol</v>
      </c>
      <c r="E405" t="str">
        <f>VLOOKUP('SEDES DEFINITIVAS'!A405,'Listado EcoEscuelas  TCC'!A:F,5,FALSE)</f>
        <v>Sede El Roble</v>
      </c>
      <c r="F405" s="113">
        <f>VLOOKUP('SEDES DEFINITIVAS'!A405,'Listado EcoEscuelas  TCC'!A:AS,11,FALSE)</f>
        <v>1</v>
      </c>
      <c r="G405" s="113" t="s">
        <v>25</v>
      </c>
    </row>
    <row r="406" spans="1:7">
      <c r="A406">
        <v>487</v>
      </c>
      <c r="B406" t="str">
        <f>VLOOKUP('SEDES DEFINITIVAS'!A406,'Listado EcoEscuelas  TCC'!A:AS,2,FALSE)</f>
        <v>Arauca</v>
      </c>
      <c r="C406" t="str">
        <f>VLOOKUP(A406,'Listado EcoEscuelas  TCC'!A:AS,3,FALSE)</f>
        <v>Arauquita</v>
      </c>
      <c r="D406" t="str">
        <f>VLOOKUP(A406,'Listado EcoEscuelas  TCC'!A:F,4,FALSE)</f>
        <v>I.E. Andres Bello</v>
      </c>
      <c r="E406" t="str">
        <f>VLOOKUP('SEDES DEFINITIVAS'!A406,'Listado EcoEscuelas  TCC'!A:F,5,FALSE)</f>
        <v>Guaymaral</v>
      </c>
      <c r="F406" s="113">
        <f>VLOOKUP('SEDES DEFINITIVAS'!A406,'Listado EcoEscuelas  TCC'!A:AS,11,FALSE)</f>
        <v>1</v>
      </c>
      <c r="G406" s="113" t="s">
        <v>25</v>
      </c>
    </row>
    <row r="407" spans="1:7">
      <c r="A407">
        <v>489</v>
      </c>
      <c r="B407" t="str">
        <f>VLOOKUP('SEDES DEFINITIVAS'!A407,'Listado EcoEscuelas  TCC'!A:AS,2,FALSE)</f>
        <v>Bolívar</v>
      </c>
      <c r="C407" t="str">
        <f>VLOOKUP(A407,'Listado EcoEscuelas  TCC'!A:AS,3,FALSE)</f>
        <v>Santa Rosa Del Sur</v>
      </c>
      <c r="D407" t="str">
        <f>VLOOKUP(A407,'Listado EcoEscuelas  TCC'!A:F,4,FALSE)</f>
        <v>Institución Educativa Técnica Empresarial Buena Vista</v>
      </c>
      <c r="E407" t="str">
        <f>VLOOKUP('SEDES DEFINITIVAS'!A407,'Listado EcoEscuelas  TCC'!A:F,5,FALSE)</f>
        <v>Altamira</v>
      </c>
      <c r="F407" s="113">
        <f>VLOOKUP('SEDES DEFINITIVAS'!A407,'Listado EcoEscuelas  TCC'!A:AS,11,FALSE)</f>
        <v>1</v>
      </c>
      <c r="G407" s="113" t="s">
        <v>25</v>
      </c>
    </row>
    <row r="408" spans="1:7">
      <c r="A408">
        <v>490</v>
      </c>
      <c r="B408" t="str">
        <f>VLOOKUP('SEDES DEFINITIVAS'!A408,'Listado EcoEscuelas  TCC'!A:AS,2,FALSE)</f>
        <v>Bolívar</v>
      </c>
      <c r="C408" t="str">
        <f>VLOOKUP(A408,'Listado EcoEscuelas  TCC'!A:AS,3,FALSE)</f>
        <v>Talaigua Nuevo</v>
      </c>
      <c r="D408" t="str">
        <f>VLOOKUP(A408,'Listado EcoEscuelas  TCC'!A:F,4,FALSE)</f>
        <v>INSTITUCIÓN EDUCATIVA TÉCNICA AGROPECUARIA TÓMAS DANIELS DE PATICO</v>
      </c>
      <c r="E408" t="str">
        <f>VLOOKUP('SEDES DEFINITIVAS'!A408,'Listado EcoEscuelas  TCC'!A:F,5,FALSE)</f>
        <v>EL PORVENIR</v>
      </c>
      <c r="F408" s="113">
        <f>VLOOKUP('SEDES DEFINITIVAS'!A408,'Listado EcoEscuelas  TCC'!A:AS,11,FALSE)</f>
        <v>3</v>
      </c>
      <c r="G408" s="113" t="s">
        <v>25</v>
      </c>
    </row>
    <row r="409" spans="1:7">
      <c r="A409">
        <v>491</v>
      </c>
      <c r="B409" t="str">
        <f>VLOOKUP('SEDES DEFINITIVAS'!A409,'Listado EcoEscuelas  TCC'!A:AS,2,FALSE)</f>
        <v>Bolívar</v>
      </c>
      <c r="C409" t="str">
        <f>VLOOKUP(A409,'Listado EcoEscuelas  TCC'!A:AS,3,FALSE)</f>
        <v>Santa Rosa Del Sur</v>
      </c>
      <c r="D409" t="str">
        <f>VLOOKUP(A409,'Listado EcoEscuelas  TCC'!A:F,4,FALSE)</f>
        <v>INSTITUCIÓN EDUCATIVA ACADÉMICA Y TÉCNICA AGROPECUARIA LOS CANELOS</v>
      </c>
      <c r="E409" t="str">
        <f>VLOOKUP('SEDES DEFINITIVAS'!A409,'Listado EcoEscuelas  TCC'!A:F,5,FALSE)</f>
        <v>LA FORTUNA</v>
      </c>
      <c r="F409" s="113">
        <f>VLOOKUP('SEDES DEFINITIVAS'!A409,'Listado EcoEscuelas  TCC'!A:AS,11,FALSE)</f>
        <v>3</v>
      </c>
      <c r="G409" s="113" t="s">
        <v>25</v>
      </c>
    </row>
    <row r="410" spans="1:7">
      <c r="A410">
        <v>492</v>
      </c>
      <c r="B410" t="str">
        <f>VLOOKUP('SEDES DEFINITIVAS'!A410,'Listado EcoEscuelas  TCC'!A:AS,2,FALSE)</f>
        <v>Magdalena</v>
      </c>
      <c r="C410" t="str">
        <f>VLOOKUP(A410,'Listado EcoEscuelas  TCC'!A:AS,3,FALSE)</f>
        <v>Ciénaga</v>
      </c>
      <c r="D410" t="str">
        <f>VLOOKUP(A410,'Listado EcoEscuelas  TCC'!A:F,4,FALSE)</f>
        <v>CER PÁRAMO INTERMEDIO</v>
      </c>
      <c r="E410" t="str">
        <f>VLOOKUP('SEDES DEFINITIVAS'!A410,'Listado EcoEscuelas  TCC'!A:F,5,FALSE)</f>
        <v>Erm La Indigena</v>
      </c>
      <c r="F410" s="113">
        <f>VLOOKUP('SEDES DEFINITIVAS'!A410,'Listado EcoEscuelas  TCC'!A:AS,11,FALSE)</f>
        <v>1</v>
      </c>
      <c r="G410" s="113" t="s">
        <v>25</v>
      </c>
    </row>
    <row r="411" spans="1:7">
      <c r="A411">
        <v>494</v>
      </c>
      <c r="B411" t="str">
        <f>VLOOKUP('SEDES DEFINITIVAS'!A411,'Listado EcoEscuelas  TCC'!A:AS,2,FALSE)</f>
        <v>Bolívar</v>
      </c>
      <c r="C411" t="str">
        <f>VLOOKUP(A411,'Listado EcoEscuelas  TCC'!A:AS,3,FALSE)</f>
        <v>Tiquisio(Puerto Rico)</v>
      </c>
      <c r="D411" t="str">
        <f>VLOOKUP(A411,'Listado EcoEscuelas  TCC'!A:F,4,FALSE)</f>
        <v>INSTITUCIÓN EDUCATIVA DE LA VENTURA</v>
      </c>
      <c r="E411" t="str">
        <f>VLOOKUP('SEDES DEFINITIVAS'!A411,'Listado EcoEscuelas  TCC'!A:F,5,FALSE)</f>
        <v>TAGUAL</v>
      </c>
      <c r="F411" s="113">
        <f>VLOOKUP('SEDES DEFINITIVAS'!A411,'Listado EcoEscuelas  TCC'!A:AS,11,FALSE)</f>
        <v>3</v>
      </c>
      <c r="G411" s="113" t="s">
        <v>25</v>
      </c>
    </row>
    <row r="412" spans="1:7">
      <c r="A412">
        <v>495</v>
      </c>
      <c r="B412" t="str">
        <f>VLOOKUP('SEDES DEFINITIVAS'!A412,'Listado EcoEscuelas  TCC'!A:AS,2,FALSE)</f>
        <v>Arauca</v>
      </c>
      <c r="C412" t="str">
        <f>VLOOKUP(A412,'Listado EcoEscuelas  TCC'!A:AS,3,FALSE)</f>
        <v>Arauca</v>
      </c>
      <c r="D412" t="str">
        <f>VLOOKUP(A412,'Listado EcoEscuelas  TCC'!A:F,4,FALSE)</f>
        <v>Institucion Educativa Santo Angel</v>
      </c>
      <c r="E412" t="str">
        <f>VLOOKUP('SEDES DEFINITIVAS'!A412,'Listado EcoEscuelas  TCC'!A:F,5,FALSE)</f>
        <v>San Emilio</v>
      </c>
      <c r="F412" s="113">
        <f>VLOOKUP('SEDES DEFINITIVAS'!A412,'Listado EcoEscuelas  TCC'!A:AS,11,FALSE)</f>
        <v>1</v>
      </c>
      <c r="G412" s="113" t="s">
        <v>25</v>
      </c>
    </row>
    <row r="413" spans="1:7">
      <c r="A413">
        <v>496</v>
      </c>
      <c r="B413" t="str">
        <f>VLOOKUP('SEDES DEFINITIVAS'!A413,'Listado EcoEscuelas  TCC'!A:AS,2,FALSE)</f>
        <v>Cesar</v>
      </c>
      <c r="C413" t="str">
        <f>VLOOKUP(A413,'Listado EcoEscuelas  TCC'!A:AS,3,FALSE)</f>
        <v>Valledupar</v>
      </c>
      <c r="D413" t="str">
        <f>VLOOKUP(A413,'Listado EcoEscuelas  TCC'!A:F,4,FALSE)</f>
        <v>Institucion Educativa Villa Germania</v>
      </c>
      <c r="E413" t="str">
        <f>VLOOKUP('SEDES DEFINITIVAS'!A413,'Listado EcoEscuelas  TCC'!A:F,5,FALSE)</f>
        <v>Esc Rur Mix Monte De Oro</v>
      </c>
      <c r="F413" s="113">
        <f>VLOOKUP('SEDES DEFINITIVAS'!A413,'Listado EcoEscuelas  TCC'!A:AS,11,FALSE)</f>
        <v>1</v>
      </c>
      <c r="G413" s="113" t="s">
        <v>25</v>
      </c>
    </row>
    <row r="414" spans="1:7">
      <c r="A414">
        <v>497</v>
      </c>
      <c r="B414" t="str">
        <f>VLOOKUP('SEDES DEFINITIVAS'!A414,'Listado EcoEscuelas  TCC'!A:AS,2,FALSE)</f>
        <v>Bolívar</v>
      </c>
      <c r="C414" t="str">
        <f>VLOOKUP(A414,'Listado EcoEscuelas  TCC'!A:AS,3,FALSE)</f>
        <v>Norosí</v>
      </c>
      <c r="D414" t="str">
        <f>VLOOKUP(A414,'Listado EcoEscuelas  TCC'!A:F,4,FALSE)</f>
        <v>INSTITUCIÓN EDUCATIVA DE NOROSÍ</v>
      </c>
      <c r="E414" t="str">
        <f>VLOOKUP('SEDES DEFINITIVAS'!A414,'Listado EcoEscuelas  TCC'!A:F,5,FALSE)</f>
        <v>MINA 30</v>
      </c>
      <c r="F414" s="113">
        <f>VLOOKUP('SEDES DEFINITIVAS'!A414,'Listado EcoEscuelas  TCC'!A:AS,11,FALSE)</f>
        <v>3</v>
      </c>
      <c r="G414" s="113" t="s">
        <v>25</v>
      </c>
    </row>
    <row r="415" spans="1:7">
      <c r="A415">
        <v>498</v>
      </c>
      <c r="B415" t="str">
        <f>VLOOKUP('SEDES DEFINITIVAS'!A415,'Listado EcoEscuelas  TCC'!A:AS,2,FALSE)</f>
        <v>Cesar</v>
      </c>
      <c r="C415" t="str">
        <f>VLOOKUP(A415,'Listado EcoEscuelas  TCC'!A:AS,3,FALSE)</f>
        <v>Aguachica</v>
      </c>
      <c r="D415" t="str">
        <f>VLOOKUP(A415,'Listado EcoEscuelas  TCC'!A:F,4,FALSE)</f>
        <v>Institucion Educativa Santa Rosa De Caracol</v>
      </c>
      <c r="E415" t="str">
        <f>VLOOKUP('SEDES DEFINITIVAS'!A415,'Listado EcoEscuelas  TCC'!A:F,5,FALSE)</f>
        <v>Sede Luz Y Verdad</v>
      </c>
      <c r="F415" s="113">
        <f>VLOOKUP('SEDES DEFINITIVAS'!A415,'Listado EcoEscuelas  TCC'!A:AS,11,FALSE)</f>
        <v>1</v>
      </c>
      <c r="G415" s="113" t="s">
        <v>25</v>
      </c>
    </row>
    <row r="416" spans="1:7">
      <c r="A416">
        <v>499</v>
      </c>
      <c r="B416" t="str">
        <f>VLOOKUP('SEDES DEFINITIVAS'!A416,'Listado EcoEscuelas  TCC'!A:AS,2,FALSE)</f>
        <v>Casanare</v>
      </c>
      <c r="C416" t="str">
        <f>VLOOKUP(A416,'Listado EcoEscuelas  TCC'!A:AS,3,FALSE)</f>
        <v>Paz de Ariporo</v>
      </c>
      <c r="D416" t="str">
        <f>VLOOKUP(A416,'Listado EcoEscuelas  TCC'!A:F,4,FALSE)</f>
        <v>Institucion Educativa Indigena Yamotsinémü</v>
      </c>
      <c r="E416" t="str">
        <f>VLOOKUP('SEDES DEFINITIVAS'!A416,'Listado EcoEscuelas  TCC'!A:F,5,FALSE)</f>
        <v>Topochales</v>
      </c>
      <c r="F416" s="113">
        <f>VLOOKUP('SEDES DEFINITIVAS'!A416,'Listado EcoEscuelas  TCC'!A:AS,11,FALSE)</f>
        <v>1</v>
      </c>
      <c r="G416" s="113" t="s">
        <v>25</v>
      </c>
    </row>
    <row r="417" spans="1:7">
      <c r="A417">
        <v>500</v>
      </c>
      <c r="B417" t="str">
        <f>VLOOKUP('SEDES DEFINITIVAS'!A417,'Listado EcoEscuelas  TCC'!A:AS,2,FALSE)</f>
        <v>Boyacá</v>
      </c>
      <c r="C417" t="str">
        <f>VLOOKUP(A417,'Listado EcoEscuelas  TCC'!A:AS,3,FALSE)</f>
        <v>Ramiriquí</v>
      </c>
      <c r="D417" t="str">
        <f>VLOOKUP(A417,'Listado EcoEscuelas  TCC'!A:F,4,FALSE)</f>
        <v>I.E. Agropecuaria El Escobal</v>
      </c>
      <c r="E417" t="str">
        <f>VLOOKUP('SEDES DEFINITIVAS'!A417,'Listado EcoEscuelas  TCC'!A:F,5,FALSE)</f>
        <v>Esc Guayabal</v>
      </c>
      <c r="F417" s="113">
        <f>VLOOKUP('SEDES DEFINITIVAS'!A417,'Listado EcoEscuelas  TCC'!A:AS,11,FALSE)</f>
        <v>1</v>
      </c>
      <c r="G417" s="113" t="s">
        <v>25</v>
      </c>
    </row>
    <row r="418" spans="1:7">
      <c r="A418">
        <v>501</v>
      </c>
      <c r="B418" t="str">
        <f>VLOOKUP('SEDES DEFINITIVAS'!A418,'Listado EcoEscuelas  TCC'!A:AS,2,FALSE)</f>
        <v>Guaviare</v>
      </c>
      <c r="C418" t="str">
        <f>VLOOKUP(A418,'Listado EcoEscuelas  TCC'!A:AS,3,FALSE)</f>
        <v>El Retorno</v>
      </c>
      <c r="D418" t="str">
        <f>VLOOKUP(A418,'Listado EcoEscuelas  TCC'!A:F,4,FALSE)</f>
        <v>Institucion Educativa La Libertad</v>
      </c>
      <c r="E418" t="str">
        <f>VLOOKUP('SEDES DEFINITIVAS'!A418,'Listado EcoEscuelas  TCC'!A:F,5,FALSE)</f>
        <v>La Asuncion</v>
      </c>
      <c r="F418" s="113">
        <f>VLOOKUP('SEDES DEFINITIVAS'!A418,'Listado EcoEscuelas  TCC'!A:AS,11,FALSE)</f>
        <v>1</v>
      </c>
      <c r="G418" s="113" t="s">
        <v>25</v>
      </c>
    </row>
    <row r="419" spans="1:7">
      <c r="A419">
        <v>502</v>
      </c>
      <c r="B419" t="str">
        <f>VLOOKUP('SEDES DEFINITIVAS'!A419,'Listado EcoEscuelas  TCC'!A:AS,2,FALSE)</f>
        <v>Nariño</v>
      </c>
      <c r="C419" t="str">
        <f>VLOOKUP(A419,'Listado EcoEscuelas  TCC'!A:AS,3,FALSE)</f>
        <v>San Andres De Tumaco</v>
      </c>
      <c r="D419" t="str">
        <f>VLOOKUP(A419,'Listado EcoEscuelas  TCC'!A:F,4,FALSE)</f>
        <v>Centro Educativo  Indigena Awa  Quejuambi</v>
      </c>
      <c r="E419" t="str">
        <f>VLOOKUP('SEDES DEFINITIVAS'!A419,'Listado EcoEscuelas  TCC'!A:F,5,FALSE)</f>
        <v>Sede # 5 Indigena Awa Cacique</v>
      </c>
      <c r="F419" s="113">
        <f>VLOOKUP('SEDES DEFINITIVAS'!A419,'Listado EcoEscuelas  TCC'!A:AS,11,FALSE)</f>
        <v>1</v>
      </c>
      <c r="G419" s="113" t="s">
        <v>25</v>
      </c>
    </row>
    <row r="420" spans="1:7">
      <c r="A420">
        <v>503</v>
      </c>
      <c r="B420" t="str">
        <f>VLOOKUP('SEDES DEFINITIVAS'!A420,'Listado EcoEscuelas  TCC'!A:AS,2,FALSE)</f>
        <v>Cauca</v>
      </c>
      <c r="C420" t="str">
        <f>VLOOKUP(A420,'Listado EcoEscuelas  TCC'!A:AS,3,FALSE)</f>
        <v>López (Micay)</v>
      </c>
      <c r="D420" t="str">
        <f>VLOOKUP(A420,'Listado EcoEscuelas  TCC'!A:F,4,FALSE)</f>
        <v>I.E. Noanamito</v>
      </c>
      <c r="E420" t="str">
        <f>VLOOKUP('SEDES DEFINITIVAS'!A420,'Listado EcoEscuelas  TCC'!A:F,5,FALSE)</f>
        <v>San Jose Del Trapiche</v>
      </c>
      <c r="F420" s="113">
        <f>VLOOKUP('SEDES DEFINITIVAS'!A420,'Listado EcoEscuelas  TCC'!A:AS,11,FALSE)</f>
        <v>1</v>
      </c>
      <c r="G420" s="113" t="s">
        <v>25</v>
      </c>
    </row>
    <row r="421" spans="1:7">
      <c r="A421">
        <v>505</v>
      </c>
      <c r="B421" t="str">
        <f>VLOOKUP('SEDES DEFINITIVAS'!A421,'Listado EcoEscuelas  TCC'!A:AS,2,FALSE)</f>
        <v>Chocó</v>
      </c>
      <c r="C421" t="str">
        <f>VLOOKUP(A421,'Listado EcoEscuelas  TCC'!A:AS,3,FALSE)</f>
        <v>Medio Atrato</v>
      </c>
      <c r="D421" t="str">
        <f>VLOOKUP(A421,'Listado EcoEscuelas  TCC'!A:F,4,FALSE)</f>
        <v>Ce Indígena Embera Miguel Izarama</v>
      </c>
      <c r="E421" t="str">
        <f>VLOOKUP('SEDES DEFINITIVAS'!A421,'Listado EcoEscuelas  TCC'!A:F,5,FALSE)</f>
        <v>Sede Indígena Chaquenando</v>
      </c>
      <c r="F421" s="113">
        <f>VLOOKUP('SEDES DEFINITIVAS'!A421,'Listado EcoEscuelas  TCC'!A:AS,11,FALSE)</f>
        <v>1</v>
      </c>
      <c r="G421" s="113" t="s">
        <v>25</v>
      </c>
    </row>
    <row r="422" spans="1:7">
      <c r="A422">
        <v>506</v>
      </c>
      <c r="B422" t="str">
        <f>VLOOKUP('SEDES DEFINITIVAS'!A422,'Listado EcoEscuelas  TCC'!A:AS,2,FALSE)</f>
        <v>Cauca</v>
      </c>
      <c r="C422" t="str">
        <f>VLOOKUP(A422,'Listado EcoEscuelas  TCC'!A:AS,3,FALSE)</f>
        <v>Timbiquí</v>
      </c>
      <c r="D422" t="str">
        <f>VLOOKUP(A422,'Listado EcoEscuelas  TCC'!A:F,4,FALSE)</f>
        <v>Centro Educativo Cupi</v>
      </c>
      <c r="E422" t="str">
        <f>VLOOKUP('SEDES DEFINITIVAS'!A422,'Listado EcoEscuelas  TCC'!A:F,5,FALSE)</f>
        <v>Camarones</v>
      </c>
      <c r="F422" s="113">
        <f>VLOOKUP('SEDES DEFINITIVAS'!A422,'Listado EcoEscuelas  TCC'!A:AS,11,FALSE)</f>
        <v>1</v>
      </c>
      <c r="G422" s="113" t="s">
        <v>25</v>
      </c>
    </row>
    <row r="423" spans="1:7">
      <c r="A423">
        <v>507</v>
      </c>
      <c r="B423" t="str">
        <f>VLOOKUP('SEDES DEFINITIVAS'!A423,'Listado EcoEscuelas  TCC'!A:AS,2,FALSE)</f>
        <v>Chocó</v>
      </c>
      <c r="C423" t="str">
        <f>VLOOKUP(A423,'Listado EcoEscuelas  TCC'!A:AS,3,FALSE)</f>
        <v>Riosucio</v>
      </c>
      <c r="D423" t="str">
        <f>VLOOKUP(A423,'Listado EcoEscuelas  TCC'!A:F,4,FALSE)</f>
        <v>Ie Indígena Agrop De Isleta</v>
      </c>
      <c r="E423" t="str">
        <f>VLOOKUP('SEDES DEFINITIVAS'!A423,'Listado EcoEscuelas  TCC'!A:F,5,FALSE)</f>
        <v>Sede Indigena Jojove</v>
      </c>
      <c r="F423" s="113">
        <f>VLOOKUP('SEDES DEFINITIVAS'!A423,'Listado EcoEscuelas  TCC'!A:AS,11,FALSE)</f>
        <v>1</v>
      </c>
      <c r="G423" s="113" t="s">
        <v>25</v>
      </c>
    </row>
    <row r="424" spans="1:7">
      <c r="A424">
        <v>508</v>
      </c>
      <c r="B424" t="str">
        <f>VLOOKUP('SEDES DEFINITIVAS'!A424,'Listado EcoEscuelas  TCC'!A:AS,2,FALSE)</f>
        <v>Nariño</v>
      </c>
      <c r="C424" t="str">
        <f>VLOOKUP(A424,'Listado EcoEscuelas  TCC'!A:AS,3,FALSE)</f>
        <v>El Charco</v>
      </c>
      <c r="D424" t="str">
        <f>VLOOKUP(A424,'Listado EcoEscuelas  TCC'!A:F,4,FALSE)</f>
        <v>Centro Educativo Rural Maiz Blanco</v>
      </c>
      <c r="E424" t="str">
        <f>VLOOKUP('SEDES DEFINITIVAS'!A424,'Listado EcoEscuelas  TCC'!A:F,5,FALSE)</f>
        <v>Sede 2 El Alteron</v>
      </c>
      <c r="F424" s="113">
        <f>VLOOKUP('SEDES DEFINITIVAS'!A424,'Listado EcoEscuelas  TCC'!A:AS,11,FALSE)</f>
        <v>1</v>
      </c>
      <c r="G424" s="113" t="s">
        <v>25</v>
      </c>
    </row>
    <row r="425" spans="1:7">
      <c r="A425">
        <v>509</v>
      </c>
      <c r="B425" t="str">
        <f>VLOOKUP('SEDES DEFINITIVAS'!A425,'Listado EcoEscuelas  TCC'!A:AS,2,FALSE)</f>
        <v>Caquetá</v>
      </c>
      <c r="C425" t="str">
        <f>VLOOKUP(A425,'Listado EcoEscuelas  TCC'!A:AS,3,FALSE)</f>
        <v>Solano</v>
      </c>
      <c r="D425" t="str">
        <f>VLOOKUP(A425,'Listado EcoEscuelas  TCC'!A:F,4,FALSE)</f>
        <v>C.E. Peñas Blancas</v>
      </c>
      <c r="E425" t="str">
        <f>VLOOKUP('SEDES DEFINITIVAS'!A425,'Listado EcoEscuelas  TCC'!A:F,5,FALSE)</f>
        <v>La Mana</v>
      </c>
      <c r="F425" s="113">
        <f>VLOOKUP('SEDES DEFINITIVAS'!A425,'Listado EcoEscuelas  TCC'!A:AS,11,FALSE)</f>
        <v>1</v>
      </c>
      <c r="G425" s="113" t="s">
        <v>25</v>
      </c>
    </row>
    <row r="426" spans="1:7">
      <c r="A426">
        <v>511</v>
      </c>
      <c r="B426" t="str">
        <f>VLOOKUP('SEDES DEFINITIVAS'!A426,'Listado EcoEscuelas  TCC'!A:AS,2,FALSE)</f>
        <v>Nariño</v>
      </c>
      <c r="C426" t="str">
        <f>VLOOKUP(A426,'Listado EcoEscuelas  TCC'!A:AS,3,FALSE)</f>
        <v>Olaya Herrera</v>
      </c>
      <c r="D426" t="str">
        <f>VLOOKUP(A426,'Listado EcoEscuelas  TCC'!A:F,4,FALSE)</f>
        <v>Institucion Educativa Merizalde Porvenir</v>
      </c>
      <c r="E426" t="str">
        <f>VLOOKUP('SEDES DEFINITIVAS'!A426,'Listado EcoEscuelas  TCC'!A:F,5,FALSE)</f>
        <v>Sede 5 Santo Domingo</v>
      </c>
      <c r="F426" s="113">
        <f>VLOOKUP('SEDES DEFINITIVAS'!A426,'Listado EcoEscuelas  TCC'!A:AS,11,FALSE)</f>
        <v>1</v>
      </c>
      <c r="G426" s="113" t="s">
        <v>25</v>
      </c>
    </row>
    <row r="427" spans="1:7">
      <c r="A427">
        <v>512</v>
      </c>
      <c r="B427" t="str">
        <f>VLOOKUP('SEDES DEFINITIVAS'!A427,'Listado EcoEscuelas  TCC'!A:AS,2,FALSE)</f>
        <v>Caquetá</v>
      </c>
      <c r="C427" t="str">
        <f>VLOOKUP(A427,'Listado EcoEscuelas  TCC'!A:AS,3,FALSE)</f>
        <v>Milán</v>
      </c>
      <c r="D427" t="str">
        <f>VLOOKUP(A427,'Listado EcoEscuelas  TCC'!A:F,4,FALSE)</f>
        <v>I.E. R. La Florida</v>
      </c>
      <c r="E427" t="str">
        <f>VLOOKUP('SEDES DEFINITIVAS'!A427,'Listado EcoEscuelas  TCC'!A:F,5,FALSE)</f>
        <v>Villaleidy</v>
      </c>
      <c r="F427" s="113">
        <f>VLOOKUP('SEDES DEFINITIVAS'!A427,'Listado EcoEscuelas  TCC'!A:AS,11,FALSE)</f>
        <v>1</v>
      </c>
      <c r="G427" s="113" t="s">
        <v>25</v>
      </c>
    </row>
    <row r="428" spans="1:7">
      <c r="A428">
        <v>513</v>
      </c>
      <c r="B428" t="str">
        <f>VLOOKUP('SEDES DEFINITIVAS'!A428,'Listado EcoEscuelas  TCC'!A:AS,2,FALSE)</f>
        <v>Norte de Santander</v>
      </c>
      <c r="C428" t="str">
        <f>VLOOKUP(A428,'Listado EcoEscuelas  TCC'!A:AS,3,FALSE)</f>
        <v>San Calixto</v>
      </c>
      <c r="D428" t="str">
        <f>VLOOKUP(A428,'Listado EcoEscuelas  TCC'!A:F,4,FALSE)</f>
        <v>Institucion Educativa Rural La Fortuna</v>
      </c>
      <c r="E428" t="str">
        <f>VLOOKUP('SEDES DEFINITIVAS'!A428,'Listado EcoEscuelas  TCC'!A:F,5,FALSE)</f>
        <v>Sede San Antonio</v>
      </c>
      <c r="F428" s="113">
        <f>VLOOKUP('SEDES DEFINITIVAS'!A428,'Listado EcoEscuelas  TCC'!A:AS,11,FALSE)</f>
        <v>1</v>
      </c>
      <c r="G428" s="113" t="s">
        <v>25</v>
      </c>
    </row>
    <row r="429" spans="1:7">
      <c r="A429">
        <v>514</v>
      </c>
      <c r="B429" t="str">
        <f>VLOOKUP('SEDES DEFINITIVAS'!A429,'Listado EcoEscuelas  TCC'!A:AS,2,FALSE)</f>
        <v>Caquetá</v>
      </c>
      <c r="C429" t="str">
        <f>VLOOKUP(A429,'Listado EcoEscuelas  TCC'!A:AS,3,FALSE)</f>
        <v>LA Montañita</v>
      </c>
      <c r="D429" t="str">
        <f>VLOOKUP(A429,'Listado EcoEscuelas  TCC'!A:F,4,FALSE)</f>
        <v>I.E.R. El Diviso</v>
      </c>
      <c r="E429" t="str">
        <f>VLOOKUP('SEDES DEFINITIVAS'!A429,'Listado EcoEscuelas  TCC'!A:F,5,FALSE)</f>
        <v>Villanueva</v>
      </c>
      <c r="F429" s="113">
        <f>VLOOKUP('SEDES DEFINITIVAS'!A429,'Listado EcoEscuelas  TCC'!A:AS,11,FALSE)</f>
        <v>1</v>
      </c>
      <c r="G429" s="113" t="s">
        <v>25</v>
      </c>
    </row>
    <row r="430" spans="1:7">
      <c r="A430">
        <v>516</v>
      </c>
      <c r="B430" t="str">
        <f>VLOOKUP('SEDES DEFINITIVAS'!A430,'Listado EcoEscuelas  TCC'!A:AS,2,FALSE)</f>
        <v>Norte de Santander</v>
      </c>
      <c r="C430" t="str">
        <f>VLOOKUP(A430,'Listado EcoEscuelas  TCC'!A:AS,3,FALSE)</f>
        <v>El Tarra</v>
      </c>
      <c r="D430" t="str">
        <f>VLOOKUP(A430,'Listado EcoEscuelas  TCC'!A:F,4,FALSE)</f>
        <v>Institucion Educativa Rural Bellavista</v>
      </c>
      <c r="E430" t="str">
        <f>VLOOKUP('SEDES DEFINITIVAS'!A430,'Listado EcoEscuelas  TCC'!A:F,5,FALSE)</f>
        <v>Nuevo Horizonte</v>
      </c>
      <c r="F430" s="113">
        <f>VLOOKUP('SEDES DEFINITIVAS'!A430,'Listado EcoEscuelas  TCC'!A:AS,11,FALSE)</f>
        <v>1</v>
      </c>
      <c r="G430" s="113" t="s">
        <v>25</v>
      </c>
    </row>
    <row r="431" spans="1:7">
      <c r="A431">
        <v>521</v>
      </c>
      <c r="B431" t="str">
        <f>VLOOKUP('SEDES DEFINITIVAS'!A431,'Listado EcoEscuelas  TCC'!A:AS,2,FALSE)</f>
        <v>Caquetá</v>
      </c>
      <c r="C431" t="str">
        <f>VLOOKUP(A431,'Listado EcoEscuelas  TCC'!A:AS,3,FALSE)</f>
        <v>San Vicente</v>
      </c>
      <c r="D431" t="str">
        <f>VLOOKUP(A431,'Listado EcoEscuelas  TCC'!A:F,4,FALSE)</f>
        <v>I.E.R. San Jose De Caquetania</v>
      </c>
      <c r="E431" t="str">
        <f>VLOOKUP('SEDES DEFINITIVAS'!A431,'Listado EcoEscuelas  TCC'!A:F,5,FALSE)</f>
        <v>Jericódel Yarí</v>
      </c>
      <c r="F431" s="113">
        <f>VLOOKUP('SEDES DEFINITIVAS'!A431,'Listado EcoEscuelas  TCC'!A:AS,11,FALSE)</f>
        <v>1</v>
      </c>
      <c r="G431" s="113" t="s">
        <v>25</v>
      </c>
    </row>
    <row r="432" spans="1:7">
      <c r="A432">
        <v>522</v>
      </c>
      <c r="B432" t="str">
        <f>VLOOKUP('SEDES DEFINITIVAS'!A432,'Listado EcoEscuelas  TCC'!A:AS,2,FALSE)</f>
        <v>Caquetá</v>
      </c>
      <c r="C432" t="str">
        <f>VLOOKUP(A432,'Listado EcoEscuelas  TCC'!A:AS,3,FALSE)</f>
        <v>San Vicente del Caguán</v>
      </c>
      <c r="D432" t="str">
        <f>VLOOKUP(A432,'Listado EcoEscuelas  TCC'!A:F,4,FALSE)</f>
        <v>I.E. R. Santo Domingo Savio</v>
      </c>
      <c r="E432" t="str">
        <f>VLOOKUP('SEDES DEFINITIVAS'!A432,'Listado EcoEscuelas  TCC'!A:F,5,FALSE)</f>
        <v>Oslo</v>
      </c>
      <c r="F432" s="113">
        <f>VLOOKUP('SEDES DEFINITIVAS'!A432,'Listado EcoEscuelas  TCC'!A:AS,11,FALSE)</f>
        <v>1</v>
      </c>
      <c r="G432" s="113" t="s">
        <v>25</v>
      </c>
    </row>
    <row r="433" spans="1:7">
      <c r="A433">
        <v>523</v>
      </c>
      <c r="B433" t="str">
        <f>VLOOKUP('SEDES DEFINITIVAS'!A433,'Listado EcoEscuelas  TCC'!A:AS,2,FALSE)</f>
        <v>Magdalena</v>
      </c>
      <c r="C433" t="str">
        <f>VLOOKUP(A433,'Listado EcoEscuelas  TCC'!A:AS,3,FALSE)</f>
        <v>Aracataca</v>
      </c>
      <c r="D433" t="str">
        <f>VLOOKUP(A433,'Listado EcoEscuelas  TCC'!A:F,4,FALSE)</f>
        <v>Institucion Educativa Departamental Elvia Vizcaino De Todaro</v>
      </c>
      <c r="E433" t="str">
        <f>VLOOKUP('SEDES DEFINITIVAS'!A433,'Listado EcoEscuelas  TCC'!A:F,5,FALSE)</f>
        <v>Centro Educativo La Esperanza</v>
      </c>
      <c r="F433" s="113">
        <f>VLOOKUP('SEDES DEFINITIVAS'!A433,'Listado EcoEscuelas  TCC'!A:AS,11,FALSE)</f>
        <v>1</v>
      </c>
      <c r="G433" s="113" t="s">
        <v>25</v>
      </c>
    </row>
    <row r="434" spans="1:7">
      <c r="A434">
        <v>525</v>
      </c>
      <c r="B434" t="str">
        <f>VLOOKUP('SEDES DEFINITIVAS'!A434,'Listado EcoEscuelas  TCC'!A:AS,2,FALSE)</f>
        <v>Casanare</v>
      </c>
      <c r="C434" t="str">
        <f>VLOOKUP(A434,'Listado EcoEscuelas  TCC'!A:AS,3,FALSE)</f>
        <v>Hato Corozal</v>
      </c>
      <c r="D434" t="str">
        <f>VLOOKUP(A434,'Listado EcoEscuelas  TCC'!A:F,4,FALSE)</f>
        <v>Centro Educativo Rural Carlos Lleras Restrepo</v>
      </c>
      <c r="E434" t="str">
        <f>VLOOKUP('SEDES DEFINITIVAS'!A434,'Listado EcoEscuelas  TCC'!A:F,5,FALSE)</f>
        <v>La Reforma</v>
      </c>
      <c r="F434" s="113">
        <f>VLOOKUP('SEDES DEFINITIVAS'!A434,'Listado EcoEscuelas  TCC'!A:AS,11,FALSE)</f>
        <v>1</v>
      </c>
      <c r="G434" s="113" t="s">
        <v>25</v>
      </c>
    </row>
    <row r="435" spans="1:7">
      <c r="A435">
        <v>526</v>
      </c>
      <c r="B435" t="str">
        <f>VLOOKUP('SEDES DEFINITIVAS'!A435,'Listado EcoEscuelas  TCC'!A:AS,2,FALSE)</f>
        <v>Boyacá</v>
      </c>
      <c r="C435" t="str">
        <f>VLOOKUP(A435,'Listado EcoEscuelas  TCC'!A:AS,3,FALSE)</f>
        <v>Cubará</v>
      </c>
      <c r="D435" t="str">
        <f>VLOOKUP(A435,'Listado EcoEscuelas  TCC'!A:F,4,FALSE)</f>
        <v>INSTITUCION EDUCATIVA KERÁ SHIKARÁ</v>
      </c>
      <c r="E435" t="str">
        <f>VLOOKUP('SEDES DEFINITIVAS'!A435,'Listado EcoEscuelas  TCC'!A:F,5,FALSE)</f>
        <v>ESC INDIGENA GUALANDAY</v>
      </c>
      <c r="F435" s="113">
        <f>VLOOKUP('SEDES DEFINITIVAS'!A435,'Listado EcoEscuelas  TCC'!A:AS,11,FALSE)</f>
        <v>3</v>
      </c>
      <c r="G435" s="113" t="s">
        <v>25</v>
      </c>
    </row>
    <row r="436" spans="1:7">
      <c r="A436">
        <v>528</v>
      </c>
      <c r="B436" t="str">
        <f>VLOOKUP('SEDES DEFINITIVAS'!A436,'Listado EcoEscuelas  TCC'!A:AS,2,FALSE)</f>
        <v>Nariño</v>
      </c>
      <c r="C436" t="str">
        <f>VLOOKUP(A436,'Listado EcoEscuelas  TCC'!A:AS,3,FALSE)</f>
        <v>Barbacoas</v>
      </c>
      <c r="D436" t="str">
        <f>VLOOKUP(A436,'Listado EcoEscuelas  TCC'!A:F,4,FALSE)</f>
        <v>Centro Educativo Indigena Awa Lisandro Nastacuas</v>
      </c>
      <c r="E436" t="str">
        <f>VLOOKUP('SEDES DEFINITIVAS'!A436,'Listado EcoEscuelas  TCC'!A:F,5,FALSE)</f>
        <v>Sede 4 Alto Telembi</v>
      </c>
      <c r="F436" s="113">
        <f>VLOOKUP('SEDES DEFINITIVAS'!A436,'Listado EcoEscuelas  TCC'!A:AS,11,FALSE)</f>
        <v>1</v>
      </c>
      <c r="G436" s="113" t="s">
        <v>25</v>
      </c>
    </row>
    <row r="437" spans="1:7">
      <c r="A437">
        <v>529</v>
      </c>
      <c r="B437" t="str">
        <f>VLOOKUP('SEDES DEFINITIVAS'!A437,'Listado EcoEscuelas  TCC'!A:AS,2,FALSE)</f>
        <v>Guaviare</v>
      </c>
      <c r="C437" t="str">
        <f>VLOOKUP(A437,'Listado EcoEscuelas  TCC'!A:AS,3,FALSE)</f>
        <v>San José Del Guaviare</v>
      </c>
      <c r="D437" t="str">
        <f>VLOOKUP(A437,'Listado EcoEscuelas  TCC'!A:F,4,FALSE)</f>
        <v>C.E. Indígena Caño Negro Uno</v>
      </c>
      <c r="E437" t="str">
        <f>VLOOKUP('SEDES DEFINITIVAS'!A437,'Listado EcoEscuelas  TCC'!A:F,5,FALSE)</f>
        <v>Cachiveras De Nare</v>
      </c>
      <c r="F437" s="113">
        <f>VLOOKUP('SEDES DEFINITIVAS'!A437,'Listado EcoEscuelas  TCC'!A:AS,11,FALSE)</f>
        <v>1</v>
      </c>
      <c r="G437" s="113" t="s">
        <v>25</v>
      </c>
    </row>
    <row r="438" spans="1:7">
      <c r="A438">
        <v>530</v>
      </c>
      <c r="B438" t="str">
        <f>VLOOKUP('SEDES DEFINITIVAS'!A438,'Listado EcoEscuelas  TCC'!A:AS,2,FALSE)</f>
        <v>Boyacá</v>
      </c>
      <c r="C438" t="str">
        <f>VLOOKUP(A438,'Listado EcoEscuelas  TCC'!A:AS,3,FALSE)</f>
        <v>Cómbita</v>
      </c>
      <c r="D438" t="str">
        <f>VLOOKUP(A438,'Listado EcoEscuelas  TCC'!A:F,4,FALSE)</f>
        <v>I.E. SANTA BARBARA</v>
      </c>
      <c r="E438" t="str">
        <f>VLOOKUP('SEDES DEFINITIVAS'!A438,'Listado EcoEscuelas  TCC'!A:F,5,FALSE)</f>
        <v>I.E. SANTA BARBARA - SEDE PRINCIPAL</v>
      </c>
      <c r="F438" s="113">
        <f>VLOOKUP('SEDES DEFINITIVAS'!A438,'Listado EcoEscuelas  TCC'!A:AS,11,FALSE)</f>
        <v>3</v>
      </c>
      <c r="G438" s="113" t="s">
        <v>25</v>
      </c>
    </row>
    <row r="439" spans="1:7">
      <c r="A439">
        <v>532</v>
      </c>
      <c r="B439" t="str">
        <f>VLOOKUP('SEDES DEFINITIVAS'!A439,'Listado EcoEscuelas  TCC'!A:AS,2,FALSE)</f>
        <v>Chocó</v>
      </c>
      <c r="C439" t="str">
        <f>VLOOKUP(A439,'Listado EcoEscuelas  TCC'!A:AS,3,FALSE)</f>
        <v>Alto Baudó</v>
      </c>
      <c r="D439" t="str">
        <f>VLOOKUP(A439,'Listado EcoEscuelas  TCC'!A:F,4,FALSE)</f>
        <v>Ce Indígena Nuncidó</v>
      </c>
      <c r="E439" t="str">
        <f>VLOOKUP('SEDES DEFINITIVAS'!A439,'Listado EcoEscuelas  TCC'!A:F,5,FALSE)</f>
        <v>Sede Indígena De Arrado</v>
      </c>
      <c r="F439" s="113">
        <f>VLOOKUP('SEDES DEFINITIVAS'!A439,'Listado EcoEscuelas  TCC'!A:AS,11,FALSE)</f>
        <v>1</v>
      </c>
      <c r="G439" s="113" t="s">
        <v>25</v>
      </c>
    </row>
    <row r="440" spans="1:7">
      <c r="A440">
        <v>533</v>
      </c>
      <c r="B440" t="str">
        <f>VLOOKUP('SEDES DEFINITIVAS'!A440,'Listado EcoEscuelas  TCC'!A:AS,2,FALSE)</f>
        <v>Chocó</v>
      </c>
      <c r="C440" t="str">
        <f>VLOOKUP(A440,'Listado EcoEscuelas  TCC'!A:AS,3,FALSE)</f>
        <v>Alto Baudó</v>
      </c>
      <c r="D440" t="str">
        <f>VLOOKUP(A440,'Listado EcoEscuelas  TCC'!A:F,4,FALSE)</f>
        <v>Ce Indígena Nuncidó</v>
      </c>
      <c r="E440" t="str">
        <f>VLOOKUP('SEDES DEFINITIVAS'!A440,'Listado EcoEscuelas  TCC'!A:F,5,FALSE)</f>
        <v>Sede Indígena La Bocana</v>
      </c>
      <c r="F440" s="113">
        <f>VLOOKUP('SEDES DEFINITIVAS'!A440,'Listado EcoEscuelas  TCC'!A:AS,11,FALSE)</f>
        <v>1</v>
      </c>
      <c r="G440" s="113" t="s">
        <v>25</v>
      </c>
    </row>
    <row r="441" spans="1:7">
      <c r="A441">
        <v>534</v>
      </c>
      <c r="B441" t="str">
        <f>VLOOKUP('SEDES DEFINITIVAS'!A441,'Listado EcoEscuelas  TCC'!A:AS,2,FALSE)</f>
        <v>Chocó</v>
      </c>
      <c r="C441" t="str">
        <f>VLOOKUP(A441,'Listado EcoEscuelas  TCC'!A:AS,3,FALSE)</f>
        <v>Nuquí</v>
      </c>
      <c r="D441" t="str">
        <f>VLOOKUP(A441,'Listado EcoEscuelas  TCC'!A:F,4,FALSE)</f>
        <v>Ie Indígena De Puerto Indio (Rio Chori)</v>
      </c>
      <c r="E441" t="str">
        <f>VLOOKUP('SEDES DEFINITIVAS'!A441,'Listado EcoEscuelas  TCC'!A:F,5,FALSE)</f>
        <v>Sede Indígena Villa Nueva</v>
      </c>
      <c r="F441" s="113">
        <f>VLOOKUP('SEDES DEFINITIVAS'!A441,'Listado EcoEscuelas  TCC'!A:AS,11,FALSE)</f>
        <v>1</v>
      </c>
      <c r="G441" s="113" t="s">
        <v>25</v>
      </c>
    </row>
    <row r="442" spans="1:7">
      <c r="A442">
        <v>535</v>
      </c>
      <c r="B442" t="str">
        <f>VLOOKUP('SEDES DEFINITIVAS'!A442,'Listado EcoEscuelas  TCC'!A:AS,2,FALSE)</f>
        <v>Chocó</v>
      </c>
      <c r="C442" t="str">
        <f>VLOOKUP(A442,'Listado EcoEscuelas  TCC'!A:AS,3,FALSE)</f>
        <v>Lloró</v>
      </c>
      <c r="D442" t="str">
        <f>VLOOKUP(A442,'Listado EcoEscuelas  TCC'!A:F,4,FALSE)</f>
        <v>Ie Manuel Rodriguez</v>
      </c>
      <c r="E442" t="str">
        <f>VLOOKUP('SEDES DEFINITIVAS'!A442,'Listado EcoEscuelas  TCC'!A:F,5,FALSE)</f>
        <v>Sede Yarumal</v>
      </c>
      <c r="F442" s="113">
        <f>VLOOKUP('SEDES DEFINITIVAS'!A442,'Listado EcoEscuelas  TCC'!A:AS,11,FALSE)</f>
        <v>1</v>
      </c>
      <c r="G442" s="113" t="s">
        <v>25</v>
      </c>
    </row>
    <row r="443" spans="1:7">
      <c r="A443">
        <v>537</v>
      </c>
      <c r="B443" t="str">
        <f>VLOOKUP('SEDES DEFINITIVAS'!A443,'Listado EcoEscuelas  TCC'!A:AS,2,FALSE)</f>
        <v>Putumayo</v>
      </c>
      <c r="C443" t="str">
        <f>VLOOKUP(A443,'Listado EcoEscuelas  TCC'!A:AS,3,FALSE)</f>
        <v>Orito</v>
      </c>
      <c r="D443" t="str">
        <f>VLOOKUP(A443,'Listado EcoEscuelas  TCC'!A:F,4,FALSE)</f>
        <v>Ie Rur Tesalia</v>
      </c>
      <c r="E443" t="str">
        <f>VLOOKUP('SEDES DEFINITIVAS'!A443,'Listado EcoEscuelas  TCC'!A:F,5,FALSE)</f>
        <v>Esc Rur Mix Santo Tomas De Aquino</v>
      </c>
      <c r="F443" s="113">
        <f>VLOOKUP('SEDES DEFINITIVAS'!A443,'Listado EcoEscuelas  TCC'!A:AS,11,FALSE)</f>
        <v>1</v>
      </c>
      <c r="G443" s="113" t="s">
        <v>25</v>
      </c>
    </row>
    <row r="444" spans="1:7">
      <c r="A444">
        <v>543</v>
      </c>
      <c r="B444" t="str">
        <f>VLOOKUP('SEDES DEFINITIVAS'!A444,'Listado EcoEscuelas  TCC'!A:AS,2,FALSE)</f>
        <v>Cesar</v>
      </c>
      <c r="C444" t="str">
        <f>VLOOKUP(A444,'Listado EcoEscuelas  TCC'!A:AS,3,FALSE)</f>
        <v>Pailitas</v>
      </c>
      <c r="D444" t="str">
        <f>VLOOKUP(A444,'Listado EcoEscuelas  TCC'!A:F,4,FALSE)</f>
        <v>Centro Educativo Santa Rita De Rivera</v>
      </c>
      <c r="E444" t="str">
        <f>VLOOKUP('SEDES DEFINITIVAS'!A444,'Listado EcoEscuelas  TCC'!A:F,5,FALSE)</f>
        <v>Sede San Jose</v>
      </c>
      <c r="F444" s="113">
        <f>VLOOKUP('SEDES DEFINITIVAS'!A444,'Listado EcoEscuelas  TCC'!A:AS,11,FALSE)</f>
        <v>1</v>
      </c>
      <c r="G444" s="113" t="s">
        <v>25</v>
      </c>
    </row>
    <row r="445" spans="1:7">
      <c r="A445">
        <v>544</v>
      </c>
      <c r="B445" t="str">
        <f>VLOOKUP('SEDES DEFINITIVAS'!A445,'Listado EcoEscuelas  TCC'!A:AS,2,FALSE)</f>
        <v>Cesar</v>
      </c>
      <c r="C445" t="str">
        <f>VLOOKUP(A445,'Listado EcoEscuelas  TCC'!A:AS,3,FALSE)</f>
        <v>Pueblo Bello</v>
      </c>
      <c r="D445" t="str">
        <f>VLOOKUP(A445,'Listado EcoEscuelas  TCC'!A:F,4,FALSE)</f>
        <v>Centro Educativo Marquetalia</v>
      </c>
      <c r="E445" t="str">
        <f>VLOOKUP('SEDES DEFINITIVAS'!A445,'Listado EcoEscuelas  TCC'!A:F,5,FALSE)</f>
        <v>Sede Cuesta Plata 2</v>
      </c>
      <c r="F445" s="113">
        <f>VLOOKUP('SEDES DEFINITIVAS'!A445,'Listado EcoEscuelas  TCC'!A:AS,11,FALSE)</f>
        <v>1</v>
      </c>
      <c r="G445" s="113" t="s">
        <v>25</v>
      </c>
    </row>
    <row r="446" spans="1:7">
      <c r="A446">
        <v>546</v>
      </c>
      <c r="B446" t="str">
        <f>VLOOKUP('SEDES DEFINITIVAS'!A446,'Listado EcoEscuelas  TCC'!A:AS,2,FALSE)</f>
        <v>Chocó</v>
      </c>
      <c r="C446" t="str">
        <f>VLOOKUP(A446,'Listado EcoEscuelas  TCC'!A:AS,3,FALSE)</f>
        <v>Quibdó</v>
      </c>
      <c r="D446" t="str">
        <f>VLOOKUP(A446,'Listado EcoEscuelas  TCC'!A:F,4,FALSE)</f>
        <v>Ie Antonio Maria Claret</v>
      </c>
      <c r="E446" t="str">
        <f>VLOOKUP('SEDES DEFINITIVAS'!A446,'Listado EcoEscuelas  TCC'!A:F,5,FALSE)</f>
        <v>Sede Avenida Bahia Solano</v>
      </c>
      <c r="F446" s="113">
        <f>VLOOKUP('SEDES DEFINITIVAS'!A446,'Listado EcoEscuelas  TCC'!A:AS,11,FALSE)</f>
        <v>1</v>
      </c>
      <c r="G446" s="113" t="s">
        <v>25</v>
      </c>
    </row>
    <row r="447" spans="1:7">
      <c r="A447">
        <v>547</v>
      </c>
      <c r="B447" t="str">
        <f>VLOOKUP('SEDES DEFINITIVAS'!A447,'Listado EcoEscuelas  TCC'!A:AS,2,FALSE)</f>
        <v>Cesar</v>
      </c>
      <c r="C447" t="str">
        <f>VLOOKUP(A447,'Listado EcoEscuelas  TCC'!A:AS,3,FALSE)</f>
        <v>Valledupar</v>
      </c>
      <c r="D447" t="str">
        <f>VLOOKUP(A447,'Listado EcoEscuelas  TCC'!A:F,4,FALSE)</f>
        <v>Institucion Educativa Villa Germania</v>
      </c>
      <c r="E447" t="str">
        <f>VLOOKUP('SEDES DEFINITIVAS'!A447,'Listado EcoEscuelas  TCC'!A:F,5,FALSE)</f>
        <v>Esc Rur Mix Quebrada San Martin</v>
      </c>
      <c r="F447" s="113">
        <f>VLOOKUP('SEDES DEFINITIVAS'!A447,'Listado EcoEscuelas  TCC'!A:AS,11,FALSE)</f>
        <v>1</v>
      </c>
      <c r="G447" s="113" t="s">
        <v>25</v>
      </c>
    </row>
    <row r="448" spans="1:7">
      <c r="A448">
        <v>548</v>
      </c>
      <c r="B448" t="str">
        <f>VLOOKUP('SEDES DEFINITIVAS'!A448,'Listado EcoEscuelas  TCC'!A:AS,2,FALSE)</f>
        <v>Antioquia</v>
      </c>
      <c r="C448" t="str">
        <f>VLOOKUP(A448,'Listado EcoEscuelas  TCC'!A:AS,3,FALSE)</f>
        <v>Turbo</v>
      </c>
      <c r="D448" t="str">
        <f>VLOOKUP(A448,'Listado EcoEscuelas  TCC'!A:F,4,FALSE)</f>
        <v>I.E. El Dos</v>
      </c>
      <c r="E448" t="str">
        <f>VLOOKUP('SEDES DEFINITIVAS'!A448,'Listado EcoEscuelas  TCC'!A:F,5,FALSE)</f>
        <v>E.R. Las Cañas</v>
      </c>
      <c r="F448" s="113">
        <f>VLOOKUP('SEDES DEFINITIVAS'!A448,'Listado EcoEscuelas  TCC'!A:AS,11,FALSE)</f>
        <v>1</v>
      </c>
      <c r="G448" s="113" t="s">
        <v>25</v>
      </c>
    </row>
    <row r="449" spans="1:7">
      <c r="A449">
        <v>549</v>
      </c>
      <c r="B449" t="str">
        <f>VLOOKUP('SEDES DEFINITIVAS'!A449,'Listado EcoEscuelas  TCC'!A:AS,2,FALSE)</f>
        <v>Antioquia</v>
      </c>
      <c r="C449" t="str">
        <f>VLOOKUP(A449,'Listado EcoEscuelas  TCC'!A:AS,3,FALSE)</f>
        <v>Chigorodó</v>
      </c>
      <c r="D449" t="str">
        <f>VLOOKUP(A449,'Listado EcoEscuelas  TCC'!A:F,4,FALSE)</f>
        <v>I. E. R. Celestino Diaz</v>
      </c>
      <c r="E449" t="str">
        <f>VLOOKUP('SEDES DEFINITIVAS'!A449,'Listado EcoEscuelas  TCC'!A:F,5,FALSE)</f>
        <v>C. E. R. San Bartolo</v>
      </c>
      <c r="F449" s="113">
        <f>VLOOKUP('SEDES DEFINITIVAS'!A449,'Listado EcoEscuelas  TCC'!A:AS,11,FALSE)</f>
        <v>1</v>
      </c>
      <c r="G449" s="113" t="s">
        <v>25</v>
      </c>
    </row>
    <row r="450" spans="1:7">
      <c r="A450">
        <v>550</v>
      </c>
      <c r="B450" t="str">
        <f>VLOOKUP('SEDES DEFINITIVAS'!A450,'Listado EcoEscuelas  TCC'!A:AS,2,FALSE)</f>
        <v>Nariño</v>
      </c>
      <c r="C450" t="str">
        <f>VLOOKUP(A450,'Listado EcoEscuelas  TCC'!A:AS,3,FALSE)</f>
        <v>Barbacoas</v>
      </c>
      <c r="D450" t="str">
        <f>VLOOKUP(A450,'Listado EcoEscuelas  TCC'!A:F,4,FALSE)</f>
        <v>Institucion Educativa Indigena Tecnica Agroambiental Bilingüe Awa</v>
      </c>
      <c r="E450" t="str">
        <f>VLOOKUP('SEDES DEFINITIVAS'!A450,'Listado EcoEscuelas  TCC'!A:F,5,FALSE)</f>
        <v>Sede 12 Honda Rio Guiza</v>
      </c>
      <c r="F450" s="113">
        <f>VLOOKUP('SEDES DEFINITIVAS'!A450,'Listado EcoEscuelas  TCC'!A:AS,11,FALSE)</f>
        <v>1</v>
      </c>
      <c r="G450" s="113" t="s">
        <v>25</v>
      </c>
    </row>
    <row r="451" spans="1:7">
      <c r="A451">
        <v>551</v>
      </c>
      <c r="B451" t="str">
        <f>VLOOKUP('SEDES DEFINITIVAS'!A451,'Listado EcoEscuelas  TCC'!A:AS,2,FALSE)</f>
        <v>Guaviare</v>
      </c>
      <c r="C451" t="str">
        <f>VLOOKUP(A451,'Listado EcoEscuelas  TCC'!A:AS,3,FALSE)</f>
        <v>Calamar</v>
      </c>
      <c r="D451" t="str">
        <f>VLOOKUP(A451,'Listado EcoEscuelas  TCC'!A:F,4,FALSE)</f>
        <v>I.E. Carlos Mauro Hoyos</v>
      </c>
      <c r="E451" t="str">
        <f>VLOOKUP('SEDES DEFINITIVAS'!A451,'Listado EcoEscuelas  TCC'!A:F,5,FALSE)</f>
        <v>Nueva Cristalina</v>
      </c>
      <c r="F451" s="113">
        <f>VLOOKUP('SEDES DEFINITIVAS'!A451,'Listado EcoEscuelas  TCC'!A:AS,11,FALSE)</f>
        <v>1</v>
      </c>
      <c r="G451" s="113" t="s">
        <v>25</v>
      </c>
    </row>
    <row r="452" spans="1:7">
      <c r="A452">
        <v>552</v>
      </c>
      <c r="B452" t="str">
        <f>VLOOKUP('SEDES DEFINITIVAS'!A452,'Listado EcoEscuelas  TCC'!A:AS,2,FALSE)</f>
        <v>Cesar</v>
      </c>
      <c r="C452" t="str">
        <f>VLOOKUP(A452,'Listado EcoEscuelas  TCC'!A:AS,3,FALSE)</f>
        <v>Pueblo Bello</v>
      </c>
      <c r="D452" t="str">
        <f>VLOOKUP(A452,'Listado EcoEscuelas  TCC'!A:F,4,FALSE)</f>
        <v>Centro Educativo Marquetalia</v>
      </c>
      <c r="E452" t="str">
        <f>VLOOKUP('SEDES DEFINITIVAS'!A452,'Listado EcoEscuelas  TCC'!A:F,5,FALSE)</f>
        <v>Sede La Libertad</v>
      </c>
      <c r="F452" s="113">
        <f>VLOOKUP('SEDES DEFINITIVAS'!A452,'Listado EcoEscuelas  TCC'!A:AS,11,FALSE)</f>
        <v>1</v>
      </c>
      <c r="G452" s="113" t="s">
        <v>25</v>
      </c>
    </row>
    <row r="453" spans="1:7">
      <c r="A453">
        <v>553</v>
      </c>
      <c r="B453" t="str">
        <f>VLOOKUP('SEDES DEFINITIVAS'!A453,'Listado EcoEscuelas  TCC'!A:AS,2,FALSE)</f>
        <v>Nariño</v>
      </c>
      <c r="C453" t="str">
        <f>VLOOKUP(A453,'Listado EcoEscuelas  TCC'!A:AS,3,FALSE)</f>
        <v>San Andres De Tumaco</v>
      </c>
      <c r="D453" t="str">
        <f>VLOOKUP(A453,'Listado EcoEscuelas  TCC'!A:F,4,FALSE)</f>
        <v>C.E. Indig Awa El Verde</v>
      </c>
      <c r="E453" t="str">
        <f>VLOOKUP('SEDES DEFINITIVAS'!A453,'Listado EcoEscuelas  TCC'!A:F,5,FALSE)</f>
        <v>Sede #12 Indigena Awa El Mero</v>
      </c>
      <c r="F453" s="113">
        <f>VLOOKUP('SEDES DEFINITIVAS'!A453,'Listado EcoEscuelas  TCC'!A:AS,11,FALSE)</f>
        <v>1</v>
      </c>
      <c r="G453" s="113" t="s">
        <v>25</v>
      </c>
    </row>
    <row r="454" spans="1:7">
      <c r="A454">
        <v>555</v>
      </c>
      <c r="B454" t="str">
        <f>VLOOKUP('SEDES DEFINITIVAS'!A454,'Listado EcoEscuelas  TCC'!A:AS,2,FALSE)</f>
        <v>Chocó</v>
      </c>
      <c r="C454" t="str">
        <f>VLOOKUP(A454,'Listado EcoEscuelas  TCC'!A:AS,3,FALSE)</f>
        <v>Bajo Baudó(Pizarro)</v>
      </c>
      <c r="D454" t="str">
        <f>VLOOKUP(A454,'Listado EcoEscuelas  TCC'!A:F,4,FALSE)</f>
        <v>Ce Indígena Eris Papelito</v>
      </c>
      <c r="E454" t="str">
        <f>VLOOKUP('SEDES DEFINITIVAS'!A454,'Listado EcoEscuelas  TCC'!A:F,5,FALSE)</f>
        <v>Sede Indígena Puerto Pitalito</v>
      </c>
      <c r="F454" s="113">
        <f>VLOOKUP('SEDES DEFINITIVAS'!A454,'Listado EcoEscuelas  TCC'!A:AS,11,FALSE)</f>
        <v>1</v>
      </c>
      <c r="G454" s="113" t="s">
        <v>25</v>
      </c>
    </row>
    <row r="455" spans="1:7">
      <c r="A455">
        <v>556</v>
      </c>
      <c r="B455" t="str">
        <f>VLOOKUP('SEDES DEFINITIVAS'!A455,'Listado EcoEscuelas  TCC'!A:AS,2,FALSE)</f>
        <v>Cauca</v>
      </c>
      <c r="C455" t="str">
        <f>VLOOKUP(A455,'Listado EcoEscuelas  TCC'!A:AS,3,FALSE)</f>
        <v>Timbiquí</v>
      </c>
      <c r="D455" t="str">
        <f>VLOOKUP(A455,'Listado EcoEscuelas  TCC'!A:F,4,FALSE)</f>
        <v>Centro Educativo Cupi</v>
      </c>
      <c r="E455" t="str">
        <f>VLOOKUP('SEDES DEFINITIVAS'!A455,'Listado EcoEscuelas  TCC'!A:F,5,FALSE)</f>
        <v>La Troja</v>
      </c>
      <c r="F455" s="113">
        <f>VLOOKUP('SEDES DEFINITIVAS'!A455,'Listado EcoEscuelas  TCC'!A:AS,11,FALSE)</f>
        <v>1</v>
      </c>
      <c r="G455" s="113" t="s">
        <v>25</v>
      </c>
    </row>
    <row r="456" spans="1:7">
      <c r="A456">
        <v>557</v>
      </c>
      <c r="B456" t="str">
        <f>VLOOKUP('SEDES DEFINITIVAS'!A456,'Listado EcoEscuelas  TCC'!A:AS,2,FALSE)</f>
        <v>Chocó</v>
      </c>
      <c r="C456" t="str">
        <f>VLOOKUP(A456,'Listado EcoEscuelas  TCC'!A:AS,3,FALSE)</f>
        <v>Bojayá(Bellavista)</v>
      </c>
      <c r="D456" t="str">
        <f>VLOOKUP(A456,'Listado EcoEscuelas  TCC'!A:F,4,FALSE)</f>
        <v>Ie Indígena De Chano</v>
      </c>
      <c r="E456" t="str">
        <f>VLOOKUP('SEDES DEFINITIVAS'!A456,'Listado EcoEscuelas  TCC'!A:F,5,FALSE)</f>
        <v>Sede Indígena Lana</v>
      </c>
      <c r="F456" s="113">
        <f>VLOOKUP('SEDES DEFINITIVAS'!A456,'Listado EcoEscuelas  TCC'!A:AS,11,FALSE)</f>
        <v>1</v>
      </c>
      <c r="G456" s="113" t="s">
        <v>25</v>
      </c>
    </row>
    <row r="457" spans="1:7">
      <c r="A457">
        <v>558</v>
      </c>
      <c r="B457" t="str">
        <f>VLOOKUP('SEDES DEFINITIVAS'!A457,'Listado EcoEscuelas  TCC'!A:AS,2,FALSE)</f>
        <v>Chocó</v>
      </c>
      <c r="C457" t="str">
        <f>VLOOKUP(A457,'Listado EcoEscuelas  TCC'!A:AS,3,FALSE)</f>
        <v>Bojayá(Bellavista)</v>
      </c>
      <c r="D457" t="str">
        <f>VLOOKUP(A457,'Listado EcoEscuelas  TCC'!A:F,4,FALSE)</f>
        <v>Ie Indígena De Chano</v>
      </c>
      <c r="E457" t="str">
        <f>VLOOKUP('SEDES DEFINITIVAS'!A457,'Listado EcoEscuelas  TCC'!A:F,5,FALSE)</f>
        <v>Sede Indígena De Jejenado</v>
      </c>
      <c r="F457" s="113">
        <f>VLOOKUP('SEDES DEFINITIVAS'!A457,'Listado EcoEscuelas  TCC'!A:AS,11,FALSE)</f>
        <v>1</v>
      </c>
      <c r="G457" s="113" t="s">
        <v>25</v>
      </c>
    </row>
    <row r="458" spans="1:7">
      <c r="A458">
        <v>559</v>
      </c>
      <c r="B458" t="str">
        <f>VLOOKUP('SEDES DEFINITIVAS'!A458,'Listado EcoEscuelas  TCC'!A:AS,2,FALSE)</f>
        <v>Nariño</v>
      </c>
      <c r="C458" t="str">
        <f>VLOOKUP(A458,'Listado EcoEscuelas  TCC'!A:AS,3,FALSE)</f>
        <v>Magüí (Payan)</v>
      </c>
      <c r="D458" t="str">
        <f>VLOOKUP(A458,'Listado EcoEscuelas  TCC'!A:F,4,FALSE)</f>
        <v>Institucion Educativa Eliseo Payan</v>
      </c>
      <c r="E458" t="str">
        <f>VLOOKUP('SEDES DEFINITIVAS'!A458,'Listado EcoEscuelas  TCC'!A:F,5,FALSE)</f>
        <v>Sede 4 Aurora</v>
      </c>
      <c r="F458" s="113">
        <f>VLOOKUP('SEDES DEFINITIVAS'!A458,'Listado EcoEscuelas  TCC'!A:AS,11,FALSE)</f>
        <v>1</v>
      </c>
      <c r="G458" s="113" t="s">
        <v>25</v>
      </c>
    </row>
    <row r="459" spans="1:7">
      <c r="A459">
        <v>560</v>
      </c>
      <c r="B459" t="str">
        <f>VLOOKUP('SEDES DEFINITIVAS'!A459,'Listado EcoEscuelas  TCC'!A:AS,2,FALSE)</f>
        <v>Nariño</v>
      </c>
      <c r="C459" t="str">
        <f>VLOOKUP(A459,'Listado EcoEscuelas  TCC'!A:AS,3,FALSE)</f>
        <v>Barbacoas</v>
      </c>
      <c r="D459" t="str">
        <f>VLOOKUP(A459,'Listado EcoEscuelas  TCC'!A:F,4,FALSE)</f>
        <v>Institucion Educativa La Humildad</v>
      </c>
      <c r="E459" t="str">
        <f>VLOOKUP('SEDES DEFINITIVAS'!A459,'Listado EcoEscuelas  TCC'!A:F,5,FALSE)</f>
        <v>Sede 2 Coscorron Telembi</v>
      </c>
      <c r="F459" s="113">
        <f>VLOOKUP('SEDES DEFINITIVAS'!A459,'Listado EcoEscuelas  TCC'!A:AS,11,FALSE)</f>
        <v>1</v>
      </c>
      <c r="G459" s="113" t="s">
        <v>25</v>
      </c>
    </row>
    <row r="460" spans="1:7">
      <c r="A460">
        <v>561</v>
      </c>
      <c r="B460" t="str">
        <f>VLOOKUP('SEDES DEFINITIVAS'!A460,'Listado EcoEscuelas  TCC'!A:AS,2,FALSE)</f>
        <v>Cesar</v>
      </c>
      <c r="C460" t="str">
        <f>VLOOKUP(A460,'Listado EcoEscuelas  TCC'!A:AS,3,FALSE)</f>
        <v>La Paz(Robles)</v>
      </c>
      <c r="D460" t="str">
        <f>VLOOKUP(A460,'Listado EcoEscuelas  TCC'!A:F,4,FALSE)</f>
        <v>Institucion Educativa Tecnica Agropecuaria De San Jose De Oriente</v>
      </c>
      <c r="E460" t="str">
        <f>VLOOKUP('SEDES DEFINITIVAS'!A460,'Listado EcoEscuelas  TCC'!A:F,5,FALSE)</f>
        <v>Sede Caracoli Hueco</v>
      </c>
      <c r="F460" s="113">
        <f>VLOOKUP('SEDES DEFINITIVAS'!A460,'Listado EcoEscuelas  TCC'!A:AS,11,FALSE)</f>
        <v>1</v>
      </c>
      <c r="G460" s="113" t="s">
        <v>25</v>
      </c>
    </row>
    <row r="461" spans="1:7">
      <c r="A461">
        <v>562</v>
      </c>
      <c r="B461" t="str">
        <f>VLOOKUP('SEDES DEFINITIVAS'!A461,'Listado EcoEscuelas  TCC'!A:AS,2,FALSE)</f>
        <v>Nariño</v>
      </c>
      <c r="C461" t="str">
        <f>VLOOKUP(A461,'Listado EcoEscuelas  TCC'!A:AS,3,FALSE)</f>
        <v>Roberto Payán(San José)</v>
      </c>
      <c r="D461" t="str">
        <f>VLOOKUP(A461,'Listado EcoEscuelas  TCC'!A:F,4,FALSE)</f>
        <v>Institucion Educativa Policarpa Boca De Telembi</v>
      </c>
      <c r="E461" t="str">
        <f>VLOOKUP('SEDES DEFINITIVAS'!A461,'Listado EcoEscuelas  TCC'!A:F,5,FALSE)</f>
        <v>Sede Vuelta Larga</v>
      </c>
      <c r="F461" s="113">
        <f>VLOOKUP('SEDES DEFINITIVAS'!A461,'Listado EcoEscuelas  TCC'!A:AS,11,FALSE)</f>
        <v>1</v>
      </c>
      <c r="G461" s="113" t="s">
        <v>25</v>
      </c>
    </row>
    <row r="462" spans="1:7">
      <c r="A462">
        <v>563</v>
      </c>
      <c r="B462" t="str">
        <f>VLOOKUP('SEDES DEFINITIVAS'!A462,'Listado EcoEscuelas  TCC'!A:AS,2,FALSE)</f>
        <v>Nariño</v>
      </c>
      <c r="C462" t="str">
        <f>VLOOKUP(A462,'Listado EcoEscuelas  TCC'!A:AS,3,FALSE)</f>
        <v>El Charco</v>
      </c>
      <c r="D462" t="str">
        <f>VLOOKUP(A462,'Listado EcoEscuelas  TCC'!A:F,4,FALSE)</f>
        <v>Institucion  Educativa El Hormiguero</v>
      </c>
      <c r="E462" t="str">
        <f>VLOOKUP('SEDES DEFINITIVAS'!A462,'Listado EcoEscuelas  TCC'!A:F,5,FALSE)</f>
        <v>Sede 10 Monte Alto Bajo</v>
      </c>
      <c r="F462" s="113">
        <f>VLOOKUP('SEDES DEFINITIVAS'!A462,'Listado EcoEscuelas  TCC'!A:AS,11,FALSE)</f>
        <v>1</v>
      </c>
      <c r="G462" s="113" t="s">
        <v>25</v>
      </c>
    </row>
    <row r="463" spans="1:7">
      <c r="A463">
        <v>564</v>
      </c>
      <c r="B463" t="str">
        <f>VLOOKUP('SEDES DEFINITIVAS'!A463,'Listado EcoEscuelas  TCC'!A:AS,2,FALSE)</f>
        <v>Nariño</v>
      </c>
      <c r="C463" t="str">
        <f>VLOOKUP(A463,'Listado EcoEscuelas  TCC'!A:AS,3,FALSE)</f>
        <v>El Charco</v>
      </c>
      <c r="D463" t="str">
        <f>VLOOKUP(A463,'Listado EcoEscuelas  TCC'!A:F,4,FALSE)</f>
        <v>Institucion Educativa San Jose Del Tapaje</v>
      </c>
      <c r="E463" t="str">
        <f>VLOOKUP('SEDES DEFINITIVAS'!A463,'Listado EcoEscuelas  TCC'!A:F,5,FALSE)</f>
        <v>Sede 6 Playa Grande</v>
      </c>
      <c r="F463" s="113">
        <f>VLOOKUP('SEDES DEFINITIVAS'!A463,'Listado EcoEscuelas  TCC'!A:AS,11,FALSE)</f>
        <v>1</v>
      </c>
      <c r="G463" s="113" t="s">
        <v>25</v>
      </c>
    </row>
    <row r="464" spans="1:7">
      <c r="A464">
        <v>565</v>
      </c>
      <c r="B464" t="str">
        <f>VLOOKUP('SEDES DEFINITIVAS'!A464,'Listado EcoEscuelas  TCC'!A:AS,2,FALSE)</f>
        <v>Chocó</v>
      </c>
      <c r="C464" t="str">
        <f>VLOOKUP(A464,'Listado EcoEscuelas  TCC'!A:AS,3,FALSE)</f>
        <v>San José del Palmar</v>
      </c>
      <c r="D464" t="str">
        <f>VLOOKUP(A464,'Listado EcoEscuelas  TCC'!A:F,4,FALSE)</f>
        <v>Ie Normal Superior La Inmaculada De La Italia</v>
      </c>
      <c r="E464" t="str">
        <f>VLOOKUP('SEDES DEFINITIVAS'!A464,'Listado EcoEscuelas  TCC'!A:F,5,FALSE)</f>
        <v>Sede Antonia Santos De La Solita</v>
      </c>
      <c r="F464" s="113">
        <f>VLOOKUP('SEDES DEFINITIVAS'!A464,'Listado EcoEscuelas  TCC'!A:AS,11,FALSE)</f>
        <v>1</v>
      </c>
      <c r="G464" s="113" t="s">
        <v>25</v>
      </c>
    </row>
    <row r="465" spans="1:7">
      <c r="A465">
        <v>567</v>
      </c>
      <c r="B465" t="str">
        <f>VLOOKUP('SEDES DEFINITIVAS'!A465,'Listado EcoEscuelas  TCC'!A:AS,2,FALSE)</f>
        <v>Norte de Santander</v>
      </c>
      <c r="C465" t="str">
        <f>VLOOKUP(A465,'Listado EcoEscuelas  TCC'!A:AS,3,FALSE)</f>
        <v>El Tarra</v>
      </c>
      <c r="D465" t="str">
        <f>VLOOKUP(A465,'Listado EcoEscuelas  TCC'!A:F,4,FALSE)</f>
        <v>Institucion Educativa Rural Bracitos</v>
      </c>
      <c r="E465" t="str">
        <f>VLOOKUP('SEDES DEFINITIVAS'!A465,'Listado EcoEscuelas  TCC'!A:F,5,FALSE)</f>
        <v>Santa Cruz</v>
      </c>
      <c r="F465" s="113">
        <f>VLOOKUP('SEDES DEFINITIVAS'!A465,'Listado EcoEscuelas  TCC'!A:AS,11,FALSE)</f>
        <v>1</v>
      </c>
      <c r="G465" s="113" t="s">
        <v>25</v>
      </c>
    </row>
    <row r="466" spans="1:7">
      <c r="A466">
        <v>569</v>
      </c>
      <c r="B466" t="str">
        <f>VLOOKUP('SEDES DEFINITIVAS'!A466,'Listado EcoEscuelas  TCC'!A:AS,2,FALSE)</f>
        <v>Nariño</v>
      </c>
      <c r="C466" t="str">
        <f>VLOOKUP(A466,'Listado EcoEscuelas  TCC'!A:AS,3,FALSE)</f>
        <v>San Andres De Tumaco</v>
      </c>
      <c r="D466" t="str">
        <f>VLOOKUP(A466,'Listado EcoEscuelas  TCC'!A:F,4,FALSE)</f>
        <v>I.E. Bajo Mira Y Frontera</v>
      </c>
      <c r="E466" t="str">
        <f>VLOOKUP('SEDES DEFINITIVAS'!A466,'Listado EcoEscuelas  TCC'!A:F,5,FALSE)</f>
        <v>Sede # 2 Zagumbita</v>
      </c>
      <c r="F466" s="113">
        <f>VLOOKUP('SEDES DEFINITIVAS'!A466,'Listado EcoEscuelas  TCC'!A:AS,11,FALSE)</f>
        <v>1</v>
      </c>
      <c r="G466" s="113" t="s">
        <v>25</v>
      </c>
    </row>
    <row r="467" spans="1:7">
      <c r="A467">
        <v>571</v>
      </c>
      <c r="B467" t="str">
        <f>VLOOKUP('SEDES DEFINITIVAS'!A467,'Listado EcoEscuelas  TCC'!A:AS,2,FALSE)</f>
        <v>Caquetá</v>
      </c>
      <c r="C467" t="str">
        <f>VLOOKUP(A467,'Listado EcoEscuelas  TCC'!A:AS,3,FALSE)</f>
        <v>San Vicente del Caguán</v>
      </c>
      <c r="D467" t="str">
        <f>VLOOKUP(A467,'Listado EcoEscuelas  TCC'!A:F,4,FALSE)</f>
        <v>I.E.R. San Jose De Caquetania</v>
      </c>
      <c r="E467" t="str">
        <f>VLOOKUP('SEDES DEFINITIVAS'!A467,'Listado EcoEscuelas  TCC'!A:F,5,FALSE)</f>
        <v>El Oasis</v>
      </c>
      <c r="F467" s="113">
        <f>VLOOKUP('SEDES DEFINITIVAS'!A467,'Listado EcoEscuelas  TCC'!A:AS,11,FALSE)</f>
        <v>1</v>
      </c>
      <c r="G467" s="113" t="s">
        <v>25</v>
      </c>
    </row>
    <row r="468" spans="1:7">
      <c r="A468">
        <v>572</v>
      </c>
      <c r="B468" t="str">
        <f>VLOOKUP('SEDES DEFINITIVAS'!A468,'Listado EcoEscuelas  TCC'!A:AS,2,FALSE)</f>
        <v>Caquetá</v>
      </c>
      <c r="C468" t="str">
        <f>VLOOKUP(A468,'Listado EcoEscuelas  TCC'!A:AS,3,FALSE)</f>
        <v>San Vicente del Caguán</v>
      </c>
      <c r="D468" t="str">
        <f>VLOOKUP(A468,'Listado EcoEscuelas  TCC'!A:F,4,FALSE)</f>
        <v>I.E.R. Cristo Rey (Antonio Nariño)</v>
      </c>
      <c r="E468" t="str">
        <f>VLOOKUP('SEDES DEFINITIVAS'!A468,'Listado EcoEscuelas  TCC'!A:F,5,FALSE)</f>
        <v>Jerusalen</v>
      </c>
      <c r="F468" s="113">
        <f>VLOOKUP('SEDES DEFINITIVAS'!A468,'Listado EcoEscuelas  TCC'!A:AS,11,FALSE)</f>
        <v>1</v>
      </c>
      <c r="G468" s="113" t="s">
        <v>25</v>
      </c>
    </row>
    <row r="469" spans="1:7">
      <c r="A469">
        <v>574</v>
      </c>
      <c r="B469" t="str">
        <f>VLOOKUP('SEDES DEFINITIVAS'!A469,'Listado EcoEscuelas  TCC'!A:AS,2,FALSE)</f>
        <v>Norte de Santander</v>
      </c>
      <c r="C469" t="str">
        <f>VLOOKUP(A469,'Listado EcoEscuelas  TCC'!A:AS,3,FALSE)</f>
        <v>Tibú</v>
      </c>
      <c r="D469" t="str">
        <f>VLOOKUP(A469,'Listado EcoEscuelas  TCC'!A:F,4,FALSE)</f>
        <v>Centro Educativo Rural La Libertad</v>
      </c>
      <c r="E469" t="str">
        <f>VLOOKUP('SEDES DEFINITIVAS'!A469,'Listado EcoEscuelas  TCC'!A:F,5,FALSE)</f>
        <v>Sede El Socorro</v>
      </c>
      <c r="F469" s="113">
        <f>VLOOKUP('SEDES DEFINITIVAS'!A469,'Listado EcoEscuelas  TCC'!A:AS,11,FALSE)</f>
        <v>1</v>
      </c>
      <c r="G469" s="113" t="s">
        <v>25</v>
      </c>
    </row>
    <row r="470" spans="1:7">
      <c r="A470">
        <v>575</v>
      </c>
      <c r="B470" t="str">
        <f>VLOOKUP('SEDES DEFINITIVAS'!A470,'Listado EcoEscuelas  TCC'!A:AS,2,FALSE)</f>
        <v>Norte de Santander</v>
      </c>
      <c r="C470" t="str">
        <f>VLOOKUP(A470,'Listado EcoEscuelas  TCC'!A:AS,3,FALSE)</f>
        <v>Tibú</v>
      </c>
      <c r="D470" t="str">
        <f>VLOOKUP(A470,'Listado EcoEscuelas  TCC'!A:F,4,FALSE)</f>
        <v>Institucion Educativa Horacio Olave</v>
      </c>
      <c r="E470" t="str">
        <f>VLOOKUP('SEDES DEFINITIVAS'!A470,'Listado EcoEscuelas  TCC'!A:F,5,FALSE)</f>
        <v>Sede San Francisco Javier</v>
      </c>
      <c r="F470" s="113">
        <f>VLOOKUP('SEDES DEFINITIVAS'!A470,'Listado EcoEscuelas  TCC'!A:AS,11,FALSE)</f>
        <v>1</v>
      </c>
      <c r="G470" s="113" t="s">
        <v>25</v>
      </c>
    </row>
    <row r="471" spans="1:7">
      <c r="A471">
        <v>576</v>
      </c>
      <c r="B471" t="str">
        <f>VLOOKUP('SEDES DEFINITIVAS'!A471,'Listado EcoEscuelas  TCC'!A:AS,2,FALSE)</f>
        <v>Antioquia</v>
      </c>
      <c r="C471" t="str">
        <f>VLOOKUP(A471,'Listado EcoEscuelas  TCC'!A:AS,3,FALSE)</f>
        <v>Necoclí</v>
      </c>
      <c r="D471" t="str">
        <f>VLOOKUP(A471,'Listado EcoEscuelas  TCC'!A:F,4,FALSE)</f>
        <v>I. E. R. Mellito</v>
      </c>
      <c r="E471" t="str">
        <f>VLOOKUP('SEDES DEFINITIVAS'!A471,'Listado EcoEscuelas  TCC'!A:F,5,FALSE)</f>
        <v>C. E. R. Carlos Franco</v>
      </c>
      <c r="F471" s="113">
        <f>VLOOKUP('SEDES DEFINITIVAS'!A471,'Listado EcoEscuelas  TCC'!A:AS,11,FALSE)</f>
        <v>1</v>
      </c>
      <c r="G471" s="113" t="s">
        <v>25</v>
      </c>
    </row>
    <row r="472" spans="1:7">
      <c r="A472">
        <v>578</v>
      </c>
      <c r="B472" t="str">
        <f>VLOOKUP('SEDES DEFINITIVAS'!A472,'Listado EcoEscuelas  TCC'!A:AS,2,FALSE)</f>
        <v>Cesar</v>
      </c>
      <c r="C472" t="str">
        <f>VLOOKUP(A472,'Listado EcoEscuelas  TCC'!A:AS,3,FALSE)</f>
        <v>Pueblo Bello</v>
      </c>
      <c r="D472" t="str">
        <f>VLOOKUP(A472,'Listado EcoEscuelas  TCC'!A:F,4,FALSE)</f>
        <v>Centro Educativo Indigena Gunchukwa</v>
      </c>
      <c r="E472" t="str">
        <f>VLOOKUP('SEDES DEFINITIVAS'!A472,'Listado EcoEscuelas  TCC'!A:F,5,FALSE)</f>
        <v>Sede Casa De Zinc</v>
      </c>
      <c r="F472" s="113">
        <f>VLOOKUP('SEDES DEFINITIVAS'!A472,'Listado EcoEscuelas  TCC'!A:AS,11,FALSE)</f>
        <v>1</v>
      </c>
      <c r="G472" s="113" t="s">
        <v>25</v>
      </c>
    </row>
    <row r="473" spans="1:7">
      <c r="A473">
        <v>579</v>
      </c>
      <c r="B473" t="str">
        <f>VLOOKUP('SEDES DEFINITIVAS'!A473,'Listado EcoEscuelas  TCC'!A:AS,2,FALSE)</f>
        <v>Guaviare</v>
      </c>
      <c r="C473" t="str">
        <f>VLOOKUP(A473,'Listado EcoEscuelas  TCC'!A:AS,3,FALSE)</f>
        <v>San José Del Guaviare</v>
      </c>
      <c r="D473" t="str">
        <f>VLOOKUP(A473,'Listado EcoEscuelas  TCC'!A:F,4,FALSE)</f>
        <v>Institucion Educativa Tomachipan</v>
      </c>
      <c r="E473" t="str">
        <f>VLOOKUP('SEDES DEFINITIVAS'!A473,'Listado EcoEscuelas  TCC'!A:F,5,FALSE)</f>
        <v>Makucito</v>
      </c>
      <c r="F473" s="113">
        <f>VLOOKUP('SEDES DEFINITIVAS'!A473,'Listado EcoEscuelas  TCC'!A:AS,11,FALSE)</f>
        <v>1</v>
      </c>
      <c r="G473" s="113" t="s">
        <v>25</v>
      </c>
    </row>
    <row r="474" spans="1:7">
      <c r="A474">
        <v>580</v>
      </c>
      <c r="B474" t="str">
        <f>VLOOKUP('SEDES DEFINITIVAS'!A474,'Listado EcoEscuelas  TCC'!A:AS,2,FALSE)</f>
        <v>Cesar</v>
      </c>
      <c r="C474" t="str">
        <f>VLOOKUP(A474,'Listado EcoEscuelas  TCC'!A:AS,3,FALSE)</f>
        <v>Pueblo Bello</v>
      </c>
      <c r="D474" t="str">
        <f>VLOOKUP(A474,'Listado EcoEscuelas  TCC'!A:F,4,FALSE)</f>
        <v>Institucion Educativa Minas De Iracal</v>
      </c>
      <c r="E474" t="str">
        <f>VLOOKUP('SEDES DEFINITIVAS'!A474,'Listado EcoEscuelas  TCC'!A:F,5,FALSE)</f>
        <v>Sede San Quintin</v>
      </c>
      <c r="F474" s="113">
        <f>VLOOKUP('SEDES DEFINITIVAS'!A474,'Listado EcoEscuelas  TCC'!A:AS,11,FALSE)</f>
        <v>1</v>
      </c>
      <c r="G474" s="113" t="s">
        <v>25</v>
      </c>
    </row>
    <row r="475" spans="1:7">
      <c r="A475">
        <v>581</v>
      </c>
      <c r="B475" t="str">
        <f>VLOOKUP('SEDES DEFINITIVAS'!A475,'Listado EcoEscuelas  TCC'!A:AS,2,FALSE)</f>
        <v>La Guajira</v>
      </c>
      <c r="C475" t="str">
        <f>VLOOKUP(A475,'Listado EcoEscuelas  TCC'!A:AS,3,FALSE)</f>
        <v>Manaure</v>
      </c>
      <c r="D475" t="str">
        <f>VLOOKUP(A475,'Listado EcoEscuelas  TCC'!A:F,4,FALSE)</f>
        <v>Institucion  Etnoeducativa Rural  Internado  Laachon Mayapo</v>
      </c>
      <c r="E475" t="str">
        <f>VLOOKUP('SEDES DEFINITIVAS'!A475,'Listado EcoEscuelas  TCC'!A:F,5,FALSE)</f>
        <v>Escuela Rural Indígena Huyaraipa</v>
      </c>
      <c r="F475" s="113">
        <f>VLOOKUP('SEDES DEFINITIVAS'!A475,'Listado EcoEscuelas  TCC'!A:AS,11,FALSE)</f>
        <v>1</v>
      </c>
      <c r="G475" s="113" t="s">
        <v>25</v>
      </c>
    </row>
    <row r="476" spans="1:7">
      <c r="A476">
        <v>582</v>
      </c>
      <c r="B476" t="str">
        <f>VLOOKUP('SEDES DEFINITIVAS'!A476,'Listado EcoEscuelas  TCC'!A:AS,2,FALSE)</f>
        <v>Chocó</v>
      </c>
      <c r="C476" t="str">
        <f>VLOOKUP(A476,'Listado EcoEscuelas  TCC'!A:AS,3,FALSE)</f>
        <v>Alto Baudó</v>
      </c>
      <c r="D476" t="str">
        <f>VLOOKUP(A476,'Listado EcoEscuelas  TCC'!A:F,4,FALSE)</f>
        <v>Ce Indigena Carlos Quegarama</v>
      </c>
      <c r="E476" t="str">
        <f>VLOOKUP('SEDES DEFINITIVAS'!A476,'Listado EcoEscuelas  TCC'!A:F,5,FALSE)</f>
        <v>Sede Indígena Tierra Alta</v>
      </c>
      <c r="F476" s="113">
        <f>VLOOKUP('SEDES DEFINITIVAS'!A476,'Listado EcoEscuelas  TCC'!A:AS,11,FALSE)</f>
        <v>1</v>
      </c>
      <c r="G476" s="113" t="s">
        <v>25</v>
      </c>
    </row>
    <row r="477" spans="1:7">
      <c r="A477">
        <v>583</v>
      </c>
      <c r="B477" t="str">
        <f>VLOOKUP('SEDES DEFINITIVAS'!A477,'Listado EcoEscuelas  TCC'!A:AS,2,FALSE)</f>
        <v>Chocó</v>
      </c>
      <c r="C477" t="str">
        <f>VLOOKUP(A477,'Listado EcoEscuelas  TCC'!A:AS,3,FALSE)</f>
        <v>Alto Baudó</v>
      </c>
      <c r="D477" t="str">
        <f>VLOOKUP(A477,'Listado EcoEscuelas  TCC'!A:F,4,FALSE)</f>
        <v>Ie Felipe Abadia Moreno</v>
      </c>
      <c r="E477" t="str">
        <f>VLOOKUP('SEDES DEFINITIVAS'!A477,'Listado EcoEscuelas  TCC'!A:F,5,FALSE)</f>
        <v>Sede De Mojaudo Negro</v>
      </c>
      <c r="F477" s="113">
        <f>VLOOKUP('SEDES DEFINITIVAS'!A477,'Listado EcoEscuelas  TCC'!A:AS,11,FALSE)</f>
        <v>1</v>
      </c>
      <c r="G477" s="113" t="s">
        <v>25</v>
      </c>
    </row>
    <row r="478" spans="1:7">
      <c r="A478">
        <v>584</v>
      </c>
      <c r="B478" t="str">
        <f>VLOOKUP('SEDES DEFINITIVAS'!A478,'Listado EcoEscuelas  TCC'!A:AS,2,FALSE)</f>
        <v>Chocó</v>
      </c>
      <c r="C478" t="str">
        <f>VLOOKUP(A478,'Listado EcoEscuelas  TCC'!A:AS,3,FALSE)</f>
        <v>Alto Baudó</v>
      </c>
      <c r="D478" t="str">
        <f>VLOOKUP(A478,'Listado EcoEscuelas  TCC'!A:F,4,FALSE)</f>
        <v>Ie Indígena Chimía De Miacora</v>
      </c>
      <c r="E478" t="str">
        <f>VLOOKUP('SEDES DEFINITIVAS'!A478,'Listado EcoEscuelas  TCC'!A:F,5,FALSE)</f>
        <v>Sede Indígena Peña Alta Mojaudo</v>
      </c>
      <c r="F478" s="113">
        <f>VLOOKUP('SEDES DEFINITIVAS'!A478,'Listado EcoEscuelas  TCC'!A:AS,11,FALSE)</f>
        <v>1</v>
      </c>
      <c r="G478" s="113" t="s">
        <v>25</v>
      </c>
    </row>
    <row r="479" spans="1:7">
      <c r="A479">
        <v>585</v>
      </c>
      <c r="B479" t="str">
        <f>VLOOKUP('SEDES DEFINITIVAS'!A479,'Listado EcoEscuelas  TCC'!A:AS,2,FALSE)</f>
        <v>Chocó</v>
      </c>
      <c r="C479" t="str">
        <f>VLOOKUP(A479,'Listado EcoEscuelas  TCC'!A:AS,3,FALSE)</f>
        <v>Nuquí</v>
      </c>
      <c r="D479" t="str">
        <f>VLOOKUP(A479,'Listado EcoEscuelas  TCC'!A:F,4,FALSE)</f>
        <v>Ce Indígena Thearate</v>
      </c>
      <c r="E479" t="str">
        <f>VLOOKUP('SEDES DEFINITIVAS'!A479,'Listado EcoEscuelas  TCC'!A:F,5,FALSE)</f>
        <v>Sede Indígena El Kioskito</v>
      </c>
      <c r="F479" s="113">
        <f>VLOOKUP('SEDES DEFINITIVAS'!A479,'Listado EcoEscuelas  TCC'!A:AS,11,FALSE)</f>
        <v>1</v>
      </c>
      <c r="G479" s="113" t="s">
        <v>25</v>
      </c>
    </row>
    <row r="480" spans="1:7">
      <c r="A480">
        <v>587</v>
      </c>
      <c r="B480" t="str">
        <f>VLOOKUP('SEDES DEFINITIVAS'!A480,'Listado EcoEscuelas  TCC'!A:AS,2,FALSE)</f>
        <v>Cauca</v>
      </c>
      <c r="C480" t="str">
        <f>VLOOKUP(A480,'Listado EcoEscuelas  TCC'!A:AS,3,FALSE)</f>
        <v>Piamonte</v>
      </c>
      <c r="D480" t="str">
        <f>VLOOKUP(A480,'Listado EcoEscuelas  TCC'!A:F,4,FALSE)</f>
        <v>Centro Educativo La Palmera</v>
      </c>
      <c r="E480" t="str">
        <f>VLOOKUP('SEDES DEFINITIVAS'!A480,'Listado EcoEscuelas  TCC'!A:F,5,FALSE)</f>
        <v>La Segovia</v>
      </c>
      <c r="F480" s="113">
        <f>VLOOKUP('SEDES DEFINITIVAS'!A480,'Listado EcoEscuelas  TCC'!A:AS,11,FALSE)</f>
        <v>1</v>
      </c>
      <c r="G480" s="113" t="s">
        <v>25</v>
      </c>
    </row>
    <row r="481" spans="1:7">
      <c r="A481">
        <v>588</v>
      </c>
      <c r="B481" t="str">
        <f>VLOOKUP('SEDES DEFINITIVAS'!A481,'Listado EcoEscuelas  TCC'!A:AS,2,FALSE)</f>
        <v>Cauca</v>
      </c>
      <c r="C481" t="str">
        <f>VLOOKUP(A481,'Listado EcoEscuelas  TCC'!A:AS,3,FALSE)</f>
        <v>Piamonte</v>
      </c>
      <c r="D481" t="str">
        <f>VLOOKUP(A481,'Listado EcoEscuelas  TCC'!A:F,4,FALSE)</f>
        <v>Centro Educativo Puerto Guayuyaco</v>
      </c>
      <c r="E481" t="str">
        <f>VLOOKUP('SEDES DEFINITIVAS'!A481,'Listado EcoEscuelas  TCC'!A:F,5,FALSE)</f>
        <v>Escuela Rural Mixta Alto Suspizacha</v>
      </c>
      <c r="F481" s="113">
        <f>VLOOKUP('SEDES DEFINITIVAS'!A481,'Listado EcoEscuelas  TCC'!A:AS,11,FALSE)</f>
        <v>1</v>
      </c>
      <c r="G481" s="113" t="s">
        <v>25</v>
      </c>
    </row>
    <row r="482" spans="1:7">
      <c r="A482">
        <v>589</v>
      </c>
      <c r="B482" t="str">
        <f>VLOOKUP('SEDES DEFINITIVAS'!A482,'Listado EcoEscuelas  TCC'!A:AS,2,FALSE)</f>
        <v>Magdalena</v>
      </c>
      <c r="C482" t="str">
        <f>VLOOKUP(A482,'Listado EcoEscuelas  TCC'!A:AS,3,FALSE)</f>
        <v>Santa Bárbara de Pinio</v>
      </c>
      <c r="D482" t="str">
        <f>VLOOKUP(A482,'Listado EcoEscuelas  TCC'!A:F,4,FALSE)</f>
        <v>Institucion Educativa Departamental Sagrado Corazon De Jesus</v>
      </c>
      <c r="E482" t="str">
        <f>VLOOKUP('SEDES DEFINITIVAS'!A482,'Listado EcoEscuelas  TCC'!A:F,5,FALSE)</f>
        <v>Erm La Luna</v>
      </c>
      <c r="F482" s="113">
        <f>VLOOKUP('SEDES DEFINITIVAS'!A482,'Listado EcoEscuelas  TCC'!A:AS,11,FALSE)</f>
        <v>1</v>
      </c>
      <c r="G482" s="113" t="s">
        <v>25</v>
      </c>
    </row>
    <row r="483" spans="1:7">
      <c r="A483">
        <v>590</v>
      </c>
      <c r="B483" t="str">
        <f>VLOOKUP('SEDES DEFINITIVAS'!A483,'Listado EcoEscuelas  TCC'!A:AS,2,FALSE)</f>
        <v>Putumayo</v>
      </c>
      <c r="C483" t="str">
        <f>VLOOKUP(A483,'Listado EcoEscuelas  TCC'!A:AS,3,FALSE)</f>
        <v>Orito</v>
      </c>
      <c r="D483" t="str">
        <f>VLOOKUP(A483,'Listado EcoEscuelas  TCC'!A:F,4,FALSE)</f>
        <v>Ier El Yarumo</v>
      </c>
      <c r="E483" t="str">
        <f>VLOOKUP('SEDES DEFINITIVAS'!A483,'Listado EcoEscuelas  TCC'!A:F,5,FALSE)</f>
        <v>Nueva Esperanza</v>
      </c>
      <c r="F483" s="113">
        <f>VLOOKUP('SEDES DEFINITIVAS'!A483,'Listado EcoEscuelas  TCC'!A:AS,11,FALSE)</f>
        <v>1</v>
      </c>
      <c r="G483" s="113" t="s">
        <v>25</v>
      </c>
    </row>
    <row r="484" spans="1:7">
      <c r="A484">
        <v>593</v>
      </c>
      <c r="B484" t="str">
        <f>VLOOKUP('SEDES DEFINITIVAS'!A484,'Listado EcoEscuelas  TCC'!A:AS,2,FALSE)</f>
        <v>Cesar</v>
      </c>
      <c r="C484" t="str">
        <f>VLOOKUP(A484,'Listado EcoEscuelas  TCC'!A:AS,3,FALSE)</f>
        <v>Agustín Codazzi</v>
      </c>
      <c r="D484" t="str">
        <f>VLOOKUP(A484,'Listado EcoEscuelas  TCC'!A:F,4,FALSE)</f>
        <v>Centro Educativo San Jacinto</v>
      </c>
      <c r="E484" t="str">
        <f>VLOOKUP('SEDES DEFINITIVAS'!A484,'Listado EcoEscuelas  TCC'!A:F,5,FALSE)</f>
        <v>Sede San Jose (Fuerzas Unidas)</v>
      </c>
      <c r="F484" s="113">
        <f>VLOOKUP('SEDES DEFINITIVAS'!A484,'Listado EcoEscuelas  TCC'!A:AS,11,FALSE)</f>
        <v>1</v>
      </c>
      <c r="G484" s="113" t="s">
        <v>25</v>
      </c>
    </row>
    <row r="485" spans="1:7">
      <c r="A485">
        <v>594</v>
      </c>
      <c r="B485" t="str">
        <f>VLOOKUP('SEDES DEFINITIVAS'!A485,'Listado EcoEscuelas  TCC'!A:AS,2,FALSE)</f>
        <v>Cesar</v>
      </c>
      <c r="C485" t="str">
        <f>VLOOKUP(A485,'Listado EcoEscuelas  TCC'!A:AS,3,FALSE)</f>
        <v>Pueblo Bello</v>
      </c>
      <c r="D485" t="str">
        <f>VLOOKUP(A485,'Listado EcoEscuelas  TCC'!A:F,4,FALSE)</f>
        <v>Institucion Educativa Minas De Iracal</v>
      </c>
      <c r="E485" t="str">
        <f>VLOOKUP('SEDES DEFINITIVAS'!A485,'Listado EcoEscuelas  TCC'!A:F,5,FALSE)</f>
        <v>Sede Lucas Geneco</v>
      </c>
      <c r="F485" s="113">
        <f>VLOOKUP('SEDES DEFINITIVAS'!A485,'Listado EcoEscuelas  TCC'!A:AS,11,FALSE)</f>
        <v>1</v>
      </c>
      <c r="G485" s="113" t="s">
        <v>25</v>
      </c>
    </row>
    <row r="486" spans="1:7">
      <c r="A486">
        <v>599</v>
      </c>
      <c r="B486" t="str">
        <f>VLOOKUP('SEDES DEFINITIVAS'!A486,'Listado EcoEscuelas  TCC'!A:AS,2,FALSE)</f>
        <v>Cesar</v>
      </c>
      <c r="C486" t="str">
        <f>VLOOKUP(A486,'Listado EcoEscuelas  TCC'!A:AS,3,FALSE)</f>
        <v>Pueblo Bello</v>
      </c>
      <c r="D486" t="str">
        <f>VLOOKUP(A486,'Listado EcoEscuelas  TCC'!A:F,4,FALSE)</f>
        <v>CENTRO EDUCATIVO INDIGENA GUNCHUKWA</v>
      </c>
      <c r="E486" t="str">
        <f>VLOOKUP('SEDES DEFINITIVAS'!A486,'Listado EcoEscuelas  TCC'!A:F,5,FALSE)</f>
        <v>CENTRO EDUCATIVO INDIGENA GUNCHUKWA</v>
      </c>
      <c r="F486" s="113">
        <f>VLOOKUP('SEDES DEFINITIVAS'!A486,'Listado EcoEscuelas  TCC'!A:AS,11,FALSE)</f>
        <v>3</v>
      </c>
      <c r="G486" s="113" t="s">
        <v>25</v>
      </c>
    </row>
    <row r="487" spans="1:7">
      <c r="A487">
        <v>600</v>
      </c>
      <c r="B487" t="str">
        <f>VLOOKUP('SEDES DEFINITIVAS'!A487,'Listado EcoEscuelas  TCC'!A:AS,2,FALSE)</f>
        <v>Meta</v>
      </c>
      <c r="C487" t="str">
        <f>VLOOKUP(A487,'Listado EcoEscuelas  TCC'!A:AS,3,FALSE)</f>
        <v>Vista Hermosa</v>
      </c>
      <c r="D487" t="str">
        <f>VLOOKUP(A487,'Listado EcoEscuelas  TCC'!A:F,4,FALSE)</f>
        <v>Institucion Educativa Ramón Arroyave</v>
      </c>
      <c r="E487" t="str">
        <f>VLOOKUP('SEDES DEFINITIVAS'!A487,'Listado EcoEscuelas  TCC'!A:F,5,FALSE)</f>
        <v>Sede Alto Termales</v>
      </c>
      <c r="F487" s="113">
        <f>VLOOKUP('SEDES DEFINITIVAS'!A487,'Listado EcoEscuelas  TCC'!A:AS,11,FALSE)</f>
        <v>1</v>
      </c>
      <c r="G487" s="113" t="s">
        <v>25</v>
      </c>
    </row>
    <row r="488" spans="1:7">
      <c r="A488">
        <v>601</v>
      </c>
      <c r="B488" t="str">
        <f>VLOOKUP('SEDES DEFINITIVAS'!A488,'Listado EcoEscuelas  TCC'!A:AS,2,FALSE)</f>
        <v>Antioquia</v>
      </c>
      <c r="C488" t="str">
        <f>VLOOKUP(A488,'Listado EcoEscuelas  TCC'!A:AS,3,FALSE)</f>
        <v>Turbo</v>
      </c>
      <c r="D488" t="str">
        <f>VLOOKUP(A488,'Listado EcoEscuelas  TCC'!A:F,4,FALSE)</f>
        <v>I.E. San Vicente Del Congo</v>
      </c>
      <c r="E488" t="str">
        <f>VLOOKUP('SEDES DEFINITIVAS'!A488,'Listado EcoEscuelas  TCC'!A:F,5,FALSE)</f>
        <v>Escuela El Azucar</v>
      </c>
      <c r="F488" s="113">
        <f>VLOOKUP('SEDES DEFINITIVAS'!A488,'Listado EcoEscuelas  TCC'!A:AS,11,FALSE)</f>
        <v>1</v>
      </c>
      <c r="G488" s="113" t="s">
        <v>25</v>
      </c>
    </row>
    <row r="489" spans="1:7">
      <c r="A489">
        <v>602</v>
      </c>
      <c r="B489" t="str">
        <f>VLOOKUP('SEDES DEFINITIVAS'!A489,'Listado EcoEscuelas  TCC'!A:AS,2,FALSE)</f>
        <v>Antioquia</v>
      </c>
      <c r="C489" t="str">
        <f>VLOOKUP(A489,'Listado EcoEscuelas  TCC'!A:AS,3,FALSE)</f>
        <v>Turbo</v>
      </c>
      <c r="D489" t="str">
        <f>VLOOKUP(A489,'Listado EcoEscuelas  TCC'!A:F,4,FALSE)</f>
        <v>Institucion Educativa Comunal San Jorge</v>
      </c>
      <c r="E489" t="str">
        <f>VLOOKUP('SEDES DEFINITIVAS'!A489,'Listado EcoEscuelas  TCC'!A:F,5,FALSE)</f>
        <v>E.R. Colombia Libre</v>
      </c>
      <c r="F489" s="113">
        <f>VLOOKUP('SEDES DEFINITIVAS'!A489,'Listado EcoEscuelas  TCC'!A:AS,11,FALSE)</f>
        <v>1</v>
      </c>
      <c r="G489" s="113" t="s">
        <v>25</v>
      </c>
    </row>
    <row r="490" spans="1:7">
      <c r="A490">
        <v>603</v>
      </c>
      <c r="B490" t="str">
        <f>VLOOKUP('SEDES DEFINITIVAS'!A490,'Listado EcoEscuelas  TCC'!A:AS,2,FALSE)</f>
        <v>Casanare</v>
      </c>
      <c r="C490" t="str">
        <f>VLOOKUP(A490,'Listado EcoEscuelas  TCC'!A:AS,3,FALSE)</f>
        <v>Orocué</v>
      </c>
      <c r="D490" t="str">
        <f>VLOOKUP(A490,'Listado EcoEscuelas  TCC'!A:F,4,FALSE)</f>
        <v>Institucion Educativa Luis Carlos Galan Sarmiento</v>
      </c>
      <c r="E490" t="str">
        <f>VLOOKUP('SEDES DEFINITIVAS'!A490,'Listado EcoEscuelas  TCC'!A:F,5,FALSE)</f>
        <v>La Pradera</v>
      </c>
      <c r="F490" s="113">
        <f>VLOOKUP('SEDES DEFINITIVAS'!A490,'Listado EcoEscuelas  TCC'!A:AS,11,FALSE)</f>
        <v>1</v>
      </c>
      <c r="G490" s="113" t="s">
        <v>25</v>
      </c>
    </row>
    <row r="491" spans="1:7">
      <c r="A491">
        <v>604</v>
      </c>
      <c r="B491" t="str">
        <f>VLOOKUP('SEDES DEFINITIVAS'!A491,'Listado EcoEscuelas  TCC'!A:AS,2,FALSE)</f>
        <v>Tolima</v>
      </c>
      <c r="C491" t="str">
        <f>VLOOKUP(A491,'Listado EcoEscuelas  TCC'!A:AS,3,FALSE)</f>
        <v>Fresno</v>
      </c>
      <c r="D491" t="str">
        <f>VLOOKUP(A491,'Listado EcoEscuelas  TCC'!A:F,4,FALSE)</f>
        <v>Institucion Educativa La Aguadita</v>
      </c>
      <c r="E491" t="str">
        <f>VLOOKUP('SEDES DEFINITIVAS'!A491,'Listado EcoEscuelas  TCC'!A:F,5,FALSE)</f>
        <v>San Antonio</v>
      </c>
      <c r="F491" s="113">
        <f>VLOOKUP('SEDES DEFINITIVAS'!A491,'Listado EcoEscuelas  TCC'!A:AS,11,FALSE)</f>
        <v>1</v>
      </c>
      <c r="G491" s="113" t="s">
        <v>25</v>
      </c>
    </row>
    <row r="492" spans="1:7">
      <c r="A492">
        <v>605</v>
      </c>
      <c r="B492" t="str">
        <f>VLOOKUP('SEDES DEFINITIVAS'!A492,'Listado EcoEscuelas  TCC'!A:AS,2,FALSE)</f>
        <v>Cauca</v>
      </c>
      <c r="C492" t="str">
        <f>VLOOKUP(A492,'Listado EcoEscuelas  TCC'!A:AS,3,FALSE)</f>
        <v>López (Micay)</v>
      </c>
      <c r="D492" t="str">
        <f>VLOOKUP(A492,'Listado EcoEscuelas  TCC'!A:F,4,FALSE)</f>
        <v>Institucion Educativa Sagrada Familia</v>
      </c>
      <c r="E492" t="str">
        <f>VLOOKUP('SEDES DEFINITIVAS'!A492,'Listado EcoEscuelas  TCC'!A:F,5,FALSE)</f>
        <v>El Trueno</v>
      </c>
      <c r="F492" s="113">
        <f>VLOOKUP('SEDES DEFINITIVAS'!A492,'Listado EcoEscuelas  TCC'!A:AS,11,FALSE)</f>
        <v>1</v>
      </c>
      <c r="G492" s="113" t="s">
        <v>25</v>
      </c>
    </row>
    <row r="493" spans="1:7">
      <c r="A493">
        <v>607</v>
      </c>
      <c r="B493" t="str">
        <f>VLOOKUP('SEDES DEFINITIVAS'!A493,'Listado EcoEscuelas  TCC'!A:AS,2,FALSE)</f>
        <v>Chocó</v>
      </c>
      <c r="C493" t="str">
        <f>VLOOKUP(A493,'Listado EcoEscuelas  TCC'!A:AS,3,FALSE)</f>
        <v>Bajo Baudó(Pizarro)</v>
      </c>
      <c r="D493" t="str">
        <f>VLOOKUP(A493,'Listado EcoEscuelas  TCC'!A:F,4,FALSE)</f>
        <v>Ie Indígena Leovigildo Carpio Tegaiza</v>
      </c>
      <c r="E493" t="str">
        <f>VLOOKUP('SEDES DEFINITIVAS'!A493,'Listado EcoEscuelas  TCC'!A:F,5,FALSE)</f>
        <v>Sede Indígena De Agua Clara Rio Usaraga</v>
      </c>
      <c r="F493" s="113">
        <f>VLOOKUP('SEDES DEFINITIVAS'!A493,'Listado EcoEscuelas  TCC'!A:AS,11,FALSE)</f>
        <v>1</v>
      </c>
      <c r="G493" s="113" t="s">
        <v>25</v>
      </c>
    </row>
    <row r="494" spans="1:7">
      <c r="A494">
        <v>608</v>
      </c>
      <c r="B494" t="str">
        <f>VLOOKUP('SEDES DEFINITIVAS'!A494,'Listado EcoEscuelas  TCC'!A:AS,2,FALSE)</f>
        <v>Chocó</v>
      </c>
      <c r="C494" t="str">
        <f>VLOOKUP(A494,'Listado EcoEscuelas  TCC'!A:AS,3,FALSE)</f>
        <v>Medio Atrato</v>
      </c>
      <c r="D494" t="str">
        <f>VLOOKUP(A494,'Listado EcoEscuelas  TCC'!A:F,4,FALSE)</f>
        <v>Ce Indígena Embera Joselito Amagara</v>
      </c>
      <c r="E494" t="str">
        <f>VLOOKUP('SEDES DEFINITIVAS'!A494,'Listado EcoEscuelas  TCC'!A:F,5,FALSE)</f>
        <v>Sede Indígena De Paina</v>
      </c>
      <c r="F494" s="113">
        <f>VLOOKUP('SEDES DEFINITIVAS'!A494,'Listado EcoEscuelas  TCC'!A:AS,11,FALSE)</f>
        <v>1</v>
      </c>
      <c r="G494" s="113" t="s">
        <v>25</v>
      </c>
    </row>
    <row r="495" spans="1:7">
      <c r="A495">
        <v>609</v>
      </c>
      <c r="B495" t="str">
        <f>VLOOKUP('SEDES DEFINITIVAS'!A495,'Listado EcoEscuelas  TCC'!A:AS,2,FALSE)</f>
        <v>Nariño</v>
      </c>
      <c r="C495" t="str">
        <f>VLOOKUP(A495,'Listado EcoEscuelas  TCC'!A:AS,3,FALSE)</f>
        <v>El Charco</v>
      </c>
      <c r="D495" t="str">
        <f>VLOOKUP(A495,'Listado EcoEscuelas  TCC'!A:F,4,FALSE)</f>
        <v>Centro Educativo Rural San Pedro Bolivar</v>
      </c>
      <c r="E495" t="str">
        <f>VLOOKUP('SEDES DEFINITIVAS'!A495,'Listado EcoEscuelas  TCC'!A:F,5,FALSE)</f>
        <v>Sede 3 Bellavista</v>
      </c>
      <c r="F495" s="113">
        <f>VLOOKUP('SEDES DEFINITIVAS'!A495,'Listado EcoEscuelas  TCC'!A:AS,11,FALSE)</f>
        <v>1</v>
      </c>
      <c r="G495" s="113" t="s">
        <v>25</v>
      </c>
    </row>
    <row r="496" spans="1:7">
      <c r="A496">
        <v>611</v>
      </c>
      <c r="B496" t="str">
        <f>VLOOKUP('SEDES DEFINITIVAS'!A496,'Listado EcoEscuelas  TCC'!A:AS,2,FALSE)</f>
        <v>Nariño</v>
      </c>
      <c r="C496" t="str">
        <f>VLOOKUP(A496,'Listado EcoEscuelas  TCC'!A:AS,3,FALSE)</f>
        <v>Olaya Herrera</v>
      </c>
      <c r="D496" t="str">
        <f>VLOOKUP(A496,'Listado EcoEscuelas  TCC'!A:F,4,FALSE)</f>
        <v>Institucion Educativa La Inmaculada</v>
      </c>
      <c r="E496" t="str">
        <f>VLOOKUP('SEDES DEFINITIVAS'!A496,'Listado EcoEscuelas  TCC'!A:F,5,FALSE)</f>
        <v>Sede 7  Playa Blanca</v>
      </c>
      <c r="F496" s="113">
        <f>VLOOKUP('SEDES DEFINITIVAS'!A496,'Listado EcoEscuelas  TCC'!A:AS,11,FALSE)</f>
        <v>1</v>
      </c>
      <c r="G496" s="113" t="s">
        <v>25</v>
      </c>
    </row>
    <row r="497" spans="1:7">
      <c r="A497">
        <v>612</v>
      </c>
      <c r="B497" t="str">
        <f>VLOOKUP('SEDES DEFINITIVAS'!A497,'Listado EcoEscuelas  TCC'!A:AS,2,FALSE)</f>
        <v>Chocó</v>
      </c>
      <c r="C497" t="str">
        <f>VLOOKUP(A497,'Listado EcoEscuelas  TCC'!A:AS,3,FALSE)</f>
        <v>Unguía</v>
      </c>
      <c r="D497" t="str">
        <f>VLOOKUP(A497,'Listado EcoEscuelas  TCC'!A:F,4,FALSE)</f>
        <v>Ce Indígena Cuna Yala De Arquia</v>
      </c>
      <c r="E497" t="str">
        <f>VLOOKUP('SEDES DEFINITIVAS'!A497,'Listado EcoEscuelas  TCC'!A:F,5,FALSE)</f>
        <v>Sede Indígena Tumurrula</v>
      </c>
      <c r="F497" s="113">
        <f>VLOOKUP('SEDES DEFINITIVAS'!A497,'Listado EcoEscuelas  TCC'!A:AS,11,FALSE)</f>
        <v>1</v>
      </c>
      <c r="G497" s="113" t="s">
        <v>25</v>
      </c>
    </row>
    <row r="498" spans="1:7">
      <c r="A498">
        <v>614</v>
      </c>
      <c r="B498" t="str">
        <f>VLOOKUP('SEDES DEFINITIVAS'!A498,'Listado EcoEscuelas  TCC'!A:AS,2,FALSE)</f>
        <v>Cesar</v>
      </c>
      <c r="C498" t="str">
        <f>VLOOKUP(A498,'Listado EcoEscuelas  TCC'!A:AS,3,FALSE)</f>
        <v>La Paz(Robles)</v>
      </c>
      <c r="D498" t="str">
        <f>VLOOKUP(A498,'Listado EcoEscuelas  TCC'!A:F,4,FALSE)</f>
        <v>CENTRO EDUCATIVO KUNA MANOYE</v>
      </c>
      <c r="E498" t="str">
        <f>VLOOKUP('SEDES DEFINITIVAS'!A498,'Listado EcoEscuelas  TCC'!A:F,5,FALSE)</f>
        <v>CENTRO EDUCATIVO KUNA MANOYE</v>
      </c>
      <c r="F498" s="113">
        <f>VLOOKUP('SEDES DEFINITIVAS'!A498,'Listado EcoEscuelas  TCC'!A:AS,11,FALSE)</f>
        <v>3</v>
      </c>
      <c r="G498" s="113" t="s">
        <v>25</v>
      </c>
    </row>
    <row r="499" spans="1:7">
      <c r="A499">
        <v>615</v>
      </c>
      <c r="B499" t="str">
        <f>VLOOKUP('SEDES DEFINITIVAS'!A499,'Listado EcoEscuelas  TCC'!A:AS,2,FALSE)</f>
        <v>Guaviare</v>
      </c>
      <c r="C499" t="str">
        <f>VLOOKUP(A499,'Listado EcoEscuelas  TCC'!A:AS,3,FALSE)</f>
        <v>El Retorno</v>
      </c>
      <c r="D499" t="str">
        <f>VLOOKUP(A499,'Listado EcoEscuelas  TCC'!A:F,4,FALSE)</f>
        <v>Institucion Educativa La Paz</v>
      </c>
      <c r="E499" t="str">
        <f>VLOOKUP('SEDES DEFINITIVAS'!A499,'Listado EcoEscuelas  TCC'!A:F,5,FALSE)</f>
        <v>Mateyuca</v>
      </c>
      <c r="F499" s="113">
        <f>VLOOKUP('SEDES DEFINITIVAS'!A499,'Listado EcoEscuelas  TCC'!A:AS,11,FALSE)</f>
        <v>1</v>
      </c>
      <c r="G499" s="113" t="s">
        <v>25</v>
      </c>
    </row>
    <row r="500" spans="1:7">
      <c r="A500">
        <v>618</v>
      </c>
      <c r="B500" t="str">
        <f>VLOOKUP('SEDES DEFINITIVAS'!A500,'Listado EcoEscuelas  TCC'!A:AS,2,FALSE)</f>
        <v>Caquetá</v>
      </c>
      <c r="C500" t="str">
        <f>VLOOKUP(A500,'Listado EcoEscuelas  TCC'!A:AS,3,FALSE)</f>
        <v>Puerto Rico</v>
      </c>
      <c r="D500" t="str">
        <f>VLOOKUP(A500,'Listado EcoEscuelas  TCC'!A:F,4,FALSE)</f>
        <v>I.E R. Centro Indigena</v>
      </c>
      <c r="E500" t="str">
        <f>VLOOKUP('SEDES DEFINITIVAS'!A500,'Listado EcoEscuelas  TCC'!A:F,5,FALSE)</f>
        <v>San Rafael</v>
      </c>
      <c r="F500" s="113">
        <f>VLOOKUP('SEDES DEFINITIVAS'!A500,'Listado EcoEscuelas  TCC'!A:AS,11,FALSE)</f>
        <v>1</v>
      </c>
      <c r="G500" s="113" t="s">
        <v>25</v>
      </c>
    </row>
    <row r="501" spans="1:7">
      <c r="A501">
        <v>619</v>
      </c>
      <c r="B501" t="str">
        <f>VLOOKUP('SEDES DEFINITIVAS'!A501,'Listado EcoEscuelas  TCC'!A:AS,2,FALSE)</f>
        <v>Caquetá</v>
      </c>
      <c r="C501" t="str">
        <f>VLOOKUP(A501,'Listado EcoEscuelas  TCC'!A:AS,3,FALSE)</f>
        <v>Puerto Rico</v>
      </c>
      <c r="D501" t="str">
        <f>VLOOKUP(A501,'Listado EcoEscuelas  TCC'!A:F,4,FALSE)</f>
        <v>I.E. R.  Villa Del Rio</v>
      </c>
      <c r="E501" t="str">
        <f>VLOOKUP('SEDES DEFINITIVAS'!A501,'Listado EcoEscuelas  TCC'!A:F,5,FALSE)</f>
        <v>Miraflores Del Guayas</v>
      </c>
      <c r="F501" s="113">
        <f>VLOOKUP('SEDES DEFINITIVAS'!A501,'Listado EcoEscuelas  TCC'!A:AS,11,FALSE)</f>
        <v>1</v>
      </c>
      <c r="G501" s="113" t="s">
        <v>25</v>
      </c>
    </row>
    <row r="502" spans="1:7">
      <c r="A502">
        <v>620</v>
      </c>
      <c r="B502" t="str">
        <f>VLOOKUP('SEDES DEFINITIVAS'!A502,'Listado EcoEscuelas  TCC'!A:AS,2,FALSE)</f>
        <v>Cesar</v>
      </c>
      <c r="C502" t="str">
        <f>VLOOKUP(A502,'Listado EcoEscuelas  TCC'!A:AS,3,FALSE)</f>
        <v>Pueblo Bello</v>
      </c>
      <c r="D502" t="str">
        <f>VLOOKUP(A502,'Listado EcoEscuelas  TCC'!A:F,4,FALSE)</f>
        <v>INSTITUCION EDUCATIVA MINAS DE IRACAL</v>
      </c>
      <c r="E502" t="str">
        <f>VLOOKUP('SEDES DEFINITIVAS'!A502,'Listado EcoEscuelas  TCC'!A:F,5,FALSE)</f>
        <v>SEDE LA HONDA</v>
      </c>
      <c r="F502" s="113">
        <f>VLOOKUP('SEDES DEFINITIVAS'!A502,'Listado EcoEscuelas  TCC'!A:AS,11,FALSE)</f>
        <v>3</v>
      </c>
      <c r="G502" s="113" t="s">
        <v>25</v>
      </c>
    </row>
    <row r="503" spans="1:7">
      <c r="A503">
        <v>621</v>
      </c>
      <c r="B503" t="str">
        <f>VLOOKUP('SEDES DEFINITIVAS'!A503,'Listado EcoEscuelas  TCC'!A:AS,2,FALSE)</f>
        <v>Norte de Santander</v>
      </c>
      <c r="C503" t="str">
        <f>VLOOKUP(A503,'Listado EcoEscuelas  TCC'!A:AS,3,FALSE)</f>
        <v>Sardinata</v>
      </c>
      <c r="D503" t="str">
        <f>VLOOKUP(A503,'Listado EcoEscuelas  TCC'!A:F,4,FALSE)</f>
        <v>Centro Educativo Rural San Gil</v>
      </c>
      <c r="E503" t="str">
        <f>VLOOKUP('SEDES DEFINITIVAS'!A503,'Listado EcoEscuelas  TCC'!A:F,5,FALSE)</f>
        <v>Sede La Cartagena</v>
      </c>
      <c r="F503" s="113">
        <f>VLOOKUP('SEDES DEFINITIVAS'!A503,'Listado EcoEscuelas  TCC'!A:AS,11,FALSE)</f>
        <v>1</v>
      </c>
      <c r="G503" s="113" t="s">
        <v>25</v>
      </c>
    </row>
    <row r="504" spans="1:7">
      <c r="A504">
        <v>623</v>
      </c>
      <c r="B504" t="str">
        <f>VLOOKUP('SEDES DEFINITIVAS'!A504,'Listado EcoEscuelas  TCC'!A:AS,2,FALSE)</f>
        <v>Chocó</v>
      </c>
      <c r="C504" t="str">
        <f>VLOOKUP(A504,'Listado EcoEscuelas  TCC'!A:AS,3,FALSE)</f>
        <v>Alto Baudó</v>
      </c>
      <c r="D504" t="str">
        <f>VLOOKUP(A504,'Listado EcoEscuelas  TCC'!A:F,4,FALSE)</f>
        <v>Ie Indígena Eucicio Isarama</v>
      </c>
      <c r="E504" t="str">
        <f>VLOOKUP('SEDES DEFINITIVAS'!A504,'Listado EcoEscuelas  TCC'!A:F,5,FALSE)</f>
        <v>Sede Indígena El Paraiso</v>
      </c>
      <c r="F504" s="113">
        <f>VLOOKUP('SEDES DEFINITIVAS'!A504,'Listado EcoEscuelas  TCC'!A:AS,11,FALSE)</f>
        <v>1</v>
      </c>
      <c r="G504" s="113" t="s">
        <v>25</v>
      </c>
    </row>
    <row r="505" spans="1:7">
      <c r="A505">
        <v>624</v>
      </c>
      <c r="B505" t="str">
        <f>VLOOKUP('SEDES DEFINITIVAS'!A505,'Listado EcoEscuelas  TCC'!A:AS,2,FALSE)</f>
        <v>Chocó</v>
      </c>
      <c r="C505" t="str">
        <f>VLOOKUP(A505,'Listado EcoEscuelas  TCC'!A:AS,3,FALSE)</f>
        <v>Alto Baudó</v>
      </c>
      <c r="D505" t="str">
        <f>VLOOKUP(A505,'Listado EcoEscuelas  TCC'!A:F,4,FALSE)</f>
        <v>Ie Misael Soto Cordoba</v>
      </c>
      <c r="E505" t="str">
        <f>VLOOKUP('SEDES DEFINITIVAS'!A505,'Listado EcoEscuelas  TCC'!A:F,5,FALSE)</f>
        <v>Sede Puerto Aracelis</v>
      </c>
      <c r="F505" s="113">
        <f>VLOOKUP('SEDES DEFINITIVAS'!A505,'Listado EcoEscuelas  TCC'!A:AS,11,FALSE)</f>
        <v>1</v>
      </c>
      <c r="G505" s="113" t="s">
        <v>25</v>
      </c>
    </row>
    <row r="506" spans="1:7">
      <c r="A506">
        <v>625</v>
      </c>
      <c r="B506" t="str">
        <f>VLOOKUP('SEDES DEFINITIVAS'!A506,'Listado EcoEscuelas  TCC'!A:AS,2,FALSE)</f>
        <v>Chocó</v>
      </c>
      <c r="C506" t="str">
        <f>VLOOKUP(A506,'Listado EcoEscuelas  TCC'!A:AS,3,FALSE)</f>
        <v>Alto Baudó</v>
      </c>
      <c r="D506" t="str">
        <f>VLOOKUP(A506,'Listado EcoEscuelas  TCC'!A:F,4,FALSE)</f>
        <v>Ie Misael Soto Cordoba</v>
      </c>
      <c r="E506" t="str">
        <f>VLOOKUP('SEDES DEFINITIVAS'!A506,'Listado EcoEscuelas  TCC'!A:F,5,FALSE)</f>
        <v>Sede La Pola De Batatal</v>
      </c>
      <c r="F506" s="113">
        <f>VLOOKUP('SEDES DEFINITIVAS'!A506,'Listado EcoEscuelas  TCC'!A:AS,11,FALSE)</f>
        <v>1</v>
      </c>
      <c r="G506" s="113" t="s">
        <v>25</v>
      </c>
    </row>
    <row r="507" spans="1:7">
      <c r="A507">
        <v>626</v>
      </c>
      <c r="B507" t="str">
        <f>VLOOKUP('SEDES DEFINITIVAS'!A507,'Listado EcoEscuelas  TCC'!A:AS,2,FALSE)</f>
        <v>Chocó</v>
      </c>
      <c r="C507" t="str">
        <f>VLOOKUP(A507,'Listado EcoEscuelas  TCC'!A:AS,3,FALSE)</f>
        <v>Nuquí</v>
      </c>
      <c r="D507" t="str">
        <f>VLOOKUP(A507,'Listado EcoEscuelas  TCC'!A:F,4,FALSE)</f>
        <v>Ce Indígena Thearate</v>
      </c>
      <c r="E507" t="str">
        <f>VLOOKUP('SEDES DEFINITIVAS'!A507,'Listado EcoEscuelas  TCC'!A:F,5,FALSE)</f>
        <v>Sede Indígena Tando</v>
      </c>
      <c r="F507" s="113">
        <f>VLOOKUP('SEDES DEFINITIVAS'!A507,'Listado EcoEscuelas  TCC'!A:AS,11,FALSE)</f>
        <v>1</v>
      </c>
      <c r="G507" s="113" t="s">
        <v>25</v>
      </c>
    </row>
    <row r="508" spans="1:7">
      <c r="A508">
        <v>627</v>
      </c>
      <c r="B508" t="str">
        <f>VLOOKUP('SEDES DEFINITIVAS'!A508,'Listado EcoEscuelas  TCC'!A:AS,2,FALSE)</f>
        <v>Chocó</v>
      </c>
      <c r="C508" t="str">
        <f>VLOOKUP(A508,'Listado EcoEscuelas  TCC'!A:AS,3,FALSE)</f>
        <v>Lloró</v>
      </c>
      <c r="D508" t="str">
        <f>VLOOKUP(A508,'Listado EcoEscuelas  TCC'!A:F,4,FALSE)</f>
        <v>Ce Indígena Carecuy</v>
      </c>
      <c r="E508" t="str">
        <f>VLOOKUP('SEDES DEFINITIVAS'!A508,'Listado EcoEscuelas  TCC'!A:F,5,FALSE)</f>
        <v>Sede Indigena Amia</v>
      </c>
      <c r="F508" s="113">
        <f>VLOOKUP('SEDES DEFINITIVAS'!A508,'Listado EcoEscuelas  TCC'!A:AS,11,FALSE)</f>
        <v>1</v>
      </c>
      <c r="G508" s="113" t="s">
        <v>25</v>
      </c>
    </row>
    <row r="509" spans="1:7">
      <c r="A509">
        <v>628</v>
      </c>
      <c r="B509" t="str">
        <f>VLOOKUP('SEDES DEFINITIVAS'!A509,'Listado EcoEscuelas  TCC'!A:AS,2,FALSE)</f>
        <v>Putumayo</v>
      </c>
      <c r="C509" t="str">
        <f>VLOOKUP(A509,'Listado EcoEscuelas  TCC'!A:AS,3,FALSE)</f>
        <v>San Miguel</v>
      </c>
      <c r="D509" t="str">
        <f>VLOOKUP(A509,'Listado EcoEscuelas  TCC'!A:F,4,FALSE)</f>
        <v>Ie Rur El Afilador</v>
      </c>
      <c r="E509" t="str">
        <f>VLOOKUP('SEDES DEFINITIVAS'!A509,'Listado EcoEscuelas  TCC'!A:F,5,FALSE)</f>
        <v>Esc Rur Mix La Ceiba</v>
      </c>
      <c r="F509" s="113">
        <f>VLOOKUP('SEDES DEFINITIVAS'!A509,'Listado EcoEscuelas  TCC'!A:AS,11,FALSE)</f>
        <v>1</v>
      </c>
      <c r="G509" s="113" t="s">
        <v>25</v>
      </c>
    </row>
    <row r="510" spans="1:7">
      <c r="A510">
        <v>629</v>
      </c>
      <c r="B510" t="str">
        <f>VLOOKUP('SEDES DEFINITIVAS'!A510,'Listado EcoEscuelas  TCC'!A:AS,2,FALSE)</f>
        <v>Cauca</v>
      </c>
      <c r="C510" t="str">
        <f>VLOOKUP(A510,'Listado EcoEscuelas  TCC'!A:AS,3,FALSE)</f>
        <v>Piamonte</v>
      </c>
      <c r="D510" t="str">
        <f>VLOOKUP(A510,'Listado EcoEscuelas  TCC'!A:F,4,FALSE)</f>
        <v>Centro Educativo Puerto Guayuyaco</v>
      </c>
      <c r="E510" t="str">
        <f>VLOOKUP('SEDES DEFINITIVAS'!A510,'Listado EcoEscuelas  TCC'!A:F,5,FALSE)</f>
        <v>Escuela Rural Mixta San Jose De Inchiyaco</v>
      </c>
      <c r="F510" s="113">
        <f>VLOOKUP('SEDES DEFINITIVAS'!A510,'Listado EcoEscuelas  TCC'!A:AS,11,FALSE)</f>
        <v>1</v>
      </c>
      <c r="G510" s="113" t="s">
        <v>25</v>
      </c>
    </row>
    <row r="511" spans="1:7">
      <c r="A511">
        <v>630</v>
      </c>
      <c r="B511" t="str">
        <f>VLOOKUP('SEDES DEFINITIVAS'!A511,'Listado EcoEscuelas  TCC'!A:AS,2,FALSE)</f>
        <v>Putumayo</v>
      </c>
      <c r="C511" t="str">
        <f>VLOOKUP(A511,'Listado EcoEscuelas  TCC'!A:AS,3,FALSE)</f>
        <v>Orito</v>
      </c>
      <c r="D511" t="str">
        <f>VLOOKUP(A511,'Listado EcoEscuelas  TCC'!A:F,4,FALSE)</f>
        <v>Ier El Yarumo</v>
      </c>
      <c r="E511" t="str">
        <f>VLOOKUP('SEDES DEFINITIVAS'!A511,'Listado EcoEscuelas  TCC'!A:F,5,FALSE)</f>
        <v>Esc Rur Mix Santa Ines</v>
      </c>
      <c r="F511" s="113">
        <f>VLOOKUP('SEDES DEFINITIVAS'!A511,'Listado EcoEscuelas  TCC'!A:AS,11,FALSE)</f>
        <v>1</v>
      </c>
      <c r="G511" s="113" t="s">
        <v>25</v>
      </c>
    </row>
    <row r="512" spans="1:7">
      <c r="A512">
        <v>633</v>
      </c>
      <c r="B512" t="str">
        <f>VLOOKUP('SEDES DEFINITIVAS'!A512,'Listado EcoEscuelas  TCC'!A:AS,2,FALSE)</f>
        <v>Caquetá</v>
      </c>
      <c r="C512" t="str">
        <f>VLOOKUP(A512,'Listado EcoEscuelas  TCC'!A:AS,3,FALSE)</f>
        <v>San José de Fragua</v>
      </c>
      <c r="D512" t="str">
        <f>VLOOKUP(A512,'Listado EcoEscuelas  TCC'!A:F,4,FALSE)</f>
        <v>I.E.R. Divino Niño</v>
      </c>
      <c r="E512" t="str">
        <f>VLOOKUP('SEDES DEFINITIVAS'!A512,'Listado EcoEscuelas  TCC'!A:F,5,FALSE)</f>
        <v>La Primavera # 2</v>
      </c>
      <c r="F512" s="113">
        <f>VLOOKUP('SEDES DEFINITIVAS'!A512,'Listado EcoEscuelas  TCC'!A:AS,11,FALSE)</f>
        <v>1</v>
      </c>
      <c r="G512" s="113" t="s">
        <v>25</v>
      </c>
    </row>
    <row r="513" spans="1:7">
      <c r="A513">
        <v>634</v>
      </c>
      <c r="B513" t="str">
        <f>VLOOKUP('SEDES DEFINITIVAS'!A513,'Listado EcoEscuelas  TCC'!A:AS,2,FALSE)</f>
        <v>Cesar</v>
      </c>
      <c r="C513" t="str">
        <f>VLOOKUP(A513,'Listado EcoEscuelas  TCC'!A:AS,3,FALSE)</f>
        <v>Astrea</v>
      </c>
      <c r="D513" t="str">
        <f>VLOOKUP(A513,'Listado EcoEscuelas  TCC'!A:F,4,FALSE)</f>
        <v>CENTRO EDUCATIVO SAN PEDRO</v>
      </c>
      <c r="E513" t="str">
        <f>VLOOKUP('SEDES DEFINITIVAS'!A513,'Listado EcoEscuelas  TCC'!A:F,5,FALSE)</f>
        <v>SEDE MARCOS TULIO BARRIOS PALOMINO</v>
      </c>
      <c r="F513" s="113">
        <f>VLOOKUP('SEDES DEFINITIVAS'!A513,'Listado EcoEscuelas  TCC'!A:AS,11,FALSE)</f>
        <v>3</v>
      </c>
      <c r="G513" s="113" t="s">
        <v>25</v>
      </c>
    </row>
    <row r="514" spans="1:7">
      <c r="A514">
        <v>635</v>
      </c>
      <c r="B514" t="str">
        <f>VLOOKUP('SEDES DEFINITIVAS'!A514,'Listado EcoEscuelas  TCC'!A:AS,2,FALSE)</f>
        <v>Arauca</v>
      </c>
      <c r="C514" t="str">
        <f>VLOOKUP(A514,'Listado EcoEscuelas  TCC'!A:AS,3,FALSE)</f>
        <v>Tame</v>
      </c>
      <c r="D514" t="str">
        <f>VLOOKUP(A514,'Listado EcoEscuelas  TCC'!A:F,4,FALSE)</f>
        <v>Centro Educativo Benito Jaurez</v>
      </c>
      <c r="E514" t="str">
        <f>VLOOKUP('SEDES DEFINITIVAS'!A514,'Listado EcoEscuelas  TCC'!A:F,5,FALSE)</f>
        <v>El Cerrito</v>
      </c>
      <c r="F514" s="113">
        <f>VLOOKUP('SEDES DEFINITIVAS'!A514,'Listado EcoEscuelas  TCC'!A:AS,11,FALSE)</f>
        <v>1</v>
      </c>
      <c r="G514" s="113" t="s">
        <v>25</v>
      </c>
    </row>
    <row r="515" spans="1:7">
      <c r="A515">
        <v>636</v>
      </c>
      <c r="B515" t="str">
        <f>VLOOKUP('SEDES DEFINITIVAS'!A515,'Listado EcoEscuelas  TCC'!A:AS,2,FALSE)</f>
        <v>Magdalena</v>
      </c>
      <c r="C515" t="str">
        <f>VLOOKUP(A515,'Listado EcoEscuelas  TCC'!A:AS,3,FALSE)</f>
        <v>Santa Marta</v>
      </c>
      <c r="D515" t="str">
        <f>VLOOKUP(A515,'Listado EcoEscuelas  TCC'!A:F,4,FALSE)</f>
        <v>Institucion Etnoeducativa Distrital Intercultural La Revuelta</v>
      </c>
      <c r="E515" t="str">
        <f>VLOOKUP('SEDES DEFINITIVAS'!A515,'Listado EcoEscuelas  TCC'!A:F,5,FALSE)</f>
        <v>Sede 02 Alto Paraiso</v>
      </c>
      <c r="F515" s="113">
        <f>VLOOKUP('SEDES DEFINITIVAS'!A515,'Listado EcoEscuelas  TCC'!A:AS,11,FALSE)</f>
        <v>1</v>
      </c>
      <c r="G515" s="113" t="s">
        <v>25</v>
      </c>
    </row>
    <row r="516" spans="1:7">
      <c r="A516">
        <v>637</v>
      </c>
      <c r="B516" t="str">
        <f>VLOOKUP('SEDES DEFINITIVAS'!A516,'Listado EcoEscuelas  TCC'!A:AS,2,FALSE)</f>
        <v>Casanare</v>
      </c>
      <c r="C516" t="str">
        <f>VLOOKUP(A516,'Listado EcoEscuelas  TCC'!A:AS,3,FALSE)</f>
        <v>Paz de Ariporo</v>
      </c>
      <c r="D516" t="str">
        <f>VLOOKUP(A516,'Listado EcoEscuelas  TCC'!A:F,4,FALSE)</f>
        <v>Institucion Educativa Tecnico Empresarial Del Norte De Casanare</v>
      </c>
      <c r="E516" t="str">
        <f>VLOOKUP('SEDES DEFINITIVAS'!A516,'Listado EcoEscuelas  TCC'!A:F,5,FALSE)</f>
        <v>Akimindia</v>
      </c>
      <c r="F516" s="113">
        <f>VLOOKUP('SEDES DEFINITIVAS'!A516,'Listado EcoEscuelas  TCC'!A:AS,11,FALSE)</f>
        <v>1</v>
      </c>
      <c r="G516" s="113" t="s">
        <v>25</v>
      </c>
    </row>
    <row r="517" spans="1:7">
      <c r="A517">
        <v>638</v>
      </c>
      <c r="B517" t="str">
        <f>VLOOKUP('SEDES DEFINITIVAS'!A517,'Listado EcoEscuelas  TCC'!A:AS,2,FALSE)</f>
        <v>Valle Del Cauca</v>
      </c>
      <c r="C517" t="str">
        <f>VLOOKUP(A517,'Listado EcoEscuelas  TCC'!A:AS,3,FALSE)</f>
        <v>Buenaventura</v>
      </c>
      <c r="D517" t="str">
        <f>VLOOKUP(A517,'Listado EcoEscuelas  TCC'!A:F,4,FALSE)</f>
        <v>Jaime Roock</v>
      </c>
      <c r="E517" t="str">
        <f>VLOOKUP('SEDES DEFINITIVAS'!A517,'Listado EcoEscuelas  TCC'!A:F,5,FALSE)</f>
        <v>Gabriela Mistral</v>
      </c>
      <c r="F517" s="113">
        <f>VLOOKUP('SEDES DEFINITIVAS'!A517,'Listado EcoEscuelas  TCC'!A:AS,11,FALSE)</f>
        <v>1</v>
      </c>
      <c r="G517" s="113" t="s">
        <v>25</v>
      </c>
    </row>
    <row r="518" spans="1:7">
      <c r="A518">
        <v>639</v>
      </c>
      <c r="B518" t="str">
        <f>VLOOKUP('SEDES DEFINITIVAS'!A518,'Listado EcoEscuelas  TCC'!A:AS,2,FALSE)</f>
        <v>Córdoba</v>
      </c>
      <c r="C518" t="str">
        <f>VLOOKUP(A518,'Listado EcoEscuelas  TCC'!A:AS,3,FALSE)</f>
        <v>Puerto Libertador</v>
      </c>
      <c r="D518" t="str">
        <f>VLOOKUP(A518,'Listado EcoEscuelas  TCC'!A:F,4,FALSE)</f>
        <v>Centro Educativo Francisco Jose De Caldas</v>
      </c>
      <c r="E518" t="str">
        <f>VLOOKUP('SEDES DEFINITIVAS'!A518,'Listado EcoEscuelas  TCC'!A:F,5,FALSE)</f>
        <v>Esc Nva La Paz</v>
      </c>
      <c r="F518" s="113">
        <f>VLOOKUP('SEDES DEFINITIVAS'!A518,'Listado EcoEscuelas  TCC'!A:AS,11,FALSE)</f>
        <v>1</v>
      </c>
      <c r="G518" s="113" t="s">
        <v>25</v>
      </c>
    </row>
    <row r="519" spans="1:7">
      <c r="A519">
        <v>640</v>
      </c>
      <c r="B519" t="str">
        <f>VLOOKUP('SEDES DEFINITIVAS'!A519,'Listado EcoEscuelas  TCC'!A:AS,2,FALSE)</f>
        <v>Cesar</v>
      </c>
      <c r="C519" t="str">
        <f>VLOOKUP(A519,'Listado EcoEscuelas  TCC'!A:AS,3,FALSE)</f>
        <v>Pueblo Bello</v>
      </c>
      <c r="D519" t="str">
        <f>VLOOKUP(A519,'Listado EcoEscuelas  TCC'!A:F,4,FALSE)</f>
        <v>Centro Educativo Dionisia Alfaro</v>
      </c>
      <c r="E519" t="str">
        <f>VLOOKUP('SEDES DEFINITIVAS'!A519,'Listado EcoEscuelas  TCC'!A:F,5,FALSE)</f>
        <v>Sede Plan De Salas</v>
      </c>
      <c r="F519" s="113">
        <f>VLOOKUP('SEDES DEFINITIVAS'!A519,'Listado EcoEscuelas  TCC'!A:AS,11,FALSE)</f>
        <v>1</v>
      </c>
      <c r="G519" s="113" t="s">
        <v>25</v>
      </c>
    </row>
    <row r="520" spans="1:7">
      <c r="A520">
        <v>671</v>
      </c>
      <c r="B520" t="str">
        <f>VLOOKUP('SEDES DEFINITIVAS'!A520,'Listado EcoEscuelas  TCC'!A:AS,2,FALSE)</f>
        <v>Cauca</v>
      </c>
      <c r="C520" t="str">
        <f>VLOOKUP(A520,'Listado EcoEscuelas  TCC'!A:AS,3,FALSE)</f>
        <v>López (Micay)</v>
      </c>
      <c r="D520" t="str">
        <f>VLOOKUP(A520,'Listado EcoEscuelas  TCC'!A:F,4,FALSE)</f>
        <v>INSTITUCION EDUCATIVA SAGRADA FAMILIA</v>
      </c>
      <c r="E520" t="str">
        <f>VLOOKUP('SEDES DEFINITIVAS'!A520,'Listado EcoEscuelas  TCC'!A:F,5,FALSE)</f>
        <v>EL CACAO</v>
      </c>
      <c r="F520" s="113">
        <f>VLOOKUP('SEDES DEFINITIVAS'!A520,'Listado EcoEscuelas  TCC'!A:AS,11,FALSE)</f>
        <v>2</v>
      </c>
      <c r="G520" s="113" t="s">
        <v>25</v>
      </c>
    </row>
    <row r="521" spans="1:7">
      <c r="A521">
        <v>672</v>
      </c>
      <c r="B521" t="str">
        <f>VLOOKUP('SEDES DEFINITIVAS'!A521,'Listado EcoEscuelas  TCC'!A:AS,2,FALSE)</f>
        <v>Cauca</v>
      </c>
      <c r="C521" t="str">
        <f>VLOOKUP(A521,'Listado EcoEscuelas  TCC'!A:AS,3,FALSE)</f>
        <v>López (Micay)</v>
      </c>
      <c r="D521" t="str">
        <f>VLOOKUP(A521,'Listado EcoEscuelas  TCC'!A:F,4,FALSE)</f>
        <v>INSTITUCION EDUCATIVA  BOCA GRANDE</v>
      </c>
      <c r="E521" t="str">
        <f>VLOOKUP('SEDES DEFINITIVAS'!A521,'Listado EcoEscuelas  TCC'!A:F,5,FALSE)</f>
        <v>EL COCO</v>
      </c>
      <c r="F521" s="113">
        <f>VLOOKUP('SEDES DEFINITIVAS'!A521,'Listado EcoEscuelas  TCC'!A:AS,11,FALSE)</f>
        <v>2</v>
      </c>
      <c r="G521" s="113" t="s">
        <v>25</v>
      </c>
    </row>
    <row r="522" spans="1:7">
      <c r="A522">
        <v>673</v>
      </c>
      <c r="B522" t="str">
        <f>VLOOKUP('SEDES DEFINITIVAS'!A522,'Listado EcoEscuelas  TCC'!A:AS,2,FALSE)</f>
        <v>Cauca</v>
      </c>
      <c r="C522" t="str">
        <f>VLOOKUP(A522,'Listado EcoEscuelas  TCC'!A:AS,3,FALSE)</f>
        <v>López (Micay)</v>
      </c>
      <c r="D522" t="str">
        <f>VLOOKUP(A522,'Listado EcoEscuelas  TCC'!A:F,4,FALSE)</f>
        <v>I.E. PABLO VI</v>
      </c>
      <c r="E522" t="str">
        <f>VLOOKUP('SEDES DEFINITIVAS'!A522,'Listado EcoEscuelas  TCC'!A:F,5,FALSE)</f>
        <v>YULLAL JOLI</v>
      </c>
      <c r="F522" s="113">
        <f>VLOOKUP('SEDES DEFINITIVAS'!A522,'Listado EcoEscuelas  TCC'!A:AS,11,FALSE)</f>
        <v>2</v>
      </c>
      <c r="G522" s="113" t="s">
        <v>25</v>
      </c>
    </row>
    <row r="523" spans="1:7">
      <c r="A523">
        <v>674</v>
      </c>
      <c r="B523" t="str">
        <f>VLOOKUP('SEDES DEFINITIVAS'!A523,'Listado EcoEscuelas  TCC'!A:AS,2,FALSE)</f>
        <v>Cauca</v>
      </c>
      <c r="C523" t="str">
        <f>VLOOKUP(A523,'Listado EcoEscuelas  TCC'!A:AS,3,FALSE)</f>
        <v>López (Micay)</v>
      </c>
      <c r="D523" t="str">
        <f>VLOOKUP(A523,'Listado EcoEscuelas  TCC'!A:F,4,FALSE)</f>
        <v>I.E. DOS QUEBRADAS</v>
      </c>
      <c r="E523" t="str">
        <f>VLOOKUP('SEDES DEFINITIVAS'!A523,'Listado EcoEscuelas  TCC'!A:F,5,FALSE)</f>
        <v>REDONDITO</v>
      </c>
      <c r="F523" s="113">
        <f>VLOOKUP('SEDES DEFINITIVAS'!A523,'Listado EcoEscuelas  TCC'!A:AS,11,FALSE)</f>
        <v>2</v>
      </c>
      <c r="G523" s="113" t="s">
        <v>25</v>
      </c>
    </row>
    <row r="524" spans="1:7">
      <c r="A524">
        <v>675</v>
      </c>
      <c r="B524" t="str">
        <f>VLOOKUP('SEDES DEFINITIVAS'!A524,'Listado EcoEscuelas  TCC'!A:AS,2,FALSE)</f>
        <v>Cauca</v>
      </c>
      <c r="C524" t="str">
        <f>VLOOKUP(A524,'Listado EcoEscuelas  TCC'!A:AS,3,FALSE)</f>
        <v>López (Micay)</v>
      </c>
      <c r="D524" t="str">
        <f>VLOOKUP(A524,'Listado EcoEscuelas  TCC'!A:F,4,FALSE)</f>
        <v>I.E. SAN ANTONIO DE CHUARE</v>
      </c>
      <c r="E524" t="str">
        <f>VLOOKUP('SEDES DEFINITIVAS'!A524,'Listado EcoEscuelas  TCC'!A:F,5,FALSE)</f>
        <v>SAN ISIDRO</v>
      </c>
      <c r="F524" s="113">
        <f>VLOOKUP('SEDES DEFINITIVAS'!A524,'Listado EcoEscuelas  TCC'!A:AS,11,FALSE)</f>
        <v>2</v>
      </c>
      <c r="G524" s="113" t="s">
        <v>25</v>
      </c>
    </row>
    <row r="525" spans="1:7">
      <c r="A525">
        <v>676</v>
      </c>
      <c r="B525" t="str">
        <f>VLOOKUP('SEDES DEFINITIVAS'!A525,'Listado EcoEscuelas  TCC'!A:AS,2,FALSE)</f>
        <v>Cauca</v>
      </c>
      <c r="C525" t="str">
        <f>VLOOKUP(A525,'Listado EcoEscuelas  TCC'!A:AS,3,FALSE)</f>
        <v>López (Micay)</v>
      </c>
      <c r="D525" t="str">
        <f>VLOOKUP(A525,'Listado EcoEscuelas  TCC'!A:F,4,FALSE)</f>
        <v>I.E. NOANAMITO</v>
      </c>
      <c r="E525" t="str">
        <f>VLOOKUP('SEDES DEFINITIVAS'!A525,'Listado EcoEscuelas  TCC'!A:F,5,FALSE)</f>
        <v>GUAYABAL</v>
      </c>
      <c r="F525" s="113">
        <f>VLOOKUP('SEDES DEFINITIVAS'!A525,'Listado EcoEscuelas  TCC'!A:AS,11,FALSE)</f>
        <v>2</v>
      </c>
      <c r="G525" s="113" t="s">
        <v>25</v>
      </c>
    </row>
    <row r="526" spans="1:7">
      <c r="A526">
        <v>677</v>
      </c>
      <c r="B526" t="str">
        <f>VLOOKUP('SEDES DEFINITIVAS'!A526,'Listado EcoEscuelas  TCC'!A:AS,2,FALSE)</f>
        <v>Chocó</v>
      </c>
      <c r="C526" t="str">
        <f>VLOOKUP(A526,'Listado EcoEscuelas  TCC'!A:AS,3,FALSE)</f>
        <v>Bajo Baudó(Pizarro)</v>
      </c>
      <c r="D526" t="str">
        <f>VLOOKUP(A526,'Listado EcoEscuelas  TCC'!A:F,4,FALSE)</f>
        <v>IE INDÍGENA LEOVIGILDO CARPIO TEGAIZA</v>
      </c>
      <c r="E526" t="str">
        <f>VLOOKUP('SEDES DEFINITIVAS'!A526,'Listado EcoEscuelas  TCC'!A:F,5,FALSE)</f>
        <v>SEDE INDÍGENA JUANITA CARDENAS DE PUERTO GALVEZ</v>
      </c>
      <c r="F526" s="113">
        <f>VLOOKUP('SEDES DEFINITIVAS'!A526,'Listado EcoEscuelas  TCC'!A:AS,11,FALSE)</f>
        <v>2</v>
      </c>
      <c r="G526" s="113" t="s">
        <v>25</v>
      </c>
    </row>
    <row r="527" spans="1:7">
      <c r="A527">
        <v>678</v>
      </c>
      <c r="B527" t="str">
        <f>VLOOKUP('SEDES DEFINITIVAS'!A527,'Listado EcoEscuelas  TCC'!A:AS,2,FALSE)</f>
        <v>Chocó</v>
      </c>
      <c r="C527" t="str">
        <f>VLOOKUP(A527,'Listado EcoEscuelas  TCC'!A:AS,3,FALSE)</f>
        <v>Bajo Baudó(Pizarro)</v>
      </c>
      <c r="D527" t="str">
        <f>VLOOKUP(A527,'Listado EcoEscuelas  TCC'!A:F,4,FALSE)</f>
        <v>CE INDÍGENA SANTA MARIA BIRRINCHAO</v>
      </c>
      <c r="E527" t="str">
        <f>VLOOKUP('SEDES DEFINITIVAS'!A527,'Listado EcoEscuelas  TCC'!A:F,5,FALSE)</f>
        <v>SEDE INDIGENA CHORRO PAVASA</v>
      </c>
      <c r="F527" s="113">
        <f>VLOOKUP('SEDES DEFINITIVAS'!A527,'Listado EcoEscuelas  TCC'!A:AS,11,FALSE)</f>
        <v>2</v>
      </c>
      <c r="G527" s="113" t="s">
        <v>25</v>
      </c>
    </row>
    <row r="528" spans="1:7">
      <c r="A528">
        <v>679</v>
      </c>
      <c r="B528" t="str">
        <f>VLOOKUP('SEDES DEFINITIVAS'!A528,'Listado EcoEscuelas  TCC'!A:AS,2,FALSE)</f>
        <v>Chocó</v>
      </c>
      <c r="C528" t="str">
        <f>VLOOKUP(A528,'Listado EcoEscuelas  TCC'!A:AS,3,FALSE)</f>
        <v>Bajo Baudó(Pizarro)</v>
      </c>
      <c r="D528" t="str">
        <f>VLOOKUP(A528,'Listado EcoEscuelas  TCC'!A:F,4,FALSE)</f>
        <v>CE INDÍGENA RAMIRO AMAGARA DE PUERTO SAMARIA</v>
      </c>
      <c r="E528" t="str">
        <f>VLOOKUP('SEDES DEFINITIVAS'!A528,'Listado EcoEscuelas  TCC'!A:F,5,FALSE)</f>
        <v>SEDE INDÍGENA COCALITO GELLA</v>
      </c>
      <c r="F528" s="113">
        <f>VLOOKUP('SEDES DEFINITIVAS'!A528,'Listado EcoEscuelas  TCC'!A:AS,11,FALSE)</f>
        <v>2</v>
      </c>
      <c r="G528" s="113" t="s">
        <v>25</v>
      </c>
    </row>
    <row r="529" spans="1:7">
      <c r="A529">
        <v>680</v>
      </c>
      <c r="B529" t="str">
        <f>VLOOKUP('SEDES DEFINITIVAS'!A529,'Listado EcoEscuelas  TCC'!A:AS,2,FALSE)</f>
        <v>Chocó</v>
      </c>
      <c r="C529" t="str">
        <f>VLOOKUP(A529,'Listado EcoEscuelas  TCC'!A:AS,3,FALSE)</f>
        <v>Bajo Baudó(Pizarro)</v>
      </c>
      <c r="D529" t="str">
        <f>VLOOKUP(A529,'Listado EcoEscuelas  TCC'!A:F,4,FALSE)</f>
        <v>IE INDÍGENA EMBERA DE PIZARRO</v>
      </c>
      <c r="E529" t="str">
        <f>VLOOKUP('SEDES DEFINITIVAS'!A529,'Listado EcoEscuelas  TCC'!A:F,5,FALSE)</f>
        <v>SEDE INDÍGENA ALEJANDRO GUACORIZO DE LAS VACAS</v>
      </c>
      <c r="F529" s="113">
        <f>VLOOKUP('SEDES DEFINITIVAS'!A529,'Listado EcoEscuelas  TCC'!A:AS,11,FALSE)</f>
        <v>2</v>
      </c>
      <c r="G529" s="113" t="s">
        <v>25</v>
      </c>
    </row>
    <row r="530" spans="1:7">
      <c r="A530">
        <v>681</v>
      </c>
      <c r="B530" t="str">
        <f>VLOOKUP('SEDES DEFINITIVAS'!A530,'Listado EcoEscuelas  TCC'!A:AS,2,FALSE)</f>
        <v>Cauca</v>
      </c>
      <c r="C530" t="str">
        <f>VLOOKUP(A530,'Listado EcoEscuelas  TCC'!A:AS,3,FALSE)</f>
        <v>Timbiquí</v>
      </c>
      <c r="D530" t="str">
        <f>VLOOKUP(A530,'Listado EcoEscuelas  TCC'!A:F,4,FALSE)</f>
        <v>CENTRO EDUCATIVO CUPI</v>
      </c>
      <c r="E530" t="str">
        <f>VLOOKUP('SEDES DEFINITIVAS'!A530,'Listado EcoEscuelas  TCC'!A:F,5,FALSE)</f>
        <v>LA VIUDA</v>
      </c>
      <c r="F530" s="113">
        <f>VLOOKUP('SEDES DEFINITIVAS'!A530,'Listado EcoEscuelas  TCC'!A:AS,11,FALSE)</f>
        <v>2</v>
      </c>
      <c r="G530" s="113" t="s">
        <v>25</v>
      </c>
    </row>
    <row r="531" spans="1:7">
      <c r="A531">
        <v>682</v>
      </c>
      <c r="B531" t="str">
        <f>VLOOKUP('SEDES DEFINITIVAS'!A531,'Listado EcoEscuelas  TCC'!A:AS,2,FALSE)</f>
        <v>Cauca</v>
      </c>
      <c r="C531" t="str">
        <f>VLOOKUP(A531,'Listado EcoEscuelas  TCC'!A:AS,3,FALSE)</f>
        <v>Timbiquí</v>
      </c>
      <c r="D531" t="str">
        <f>VLOOKUP(A531,'Listado EcoEscuelas  TCC'!A:F,4,FALSE)</f>
        <v>CENTRO EDUCATIVO CABECITAL</v>
      </c>
      <c r="E531" t="str">
        <f>VLOOKUP('SEDES DEFINITIVAS'!A531,'Listado EcoEscuelas  TCC'!A:F,5,FALSE)</f>
        <v>LAS BREAS</v>
      </c>
      <c r="F531" s="113">
        <f>VLOOKUP('SEDES DEFINITIVAS'!A531,'Listado EcoEscuelas  TCC'!A:AS,11,FALSE)</f>
        <v>2</v>
      </c>
      <c r="G531" s="113" t="s">
        <v>25</v>
      </c>
    </row>
    <row r="532" spans="1:7">
      <c r="A532">
        <v>683</v>
      </c>
      <c r="B532" t="str">
        <f>VLOOKUP('SEDES DEFINITIVAS'!A532,'Listado EcoEscuelas  TCC'!A:AS,2,FALSE)</f>
        <v>Nariño</v>
      </c>
      <c r="C532" t="str">
        <f>VLOOKUP(A532,'Listado EcoEscuelas  TCC'!A:AS,3,FALSE)</f>
        <v>Magüí (Payan)</v>
      </c>
      <c r="D532" t="str">
        <f>VLOOKUP(A532,'Listado EcoEscuelas  TCC'!A:F,4,FALSE)</f>
        <v>INSTITUCIÓN EDUCATIVA LAS LAJAS</v>
      </c>
      <c r="E532" t="str">
        <f>VLOOKUP('SEDES DEFINITIVAS'!A532,'Listado EcoEscuelas  TCC'!A:F,5,FALSE)</f>
        <v>SEDE 8 BOLIVAR</v>
      </c>
      <c r="F532" s="113">
        <f>VLOOKUP('SEDES DEFINITIVAS'!A532,'Listado EcoEscuelas  TCC'!A:AS,11,FALSE)</f>
        <v>2</v>
      </c>
      <c r="G532" s="113" t="s">
        <v>25</v>
      </c>
    </row>
    <row r="533" spans="1:7">
      <c r="A533">
        <v>684</v>
      </c>
      <c r="B533" t="str">
        <f>VLOOKUP('SEDES DEFINITIVAS'!A533,'Listado EcoEscuelas  TCC'!A:AS,2,FALSE)</f>
        <v>Nariño</v>
      </c>
      <c r="C533" t="str">
        <f>VLOOKUP(A533,'Listado EcoEscuelas  TCC'!A:AS,3,FALSE)</f>
        <v>Barbacoas</v>
      </c>
      <c r="D533" t="str">
        <f>VLOOKUP(A533,'Listado EcoEscuelas  TCC'!A:F,4,FALSE)</f>
        <v>CENTRO EDUCATIVO INDIGENA AWA LISANDRO NASTACUAS</v>
      </c>
      <c r="E533" t="str">
        <f>VLOOKUP('SEDES DEFINITIVAS'!A533,'Listado EcoEscuelas  TCC'!A:F,5,FALSE)</f>
        <v>SEDE 5 PALICITO</v>
      </c>
      <c r="F533" s="113">
        <f>VLOOKUP('SEDES DEFINITIVAS'!A533,'Listado EcoEscuelas  TCC'!A:AS,11,FALSE)</f>
        <v>2</v>
      </c>
      <c r="G533" s="113" t="s">
        <v>25</v>
      </c>
    </row>
    <row r="534" spans="1:7">
      <c r="A534">
        <v>685</v>
      </c>
      <c r="B534" t="str">
        <f>VLOOKUP('SEDES DEFINITIVAS'!A534,'Listado EcoEscuelas  TCC'!A:AS,2,FALSE)</f>
        <v>Nariño</v>
      </c>
      <c r="C534" t="str">
        <f>VLOOKUP(A534,'Listado EcoEscuelas  TCC'!A:AS,3,FALSE)</f>
        <v>Barbacoas</v>
      </c>
      <c r="D534" t="str">
        <f>VLOOKUP(A534,'Listado EcoEscuelas  TCC'!A:F,4,FALSE)</f>
        <v>CENTRO EDUCATIVO INDÍGENA AWA EL GRAN SABALO</v>
      </c>
      <c r="E534" t="str">
        <f>VLOOKUP('SEDES DEFINITIVAS'!A534,'Listado EcoEscuelas  TCC'!A:F,5,FALSE)</f>
        <v>SEDE 7 PEÑA BLANCA SÁBALO</v>
      </c>
      <c r="F534" s="113">
        <f>VLOOKUP('SEDES DEFINITIVAS'!A534,'Listado EcoEscuelas  TCC'!A:AS,11,FALSE)</f>
        <v>2</v>
      </c>
      <c r="G534" s="113" t="s">
        <v>25</v>
      </c>
    </row>
    <row r="535" spans="1:7">
      <c r="A535">
        <v>687</v>
      </c>
      <c r="B535" t="str">
        <f>VLOOKUP('SEDES DEFINITIVAS'!A535,'Listado EcoEscuelas  TCC'!A:AS,2,FALSE)</f>
        <v>Nariño</v>
      </c>
      <c r="C535" t="str">
        <f>VLOOKUP(A535,'Listado EcoEscuelas  TCC'!A:AS,3,FALSE)</f>
        <v>Barbacoas</v>
      </c>
      <c r="D535" t="str">
        <f>VLOOKUP(A535,'Listado EcoEscuelas  TCC'!A:F,4,FALSE)</f>
        <v>INSTITUCION EDUCATIVA ESCUELA NORMAL SUPERIOR LA INMACULADA</v>
      </c>
      <c r="E535" t="str">
        <f>VLOOKUP('SEDES DEFINITIVAS'!A535,'Listado EcoEscuelas  TCC'!A:F,5,FALSE)</f>
        <v>SEDE 26 INGUAMBI MACHARE</v>
      </c>
      <c r="F535" s="113">
        <f>VLOOKUP('SEDES DEFINITIVAS'!A535,'Listado EcoEscuelas  TCC'!A:AS,11,FALSE)</f>
        <v>2</v>
      </c>
      <c r="G535" s="113" t="s">
        <v>25</v>
      </c>
    </row>
    <row r="536" spans="1:7">
      <c r="A536">
        <v>688</v>
      </c>
      <c r="B536" t="str">
        <f>VLOOKUP('SEDES DEFINITIVAS'!A536,'Listado EcoEscuelas  TCC'!A:AS,2,FALSE)</f>
        <v>Nariño</v>
      </c>
      <c r="C536" t="str">
        <f>VLOOKUP(A536,'Listado EcoEscuelas  TCC'!A:AS,3,FALSE)</f>
        <v>Roberto Payán(San José)</v>
      </c>
      <c r="D536" t="str">
        <f>VLOOKUP(A536,'Listado EcoEscuelas  TCC'!A:F,4,FALSE)</f>
        <v>CENTRO EDUCATIVO LA CONQUISTA</v>
      </c>
      <c r="E536" t="str">
        <f>VLOOKUP('SEDES DEFINITIVAS'!A536,'Listado EcoEscuelas  TCC'!A:F,5,FALSE)</f>
        <v>SEDE 8 PIRI LAS  DELICIAS</v>
      </c>
      <c r="F536" s="113">
        <f>VLOOKUP('SEDES DEFINITIVAS'!A536,'Listado EcoEscuelas  TCC'!A:AS,11,FALSE)</f>
        <v>2</v>
      </c>
      <c r="G536" s="113" t="s">
        <v>25</v>
      </c>
    </row>
    <row r="537" spans="1:7">
      <c r="A537">
        <v>689</v>
      </c>
      <c r="B537" t="str">
        <f>VLOOKUP('SEDES DEFINITIVAS'!A537,'Listado EcoEscuelas  TCC'!A:AS,2,FALSE)</f>
        <v>Nariño</v>
      </c>
      <c r="C537" t="str">
        <f>VLOOKUP(A537,'Listado EcoEscuelas  TCC'!A:AS,3,FALSE)</f>
        <v>Roberto Payán(San José)</v>
      </c>
      <c r="D537" t="str">
        <f>VLOOKUP(A537,'Listado EcoEscuelas  TCC'!A:F,4,FALSE)</f>
        <v>INSTITUCION EDUCATIVA PUMBI LAS LAJAS</v>
      </c>
      <c r="E537" t="str">
        <f>VLOOKUP('SEDES DEFINITIVAS'!A537,'Listado EcoEscuelas  TCC'!A:F,5,FALSE)</f>
        <v>SEDE 6 YALTE</v>
      </c>
      <c r="F537" s="113">
        <f>VLOOKUP('SEDES DEFINITIVAS'!A537,'Listado EcoEscuelas  TCC'!A:AS,11,FALSE)</f>
        <v>2</v>
      </c>
      <c r="G537" s="113" t="s">
        <v>25</v>
      </c>
    </row>
    <row r="538" spans="1:7">
      <c r="A538">
        <v>690</v>
      </c>
      <c r="B538" t="str">
        <f>VLOOKUP('SEDES DEFINITIVAS'!A538,'Listado EcoEscuelas  TCC'!A:AS,2,FALSE)</f>
        <v>Nariño</v>
      </c>
      <c r="C538" t="str">
        <f>VLOOKUP(A538,'Listado EcoEscuelas  TCC'!A:AS,3,FALSE)</f>
        <v>El Charco</v>
      </c>
      <c r="D538" t="str">
        <f>VLOOKUP(A538,'Listado EcoEscuelas  TCC'!A:F,4,FALSE)</f>
        <v>CENTRO EDUCATIVO RURAL SAN FRANCISCO DE TAIJA</v>
      </c>
      <c r="E538" t="str">
        <f>VLOOKUP('SEDES DEFINITIVAS'!A538,'Listado EcoEscuelas  TCC'!A:F,5,FALSE)</f>
        <v>SEDE 4 BRAZO TAIJITA INDIGENA</v>
      </c>
      <c r="F538" s="113">
        <f>VLOOKUP('SEDES DEFINITIVAS'!A538,'Listado EcoEscuelas  TCC'!A:AS,11,FALSE)</f>
        <v>2</v>
      </c>
      <c r="G538" s="113" t="s">
        <v>25</v>
      </c>
    </row>
    <row r="539" spans="1:7">
      <c r="A539">
        <v>691</v>
      </c>
      <c r="B539" t="str">
        <f>VLOOKUP('SEDES DEFINITIVAS'!A539,'Listado EcoEscuelas  TCC'!A:AS,2,FALSE)</f>
        <v>Nariño</v>
      </c>
      <c r="C539" t="str">
        <f>VLOOKUP(A539,'Listado EcoEscuelas  TCC'!A:AS,3,FALSE)</f>
        <v>El Charco</v>
      </c>
      <c r="D539" t="str">
        <f>VLOOKUP(A539,'Listado EcoEscuelas  TCC'!A:F,4,FALSE)</f>
        <v>INSTITUCION  EDUCATIVA EL HORMIGUERO</v>
      </c>
      <c r="E539" t="str">
        <f>VLOOKUP('SEDES DEFINITIVAS'!A539,'Listado EcoEscuelas  TCC'!A:F,5,FALSE)</f>
        <v>SEDE 7 EL MERO INDÍGENA</v>
      </c>
      <c r="F539" s="113">
        <f>VLOOKUP('SEDES DEFINITIVAS'!A539,'Listado EcoEscuelas  TCC'!A:AS,11,FALSE)</f>
        <v>2</v>
      </c>
      <c r="G539" s="113" t="s">
        <v>25</v>
      </c>
    </row>
    <row r="540" spans="1:7">
      <c r="A540">
        <v>692</v>
      </c>
      <c r="B540" t="str">
        <f>VLOOKUP('SEDES DEFINITIVAS'!A540,'Listado EcoEscuelas  TCC'!A:AS,2,FALSE)</f>
        <v>Nariño</v>
      </c>
      <c r="C540" t="str">
        <f>VLOOKUP(A540,'Listado EcoEscuelas  TCC'!A:AS,3,FALSE)</f>
        <v>El Charco</v>
      </c>
      <c r="D540" t="str">
        <f>VLOOKUP(A540,'Listado EcoEscuelas  TCC'!A:F,4,FALSE)</f>
        <v>INSTITUCION EDUCATIVA SAN JOSE DEL TAPAJE</v>
      </c>
      <c r="E540" t="str">
        <f>VLOOKUP('SEDES DEFINITIVAS'!A540,'Listado EcoEscuelas  TCC'!A:F,5,FALSE)</f>
        <v>SEDE 3 LAS MERCEDES</v>
      </c>
      <c r="F540" s="113">
        <f>VLOOKUP('SEDES DEFINITIVAS'!A540,'Listado EcoEscuelas  TCC'!A:AS,11,FALSE)</f>
        <v>2</v>
      </c>
      <c r="G540" s="113" t="s">
        <v>25</v>
      </c>
    </row>
    <row r="541" spans="1:7">
      <c r="A541">
        <v>693</v>
      </c>
      <c r="B541" t="str">
        <f>VLOOKUP('SEDES DEFINITIVAS'!A541,'Listado EcoEscuelas  TCC'!A:AS,2,FALSE)</f>
        <v>Nariño</v>
      </c>
      <c r="C541" t="str">
        <f>VLOOKUP(A541,'Listado EcoEscuelas  TCC'!A:AS,3,FALSE)</f>
        <v>El Charco</v>
      </c>
      <c r="D541" t="str">
        <f>VLOOKUP(A541,'Listado EcoEscuelas  TCC'!A:F,4,FALSE)</f>
        <v>CENTRO EDUCATIVO EL ROSARIO</v>
      </c>
      <c r="E541" t="str">
        <f>VLOOKUP('SEDES DEFINITIVAS'!A541,'Listado EcoEscuelas  TCC'!A:F,5,FALSE)</f>
        <v>SEDE 4 EL CASTILLO</v>
      </c>
      <c r="F541" s="113">
        <f>VLOOKUP('SEDES DEFINITIVAS'!A541,'Listado EcoEscuelas  TCC'!A:AS,11,FALSE)</f>
        <v>2</v>
      </c>
      <c r="G541" s="113" t="s">
        <v>25</v>
      </c>
    </row>
    <row r="542" spans="1:7">
      <c r="A542">
        <v>694</v>
      </c>
      <c r="B542" t="str">
        <f>VLOOKUP('SEDES DEFINITIVAS'!A542,'Listado EcoEscuelas  TCC'!A:AS,2,FALSE)</f>
        <v>Nariño</v>
      </c>
      <c r="C542" t="str">
        <f>VLOOKUP(A542,'Listado EcoEscuelas  TCC'!A:AS,3,FALSE)</f>
        <v>El Charco</v>
      </c>
      <c r="D542" t="str">
        <f>VLOOKUP(A542,'Listado EcoEscuelas  TCC'!A:F,4,FALSE)</f>
        <v>CENTRO EDUCATIVO RURAL SAN PEDRO BOLIVAR</v>
      </c>
      <c r="E542" t="str">
        <f>VLOOKUP('SEDES DEFINITIVAS'!A542,'Listado EcoEscuelas  TCC'!A:F,5,FALSE)</f>
        <v>SEDE 2 SANTA BARBARA LA LAGUNA</v>
      </c>
      <c r="F542" s="113">
        <f>VLOOKUP('SEDES DEFINITIVAS'!A542,'Listado EcoEscuelas  TCC'!A:AS,11,FALSE)</f>
        <v>2</v>
      </c>
      <c r="G542" s="113" t="s">
        <v>25</v>
      </c>
    </row>
    <row r="543" spans="1:7">
      <c r="A543">
        <v>695</v>
      </c>
      <c r="B543" t="str">
        <f>VLOOKUP('SEDES DEFINITIVAS'!A543,'Listado EcoEscuelas  TCC'!A:AS,2,FALSE)</f>
        <v>Nariño</v>
      </c>
      <c r="C543" t="str">
        <f>VLOOKUP(A543,'Listado EcoEscuelas  TCC'!A:AS,3,FALSE)</f>
        <v>El Charco</v>
      </c>
      <c r="D543" t="str">
        <f>VLOOKUP(A543,'Listado EcoEscuelas  TCC'!A:F,4,FALSE)</f>
        <v>CENTRO EDUCATIVO RURAL MAIZ BLANCO</v>
      </c>
      <c r="E543" t="str">
        <f>VLOOKUP('SEDES DEFINITIVAS'!A543,'Listado EcoEscuelas  TCC'!A:F,5,FALSE)</f>
        <v>SEDE 3 BALZAL</v>
      </c>
      <c r="F543" s="113">
        <f>VLOOKUP('SEDES DEFINITIVAS'!A543,'Listado EcoEscuelas  TCC'!A:AS,11,FALSE)</f>
        <v>2</v>
      </c>
      <c r="G543" s="113" t="s">
        <v>25</v>
      </c>
    </row>
    <row r="544" spans="1:7">
      <c r="A544">
        <v>697</v>
      </c>
      <c r="B544" t="str">
        <f>VLOOKUP('SEDES DEFINITIVAS'!A544,'Listado EcoEscuelas  TCC'!A:AS,2,FALSE)</f>
        <v>Nariño</v>
      </c>
      <c r="C544" t="str">
        <f>VLOOKUP(A544,'Listado EcoEscuelas  TCC'!A:AS,3,FALSE)</f>
        <v>Olaya Herrera</v>
      </c>
      <c r="D544" t="str">
        <f>VLOOKUP(A544,'Listado EcoEscuelas  TCC'!A:F,4,FALSE)</f>
        <v>INSTITUCION EDUCATIVA AGROPECUARIO DEL RIO SANQUIANGA</v>
      </c>
      <c r="E544" t="str">
        <f>VLOOKUP('SEDES DEFINITIVAS'!A544,'Listado EcoEscuelas  TCC'!A:F,5,FALSE)</f>
        <v>SEDE 4 BOCA DE PRIETA</v>
      </c>
      <c r="F544" s="113">
        <f>VLOOKUP('SEDES DEFINITIVAS'!A544,'Listado EcoEscuelas  TCC'!A:AS,11,FALSE)</f>
        <v>2</v>
      </c>
      <c r="G544" s="113" t="s">
        <v>25</v>
      </c>
    </row>
    <row r="545" spans="1:7">
      <c r="A545">
        <v>698</v>
      </c>
      <c r="B545" t="str">
        <f>VLOOKUP('SEDES DEFINITIVAS'!A545,'Listado EcoEscuelas  TCC'!A:AS,2,FALSE)</f>
        <v>Nariño</v>
      </c>
      <c r="C545" t="str">
        <f>VLOOKUP(A545,'Listado EcoEscuelas  TCC'!A:AS,3,FALSE)</f>
        <v>Olaya Herrera</v>
      </c>
      <c r="D545" t="str">
        <f>VLOOKUP(A545,'Listado EcoEscuelas  TCC'!A:F,4,FALSE)</f>
        <v>INSTITUCION EDUCATIVA LA INMACULADA</v>
      </c>
      <c r="E545" t="str">
        <f>VLOOKUP('SEDES DEFINITIVAS'!A545,'Listado EcoEscuelas  TCC'!A:F,5,FALSE)</f>
        <v>SEDE 5 BOCA DE GUABA</v>
      </c>
      <c r="F545" s="113">
        <f>VLOOKUP('SEDES DEFINITIVAS'!A545,'Listado EcoEscuelas  TCC'!A:AS,11,FALSE)</f>
        <v>2</v>
      </c>
      <c r="G545" s="113" t="s">
        <v>25</v>
      </c>
    </row>
    <row r="546" spans="1:7">
      <c r="A546">
        <v>699</v>
      </c>
      <c r="B546" t="str">
        <f>VLOOKUP('SEDES DEFINITIVAS'!A546,'Listado EcoEscuelas  TCC'!A:AS,2,FALSE)</f>
        <v>Nariño</v>
      </c>
      <c r="C546" t="str">
        <f>VLOOKUP(A546,'Listado EcoEscuelas  TCC'!A:AS,3,FALSE)</f>
        <v>Santa Bárbara(Iscuande)</v>
      </c>
      <c r="D546" t="str">
        <f>VLOOKUP(A546,'Listado EcoEscuelas  TCC'!A:F,4,FALSE)</f>
        <v>INSTITUCION EDUCATIVA POLITECNICA SANTA BARBARA</v>
      </c>
      <c r="E546" t="str">
        <f>VLOOKUP('SEDES DEFINITIVAS'!A546,'Listado EcoEscuelas  TCC'!A:F,5,FALSE)</f>
        <v>SEDE 6 LA LOMA</v>
      </c>
      <c r="F546" s="113">
        <f>VLOOKUP('SEDES DEFINITIVAS'!A546,'Listado EcoEscuelas  TCC'!A:AS,11,FALSE)</f>
        <v>2</v>
      </c>
      <c r="G546" s="113" t="s">
        <v>25</v>
      </c>
    </row>
    <row r="547" spans="1:7">
      <c r="A547">
        <v>700</v>
      </c>
      <c r="B547" t="str">
        <f>VLOOKUP('SEDES DEFINITIVAS'!A547,'Listado EcoEscuelas  TCC'!A:AS,2,FALSE)</f>
        <v>La Guajira</v>
      </c>
      <c r="C547" t="str">
        <f>VLOOKUP(A547,'Listado EcoEscuelas  TCC'!A:AS,3,FALSE)</f>
        <v>Maicao</v>
      </c>
      <c r="D547" t="str">
        <f>VLOOKUP(A547,'Listado EcoEscuelas  TCC'!A:F,4,FALSE)</f>
        <v>CENTRO EDUCATIVO INDIGENA NO. 13</v>
      </c>
      <c r="E547" t="str">
        <f>VLOOKUP('SEDES DEFINITIVAS'!A547,'Listado EcoEscuelas  TCC'!A:F,5,FALSE)</f>
        <v>ATZAULIA</v>
      </c>
      <c r="F547" s="113">
        <f>VLOOKUP('SEDES DEFINITIVAS'!A547,'Listado EcoEscuelas  TCC'!A:AS,11,FALSE)</f>
        <v>3</v>
      </c>
      <c r="G547" s="113" t="s">
        <v>25</v>
      </c>
    </row>
    <row r="548" spans="1:7">
      <c r="A548">
        <v>701</v>
      </c>
      <c r="B548" t="str">
        <f>VLOOKUP('SEDES DEFINITIVAS'!A548,'Listado EcoEscuelas  TCC'!A:AS,2,FALSE)</f>
        <v>La Guajira</v>
      </c>
      <c r="C548" t="str">
        <f>VLOOKUP(A548,'Listado EcoEscuelas  TCC'!A:AS,3,FALSE)</f>
        <v>Maicao</v>
      </c>
      <c r="D548" t="str">
        <f>VLOOKUP(A548,'Listado EcoEscuelas  TCC'!A:F,4,FALSE)</f>
        <v>INSTITUCION EDUCATIVA INDIGENA NO. 1</v>
      </c>
      <c r="E548" t="str">
        <f>VLOOKUP('SEDES DEFINITIVAS'!A548,'Listado EcoEscuelas  TCC'!A:F,5,FALSE)</f>
        <v>SEDE SACHIKIMA&gt;ANA</v>
      </c>
      <c r="F548" s="113">
        <f>VLOOKUP('SEDES DEFINITIVAS'!A548,'Listado EcoEscuelas  TCC'!A:AS,11,FALSE)</f>
        <v>2</v>
      </c>
      <c r="G548" s="113" t="s">
        <v>25</v>
      </c>
    </row>
    <row r="549" spans="1:7">
      <c r="A549">
        <v>702</v>
      </c>
      <c r="B549" t="str">
        <f>VLOOKUP('SEDES DEFINITIVAS'!A549,'Listado EcoEscuelas  TCC'!A:AS,2,FALSE)</f>
        <v>Córdoba</v>
      </c>
      <c r="C549" t="str">
        <f>VLOOKUP(A549,'Listado EcoEscuelas  TCC'!A:AS,3,FALSE)</f>
        <v>Puerto Libertador</v>
      </c>
      <c r="D549" t="str">
        <f>VLOOKUP(A549,'Listado EcoEscuelas  TCC'!A:F,4,FALSE)</f>
        <v>Institucion Educativa Pablo Vi</v>
      </c>
      <c r="E549" t="str">
        <f>VLOOKUP('SEDES DEFINITIVAS'!A549,'Listado EcoEscuelas  TCC'!A:F,5,FALSE)</f>
        <v>Nejondo</v>
      </c>
      <c r="F549" s="113">
        <f>VLOOKUP('SEDES DEFINITIVAS'!A549,'Listado EcoEscuelas  TCC'!A:AS,11,FALSE)</f>
        <v>1</v>
      </c>
      <c r="G549" s="113" t="s">
        <v>25</v>
      </c>
    </row>
    <row r="550" spans="1:7">
      <c r="A550">
        <v>704</v>
      </c>
      <c r="B550" t="str">
        <f>VLOOKUP('SEDES DEFINITIVAS'!A550,'Listado EcoEscuelas  TCC'!A:AS,2,FALSE)</f>
        <v>Córdoba</v>
      </c>
      <c r="C550" t="str">
        <f>VLOOKUP(A550,'Listado EcoEscuelas  TCC'!A:AS,3,FALSE)</f>
        <v>Valencia</v>
      </c>
      <c r="D550" t="str">
        <f>VLOOKUP(A550,'Listado EcoEscuelas  TCC'!A:F,4,FALSE)</f>
        <v>Institucion Educativa Santo Domingo</v>
      </c>
      <c r="E550" t="str">
        <f>VLOOKUP('SEDES DEFINITIVAS'!A550,'Listado EcoEscuelas  TCC'!A:F,5,FALSE)</f>
        <v>San Rafael Barrial Central</v>
      </c>
      <c r="F550" s="113">
        <f>VLOOKUP('SEDES DEFINITIVAS'!A550,'Listado EcoEscuelas  TCC'!A:AS,11,FALSE)</f>
        <v>1</v>
      </c>
      <c r="G550" s="113" t="s">
        <v>25</v>
      </c>
    </row>
    <row r="551" spans="1:7">
      <c r="A551">
        <v>706</v>
      </c>
      <c r="B551" t="str">
        <f>VLOOKUP('SEDES DEFINITIVAS'!A551,'Listado EcoEscuelas  TCC'!A:AS,2,FALSE)</f>
        <v>Córdoba</v>
      </c>
      <c r="C551" t="str">
        <f>VLOOKUP(A551,'Listado EcoEscuelas  TCC'!A:AS,3,FALSE)</f>
        <v>Valencia</v>
      </c>
      <c r="D551" t="str">
        <f>VLOOKUP(A551,'Listado EcoEscuelas  TCC'!A:F,4,FALSE)</f>
        <v>Institucion Educativa Santo Domingo</v>
      </c>
      <c r="E551" t="str">
        <f>VLOOKUP('SEDES DEFINITIVAS'!A551,'Listado EcoEscuelas  TCC'!A:F,5,FALSE)</f>
        <v>Pirú Arriba</v>
      </c>
      <c r="F551" s="113">
        <f>VLOOKUP('SEDES DEFINITIVAS'!A551,'Listado EcoEscuelas  TCC'!A:AS,11,FALSE)</f>
        <v>1</v>
      </c>
      <c r="G551" s="113" t="s">
        <v>25</v>
      </c>
    </row>
    <row r="552" spans="1:7">
      <c r="A552">
        <v>707</v>
      </c>
      <c r="B552" t="str">
        <f>VLOOKUP('SEDES DEFINITIVAS'!A552,'Listado EcoEscuelas  TCC'!A:AS,2,FALSE)</f>
        <v>Córdoba</v>
      </c>
      <c r="C552" t="str">
        <f>VLOOKUP(A552,'Listado EcoEscuelas  TCC'!A:AS,3,FALSE)</f>
        <v>Tierralta</v>
      </c>
      <c r="D552" t="str">
        <f>VLOOKUP(A552,'Listado EcoEscuelas  TCC'!A:F,4,FALSE)</f>
        <v>Institucion Educativa Campobello</v>
      </c>
      <c r="E552" t="str">
        <f>VLOOKUP('SEDES DEFINITIVAS'!A552,'Listado EcoEscuelas  TCC'!A:F,5,FALSE)</f>
        <v>Escuela San Carlos Oscurana</v>
      </c>
      <c r="F552" s="113">
        <f>VLOOKUP('SEDES DEFINITIVAS'!A552,'Listado EcoEscuelas  TCC'!A:AS,11,FALSE)</f>
        <v>1</v>
      </c>
      <c r="G552" s="113" t="s">
        <v>25</v>
      </c>
    </row>
    <row r="553" spans="1:7">
      <c r="A553">
        <v>708</v>
      </c>
      <c r="B553" t="str">
        <f>VLOOKUP('SEDES DEFINITIVAS'!A553,'Listado EcoEscuelas  TCC'!A:AS,2,FALSE)</f>
        <v>Córdoba</v>
      </c>
      <c r="C553" t="str">
        <f>VLOOKUP(A553,'Listado EcoEscuelas  TCC'!A:AS,3,FALSE)</f>
        <v>Tierralta</v>
      </c>
      <c r="D553" t="str">
        <f>VLOOKUP(A553,'Listado EcoEscuelas  TCC'!A:F,4,FALSE)</f>
        <v>INSTITUCION EDUCATIVA BATATA</v>
      </c>
      <c r="E553" t="str">
        <f>VLOOKUP('SEDES DEFINITIVAS'!A553,'Listado EcoEscuelas  TCC'!A:F,5,FALSE)</f>
        <v>ESC RUR MURMULLO MEDIO</v>
      </c>
      <c r="F553" s="113">
        <f>VLOOKUP('SEDES DEFINITIVAS'!A553,'Listado EcoEscuelas  TCC'!A:AS,11,FALSE)</f>
        <v>2</v>
      </c>
      <c r="G553" s="113" t="s">
        <v>25</v>
      </c>
    </row>
    <row r="554" spans="1:7">
      <c r="A554">
        <v>709</v>
      </c>
      <c r="B554" t="str">
        <f>VLOOKUP('SEDES DEFINITIVAS'!A554,'Listado EcoEscuelas  TCC'!A:AS,2,FALSE)</f>
        <v>Córdoba</v>
      </c>
      <c r="C554" t="str">
        <f>VLOOKUP(A554,'Listado EcoEscuelas  TCC'!A:AS,3,FALSE)</f>
        <v>Tierralta</v>
      </c>
      <c r="D554" t="str">
        <f>VLOOKUP(A554,'Listado EcoEscuelas  TCC'!A:F,4,FALSE)</f>
        <v>CENTRO EDUCATIVO KANYIDO</v>
      </c>
      <c r="E554" t="str">
        <f>VLOOKUP('SEDES DEFINITIVAS'!A554,'Listado EcoEscuelas  TCC'!A:F,5,FALSE)</f>
        <v>ESCUELA NUEVA TORRES 1</v>
      </c>
      <c r="F554" s="113">
        <f>VLOOKUP('SEDES DEFINITIVAS'!A554,'Listado EcoEscuelas  TCC'!A:AS,11,FALSE)</f>
        <v>2</v>
      </c>
      <c r="G554" s="113" t="s">
        <v>25</v>
      </c>
    </row>
    <row r="555" spans="1:7">
      <c r="A555">
        <v>710</v>
      </c>
      <c r="B555" t="str">
        <f>VLOOKUP('SEDES DEFINITIVAS'!A555,'Listado EcoEscuelas  TCC'!A:AS,2,FALSE)</f>
        <v>Cauca</v>
      </c>
      <c r="C555" t="str">
        <f>VLOOKUP(A555,'Listado EcoEscuelas  TCC'!A:AS,3,FALSE)</f>
        <v>Guapi</v>
      </c>
      <c r="D555" t="str">
        <f>VLOOKUP(A555,'Listado EcoEscuelas  TCC'!A:F,4,FALSE)</f>
        <v>I.E. FRAY LUIS AMIGO</v>
      </c>
      <c r="E555" t="str">
        <f>VLOOKUP('SEDES DEFINITIVAS'!A555,'Listado EcoEscuelas  TCC'!A:F,5,FALSE)</f>
        <v>NUEVA LA PAMPA</v>
      </c>
      <c r="F555" s="113">
        <f>VLOOKUP('SEDES DEFINITIVAS'!A555,'Listado EcoEscuelas  TCC'!A:AS,11,FALSE)</f>
        <v>2</v>
      </c>
      <c r="G555" s="113" t="s">
        <v>25</v>
      </c>
    </row>
    <row r="556" spans="1:7">
      <c r="A556">
        <v>711</v>
      </c>
      <c r="B556" t="str">
        <f>VLOOKUP('SEDES DEFINITIVAS'!A556,'Listado EcoEscuelas  TCC'!A:AS,2,FALSE)</f>
        <v>Norte de Santander</v>
      </c>
      <c r="C556" t="str">
        <f>VLOOKUP(A556,'Listado EcoEscuelas  TCC'!A:AS,3,FALSE)</f>
        <v>El Tarra</v>
      </c>
      <c r="D556" t="str">
        <f>VLOOKUP(A556,'Listado EcoEscuelas  TCC'!A:F,4,FALSE)</f>
        <v>INSTITUCION EDUCATIVA RURAL BELLAVISTA</v>
      </c>
      <c r="E556" t="str">
        <f>VLOOKUP('SEDES DEFINITIVAS'!A556,'Listado EcoEscuelas  TCC'!A:F,5,FALSE)</f>
        <v>SEDE UNION ALTA</v>
      </c>
      <c r="F556" s="113">
        <f>VLOOKUP('SEDES DEFINITIVAS'!A556,'Listado EcoEscuelas  TCC'!A:AS,11,FALSE)</f>
        <v>2</v>
      </c>
      <c r="G556" s="113" t="s">
        <v>25</v>
      </c>
    </row>
    <row r="557" spans="1:7">
      <c r="A557">
        <v>713</v>
      </c>
      <c r="B557" t="str">
        <f>VLOOKUP('SEDES DEFINITIVAS'!A557,'Listado EcoEscuelas  TCC'!A:AS,2,FALSE)</f>
        <v>Tolima</v>
      </c>
      <c r="C557" t="str">
        <f>VLOOKUP(A557,'Listado EcoEscuelas  TCC'!A:AS,3,FALSE)</f>
        <v>Ataco</v>
      </c>
      <c r="D557" t="str">
        <f>VLOOKUP(A557,'Listado EcoEscuelas  TCC'!A:F,4,FALSE)</f>
        <v>INSTITUCION EDUCATIVA SANTIAGO PEREZ</v>
      </c>
      <c r="E557" t="str">
        <f>VLOOKUP('SEDES DEFINITIVAS'!A557,'Listado EcoEscuelas  TCC'!A:F,5,FALSE)</f>
        <v>EL PORVENIR</v>
      </c>
      <c r="F557" s="113">
        <f>VLOOKUP('SEDES DEFINITIVAS'!A557,'Listado EcoEscuelas  TCC'!A:AS,11,FALSE)</f>
        <v>2</v>
      </c>
      <c r="G557" s="113" t="s">
        <v>25</v>
      </c>
    </row>
    <row r="558" spans="1:7">
      <c r="A558">
        <v>714</v>
      </c>
      <c r="B558" t="str">
        <f>VLOOKUP('SEDES DEFINITIVAS'!A558,'Listado EcoEscuelas  TCC'!A:AS,2,FALSE)</f>
        <v>Córdoba</v>
      </c>
      <c r="C558" t="str">
        <f>VLOOKUP(A558,'Listado EcoEscuelas  TCC'!A:AS,3,FALSE)</f>
        <v>Tierralta</v>
      </c>
      <c r="D558" t="str">
        <f>VLOOKUP(A558,'Listado EcoEscuelas  TCC'!A:F,4,FALSE)</f>
        <v>INSTITUCION EDUCATIVA FRASQUILLO</v>
      </c>
      <c r="E558" t="str">
        <f>VLOOKUP('SEDES DEFINITIVAS'!A558,'Listado EcoEscuelas  TCC'!A:F,5,FALSE)</f>
        <v>COLON MEDIO</v>
      </c>
      <c r="F558" s="113">
        <f>VLOOKUP('SEDES DEFINITIVAS'!A558,'Listado EcoEscuelas  TCC'!A:AS,11,FALSE)</f>
        <v>2</v>
      </c>
      <c r="G558" s="113" t="s">
        <v>25</v>
      </c>
    </row>
    <row r="559" spans="1:7">
      <c r="A559">
        <v>717</v>
      </c>
      <c r="B559" t="str">
        <f>VLOOKUP('SEDES DEFINITIVAS'!A559,'Listado EcoEscuelas  TCC'!A:AS,2,FALSE)</f>
        <v>Norte de Santander</v>
      </c>
      <c r="C559" t="str">
        <f>VLOOKUP(A559,'Listado EcoEscuelas  TCC'!A:AS,3,FALSE)</f>
        <v>Tibú</v>
      </c>
      <c r="D559" t="str">
        <f>VLOOKUP(A559,'Listado EcoEscuelas  TCC'!A:F,4,FALSE)</f>
        <v>INSTITUCION EDUCATIVA RURAL KILOMETRO 15</v>
      </c>
      <c r="E559" t="str">
        <f>VLOOKUP('SEDES DEFINITIVAS'!A559,'Listado EcoEscuelas  TCC'!A:F,5,FALSE)</f>
        <v>SEDE LAS MARGARITAS</v>
      </c>
      <c r="F559" s="113">
        <f>VLOOKUP('SEDES DEFINITIVAS'!A559,'Listado EcoEscuelas  TCC'!A:AS,11,FALSE)</f>
        <v>2</v>
      </c>
      <c r="G559" s="113" t="s">
        <v>25</v>
      </c>
    </row>
    <row r="560" spans="1:7">
      <c r="A560">
        <v>718</v>
      </c>
      <c r="B560" t="str">
        <f>VLOOKUP('SEDES DEFINITIVAS'!A560,'Listado EcoEscuelas  TCC'!A:AS,2,FALSE)</f>
        <v>Norte de Santander</v>
      </c>
      <c r="C560" t="str">
        <f>VLOOKUP(A560,'Listado EcoEscuelas  TCC'!A:AS,3,FALSE)</f>
        <v>Tibú</v>
      </c>
      <c r="D560" t="str">
        <f>VLOOKUP(A560,'Listado EcoEscuelas  TCC'!A:F,4,FALSE)</f>
        <v>INSTITUCION EDUCATIVA RURAL LA SERPENTINA</v>
      </c>
      <c r="E560" t="str">
        <f>VLOOKUP('SEDES DEFINITIVAS'!A560,'Listado EcoEscuelas  TCC'!A:F,5,FALSE)</f>
        <v>SEDE P30</v>
      </c>
      <c r="F560" s="113">
        <f>VLOOKUP('SEDES DEFINITIVAS'!A560,'Listado EcoEscuelas  TCC'!A:AS,11,FALSE)</f>
        <v>2</v>
      </c>
      <c r="G560" s="113" t="s">
        <v>25</v>
      </c>
    </row>
    <row r="561" spans="1:7">
      <c r="A561">
        <v>719</v>
      </c>
      <c r="B561" t="str">
        <f>VLOOKUP('SEDES DEFINITIVAS'!A561,'Listado EcoEscuelas  TCC'!A:AS,2,FALSE)</f>
        <v>Norte de Santander</v>
      </c>
      <c r="C561" t="str">
        <f>VLOOKUP(A561,'Listado EcoEscuelas  TCC'!A:AS,3,FALSE)</f>
        <v>Sardinata</v>
      </c>
      <c r="D561" t="str">
        <f>VLOOKUP(A561,'Listado EcoEscuelas  TCC'!A:F,4,FALSE)</f>
        <v>INSTITUCION EDUCATIVA RURAL NUESTRA SEÑORA DEL CARMEN</v>
      </c>
      <c r="E561" t="str">
        <f>VLOOKUP('SEDES DEFINITIVAS'!A561,'Listado EcoEscuelas  TCC'!A:F,5,FALSE)</f>
        <v>SEDE VALDERRAMA</v>
      </c>
      <c r="F561" s="113">
        <f>VLOOKUP('SEDES DEFINITIVAS'!A561,'Listado EcoEscuelas  TCC'!A:AS,11,FALSE)</f>
        <v>2</v>
      </c>
      <c r="G561" s="113" t="s">
        <v>25</v>
      </c>
    </row>
    <row r="562" spans="1:7">
      <c r="A562">
        <v>720</v>
      </c>
      <c r="B562" t="str">
        <f>VLOOKUP('SEDES DEFINITIVAS'!A562,'Listado EcoEscuelas  TCC'!A:AS,2,FALSE)</f>
        <v>Norte de Santander</v>
      </c>
      <c r="C562" t="str">
        <f>VLOOKUP(A562,'Listado EcoEscuelas  TCC'!A:AS,3,FALSE)</f>
        <v>Sardinata</v>
      </c>
      <c r="D562" t="str">
        <f>VLOOKUP(A562,'Listado EcoEscuelas  TCC'!A:F,4,FALSE)</f>
        <v>CENTRO EDUCATIVO RURAL SAN GIL</v>
      </c>
      <c r="E562" t="str">
        <f>VLOOKUP('SEDES DEFINITIVAS'!A562,'Listado EcoEscuelas  TCC'!A:F,5,FALSE)</f>
        <v>SEDE EL RIECITO</v>
      </c>
      <c r="F562" s="113">
        <f>VLOOKUP('SEDES DEFINITIVAS'!A562,'Listado EcoEscuelas  TCC'!A:AS,11,FALSE)</f>
        <v>2</v>
      </c>
      <c r="G562" s="113" t="s">
        <v>25</v>
      </c>
    </row>
    <row r="563" spans="1:7">
      <c r="A563">
        <v>721</v>
      </c>
      <c r="B563" t="str">
        <f>VLOOKUP('SEDES DEFINITIVAS'!A563,'Listado EcoEscuelas  TCC'!A:AS,2,FALSE)</f>
        <v>Norte de Santander</v>
      </c>
      <c r="C563" t="str">
        <f>VLOOKUP(A563,'Listado EcoEscuelas  TCC'!A:AS,3,FALSE)</f>
        <v>Sardinata</v>
      </c>
      <c r="D563" t="str">
        <f>VLOOKUP(A563,'Listado EcoEscuelas  TCC'!A:F,4,FALSE)</f>
        <v>CENTRO EDUCATIVO RURAL EL RECREO</v>
      </c>
      <c r="E563" t="str">
        <f>VLOOKUP('SEDES DEFINITIVAS'!A563,'Listado EcoEscuelas  TCC'!A:F,5,FALSE)</f>
        <v>SEDE ENCONTRADOS</v>
      </c>
      <c r="F563" s="113">
        <f>VLOOKUP('SEDES DEFINITIVAS'!A563,'Listado EcoEscuelas  TCC'!A:AS,11,FALSE)</f>
        <v>2</v>
      </c>
      <c r="G563" s="113" t="s">
        <v>25</v>
      </c>
    </row>
    <row r="564" spans="1:7">
      <c r="A564">
        <v>722</v>
      </c>
      <c r="B564" t="str">
        <f>VLOOKUP('SEDES DEFINITIVAS'!A564,'Listado EcoEscuelas  TCC'!A:AS,2,FALSE)</f>
        <v>Casanare</v>
      </c>
      <c r="C564" t="str">
        <f>VLOOKUP(A564,'Listado EcoEscuelas  TCC'!A:AS,3,FALSE)</f>
        <v>Hato Corozal</v>
      </c>
      <c r="D564" t="str">
        <f>VLOOKUP(A564,'Listado EcoEscuelas  TCC'!A:F,4,FALSE)</f>
        <v>INSTITUCION EDUCATIVA INDIGENA MUREWOM WAYURI</v>
      </c>
      <c r="E564" t="str">
        <f>VLOOKUP('SEDES DEFINITIVAS'!A564,'Listado EcoEscuelas  TCC'!A:F,5,FALSE)</f>
        <v>YEIRA MARIA</v>
      </c>
      <c r="F564" s="113">
        <f>VLOOKUP('SEDES DEFINITIVAS'!A564,'Listado EcoEscuelas  TCC'!A:AS,11,FALSE)</f>
        <v>2</v>
      </c>
      <c r="G564" s="113" t="s">
        <v>25</v>
      </c>
    </row>
    <row r="565" spans="1:7">
      <c r="A565">
        <v>724</v>
      </c>
      <c r="B565" t="str">
        <f>VLOOKUP('SEDES DEFINITIVAS'!A565,'Listado EcoEscuelas  TCC'!A:AS,2,FALSE)</f>
        <v>Nariño</v>
      </c>
      <c r="C565" t="str">
        <f>VLOOKUP(A565,'Listado EcoEscuelas  TCC'!A:AS,3,FALSE)</f>
        <v>El Charco</v>
      </c>
      <c r="D565" t="str">
        <f>VLOOKUP(A565,'Listado EcoEscuelas  TCC'!A:F,4,FALSE)</f>
        <v>INSTITUCION  EDUCATIVA LA TRIBUNA</v>
      </c>
      <c r="E565" t="str">
        <f>VLOOKUP('SEDES DEFINITIVAS'!A565,'Listado EcoEscuelas  TCC'!A:F,5,FALSE)</f>
        <v>SEDE 14 CHAPILERO</v>
      </c>
      <c r="F565" s="113">
        <f>VLOOKUP('SEDES DEFINITIVAS'!A565,'Listado EcoEscuelas  TCC'!A:AS,11,FALSE)</f>
        <v>2</v>
      </c>
      <c r="G565" s="113" t="s">
        <v>25</v>
      </c>
    </row>
    <row r="566" spans="1:7">
      <c r="A566">
        <v>726</v>
      </c>
      <c r="B566" t="str">
        <f>VLOOKUP('SEDES DEFINITIVAS'!A566,'Listado EcoEscuelas  TCC'!A:AS,2,FALSE)</f>
        <v>Nariño</v>
      </c>
      <c r="C566" t="str">
        <f>VLOOKUP(A566,'Listado EcoEscuelas  TCC'!A:AS,3,FALSE)</f>
        <v>Santa Bárbara(Iscuande)</v>
      </c>
      <c r="D566" t="str">
        <f>VLOOKUP(A566,'Listado EcoEscuelas  TCC'!A:F,4,FALSE)</f>
        <v>INSTITUCIÓN EDUCATIVA SOLEDAD PUEBLITO</v>
      </c>
      <c r="E566" t="str">
        <f>VLOOKUP('SEDES DEFINITIVAS'!A566,'Listado EcoEscuelas  TCC'!A:F,5,FALSE)</f>
        <v>SEDE 5 CHICOPEREZ</v>
      </c>
      <c r="F566" s="113">
        <f>VLOOKUP('SEDES DEFINITIVAS'!A566,'Listado EcoEscuelas  TCC'!A:AS,11,FALSE)</f>
        <v>2</v>
      </c>
      <c r="G566" s="113" t="s">
        <v>25</v>
      </c>
    </row>
    <row r="567" spans="1:7">
      <c r="A567">
        <v>727</v>
      </c>
      <c r="B567" t="str">
        <f>VLOOKUP('SEDES DEFINITIVAS'!A567,'Listado EcoEscuelas  TCC'!A:AS,2,FALSE)</f>
        <v>Nariño</v>
      </c>
      <c r="C567" t="str">
        <f>VLOOKUP(A567,'Listado EcoEscuelas  TCC'!A:AS,3,FALSE)</f>
        <v>Santa Bárbara(Iscuande)</v>
      </c>
      <c r="D567" t="str">
        <f>VLOOKUP(A567,'Listado EcoEscuelas  TCC'!A:F,4,FALSE)</f>
        <v>INSTITUCIÓN EDUCATIVA SANTA RITA</v>
      </c>
      <c r="E567" t="str">
        <f>VLOOKUP('SEDES DEFINITIVAS'!A567,'Listado EcoEscuelas  TCC'!A:F,5,FALSE)</f>
        <v>SEDE 5 LA PIEDRA</v>
      </c>
      <c r="F567" s="113">
        <f>VLOOKUP('SEDES DEFINITIVAS'!A567,'Listado EcoEscuelas  TCC'!A:AS,11,FALSE)</f>
        <v>2</v>
      </c>
      <c r="G567" s="113" t="s">
        <v>25</v>
      </c>
    </row>
    <row r="568" spans="1:7">
      <c r="A568">
        <v>728</v>
      </c>
      <c r="B568" t="str">
        <f>VLOOKUP('SEDES DEFINITIVAS'!A568,'Listado EcoEscuelas  TCC'!A:AS,2,FALSE)</f>
        <v>Córdoba</v>
      </c>
      <c r="C568" t="str">
        <f>VLOOKUP(A568,'Listado EcoEscuelas  TCC'!A:AS,3,FALSE)</f>
        <v>Valencia</v>
      </c>
      <c r="D568" t="str">
        <f>VLOOKUP(A568,'Listado EcoEscuelas  TCC'!A:F,4,FALSE)</f>
        <v>INSTITUCION EDUCATIVA MANUELA BELTRAN</v>
      </c>
      <c r="E568" t="str">
        <f>VLOOKUP('SEDES DEFINITIVAS'!A568,'Listado EcoEscuelas  TCC'!A:F,5,FALSE)</f>
        <v>PILON</v>
      </c>
      <c r="F568" s="113">
        <f>VLOOKUP('SEDES DEFINITIVAS'!A568,'Listado EcoEscuelas  TCC'!A:AS,11,FALSE)</f>
        <v>2</v>
      </c>
      <c r="G568" s="113" t="s">
        <v>25</v>
      </c>
    </row>
    <row r="569" spans="1:7">
      <c r="A569">
        <v>729</v>
      </c>
      <c r="B569" t="str">
        <f>VLOOKUP('SEDES DEFINITIVAS'!A569,'Listado EcoEscuelas  TCC'!A:AS,2,FALSE)</f>
        <v>Guaviare</v>
      </c>
      <c r="C569" t="str">
        <f>VLOOKUP(A569,'Listado EcoEscuelas  TCC'!A:AS,3,FALSE)</f>
        <v>Calamar</v>
      </c>
      <c r="D569" t="str">
        <f>VLOOKUP(A569,'Listado EcoEscuelas  TCC'!A:F,4,FALSE)</f>
        <v>C.E. INDÍGENA EL ITILLA</v>
      </c>
      <c r="E569" t="str">
        <f>VLOOKUP('SEDES DEFINITIVAS'!A569,'Listado EcoEscuelas  TCC'!A:F,5,FALSE)</f>
        <v>C.E. INDÍGENA EL ITILLA - SEDE PRINCIPAL</v>
      </c>
      <c r="F569" s="113">
        <f>VLOOKUP('SEDES DEFINITIVAS'!A569,'Listado EcoEscuelas  TCC'!A:AS,11,FALSE)</f>
        <v>2</v>
      </c>
      <c r="G569" s="113" t="s">
        <v>25</v>
      </c>
    </row>
    <row r="570" spans="1:7">
      <c r="A570">
        <v>730</v>
      </c>
      <c r="B570" t="str">
        <f>VLOOKUP('SEDES DEFINITIVAS'!A570,'Listado EcoEscuelas  TCC'!A:AS,2,FALSE)</f>
        <v>Guaviare</v>
      </c>
      <c r="C570" t="str">
        <f>VLOOKUP(A570,'Listado EcoEscuelas  TCC'!A:AS,3,FALSE)</f>
        <v>El Retorno</v>
      </c>
      <c r="D570" t="str">
        <f>VLOOKUP(A570,'Listado EcoEscuelas  TCC'!A:F,4,FALSE)</f>
        <v>INSTITUCION EDUCATIVA LA PAZ</v>
      </c>
      <c r="E570" t="str">
        <f>VLOOKUP('SEDES DEFINITIVAS'!A570,'Listado EcoEscuelas  TCC'!A:F,5,FALSE)</f>
        <v>CAÑO MOSCU</v>
      </c>
      <c r="F570" s="113">
        <f>VLOOKUP('SEDES DEFINITIVAS'!A570,'Listado EcoEscuelas  TCC'!A:AS,11,FALSE)</f>
        <v>2</v>
      </c>
      <c r="G570" s="113" t="s">
        <v>25</v>
      </c>
    </row>
    <row r="571" spans="1:7">
      <c r="A571">
        <v>731</v>
      </c>
      <c r="B571" t="str">
        <f>VLOOKUP('SEDES DEFINITIVAS'!A571,'Listado EcoEscuelas  TCC'!A:AS,2,FALSE)</f>
        <v>Vichada</v>
      </c>
      <c r="C571" t="str">
        <f>VLOOKUP(A571,'Listado EcoEscuelas  TCC'!A:AS,3,FALSE)</f>
        <v>Cumaribo</v>
      </c>
      <c r="D571" t="str">
        <f>VLOOKUP(A571,'Listado EcoEscuelas  TCC'!A:F,4,FALSE)</f>
        <v>CENTRO EDUCATIVO MARIA AUXILIADORA</v>
      </c>
      <c r="E571" t="str">
        <f>VLOOKUP('SEDES DEFINITIVAS'!A571,'Listado EcoEscuelas  TCC'!A:F,5,FALSE)</f>
        <v>CENTRO EDUCATIVO MARIA AUXILIADORA - SEDE PRINCIPAL</v>
      </c>
      <c r="F571" s="113">
        <f>VLOOKUP('SEDES DEFINITIVAS'!A571,'Listado EcoEscuelas  TCC'!A:AS,11,FALSE)</f>
        <v>2</v>
      </c>
      <c r="G571" s="113" t="s">
        <v>25</v>
      </c>
    </row>
    <row r="572" spans="1:7">
      <c r="A572">
        <v>732</v>
      </c>
      <c r="B572" t="str">
        <f>VLOOKUP('SEDES DEFINITIVAS'!A572,'Listado EcoEscuelas  TCC'!A:AS,2,FALSE)</f>
        <v>Vichada</v>
      </c>
      <c r="C572" t="str">
        <f>VLOOKUP(A572,'Listado EcoEscuelas  TCC'!A:AS,3,FALSE)</f>
        <v>Cumaribo</v>
      </c>
      <c r="D572" t="str">
        <f>VLOOKUP(A572,'Listado EcoEscuelas  TCC'!A:F,4,FALSE)</f>
        <v>INSTITUCIÓN EDUCATIVA EL SEJAL</v>
      </c>
      <c r="E572" t="str">
        <f>VLOOKUP('SEDES DEFINITIVAS'!A572,'Listado EcoEscuelas  TCC'!A:F,5,FALSE)</f>
        <v>CENTRO EDUCATIVO JOSE CELESTINO CAMACHO</v>
      </c>
      <c r="F572" s="113">
        <f>VLOOKUP('SEDES DEFINITIVAS'!A572,'Listado EcoEscuelas  TCC'!A:AS,11,FALSE)</f>
        <v>2</v>
      </c>
      <c r="G572" s="113" t="s">
        <v>25</v>
      </c>
    </row>
    <row r="573" spans="1:7">
      <c r="A573">
        <v>733</v>
      </c>
      <c r="B573" t="str">
        <f>VLOOKUP('SEDES DEFINITIVAS'!A573,'Listado EcoEscuelas  TCC'!A:AS,2,FALSE)</f>
        <v>Vichada</v>
      </c>
      <c r="C573" t="str">
        <f>VLOOKUP(A573,'Listado EcoEscuelas  TCC'!A:AS,3,FALSE)</f>
        <v>Cumaribo</v>
      </c>
      <c r="D573" t="str">
        <f>VLOOKUP(A573,'Listado EcoEscuelas  TCC'!A:F,4,FALSE)</f>
        <v>INSTITUCIÓN EDUCATIVA MANAJUARE</v>
      </c>
      <c r="E573" t="str">
        <f>VLOOKUP('SEDES DEFINITIVAS'!A573,'Listado EcoEscuelas  TCC'!A:F,5,FALSE)</f>
        <v>CENTRO EDUCATIVO SAN RAFAEL</v>
      </c>
      <c r="F573" s="113">
        <f>VLOOKUP('SEDES DEFINITIVAS'!A573,'Listado EcoEscuelas  TCC'!A:AS,11,FALSE)</f>
        <v>2</v>
      </c>
      <c r="G573" s="113" t="s">
        <v>25</v>
      </c>
    </row>
    <row r="574" spans="1:7">
      <c r="A574">
        <v>734</v>
      </c>
      <c r="B574" t="str">
        <f>VLOOKUP('SEDES DEFINITIVAS'!A574,'Listado EcoEscuelas  TCC'!A:AS,2,FALSE)</f>
        <v>Vichada</v>
      </c>
      <c r="C574" t="str">
        <f>VLOOKUP(A574,'Listado EcoEscuelas  TCC'!A:AS,3,FALSE)</f>
        <v>Cumaribo</v>
      </c>
      <c r="D574" t="str">
        <f>VLOOKUP(A574,'Listado EcoEscuelas  TCC'!A:F,4,FALSE)</f>
        <v>INSTITUCIÓN EDUCATIVA GUACO</v>
      </c>
      <c r="E574" t="str">
        <f>VLOOKUP('SEDES DEFINITIVAS'!A574,'Listado EcoEscuelas  TCC'!A:F,5,FALSE)</f>
        <v>CENTRO EDUCATIVO ALTAMIRA</v>
      </c>
      <c r="F574" s="113">
        <f>VLOOKUP('SEDES DEFINITIVAS'!A574,'Listado EcoEscuelas  TCC'!A:AS,11,FALSE)</f>
        <v>2</v>
      </c>
      <c r="G574" s="113" t="s">
        <v>25</v>
      </c>
    </row>
    <row r="575" spans="1:7">
      <c r="A575">
        <v>735</v>
      </c>
      <c r="B575" t="str">
        <f>VLOOKUP('SEDES DEFINITIVAS'!A575,'Listado EcoEscuelas  TCC'!A:AS,2,FALSE)</f>
        <v>La Guajira</v>
      </c>
      <c r="C575" t="str">
        <f>VLOOKUP(A575,'Listado EcoEscuelas  TCC'!A:AS,3,FALSE)</f>
        <v>Uribia</v>
      </c>
      <c r="D575" t="str">
        <f>VLOOKUP(A575,'Listado EcoEscuelas  TCC'!A:F,4,FALSE)</f>
        <v>CENTRO ETNOEDUCATIVO INTEGRAL RURAL JALALA DE JONJOCITO</v>
      </c>
      <c r="E575" t="str">
        <f>VLOOKUP('SEDES DEFINITIVAS'!A575,'Listado EcoEscuelas  TCC'!A:F,5,FALSE)</f>
        <v>GUAYABAL</v>
      </c>
      <c r="F575" s="113">
        <f>VLOOKUP('SEDES DEFINITIVAS'!A575,'Listado EcoEscuelas  TCC'!A:AS,11,FALSE)</f>
        <v>2</v>
      </c>
      <c r="G575" s="113" t="s">
        <v>25</v>
      </c>
    </row>
    <row r="576" spans="1:7">
      <c r="A576">
        <v>736</v>
      </c>
      <c r="B576" t="str">
        <f>VLOOKUP('SEDES DEFINITIVAS'!A576,'Listado EcoEscuelas  TCC'!A:AS,2,FALSE)</f>
        <v>Córdoba</v>
      </c>
      <c r="C576" t="str">
        <f>VLOOKUP(A576,'Listado EcoEscuelas  TCC'!A:AS,3,FALSE)</f>
        <v>Tierralta</v>
      </c>
      <c r="D576" t="str">
        <f>VLOOKUP(A576,'Listado EcoEscuelas  TCC'!A:F,4,FALSE)</f>
        <v>CENTRO EDUCATIVO KANYIDO</v>
      </c>
      <c r="E576" t="str">
        <f>VLOOKUP('SEDES DEFINITIVAS'!A576,'Listado EcoEscuelas  TCC'!A:F,5,FALSE)</f>
        <v>ESCUELA NUEVA AMBORROMIA 2</v>
      </c>
      <c r="F576" s="113">
        <f>VLOOKUP('SEDES DEFINITIVAS'!A576,'Listado EcoEscuelas  TCC'!A:AS,11,FALSE)</f>
        <v>3</v>
      </c>
      <c r="G576" s="113" t="s">
        <v>25</v>
      </c>
    </row>
    <row r="577" spans="1:7">
      <c r="A577">
        <v>737</v>
      </c>
      <c r="B577" t="str">
        <f>VLOOKUP('SEDES DEFINITIVAS'!A577,'Listado EcoEscuelas  TCC'!A:AS,2,FALSE)</f>
        <v>Córdoba</v>
      </c>
      <c r="C577" t="str">
        <f>VLOOKUP(A577,'Listado EcoEscuelas  TCC'!A:AS,3,FALSE)</f>
        <v>Cienaga De Oro</v>
      </c>
      <c r="D577" t="str">
        <f>VLOOKUP(A577,'Listado EcoEscuelas  TCC'!A:F,4,FALSE)</f>
        <v>INSTITUCION EDUCATIVA SANTIAGO POBRE</v>
      </c>
      <c r="E577" t="str">
        <f>VLOOKUP('SEDES DEFINITIVAS'!A577,'Listado EcoEscuelas  TCC'!A:F,5,FALSE)</f>
        <v>ESC NVA LA LUCHA</v>
      </c>
      <c r="F577" s="113">
        <f>VLOOKUP('SEDES DEFINITIVAS'!A577,'Listado EcoEscuelas  TCC'!A:AS,11,FALSE)</f>
        <v>3</v>
      </c>
      <c r="G577" s="113" t="s">
        <v>25</v>
      </c>
    </row>
    <row r="578" spans="1:7">
      <c r="A578">
        <v>738</v>
      </c>
      <c r="B578" t="str">
        <f>VLOOKUP('SEDES DEFINITIVAS'!A578,'Listado EcoEscuelas  TCC'!A:AS,2,FALSE)</f>
        <v>La Guajira</v>
      </c>
      <c r="C578" t="str">
        <f>VLOOKUP(A578,'Listado EcoEscuelas  TCC'!A:AS,3,FALSE)</f>
        <v>Uribia</v>
      </c>
      <c r="D578" t="str">
        <f>VLOOKUP(A578,'Listado EcoEscuelas  TCC'!A:F,4,FALSE)</f>
        <v>INSTITUCION ETNOEDUCTIVA INTEGRAL RURAL ISABEL JUSAYU</v>
      </c>
      <c r="E578" t="str">
        <f>VLOOKUP('SEDES DEFINITIVAS'!A578,'Listado EcoEscuelas  TCC'!A:F,5,FALSE)</f>
        <v>BARRANCAS</v>
      </c>
      <c r="F578" s="113">
        <f>VLOOKUP('SEDES DEFINITIVAS'!A578,'Listado EcoEscuelas  TCC'!A:AS,11,FALSE)</f>
        <v>2</v>
      </c>
      <c r="G578" s="113" t="s">
        <v>25</v>
      </c>
    </row>
    <row r="579" spans="1:7">
      <c r="A579">
        <v>741</v>
      </c>
      <c r="B579" t="str">
        <f>VLOOKUP('SEDES DEFINITIVAS'!A579,'Listado EcoEscuelas  TCC'!A:AS,2,FALSE)</f>
        <v>La Guajira</v>
      </c>
      <c r="C579" t="str">
        <f>VLOOKUP(A579,'Listado EcoEscuelas  TCC'!A:AS,3,FALSE)</f>
        <v>Uribia</v>
      </c>
      <c r="D579" t="str">
        <f>VLOOKUP(A579,'Listado EcoEscuelas  TCC'!A:F,4,FALSE)</f>
        <v>INSTITUCION ETNOEDUCATIVA INTEGRAL RURAL MAPUAIN</v>
      </c>
      <c r="E579" t="str">
        <f>VLOOKUP('SEDES DEFINITIVAS'!A579,'Listado EcoEscuelas  TCC'!A:F,5,FALSE)</f>
        <v>JASHAINAP</v>
      </c>
      <c r="F579" s="113">
        <f>VLOOKUP('SEDES DEFINITIVAS'!A579,'Listado EcoEscuelas  TCC'!A:AS,11,FALSE)</f>
        <v>2</v>
      </c>
      <c r="G579" s="113" t="s">
        <v>25</v>
      </c>
    </row>
    <row r="580" spans="1:7">
      <c r="A580">
        <v>742</v>
      </c>
      <c r="B580" t="str">
        <f>VLOOKUP('SEDES DEFINITIVAS'!A580,'Listado EcoEscuelas  TCC'!A:AS,2,FALSE)</f>
        <v>La Guajira</v>
      </c>
      <c r="C580" t="str">
        <f>VLOOKUP(A580,'Listado EcoEscuelas  TCC'!A:AS,3,FALSE)</f>
        <v>Uribia</v>
      </c>
      <c r="D580" t="str">
        <f>VLOOKUP(A580,'Listado EcoEscuelas  TCC'!A:F,4,FALSE)</f>
        <v>INSTITUCION ETNOEDUCATIVA INTEGRAL RURAL ISIDRO IBARRA FERNANDEZ</v>
      </c>
      <c r="E580" t="str">
        <f>VLOOKUP('SEDES DEFINITIVAS'!A580,'Listado EcoEscuelas  TCC'!A:F,5,FALSE)</f>
        <v>KUISARU</v>
      </c>
      <c r="F580" s="113">
        <f>VLOOKUP('SEDES DEFINITIVAS'!A580,'Listado EcoEscuelas  TCC'!A:AS,11,FALSE)</f>
        <v>2</v>
      </c>
      <c r="G580" s="113" t="s">
        <v>25</v>
      </c>
    </row>
    <row r="581" spans="1:7">
      <c r="A581">
        <v>743</v>
      </c>
      <c r="B581" t="str">
        <f>VLOOKUP('SEDES DEFINITIVAS'!A581,'Listado EcoEscuelas  TCC'!A:AS,2,FALSE)</f>
        <v>La Guajira</v>
      </c>
      <c r="C581" t="str">
        <f>VLOOKUP(A581,'Listado EcoEscuelas  TCC'!A:AS,3,FALSE)</f>
        <v>Manaure</v>
      </c>
      <c r="D581" t="str">
        <f>VLOOKUP(A581,'Listado EcoEscuelas  TCC'!A:F,4,FALSE)</f>
        <v>INSTITUCION  ETNOEDUCATIVA RURAL ANOUI</v>
      </c>
      <c r="E581" t="str">
        <f>VLOOKUP('SEDES DEFINITIVAS'!A581,'Listado EcoEscuelas  TCC'!A:F,5,FALSE)</f>
        <v>ESCUELA RURAL INDÍGENA ASAHINAPO</v>
      </c>
      <c r="F581" s="113">
        <f>VLOOKUP('SEDES DEFINITIVAS'!A581,'Listado EcoEscuelas  TCC'!A:AS,11,FALSE)</f>
        <v>2</v>
      </c>
      <c r="G581" s="113" t="s">
        <v>25</v>
      </c>
    </row>
    <row r="582" spans="1:7">
      <c r="A582">
        <v>744</v>
      </c>
      <c r="B582" t="str">
        <f>VLOOKUP('SEDES DEFINITIVAS'!A582,'Listado EcoEscuelas  TCC'!A:AS,2,FALSE)</f>
        <v>Córdoba</v>
      </c>
      <c r="C582" t="str">
        <f>VLOOKUP(A582,'Listado EcoEscuelas  TCC'!A:AS,3,FALSE)</f>
        <v>La Apartada</v>
      </c>
      <c r="D582" t="str">
        <f>VLOOKUP(A582,'Listado EcoEscuelas  TCC'!A:F,4,FALSE)</f>
        <v>INSTITUCION EDUCATIVA SITIO NUEVO</v>
      </c>
      <c r="E582" t="str">
        <f>VLOOKUP('SEDES DEFINITIVAS'!A582,'Listado EcoEscuelas  TCC'!A:F,5,FALSE)</f>
        <v>LAS MARGARITAS</v>
      </c>
      <c r="F582" s="113">
        <f>VLOOKUP('SEDES DEFINITIVAS'!A582,'Listado EcoEscuelas  TCC'!A:AS,11,FALSE)</f>
        <v>3</v>
      </c>
      <c r="G582" s="113" t="s">
        <v>25</v>
      </c>
    </row>
    <row r="583" spans="1:7">
      <c r="A583">
        <v>745</v>
      </c>
      <c r="B583" t="str">
        <f>VLOOKUP('SEDES DEFINITIVAS'!A583,'Listado EcoEscuelas  TCC'!A:AS,2,FALSE)</f>
        <v>Chocó</v>
      </c>
      <c r="C583" t="str">
        <f>VLOOKUP(A583,'Listado EcoEscuelas  TCC'!A:AS,3,FALSE)</f>
        <v>Alto Baudó</v>
      </c>
      <c r="D583" t="str">
        <f>VLOOKUP(A583,'Listado EcoEscuelas  TCC'!A:F,4,FALSE)</f>
        <v>IE INDÍGENA FLORESMIRO DOGIRAMA</v>
      </c>
      <c r="E583" t="str">
        <f>VLOOKUP('SEDES DEFINITIVAS'!A583,'Listado EcoEscuelas  TCC'!A:F,5,FALSE)</f>
        <v>SEDE INDÍGENA TAMBO PAVARANDO</v>
      </c>
      <c r="F583" s="113">
        <f>VLOOKUP('SEDES DEFINITIVAS'!A583,'Listado EcoEscuelas  TCC'!A:AS,11,FALSE)</f>
        <v>2</v>
      </c>
      <c r="G583" s="113" t="s">
        <v>25</v>
      </c>
    </row>
    <row r="584" spans="1:7">
      <c r="A584">
        <v>746</v>
      </c>
      <c r="B584" t="str">
        <f>VLOOKUP('SEDES DEFINITIVAS'!A584,'Listado EcoEscuelas  TCC'!A:AS,2,FALSE)</f>
        <v>Chocó</v>
      </c>
      <c r="C584" t="str">
        <f>VLOOKUP(A584,'Listado EcoEscuelas  TCC'!A:AS,3,FALSE)</f>
        <v>Alto Baudó</v>
      </c>
      <c r="D584" t="str">
        <f>VLOOKUP(A584,'Listado EcoEscuelas  TCC'!A:F,4,FALSE)</f>
        <v>IE INDÍGENA EUCICIO ISARAMA</v>
      </c>
      <c r="E584" t="str">
        <f>VLOOKUP('SEDES DEFINITIVAS'!A584,'Listado EcoEscuelas  TCC'!A:F,5,FALSE)</f>
        <v>SEDE INDÍGENA SANTA CATALINA</v>
      </c>
      <c r="F584" s="113">
        <f>VLOOKUP('SEDES DEFINITIVAS'!A584,'Listado EcoEscuelas  TCC'!A:AS,11,FALSE)</f>
        <v>2</v>
      </c>
      <c r="G584" s="113" t="s">
        <v>25</v>
      </c>
    </row>
    <row r="585" spans="1:7">
      <c r="A585">
        <v>747</v>
      </c>
      <c r="B585" t="str">
        <f>VLOOKUP('SEDES DEFINITIVAS'!A585,'Listado EcoEscuelas  TCC'!A:AS,2,FALSE)</f>
        <v>Chocó</v>
      </c>
      <c r="C585" t="str">
        <f>VLOOKUP(A585,'Listado EcoEscuelas  TCC'!A:AS,3,FALSE)</f>
        <v>Alto Baudó</v>
      </c>
      <c r="D585" t="str">
        <f>VLOOKUP(A585,'Listado EcoEscuelas  TCC'!A:F,4,FALSE)</f>
        <v>IE MISAEL SOTO CORDOBA</v>
      </c>
      <c r="E585" t="str">
        <f>VLOOKUP('SEDES DEFINITIVAS'!A585,'Listado EcoEscuelas  TCC'!A:F,5,FALSE)</f>
        <v>SEDE DE  PUERTO CORDOBA</v>
      </c>
      <c r="F585" s="113">
        <f>VLOOKUP('SEDES DEFINITIVAS'!A585,'Listado EcoEscuelas  TCC'!A:AS,11,FALSE)</f>
        <v>2</v>
      </c>
      <c r="G585" s="113" t="s">
        <v>25</v>
      </c>
    </row>
    <row r="586" spans="1:7">
      <c r="A586">
        <v>748</v>
      </c>
      <c r="B586" t="str">
        <f>VLOOKUP('SEDES DEFINITIVAS'!A586,'Listado EcoEscuelas  TCC'!A:AS,2,FALSE)</f>
        <v>Chocó</v>
      </c>
      <c r="C586" t="str">
        <f>VLOOKUP(A586,'Listado EcoEscuelas  TCC'!A:AS,3,FALSE)</f>
        <v>Alto Baudó</v>
      </c>
      <c r="D586" t="str">
        <f>VLOOKUP(A586,'Listado EcoEscuelas  TCC'!A:F,4,FALSE)</f>
        <v>CE INDIGENA CARLOS QUEGARAMA</v>
      </c>
      <c r="E586" t="str">
        <f>VLOOKUP('SEDES DEFINITIVAS'!A586,'Listado EcoEscuelas  TCC'!A:F,5,FALSE)</f>
        <v>SEDE INDÍGENA LA ESPERANZA DE CUGUCHO</v>
      </c>
      <c r="F586" s="113">
        <f>VLOOKUP('SEDES DEFINITIVAS'!A586,'Listado EcoEscuelas  TCC'!A:AS,11,FALSE)</f>
        <v>2</v>
      </c>
      <c r="G586" s="113" t="s">
        <v>25</v>
      </c>
    </row>
    <row r="587" spans="1:7">
      <c r="A587">
        <v>749</v>
      </c>
      <c r="B587" t="str">
        <f>VLOOKUP('SEDES DEFINITIVAS'!A587,'Listado EcoEscuelas  TCC'!A:AS,2,FALSE)</f>
        <v>Chocó</v>
      </c>
      <c r="C587" t="str">
        <f>VLOOKUP(A587,'Listado EcoEscuelas  TCC'!A:AS,3,FALSE)</f>
        <v>Alto Baudó</v>
      </c>
      <c r="D587" t="str">
        <f>VLOOKUP(A587,'Listado EcoEscuelas  TCC'!A:F,4,FALSE)</f>
        <v>IE INDÍGENA DE VACAL</v>
      </c>
      <c r="E587" t="str">
        <f>VLOOKUP('SEDES DEFINITIVAS'!A587,'Listado EcoEscuelas  TCC'!A:F,5,FALSE)</f>
        <v>SEDE INDÍGENA DE LONDOÑO INDIO</v>
      </c>
      <c r="F587" s="113">
        <f>VLOOKUP('SEDES DEFINITIVAS'!A587,'Listado EcoEscuelas  TCC'!A:AS,11,FALSE)</f>
        <v>2</v>
      </c>
      <c r="G587" s="113" t="s">
        <v>25</v>
      </c>
    </row>
    <row r="588" spans="1:7">
      <c r="A588">
        <v>750</v>
      </c>
      <c r="B588" t="str">
        <f>VLOOKUP('SEDES DEFINITIVAS'!A588,'Listado EcoEscuelas  TCC'!A:AS,2,FALSE)</f>
        <v>Chocó</v>
      </c>
      <c r="C588" t="str">
        <f>VLOOKUP(A588,'Listado EcoEscuelas  TCC'!A:AS,3,FALSE)</f>
        <v>Alto Baudó</v>
      </c>
      <c r="D588" t="str">
        <f>VLOOKUP(A588,'Listado EcoEscuelas  TCC'!A:F,4,FALSE)</f>
        <v>CE INDÍGENA NUNCIDÓ</v>
      </c>
      <c r="E588" t="str">
        <f>VLOOKUP('SEDES DEFINITIVAS'!A588,'Listado EcoEscuelas  TCC'!A:F,5,FALSE)</f>
        <v>SEDE INDÍGENA DE PUERTO HACHITO</v>
      </c>
      <c r="F588" s="113">
        <f>VLOOKUP('SEDES DEFINITIVAS'!A588,'Listado EcoEscuelas  TCC'!A:AS,11,FALSE)</f>
        <v>2</v>
      </c>
      <c r="G588" s="113" t="s">
        <v>25</v>
      </c>
    </row>
    <row r="589" spans="1:7">
      <c r="A589">
        <v>751</v>
      </c>
      <c r="B589" t="str">
        <f>VLOOKUP('SEDES DEFINITIVAS'!A589,'Listado EcoEscuelas  TCC'!A:AS,2,FALSE)</f>
        <v>Chocó</v>
      </c>
      <c r="C589" t="str">
        <f>VLOOKUP(A589,'Listado EcoEscuelas  TCC'!A:AS,3,FALSE)</f>
        <v>Alto Baudó</v>
      </c>
      <c r="D589" t="str">
        <f>VLOOKUP(A589,'Listado EcoEscuelas  TCC'!A:F,4,FALSE)</f>
        <v>IE INDÍGENA KATIO BERNARDO ARCE - CEIKABAL</v>
      </c>
      <c r="E589" t="str">
        <f>VLOOKUP('SEDES DEFINITIVAS'!A589,'Listado EcoEscuelas  TCC'!A:F,5,FALSE)</f>
        <v>SEDE INDÍGENA PUERTO TOMAS</v>
      </c>
      <c r="F589" s="113">
        <f>VLOOKUP('SEDES DEFINITIVAS'!A589,'Listado EcoEscuelas  TCC'!A:AS,11,FALSE)</f>
        <v>2</v>
      </c>
      <c r="G589" s="113" t="s">
        <v>25</v>
      </c>
    </row>
    <row r="590" spans="1:7">
      <c r="A590">
        <v>752</v>
      </c>
      <c r="B590" t="str">
        <f>VLOOKUP('SEDES DEFINITIVAS'!A590,'Listado EcoEscuelas  TCC'!A:AS,2,FALSE)</f>
        <v>Chocó</v>
      </c>
      <c r="C590" t="str">
        <f>VLOOKUP(A590,'Listado EcoEscuelas  TCC'!A:AS,3,FALSE)</f>
        <v>Alto Baudó</v>
      </c>
      <c r="D590" t="str">
        <f>VLOOKUP(A590,'Listado EcoEscuelas  TCC'!A:F,4,FALSE)</f>
        <v>CE INDÍGENA MAXIMILIANO ROJAS ISARAMA</v>
      </c>
      <c r="E590" t="str">
        <f>VLOOKUP('SEDES DEFINITIVAS'!A590,'Listado EcoEscuelas  TCC'!A:F,5,FALSE)</f>
        <v>SEDE INDÍGENA PUERTO PEÑA PARTADO</v>
      </c>
      <c r="F590" s="113">
        <f>VLOOKUP('SEDES DEFINITIVAS'!A590,'Listado EcoEscuelas  TCC'!A:AS,11,FALSE)</f>
        <v>2</v>
      </c>
      <c r="G590" s="113" t="s">
        <v>25</v>
      </c>
    </row>
    <row r="591" spans="1:7">
      <c r="A591">
        <v>753</v>
      </c>
      <c r="B591" t="str">
        <f>VLOOKUP('SEDES DEFINITIVAS'!A591,'Listado EcoEscuelas  TCC'!A:AS,2,FALSE)</f>
        <v>Chocó</v>
      </c>
      <c r="C591" t="str">
        <f>VLOOKUP(A591,'Listado EcoEscuelas  TCC'!A:AS,3,FALSE)</f>
        <v>Alto Baudó</v>
      </c>
      <c r="D591" t="str">
        <f>VLOOKUP(A591,'Listado EcoEscuelas  TCC'!A:F,4,FALSE)</f>
        <v>IE INDÍGENA PATRICIO MECHA</v>
      </c>
      <c r="E591" t="str">
        <f>VLOOKUP('SEDES DEFINITIVAS'!A591,'Listado EcoEscuelas  TCC'!A:F,5,FALSE)</f>
        <v>SEDE INDÍGENA MEKARABADO</v>
      </c>
      <c r="F591" s="113">
        <f>VLOOKUP('SEDES DEFINITIVAS'!A591,'Listado EcoEscuelas  TCC'!A:AS,11,FALSE)</f>
        <v>2</v>
      </c>
      <c r="G591" s="113" t="s">
        <v>25</v>
      </c>
    </row>
    <row r="592" spans="1:7">
      <c r="A592">
        <v>754</v>
      </c>
      <c r="B592" t="str">
        <f>VLOOKUP('SEDES DEFINITIVAS'!A592,'Listado EcoEscuelas  TCC'!A:AS,2,FALSE)</f>
        <v>Chocó</v>
      </c>
      <c r="C592" t="str">
        <f>VLOOKUP(A592,'Listado EcoEscuelas  TCC'!A:AS,3,FALSE)</f>
        <v>Litoral de San Juan</v>
      </c>
      <c r="D592" t="str">
        <f>VLOOKUP(A592,'Listado EcoEscuelas  TCC'!A:F,4,FALSE)</f>
        <v>IE INDÍGENA WOUNAAN JOOIN GAYAM</v>
      </c>
      <c r="E592" t="str">
        <f>VLOOKUP('SEDES DEFINITIVAS'!A592,'Listado EcoEscuelas  TCC'!A:F,5,FALSE)</f>
        <v>SEDE INDÍGENA GUARATACO</v>
      </c>
      <c r="F592" s="113">
        <f>VLOOKUP('SEDES DEFINITIVAS'!A592,'Listado EcoEscuelas  TCC'!A:AS,11,FALSE)</f>
        <v>2</v>
      </c>
      <c r="G592" s="113" t="s">
        <v>25</v>
      </c>
    </row>
    <row r="593" spans="1:7">
      <c r="A593">
        <v>755</v>
      </c>
      <c r="B593" t="str">
        <f>VLOOKUP('SEDES DEFINITIVAS'!A593,'Listado EcoEscuelas  TCC'!A:AS,2,FALSE)</f>
        <v>Chocó</v>
      </c>
      <c r="C593" t="str">
        <f>VLOOKUP(A593,'Listado EcoEscuelas  TCC'!A:AS,3,FALSE)</f>
        <v>Litoral de San Juan</v>
      </c>
      <c r="D593" t="str">
        <f>VLOOKUP(A593,'Listado EcoEscuelas  TCC'!A:F,4,FALSE)</f>
        <v>IE INDÍGENA SANTA MARIA DE PANGALA</v>
      </c>
      <c r="E593" t="str">
        <f>VLOOKUP('SEDES DEFINITIVAS'!A593,'Listado EcoEscuelas  TCC'!A:F,5,FALSE)</f>
        <v>SEDE INDÍGENA HAITI</v>
      </c>
      <c r="F593" s="113">
        <f>VLOOKUP('SEDES DEFINITIVAS'!A593,'Listado EcoEscuelas  TCC'!A:AS,11,FALSE)</f>
        <v>2</v>
      </c>
      <c r="G593" s="113" t="s">
        <v>25</v>
      </c>
    </row>
    <row r="594" spans="1:7">
      <c r="A594">
        <v>756</v>
      </c>
      <c r="B594" t="str">
        <f>VLOOKUP('SEDES DEFINITIVAS'!A594,'Listado EcoEscuelas  TCC'!A:AS,2,FALSE)</f>
        <v>Chocó</v>
      </c>
      <c r="C594" t="str">
        <f>VLOOKUP(A594,'Listado EcoEscuelas  TCC'!A:AS,3,FALSE)</f>
        <v>Litoral de San Juan</v>
      </c>
      <c r="D594" t="str">
        <f>VLOOKUP(A594,'Listado EcoEscuelas  TCC'!A:F,4,FALSE)</f>
        <v>IE INDÍGENA WOUNAAN DAVID GREGORIO</v>
      </c>
      <c r="E594" t="str">
        <f>VLOOKUP('SEDES DEFINITIVAS'!A594,'Listado EcoEscuelas  TCC'!A:F,5,FALSE)</f>
        <v>SEDE INDÍGENA CHAGPIEN TORDO</v>
      </c>
      <c r="F594" s="113">
        <f>VLOOKUP('SEDES DEFINITIVAS'!A594,'Listado EcoEscuelas  TCC'!A:AS,11,FALSE)</f>
        <v>2</v>
      </c>
      <c r="G594" s="113" t="s">
        <v>25</v>
      </c>
    </row>
    <row r="595" spans="1:7">
      <c r="A595">
        <v>757</v>
      </c>
      <c r="B595" t="str">
        <f>VLOOKUP('SEDES DEFINITIVAS'!A595,'Listado EcoEscuelas  TCC'!A:AS,2,FALSE)</f>
        <v>Chocó</v>
      </c>
      <c r="C595" t="str">
        <f>VLOOKUP(A595,'Listado EcoEscuelas  TCC'!A:AS,3,FALSE)</f>
        <v>Bagadó</v>
      </c>
      <c r="D595" t="str">
        <f>VLOOKUP(A595,'Listado EcoEscuelas  TCC'!A:F,4,FALSE)</f>
        <v>IE INDÍGENA LUIS ENRIQUE ARCE DE AGUASAL</v>
      </c>
      <c r="E595" t="str">
        <f>VLOOKUP('SEDES DEFINITIVAS'!A595,'Listado EcoEscuelas  TCC'!A:F,5,FALSE)</f>
        <v>SEDE INDÍGENA DE URIPA</v>
      </c>
      <c r="F595" s="113">
        <f>VLOOKUP('SEDES DEFINITIVAS'!A595,'Listado EcoEscuelas  TCC'!A:AS,11,FALSE)</f>
        <v>2</v>
      </c>
      <c r="G595" s="113" t="s">
        <v>25</v>
      </c>
    </row>
    <row r="596" spans="1:7">
      <c r="A596">
        <v>758</v>
      </c>
      <c r="B596" t="str">
        <f>VLOOKUP('SEDES DEFINITIVAS'!A596,'Listado EcoEscuelas  TCC'!A:AS,2,FALSE)</f>
        <v>Chocó</v>
      </c>
      <c r="C596" t="str">
        <f>VLOOKUP(A596,'Listado EcoEscuelas  TCC'!A:AS,3,FALSE)</f>
        <v>Bagadó</v>
      </c>
      <c r="D596" t="str">
        <f>VLOOKUP(A596,'Listado EcoEscuelas  TCC'!A:F,4,FALSE)</f>
        <v>IE INDÍGENA DE PESCADITO</v>
      </c>
      <c r="E596" t="str">
        <f>VLOOKUP('SEDES DEFINITIVAS'!A596,'Listado EcoEscuelas  TCC'!A:F,5,FALSE)</f>
        <v>SEDE INDÍGENA DE PASAGUEDA</v>
      </c>
      <c r="F596" s="113">
        <f>VLOOKUP('SEDES DEFINITIVAS'!A596,'Listado EcoEscuelas  TCC'!A:AS,11,FALSE)</f>
        <v>2</v>
      </c>
      <c r="G596" s="113" t="s">
        <v>25</v>
      </c>
    </row>
    <row r="597" spans="1:7">
      <c r="A597">
        <v>759</v>
      </c>
      <c r="B597" t="str">
        <f>VLOOKUP('SEDES DEFINITIVAS'!A597,'Listado EcoEscuelas  TCC'!A:AS,2,FALSE)</f>
        <v>Chocó</v>
      </c>
      <c r="C597" t="str">
        <f>VLOOKUP(A597,'Listado EcoEscuelas  TCC'!A:AS,3,FALSE)</f>
        <v>Bagadó</v>
      </c>
      <c r="D597" t="str">
        <f>VLOOKUP(A597,'Listado EcoEscuelas  TCC'!A:F,4,FALSE)</f>
        <v>IE INDÍGENA VIVICORA</v>
      </c>
      <c r="E597" t="str">
        <f>VLOOKUP('SEDES DEFINITIVAS'!A597,'Listado EcoEscuelas  TCC'!A:F,5,FALSE)</f>
        <v>SEDE INDÍGENA DE PALMIRA</v>
      </c>
      <c r="F597" s="113">
        <f>VLOOKUP('SEDES DEFINITIVAS'!A597,'Listado EcoEscuelas  TCC'!A:AS,11,FALSE)</f>
        <v>2</v>
      </c>
      <c r="G597" s="113" t="s">
        <v>25</v>
      </c>
    </row>
    <row r="598" spans="1:7">
      <c r="A598">
        <v>760</v>
      </c>
      <c r="B598" t="str">
        <f>VLOOKUP('SEDES DEFINITIVAS'!A598,'Listado EcoEscuelas  TCC'!A:AS,2,FALSE)</f>
        <v>Chocó</v>
      </c>
      <c r="C598" t="str">
        <f>VLOOKUP(A598,'Listado EcoEscuelas  TCC'!A:AS,3,FALSE)</f>
        <v>Bagadó</v>
      </c>
      <c r="D598" t="str">
        <f>VLOOKUP(A598,'Listado EcoEscuelas  TCC'!A:F,4,FALSE)</f>
        <v>CE INDÍGENA MINDALECIO CAMPAÑA</v>
      </c>
      <c r="E598" t="str">
        <f>VLOOKUP('SEDES DEFINITIVAS'!A598,'Listado EcoEscuelas  TCC'!A:F,5,FALSE)</f>
        <v>SEDE INDÍGENA DE QUIPARA</v>
      </c>
      <c r="F598" s="113">
        <f>VLOOKUP('SEDES DEFINITIVAS'!A598,'Listado EcoEscuelas  TCC'!A:AS,11,FALSE)</f>
        <v>2</v>
      </c>
      <c r="G598" s="113" t="s">
        <v>25</v>
      </c>
    </row>
    <row r="599" spans="1:7">
      <c r="A599">
        <v>761</v>
      </c>
      <c r="B599" t="str">
        <f>VLOOKUP('SEDES DEFINITIVAS'!A599,'Listado EcoEscuelas  TCC'!A:AS,2,FALSE)</f>
        <v>Chocó</v>
      </c>
      <c r="C599" t="str">
        <f>VLOOKUP(A599,'Listado EcoEscuelas  TCC'!A:AS,3,FALSE)</f>
        <v>Medio Atrato</v>
      </c>
      <c r="D599" t="str">
        <f>VLOOKUP(A599,'Listado EcoEscuelas  TCC'!A:F,4,FALSE)</f>
        <v>CE INDÍGENA EMBERA JOSELITO AMAGARA</v>
      </c>
      <c r="E599" t="str">
        <f>VLOOKUP('SEDES DEFINITIVAS'!A599,'Listado EcoEscuelas  TCC'!A:F,5,FALSE)</f>
        <v>SEDE INDÍGENA DEL PASO EL SALAO</v>
      </c>
      <c r="F599" s="113">
        <f>VLOOKUP('SEDES DEFINITIVAS'!A599,'Listado EcoEscuelas  TCC'!A:AS,11,FALSE)</f>
        <v>2</v>
      </c>
      <c r="G599" s="113" t="s">
        <v>25</v>
      </c>
    </row>
    <row r="600" spans="1:7">
      <c r="A600">
        <v>763</v>
      </c>
      <c r="B600" t="str">
        <f>VLOOKUP('SEDES DEFINITIVAS'!A600,'Listado EcoEscuelas  TCC'!A:AS,2,FALSE)</f>
        <v>Chocó</v>
      </c>
      <c r="C600" t="str">
        <f>VLOOKUP(A600,'Listado EcoEscuelas  TCC'!A:AS,3,FALSE)</f>
        <v>Medio Atrato</v>
      </c>
      <c r="D600" t="str">
        <f>VLOOKUP(A600,'Listado EcoEscuelas  TCC'!A:F,4,FALSE)</f>
        <v>CE INDÍGENA EMBERA MIGUEL IZARAMA</v>
      </c>
      <c r="E600" t="str">
        <f>VLOOKUP('SEDES DEFINITIVAS'!A600,'Listado EcoEscuelas  TCC'!A:F,5,FALSE)</f>
        <v>SEDE INDÍGENA DE REMOLINO</v>
      </c>
      <c r="F600" s="113">
        <f>VLOOKUP('SEDES DEFINITIVAS'!A600,'Listado EcoEscuelas  TCC'!A:AS,11,FALSE)</f>
        <v>2</v>
      </c>
      <c r="G600" s="113" t="s">
        <v>25</v>
      </c>
    </row>
    <row r="601" spans="1:7">
      <c r="A601">
        <v>764</v>
      </c>
      <c r="B601" t="str">
        <f>VLOOKUP('SEDES DEFINITIVAS'!A601,'Listado EcoEscuelas  TCC'!A:AS,2,FALSE)</f>
        <v>Córdoba</v>
      </c>
      <c r="C601" t="str">
        <f>VLOOKUP(A601,'Listado EcoEscuelas  TCC'!A:AS,3,FALSE)</f>
        <v>Tierralta</v>
      </c>
      <c r="D601" t="str">
        <f>VLOOKUP(A601,'Listado EcoEscuelas  TCC'!A:F,4,FALSE)</f>
        <v>CENTRO EDUCATIVO KANYIDO</v>
      </c>
      <c r="E601" t="str">
        <f>VLOOKUP('SEDES DEFINITIVAS'!A601,'Listado EcoEscuelas  TCC'!A:F,5,FALSE)</f>
        <v>ESCUELA NUEVA PALESTINA RIO MANSO</v>
      </c>
      <c r="F601" s="113">
        <f>VLOOKUP('SEDES DEFINITIVAS'!A601,'Listado EcoEscuelas  TCC'!A:AS,11,FALSE)</f>
        <v>3</v>
      </c>
      <c r="G601" s="113" t="s">
        <v>25</v>
      </c>
    </row>
    <row r="602" spans="1:7">
      <c r="A602">
        <v>765</v>
      </c>
      <c r="B602" t="str">
        <f>VLOOKUP('SEDES DEFINITIVAS'!A602,'Listado EcoEscuelas  TCC'!A:AS,2,FALSE)</f>
        <v>Cundinamarca</v>
      </c>
      <c r="C602" t="str">
        <f>VLOOKUP(A602,'Listado EcoEscuelas  TCC'!A:AS,3,FALSE)</f>
        <v>Gachalá</v>
      </c>
      <c r="D602" t="str">
        <f>VLOOKUP(A602,'Listado EcoEscuelas  TCC'!A:F,4,FALSE)</f>
        <v>INSTITUCIÓN EDUCATIVA RURAL DEPARTAMENTAL MURCA</v>
      </c>
      <c r="E602" t="str">
        <f>VLOOKUP('SEDES DEFINITIVAS'!A602,'Listado EcoEscuelas  TCC'!A:F,5,FALSE)</f>
        <v>INSTITUCIÓN EDUCATIVA RURAL DEPARTAMENTAL MURCA</v>
      </c>
      <c r="F602" s="113">
        <f>VLOOKUP('SEDES DEFINITIVAS'!A602,'Listado EcoEscuelas  TCC'!A:AS,11,FALSE)</f>
        <v>3</v>
      </c>
      <c r="G602" s="113" t="s">
        <v>25</v>
      </c>
    </row>
    <row r="603" spans="1:7">
      <c r="A603">
        <v>768</v>
      </c>
      <c r="B603" t="str">
        <f>VLOOKUP('SEDES DEFINITIVAS'!A603,'Listado EcoEscuelas  TCC'!A:AS,2,FALSE)</f>
        <v>Chocó</v>
      </c>
      <c r="C603" t="str">
        <f>VLOOKUP(A603,'Listado EcoEscuelas  TCC'!A:AS,3,FALSE)</f>
        <v>Bojayá(Bellavista)</v>
      </c>
      <c r="D603" t="str">
        <f>VLOOKUP(A603,'Listado EcoEscuelas  TCC'!A:F,4,FALSE)</f>
        <v>IE INDÍGENA BIAKIRU DE PUNTO ALEGRE - RIO CUIA</v>
      </c>
      <c r="E603" t="str">
        <f>VLOOKUP('SEDES DEFINITIVAS'!A603,'Listado EcoEscuelas  TCC'!A:F,5,FALSE)</f>
        <v>SEDE INDÍGENA DE PICHICORA</v>
      </c>
      <c r="F603" s="113">
        <f>VLOOKUP('SEDES DEFINITIVAS'!A603,'Listado EcoEscuelas  TCC'!A:AS,11,FALSE)</f>
        <v>2</v>
      </c>
      <c r="G603" s="666" t="s">
        <v>25</v>
      </c>
    </row>
    <row r="604" spans="1:7">
      <c r="A604">
        <v>769</v>
      </c>
      <c r="B604" t="str">
        <f>VLOOKUP('SEDES DEFINITIVAS'!A604,'Listado EcoEscuelas  TCC'!A:AS,2,FALSE)</f>
        <v>Chocó</v>
      </c>
      <c r="C604" t="str">
        <f>VLOOKUP(A604,'Listado EcoEscuelas  TCC'!A:AS,3,FALSE)</f>
        <v>Riosucio</v>
      </c>
      <c r="D604" t="str">
        <f>VLOOKUP(A604,'Listado EcoEscuelas  TCC'!A:F,4,FALSE)</f>
        <v>IE INDÍGENA WOUNAAN KHIRJUG</v>
      </c>
      <c r="E604" t="str">
        <f>VLOOKUP('SEDES DEFINITIVAS'!A604,'Listado EcoEscuelas  TCC'!A:F,5,FALSE)</f>
        <v>SEDE INDÍGENA JOSE AURELIO</v>
      </c>
      <c r="F604" s="113">
        <f>VLOOKUP('SEDES DEFINITIVAS'!A604,'Listado EcoEscuelas  TCC'!A:AS,11,FALSE)</f>
        <v>2</v>
      </c>
      <c r="G604" s="113" t="s">
        <v>25</v>
      </c>
    </row>
    <row r="605" spans="1:7">
      <c r="A605">
        <v>770</v>
      </c>
      <c r="B605" t="str">
        <f>VLOOKUP('SEDES DEFINITIVAS'!A605,'Listado EcoEscuelas  TCC'!A:AS,2,FALSE)</f>
        <v>Cesar</v>
      </c>
      <c r="C605" t="str">
        <f>VLOOKUP(A605,'Listado EcoEscuelas  TCC'!A:AS,3,FALSE)</f>
        <v>Pueblo Bello</v>
      </c>
      <c r="D605" t="str">
        <f>VLOOKUP(A605,'Listado EcoEscuelas  TCC'!A:F,4,FALSE)</f>
        <v>INSTITUCION EDUCATIVA CENTRO INDIGENA DE EDUCACION DIVERSIFICADA</v>
      </c>
      <c r="E605" t="str">
        <f>VLOOKUP('SEDES DEFINITIVAS'!A605,'Listado EcoEscuelas  TCC'!A:F,5,FALSE)</f>
        <v>SEDE INDIGENA MAKOGEKA</v>
      </c>
      <c r="F605" s="113">
        <f>VLOOKUP('SEDES DEFINITIVAS'!A605,'Listado EcoEscuelas  TCC'!A:AS,11,FALSE)</f>
        <v>2</v>
      </c>
      <c r="G605" s="113" t="s">
        <v>25</v>
      </c>
    </row>
    <row r="606" spans="1:7">
      <c r="A606">
        <v>771</v>
      </c>
      <c r="B606" t="str">
        <f>VLOOKUP('SEDES DEFINITIVAS'!A606,'Listado EcoEscuelas  TCC'!A:AS,2,FALSE)</f>
        <v>Cesar</v>
      </c>
      <c r="C606" t="str">
        <f>VLOOKUP(A606,'Listado EcoEscuelas  TCC'!A:AS,3,FALSE)</f>
        <v>Pueblo Bello</v>
      </c>
      <c r="D606" t="str">
        <f>VLOOKUP(A606,'Listado EcoEscuelas  TCC'!A:F,4,FALSE)</f>
        <v>CENTRO EDUCATIVO EL DIVISO</v>
      </c>
      <c r="E606" t="str">
        <f>VLOOKUP('SEDES DEFINITIVAS'!A606,'Listado EcoEscuelas  TCC'!A:F,5,FALSE)</f>
        <v>SEDE ENRRIQUE CAMILO MESTRE</v>
      </c>
      <c r="F606" s="113">
        <f>VLOOKUP('SEDES DEFINITIVAS'!A606,'Listado EcoEscuelas  TCC'!A:AS,11,FALSE)</f>
        <v>2</v>
      </c>
      <c r="G606" s="113" t="s">
        <v>25</v>
      </c>
    </row>
    <row r="607" spans="1:7">
      <c r="A607">
        <v>772</v>
      </c>
      <c r="B607" t="str">
        <f>VLOOKUP('SEDES DEFINITIVAS'!A607,'Listado EcoEscuelas  TCC'!A:AS,2,FALSE)</f>
        <v>Guainía</v>
      </c>
      <c r="C607" t="str">
        <f>VLOOKUP(A607,'Listado EcoEscuelas  TCC'!A:AS,3,FALSE)</f>
        <v>Inírida</v>
      </c>
      <c r="D607" t="str">
        <f>VLOOKUP(A607,'Listado EcoEscuelas  TCC'!A:F,4,FALSE)</f>
        <v>I.E. Bas Porfirio Barba Jacob</v>
      </c>
      <c r="E607" t="str">
        <f>VLOOKUP('SEDES DEFINITIVAS'!A607,'Listado EcoEscuelas  TCC'!A:F,5,FALSE)</f>
        <v>Ramon Cardozo</v>
      </c>
      <c r="F607" s="113">
        <f>VLOOKUP('SEDES DEFINITIVAS'!A607,'Listado EcoEscuelas  TCC'!A:AS,11,FALSE)</f>
        <v>1</v>
      </c>
      <c r="G607" s="113" t="s">
        <v>25</v>
      </c>
    </row>
    <row r="608" spans="1:7">
      <c r="A608">
        <v>773</v>
      </c>
      <c r="B608" t="str">
        <f>VLOOKUP('SEDES DEFINITIVAS'!A608,'Listado EcoEscuelas  TCC'!A:AS,2,FALSE)</f>
        <v>Caquetá</v>
      </c>
      <c r="C608" t="str">
        <f>VLOOKUP(A608,'Listado EcoEscuelas  TCC'!A:AS,3,FALSE)</f>
        <v>Solano</v>
      </c>
      <c r="D608" t="str">
        <f>VLOOKUP(A608,'Listado EcoEscuelas  TCC'!A:F,4,FALSE)</f>
        <v>I.E.R. INDIGENA COREGUAJE</v>
      </c>
      <c r="E608" t="str">
        <f>VLOOKUP('SEDES DEFINITIVAS'!A608,'Listado EcoEscuelas  TCC'!A:F,5,FALSE)</f>
        <v>INDIGENA EL DIAMANTE</v>
      </c>
      <c r="F608" s="113">
        <f>VLOOKUP('SEDES DEFINITIVAS'!A608,'Listado EcoEscuelas  TCC'!A:AS,11,FALSE)</f>
        <v>2</v>
      </c>
      <c r="G608" s="113" t="s">
        <v>25</v>
      </c>
    </row>
    <row r="609" spans="1:7">
      <c r="A609">
        <v>774</v>
      </c>
      <c r="B609" t="str">
        <f>VLOOKUP('SEDES DEFINITIVAS'!A609,'Listado EcoEscuelas  TCC'!A:AS,2,FALSE)</f>
        <v>Guainía</v>
      </c>
      <c r="C609" t="str">
        <f>VLOOKUP(A609,'Listado EcoEscuelas  TCC'!A:AS,3,FALSE)</f>
        <v>Inírida</v>
      </c>
      <c r="D609" t="str">
        <f>VLOOKUP(A609,'Listado EcoEscuelas  TCC'!A:F,4,FALSE)</f>
        <v>C.E.  La Libertad</v>
      </c>
      <c r="E609" t="str">
        <f>VLOOKUP('SEDES DEFINITIVAS'!A609,'Listado EcoEscuelas  TCC'!A:F,5,FALSE)</f>
        <v>Felix Valencia Cano</v>
      </c>
      <c r="F609" s="113">
        <f>VLOOKUP('SEDES DEFINITIVAS'!A609,'Listado EcoEscuelas  TCC'!A:AS,11,FALSE)</f>
        <v>1</v>
      </c>
      <c r="G609" s="113" t="s">
        <v>25</v>
      </c>
    </row>
    <row r="610" spans="1:7">
      <c r="A610">
        <v>775</v>
      </c>
      <c r="B610" t="str">
        <f>VLOOKUP('SEDES DEFINITIVAS'!A610,'Listado EcoEscuelas  TCC'!A:AS,2,FALSE)</f>
        <v>Guainía</v>
      </c>
      <c r="C610" t="str">
        <f>VLOOKUP(A610,'Listado EcoEscuelas  TCC'!A:AS,3,FALSE)</f>
        <v>Inírida</v>
      </c>
      <c r="D610" t="str">
        <f>VLOOKUP(A610,'Listado EcoEscuelas  TCC'!A:F,4,FALSE)</f>
        <v>C.E. Enrrique Olaya Herera</v>
      </c>
      <c r="E610" t="str">
        <f>VLOOKUP('SEDES DEFINITIVAS'!A610,'Listado EcoEscuelas  TCC'!A:F,5,FALSE)</f>
        <v>Manuel Antonio Rodriguez</v>
      </c>
      <c r="F610" s="113">
        <f>VLOOKUP('SEDES DEFINITIVAS'!A610,'Listado EcoEscuelas  TCC'!A:AS,11,FALSE)</f>
        <v>1</v>
      </c>
      <c r="G610" s="113" t="s">
        <v>25</v>
      </c>
    </row>
    <row r="611" spans="1:7">
      <c r="A611">
        <v>776</v>
      </c>
      <c r="B611" t="str">
        <f>VLOOKUP('SEDES DEFINITIVAS'!A611,'Listado EcoEscuelas  TCC'!A:AS,2,FALSE)</f>
        <v>Cauca</v>
      </c>
      <c r="C611" t="str">
        <f>VLOOKUP(A611,'Listado EcoEscuelas  TCC'!A:AS,3,FALSE)</f>
        <v>Santa Rosa</v>
      </c>
      <c r="D611" t="str">
        <f>VLOOKUP(A611,'Listado EcoEscuelas  TCC'!A:F,4,FALSE)</f>
        <v>I.E.A. JOSÉ ACEVEDO Y GÓMEZ</v>
      </c>
      <c r="E611" t="str">
        <f>VLOOKUP('SEDES DEFINITIVAS'!A611,'Listado EcoEscuelas  TCC'!A:F,5,FALSE)</f>
        <v>SANTA ROSA</v>
      </c>
      <c r="F611" s="113">
        <f>VLOOKUP('SEDES DEFINITIVAS'!A611,'Listado EcoEscuelas  TCC'!A:AS,11,FALSE)</f>
        <v>2</v>
      </c>
      <c r="G611" s="113" t="s">
        <v>25</v>
      </c>
    </row>
    <row r="612" spans="1:7">
      <c r="A612">
        <v>777</v>
      </c>
      <c r="B612" t="str">
        <f>VLOOKUP('SEDES DEFINITIVAS'!A612,'Listado EcoEscuelas  TCC'!A:AS,2,FALSE)</f>
        <v>Cauca</v>
      </c>
      <c r="C612" t="str">
        <f>VLOOKUP(A612,'Listado EcoEscuelas  TCC'!A:AS,3,FALSE)</f>
        <v>Santa Rosa</v>
      </c>
      <c r="D612" t="str">
        <f>VLOOKUP(A612,'Listado EcoEscuelas  TCC'!A:F,4,FALSE)</f>
        <v>I.E.A. FRAY ISIDORO DE MONTCLAR</v>
      </c>
      <c r="E612" t="str">
        <f>VLOOKUP('SEDES DEFINITIVAS'!A612,'Listado EcoEscuelas  TCC'!A:F,5,FALSE)</f>
        <v>I.E.A. FRAY ISIDORO DE MONTCLAR - SEDE PRINCIPAL</v>
      </c>
      <c r="F612" s="113">
        <f>VLOOKUP('SEDES DEFINITIVAS'!A612,'Listado EcoEscuelas  TCC'!A:AS,11,FALSE)</f>
        <v>2</v>
      </c>
      <c r="G612" s="113" t="s">
        <v>25</v>
      </c>
    </row>
    <row r="613" spans="1:7">
      <c r="A613">
        <v>778</v>
      </c>
      <c r="B613" t="str">
        <f>VLOOKUP('SEDES DEFINITIVAS'!A613,'Listado EcoEscuelas  TCC'!A:AS,2,FALSE)</f>
        <v>Caquetá</v>
      </c>
      <c r="C613" t="str">
        <f>VLOOKUP(A613,'Listado EcoEscuelas  TCC'!A:AS,3,FALSE)</f>
        <v>Milán</v>
      </c>
      <c r="D613" t="str">
        <f>VLOOKUP(A613,'Listado EcoEscuelas  TCC'!A:F,4,FALSE)</f>
        <v>I.E.R.INDIGENA MAMA BWE REOJACHE</v>
      </c>
      <c r="E613" t="str">
        <f>VLOOKUP('SEDES DEFINITIVAS'!A613,'Listado EcoEscuelas  TCC'!A:F,5,FALSE)</f>
        <v>INDIGENA SAN FRANCISCO</v>
      </c>
      <c r="F613" s="113">
        <f>VLOOKUP('SEDES DEFINITIVAS'!A613,'Listado EcoEscuelas  TCC'!A:AS,11,FALSE)</f>
        <v>2</v>
      </c>
      <c r="G613" s="113" t="s">
        <v>25</v>
      </c>
    </row>
    <row r="614" spans="1:7">
      <c r="A614">
        <v>779</v>
      </c>
      <c r="B614" t="str">
        <f>VLOOKUP('SEDES DEFINITIVAS'!A614,'Listado EcoEscuelas  TCC'!A:AS,2,FALSE)</f>
        <v>Guainía</v>
      </c>
      <c r="C614" t="str">
        <f>VLOOKUP(A614,'Listado EcoEscuelas  TCC'!A:AS,3,FALSE)</f>
        <v>Inírida</v>
      </c>
      <c r="D614" t="str">
        <f>VLOOKUP(A614,'Listado EcoEscuelas  TCC'!A:F,4,FALSE)</f>
        <v>I.E. Bas Porfirio Barba Jacob</v>
      </c>
      <c r="E614" t="str">
        <f>VLOOKUP('SEDES DEFINITIVAS'!A614,'Listado EcoEscuelas  TCC'!A:F,5,FALSE)</f>
        <v>Marco Antonio Francisco</v>
      </c>
      <c r="F614" s="113">
        <f>VLOOKUP('SEDES DEFINITIVAS'!A614,'Listado EcoEscuelas  TCC'!A:AS,11,FALSE)</f>
        <v>1</v>
      </c>
      <c r="G614" s="113" t="s">
        <v>25</v>
      </c>
    </row>
    <row r="615" spans="1:7">
      <c r="A615">
        <v>780</v>
      </c>
      <c r="B615" t="str">
        <f>VLOOKUP('SEDES DEFINITIVAS'!A615,'Listado EcoEscuelas  TCC'!A:AS,2,FALSE)</f>
        <v>Guainía</v>
      </c>
      <c r="C615" t="str">
        <f>VLOOKUP(A615,'Listado EcoEscuelas  TCC'!A:AS,3,FALSE)</f>
        <v>Inírida</v>
      </c>
      <c r="D615" t="str">
        <f>VLOOKUP(A615,'Listado EcoEscuelas  TCC'!A:F,4,FALSE)</f>
        <v>C.E. Enrrique Olaya Herera</v>
      </c>
      <c r="E615" t="str">
        <f>VLOOKUP('SEDES DEFINITIVAS'!A615,'Listado EcoEscuelas  TCC'!A:F,5,FALSE)</f>
        <v>Inocencio Chinca</v>
      </c>
      <c r="F615" s="113">
        <f>VLOOKUP('SEDES DEFINITIVAS'!A615,'Listado EcoEscuelas  TCC'!A:AS,11,FALSE)</f>
        <v>1</v>
      </c>
      <c r="G615" s="113" t="s">
        <v>25</v>
      </c>
    </row>
    <row r="616" spans="1:7">
      <c r="A616">
        <v>790</v>
      </c>
      <c r="B616" t="str">
        <f>VLOOKUP('SEDES DEFINITIVAS'!A616,'Listado EcoEscuelas  TCC'!A:AS,2,FALSE)</f>
        <v>Chocó</v>
      </c>
      <c r="C616" t="str">
        <f>VLOOKUP(A616,'Listado EcoEscuelas  TCC'!A:AS,3,FALSE)</f>
        <v>Bajo Baudó(Pizarro)</v>
      </c>
      <c r="D616" t="str">
        <f>VLOOKUP(A616,'Listado EcoEscuelas  TCC'!A:F,4,FALSE)</f>
        <v>CE INDÍGENA ERIS PAPELITO</v>
      </c>
      <c r="E616" t="str">
        <f>VLOOKUP('SEDES DEFINITIVAS'!A616,'Listado EcoEscuelas  TCC'!A:F,5,FALSE)</f>
        <v>SEDE INDÍGENA DE AGUACATE</v>
      </c>
      <c r="F616" s="113">
        <f>VLOOKUP('SEDES DEFINITIVAS'!A616,'Listado EcoEscuelas  TCC'!A:AS,11,FALSE)</f>
        <v>3</v>
      </c>
      <c r="G616" s="113" t="s">
        <v>25</v>
      </c>
    </row>
    <row r="617" spans="1:7">
      <c r="A617">
        <v>791</v>
      </c>
      <c r="B617" t="str">
        <f>VLOOKUP('SEDES DEFINITIVAS'!A617,'Listado EcoEscuelas  TCC'!A:AS,2,FALSE)</f>
        <v>Tolima</v>
      </c>
      <c r="C617" t="str">
        <f>VLOOKUP(A617,'Listado EcoEscuelas  TCC'!A:AS,3,FALSE)</f>
        <v>Ataco</v>
      </c>
      <c r="D617" t="str">
        <f>VLOOKUP(A617,'Listado EcoEscuelas  TCC'!A:F,4,FALSE)</f>
        <v>INSTITUCION EDUCATIVA TECNICA MARTIN POMALA</v>
      </c>
      <c r="E617" t="str">
        <f>VLOOKUP('SEDES DEFINITIVAS'!A617,'Listado EcoEscuelas  TCC'!A:F,5,FALSE)</f>
        <v>SAN PEDRO</v>
      </c>
      <c r="F617" s="113">
        <f>VLOOKUP('SEDES DEFINITIVAS'!A617,'Listado EcoEscuelas  TCC'!A:AS,11,FALSE)</f>
        <v>3</v>
      </c>
      <c r="G617" s="113" t="s">
        <v>25</v>
      </c>
    </row>
    <row r="618" spans="1:7">
      <c r="A618">
        <v>792</v>
      </c>
      <c r="B618" t="str">
        <f>VLOOKUP('SEDES DEFINITIVAS'!A618,'Listado EcoEscuelas  TCC'!A:AS,2,FALSE)</f>
        <v>Vichada</v>
      </c>
      <c r="C618" t="str">
        <f>VLOOKUP(A618,'Listado EcoEscuelas  TCC'!A:AS,3,FALSE)</f>
        <v>Cumaribo</v>
      </c>
      <c r="D618" t="str">
        <f>VLOOKUP(A618,'Listado EcoEscuelas  TCC'!A:F,4,FALSE)</f>
        <v>CENTRO EDUCATIVO PALOMAS</v>
      </c>
      <c r="E618" t="str">
        <f>VLOOKUP('SEDES DEFINITIVAS'!A618,'Listado EcoEscuelas  TCC'!A:F,5,FALSE)</f>
        <v>CENTRO EDUCATIVO PALOMAS - SEDE PRINCIPAL</v>
      </c>
      <c r="F618" s="113">
        <f>VLOOKUP('SEDES DEFINITIVAS'!A618,'Listado EcoEscuelas  TCC'!A:AS,11,FALSE)</f>
        <v>3</v>
      </c>
      <c r="G618" s="113" t="s">
        <v>25</v>
      </c>
    </row>
    <row r="619" spans="1:7">
      <c r="A619">
        <v>793</v>
      </c>
      <c r="B619" t="str">
        <f>VLOOKUP('SEDES DEFINITIVAS'!A619,'Listado EcoEscuelas  TCC'!A:AS,2,FALSE)</f>
        <v>Guainía</v>
      </c>
      <c r="C619" t="str">
        <f>VLOOKUP(A619,'Listado EcoEscuelas  TCC'!A:AS,3,FALSE)</f>
        <v>Inírida</v>
      </c>
      <c r="D619" t="str">
        <f>VLOOKUP(A619,'Listado EcoEscuelas  TCC'!A:F,4,FALSE)</f>
        <v>C.E. ENRRIQUE OLAYA HERERA</v>
      </c>
      <c r="E619" t="str">
        <f>VLOOKUP('SEDES DEFINITIVAS'!A619,'Listado EcoEscuelas  TCC'!A:F,5,FALSE)</f>
        <v>C.E. ENRIQUE OLAYA HERRERA</v>
      </c>
      <c r="F619" s="113">
        <f>VLOOKUP('SEDES DEFINITIVAS'!A619,'Listado EcoEscuelas  TCC'!A:AS,11,FALSE)</f>
        <v>2</v>
      </c>
      <c r="G619" s="113" t="s">
        <v>25</v>
      </c>
    </row>
    <row r="620" spans="1:7">
      <c r="A620">
        <v>794</v>
      </c>
      <c r="B620" t="str">
        <f>VLOOKUP('SEDES DEFINITIVAS'!A620,'Listado EcoEscuelas  TCC'!A:AS,2,FALSE)</f>
        <v>Nariño</v>
      </c>
      <c r="C620" t="str">
        <f>VLOOKUP(A620,'Listado EcoEscuelas  TCC'!A:AS,3,FALSE)</f>
        <v>El Charco</v>
      </c>
      <c r="D620" t="str">
        <f>VLOOKUP(A620,'Listado EcoEscuelas  TCC'!A:F,4,FALSE)</f>
        <v>CENTRO EDUCATIVO RURAL MAIZ BLANCO</v>
      </c>
      <c r="E620" t="str">
        <f>VLOOKUP('SEDES DEFINITIVAS'!A620,'Listado EcoEscuelas  TCC'!A:F,5,FALSE)</f>
        <v>SEDE 5 PAMBILERO</v>
      </c>
      <c r="F620" s="113">
        <f>VLOOKUP('SEDES DEFINITIVAS'!A620,'Listado EcoEscuelas  TCC'!A:AS,11,FALSE)</f>
        <v>3</v>
      </c>
      <c r="G620" s="113" t="s">
        <v>25</v>
      </c>
    </row>
    <row r="621" spans="1:7">
      <c r="A621">
        <v>795</v>
      </c>
      <c r="B621" t="str">
        <f>VLOOKUP('SEDES DEFINITIVAS'!A621,'Listado EcoEscuelas  TCC'!A:AS,2,FALSE)</f>
        <v>Cauca</v>
      </c>
      <c r="C621" t="str">
        <f>VLOOKUP(A621,'Listado EcoEscuelas  TCC'!A:AS,3,FALSE)</f>
        <v>López (Micay)</v>
      </c>
      <c r="D621" t="str">
        <f>VLOOKUP(A621,'Listado EcoEscuelas  TCC'!A:F,4,FALSE)</f>
        <v>I.E. DOS QUEBRADAS</v>
      </c>
      <c r="E621" t="str">
        <f>VLOOKUP('SEDES DEFINITIVAS'!A621,'Listado EcoEscuelas  TCC'!A:F,5,FALSE)</f>
        <v>CONCEPCION</v>
      </c>
      <c r="F621" s="113">
        <f>VLOOKUP('SEDES DEFINITIVAS'!A621,'Listado EcoEscuelas  TCC'!A:AS,11,FALSE)</f>
        <v>3</v>
      </c>
      <c r="G621" s="113" t="s">
        <v>25</v>
      </c>
    </row>
    <row r="622" spans="1:7">
      <c r="A622">
        <v>796</v>
      </c>
      <c r="B622" t="str">
        <f>VLOOKUP('SEDES DEFINITIVAS'!A622,'Listado EcoEscuelas  TCC'!A:AS,2,FALSE)</f>
        <v>Guainía</v>
      </c>
      <c r="C622" t="str">
        <f>VLOOKUP(A622,'Listado EcoEscuelas  TCC'!A:AS,3,FALSE)</f>
        <v>Inírida</v>
      </c>
      <c r="D622" t="str">
        <f>VLOOKUP(A622,'Listado EcoEscuelas  TCC'!A:F,4,FALSE)</f>
        <v>C.E.  LA LIBERTAD</v>
      </c>
      <c r="E622" t="str">
        <f>VLOOKUP('SEDES DEFINITIVAS'!A622,'Listado EcoEscuelas  TCC'!A:F,5,FALSE)</f>
        <v>MARIO ENRIQUE ANGEL - SEDE PRINCIPAL</v>
      </c>
      <c r="F622" s="113">
        <f>VLOOKUP('SEDES DEFINITIVAS'!A622,'Listado EcoEscuelas  TCC'!A:AS,11,FALSE)</f>
        <v>2</v>
      </c>
      <c r="G622" s="113" t="s">
        <v>25</v>
      </c>
    </row>
    <row r="623" spans="1:7">
      <c r="A623">
        <v>797</v>
      </c>
      <c r="B623" t="str">
        <f>VLOOKUP('SEDES DEFINITIVAS'!A623,'Listado EcoEscuelas  TCC'!A:AS,2,FALSE)</f>
        <v>Antioquia</v>
      </c>
      <c r="C623" t="str">
        <f>VLOOKUP(A623,'Listado EcoEscuelas  TCC'!A:AS,3,FALSE)</f>
        <v>Caucasia</v>
      </c>
      <c r="D623" t="str">
        <f>VLOOKUP(A623,'Listado EcoEscuelas  TCC'!A:F,4,FALSE)</f>
        <v>C. E. R. NO HAY COMO DIOS</v>
      </c>
      <c r="E623" t="str">
        <f>VLOOKUP('SEDES DEFINITIVAS'!A623,'Listado EcoEscuelas  TCC'!A:F,5,FALSE)</f>
        <v>C. E. R. NO HAY COMO DIOS</v>
      </c>
      <c r="F623" s="113">
        <f>VLOOKUP('SEDES DEFINITIVAS'!A623,'Listado EcoEscuelas  TCC'!A:AS,11,FALSE)</f>
        <v>3</v>
      </c>
      <c r="G623" s="113" t="s">
        <v>25</v>
      </c>
    </row>
    <row r="624" spans="1:7">
      <c r="A624">
        <v>799</v>
      </c>
      <c r="B624" t="str">
        <f>VLOOKUP('SEDES DEFINITIVAS'!A624,'Listado EcoEscuelas  TCC'!A:AS,2,FALSE)</f>
        <v>Cauca</v>
      </c>
      <c r="C624" t="str">
        <f>VLOOKUP(A624,'Listado EcoEscuelas  TCC'!A:AS,3,FALSE)</f>
        <v>Toribío</v>
      </c>
      <c r="D624" t="str">
        <f>VLOOKUP(A624,'Listado EcoEscuelas  TCC'!A:F,4,FALSE)</f>
        <v>C.E. EL DAMIAN</v>
      </c>
      <c r="E624" t="str">
        <f>VLOOKUP('SEDES DEFINITIVAS'!A624,'Listado EcoEscuelas  TCC'!A:F,5,FALSE)</f>
        <v>C.E. EL DAMIAN - SEDE PRINCIPAL</v>
      </c>
      <c r="F624" s="113">
        <f>VLOOKUP('SEDES DEFINITIVAS'!A624,'Listado EcoEscuelas  TCC'!A:AS,11,FALSE)</f>
        <v>3</v>
      </c>
      <c r="G624" s="113" t="s">
        <v>25</v>
      </c>
    </row>
    <row r="625" spans="1:7">
      <c r="A625">
        <v>800</v>
      </c>
      <c r="B625" t="str">
        <f>VLOOKUP('SEDES DEFINITIVAS'!A625,'Listado EcoEscuelas  TCC'!A:AS,2,FALSE)</f>
        <v>Cauca</v>
      </c>
      <c r="C625" t="str">
        <f>VLOOKUP(A625,'Listado EcoEscuelas  TCC'!A:AS,3,FALSE)</f>
        <v>Buenos Aires</v>
      </c>
      <c r="D625" t="str">
        <f>VLOOKUP(A625,'Listado EcoEscuelas  TCC'!A:F,4,FALSE)</f>
        <v>CENTRO EDUCATIVO CASCAJERO</v>
      </c>
      <c r="E625" t="str">
        <f>VLOOKUP('SEDES DEFINITIVAS'!A625,'Listado EcoEscuelas  TCC'!A:F,5,FALSE)</f>
        <v>CASCAJERO (sede principal)</v>
      </c>
      <c r="F625" s="113">
        <f>VLOOKUP('SEDES DEFINITIVAS'!A625,'Listado EcoEscuelas  TCC'!A:AS,11,FALSE)</f>
        <v>3</v>
      </c>
      <c r="G625" s="113" t="s">
        <v>25</v>
      </c>
    </row>
    <row r="626" spans="1:7">
      <c r="A626">
        <v>801</v>
      </c>
      <c r="B626" t="str">
        <f>VLOOKUP('SEDES DEFINITIVAS'!A626,'Listado EcoEscuelas  TCC'!A:AS,2,FALSE)</f>
        <v>Cesar</v>
      </c>
      <c r="C626" t="str">
        <f>VLOOKUP(A626,'Listado EcoEscuelas  TCC'!A:AS,3,FALSE)</f>
        <v>Becerril</v>
      </c>
      <c r="D626" t="str">
        <f>VLOOKUP(A626,'Listado EcoEscuelas  TCC'!A:F,4,FALSE)</f>
        <v>CENTRO EDUCATIVO INDIGENA SOCOMBA</v>
      </c>
      <c r="E626" t="str">
        <f>VLOOKUP('SEDES DEFINITIVAS'!A626,'Listado EcoEscuelas  TCC'!A:F,5,FALSE)</f>
        <v>SEDE BILINGAE LOS GRANADOS</v>
      </c>
      <c r="F626" s="113">
        <f>VLOOKUP('SEDES DEFINITIVAS'!A626,'Listado EcoEscuelas  TCC'!A:AS,11,FALSE)</f>
        <v>3</v>
      </c>
      <c r="G626" s="113" t="s">
        <v>25</v>
      </c>
    </row>
    <row r="627" spans="1:7">
      <c r="A627">
        <v>802</v>
      </c>
      <c r="B627" t="str">
        <f>VLOOKUP('SEDES DEFINITIVAS'!A627,'Listado EcoEscuelas  TCC'!A:AS,2,FALSE)</f>
        <v>La Guajira</v>
      </c>
      <c r="C627" t="str">
        <f>VLOOKUP(A627,'Listado EcoEscuelas  TCC'!A:AS,3,FALSE)</f>
        <v>Uribia</v>
      </c>
      <c r="D627" t="str">
        <f>VLOOKUP(A627,'Listado EcoEscuelas  TCC'!A:F,4,FALSE)</f>
        <v>Institucion Etnoeducativa Integral Rural  Internado Indigena Del Cerro De La Teta</v>
      </c>
      <c r="E627" t="str">
        <f>VLOOKUP('SEDES DEFINITIVAS'!A627,'Listado EcoEscuelas  TCC'!A:F,5,FALSE)</f>
        <v>Jurula Pataiso</v>
      </c>
      <c r="F627" s="113">
        <f>VLOOKUP('SEDES DEFINITIVAS'!A627,'Listado EcoEscuelas  TCC'!A:AS,11,FALSE)</f>
        <v>1</v>
      </c>
      <c r="G627" s="113" t="s">
        <v>25</v>
      </c>
    </row>
    <row r="628" spans="1:7">
      <c r="A628">
        <v>803</v>
      </c>
      <c r="B628" t="str">
        <f>VLOOKUP('SEDES DEFINITIVAS'!A628,'Listado EcoEscuelas  TCC'!A:AS,2,FALSE)</f>
        <v>Chocó</v>
      </c>
      <c r="C628" t="str">
        <f>VLOOKUP(A628,'Listado EcoEscuelas  TCC'!A:AS,3,FALSE)</f>
        <v>Litoral de San Juan</v>
      </c>
      <c r="D628" t="str">
        <f>VLOOKUP(A628,'Listado EcoEscuelas  TCC'!A:F,4,FALSE)</f>
        <v>IE MARIA AUXILIADORA DE ISLA MONO</v>
      </c>
      <c r="E628" t="str">
        <f>VLOOKUP('SEDES DEFINITIVAS'!A628,'Listado EcoEscuelas  TCC'!A:F,5,FALSE)</f>
        <v>IE MARIA AUXILIADORA DE ISLA MONO - SEDE PRINCIPAL</v>
      </c>
      <c r="F628" s="113">
        <f>VLOOKUP('SEDES DEFINITIVAS'!A628,'Listado EcoEscuelas  TCC'!A:AS,11,FALSE)</f>
        <v>3</v>
      </c>
      <c r="G628" s="113" t="s">
        <v>25</v>
      </c>
    </row>
    <row r="629" spans="1:7">
      <c r="A629">
        <v>804</v>
      </c>
      <c r="B629" t="str">
        <f>VLOOKUP('SEDES DEFINITIVAS'!A629,'Listado EcoEscuelas  TCC'!A:AS,2,FALSE)</f>
        <v>La Guajira</v>
      </c>
      <c r="C629" t="str">
        <f>VLOOKUP(A629,'Listado EcoEscuelas  TCC'!A:AS,3,FALSE)</f>
        <v>Uribia</v>
      </c>
      <c r="D629" t="str">
        <f>VLOOKUP(A629,'Listado EcoEscuelas  TCC'!A:F,4,FALSE)</f>
        <v>CENTRO ETNOEDUCATIVO INTEGRAL RURAL JALALA DE JONJOCITO</v>
      </c>
      <c r="E629" t="str">
        <f>VLOOKUP('SEDES DEFINITIVAS'!A629,'Listado EcoEscuelas  TCC'!A:F,5,FALSE)</f>
        <v>JAWAIN</v>
      </c>
      <c r="F629" s="113">
        <f>VLOOKUP('SEDES DEFINITIVAS'!A629,'Listado EcoEscuelas  TCC'!A:AS,11,FALSE)</f>
        <v>3</v>
      </c>
      <c r="G629" s="113" t="s">
        <v>25</v>
      </c>
    </row>
    <row r="630" spans="1:7">
      <c r="A630">
        <v>805</v>
      </c>
      <c r="B630" t="str">
        <f>VLOOKUP('SEDES DEFINITIVAS'!A630,'Listado EcoEscuelas  TCC'!A:AS,2,FALSE)</f>
        <v>Cauca</v>
      </c>
      <c r="C630" t="str">
        <f>VLOOKUP(A630,'Listado EcoEscuelas  TCC'!A:AS,3,FALSE)</f>
        <v>Morales</v>
      </c>
      <c r="D630" t="str">
        <f>VLOOKUP(A630,'Listado EcoEscuelas  TCC'!A:F,4,FALSE)</f>
        <v>INSTITUCION EDUCATIVA INDIGENA EL MESON</v>
      </c>
      <c r="E630" t="str">
        <f>VLOOKUP('SEDES DEFINITIVAS'!A630,'Listado EcoEscuelas  TCC'!A:F,5,FALSE)</f>
        <v>ESCUELA RURAL MIXTA SAN JOSE DE CAUCA</v>
      </c>
      <c r="F630" s="113">
        <f>VLOOKUP('SEDES DEFINITIVAS'!A630,'Listado EcoEscuelas  TCC'!A:AS,11,FALSE)</f>
        <v>3</v>
      </c>
      <c r="G630" s="113" t="s">
        <v>25</v>
      </c>
    </row>
    <row r="631" spans="1:7">
      <c r="A631">
        <v>806</v>
      </c>
      <c r="B631" t="str">
        <f>VLOOKUP('SEDES DEFINITIVAS'!A631,'Listado EcoEscuelas  TCC'!A:AS,2,FALSE)</f>
        <v>Tolima</v>
      </c>
      <c r="C631" t="str">
        <f>VLOOKUP(A631,'Listado EcoEscuelas  TCC'!A:AS,3,FALSE)</f>
        <v>Rovira</v>
      </c>
      <c r="D631" t="str">
        <f>VLOOKUP(A631,'Listado EcoEscuelas  TCC'!A:F,4,FALSE)</f>
        <v>INSTITUCION EDUCATIVA LA REFORMA</v>
      </c>
      <c r="E631" t="str">
        <f>VLOOKUP('SEDES DEFINITIVAS'!A631,'Listado EcoEscuelas  TCC'!A:F,5,FALSE)</f>
        <v>PRADO PANDO</v>
      </c>
      <c r="F631" s="113">
        <f>VLOOKUP('SEDES DEFINITIVAS'!A631,'Listado EcoEscuelas  TCC'!A:AS,11,FALSE)</f>
        <v>3</v>
      </c>
      <c r="G631" s="113" t="s">
        <v>25</v>
      </c>
    </row>
    <row r="632" spans="1:7">
      <c r="A632">
        <v>807</v>
      </c>
      <c r="B632" t="str">
        <f>VLOOKUP('SEDES DEFINITIVAS'!A632,'Listado EcoEscuelas  TCC'!A:AS,2,FALSE)</f>
        <v>Chocó</v>
      </c>
      <c r="C632" t="str">
        <f>VLOOKUP(A632,'Listado EcoEscuelas  TCC'!A:AS,3,FALSE)</f>
        <v>Unión Panamericana</v>
      </c>
      <c r="D632" t="str">
        <f>VLOOKUP(A632,'Listado EcoEscuelas  TCC'!A:F,4,FALSE)</f>
        <v>CE INDÍGENA DE PICHINDE</v>
      </c>
      <c r="E632" t="str">
        <f>VLOOKUP('SEDES DEFINITIVAS'!A632,'Listado EcoEscuelas  TCC'!A:F,5,FALSE)</f>
        <v>CE INDÍGENA DE PICHINDE - SEDE PRINCIPAL</v>
      </c>
      <c r="F632" s="113">
        <f>VLOOKUP('SEDES DEFINITIVAS'!A632,'Listado EcoEscuelas  TCC'!A:AS,11,FALSE)</f>
        <v>3</v>
      </c>
      <c r="G632" s="113" t="s">
        <v>25</v>
      </c>
    </row>
    <row r="633" spans="1:7">
      <c r="A633">
        <v>808</v>
      </c>
      <c r="B633" t="str">
        <f>VLOOKUP('SEDES DEFINITIVAS'!A633,'Listado EcoEscuelas  TCC'!A:AS,2,FALSE)</f>
        <v>Cauca</v>
      </c>
      <c r="C633" t="str">
        <f>VLOOKUP(A633,'Listado EcoEscuelas  TCC'!A:AS,3,FALSE)</f>
        <v>López (Micay)</v>
      </c>
      <c r="D633" t="str">
        <f>VLOOKUP(A633,'Listado EcoEscuelas  TCC'!A:F,4,FALSE)</f>
        <v>INSTITUCION EDUCATIVA LA ROTURA</v>
      </c>
      <c r="E633" t="str">
        <f>VLOOKUP('SEDES DEFINITIVAS'!A633,'Listado EcoEscuelas  TCC'!A:F,5,FALSE)</f>
        <v>LA ROTURA (sede principal)</v>
      </c>
      <c r="F633" s="113">
        <f>VLOOKUP('SEDES DEFINITIVAS'!A633,'Listado EcoEscuelas  TCC'!A:AS,11,FALSE)</f>
        <v>3</v>
      </c>
      <c r="G633" s="113" t="s">
        <v>25</v>
      </c>
    </row>
    <row r="634" spans="1:7">
      <c r="A634">
        <v>809</v>
      </c>
      <c r="B634" t="str">
        <f>VLOOKUP('SEDES DEFINITIVAS'!A634,'Listado EcoEscuelas  TCC'!A:AS,2,FALSE)</f>
        <v>La Guajira</v>
      </c>
      <c r="C634" t="str">
        <f>VLOOKUP(A634,'Listado EcoEscuelas  TCC'!A:AS,3,FALSE)</f>
        <v>Maicao</v>
      </c>
      <c r="D634" t="str">
        <f>VLOOKUP(A634,'Listado EcoEscuelas  TCC'!A:F,4,FALSE)</f>
        <v>CENTRO EDUCATIVO INDIGENA NO. 13</v>
      </c>
      <c r="E634" t="str">
        <f>VLOOKUP('SEDES DEFINITIVAS'!A634,'Listado EcoEscuelas  TCC'!A:F,5,FALSE)</f>
        <v>MAKATAMA&gt;ANA</v>
      </c>
      <c r="F634" s="113">
        <f>VLOOKUP('SEDES DEFINITIVAS'!A634,'Listado EcoEscuelas  TCC'!A:AS,11,FALSE)</f>
        <v>2</v>
      </c>
      <c r="G634" s="113" t="s">
        <v>25</v>
      </c>
    </row>
    <row r="635" spans="1:7">
      <c r="A635">
        <v>810</v>
      </c>
      <c r="B635" t="str">
        <f>VLOOKUP('SEDES DEFINITIVAS'!A635,'Listado EcoEscuelas  TCC'!A:AS,2,FALSE)</f>
        <v>Antioquia</v>
      </c>
      <c r="C635" t="str">
        <f>VLOOKUP(A635,'Listado EcoEscuelas  TCC'!A:AS,3,FALSE)</f>
        <v>Segovia</v>
      </c>
      <c r="D635" t="str">
        <f>VLOOKUP(A635,'Listado EcoEscuelas  TCC'!A:F,4,FALSE)</f>
        <v>I. E. LIBORIO BATALLER</v>
      </c>
      <c r="E635" t="str">
        <f>VLOOKUP('SEDES DEFINITIVAS'!A635,'Listado EcoEscuelas  TCC'!A:F,5,FALSE)</f>
        <v>C.E.R ARENALES</v>
      </c>
      <c r="F635" s="113">
        <f>VLOOKUP('SEDES DEFINITIVAS'!A635,'Listado EcoEscuelas  TCC'!A:AS,11,FALSE)</f>
        <v>3</v>
      </c>
      <c r="G635" s="113" t="s">
        <v>25</v>
      </c>
    </row>
    <row r="636" spans="1:7">
      <c r="A636">
        <v>811</v>
      </c>
      <c r="B636" t="str">
        <f>VLOOKUP('SEDES DEFINITIVAS'!A636,'Listado EcoEscuelas  TCC'!A:AS,2,FALSE)</f>
        <v>Norte de Santander</v>
      </c>
      <c r="C636" t="str">
        <f>VLOOKUP(A636,'Listado EcoEscuelas  TCC'!A:AS,3,FALSE)</f>
        <v>Tibú</v>
      </c>
      <c r="D636" t="str">
        <f>VLOOKUP(A636,'Listado EcoEscuelas  TCC'!A:F,4,FALSE)</f>
        <v>INSTITUCION EDUCATIVA RURAL LA SERPENTINA</v>
      </c>
      <c r="E636" t="str">
        <f>VLOOKUP('SEDES DEFINITIVAS'!A636,'Listado EcoEscuelas  TCC'!A:F,5,FALSE)</f>
        <v>SEDE SAN MARTIN</v>
      </c>
      <c r="F636" s="113">
        <f>VLOOKUP('SEDES DEFINITIVAS'!A636,'Listado EcoEscuelas  TCC'!A:AS,11,FALSE)</f>
        <v>3</v>
      </c>
      <c r="G636" s="113" t="s">
        <v>25</v>
      </c>
    </row>
    <row r="637" spans="1:7">
      <c r="A637">
        <v>812</v>
      </c>
      <c r="B637" t="str">
        <f>VLOOKUP('SEDES DEFINITIVAS'!A637,'Listado EcoEscuelas  TCC'!A:AS,2,FALSE)</f>
        <v>Cauca</v>
      </c>
      <c r="C637" t="str">
        <f>VLOOKUP(A637,'Listado EcoEscuelas  TCC'!A:AS,3,FALSE)</f>
        <v>López (Micay)</v>
      </c>
      <c r="D637" t="str">
        <f>VLOOKUP(A637,'Listado EcoEscuelas  TCC'!A:F,4,FALSE)</f>
        <v>I.E. NOANAMITO</v>
      </c>
      <c r="E637" t="str">
        <f>VLOOKUP('SEDES DEFINITIVAS'!A637,'Listado EcoEscuelas  TCC'!A:F,5,FALSE)</f>
        <v>SAN JOSE DEL CHIGUERO</v>
      </c>
      <c r="F637" s="113">
        <f>VLOOKUP('SEDES DEFINITIVAS'!A637,'Listado EcoEscuelas  TCC'!A:AS,11,FALSE)</f>
        <v>3</v>
      </c>
      <c r="G637" s="113" t="s">
        <v>25</v>
      </c>
    </row>
    <row r="638" spans="1:7">
      <c r="A638">
        <v>813</v>
      </c>
      <c r="B638" t="str">
        <f>VLOOKUP('SEDES DEFINITIVAS'!A638,'Listado EcoEscuelas  TCC'!A:AS,2,FALSE)</f>
        <v>Cauca</v>
      </c>
      <c r="C638" t="str">
        <f>VLOOKUP(A638,'Listado EcoEscuelas  TCC'!A:AS,3,FALSE)</f>
        <v>López (Micay)</v>
      </c>
      <c r="D638" t="str">
        <f>VLOOKUP(A638,'Listado EcoEscuelas  TCC'!A:F,4,FALSE)</f>
        <v>I.E. SAN ANTONIO DE CHUARE</v>
      </c>
      <c r="E638" t="str">
        <f>VLOOKUP('SEDES DEFINITIVAS'!A638,'Listado EcoEscuelas  TCC'!A:F,5,FALSE)</f>
        <v>CABECITAS DE MICAY</v>
      </c>
      <c r="F638" s="113">
        <f>VLOOKUP('SEDES DEFINITIVAS'!A638,'Listado EcoEscuelas  TCC'!A:AS,11,FALSE)</f>
        <v>3</v>
      </c>
      <c r="G638" s="113" t="s">
        <v>25</v>
      </c>
    </row>
    <row r="639" spans="1:7">
      <c r="A639">
        <v>814</v>
      </c>
      <c r="B639" t="str">
        <f>VLOOKUP('SEDES DEFINITIVAS'!A639,'Listado EcoEscuelas  TCC'!A:AS,2,FALSE)</f>
        <v>Cauca</v>
      </c>
      <c r="C639" t="str">
        <f>VLOOKUP(A639,'Listado EcoEscuelas  TCC'!A:AS,3,FALSE)</f>
        <v>López (Micay)</v>
      </c>
      <c r="D639" t="str">
        <f>VLOOKUP(A639,'Listado EcoEscuelas  TCC'!A:F,4,FALSE)</f>
        <v>I.E. PABLO VI</v>
      </c>
      <c r="E639" t="str">
        <f>VLOOKUP('SEDES DEFINITIVAS'!A639,'Listado EcoEscuelas  TCC'!A:F,5,FALSE)</f>
        <v>PLAYA MENUDA JOLI</v>
      </c>
      <c r="F639" s="113">
        <f>VLOOKUP('SEDES DEFINITIVAS'!A639,'Listado EcoEscuelas  TCC'!A:AS,11,FALSE)</f>
        <v>3</v>
      </c>
      <c r="G639" s="113" t="s">
        <v>25</v>
      </c>
    </row>
    <row r="640" spans="1:7">
      <c r="A640">
        <v>815</v>
      </c>
      <c r="B640" t="str">
        <f>VLOOKUP('SEDES DEFINITIVAS'!A640,'Listado EcoEscuelas  TCC'!A:AS,2,FALSE)</f>
        <v>Cauca</v>
      </c>
      <c r="C640" t="str">
        <f>VLOOKUP(A640,'Listado EcoEscuelas  TCC'!A:AS,3,FALSE)</f>
        <v>López (Micay)</v>
      </c>
      <c r="D640" t="str">
        <f>VLOOKUP(A640,'Listado EcoEscuelas  TCC'!A:F,4,FALSE)</f>
        <v>INSTITUCION EDUCATIVA  BOCA GRANDE</v>
      </c>
      <c r="E640" t="str">
        <f>VLOOKUP('SEDES DEFINITIVAS'!A640,'Listado EcoEscuelas  TCC'!A:F,5,FALSE)</f>
        <v>LA CAPILLA</v>
      </c>
      <c r="F640" s="113">
        <f>VLOOKUP('SEDES DEFINITIVAS'!A640,'Listado EcoEscuelas  TCC'!A:AS,11,FALSE)</f>
        <v>3</v>
      </c>
      <c r="G640" s="113" t="s">
        <v>25</v>
      </c>
    </row>
    <row r="641" spans="1:7">
      <c r="A641">
        <v>816</v>
      </c>
      <c r="B641" t="str">
        <f>VLOOKUP('SEDES DEFINITIVAS'!A641,'Listado EcoEscuelas  TCC'!A:AS,2,FALSE)</f>
        <v>Chocó</v>
      </c>
      <c r="C641" t="str">
        <f>VLOOKUP(A641,'Listado EcoEscuelas  TCC'!A:AS,3,FALSE)</f>
        <v>Bajo Baudó(Pizarro)</v>
      </c>
      <c r="D641" t="str">
        <f>VLOOKUP(A641,'Listado EcoEscuelas  TCC'!A:F,4,FALSE)</f>
        <v>IE INDÍGENA LEOVIGILDO CARPIO TEGAIZA</v>
      </c>
      <c r="E641" t="str">
        <f>VLOOKUP('SEDES DEFINITIVAS'!A641,'Listado EcoEscuelas  TCC'!A:F,5,FALSE)</f>
        <v>SEDE INDÍGENA MARIA OMAIRA</v>
      </c>
      <c r="F641" s="113">
        <f>VLOOKUP('SEDES DEFINITIVAS'!A641,'Listado EcoEscuelas  TCC'!A:AS,11,FALSE)</f>
        <v>3</v>
      </c>
      <c r="G641" s="113" t="s">
        <v>25</v>
      </c>
    </row>
    <row r="642" spans="1:7">
      <c r="A642">
        <v>818</v>
      </c>
      <c r="B642" t="str">
        <f>VLOOKUP('SEDES DEFINITIVAS'!A642,'Listado EcoEscuelas  TCC'!A:AS,2,FALSE)</f>
        <v>Norte de Santander</v>
      </c>
      <c r="C642" t="str">
        <f>VLOOKUP(A642,'Listado EcoEscuelas  TCC'!A:AS,3,FALSE)</f>
        <v>Sardinata</v>
      </c>
      <c r="D642" t="str">
        <f>VLOOKUP(A642,'Listado EcoEscuelas  TCC'!A:F,4,FALSE)</f>
        <v>CENTRO EDUCATIVO RURAL EL RECREO</v>
      </c>
      <c r="E642" t="str">
        <f>VLOOKUP('SEDES DEFINITIVAS'!A642,'Listado EcoEscuelas  TCC'!A:F,5,FALSE)</f>
        <v>SEDE EL ORIENTE</v>
      </c>
      <c r="F642" s="113">
        <f>VLOOKUP('SEDES DEFINITIVAS'!A642,'Listado EcoEscuelas  TCC'!A:AS,11,FALSE)</f>
        <v>3</v>
      </c>
      <c r="G642" s="113" t="s">
        <v>25</v>
      </c>
    </row>
    <row r="643" spans="1:7">
      <c r="A643">
        <v>819</v>
      </c>
      <c r="B643" t="str">
        <f>VLOOKUP('SEDES DEFINITIVAS'!A643,'Listado EcoEscuelas  TCC'!A:AS,2,FALSE)</f>
        <v>Nariño</v>
      </c>
      <c r="C643" t="str">
        <f>VLOOKUP(A643,'Listado EcoEscuelas  TCC'!A:AS,3,FALSE)</f>
        <v>Santa Bárbara(Iscuande)</v>
      </c>
      <c r="D643" t="str">
        <f>VLOOKUP(A643,'Listado EcoEscuelas  TCC'!A:F,4,FALSE)</f>
        <v>INSTITUCION EDUCATIVA POLITECNICA SANTA BARBARA</v>
      </c>
      <c r="E643" t="str">
        <f>VLOOKUP('SEDES DEFINITIVAS'!A643,'Listado EcoEscuelas  TCC'!A:F,5,FALSE)</f>
        <v>SEDE 14 SECADERO SEQUIHONDA</v>
      </c>
      <c r="F643" s="113">
        <f>VLOOKUP('SEDES DEFINITIVAS'!A643,'Listado EcoEscuelas  TCC'!A:AS,11,FALSE)</f>
        <v>3</v>
      </c>
      <c r="G643" s="113" t="s">
        <v>25</v>
      </c>
    </row>
    <row r="644" spans="1:7">
      <c r="A644">
        <v>821</v>
      </c>
      <c r="B644" t="str">
        <f>VLOOKUP('SEDES DEFINITIVAS'!A644,'Listado EcoEscuelas  TCC'!A:AS,2,FALSE)</f>
        <v>La Guajira</v>
      </c>
      <c r="C644" t="str">
        <f>VLOOKUP(A644,'Listado EcoEscuelas  TCC'!A:AS,3,FALSE)</f>
        <v>Uribia</v>
      </c>
      <c r="D644" t="str">
        <f>VLOOKUP(A644,'Listado EcoEscuelas  TCC'!A:F,4,FALSE)</f>
        <v>Institucion Etnoeducativa Integral Rural  Internado Indigena Del Cerro De La Teta</v>
      </c>
      <c r="E644" t="str">
        <f>VLOOKUP('SEDES DEFINITIVAS'!A644,'Listado EcoEscuelas  TCC'!A:F,5,FALSE)</f>
        <v>Joupanachon</v>
      </c>
      <c r="F644" s="113">
        <f>VLOOKUP('SEDES DEFINITIVAS'!A644,'Listado EcoEscuelas  TCC'!A:AS,11,FALSE)</f>
        <v>1</v>
      </c>
      <c r="G644" s="113" t="s">
        <v>25</v>
      </c>
    </row>
    <row r="645" spans="1:7">
      <c r="A645">
        <v>824</v>
      </c>
      <c r="B645" t="str">
        <f>VLOOKUP('SEDES DEFINITIVAS'!A645,'Listado EcoEscuelas  TCC'!A:AS,2,FALSE)</f>
        <v>La Guajira</v>
      </c>
      <c r="C645" t="str">
        <f>VLOOKUP(A645,'Listado EcoEscuelas  TCC'!A:AS,3,FALSE)</f>
        <v>Maicao</v>
      </c>
      <c r="D645" t="str">
        <f>VLOOKUP(A645,'Listado EcoEscuelas  TCC'!A:F,4,FALSE)</f>
        <v>INSTITUCION EDUCATIVA INDIGENA NO. 1</v>
      </c>
      <c r="E645" t="str">
        <f>VLOOKUP('SEDES DEFINITIVAS'!A645,'Listado EcoEscuelas  TCC'!A:F,5,FALSE)</f>
        <v>SEDE LANTASIRA</v>
      </c>
      <c r="F645" s="113">
        <f>VLOOKUP('SEDES DEFINITIVAS'!A645,'Listado EcoEscuelas  TCC'!A:AS,11,FALSE)</f>
        <v>3</v>
      </c>
      <c r="G645" s="113" t="s">
        <v>25</v>
      </c>
    </row>
    <row r="646" spans="1:7">
      <c r="A646">
        <v>825</v>
      </c>
      <c r="B646" t="str">
        <f>VLOOKUP('SEDES DEFINITIVAS'!A646,'Listado EcoEscuelas  TCC'!A:AS,2,FALSE)</f>
        <v>La Guajira</v>
      </c>
      <c r="C646" t="str">
        <f>VLOOKUP(A646,'Listado EcoEscuelas  TCC'!A:AS,3,FALSE)</f>
        <v>Maicao</v>
      </c>
      <c r="D646" t="str">
        <f>VLOOKUP(A646,'Listado EcoEscuelas  TCC'!A:F,4,FALSE)</f>
        <v>INSTITUCION EDUCATIVA INDIGENA NO. 2</v>
      </c>
      <c r="E646" t="str">
        <f>VLOOKUP('SEDES DEFINITIVAS'!A646,'Listado EcoEscuelas  TCC'!A:F,5,FALSE)</f>
        <v>PERRAMA'ANA</v>
      </c>
      <c r="F646" s="113">
        <f>VLOOKUP('SEDES DEFINITIVAS'!A646,'Listado EcoEscuelas  TCC'!A:AS,11,FALSE)</f>
        <v>3</v>
      </c>
      <c r="G646" s="113" t="s">
        <v>25</v>
      </c>
    </row>
    <row r="647" spans="1:7">
      <c r="A647">
        <v>826</v>
      </c>
      <c r="B647" t="str">
        <f>VLOOKUP('SEDES DEFINITIVAS'!A647,'Listado EcoEscuelas  TCC'!A:AS,2,FALSE)</f>
        <v>Nariño</v>
      </c>
      <c r="C647" t="str">
        <f>VLOOKUP(A647,'Listado EcoEscuelas  TCC'!A:AS,3,FALSE)</f>
        <v>Barbacoas</v>
      </c>
      <c r="D647" t="str">
        <f>VLOOKUP(A647,'Listado EcoEscuelas  TCC'!A:F,4,FALSE)</f>
        <v>INSTITUCION EDUCATIVA ESCUELA NORMAL SUPERIOR LA INMACULADA</v>
      </c>
      <c r="E647" t="str">
        <f>VLOOKUP('SEDES DEFINITIVAS'!A647,'Listado EcoEscuelas  TCC'!A:F,5,FALSE)</f>
        <v>SEDE 22 ALBI</v>
      </c>
      <c r="F647" s="113">
        <f>VLOOKUP('SEDES DEFINITIVAS'!A647,'Listado EcoEscuelas  TCC'!A:AS,11,FALSE)</f>
        <v>3</v>
      </c>
      <c r="G647" s="113" t="s">
        <v>25</v>
      </c>
    </row>
    <row r="648" spans="1:7">
      <c r="A648">
        <v>827</v>
      </c>
      <c r="B648" t="str">
        <f>VLOOKUP('SEDES DEFINITIVAS'!A648,'Listado EcoEscuelas  TCC'!A:AS,2,FALSE)</f>
        <v>Nariño</v>
      </c>
      <c r="C648" t="str">
        <f>VLOOKUP(A648,'Listado EcoEscuelas  TCC'!A:AS,3,FALSE)</f>
        <v>Barbacoas</v>
      </c>
      <c r="D648" t="str">
        <f>VLOOKUP(A648,'Listado EcoEscuelas  TCC'!A:F,4,FALSE)</f>
        <v>INSTITUCION EDUCATIVA SAN MIGUEL DE ÑAMBI</v>
      </c>
      <c r="E648" t="str">
        <f>VLOOKUP('SEDES DEFINITIVAS'!A648,'Listado EcoEscuelas  TCC'!A:F,5,FALSE)</f>
        <v>SEDE 1 INSTITUCIÓN EDUCATIVA SAN MIGUEL DE ÑAMBÍ</v>
      </c>
      <c r="F648" s="113">
        <f>VLOOKUP('SEDES DEFINITIVAS'!A648,'Listado EcoEscuelas  TCC'!A:AS,11,FALSE)</f>
        <v>3</v>
      </c>
      <c r="G648" s="113" t="s">
        <v>25</v>
      </c>
    </row>
    <row r="649" spans="1:7">
      <c r="A649">
        <v>828</v>
      </c>
      <c r="B649" t="str">
        <f>VLOOKUP('SEDES DEFINITIVAS'!A649,'Listado EcoEscuelas  TCC'!A:AS,2,FALSE)</f>
        <v>Nariño</v>
      </c>
      <c r="C649" t="str">
        <f>VLOOKUP(A649,'Listado EcoEscuelas  TCC'!A:AS,3,FALSE)</f>
        <v>Barbacoas</v>
      </c>
      <c r="D649" t="str">
        <f>VLOOKUP(A649,'Listado EcoEscuelas  TCC'!A:F,4,FALSE)</f>
        <v>CENTRO EDUCATIVO INDÍGENA AWA EL GRAN SABALO</v>
      </c>
      <c r="E649" t="str">
        <f>VLOOKUP('SEDES DEFINITIVAS'!A649,'Listado EcoEscuelas  TCC'!A:F,5,FALSE)</f>
        <v>SEDE 5 TRINCHERA</v>
      </c>
      <c r="F649" s="113">
        <f>VLOOKUP('SEDES DEFINITIVAS'!A649,'Listado EcoEscuelas  TCC'!A:AS,11,FALSE)</f>
        <v>3</v>
      </c>
      <c r="G649" s="113" t="s">
        <v>25</v>
      </c>
    </row>
    <row r="650" spans="1:7">
      <c r="A650">
        <v>829</v>
      </c>
      <c r="B650" t="str">
        <f>VLOOKUP('SEDES DEFINITIVAS'!A650,'Listado EcoEscuelas  TCC'!A:AS,2,FALSE)</f>
        <v>Nariño</v>
      </c>
      <c r="C650" t="str">
        <f>VLOOKUP(A650,'Listado EcoEscuelas  TCC'!A:AS,3,FALSE)</f>
        <v>Barbacoas</v>
      </c>
      <c r="D650" t="str">
        <f>VLOOKUP(A650,'Listado EcoEscuelas  TCC'!A:F,4,FALSE)</f>
        <v>INSTITUCION EDUCATIVA INDIGENA TECNICA AGROAMBIENTAL BILINGÜE AWA</v>
      </c>
      <c r="E650" t="str">
        <f>VLOOKUP('SEDES DEFINITIVAS'!A650,'Listado EcoEscuelas  TCC'!A:F,5,FALSE)</f>
        <v>SEDE 9 SAUNDE</v>
      </c>
      <c r="F650" s="113">
        <f>VLOOKUP('SEDES DEFINITIVAS'!A650,'Listado EcoEscuelas  TCC'!A:AS,11,FALSE)</f>
        <v>3</v>
      </c>
      <c r="G650" s="113" t="s">
        <v>25</v>
      </c>
    </row>
    <row r="651" spans="1:7">
      <c r="A651">
        <v>830</v>
      </c>
      <c r="B651" t="str">
        <f>VLOOKUP('SEDES DEFINITIVAS'!A651,'Listado EcoEscuelas  TCC'!A:AS,2,FALSE)</f>
        <v>Cesar</v>
      </c>
      <c r="C651" t="str">
        <f>VLOOKUP(A651,'Listado EcoEscuelas  TCC'!A:AS,3,FALSE)</f>
        <v>Pueblo Bello</v>
      </c>
      <c r="D651" t="str">
        <f>VLOOKUP(A651,'Listado EcoEscuelas  TCC'!A:F,4,FALSE)</f>
        <v>CENTRO EDUCATIVO DIONISIA ALFARO</v>
      </c>
      <c r="E651" t="str">
        <f>VLOOKUP('SEDES DEFINITIVAS'!A651,'Listado EcoEscuelas  TCC'!A:F,5,FALSE)</f>
        <v>CENTRO EDUCATIVO DIONISIA ALFARO</v>
      </c>
      <c r="F651" s="113">
        <f>VLOOKUP('SEDES DEFINITIVAS'!A651,'Listado EcoEscuelas  TCC'!A:AS,11,FALSE)</f>
        <v>3</v>
      </c>
      <c r="G651" s="113" t="s">
        <v>25</v>
      </c>
    </row>
    <row r="652" spans="1:7">
      <c r="A652">
        <v>833</v>
      </c>
      <c r="B652" t="str">
        <f>VLOOKUP('SEDES DEFINITIVAS'!A652,'Listado EcoEscuelas  TCC'!A:AS,2,FALSE)</f>
        <v>La Guajira</v>
      </c>
      <c r="C652" t="str">
        <f>VLOOKUP(A652,'Listado EcoEscuelas  TCC'!A:AS,3,FALSE)</f>
        <v>Uribia</v>
      </c>
      <c r="D652" t="str">
        <f>VLOOKUP(A652,'Listado EcoEscuelas  TCC'!A:F,4,FALSE)</f>
        <v>CENTRO ETNOEDUCATIVO INTEGRAL RURAL ANAS WAKUAIPA</v>
      </c>
      <c r="E652" t="str">
        <f>VLOOKUP('SEDES DEFINITIVAS'!A652,'Listado EcoEscuelas  TCC'!A:F,5,FALSE)</f>
        <v>JOLOJOLOMA</v>
      </c>
      <c r="F652" s="113">
        <f>VLOOKUP('SEDES DEFINITIVAS'!A652,'Listado EcoEscuelas  TCC'!A:AS,11,FALSE)</f>
        <v>3</v>
      </c>
      <c r="G652" s="113" t="s">
        <v>25</v>
      </c>
    </row>
    <row r="653" spans="1:7">
      <c r="A653">
        <v>834</v>
      </c>
      <c r="B653" t="str">
        <f>VLOOKUP('SEDES DEFINITIVAS'!A653,'Listado EcoEscuelas  TCC'!A:AS,2,FALSE)</f>
        <v>Chocó</v>
      </c>
      <c r="C653" t="str">
        <f>VLOOKUP(A653,'Listado EcoEscuelas  TCC'!A:AS,3,FALSE)</f>
        <v>Bajo Baudó(Pizarro)</v>
      </c>
      <c r="D653" t="str">
        <f>VLOOKUP(A653,'Listado EcoEscuelas  TCC'!A:F,4,FALSE)</f>
        <v>CE INDÍGENA RAMIRO AMAGARA DE PUERTO SAMARIA</v>
      </c>
      <c r="E653" t="str">
        <f>VLOOKUP('SEDES DEFINITIVAS'!A653,'Listado EcoEscuelas  TCC'!A:F,5,FALSE)</f>
        <v>SEDE INDÍGENA EMBERA DEL RIO PAVASA</v>
      </c>
      <c r="F653" s="113">
        <f>VLOOKUP('SEDES DEFINITIVAS'!A653,'Listado EcoEscuelas  TCC'!A:AS,11,FALSE)</f>
        <v>3</v>
      </c>
      <c r="G653" s="113" t="s">
        <v>25</v>
      </c>
    </row>
    <row r="654" spans="1:7">
      <c r="A654">
        <v>835</v>
      </c>
      <c r="B654" t="str">
        <f>VLOOKUP('SEDES DEFINITIVAS'!A654,'Listado EcoEscuelas  TCC'!A:AS,2,FALSE)</f>
        <v>La Guajira</v>
      </c>
      <c r="C654" t="str">
        <f>VLOOKUP(A654,'Listado EcoEscuelas  TCC'!A:AS,3,FALSE)</f>
        <v>Maicao</v>
      </c>
      <c r="D654" t="str">
        <f>VLOOKUP(A654,'Listado EcoEscuelas  TCC'!A:F,4,FALSE)</f>
        <v>INSTITUCION EDUCATIVA INDIGENA NO. 2</v>
      </c>
      <c r="E654" t="str">
        <f>VLOOKUP('SEDES DEFINITIVAS'!A654,'Listado EcoEscuelas  TCC'!A:F,5,FALSE)</f>
        <v>JAICHON</v>
      </c>
      <c r="F654" s="113">
        <f>VLOOKUP('SEDES DEFINITIVAS'!A654,'Listado EcoEscuelas  TCC'!A:AS,11,FALSE)</f>
        <v>3</v>
      </c>
      <c r="G654" s="113" t="s">
        <v>25</v>
      </c>
    </row>
    <row r="655" spans="1:7">
      <c r="A655">
        <v>837</v>
      </c>
      <c r="B655" t="str">
        <f>VLOOKUP('SEDES DEFINITIVAS'!A655,'Listado EcoEscuelas  TCC'!A:AS,2,FALSE)</f>
        <v>Cauca</v>
      </c>
      <c r="C655" t="str">
        <f>VLOOKUP(A655,'Listado EcoEscuelas  TCC'!A:AS,3,FALSE)</f>
        <v>Timbiquí</v>
      </c>
      <c r="D655" t="str">
        <f>VLOOKUP(A655,'Listado EcoEscuelas  TCC'!A:F,4,FALSE)</f>
        <v>CENTRO EDUCATIVO CUPI</v>
      </c>
      <c r="E655" t="str">
        <f>VLOOKUP('SEDES DEFINITIVAS'!A655,'Listado EcoEscuelas  TCC'!A:F,5,FALSE)</f>
        <v>CUPI SAIJA (sede principal)</v>
      </c>
      <c r="F655" s="113">
        <f>VLOOKUP('SEDES DEFINITIVAS'!A655,'Listado EcoEscuelas  TCC'!A:AS,11,FALSE)</f>
        <v>3</v>
      </c>
      <c r="G655" s="113" t="s">
        <v>25</v>
      </c>
    </row>
    <row r="656" spans="1:7">
      <c r="A656">
        <v>839</v>
      </c>
      <c r="B656" t="str">
        <f>VLOOKUP('SEDES DEFINITIVAS'!A656,'Listado EcoEscuelas  TCC'!A:AS,2,FALSE)</f>
        <v>Valle del Cauca</v>
      </c>
      <c r="C656" t="str">
        <f>VLOOKUP(A656,'Listado EcoEscuelas  TCC'!A:AS,3,FALSE)</f>
        <v>Buenaventura</v>
      </c>
      <c r="D656" t="str">
        <f>VLOOKUP(A656,'Listado EcoEscuelas  TCC'!A:F,4,FALSE)</f>
        <v>JOSE ACEVEDO Y GOMEZ</v>
      </c>
      <c r="E656" t="str">
        <f>VLOOKUP('SEDES DEFINITIVAS'!A656,'Listado EcoEscuelas  TCC'!A:F,5,FALSE)</f>
        <v>JOSE ACEVEDO Y GOMEZ</v>
      </c>
      <c r="F656" s="113">
        <f>VLOOKUP('SEDES DEFINITIVAS'!A656,'Listado EcoEscuelas  TCC'!A:AS,11,FALSE)</f>
        <v>3</v>
      </c>
      <c r="G656" s="113" t="s">
        <v>25</v>
      </c>
    </row>
    <row r="657" spans="1:7">
      <c r="A657">
        <v>840</v>
      </c>
      <c r="B657" t="str">
        <f>VLOOKUP('SEDES DEFINITIVAS'!A657,'Listado EcoEscuelas  TCC'!A:AS,2,FALSE)</f>
        <v>La Guajira</v>
      </c>
      <c r="C657" t="str">
        <f>VLOOKUP(A657,'Listado EcoEscuelas  TCC'!A:AS,3,FALSE)</f>
        <v>Maicao</v>
      </c>
      <c r="D657" t="str">
        <f>VLOOKUP(A657,'Listado EcoEscuelas  TCC'!A:F,4,FALSE)</f>
        <v>INSTITUCION EDUCATIVA INDIGENA NO. 4</v>
      </c>
      <c r="E657" t="str">
        <f>VLOOKUP('SEDES DEFINITIVAS'!A657,'Listado EcoEscuelas  TCC'!A:F,5,FALSE)</f>
        <v>SEDE CANTAWAMANA</v>
      </c>
      <c r="F657" s="113">
        <f>VLOOKUP('SEDES DEFINITIVAS'!A657,'Listado EcoEscuelas  TCC'!A:AS,11,FALSE)</f>
        <v>3</v>
      </c>
      <c r="G657" s="113" t="s">
        <v>25</v>
      </c>
    </row>
    <row r="658" spans="1:7">
      <c r="A658">
        <v>841</v>
      </c>
      <c r="B658" t="str">
        <f>VLOOKUP('SEDES DEFINITIVAS'!A658,'Listado EcoEscuelas  TCC'!A:AS,2,FALSE)</f>
        <v>Nariño</v>
      </c>
      <c r="C658" t="str">
        <f>VLOOKUP(A658,'Listado EcoEscuelas  TCC'!A:AS,3,FALSE)</f>
        <v>Roberto Payán(San José)</v>
      </c>
      <c r="D658" t="str">
        <f>VLOOKUP(A658,'Listado EcoEscuelas  TCC'!A:F,4,FALSE)</f>
        <v>INSTITUCION EDUCATIVA PUMBI LAS LAJAS</v>
      </c>
      <c r="E658" t="str">
        <f>VLOOKUP('SEDES DEFINITIVAS'!A658,'Listado EcoEscuelas  TCC'!A:F,5,FALSE)</f>
        <v>SEDE 5 PUMALDE</v>
      </c>
      <c r="F658" s="113">
        <f>VLOOKUP('SEDES DEFINITIVAS'!A658,'Listado EcoEscuelas  TCC'!A:AS,11,FALSE)</f>
        <v>3</v>
      </c>
      <c r="G658" s="113" t="s">
        <v>25</v>
      </c>
    </row>
    <row r="659" spans="1:7">
      <c r="A659">
        <v>842</v>
      </c>
      <c r="B659" t="str">
        <f>VLOOKUP('SEDES DEFINITIVAS'!A659,'Listado EcoEscuelas  TCC'!A:AS,2,FALSE)</f>
        <v>Nariño</v>
      </c>
      <c r="C659" t="str">
        <f>VLOOKUP(A659,'Listado EcoEscuelas  TCC'!A:AS,3,FALSE)</f>
        <v>El Charco</v>
      </c>
      <c r="D659" t="str">
        <f>VLOOKUP(A659,'Listado EcoEscuelas  TCC'!A:F,4,FALSE)</f>
        <v>CENTRO EDUCATIVO RURAL SAN PEDRO BOLIVAR</v>
      </c>
      <c r="E659" t="str">
        <f>VLOOKUP('SEDES DEFINITIVAS'!A659,'Listado EcoEscuelas  TCC'!A:F,5,FALSE)</f>
        <v>SEDE 4 SAN ANTONIO LA LAGUNA</v>
      </c>
      <c r="F659" s="113">
        <f>VLOOKUP('SEDES DEFINITIVAS'!A659,'Listado EcoEscuelas  TCC'!A:AS,11,FALSE)</f>
        <v>3</v>
      </c>
      <c r="G659" s="113" t="s">
        <v>25</v>
      </c>
    </row>
    <row r="660" spans="1:7">
      <c r="A660">
        <v>843</v>
      </c>
      <c r="B660" t="str">
        <f>VLOOKUP('SEDES DEFINITIVAS'!A660,'Listado EcoEscuelas  TCC'!A:AS,2,FALSE)</f>
        <v>Nariño</v>
      </c>
      <c r="C660" t="str">
        <f>VLOOKUP(A660,'Listado EcoEscuelas  TCC'!A:AS,3,FALSE)</f>
        <v>El Charco</v>
      </c>
      <c r="D660" t="str">
        <f>VLOOKUP(A660,'Listado EcoEscuelas  TCC'!A:F,4,FALSE)</f>
        <v>CENTRO EDUCATIVO RURAL SAN FRANCISCO DE TAIJA</v>
      </c>
      <c r="E660" t="str">
        <f>VLOOKUP('SEDES DEFINITIVAS'!A660,'Listado EcoEscuelas  TCC'!A:F,5,FALSE)</f>
        <v>CENTRO EDUCATIVO RURAL SAN FRANCISCO DE TAIJA SEDE 1</v>
      </c>
      <c r="F660" s="113">
        <f>VLOOKUP('SEDES DEFINITIVAS'!A660,'Listado EcoEscuelas  TCC'!A:AS,11,FALSE)</f>
        <v>3</v>
      </c>
      <c r="G660" s="113" t="s">
        <v>25</v>
      </c>
    </row>
    <row r="661" spans="1:7">
      <c r="A661">
        <v>844</v>
      </c>
      <c r="B661" t="str">
        <f>VLOOKUP('SEDES DEFINITIVAS'!A661,'Listado EcoEscuelas  TCC'!A:AS,2,FALSE)</f>
        <v>Nariño</v>
      </c>
      <c r="C661" t="str">
        <f>VLOOKUP(A661,'Listado EcoEscuelas  TCC'!A:AS,3,FALSE)</f>
        <v>El Charco</v>
      </c>
      <c r="D661" t="str">
        <f>VLOOKUP(A661,'Listado EcoEscuelas  TCC'!A:F,4,FALSE)</f>
        <v>INSTITUCION EDUCATIVA SAN JOSE DEL TAPAJE</v>
      </c>
      <c r="E661" t="str">
        <f>VLOOKUP('SEDES DEFINITIVAS'!A661,'Listado EcoEscuelas  TCC'!A:F,5,FALSE)</f>
        <v>SEDE 4 EL CUIL</v>
      </c>
      <c r="F661" s="113">
        <f>VLOOKUP('SEDES DEFINITIVAS'!A661,'Listado EcoEscuelas  TCC'!A:AS,11,FALSE)</f>
        <v>3</v>
      </c>
      <c r="G661" s="113" t="s">
        <v>25</v>
      </c>
    </row>
    <row r="662" spans="1:7">
      <c r="A662">
        <v>845</v>
      </c>
      <c r="B662" t="str">
        <f>VLOOKUP('SEDES DEFINITIVAS'!A662,'Listado EcoEscuelas  TCC'!A:AS,2,FALSE)</f>
        <v>Cauca</v>
      </c>
      <c r="C662" t="str">
        <f>VLOOKUP(A662,'Listado EcoEscuelas  TCC'!A:AS,3,FALSE)</f>
        <v>Bolívar</v>
      </c>
      <c r="D662" t="str">
        <f>VLOOKUP(A662,'Listado EcoEscuelas  TCC'!A:F,4,FALSE)</f>
        <v>INSTITUCIÓN EDUCATIVA EL CARMEN</v>
      </c>
      <c r="E662" t="str">
        <f>VLOOKUP('SEDES DEFINITIVAS'!A662,'Listado EcoEscuelas  TCC'!A:F,5,FALSE)</f>
        <v>EL CARMEN (sede principal)</v>
      </c>
      <c r="F662" s="113">
        <f>VLOOKUP('SEDES DEFINITIVAS'!A662,'Listado EcoEscuelas  TCC'!A:AS,11,FALSE)</f>
        <v>3</v>
      </c>
      <c r="G662" s="113" t="s">
        <v>25</v>
      </c>
    </row>
    <row r="663" spans="1:7">
      <c r="A663">
        <v>846</v>
      </c>
      <c r="B663" t="str">
        <f>VLOOKUP('SEDES DEFINITIVAS'!A663,'Listado EcoEscuelas  TCC'!A:AS,2,FALSE)</f>
        <v>Cesar</v>
      </c>
      <c r="C663" t="str">
        <f>VLOOKUP(A663,'Listado EcoEscuelas  TCC'!A:AS,3,FALSE)</f>
        <v>Becerril</v>
      </c>
      <c r="D663" t="str">
        <f>VLOOKUP(A663,'Listado EcoEscuelas  TCC'!A:F,4,FALSE)</f>
        <v>CENTRO EDUCATIVO VILLA MATILDE</v>
      </c>
      <c r="E663" t="str">
        <f>VLOOKUP('SEDES DEFINITIVAS'!A663,'Listado EcoEscuelas  TCC'!A:F,5,FALSE)</f>
        <v>SEDE EL CENTRO</v>
      </c>
      <c r="F663" s="113">
        <f>VLOOKUP('SEDES DEFINITIVAS'!A663,'Listado EcoEscuelas  TCC'!A:AS,11,FALSE)</f>
        <v>3</v>
      </c>
      <c r="G663" s="113" t="s">
        <v>25</v>
      </c>
    </row>
    <row r="664" spans="1:7">
      <c r="A664">
        <v>848</v>
      </c>
      <c r="B664" t="str">
        <f>VLOOKUP('SEDES DEFINITIVAS'!A664,'Listado EcoEscuelas  TCC'!A:AS,2,FALSE)</f>
        <v>Nariño</v>
      </c>
      <c r="C664" t="str">
        <f>VLOOKUP(A664,'Listado EcoEscuelas  TCC'!A:AS,3,FALSE)</f>
        <v>El Charco</v>
      </c>
      <c r="D664" t="str">
        <f>VLOOKUP(A664,'Listado EcoEscuelas  TCC'!A:F,4,FALSE)</f>
        <v>INSTITUCION  EDUCATIVA LA TRIBUNA</v>
      </c>
      <c r="E664" t="str">
        <f>VLOOKUP('SEDES DEFINITIVAS'!A664,'Listado EcoEscuelas  TCC'!A:F,5,FALSE)</f>
        <v>SEDE 2 COLEGIO RURAL MIXTO BOCAS DE PULBUZA LA VEGA</v>
      </c>
      <c r="F664" s="113">
        <f>VLOOKUP('SEDES DEFINITIVAS'!A664,'Listado EcoEscuelas  TCC'!A:AS,11,FALSE)</f>
        <v>3</v>
      </c>
      <c r="G664" s="113" t="s">
        <v>25</v>
      </c>
    </row>
    <row r="665" spans="1:7">
      <c r="A665">
        <v>849</v>
      </c>
      <c r="B665" t="str">
        <f>VLOOKUP('SEDES DEFINITIVAS'!A665,'Listado EcoEscuelas  TCC'!A:AS,2,FALSE)</f>
        <v>Chocó</v>
      </c>
      <c r="C665" t="str">
        <f>VLOOKUP(A665,'Listado EcoEscuelas  TCC'!A:AS,3,FALSE)</f>
        <v>Sipí</v>
      </c>
      <c r="D665" t="str">
        <f>VLOOKUP(A665,'Listado EcoEscuelas  TCC'!A:F,4,FALSE)</f>
        <v>CE INDÍGENA LA MILAGROSA DE SANDOSITO</v>
      </c>
      <c r="E665" t="str">
        <f>VLOOKUP('SEDES DEFINITIVAS'!A665,'Listado EcoEscuelas  TCC'!A:F,5,FALSE)</f>
        <v>CE INDÍGENA LA MILAGROSA DE SANDOSITO - SEDE PRINCIPAL</v>
      </c>
      <c r="F665" s="113">
        <f>VLOOKUP('SEDES DEFINITIVAS'!A665,'Listado EcoEscuelas  TCC'!A:AS,11,FALSE)</f>
        <v>3</v>
      </c>
      <c r="G665" s="113" t="s">
        <v>25</v>
      </c>
    </row>
    <row r="666" spans="1:7">
      <c r="A666">
        <v>850</v>
      </c>
      <c r="B666" t="str">
        <f>VLOOKUP('SEDES DEFINITIVAS'!A666,'Listado EcoEscuelas  TCC'!A:AS,2,FALSE)</f>
        <v>Nariño</v>
      </c>
      <c r="C666" t="str">
        <f>VLOOKUP(A666,'Listado EcoEscuelas  TCC'!A:AS,3,FALSE)</f>
        <v>Olaya Herrera</v>
      </c>
      <c r="D666" t="str">
        <f>VLOOKUP(A666,'Listado EcoEscuelas  TCC'!A:F,4,FALSE)</f>
        <v>INSTITUCION EDUCATIVA LITORAL PACIFICO</v>
      </c>
      <c r="E666" t="str">
        <f>VLOOKUP('SEDES DEFINITIVAS'!A666,'Listado EcoEscuelas  TCC'!A:F,5,FALSE)</f>
        <v>SEDE 10 BOCAS DE VÍBORA</v>
      </c>
      <c r="F666" s="113">
        <f>VLOOKUP('SEDES DEFINITIVAS'!A666,'Listado EcoEscuelas  TCC'!A:AS,11,FALSE)</f>
        <v>3</v>
      </c>
      <c r="G666" s="113" t="s">
        <v>25</v>
      </c>
    </row>
    <row r="667" spans="1:7">
      <c r="A667">
        <v>851</v>
      </c>
      <c r="B667" t="str">
        <f>VLOOKUP('SEDES DEFINITIVAS'!A667,'Listado EcoEscuelas  TCC'!A:AS,2,FALSE)</f>
        <v>Nariño</v>
      </c>
      <c r="C667" t="str">
        <f>VLOOKUP(A667,'Listado EcoEscuelas  TCC'!A:AS,3,FALSE)</f>
        <v>Olaya Herrera</v>
      </c>
      <c r="D667" t="str">
        <f>VLOOKUP(A667,'Listado EcoEscuelas  TCC'!A:F,4,FALSE)</f>
        <v>INSTITUCION EDUCATIVA LA INMACULADA</v>
      </c>
      <c r="E667" t="str">
        <f>VLOOKUP('SEDES DEFINITIVAS'!A667,'Listado EcoEscuelas  TCC'!A:F,5,FALSE)</f>
        <v>SEDE 3 CODEMACO</v>
      </c>
      <c r="F667" s="113">
        <f>VLOOKUP('SEDES DEFINITIVAS'!A667,'Listado EcoEscuelas  TCC'!A:AS,11,FALSE)</f>
        <v>3</v>
      </c>
      <c r="G667" s="113" t="s">
        <v>25</v>
      </c>
    </row>
    <row r="668" spans="1:7">
      <c r="A668">
        <v>852</v>
      </c>
      <c r="B668" t="str">
        <f>VLOOKUP('SEDES DEFINITIVAS'!A668,'Listado EcoEscuelas  TCC'!A:AS,2,FALSE)</f>
        <v>Nariño</v>
      </c>
      <c r="C668" t="str">
        <f>VLOOKUP(A668,'Listado EcoEscuelas  TCC'!A:AS,3,FALSE)</f>
        <v>Olaya Herrera</v>
      </c>
      <c r="D668" t="str">
        <f>VLOOKUP(A668,'Listado EcoEscuelas  TCC'!A:F,4,FALSE)</f>
        <v>INSTITUCION EDUCATIVA MERIZALDE PORVENIR</v>
      </c>
      <c r="E668" t="str">
        <f>VLOOKUP('SEDES DEFINITIVAS'!A668,'Listado EcoEscuelas  TCC'!A:F,5,FALSE)</f>
        <v>SEDE 4 BAJO MERIZALDE</v>
      </c>
      <c r="F668" s="113">
        <f>VLOOKUP('SEDES DEFINITIVAS'!A668,'Listado EcoEscuelas  TCC'!A:AS,11,FALSE)</f>
        <v>3</v>
      </c>
      <c r="G668" s="113" t="s">
        <v>25</v>
      </c>
    </row>
    <row r="669" spans="1:7">
      <c r="A669">
        <v>854</v>
      </c>
      <c r="B669" t="str">
        <f>VLOOKUP('SEDES DEFINITIVAS'!A669,'Listado EcoEscuelas  TCC'!A:AS,2,FALSE)</f>
        <v>La Guajira</v>
      </c>
      <c r="C669" t="str">
        <f>VLOOKUP(A669,'Listado EcoEscuelas  TCC'!A:AS,3,FALSE)</f>
        <v>Uribia</v>
      </c>
      <c r="D669" t="str">
        <f>VLOOKUP(A669,'Listado EcoEscuelas  TCC'!A:F,4,FALSE)</f>
        <v>INSTITUCI¿N ETNOEDUCATIVA RURAL INTERNADO DE NAZARETH</v>
      </c>
      <c r="E669" t="str">
        <f>VLOOKUP('SEDES DEFINITIVAS'!A669,'Listado EcoEscuelas  TCC'!A:F,5,FALSE)</f>
        <v>MONTERREY</v>
      </c>
      <c r="F669" s="113">
        <f>VLOOKUP('SEDES DEFINITIVAS'!A669,'Listado EcoEscuelas  TCC'!A:AS,11,FALSE)</f>
        <v>2</v>
      </c>
      <c r="G669" s="113" t="s">
        <v>25</v>
      </c>
    </row>
    <row r="670" spans="1:7">
      <c r="A670">
        <v>855</v>
      </c>
      <c r="B670" t="str">
        <f>VLOOKUP('SEDES DEFINITIVAS'!A670,'Listado EcoEscuelas  TCC'!A:AS,2,FALSE)</f>
        <v>Cauca</v>
      </c>
      <c r="C670" t="str">
        <f>VLOOKUP(A670,'Listado EcoEscuelas  TCC'!A:AS,3,FALSE)</f>
        <v>Cajibío</v>
      </c>
      <c r="D670" t="str">
        <f>VLOOKUP(A670,'Listado EcoEscuelas  TCC'!A:F,4,FALSE)</f>
        <v>I.E. AGROPECUARIA NUESTRA SEÑORA DEL ROSARIO</v>
      </c>
      <c r="E670" t="str">
        <f>VLOOKUP('SEDES DEFINITIVAS'!A670,'Listado EcoEscuelas  TCC'!A:F,5,FALSE)</f>
        <v>NUESTRA SEÑORA DEL ROSARIO (sede principal)</v>
      </c>
      <c r="F670" s="113">
        <f>VLOOKUP('SEDES DEFINITIVAS'!A670,'Listado EcoEscuelas  TCC'!A:AS,11,FALSE)</f>
        <v>3</v>
      </c>
      <c r="G670" s="113" t="s">
        <v>25</v>
      </c>
    </row>
    <row r="671" spans="1:7">
      <c r="A671">
        <v>856</v>
      </c>
      <c r="B671" t="str">
        <f>VLOOKUP('SEDES DEFINITIVAS'!A671,'Listado EcoEscuelas  TCC'!A:AS,2,FALSE)</f>
        <v>Antioquia</v>
      </c>
      <c r="C671" t="str">
        <f>VLOOKUP(A671,'Listado EcoEscuelas  TCC'!A:AS,3,FALSE)</f>
        <v>San Carlos</v>
      </c>
      <c r="D671" t="str">
        <f>VLOOKUP(A671,'Listado EcoEscuelas  TCC'!A:F,4,FALSE)</f>
        <v>I. E.  RURAL PUERTO GARZA</v>
      </c>
      <c r="E671" t="str">
        <f>VLOOKUP('SEDES DEFINITIVAS'!A671,'Listado EcoEscuelas  TCC'!A:F,5,FALSE)</f>
        <v>I. E.  RURAL PUERTO GARZA</v>
      </c>
      <c r="F671" s="113">
        <f>VLOOKUP('SEDES DEFINITIVAS'!A671,'Listado EcoEscuelas  TCC'!A:AS,11,FALSE)</f>
        <v>3</v>
      </c>
      <c r="G671" s="113" t="s">
        <v>25</v>
      </c>
    </row>
    <row r="672" spans="1:7">
      <c r="A672">
        <v>859</v>
      </c>
      <c r="B672" t="str">
        <f>VLOOKUP('SEDES DEFINITIVAS'!A672,'Listado EcoEscuelas  TCC'!A:AS,2,FALSE)</f>
        <v>La Guajira</v>
      </c>
      <c r="C672" t="str">
        <f>VLOOKUP(A672,'Listado EcoEscuelas  TCC'!A:AS,3,FALSE)</f>
        <v>Maicao</v>
      </c>
      <c r="D672" t="str">
        <f>VLOOKUP(A672,'Listado EcoEscuelas  TCC'!A:F,4,FALSE)</f>
        <v>INSTITUCION EDUCATIVA INDIGENA NO. 4</v>
      </c>
      <c r="E672" t="str">
        <f>VLOOKUP('SEDES DEFINITIVAS'!A672,'Listado EcoEscuelas  TCC'!A:F,5,FALSE)</f>
        <v>SEDE JURRALEN</v>
      </c>
      <c r="F672" s="113">
        <f>VLOOKUP('SEDES DEFINITIVAS'!A672,'Listado EcoEscuelas  TCC'!A:AS,11,FALSE)</f>
        <v>3</v>
      </c>
      <c r="G672" s="113" t="s">
        <v>25</v>
      </c>
    </row>
    <row r="673" spans="1:7">
      <c r="A673">
        <v>861</v>
      </c>
      <c r="B673" t="str">
        <f>VLOOKUP('SEDES DEFINITIVAS'!A673,'Listado EcoEscuelas  TCC'!A:AS,2,FALSE)</f>
        <v>La Guajira</v>
      </c>
      <c r="C673" t="str">
        <f>VLOOKUP(A673,'Listado EcoEscuelas  TCC'!A:AS,3,FALSE)</f>
        <v>Maicao</v>
      </c>
      <c r="D673" t="str">
        <f>VLOOKUP(A673,'Listado EcoEscuelas  TCC'!A:F,4,FALSE)</f>
        <v>Institucion Educativa Indigena No. 5</v>
      </c>
      <c r="E673" t="str">
        <f>VLOOKUP('SEDES DEFINITIVAS'!A673,'Listado EcoEscuelas  TCC'!A:F,5,FALSE)</f>
        <v>Kapuchirajain</v>
      </c>
      <c r="F673" s="113">
        <f>VLOOKUP('SEDES DEFINITIVAS'!A673,'Listado EcoEscuelas  TCC'!A:AS,11,FALSE)</f>
        <v>1</v>
      </c>
      <c r="G673" s="113" t="s">
        <v>25</v>
      </c>
    </row>
    <row r="674" spans="1:7">
      <c r="A674">
        <v>864</v>
      </c>
      <c r="B674" t="str">
        <f>VLOOKUP('SEDES DEFINITIVAS'!A674,'Listado EcoEscuelas  TCC'!A:AS,2,FALSE)</f>
        <v>Cauca</v>
      </c>
      <c r="C674" t="str">
        <f>VLOOKUP(A674,'Listado EcoEscuelas  TCC'!A:AS,3,FALSE)</f>
        <v>Buenos Aires</v>
      </c>
      <c r="D674" t="str">
        <f>VLOOKUP(A674,'Listado EcoEscuelas  TCC'!A:F,4,FALSE)</f>
        <v>I.E. AGROAMBIENTAL LA NUEVA ESPERANZA</v>
      </c>
      <c r="E674" t="str">
        <f>VLOOKUP('SEDES DEFINITIVAS'!A674,'Listado EcoEscuelas  TCC'!A:F,5,FALSE)</f>
        <v>ESCUELA RURAL MIXTA EL PRADO</v>
      </c>
      <c r="F674" s="113">
        <f>VLOOKUP('SEDES DEFINITIVAS'!A674,'Listado EcoEscuelas  TCC'!A:AS,11,FALSE)</f>
        <v>3</v>
      </c>
      <c r="G674" s="113" t="s">
        <v>25</v>
      </c>
    </row>
    <row r="675" spans="1:7">
      <c r="A675">
        <v>866</v>
      </c>
      <c r="B675" t="str">
        <f>VLOOKUP('SEDES DEFINITIVAS'!A675,'Listado EcoEscuelas  TCC'!A:AS,2,FALSE)</f>
        <v>Córdoba</v>
      </c>
      <c r="C675" t="str">
        <f>VLOOKUP(A675,'Listado EcoEscuelas  TCC'!A:AS,3,FALSE)</f>
        <v>Tierralta</v>
      </c>
      <c r="D675" t="str">
        <f>VLOOKUP(A675,'Listado EcoEscuelas  TCC'!A:F,4,FALSE)</f>
        <v>INSTITUCION EDUCATIVA FRASQUILLO</v>
      </c>
      <c r="E675" t="str">
        <f>VLOOKUP('SEDES DEFINITIVAS'!A675,'Listado EcoEscuelas  TCC'!A:F,5,FALSE)</f>
        <v>GRAL SANTANDER URRA KM 40</v>
      </c>
      <c r="F675" s="113">
        <f>VLOOKUP('SEDES DEFINITIVAS'!A675,'Listado EcoEscuelas  TCC'!A:AS,11,FALSE)</f>
        <v>3</v>
      </c>
      <c r="G675" s="113" t="s">
        <v>25</v>
      </c>
    </row>
    <row r="676" spans="1:7">
      <c r="A676">
        <v>867</v>
      </c>
      <c r="B676" t="str">
        <f>VLOOKUP('SEDES DEFINITIVAS'!A676,'Listado EcoEscuelas  TCC'!A:AS,2,FALSE)</f>
        <v>Chocó</v>
      </c>
      <c r="C676" t="str">
        <f>VLOOKUP(A676,'Listado EcoEscuelas  TCC'!A:AS,3,FALSE)</f>
        <v>Alto Baudó</v>
      </c>
      <c r="D676" t="str">
        <f>VLOOKUP(A676,'Listado EcoEscuelas  TCC'!A:F,4,FALSE)</f>
        <v>IE INDÍGENA FLORESMIRO DOGIRAMA</v>
      </c>
      <c r="E676" t="str">
        <f>VLOOKUP('SEDES DEFINITIVAS'!A676,'Listado EcoEscuelas  TCC'!A:F,5,FALSE)</f>
        <v>SEDE INDÍGENA DE DOMINICO INDIO</v>
      </c>
      <c r="F676" s="113">
        <f>VLOOKUP('SEDES DEFINITIVAS'!A676,'Listado EcoEscuelas  TCC'!A:AS,11,FALSE)</f>
        <v>3</v>
      </c>
      <c r="G676" s="113" t="s">
        <v>25</v>
      </c>
    </row>
    <row r="677" spans="1:7">
      <c r="A677">
        <v>868</v>
      </c>
      <c r="B677" t="str">
        <f>VLOOKUP('SEDES DEFINITIVAS'!A677,'Listado EcoEscuelas  TCC'!A:AS,2,FALSE)</f>
        <v>La Guajira</v>
      </c>
      <c r="C677" t="str">
        <f>VLOOKUP(A677,'Listado EcoEscuelas  TCC'!A:AS,3,FALSE)</f>
        <v>Maicao</v>
      </c>
      <c r="D677" t="str">
        <f>VLOOKUP(A677,'Listado EcoEscuelas  TCC'!A:F,4,FALSE)</f>
        <v>Institucion Educativa Indigena No. 6</v>
      </c>
      <c r="E677" t="str">
        <f>VLOOKUP('SEDES DEFINITIVAS'!A677,'Listado EcoEscuelas  TCC'!A:F,5,FALSE)</f>
        <v>Sede Shonkama&gt;Ana</v>
      </c>
      <c r="F677" s="113">
        <f>VLOOKUP('SEDES DEFINITIVAS'!A677,'Listado EcoEscuelas  TCC'!A:AS,11,FALSE)</f>
        <v>1</v>
      </c>
      <c r="G677" s="113" t="s">
        <v>25</v>
      </c>
    </row>
    <row r="678" spans="1:7">
      <c r="A678">
        <v>869</v>
      </c>
      <c r="B678" t="str">
        <f>VLOOKUP('SEDES DEFINITIVAS'!A678,'Listado EcoEscuelas  TCC'!A:AS,2,FALSE)</f>
        <v>Cauca</v>
      </c>
      <c r="C678" t="str">
        <f>VLOOKUP(A678,'Listado EcoEscuelas  TCC'!A:AS,3,FALSE)</f>
        <v>Guapi</v>
      </c>
      <c r="D678" t="str">
        <f>VLOOKUP(A678,'Listado EcoEscuelas  TCC'!A:F,4,FALSE)</f>
        <v>I.E. FRAY LUIS AMIGO</v>
      </c>
      <c r="E678" t="str">
        <f>VLOOKUP('SEDES DEFINITIVAS'!A678,'Listado EcoEscuelas  TCC'!A:F,5,FALSE)</f>
        <v>EL GUAYACAN</v>
      </c>
      <c r="F678" s="113">
        <f>VLOOKUP('SEDES DEFINITIVAS'!A678,'Listado EcoEscuelas  TCC'!A:AS,11,FALSE)</f>
        <v>3</v>
      </c>
      <c r="G678" s="113" t="s">
        <v>25</v>
      </c>
    </row>
    <row r="679" spans="1:7">
      <c r="A679">
        <v>870</v>
      </c>
      <c r="B679" t="str">
        <f>VLOOKUP('SEDES DEFINITIVAS'!A679,'Listado EcoEscuelas  TCC'!A:AS,2,FALSE)</f>
        <v>Norte de Santander</v>
      </c>
      <c r="C679" t="str">
        <f>VLOOKUP(A679,'Listado EcoEscuelas  TCC'!A:AS,3,FALSE)</f>
        <v>Sardinata</v>
      </c>
      <c r="D679" t="str">
        <f>VLOOKUP(A679,'Listado EcoEscuelas  TCC'!A:F,4,FALSE)</f>
        <v>INSTITUCION EDUCATIVA RURAL NUESTRA SEÑORA DEL CARMEN</v>
      </c>
      <c r="E679" t="str">
        <f>VLOOKUP('SEDES DEFINITIVAS'!A679,'Listado EcoEscuelas  TCC'!A:F,5,FALSE)</f>
        <v>SEDE EL VESUBIO</v>
      </c>
      <c r="F679" s="113">
        <f>VLOOKUP('SEDES DEFINITIVAS'!A679,'Listado EcoEscuelas  TCC'!A:AS,11,FALSE)</f>
        <v>3</v>
      </c>
      <c r="G679" s="113" t="s">
        <v>25</v>
      </c>
    </row>
    <row r="680" spans="1:7">
      <c r="A680">
        <v>871</v>
      </c>
      <c r="B680" t="str">
        <f>VLOOKUP('SEDES DEFINITIVAS'!A680,'Listado EcoEscuelas  TCC'!A:AS,2,FALSE)</f>
        <v>Norte de Santander</v>
      </c>
      <c r="C680" t="str">
        <f>VLOOKUP(A680,'Listado EcoEscuelas  TCC'!A:AS,3,FALSE)</f>
        <v>Sardinata</v>
      </c>
      <c r="D680" t="str">
        <f>VLOOKUP(A680,'Listado EcoEscuelas  TCC'!A:F,4,FALSE)</f>
        <v>CENTRO EDUCATIVO RURAL SAN GIL</v>
      </c>
      <c r="E680" t="str">
        <f>VLOOKUP('SEDES DEFINITIVAS'!A680,'Listado EcoEscuelas  TCC'!A:F,5,FALSE)</f>
        <v>CENT EDUC RUR SAN GIL</v>
      </c>
      <c r="F680" s="113">
        <f>VLOOKUP('SEDES DEFINITIVAS'!A680,'Listado EcoEscuelas  TCC'!A:AS,11,FALSE)</f>
        <v>3</v>
      </c>
      <c r="G680" s="113" t="s">
        <v>25</v>
      </c>
    </row>
    <row r="681" spans="1:7">
      <c r="A681">
        <v>874</v>
      </c>
      <c r="B681" t="str">
        <f>VLOOKUP('SEDES DEFINITIVAS'!A681,'Listado EcoEscuelas  TCC'!A:AS,2,FALSE)</f>
        <v>La Guajira</v>
      </c>
      <c r="C681" t="str">
        <f>VLOOKUP(A681,'Listado EcoEscuelas  TCC'!A:AS,3,FALSE)</f>
        <v>Maicao</v>
      </c>
      <c r="D681" t="str">
        <f>VLOOKUP(A681,'Listado EcoEscuelas  TCC'!A:F,4,FALSE)</f>
        <v>Institucion Educativa Indigena No. 6</v>
      </c>
      <c r="E681" t="str">
        <f>VLOOKUP('SEDES DEFINITIVAS'!A681,'Listado EcoEscuelas  TCC'!A:F,5,FALSE)</f>
        <v>Sede Jepimana</v>
      </c>
      <c r="F681" s="113">
        <f>VLOOKUP('SEDES DEFINITIVAS'!A681,'Listado EcoEscuelas  TCC'!A:AS,11,FALSE)</f>
        <v>1</v>
      </c>
      <c r="G681" s="113" t="s">
        <v>25</v>
      </c>
    </row>
    <row r="682" spans="1:7">
      <c r="A682">
        <v>875</v>
      </c>
      <c r="B682" t="str">
        <f>VLOOKUP('SEDES DEFINITIVAS'!A682,'Listado EcoEscuelas  TCC'!A:AS,2,FALSE)</f>
        <v>La Guajira</v>
      </c>
      <c r="C682" t="str">
        <f>VLOOKUP(A682,'Listado EcoEscuelas  TCC'!A:AS,3,FALSE)</f>
        <v>Maicao</v>
      </c>
      <c r="D682" t="str">
        <f>VLOOKUP(A682,'Listado EcoEscuelas  TCC'!A:F,4,FALSE)</f>
        <v>INSTITUCION EDUCATIVA INDIGENA NO. 6</v>
      </c>
      <c r="E682" t="str">
        <f>VLOOKUP('SEDES DEFINITIVAS'!A682,'Listado EcoEscuelas  TCC'!A:F,5,FALSE)</f>
        <v>SEDE ICHIIMA&gt;ANA</v>
      </c>
      <c r="F682" s="113">
        <f>VLOOKUP('SEDES DEFINITIVAS'!A682,'Listado EcoEscuelas  TCC'!A:AS,11,FALSE)</f>
        <v>2</v>
      </c>
      <c r="G682" s="113" t="s">
        <v>25</v>
      </c>
    </row>
    <row r="683" spans="1:7">
      <c r="A683">
        <v>876</v>
      </c>
      <c r="B683" t="str">
        <f>VLOOKUP('SEDES DEFINITIVAS'!A683,'Listado EcoEscuelas  TCC'!A:AS,2,FALSE)</f>
        <v>La Guajira</v>
      </c>
      <c r="C683" t="str">
        <f>VLOOKUP(A683,'Listado EcoEscuelas  TCC'!A:AS,3,FALSE)</f>
        <v>Uribia</v>
      </c>
      <c r="D683" t="str">
        <f>VLOOKUP(A683,'Listado EcoEscuelas  TCC'!A:F,4,FALSE)</f>
        <v>INSTITUCION  ETNOEDUCATIVA INTEGRAL RURAL PUERTO NUEVO</v>
      </c>
      <c r="E683" t="str">
        <f>VLOOKUP('SEDES DEFINITIVAS'!A683,'Listado EcoEscuelas  TCC'!A:F,5,FALSE)</f>
        <v>APOTOTCHON</v>
      </c>
      <c r="F683" s="113">
        <f>VLOOKUP('SEDES DEFINITIVAS'!A683,'Listado EcoEscuelas  TCC'!A:AS,11,FALSE)</f>
        <v>3</v>
      </c>
      <c r="G683" s="113" t="s">
        <v>25</v>
      </c>
    </row>
    <row r="684" spans="1:7">
      <c r="A684">
        <v>877</v>
      </c>
      <c r="B684" t="str">
        <f>VLOOKUP('SEDES DEFINITIVAS'!A684,'Listado EcoEscuelas  TCC'!A:AS,2,FALSE)</f>
        <v>La Guajira</v>
      </c>
      <c r="C684" t="str">
        <f>VLOOKUP(A684,'Listado EcoEscuelas  TCC'!A:AS,3,FALSE)</f>
        <v>Uribia</v>
      </c>
      <c r="D684" t="str">
        <f>VLOOKUP(A684,'Listado EcoEscuelas  TCC'!A:F,4,FALSE)</f>
        <v>INSTITUCION ETNOEDUCATIVA INTEGRAL RURAL INDIGENA MALEIWAMANA</v>
      </c>
      <c r="E684" t="str">
        <f>VLOOKUP('SEDES DEFINITIVAS'!A684,'Listado EcoEscuelas  TCC'!A:F,5,FALSE)</f>
        <v>IPASHI</v>
      </c>
      <c r="F684" s="113">
        <f>VLOOKUP('SEDES DEFINITIVAS'!A684,'Listado EcoEscuelas  TCC'!A:AS,11,FALSE)</f>
        <v>3</v>
      </c>
      <c r="G684" s="113" t="s">
        <v>25</v>
      </c>
    </row>
    <row r="685" spans="1:7">
      <c r="A685">
        <v>878</v>
      </c>
      <c r="B685" t="str">
        <f>VLOOKUP('SEDES DEFINITIVAS'!A685,'Listado EcoEscuelas  TCC'!A:AS,2,FALSE)</f>
        <v>La Guajira</v>
      </c>
      <c r="C685" t="str">
        <f>VLOOKUP(A685,'Listado EcoEscuelas  TCC'!A:AS,3,FALSE)</f>
        <v>Maicao</v>
      </c>
      <c r="D685" t="str">
        <f>VLOOKUP(A685,'Listado EcoEscuelas  TCC'!A:F,4,FALSE)</f>
        <v>INSTITUCION EDUCATIVA INDIGENA NO. 6</v>
      </c>
      <c r="E685" t="str">
        <f>VLOOKUP('SEDES DEFINITIVAS'!A685,'Listado EcoEscuelas  TCC'!A:F,5,FALSE)</f>
        <v>SEDE MAJAYULUMANA</v>
      </c>
      <c r="F685" s="113">
        <f>VLOOKUP('SEDES DEFINITIVAS'!A685,'Listado EcoEscuelas  TCC'!A:AS,11,FALSE)</f>
        <v>3</v>
      </c>
      <c r="G685" s="113" t="s">
        <v>25</v>
      </c>
    </row>
    <row r="686" spans="1:7">
      <c r="A686">
        <v>879</v>
      </c>
      <c r="B686" t="str">
        <f>VLOOKUP('SEDES DEFINITIVAS'!A686,'Listado EcoEscuelas  TCC'!A:AS,2,FALSE)</f>
        <v>La Guajira</v>
      </c>
      <c r="C686" t="str">
        <f>VLOOKUP(A686,'Listado EcoEscuelas  TCC'!A:AS,3,FALSE)</f>
        <v>Uribia</v>
      </c>
      <c r="D686" t="str">
        <f>VLOOKUP(A686,'Listado EcoEscuelas  TCC'!A:F,4,FALSE)</f>
        <v>INSTITUCION ETNOEDUCATIVA INTEGRAL RURAL INTERNADO INDÍGENA EL EDÉN</v>
      </c>
      <c r="E686" t="str">
        <f>VLOOKUP('SEDES DEFINITIVAS'!A686,'Listado EcoEscuelas  TCC'!A:F,5,FALSE)</f>
        <v>TEQUENDAMA</v>
      </c>
      <c r="F686" s="113">
        <f>VLOOKUP('SEDES DEFINITIVAS'!A686,'Listado EcoEscuelas  TCC'!A:AS,11,FALSE)</f>
        <v>3</v>
      </c>
      <c r="G686" s="113" t="s">
        <v>25</v>
      </c>
    </row>
    <row r="687" spans="1:7">
      <c r="A687">
        <v>880</v>
      </c>
      <c r="B687" t="str">
        <f>VLOOKUP('SEDES DEFINITIVAS'!A687,'Listado EcoEscuelas  TCC'!A:AS,2,FALSE)</f>
        <v>La Guajira</v>
      </c>
      <c r="C687" t="str">
        <f>VLOOKUP(A687,'Listado EcoEscuelas  TCC'!A:AS,3,FALSE)</f>
        <v>Uribia</v>
      </c>
      <c r="D687" t="str">
        <f>VLOOKUP(A687,'Listado EcoEscuelas  TCC'!A:F,4,FALSE)</f>
        <v>INSTITUCI¿N ETNOEDUCATIVA RURAL INTERNADO DE NAZARETH</v>
      </c>
      <c r="E687" t="str">
        <f>VLOOKUP('SEDES DEFINITIVAS'!A687,'Listado EcoEscuelas  TCC'!A:F,5,FALSE)</f>
        <v>ESC DE SANTA ROSA</v>
      </c>
      <c r="F687" s="113">
        <f>VLOOKUP('SEDES DEFINITIVAS'!A687,'Listado EcoEscuelas  TCC'!A:AS,11,FALSE)</f>
        <v>3</v>
      </c>
      <c r="G687" s="113" t="s">
        <v>25</v>
      </c>
    </row>
    <row r="688" spans="1:7">
      <c r="A688">
        <v>881</v>
      </c>
      <c r="B688" t="str">
        <f>VLOOKUP('SEDES DEFINITIVAS'!A688,'Listado EcoEscuelas  TCC'!A:AS,2,FALSE)</f>
        <v>La Guajira</v>
      </c>
      <c r="C688" t="str">
        <f>VLOOKUP(A688,'Listado EcoEscuelas  TCC'!A:AS,3,FALSE)</f>
        <v>Maicao</v>
      </c>
      <c r="D688" t="str">
        <f>VLOOKUP(A688,'Listado EcoEscuelas  TCC'!A:F,4,FALSE)</f>
        <v>INSTITUCION EDUCATIVA INDIGENA NO. 6</v>
      </c>
      <c r="E688" t="str">
        <f>VLOOKUP('SEDES DEFINITIVAS'!A688,'Listado EcoEscuelas  TCC'!A:F,5,FALSE)</f>
        <v>SEDE KASPOLINMANA</v>
      </c>
      <c r="F688" s="113">
        <f>VLOOKUP('SEDES DEFINITIVAS'!A688,'Listado EcoEscuelas  TCC'!A:AS,11,FALSE)</f>
        <v>3</v>
      </c>
      <c r="G688" s="113" t="s">
        <v>25</v>
      </c>
    </row>
    <row r="689" spans="1:7">
      <c r="A689">
        <v>882</v>
      </c>
      <c r="B689" t="str">
        <f>VLOOKUP('SEDES DEFINITIVAS'!A689,'Listado EcoEscuelas  TCC'!A:AS,2,FALSE)</f>
        <v>Cauca</v>
      </c>
      <c r="C689" t="str">
        <f>VLOOKUP(A689,'Listado EcoEscuelas  TCC'!A:AS,3,FALSE)</f>
        <v>Cajibío</v>
      </c>
      <c r="D689" t="str">
        <f>VLOOKUP(A689,'Listado EcoEscuelas  TCC'!A:F,4,FALSE)</f>
        <v>I.E. NUESTRA SEÑORA DE LAS MERCEDES</v>
      </c>
      <c r="E689" t="str">
        <f>VLOOKUP('SEDES DEFINITIVAS'!A689,'Listado EcoEscuelas  TCC'!A:F,5,FALSE)</f>
        <v>LA PEDREGOSA</v>
      </c>
      <c r="F689" s="113">
        <f>VLOOKUP('SEDES DEFINITIVAS'!A689,'Listado EcoEscuelas  TCC'!A:AS,11,FALSE)</f>
        <v>3</v>
      </c>
      <c r="G689" s="113" t="s">
        <v>25</v>
      </c>
    </row>
    <row r="690" spans="1:7">
      <c r="A690">
        <v>883</v>
      </c>
      <c r="B690" t="str">
        <f>VLOOKUP('SEDES DEFINITIVAS'!A690,'Listado EcoEscuelas  TCC'!A:AS,2,FALSE)</f>
        <v>Cauca</v>
      </c>
      <c r="C690" t="str">
        <f>VLOOKUP(A690,'Listado EcoEscuelas  TCC'!A:AS,3,FALSE)</f>
        <v>Silvia</v>
      </c>
      <c r="D690" t="str">
        <f>VLOOKUP(A690,'Listado EcoEscuelas  TCC'!A:F,4,FALSE)</f>
        <v>C.E. NAZARETH</v>
      </c>
      <c r="E690" t="str">
        <f>VLOOKUP('SEDES DEFINITIVAS'!A690,'Listado EcoEscuelas  TCC'!A:F,5,FALSE)</f>
        <v>C.E. NAZARETH - SEDE PRINCIPAL</v>
      </c>
      <c r="F690" s="113">
        <f>VLOOKUP('SEDES DEFINITIVAS'!A690,'Listado EcoEscuelas  TCC'!A:AS,11,FALSE)</f>
        <v>3</v>
      </c>
      <c r="G690" s="113" t="s">
        <v>25</v>
      </c>
    </row>
    <row r="691" spans="1:7">
      <c r="A691">
        <v>884</v>
      </c>
      <c r="B691" t="str">
        <f>VLOOKUP('SEDES DEFINITIVAS'!A691,'Listado EcoEscuelas  TCC'!A:AS,2,FALSE)</f>
        <v>La Guajira</v>
      </c>
      <c r="C691" t="str">
        <f>VLOOKUP(A691,'Listado EcoEscuelas  TCC'!A:AS,3,FALSE)</f>
        <v>Uribia</v>
      </c>
      <c r="D691" t="str">
        <f>VLOOKUP(A691,'Listado EcoEscuelas  TCC'!A:F,4,FALSE)</f>
        <v>INSTITUCION ETNOEDUCATIVA INTEGRAL RURAL DE KASUTALAIN</v>
      </c>
      <c r="E691" t="str">
        <f>VLOOKUP('SEDES DEFINITIVAS'!A691,'Listado EcoEscuelas  TCC'!A:F,5,FALSE)</f>
        <v>URRAICHIRIJUNA</v>
      </c>
      <c r="F691" s="113">
        <f>VLOOKUP('SEDES DEFINITIVAS'!A691,'Listado EcoEscuelas  TCC'!A:AS,11,FALSE)</f>
        <v>3</v>
      </c>
      <c r="G691" s="113" t="s">
        <v>25</v>
      </c>
    </row>
    <row r="692" spans="1:7">
      <c r="A692">
        <v>885</v>
      </c>
      <c r="B692" t="str">
        <f>VLOOKUP('SEDES DEFINITIVAS'!A692,'Listado EcoEscuelas  TCC'!A:AS,2,FALSE)</f>
        <v>La Guajira</v>
      </c>
      <c r="C692" t="str">
        <f>VLOOKUP(A692,'Listado EcoEscuelas  TCC'!A:AS,3,FALSE)</f>
        <v>Uribia</v>
      </c>
      <c r="D692" t="str">
        <f>VLOOKUP(A692,'Listado EcoEscuelas  TCC'!A:F,4,FALSE)</f>
        <v>INSTITUCION ETNOEDUCATIVA INTEGRAL RURAL  INTERNADO INDIGENA DEL CERRO DE LA TETA</v>
      </c>
      <c r="E692" t="str">
        <f>VLOOKUP('SEDES DEFINITIVAS'!A692,'Listado EcoEscuelas  TCC'!A:F,5,FALSE)</f>
        <v>IWOU</v>
      </c>
      <c r="F692" s="113">
        <f>VLOOKUP('SEDES DEFINITIVAS'!A692,'Listado EcoEscuelas  TCC'!A:AS,11,FALSE)</f>
        <v>3</v>
      </c>
      <c r="G692" s="113" t="s">
        <v>25</v>
      </c>
    </row>
    <row r="693" spans="1:7">
      <c r="A693">
        <v>886</v>
      </c>
      <c r="B693" t="str">
        <f>VLOOKUP('SEDES DEFINITIVAS'!A693,'Listado EcoEscuelas  TCC'!A:AS,2,FALSE)</f>
        <v>La Guajira</v>
      </c>
      <c r="C693" t="str">
        <f>VLOOKUP(A693,'Listado EcoEscuelas  TCC'!A:AS,3,FALSE)</f>
        <v>Manaure</v>
      </c>
      <c r="D693" t="str">
        <f>VLOOKUP(A693,'Listado EcoEscuelas  TCC'!A:F,4,FALSE)</f>
        <v>CENTRO ETNOEDUCATIVO POOLOSHI</v>
      </c>
      <c r="E693" t="str">
        <f>VLOOKUP('SEDES DEFINITIVAS'!A693,'Listado EcoEscuelas  TCC'!A:F,5,FALSE)</f>
        <v>ESCUELA RURAL INDÍGENA WALASHEN</v>
      </c>
      <c r="F693" s="113">
        <f>VLOOKUP('SEDES DEFINITIVAS'!A693,'Listado EcoEscuelas  TCC'!A:AS,11,FALSE)</f>
        <v>3</v>
      </c>
      <c r="G693" s="113" t="s">
        <v>25</v>
      </c>
    </row>
    <row r="694" spans="1:7">
      <c r="A694">
        <v>887</v>
      </c>
      <c r="B694" t="str">
        <f>VLOOKUP('SEDES DEFINITIVAS'!A694,'Listado EcoEscuelas  TCC'!A:AS,2,FALSE)</f>
        <v>La Guajira</v>
      </c>
      <c r="C694" t="str">
        <f>VLOOKUP(A694,'Listado EcoEscuelas  TCC'!A:AS,3,FALSE)</f>
        <v>Manaure</v>
      </c>
      <c r="D694" t="str">
        <f>VLOOKUP(A694,'Listado EcoEscuelas  TCC'!A:F,4,FALSE)</f>
        <v>INSTITUCION  ETNOEDUCATIVA RURAL ASHAJAA DE JAMUCHECHON</v>
      </c>
      <c r="E694" t="str">
        <f>VLOOKUP('SEDES DEFINITIVAS'!A694,'Listado EcoEscuelas  TCC'!A:F,5,FALSE)</f>
        <v>ESCUELA RURAL INDÍGENA CURICHI</v>
      </c>
      <c r="F694" s="113">
        <f>VLOOKUP('SEDES DEFINITIVAS'!A694,'Listado EcoEscuelas  TCC'!A:AS,11,FALSE)</f>
        <v>3</v>
      </c>
      <c r="G694" s="113" t="s">
        <v>25</v>
      </c>
    </row>
    <row r="695" spans="1:7">
      <c r="A695">
        <v>888</v>
      </c>
      <c r="B695" t="str">
        <f>VLOOKUP('SEDES DEFINITIVAS'!A695,'Listado EcoEscuelas  TCC'!A:AS,2,FALSE)</f>
        <v>Chocó</v>
      </c>
      <c r="C695" t="str">
        <f>VLOOKUP(A695,'Listado EcoEscuelas  TCC'!A:AS,3,FALSE)</f>
        <v>Bojayá(Bellavista)</v>
      </c>
      <c r="D695" t="str">
        <f>VLOOKUP(A695,'Listado EcoEscuelas  TCC'!A:F,4,FALSE)</f>
        <v>IE LA LOMA DE BOJAYA</v>
      </c>
      <c r="E695" t="str">
        <f>VLOOKUP('SEDES DEFINITIVAS'!A695,'Listado EcoEscuelas  TCC'!A:F,5,FALSE)</f>
        <v>SEDE PIEDRA CANELA</v>
      </c>
      <c r="F695" s="113">
        <f>VLOOKUP('SEDES DEFINITIVAS'!A695,'Listado EcoEscuelas  TCC'!A:AS,11,FALSE)</f>
        <v>3</v>
      </c>
      <c r="G695" s="113" t="s">
        <v>25</v>
      </c>
    </row>
    <row r="696" spans="1:7">
      <c r="A696">
        <v>889</v>
      </c>
      <c r="B696" t="str">
        <f>VLOOKUP('SEDES DEFINITIVAS'!A696,'Listado EcoEscuelas  TCC'!A:AS,2,FALSE)</f>
        <v>Chocó</v>
      </c>
      <c r="C696" t="str">
        <f>VLOOKUP(A696,'Listado EcoEscuelas  TCC'!A:AS,3,FALSE)</f>
        <v>Tadó</v>
      </c>
      <c r="D696" t="str">
        <f>VLOOKUP(A696,'Listado EcoEscuelas  TCC'!A:F,4,FALSE)</f>
        <v>IE INDÍGENA DE MONDO</v>
      </c>
      <c r="E696" t="str">
        <f>VLOOKUP('SEDES DEFINITIVAS'!A696,'Listado EcoEscuelas  TCC'!A:F,5,FALSE)</f>
        <v>SEDE INDÍGENA DE MESETAS</v>
      </c>
      <c r="F696" s="113">
        <f>VLOOKUP('SEDES DEFINITIVAS'!A696,'Listado EcoEscuelas  TCC'!A:AS,11,FALSE)</f>
        <v>3</v>
      </c>
      <c r="G696" s="113" t="s">
        <v>25</v>
      </c>
    </row>
    <row r="697" spans="1:7">
      <c r="A697">
        <v>890</v>
      </c>
      <c r="B697" t="str">
        <f>VLOOKUP('SEDES DEFINITIVAS'!A697,'Listado EcoEscuelas  TCC'!A:AS,2,FALSE)</f>
        <v>Chocó</v>
      </c>
      <c r="C697" t="str">
        <f>VLOOKUP(A697,'Listado EcoEscuelas  TCC'!A:AS,3,FALSE)</f>
        <v>Alto Baudó</v>
      </c>
      <c r="D697" t="str">
        <f>VLOOKUP(A697,'Listado EcoEscuelas  TCC'!A:F,4,FALSE)</f>
        <v>IE MISAEL SOTO CORDOBA</v>
      </c>
      <c r="E697" t="str">
        <f>VLOOKUP('SEDES DEFINITIVAS'!A697,'Listado EcoEscuelas  TCC'!A:F,5,FALSE)</f>
        <v>SEDE ANTONIO NARIÑO</v>
      </c>
      <c r="F697" s="113">
        <f>VLOOKUP('SEDES DEFINITIVAS'!A697,'Listado EcoEscuelas  TCC'!A:AS,11,FALSE)</f>
        <v>3</v>
      </c>
      <c r="G697" s="113" t="s">
        <v>25</v>
      </c>
    </row>
    <row r="698" spans="1:7">
      <c r="A698">
        <v>891</v>
      </c>
      <c r="B698" t="str">
        <f>VLOOKUP('SEDES DEFINITIVAS'!A698,'Listado EcoEscuelas  TCC'!A:AS,2,FALSE)</f>
        <v>Nariño</v>
      </c>
      <c r="C698" t="str">
        <f>VLOOKUP(A698,'Listado EcoEscuelas  TCC'!A:AS,3,FALSE)</f>
        <v>Pasto</v>
      </c>
      <c r="D698" t="str">
        <f>VLOOKUP(A698,'Listado EcoEscuelas  TCC'!A:F,4,FALSE)</f>
        <v>C.E.M. SANTA TERESITA</v>
      </c>
      <c r="E698" t="str">
        <f>VLOOKUP('SEDES DEFINITIVAS'!A698,'Listado EcoEscuelas  TCC'!A:F,5,FALSE)</f>
        <v>C.E.M. SANTA TERESITA - SEDE PRINCIPAL</v>
      </c>
      <c r="F698" s="113">
        <f>VLOOKUP('SEDES DEFINITIVAS'!A698,'Listado EcoEscuelas  TCC'!A:AS,11,FALSE)</f>
        <v>3</v>
      </c>
      <c r="G698" s="113" t="s">
        <v>25</v>
      </c>
    </row>
    <row r="699" spans="1:7">
      <c r="A699">
        <v>892</v>
      </c>
      <c r="B699" t="str">
        <f>VLOOKUP('SEDES DEFINITIVAS'!A699,'Listado EcoEscuelas  TCC'!A:AS,2,FALSE)</f>
        <v>Chocó</v>
      </c>
      <c r="C699" t="str">
        <f>VLOOKUP(A699,'Listado EcoEscuelas  TCC'!A:AS,3,FALSE)</f>
        <v>Alto Baudó</v>
      </c>
      <c r="D699" t="str">
        <f>VLOOKUP(A699,'Listado EcoEscuelas  TCC'!A:F,4,FALSE)</f>
        <v>IE INDÍGENA DE VACAL</v>
      </c>
      <c r="E699" t="str">
        <f>VLOOKUP('SEDES DEFINITIVAS'!A699,'Listado EcoEscuelas  TCC'!A:F,5,FALSE)</f>
        <v>SEDE INDÍGENA DE PUERTO MORRO</v>
      </c>
      <c r="F699" s="113">
        <f>VLOOKUP('SEDES DEFINITIVAS'!A699,'Listado EcoEscuelas  TCC'!A:AS,11,FALSE)</f>
        <v>3</v>
      </c>
      <c r="G699" s="113" t="s">
        <v>25</v>
      </c>
    </row>
    <row r="700" spans="1:7">
      <c r="A700">
        <v>893</v>
      </c>
      <c r="B700" t="str">
        <f>VLOOKUP('SEDES DEFINITIVAS'!A700,'Listado EcoEscuelas  TCC'!A:AS,2,FALSE)</f>
        <v>Chocó</v>
      </c>
      <c r="C700" t="str">
        <f>VLOOKUP(A700,'Listado EcoEscuelas  TCC'!A:AS,3,FALSE)</f>
        <v>Alto Baudó</v>
      </c>
      <c r="D700" t="str">
        <f>VLOOKUP(A700,'Listado EcoEscuelas  TCC'!A:F,4,FALSE)</f>
        <v>CE INDIGENA CARLOS QUEGARAMA</v>
      </c>
      <c r="E700" t="str">
        <f>VLOOKUP('SEDES DEFINITIVAS'!A700,'Listado EcoEscuelas  TCC'!A:F,5,FALSE)</f>
        <v>CE INDIGENA CARLOS QUEGARAMA</v>
      </c>
      <c r="F700" s="113">
        <f>VLOOKUP('SEDES DEFINITIVAS'!A700,'Listado EcoEscuelas  TCC'!A:AS,11,FALSE)</f>
        <v>3</v>
      </c>
      <c r="G700" s="113" t="s">
        <v>25</v>
      </c>
    </row>
    <row r="701" spans="1:7">
      <c r="A701">
        <v>894</v>
      </c>
      <c r="B701" t="str">
        <f>VLOOKUP('SEDES DEFINITIVAS'!A701,'Listado EcoEscuelas  TCC'!A:AS,2,FALSE)</f>
        <v>Chocó</v>
      </c>
      <c r="C701" t="str">
        <f>VLOOKUP(A701,'Listado EcoEscuelas  TCC'!A:AS,3,FALSE)</f>
        <v>Alto Baudó</v>
      </c>
      <c r="D701" t="str">
        <f>VLOOKUP(A701,'Listado EcoEscuelas  TCC'!A:F,4,FALSE)</f>
        <v>CE HERMANO ANSELMO MOLANO</v>
      </c>
      <c r="E701" t="str">
        <f>VLOOKUP('SEDES DEFINITIVAS'!A701,'Listado EcoEscuelas  TCC'!A:F,5,FALSE)</f>
        <v>CE HERMANO ANSELMO MOLANO - SEDE PRINCIPAL</v>
      </c>
      <c r="F701" s="113">
        <f>VLOOKUP('SEDES DEFINITIVAS'!A701,'Listado EcoEscuelas  TCC'!A:AS,11,FALSE)</f>
        <v>3</v>
      </c>
      <c r="G701" s="113" t="s">
        <v>25</v>
      </c>
    </row>
    <row r="702" spans="1:7">
      <c r="A702">
        <v>895</v>
      </c>
      <c r="B702" t="str">
        <f>VLOOKUP('SEDES DEFINITIVAS'!A702,'Listado EcoEscuelas  TCC'!A:AS,2,FALSE)</f>
        <v>Casanare</v>
      </c>
      <c r="C702" t="str">
        <f>VLOOKUP(A702,'Listado EcoEscuelas  TCC'!A:AS,3,FALSE)</f>
        <v>Támara</v>
      </c>
      <c r="D702" t="str">
        <f>VLOOKUP(A702,'Listado EcoEscuelas  TCC'!A:F,4,FALSE)</f>
        <v>INSTITUCION EDUCATIVA ARTURO SALAZAR MEJIA</v>
      </c>
      <c r="E702" t="str">
        <f>VLOOKUP('SEDES DEFINITIVAS'!A702,'Listado EcoEscuelas  TCC'!A:F,5,FALSE)</f>
        <v>LA ESPERANZA</v>
      </c>
      <c r="F702" s="113">
        <f>VLOOKUP('SEDES DEFINITIVAS'!A702,'Listado EcoEscuelas  TCC'!A:AS,11,FALSE)</f>
        <v>3</v>
      </c>
      <c r="G702" s="113" t="s">
        <v>25</v>
      </c>
    </row>
    <row r="703" spans="1:7">
      <c r="A703">
        <v>896</v>
      </c>
      <c r="B703" t="str">
        <f>VLOOKUP('SEDES DEFINITIVAS'!A703,'Listado EcoEscuelas  TCC'!A:AS,2,FALSE)</f>
        <v>Chocó</v>
      </c>
      <c r="C703" t="str">
        <f>VLOOKUP(A703,'Listado EcoEscuelas  TCC'!A:AS,3,FALSE)</f>
        <v>Litoral de San Juan</v>
      </c>
      <c r="D703" t="str">
        <f>VLOOKUP(A703,'Listado EcoEscuelas  TCC'!A:F,4,FALSE)</f>
        <v>CE MARIA AUXILIADORA DE CUCURRUPI</v>
      </c>
      <c r="E703" t="str">
        <f>VLOOKUP('SEDES DEFINITIVAS'!A703,'Listado EcoEscuelas  TCC'!A:F,5,FALSE)</f>
        <v>SEDE LAS DELICIAS</v>
      </c>
      <c r="F703" s="113">
        <f>VLOOKUP('SEDES DEFINITIVAS'!A703,'Listado EcoEscuelas  TCC'!A:AS,11,FALSE)</f>
        <v>3</v>
      </c>
      <c r="G703" s="113" t="s">
        <v>25</v>
      </c>
    </row>
    <row r="704" spans="1:7">
      <c r="A704">
        <v>897</v>
      </c>
      <c r="B704" t="str">
        <f>VLOOKUP('SEDES DEFINITIVAS'!A704,'Listado EcoEscuelas  TCC'!A:AS,2,FALSE)</f>
        <v>Valle Del Cauca</v>
      </c>
      <c r="C704" t="str">
        <f>VLOOKUP(A704,'Listado EcoEscuelas  TCC'!A:AS,3,FALSE)</f>
        <v>Buenaventura</v>
      </c>
      <c r="D704" t="str">
        <f>VLOOKUP(A704,'Listado EcoEscuelas  TCC'!A:F,4,FALSE)</f>
        <v>SANTA CECILIA</v>
      </c>
      <c r="E704" t="str">
        <f>VLOOKUP('SEDES DEFINITIVAS'!A704,'Listado EcoEscuelas  TCC'!A:F,5,FALSE)</f>
        <v>EL CARMEN</v>
      </c>
      <c r="F704" s="113">
        <f>VLOOKUP('SEDES DEFINITIVAS'!A704,'Listado EcoEscuelas  TCC'!A:AS,11,FALSE)</f>
        <v>3</v>
      </c>
      <c r="G704" s="113" t="s">
        <v>25</v>
      </c>
    </row>
    <row r="705" spans="1:7">
      <c r="A705">
        <v>898</v>
      </c>
      <c r="B705" t="str">
        <f>VLOOKUP('SEDES DEFINITIVAS'!A705,'Listado EcoEscuelas  TCC'!A:AS,2,FALSE)</f>
        <v>Chocó</v>
      </c>
      <c r="C705" t="str">
        <f>VLOOKUP(A705,'Listado EcoEscuelas  TCC'!A:AS,3,FALSE)</f>
        <v>Alto Baudó</v>
      </c>
      <c r="D705" t="str">
        <f>VLOOKUP(A705,'Listado EcoEscuelas  TCC'!A:F,4,FALSE)</f>
        <v>IE FELIPE ABADIA MORENO</v>
      </c>
      <c r="E705" t="str">
        <f>VLOOKUP('SEDES DEFINITIVAS'!A705,'Listado EcoEscuelas  TCC'!A:F,5,FALSE)</f>
        <v>SEDE DIEGO LUIS CORDOBA</v>
      </c>
      <c r="F705" s="113">
        <f>VLOOKUP('SEDES DEFINITIVAS'!A705,'Listado EcoEscuelas  TCC'!A:AS,11,FALSE)</f>
        <v>3</v>
      </c>
      <c r="G705" s="113" t="s">
        <v>25</v>
      </c>
    </row>
    <row r="706" spans="1:7">
      <c r="A706">
        <v>899</v>
      </c>
      <c r="B706" t="str">
        <f>VLOOKUP('SEDES DEFINITIVAS'!A706,'Listado EcoEscuelas  TCC'!A:AS,2,FALSE)</f>
        <v>Chocó</v>
      </c>
      <c r="C706" t="str">
        <f>VLOOKUP(A706,'Listado EcoEscuelas  TCC'!A:AS,3,FALSE)</f>
        <v>Medio Baudó</v>
      </c>
      <c r="D706" t="str">
        <f>VLOOKUP(A706,'Listado EcoEscuelas  TCC'!A:F,4,FALSE)</f>
        <v>CE INDÍGENA GUADUALITO DE TORREIDO</v>
      </c>
      <c r="E706" t="str">
        <f>VLOOKUP('SEDES DEFINITIVAS'!A706,'Listado EcoEscuelas  TCC'!A:F,5,FALSE)</f>
        <v>SEDE INDÍGENA  BARRO BLANCO</v>
      </c>
      <c r="F706" s="113">
        <f>VLOOKUP('SEDES DEFINITIVAS'!A706,'Listado EcoEscuelas  TCC'!A:AS,11,FALSE)</f>
        <v>3</v>
      </c>
      <c r="G706" s="113" t="s">
        <v>25</v>
      </c>
    </row>
    <row r="707" spans="1:7">
      <c r="A707">
        <v>900</v>
      </c>
      <c r="B707" t="str">
        <f>VLOOKUP('SEDES DEFINITIVAS'!A707,'Listado EcoEscuelas  TCC'!A:AS,2,FALSE)</f>
        <v>La Guajira</v>
      </c>
      <c r="C707" t="str">
        <f>VLOOKUP(A707,'Listado EcoEscuelas  TCC'!A:AS,3,FALSE)</f>
        <v>Maicao</v>
      </c>
      <c r="D707" t="str">
        <f>VLOOKUP(A707,'Listado EcoEscuelas  TCC'!A:F,4,FALSE)</f>
        <v>Institucion Educativa Indigena No. 7</v>
      </c>
      <c r="E707" t="str">
        <f>VLOOKUP('SEDES DEFINITIVAS'!A707,'Listado EcoEscuelas  TCC'!A:F,5,FALSE)</f>
        <v>Sede San Luis</v>
      </c>
      <c r="F707" s="113">
        <f>VLOOKUP('SEDES DEFINITIVAS'!A707,'Listado EcoEscuelas  TCC'!A:AS,11,FALSE)</f>
        <v>1</v>
      </c>
      <c r="G707" s="113" t="s">
        <v>25</v>
      </c>
    </row>
    <row r="708" spans="1:7">
      <c r="A708">
        <v>901</v>
      </c>
      <c r="B708" t="str">
        <f>VLOOKUP('SEDES DEFINITIVAS'!A708,'Listado EcoEscuelas  TCC'!A:AS,2,FALSE)</f>
        <v>Nariño</v>
      </c>
      <c r="C708" t="str">
        <f>VLOOKUP(A708,'Listado EcoEscuelas  TCC'!A:AS,3,FALSE)</f>
        <v>San Andres De Tumaco</v>
      </c>
      <c r="D708" t="str">
        <f>VLOOKUP(A708,'Listado EcoEscuelas  TCC'!A:F,4,FALSE)</f>
        <v>C.E. INDIG AWA EL VERDE</v>
      </c>
      <c r="E708" t="str">
        <f>VLOOKUP('SEDES DEFINITIVAS'!A708,'Listado EcoEscuelas  TCC'!A:F,5,FALSE)</f>
        <v>SEDE # 7 INDIGENA AWA VIOLIN ARENAL</v>
      </c>
      <c r="F708" s="113">
        <f>VLOOKUP('SEDES DEFINITIVAS'!A708,'Listado EcoEscuelas  TCC'!A:AS,11,FALSE)</f>
        <v>3</v>
      </c>
      <c r="G708" s="113" t="s">
        <v>25</v>
      </c>
    </row>
    <row r="709" spans="1:7">
      <c r="A709">
        <v>902</v>
      </c>
      <c r="B709" t="str">
        <f>VLOOKUP('SEDES DEFINITIVAS'!A709,'Listado EcoEscuelas  TCC'!A:AS,2,FALSE)</f>
        <v>La Guajira</v>
      </c>
      <c r="C709" t="str">
        <f>VLOOKUP(A709,'Listado EcoEscuelas  TCC'!A:AS,3,FALSE)</f>
        <v>Maicao</v>
      </c>
      <c r="D709" t="str">
        <f>VLOOKUP(A709,'Listado EcoEscuelas  TCC'!A:F,4,FALSE)</f>
        <v>INSTITUCION EDUCATIVA INDIGENA NO. 7</v>
      </c>
      <c r="E709" t="str">
        <f>VLOOKUP('SEDES DEFINITIVAS'!A709,'Listado EcoEscuelas  TCC'!A:F,5,FALSE)</f>
        <v>SEDE JAYAPAMA´ANA</v>
      </c>
      <c r="F709" s="113">
        <f>VLOOKUP('SEDES DEFINITIVAS'!A709,'Listado EcoEscuelas  TCC'!A:AS,11,FALSE)</f>
        <v>2</v>
      </c>
      <c r="G709" s="113" t="s">
        <v>25</v>
      </c>
    </row>
    <row r="710" spans="1:7">
      <c r="A710">
        <v>903</v>
      </c>
      <c r="B710" t="str">
        <f>VLOOKUP('SEDES DEFINITIVAS'!A710,'Listado EcoEscuelas  TCC'!A:AS,2,FALSE)</f>
        <v>Chocó</v>
      </c>
      <c r="C710" t="str">
        <f>VLOOKUP(A710,'Listado EcoEscuelas  TCC'!A:AS,3,FALSE)</f>
        <v>Medio Atrato</v>
      </c>
      <c r="D710" t="str">
        <f>VLOOKUP(A710,'Listado EcoEscuelas  TCC'!A:F,4,FALSE)</f>
        <v>CE INDÍGENA EMBERA JOSELITO AMAGARA</v>
      </c>
      <c r="E710" t="str">
        <f>VLOOKUP('SEDES DEFINITIVAS'!A710,'Listado EcoEscuelas  TCC'!A:F,5,FALSE)</f>
        <v>SEDE INDÍGENA DE LA VUELTA</v>
      </c>
      <c r="F710" s="113">
        <f>VLOOKUP('SEDES DEFINITIVAS'!A710,'Listado EcoEscuelas  TCC'!A:AS,11,FALSE)</f>
        <v>3</v>
      </c>
      <c r="G710" s="113" t="s">
        <v>25</v>
      </c>
    </row>
    <row r="711" spans="1:7">
      <c r="A711">
        <v>904</v>
      </c>
      <c r="B711" t="str">
        <f>VLOOKUP('SEDES DEFINITIVAS'!A711,'Listado EcoEscuelas  TCC'!A:AS,2,FALSE)</f>
        <v>Chocó</v>
      </c>
      <c r="C711" t="str">
        <f>VLOOKUP(A711,'Listado EcoEscuelas  TCC'!A:AS,3,FALSE)</f>
        <v>Medio Atrato</v>
      </c>
      <c r="D711" t="str">
        <f>VLOOKUP(A711,'Listado EcoEscuelas  TCC'!A:F,4,FALSE)</f>
        <v>CE INDÍGENA EMBERA MIGUEL IZARAMA</v>
      </c>
      <c r="E711" t="str">
        <f>VLOOKUP('SEDES DEFINITIVAS'!A711,'Listado EcoEscuelas  TCC'!A:F,5,FALSE)</f>
        <v>SEDE INDÍGENA DE PORRONDO</v>
      </c>
      <c r="F711" s="113">
        <f>VLOOKUP('SEDES DEFINITIVAS'!A711,'Listado EcoEscuelas  TCC'!A:AS,11,FALSE)</f>
        <v>3</v>
      </c>
      <c r="G711" s="113" t="s">
        <v>25</v>
      </c>
    </row>
    <row r="712" spans="1:7">
      <c r="A712">
        <v>905</v>
      </c>
      <c r="B712" t="str">
        <f>VLOOKUP('SEDES DEFINITIVAS'!A712,'Listado EcoEscuelas  TCC'!A:AS,2,FALSE)</f>
        <v>La Guajira</v>
      </c>
      <c r="C712" t="str">
        <f>VLOOKUP(A712,'Listado EcoEscuelas  TCC'!A:AS,3,FALSE)</f>
        <v>Maicao</v>
      </c>
      <c r="D712" t="str">
        <f>VLOOKUP(A712,'Listado EcoEscuelas  TCC'!A:F,4,FALSE)</f>
        <v>INSTITUCION EDUCATIVA INDIGENA NO. 7</v>
      </c>
      <c r="E712" t="str">
        <f>VLOOKUP('SEDES DEFINITIVAS'!A712,'Listado EcoEscuelas  TCC'!A:F,5,FALSE)</f>
        <v>SEDE KALINCHON</v>
      </c>
      <c r="F712" s="113">
        <f>VLOOKUP('SEDES DEFINITIVAS'!A712,'Listado EcoEscuelas  TCC'!A:AS,11,FALSE)</f>
        <v>3</v>
      </c>
      <c r="G712" s="113" t="s">
        <v>25</v>
      </c>
    </row>
    <row r="713" spans="1:7">
      <c r="A713">
        <v>906</v>
      </c>
      <c r="B713" t="str">
        <f>VLOOKUP('SEDES DEFINITIVAS'!A713,'Listado EcoEscuelas  TCC'!A:AS,2,FALSE)</f>
        <v>Cesar</v>
      </c>
      <c r="C713" t="str">
        <f>VLOOKUP(A713,'Listado EcoEscuelas  TCC'!A:AS,3,FALSE)</f>
        <v>Pueblo Bello</v>
      </c>
      <c r="D713" t="str">
        <f>VLOOKUP(A713,'Listado EcoEscuelas  TCC'!A:F,4,FALSE)</f>
        <v>CENTRO EDUCATIVO EL DIVISO</v>
      </c>
      <c r="E713" t="str">
        <f>VLOOKUP('SEDES DEFINITIVAS'!A713,'Listado EcoEscuelas  TCC'!A:F,5,FALSE)</f>
        <v>SEDE SIMONORWA DOS</v>
      </c>
      <c r="F713" s="113">
        <f>VLOOKUP('SEDES DEFINITIVAS'!A713,'Listado EcoEscuelas  TCC'!A:AS,11,FALSE)</f>
        <v>3</v>
      </c>
      <c r="G713" s="113" t="s">
        <v>25</v>
      </c>
    </row>
    <row r="714" spans="1:7">
      <c r="A714">
        <v>907</v>
      </c>
      <c r="B714" t="str">
        <f>VLOOKUP('SEDES DEFINITIVAS'!A714,'Listado EcoEscuelas  TCC'!A:AS,2,FALSE)</f>
        <v>La Guajira</v>
      </c>
      <c r="C714" t="str">
        <f>VLOOKUP(A714,'Listado EcoEscuelas  TCC'!A:AS,3,FALSE)</f>
        <v>Uribia</v>
      </c>
      <c r="D714" t="str">
        <f>VLOOKUP(A714,'Listado EcoEscuelas  TCC'!A:F,4,FALSE)</f>
        <v>INSTITUCI¿N ETNOEDUCATIVA RURAL INTERNADO DE NAZARETH</v>
      </c>
      <c r="E714" t="str">
        <f>VLOOKUP('SEDES DEFINITIVAS'!A714,'Listado EcoEscuelas  TCC'!A:F,5,FALSE)</f>
        <v>ESC. DE SIPANAO</v>
      </c>
      <c r="F714" s="113">
        <f>VLOOKUP('SEDES DEFINITIVAS'!A714,'Listado EcoEscuelas  TCC'!A:AS,11,FALSE)</f>
        <v>3</v>
      </c>
      <c r="G714" s="113" t="s">
        <v>25</v>
      </c>
    </row>
    <row r="715" spans="1:7">
      <c r="A715">
        <v>909</v>
      </c>
      <c r="B715" t="str">
        <f>VLOOKUP('SEDES DEFINITIVAS'!A715,'Listado EcoEscuelas  TCC'!A:AS,2,FALSE)</f>
        <v>Chocó</v>
      </c>
      <c r="C715" t="str">
        <f>VLOOKUP(A715,'Listado EcoEscuelas  TCC'!A:AS,3,FALSE)</f>
        <v>Carmen del Darién</v>
      </c>
      <c r="D715" t="str">
        <f>VLOOKUP(A715,'Listado EcoEscuelas  TCC'!A:F,4,FALSE)</f>
        <v>CE INDÍGENA OIBIDA KUVAMIANDÓ - SEDE PRINCIPAL</v>
      </c>
      <c r="E715" t="str">
        <f>VLOOKUP('SEDES DEFINITIVAS'!A715,'Listado EcoEscuelas  TCC'!A:F,5,FALSE)</f>
        <v>SEDE INDÍGENA NUEVA CAÑAVERAL</v>
      </c>
      <c r="F715" s="113">
        <f>VLOOKUP('SEDES DEFINITIVAS'!A715,'Listado EcoEscuelas  TCC'!A:AS,11,FALSE)</f>
        <v>3</v>
      </c>
      <c r="G715" s="113" t="s">
        <v>25</v>
      </c>
    </row>
    <row r="716" spans="1:7">
      <c r="A716">
        <v>911</v>
      </c>
      <c r="B716" t="str">
        <f>VLOOKUP('SEDES DEFINITIVAS'!A716,'Listado EcoEscuelas  TCC'!A:AS,2,FALSE)</f>
        <v>La Guajira</v>
      </c>
      <c r="C716" t="str">
        <f>VLOOKUP(A716,'Listado EcoEscuelas  TCC'!A:AS,3,FALSE)</f>
        <v>Uribia</v>
      </c>
      <c r="D716" t="str">
        <f>VLOOKUP(A716,'Listado EcoEscuelas  TCC'!A:F,4,FALSE)</f>
        <v>INSTITUCION ETNOEDUCATIVA INTEGRAL RURAL  INTERNADO INDIGENA DEL CERRO DE LA TETA</v>
      </c>
      <c r="E716" t="str">
        <f>VLOOKUP('SEDES DEFINITIVAS'!A716,'Listado EcoEscuelas  TCC'!A:F,5,FALSE)</f>
        <v>JEPIROINA</v>
      </c>
      <c r="F716" s="113">
        <f>VLOOKUP('SEDES DEFINITIVAS'!A716,'Listado EcoEscuelas  TCC'!A:AS,11,FALSE)</f>
        <v>3</v>
      </c>
      <c r="G716" s="113" t="s">
        <v>25</v>
      </c>
    </row>
    <row r="717" spans="1:7">
      <c r="A717">
        <v>912</v>
      </c>
      <c r="B717" t="str">
        <f>VLOOKUP('SEDES DEFINITIVAS'!A717,'Listado EcoEscuelas  TCC'!A:AS,2,FALSE)</f>
        <v>La Guajira</v>
      </c>
      <c r="C717" t="str">
        <f>VLOOKUP(A717,'Listado EcoEscuelas  TCC'!A:AS,3,FALSE)</f>
        <v>Uribia</v>
      </c>
      <c r="D717" t="str">
        <f>VLOOKUP(A717,'Listado EcoEscuelas  TCC'!A:F,4,FALSE)</f>
        <v>INSTITUCION ETNOEDUCATIVA INTEGRAL RURAL DE KASUTALAIN</v>
      </c>
      <c r="E717" t="str">
        <f>VLOOKUP('SEDES DEFINITIVAS'!A717,'Listado EcoEscuelas  TCC'!A:F,5,FALSE)</f>
        <v>KAIWARAIMANA</v>
      </c>
      <c r="F717" s="113">
        <f>VLOOKUP('SEDES DEFINITIVAS'!A717,'Listado EcoEscuelas  TCC'!A:AS,11,FALSE)</f>
        <v>3</v>
      </c>
      <c r="G717" s="113" t="s">
        <v>25</v>
      </c>
    </row>
    <row r="718" spans="1:7">
      <c r="A718">
        <v>916</v>
      </c>
      <c r="B718" t="str">
        <f>VLOOKUP('SEDES DEFINITIVAS'!A718,'Listado EcoEscuelas  TCC'!A:AS,2,FALSE)</f>
        <v>Chocó</v>
      </c>
      <c r="C718" t="str">
        <f>VLOOKUP(A718,'Listado EcoEscuelas  TCC'!A:AS,3,FALSE)</f>
        <v>Bojayá(Bellavista)</v>
      </c>
      <c r="D718" t="str">
        <f>VLOOKUP(A718,'Listado EcoEscuelas  TCC'!A:F,4,FALSE)</f>
        <v>IE INDÍGENA BIAKIRU DE PUNTO ALEGRE - RIO CUIA</v>
      </c>
      <c r="E718" t="str">
        <f>VLOOKUP('SEDES DEFINITIVAS'!A718,'Listado EcoEscuelas  TCC'!A:F,5,FALSE)</f>
        <v>SEDE INDÍGENA DE GUAYABAL</v>
      </c>
      <c r="F718" s="113">
        <f>VLOOKUP('SEDES DEFINITIVAS'!A718,'Listado EcoEscuelas  TCC'!A:AS,11,FALSE)</f>
        <v>3</v>
      </c>
      <c r="G718" s="666" t="s">
        <v>25</v>
      </c>
    </row>
    <row r="719" spans="1:7">
      <c r="A719">
        <v>917</v>
      </c>
      <c r="B719" t="str">
        <f>VLOOKUP('SEDES DEFINITIVAS'!A719,'Listado EcoEscuelas  TCC'!A:AS,2,FALSE)</f>
        <v>Sucre</v>
      </c>
      <c r="C719" t="str">
        <f>VLOOKUP(A719,'Listado EcoEscuelas  TCC'!A:AS,3,FALSE)</f>
        <v>Sucre</v>
      </c>
      <c r="D719" t="str">
        <f>VLOOKUP(A719,'Listado EcoEscuelas  TCC'!A:F,4,FALSE)</f>
        <v>CENTRO EDUCATIVO NUESTRA SEÑORA DEL CARMEN</v>
      </c>
      <c r="E719" t="str">
        <f>VLOOKUP('SEDES DEFINITIVAS'!A719,'Listado EcoEscuelas  TCC'!A:F,5,FALSE)</f>
        <v>CENTRO EDUCATIVO NUESTRA SEÑORA DEL CARMEN</v>
      </c>
      <c r="F719" s="113">
        <f>VLOOKUP('SEDES DEFINITIVAS'!A719,'Listado EcoEscuelas  TCC'!A:AS,11,FALSE)</f>
        <v>3</v>
      </c>
      <c r="G719" s="113" t="s">
        <v>25</v>
      </c>
    </row>
    <row r="720" spans="1:7">
      <c r="A720">
        <v>918</v>
      </c>
      <c r="B720" t="str">
        <f>VLOOKUP('SEDES DEFINITIVAS'!A720,'Listado EcoEscuelas  TCC'!A:AS,2,FALSE)</f>
        <v>Magdalena</v>
      </c>
      <c r="C720" t="str">
        <f>VLOOKUP(A720,'Listado EcoEscuelas  TCC'!A:AS,3,FALSE)</f>
        <v>Guamal</v>
      </c>
      <c r="D720" t="str">
        <f>VLOOKUP(A720,'Listado EcoEscuelas  TCC'!A:F,4,FALSE)</f>
        <v>INSTITUCION EDUCATIVA DEPARTAMENTAL RURAL MARIA AUXILIADORA</v>
      </c>
      <c r="E720" t="str">
        <f>VLOOKUP('SEDES DEFINITIVAS'!A720,'Listado EcoEscuelas  TCC'!A:F,5,FALSE)</f>
        <v>ERM SAN PEDRO APÓSTOL</v>
      </c>
      <c r="F720" s="113">
        <f>VLOOKUP('SEDES DEFINITIVAS'!A720,'Listado EcoEscuelas  TCC'!A:AS,11,FALSE)</f>
        <v>3</v>
      </c>
      <c r="G720" s="113" t="s">
        <v>25</v>
      </c>
    </row>
    <row r="721" spans="1:7">
      <c r="A721">
        <v>919</v>
      </c>
      <c r="B721" t="str">
        <f>VLOOKUP('SEDES DEFINITIVAS'!A721,'Listado EcoEscuelas  TCC'!A:AS,2,FALSE)</f>
        <v>Chocó</v>
      </c>
      <c r="C721" t="str">
        <f>VLOOKUP(A721,'Listado EcoEscuelas  TCC'!A:AS,3,FALSE)</f>
        <v>Itsmina</v>
      </c>
      <c r="D721" t="str">
        <f>VLOOKUP(A721,'Listado EcoEscuelas  TCC'!A:F,4,FALSE)</f>
        <v>IE INDÍGENA PITULO CHIVIRICO</v>
      </c>
      <c r="E721" t="str">
        <f>VLOOKUP('SEDES DEFINITIVAS'!A721,'Listado EcoEscuelas  TCC'!A:F,5,FALSE)</f>
        <v>SEDE INDÍGENA OLAVE INDIO</v>
      </c>
      <c r="F721" s="113">
        <f>VLOOKUP('SEDES DEFINITIVAS'!A721,'Listado EcoEscuelas  TCC'!A:AS,11,FALSE)</f>
        <v>3</v>
      </c>
      <c r="G721" s="113" t="s">
        <v>25</v>
      </c>
    </row>
    <row r="722" spans="1:7">
      <c r="A722">
        <v>921</v>
      </c>
      <c r="B722" t="str">
        <f>VLOOKUP('SEDES DEFINITIVAS'!A722,'Listado EcoEscuelas  TCC'!A:AS,2,FALSE)</f>
        <v>Chocó</v>
      </c>
      <c r="C722" t="str">
        <f>VLOOKUP(A722,'Listado EcoEscuelas  TCC'!A:AS,3,FALSE)</f>
        <v>Riosucio</v>
      </c>
      <c r="D722" t="str">
        <f>VLOOKUP(A722,'Listado EcoEscuelas  TCC'!A:F,4,FALSE)</f>
        <v>IE INDÍGENA AGROP DE ISLETA</v>
      </c>
      <c r="E722" t="str">
        <f>VLOOKUP('SEDES DEFINITIVAS'!A722,'Listado EcoEscuelas  TCC'!A:F,5,FALSE)</f>
        <v>SEDE INDÍGENA JESSEMANI</v>
      </c>
      <c r="F722" s="113">
        <f>VLOOKUP('SEDES DEFINITIVAS'!A722,'Listado EcoEscuelas  TCC'!A:AS,11,FALSE)</f>
        <v>3</v>
      </c>
      <c r="G722" s="113" t="s">
        <v>25</v>
      </c>
    </row>
    <row r="723" spans="1:7">
      <c r="A723">
        <v>924</v>
      </c>
      <c r="B723" t="str">
        <f>VLOOKUP('SEDES DEFINITIVAS'!A723,'Listado EcoEscuelas  TCC'!A:AS,2,FALSE)</f>
        <v>Meta</v>
      </c>
      <c r="C723" t="str">
        <f>VLOOKUP(A723,'Listado EcoEscuelas  TCC'!A:AS,3,FALSE)</f>
        <v>Mapiripán</v>
      </c>
      <c r="D723" t="str">
        <f>VLOOKUP(A723,'Listado EcoEscuelas  TCC'!A:F,4,FALSE)</f>
        <v>Centro Educativo Guacamayas</v>
      </c>
      <c r="E723" t="str">
        <f>VLOOKUP('SEDES DEFINITIVAS'!A723,'Listado EcoEscuelas  TCC'!A:F,5,FALSE)</f>
        <v>Sede El Mielon</v>
      </c>
      <c r="F723" s="113">
        <f>VLOOKUP('SEDES DEFINITIVAS'!A723,'Listado EcoEscuelas  TCC'!A:AS,11,FALSE)</f>
        <v>1</v>
      </c>
      <c r="G723" s="113" t="s">
        <v>25</v>
      </c>
    </row>
    <row r="724" spans="1:7">
      <c r="A724">
        <v>925</v>
      </c>
      <c r="B724" t="str">
        <f>VLOOKUP('SEDES DEFINITIVAS'!A724,'Listado EcoEscuelas  TCC'!A:AS,2,FALSE)</f>
        <v>Vichada</v>
      </c>
      <c r="C724" t="str">
        <f>VLOOKUP(A724,'Listado EcoEscuelas  TCC'!A:AS,3,FALSE)</f>
        <v>Cumaribo</v>
      </c>
      <c r="D724" t="str">
        <f>VLOOKUP(A724,'Listado EcoEscuelas  TCC'!A:F,4,FALSE)</f>
        <v>INSTITUCIÓN EDUCATIVA MANAJUARE</v>
      </c>
      <c r="E724" t="str">
        <f>VLOOKUP('SEDES DEFINITIVAS'!A724,'Listado EcoEscuelas  TCC'!A:F,5,FALSE)</f>
        <v>CENTRO EDUCATIVO MORICHAL</v>
      </c>
      <c r="F724" s="113">
        <f>VLOOKUP('SEDES DEFINITIVAS'!A724,'Listado EcoEscuelas  TCC'!A:AS,11,FALSE)</f>
        <v>3</v>
      </c>
      <c r="G724" s="113" t="s">
        <v>25</v>
      </c>
    </row>
    <row r="725" spans="1:7">
      <c r="A725">
        <v>926</v>
      </c>
      <c r="B725" t="str">
        <f>VLOOKUP('SEDES DEFINITIVAS'!A725,'Listado EcoEscuelas  TCC'!A:AS,2,FALSE)</f>
        <v>Meta</v>
      </c>
      <c r="C725" t="str">
        <f>VLOOKUP(A725,'Listado EcoEscuelas  TCC'!A:AS,3,FALSE)</f>
        <v>La Macarena</v>
      </c>
      <c r="D725" t="str">
        <f>VLOOKUP(A725,'Listado EcoEscuelas  TCC'!A:F,4,FALSE)</f>
        <v>Centro Educativo Las Brisas</v>
      </c>
      <c r="E725" t="str">
        <f>VLOOKUP('SEDES DEFINITIVAS'!A725,'Listado EcoEscuelas  TCC'!A:F,5,FALSE)</f>
        <v>Sede Getzemani</v>
      </c>
      <c r="F725" s="113">
        <f>VLOOKUP('SEDES DEFINITIVAS'!A725,'Listado EcoEscuelas  TCC'!A:AS,11,FALSE)</f>
        <v>1</v>
      </c>
      <c r="G725" s="113" t="s">
        <v>25</v>
      </c>
    </row>
    <row r="726" spans="1:7">
      <c r="A726">
        <v>927</v>
      </c>
      <c r="B726" t="str">
        <f>VLOOKUP('SEDES DEFINITIVAS'!A726,'Listado EcoEscuelas  TCC'!A:AS,2,FALSE)</f>
        <v>Meta</v>
      </c>
      <c r="C726" t="str">
        <f>VLOOKUP(A726,'Listado EcoEscuelas  TCC'!A:AS,3,FALSE)</f>
        <v>Mesetas</v>
      </c>
      <c r="D726" t="str">
        <f>VLOOKUP(A726,'Listado EcoEscuelas  TCC'!A:F,4,FALSE)</f>
        <v>Institucion Educativa Jardin De Las Peñas</v>
      </c>
      <c r="E726" t="str">
        <f>VLOOKUP('SEDES DEFINITIVAS'!A726,'Listado EcoEscuelas  TCC'!A:F,5,FALSE)</f>
        <v>Sede La Paz</v>
      </c>
      <c r="F726" s="113">
        <f>VLOOKUP('SEDES DEFINITIVAS'!A726,'Listado EcoEscuelas  TCC'!A:AS,11,FALSE)</f>
        <v>1</v>
      </c>
      <c r="G726" s="113" t="s">
        <v>25</v>
      </c>
    </row>
    <row r="727" spans="1:7">
      <c r="A727">
        <v>928</v>
      </c>
      <c r="B727" t="str">
        <f>VLOOKUP('SEDES DEFINITIVAS'!A727,'Listado EcoEscuelas  TCC'!A:AS,2,FALSE)</f>
        <v>Cesar</v>
      </c>
      <c r="C727" t="str">
        <f>VLOOKUP(A727,'Listado EcoEscuelas  TCC'!A:AS,3,FALSE)</f>
        <v>Pueblo Bello</v>
      </c>
      <c r="D727" t="str">
        <f>VLOOKUP(A727,'Listado EcoEscuelas  TCC'!A:F,4,FALSE)</f>
        <v>CENTRO EDUCATIVO INDIGENA SEYKUTUN</v>
      </c>
      <c r="E727" t="str">
        <f>VLOOKUP('SEDES DEFINITIVAS'!A727,'Listado EcoEscuelas  TCC'!A:F,5,FALSE)</f>
        <v>SEDE INDIGENA DE GAMAKE</v>
      </c>
      <c r="F727" s="113">
        <f>VLOOKUP('SEDES DEFINITIVAS'!A727,'Listado EcoEscuelas  TCC'!A:AS,11,FALSE)</f>
        <v>3</v>
      </c>
      <c r="G727" s="113" t="s">
        <v>25</v>
      </c>
    </row>
    <row r="728" spans="1:7">
      <c r="A728">
        <v>931</v>
      </c>
      <c r="B728" t="str">
        <f>VLOOKUP('SEDES DEFINITIVAS'!A728,'Listado EcoEscuelas  TCC'!A:AS,2,FALSE)</f>
        <v>Antioquia</v>
      </c>
      <c r="C728" t="str">
        <f>VLOOKUP(A728,'Listado EcoEscuelas  TCC'!A:AS,3,FALSE)</f>
        <v>Necoclí</v>
      </c>
      <c r="D728" t="str">
        <f>VLOOKUP(A728,'Listado EcoEscuelas  TCC'!A:F,4,FALSE)</f>
        <v>I E R CARIBIA</v>
      </c>
      <c r="E728" t="str">
        <f>VLOOKUP('SEDES DEFINITIVAS'!A728,'Listado EcoEscuelas  TCC'!A:F,5,FALSE)</f>
        <v>CENTRO EDUCATIVO RURAL ALMACIGO ABAJO</v>
      </c>
      <c r="F728" s="113">
        <f>VLOOKUP('SEDES DEFINITIVAS'!A728,'Listado EcoEscuelas  TCC'!A:AS,11,FALSE)</f>
        <v>3</v>
      </c>
      <c r="G728" s="113" t="s">
        <v>25</v>
      </c>
    </row>
    <row r="729" spans="1:7">
      <c r="A729">
        <v>932</v>
      </c>
      <c r="B729" t="str">
        <f>VLOOKUP('SEDES DEFINITIVAS'!A729,'Listado EcoEscuelas  TCC'!A:AS,2,FALSE)</f>
        <v>Cundinamarca</v>
      </c>
      <c r="C729" t="str">
        <f>VLOOKUP(A729,'Listado EcoEscuelas  TCC'!A:AS,3,FALSE)</f>
        <v>Quipile</v>
      </c>
      <c r="D729" t="str">
        <f>VLOOKUP(A729,'Listado EcoEscuelas  TCC'!A:F,4,FALSE)</f>
        <v>INSTITUCIÓN EDUCATIVA DEPARTAMENTAL AGROPECUARIO  LA SIERRA</v>
      </c>
      <c r="E729" t="str">
        <f>VLOOKUP('SEDES DEFINITIVAS'!A729,'Listado EcoEscuelas  TCC'!A:F,5,FALSE)</f>
        <v>ESCUELA RURAL SIMON BOLIVAR</v>
      </c>
      <c r="F729" s="113">
        <f>VLOOKUP('SEDES DEFINITIVAS'!A729,'Listado EcoEscuelas  TCC'!A:AS,11,FALSE)</f>
        <v>3</v>
      </c>
      <c r="G729" s="113" t="s">
        <v>25</v>
      </c>
    </row>
    <row r="730" spans="1:7">
      <c r="A730">
        <v>934</v>
      </c>
      <c r="B730" t="str">
        <f>VLOOKUP('SEDES DEFINITIVAS'!A730,'Listado EcoEscuelas  TCC'!A:AS,2,FALSE)</f>
        <v>Norte de Santander</v>
      </c>
      <c r="C730" t="str">
        <f>VLOOKUP(A730,'Listado EcoEscuelas  TCC'!A:AS,3,FALSE)</f>
        <v>Ábrego</v>
      </c>
      <c r="D730" t="str">
        <f>VLOOKUP(A730,'Listado EcoEscuelas  TCC'!A:F,4,FALSE)</f>
        <v>INSTITUCION EDUCATIVA RURAL LA VEGA DEL TIGRE</v>
      </c>
      <c r="E730" t="str">
        <f>VLOOKUP('SEDES DEFINITIVAS'!A730,'Listado EcoEscuelas  TCC'!A:F,5,FALSE)</f>
        <v>SEDE LA ARENOSA</v>
      </c>
      <c r="F730" s="113">
        <f>VLOOKUP('SEDES DEFINITIVAS'!A730,'Listado EcoEscuelas  TCC'!A:AS,11,FALSE)</f>
        <v>3</v>
      </c>
      <c r="G730" s="113" t="s">
        <v>25</v>
      </c>
    </row>
    <row r="731" spans="1:7">
      <c r="A731">
        <v>935</v>
      </c>
      <c r="B731" t="str">
        <f>VLOOKUP('SEDES DEFINITIVAS'!A731,'Listado EcoEscuelas  TCC'!A:AS,2,FALSE)</f>
        <v>Cesar</v>
      </c>
      <c r="C731" t="str">
        <f>VLOOKUP(A731,'Listado EcoEscuelas  TCC'!A:AS,3,FALSE)</f>
        <v>Pueblo Bello</v>
      </c>
      <c r="D731" t="str">
        <f>VLOOKUP(A731,'Listado EcoEscuelas  TCC'!A:F,4,FALSE)</f>
        <v>CENTRO EDUCATIVO INDIGENA SIMUNURWA</v>
      </c>
      <c r="E731" t="str">
        <f>VLOOKUP('SEDES DEFINITIVAS'!A731,'Listado EcoEscuelas  TCC'!A:F,5,FALSE)</f>
        <v>SEDE BURUKUTUN</v>
      </c>
      <c r="F731" s="113">
        <f>VLOOKUP('SEDES DEFINITIVAS'!A731,'Listado EcoEscuelas  TCC'!A:AS,11,FALSE)</f>
        <v>3</v>
      </c>
      <c r="G731" s="113" t="s">
        <v>25</v>
      </c>
    </row>
    <row r="732" spans="1:7">
      <c r="A732">
        <v>937</v>
      </c>
      <c r="B732" t="str">
        <f>VLOOKUP('SEDES DEFINITIVAS'!A732,'Listado EcoEscuelas  TCC'!A:AS,2,FALSE)</f>
        <v>Chocó</v>
      </c>
      <c r="C732" t="str">
        <f>VLOOKUP(A732,'Listado EcoEscuelas  TCC'!A:AS,3,FALSE)</f>
        <v>Medio San Juan</v>
      </c>
      <c r="D732" t="str">
        <f>VLOOKUP(A732,'Listado EcoEscuelas  TCC'!A:F,4,FALSE)</f>
        <v>IE INDÍGENA GENARO OPUA QUIRO</v>
      </c>
      <c r="E732" t="str">
        <f>VLOOKUP('SEDES DEFINITIVAS'!A732,'Listado EcoEscuelas  TCC'!A:F,5,FALSE)</f>
        <v>SEDE INDÍGENA DE  MACEDONIA</v>
      </c>
      <c r="F732" s="113">
        <f>VLOOKUP('SEDES DEFINITIVAS'!A732,'Listado EcoEscuelas  TCC'!A:AS,11,FALSE)</f>
        <v>3</v>
      </c>
      <c r="G732" s="113" t="s">
        <v>25</v>
      </c>
    </row>
    <row r="733" spans="1:7">
      <c r="A733">
        <v>942</v>
      </c>
      <c r="B733" t="str">
        <f>VLOOKUP('SEDES DEFINITIVAS'!A733,'Listado EcoEscuelas  TCC'!A:AS,2,FALSE)</f>
        <v>Cesar</v>
      </c>
      <c r="C733" t="str">
        <f>VLOOKUP(A733,'Listado EcoEscuelas  TCC'!A:AS,3,FALSE)</f>
        <v>Chimichagua</v>
      </c>
      <c r="D733" t="str">
        <f>VLOOKUP(A733,'Listado EcoEscuelas  TCC'!A:F,4,FALSE)</f>
        <v>CENTRO EDUCATIVO SANTA LUCIA</v>
      </c>
      <c r="E733" t="str">
        <f>VLOOKUP('SEDES DEFINITIVAS'!A733,'Listado EcoEscuelas  TCC'!A:F,5,FALSE)</f>
        <v>SEDE VILLA ROSA</v>
      </c>
      <c r="F733" s="113">
        <f>VLOOKUP('SEDES DEFINITIVAS'!A733,'Listado EcoEscuelas  TCC'!A:AS,11,FALSE)</f>
        <v>3</v>
      </c>
      <c r="G733" s="113" t="s">
        <v>25</v>
      </c>
    </row>
    <row r="734" spans="1:7">
      <c r="A734">
        <v>943</v>
      </c>
      <c r="B734" t="str">
        <f>VLOOKUP('SEDES DEFINITIVAS'!A734,'Listado EcoEscuelas  TCC'!A:AS,2,FALSE)</f>
        <v>Chocó</v>
      </c>
      <c r="C734" t="str">
        <f>VLOOKUP(A734,'Listado EcoEscuelas  TCC'!A:AS,3,FALSE)</f>
        <v>Lloró</v>
      </c>
      <c r="D734" t="str">
        <f>VLOOKUP(A734,'Listado EcoEscuelas  TCC'!A:F,4,FALSE)</f>
        <v>IE INDÍGENA DE ALTO CHITRÉ</v>
      </c>
      <c r="E734" t="str">
        <f>VLOOKUP('SEDES DEFINITIVAS'!A734,'Listado EcoEscuelas  TCC'!A:F,5,FALSE)</f>
        <v>SEDE INDÍGENA MURANDO</v>
      </c>
      <c r="F734" s="113">
        <f>VLOOKUP('SEDES DEFINITIVAS'!A734,'Listado EcoEscuelas  TCC'!A:AS,11,FALSE)</f>
        <v>3</v>
      </c>
      <c r="G734" s="113" t="s">
        <v>25</v>
      </c>
    </row>
    <row r="735" spans="1:7">
      <c r="A735">
        <v>946</v>
      </c>
      <c r="B735" t="str">
        <f>VLOOKUP('SEDES DEFINITIVAS'!A735,'Listado EcoEscuelas  TCC'!A:AS,2,FALSE)</f>
        <v>Cundinamarca</v>
      </c>
      <c r="C735" t="str">
        <f>VLOOKUP(A735,'Listado EcoEscuelas  TCC'!A:AS,3,FALSE)</f>
        <v>Yacopí</v>
      </c>
      <c r="D735" t="str">
        <f>VLOOKUP(A735,'Listado EcoEscuelas  TCC'!A:F,4,FALSE)</f>
        <v>INSTITUCION EDUCATIVA DEPARTAMENTAL  LUIS CARLOS GALAN</v>
      </c>
      <c r="E735" t="str">
        <f>VLOOKUP('SEDES DEFINITIVAS'!A735,'Listado EcoEscuelas  TCC'!A:F,5,FALSE)</f>
        <v>INSTITUCION EDUCATIVA DEPARTAMENTAL PATEVACA</v>
      </c>
      <c r="F735" s="113">
        <f>VLOOKUP('SEDES DEFINITIVAS'!A735,'Listado EcoEscuelas  TCC'!A:AS,11,FALSE)</f>
        <v>3</v>
      </c>
      <c r="G735" s="113" t="s">
        <v>25</v>
      </c>
    </row>
    <row r="736" spans="1:7">
      <c r="A736">
        <v>948</v>
      </c>
      <c r="B736" t="str">
        <f>VLOOKUP('SEDES DEFINITIVAS'!A736,'Listado EcoEscuelas  TCC'!A:AS,2,FALSE)</f>
        <v>Meta</v>
      </c>
      <c r="C736" t="str">
        <f>VLOOKUP(A736,'Listado EcoEscuelas  TCC'!A:AS,3,FALSE)</f>
        <v>La Macarena</v>
      </c>
      <c r="D736" t="str">
        <f>VLOOKUP(A736,'Listado EcoEscuelas  TCC'!A:F,4,FALSE)</f>
        <v>Centro Educativo Tercer Milenio</v>
      </c>
      <c r="E736" t="str">
        <f>VLOOKUP('SEDES DEFINITIVAS'!A736,'Listado EcoEscuelas  TCC'!A:F,5,FALSE)</f>
        <v>Sede La Serrania</v>
      </c>
      <c r="F736" s="113">
        <f>VLOOKUP('SEDES DEFINITIVAS'!A736,'Listado EcoEscuelas  TCC'!A:AS,11,FALSE)</f>
        <v>1</v>
      </c>
      <c r="G736" s="113" t="s">
        <v>25</v>
      </c>
    </row>
    <row r="737" spans="1:7">
      <c r="A737">
        <v>949</v>
      </c>
      <c r="B737" t="str">
        <f>VLOOKUP('SEDES DEFINITIVAS'!A737,'Listado EcoEscuelas  TCC'!A:AS,2,FALSE)</f>
        <v>Cauca</v>
      </c>
      <c r="C737" t="str">
        <f>VLOOKUP(A737,'Listado EcoEscuelas  TCC'!A:AS,3,FALSE)</f>
        <v>Bolívar</v>
      </c>
      <c r="D737" t="str">
        <f>VLOOKUP(A737,'Listado EcoEscuelas  TCC'!A:F,4,FALSE)</f>
        <v>CENT EDUC SAN MIGUEL</v>
      </c>
      <c r="E737" t="str">
        <f>VLOOKUP('SEDES DEFINITIVAS'!A737,'Listado EcoEscuelas  TCC'!A:F,5,FALSE)</f>
        <v>MAZAMORRAS</v>
      </c>
      <c r="F737" s="113">
        <f>VLOOKUP('SEDES DEFINITIVAS'!A737,'Listado EcoEscuelas  TCC'!A:AS,11,FALSE)</f>
        <v>3</v>
      </c>
      <c r="G737" s="113" t="s">
        <v>25</v>
      </c>
    </row>
    <row r="738" spans="1:7">
      <c r="A738">
        <v>950</v>
      </c>
      <c r="B738" t="str">
        <f>VLOOKUP('SEDES DEFINITIVAS'!A738,'Listado EcoEscuelas  TCC'!A:AS,2,FALSE)</f>
        <v>Meta</v>
      </c>
      <c r="C738" t="str">
        <f>VLOOKUP(A738,'Listado EcoEscuelas  TCC'!A:AS,3,FALSE)</f>
        <v>Mapiripán</v>
      </c>
      <c r="D738" t="str">
        <f>VLOOKUP(A738,'Listado EcoEscuelas  TCC'!A:F,4,FALSE)</f>
        <v>Centro Educativo Guacamayas</v>
      </c>
      <c r="E738" t="str">
        <f>VLOOKUP('SEDES DEFINITIVAS'!A738,'Listado EcoEscuelas  TCC'!A:F,5,FALSE)</f>
        <v>Sede El Rocio</v>
      </c>
      <c r="F738" s="113">
        <f>VLOOKUP('SEDES DEFINITIVAS'!A738,'Listado EcoEscuelas  TCC'!A:AS,11,FALSE)</f>
        <v>1</v>
      </c>
      <c r="G738" s="113" t="s">
        <v>25</v>
      </c>
    </row>
    <row r="739" spans="1:7">
      <c r="A739">
        <v>951</v>
      </c>
      <c r="B739" t="str">
        <f>VLOOKUP('SEDES DEFINITIVAS'!A739,'Listado EcoEscuelas  TCC'!A:AS,2,FALSE)</f>
        <v>Vichada</v>
      </c>
      <c r="C739" t="str">
        <f>VLOOKUP(A739,'Listado EcoEscuelas  TCC'!A:AS,3,FALSE)</f>
        <v>Cumaribo</v>
      </c>
      <c r="D739" t="str">
        <f>VLOOKUP(A739,'Listado EcoEscuelas  TCC'!A:F,4,FALSE)</f>
        <v>INSTITUCIÓN EDUCATIVA EL SEJAL</v>
      </c>
      <c r="E739" t="str">
        <f>VLOOKUP('SEDES DEFINITIVAS'!A739,'Listado EcoEscuelas  TCC'!A:F,5,FALSE)</f>
        <v>CENTRO EDUCATIVO SAN MIGUEL</v>
      </c>
      <c r="F739" s="113">
        <f>VLOOKUP('SEDES DEFINITIVAS'!A739,'Listado EcoEscuelas  TCC'!A:AS,11,FALSE)</f>
        <v>3</v>
      </c>
      <c r="G739" s="113" t="s">
        <v>25</v>
      </c>
    </row>
    <row r="740" spans="1:7">
      <c r="A740">
        <v>953</v>
      </c>
      <c r="B740" t="str">
        <f>VLOOKUP('SEDES DEFINITIVAS'!A740,'Listado EcoEscuelas  TCC'!A:AS,2,FALSE)</f>
        <v>Cesar</v>
      </c>
      <c r="C740" t="str">
        <f>VLOOKUP(A740,'Listado EcoEscuelas  TCC'!A:AS,3,FALSE)</f>
        <v>Valledupar</v>
      </c>
      <c r="D740" t="str">
        <f>VLOOKUP(A740,'Listado EcoEscuelas  TCC'!A:F,4,FALSE)</f>
        <v>INSTITUCION ETNOEDUCATIVA INDIGENA GUN-ARUWAN</v>
      </c>
      <c r="E740" t="str">
        <f>VLOOKUP('SEDES DEFINITIVAS'!A740,'Listado EcoEscuelas  TCC'!A:F,5,FALSE)</f>
        <v>ESCUELA INDIGENA PEÑIMAKE</v>
      </c>
      <c r="F740" s="113">
        <f>VLOOKUP('SEDES DEFINITIVAS'!A740,'Listado EcoEscuelas  TCC'!A:AS,11,FALSE)</f>
        <v>3</v>
      </c>
      <c r="G740" s="113" t="s">
        <v>25</v>
      </c>
    </row>
    <row r="741" spans="1:7">
      <c r="A741">
        <v>954</v>
      </c>
      <c r="B741" t="str">
        <f>VLOOKUP('SEDES DEFINITIVAS'!A741,'Listado EcoEscuelas  TCC'!A:AS,2,FALSE)</f>
        <v>Meta</v>
      </c>
      <c r="C741" t="str">
        <f>VLOOKUP(A741,'Listado EcoEscuelas  TCC'!A:AS,3,FALSE)</f>
        <v>La Macarena</v>
      </c>
      <c r="D741" t="str">
        <f>VLOOKUP(A741,'Listado EcoEscuelas  TCC'!A:F,4,FALSE)</f>
        <v>Centro Educativo Tercer Milenio</v>
      </c>
      <c r="E741" t="str">
        <f>VLOOKUP('SEDES DEFINITIVAS'!A741,'Listado EcoEscuelas  TCC'!A:F,5,FALSE)</f>
        <v>Sede El Porvenir</v>
      </c>
      <c r="F741" s="113">
        <f>VLOOKUP('SEDES DEFINITIVAS'!A741,'Listado EcoEscuelas  TCC'!A:AS,11,FALSE)</f>
        <v>1</v>
      </c>
      <c r="G741" s="113" t="s">
        <v>25</v>
      </c>
    </row>
    <row r="742" spans="1:7">
      <c r="A742">
        <v>955</v>
      </c>
      <c r="B742" t="str">
        <f>VLOOKUP('SEDES DEFINITIVAS'!A742,'Listado EcoEscuelas  TCC'!A:AS,2,FALSE)</f>
        <v>Cauca</v>
      </c>
      <c r="C742" t="str">
        <f>VLOOKUP(A742,'Listado EcoEscuelas  TCC'!A:AS,3,FALSE)</f>
        <v>El Tambo</v>
      </c>
      <c r="D742" t="str">
        <f>VLOOKUP(A742,'Listado EcoEscuelas  TCC'!A:F,4,FALSE)</f>
        <v>INSTITUCIÓN EDUCATIVA PANDIGUANDO</v>
      </c>
      <c r="E742" t="str">
        <f>VLOOKUP('SEDES DEFINITIVAS'!A742,'Listado EcoEscuelas  TCC'!A:F,5,FALSE)</f>
        <v>LISBOA DAJUANDO</v>
      </c>
      <c r="F742" s="113">
        <f>VLOOKUP('SEDES DEFINITIVAS'!A742,'Listado EcoEscuelas  TCC'!A:AS,11,FALSE)</f>
        <v>3</v>
      </c>
      <c r="G742" s="113" t="s">
        <v>25</v>
      </c>
    </row>
    <row r="743" spans="1:7">
      <c r="A743">
        <v>956</v>
      </c>
      <c r="B743" t="str">
        <f>VLOOKUP('SEDES DEFINITIVAS'!A743,'Listado EcoEscuelas  TCC'!A:AS,2,FALSE)</f>
        <v>Cauca</v>
      </c>
      <c r="C743" t="str">
        <f>VLOOKUP(A743,'Listado EcoEscuelas  TCC'!A:AS,3,FALSE)</f>
        <v>Buenos Aires</v>
      </c>
      <c r="D743" t="str">
        <f>VLOOKUP(A743,'Listado EcoEscuelas  TCC'!A:F,4,FALSE)</f>
        <v>I.E. AGROAMBIENTAL NUEVA VISIÓN ALTO NAYA</v>
      </c>
      <c r="E743" t="str">
        <f>VLOOKUP('SEDES DEFINITIVAS'!A743,'Listado EcoEscuelas  TCC'!A:F,5,FALSE)</f>
        <v>ESCUELA RURAL MIXTA SINAI</v>
      </c>
      <c r="F743" s="113">
        <f>VLOOKUP('SEDES DEFINITIVAS'!A743,'Listado EcoEscuelas  TCC'!A:AS,11,FALSE)</f>
        <v>3</v>
      </c>
      <c r="G743" s="113" t="s">
        <v>25</v>
      </c>
    </row>
    <row r="744" spans="1:7">
      <c r="A744">
        <v>957</v>
      </c>
      <c r="B744" t="str">
        <f>VLOOKUP('SEDES DEFINITIVAS'!A744,'Listado EcoEscuelas  TCC'!A:AS,2,FALSE)</f>
        <v>Cauca</v>
      </c>
      <c r="C744" t="str">
        <f>VLOOKUP(A744,'Listado EcoEscuelas  TCC'!A:AS,3,FALSE)</f>
        <v>Buenos Aires</v>
      </c>
      <c r="D744" t="str">
        <f>VLOOKUP(A744,'Listado EcoEscuelas  TCC'!A:F,4,FALSE)</f>
        <v>CENTRO EDUCATIVO LA UNION - LLANITO</v>
      </c>
      <c r="E744" t="str">
        <f>VLOOKUP('SEDES DEFINITIVAS'!A744,'Listado EcoEscuelas  TCC'!A:F,5,FALSE)</f>
        <v>LA UNION - LLANITO (sede principal)</v>
      </c>
      <c r="F744" s="113">
        <f>VLOOKUP('SEDES DEFINITIVAS'!A744,'Listado EcoEscuelas  TCC'!A:AS,11,FALSE)</f>
        <v>3</v>
      </c>
      <c r="G744" s="113" t="s">
        <v>25</v>
      </c>
    </row>
    <row r="745" spans="1:7">
      <c r="A745">
        <v>958</v>
      </c>
      <c r="B745" t="str">
        <f>VLOOKUP('SEDES DEFINITIVAS'!A745,'Listado EcoEscuelas  TCC'!A:AS,2,FALSE)</f>
        <v>Meta</v>
      </c>
      <c r="C745" t="str">
        <f>VLOOKUP(A745,'Listado EcoEscuelas  TCC'!A:AS,3,FALSE)</f>
        <v>Mapiripán</v>
      </c>
      <c r="D745" t="str">
        <f>VLOOKUP(A745,'Listado EcoEscuelas  TCC'!A:F,4,FALSE)</f>
        <v>Centro Educativo Guacamayas</v>
      </c>
      <c r="E745" t="str">
        <f>VLOOKUP('SEDES DEFINITIVAS'!A745,'Listado EcoEscuelas  TCC'!A:F,5,FALSE)</f>
        <v>Sede La Independencia</v>
      </c>
      <c r="F745" s="113">
        <f>VLOOKUP('SEDES DEFINITIVAS'!A745,'Listado EcoEscuelas  TCC'!A:AS,11,FALSE)</f>
        <v>1</v>
      </c>
      <c r="G745" s="113" t="s">
        <v>25</v>
      </c>
    </row>
    <row r="746" spans="1:7">
      <c r="A746">
        <v>959</v>
      </c>
      <c r="B746" t="str">
        <f>VLOOKUP('SEDES DEFINITIVAS'!A746,'Listado EcoEscuelas  TCC'!A:AS,2,FALSE)</f>
        <v>Arauca</v>
      </c>
      <c r="C746" t="str">
        <f>VLOOKUP(A746,'Listado EcoEscuelas  TCC'!A:AS,3,FALSE)</f>
        <v>Arauca</v>
      </c>
      <c r="D746" t="str">
        <f>VLOOKUP(A746,'Listado EcoEscuelas  TCC'!A:F,4,FALSE)</f>
        <v>INSTITUCION EDUCATIVA SANTO ANGEL</v>
      </c>
      <c r="E746" t="str">
        <f>VLOOKUP('SEDES DEFINITIVAS'!A746,'Listado EcoEscuelas  TCC'!A:F,5,FALSE)</f>
        <v>PUERTO COLOMBIA</v>
      </c>
      <c r="F746" s="113">
        <f>VLOOKUP('SEDES DEFINITIVAS'!A746,'Listado EcoEscuelas  TCC'!A:AS,11,FALSE)</f>
        <v>3</v>
      </c>
      <c r="G746" s="113" t="s">
        <v>25</v>
      </c>
    </row>
    <row r="747" spans="1:7">
      <c r="A747">
        <v>961</v>
      </c>
      <c r="B747" t="str">
        <f>VLOOKUP('SEDES DEFINITIVAS'!A747,'Listado EcoEscuelas  TCC'!A:AS,2,FALSE)</f>
        <v>Cundinamarca</v>
      </c>
      <c r="C747" t="str">
        <f>VLOOKUP(A747,'Listado EcoEscuelas  TCC'!A:AS,3,FALSE)</f>
        <v>S.Antonio De Tequendama</v>
      </c>
      <c r="D747" t="str">
        <f>VLOOKUP(A747,'Listado EcoEscuelas  TCC'!A:F,4,FALSE)</f>
        <v>INSTITUCION EDUCATIVA DEPARTAMENTAL MARIANO SANTAMARIA</v>
      </c>
      <c r="E747" t="str">
        <f>VLOOKUP('SEDES DEFINITIVAS'!A747,'Listado EcoEscuelas  TCC'!A:F,5,FALSE)</f>
        <v>ESCUELA RURAL LA RAMBLA</v>
      </c>
      <c r="F747" s="113">
        <f>VLOOKUP('SEDES DEFINITIVAS'!A747,'Listado EcoEscuelas  TCC'!A:AS,11,FALSE)</f>
        <v>3</v>
      </c>
      <c r="G747" s="113" t="s">
        <v>25</v>
      </c>
    </row>
    <row r="748" spans="1:7">
      <c r="A748">
        <v>962</v>
      </c>
      <c r="B748" t="str">
        <f>VLOOKUP('SEDES DEFINITIVAS'!A748,'Listado EcoEscuelas  TCC'!A:AS,2,FALSE)</f>
        <v>Meta</v>
      </c>
      <c r="C748" t="str">
        <f>VLOOKUP(A748,'Listado EcoEscuelas  TCC'!A:AS,3,FALSE)</f>
        <v>La Macarena</v>
      </c>
      <c r="D748" t="str">
        <f>VLOOKUP(A748,'Listado EcoEscuelas  TCC'!A:F,4,FALSE)</f>
        <v>Centro Educativo Las Brisas</v>
      </c>
      <c r="E748" t="str">
        <f>VLOOKUP('SEDES DEFINITIVAS'!A748,'Listado EcoEscuelas  TCC'!A:F,5,FALSE)</f>
        <v>Sede El Triunfo</v>
      </c>
      <c r="F748" s="113">
        <f>VLOOKUP('SEDES DEFINITIVAS'!A748,'Listado EcoEscuelas  TCC'!A:AS,11,FALSE)</f>
        <v>1</v>
      </c>
      <c r="G748" s="113" t="s">
        <v>25</v>
      </c>
    </row>
    <row r="749" spans="1:7">
      <c r="A749">
        <v>964</v>
      </c>
      <c r="B749" t="str">
        <f>VLOOKUP('SEDES DEFINITIVAS'!A749,'Listado EcoEscuelas  TCC'!A:AS,2,FALSE)</f>
        <v>Chocó</v>
      </c>
      <c r="C749" t="str">
        <f>VLOOKUP(A749,'Listado EcoEscuelas  TCC'!A:AS,3,FALSE)</f>
        <v>El Carmen de Atrato</v>
      </c>
      <c r="D749" t="str">
        <f>VLOOKUP(A749,'Listado EcoEscuelas  TCC'!A:F,4,FALSE)</f>
        <v>IE INDÍGENA KATIO CHAMI - SABALETA</v>
      </c>
      <c r="E749" t="str">
        <f>VLOOKUP('SEDES DEFINITIVAS'!A749,'Listado EcoEscuelas  TCC'!A:F,5,FALSE)</f>
        <v>SEDE INDÍGENA QUEBRADA BONITA</v>
      </c>
      <c r="F749" s="113">
        <f>VLOOKUP('SEDES DEFINITIVAS'!A749,'Listado EcoEscuelas  TCC'!A:AS,11,FALSE)</f>
        <v>3</v>
      </c>
      <c r="G749" s="113" t="s">
        <v>25</v>
      </c>
    </row>
    <row r="750" spans="1:7">
      <c r="A750">
        <v>966</v>
      </c>
      <c r="B750" t="str">
        <f>VLOOKUP('SEDES DEFINITIVAS'!A750,'Listado EcoEscuelas  TCC'!A:AS,2,FALSE)</f>
        <v>Chocó</v>
      </c>
      <c r="C750" t="str">
        <f>VLOOKUP(A750,'Listado EcoEscuelas  TCC'!A:AS,3,FALSE)</f>
        <v>Tadó</v>
      </c>
      <c r="D750" t="str">
        <f>VLOOKUP(A750,'Listado EcoEscuelas  TCC'!A:F,4,FALSE)</f>
        <v>IE INDÍGENA DE TARENA</v>
      </c>
      <c r="E750" t="str">
        <f>VLOOKUP('SEDES DEFINITIVAS'!A750,'Listado EcoEscuelas  TCC'!A:F,5,FALSE)</f>
        <v>SEDE INDÍGENA ALTO TARENA</v>
      </c>
      <c r="F750" s="113">
        <f>VLOOKUP('SEDES DEFINITIVAS'!A750,'Listado EcoEscuelas  TCC'!A:AS,11,FALSE)</f>
        <v>3</v>
      </c>
      <c r="G750" s="113" t="s">
        <v>25</v>
      </c>
    </row>
    <row r="751" spans="1:7">
      <c r="A751">
        <v>968</v>
      </c>
      <c r="B751" t="str">
        <f>VLOOKUP('SEDES DEFINITIVAS'!A751,'Listado EcoEscuelas  TCC'!A:AS,2,FALSE)</f>
        <v>Nariño</v>
      </c>
      <c r="C751" t="str">
        <f>VLOOKUP(A751,'Listado EcoEscuelas  TCC'!A:AS,3,FALSE)</f>
        <v>San Andres De Tumaco</v>
      </c>
      <c r="D751" t="str">
        <f>VLOOKUP(A751,'Listado EcoEscuelas  TCC'!A:F,4,FALSE)</f>
        <v>C.E. INDIG AWA EL HOJAL</v>
      </c>
      <c r="E751" t="str">
        <f>VLOOKUP('SEDES DEFINITIVAS'!A751,'Listado EcoEscuelas  TCC'!A:F,5,FALSE)</f>
        <v>SEDE # 7 INDIGENA AWA BOCA IMBAPI</v>
      </c>
      <c r="F751" s="113">
        <f>VLOOKUP('SEDES DEFINITIVAS'!A751,'Listado EcoEscuelas  TCC'!A:AS,11,FALSE)</f>
        <v>3</v>
      </c>
      <c r="G751" s="113" t="s">
        <v>25</v>
      </c>
    </row>
    <row r="752" spans="1:7">
      <c r="A752">
        <v>970</v>
      </c>
      <c r="B752" t="str">
        <f>VLOOKUP('SEDES DEFINITIVAS'!A752,'Listado EcoEscuelas  TCC'!A:AS,2,FALSE)</f>
        <v>Nariño</v>
      </c>
      <c r="C752" t="str">
        <f>VLOOKUP(A752,'Listado EcoEscuelas  TCC'!A:AS,3,FALSE)</f>
        <v>San Andres De Tumaco</v>
      </c>
      <c r="D752" t="str">
        <f>VLOOKUP(A752,'Listado EcoEscuelas  TCC'!A:F,4,FALSE)</f>
        <v>CENTRO EDUCATIVO  INDIGENA AWA  QUEJUAMBI</v>
      </c>
      <c r="E752" t="str">
        <f>VLOOKUP('SEDES DEFINITIVAS'!A752,'Listado EcoEscuelas  TCC'!A:F,5,FALSE)</f>
        <v>SEDE # 9 INDIGENA AWA PIEDRA SELLADA</v>
      </c>
      <c r="F752" s="113">
        <f>VLOOKUP('SEDES DEFINITIVAS'!A752,'Listado EcoEscuelas  TCC'!A:AS,11,FALSE)</f>
        <v>3</v>
      </c>
      <c r="G752" s="113" t="s">
        <v>25</v>
      </c>
    </row>
    <row r="753" spans="1:7">
      <c r="A753">
        <v>971</v>
      </c>
      <c r="B753" t="str">
        <f>VLOOKUP('SEDES DEFINITIVAS'!A753,'Listado EcoEscuelas  TCC'!A:AS,2,FALSE)</f>
        <v>Antioquia</v>
      </c>
      <c r="C753" t="str">
        <f>VLOOKUP(A753,'Listado EcoEscuelas  TCC'!A:AS,3,FALSE)</f>
        <v>Cáceres</v>
      </c>
      <c r="D753" t="str">
        <f>VLOOKUP(A753,'Listado EcoEscuelas  TCC'!A:F,4,FALSE)</f>
        <v>I. E. PIAMONTE</v>
      </c>
      <c r="E753" t="str">
        <f>VLOOKUP('SEDES DEFINITIVAS'!A753,'Listado EcoEscuelas  TCC'!A:F,5,FALSE)</f>
        <v>C.E.R. SAN MATIAS</v>
      </c>
      <c r="F753" s="113">
        <f>VLOOKUP('SEDES DEFINITIVAS'!A753,'Listado EcoEscuelas  TCC'!A:AS,11,FALSE)</f>
        <v>3</v>
      </c>
      <c r="G753" s="113" t="s">
        <v>25</v>
      </c>
    </row>
    <row r="754" spans="1:7">
      <c r="A754">
        <v>973</v>
      </c>
      <c r="B754" t="str">
        <f>VLOOKUP('SEDES DEFINITIVAS'!A754,'Listado EcoEscuelas  TCC'!A:AS,2,FALSE)</f>
        <v>Arauca</v>
      </c>
      <c r="C754" t="str">
        <f>VLOOKUP(A754,'Listado EcoEscuelas  TCC'!A:AS,3,FALSE)</f>
        <v>Arauquita</v>
      </c>
      <c r="D754" t="str">
        <f>VLOOKUP(A754,'Listado EcoEscuelas  TCC'!A:F,4,FALSE)</f>
        <v>CENTRO EDUCATIVO SAN JUAN BOSCO</v>
      </c>
      <c r="E754" t="str">
        <f>VLOOKUP('SEDES DEFINITIVAS'!A754,'Listado EcoEscuelas  TCC'!A:F,5,FALSE)</f>
        <v>SAN JUAN BOSCO(ANTES SAN LUIS A )</v>
      </c>
      <c r="F754" s="113">
        <f>VLOOKUP('SEDES DEFINITIVAS'!A754,'Listado EcoEscuelas  TCC'!A:AS,11,FALSE)</f>
        <v>3</v>
      </c>
      <c r="G754" s="113" t="s">
        <v>25</v>
      </c>
    </row>
    <row r="755" spans="1:7">
      <c r="A755">
        <v>974</v>
      </c>
      <c r="B755" t="str">
        <f>VLOOKUP('SEDES DEFINITIVAS'!A755,'Listado EcoEscuelas  TCC'!A:AS,2,FALSE)</f>
        <v>Caquetá</v>
      </c>
      <c r="C755" t="str">
        <f>VLOOKUP(A755,'Listado EcoEscuelas  TCC'!A:AS,3,FALSE)</f>
        <v>San Vicente del Caguán</v>
      </c>
      <c r="D755" t="str">
        <f>VLOOKUP(A755,'Listado EcoEscuelas  TCC'!A:F,4,FALSE)</f>
        <v>I.E.R. SAN JOSE DE CAQUETANIA</v>
      </c>
      <c r="E755" t="str">
        <f>VLOOKUP('SEDES DEFINITIVAS'!A755,'Listado EcoEscuelas  TCC'!A:F,5,FALSE)</f>
        <v>EDEN DEL TIGRE</v>
      </c>
      <c r="F755" s="113">
        <f>VLOOKUP('SEDES DEFINITIVAS'!A755,'Listado EcoEscuelas  TCC'!A:AS,11,FALSE)</f>
        <v>3</v>
      </c>
      <c r="G755" s="113" t="s">
        <v>25</v>
      </c>
    </row>
    <row r="756" spans="1:7">
      <c r="A756">
        <v>976</v>
      </c>
      <c r="B756" t="str">
        <f>VLOOKUP('SEDES DEFINITIVAS'!A756,'Listado EcoEscuelas  TCC'!A:AS,2,FALSE)</f>
        <v>Meta</v>
      </c>
      <c r="C756" t="str">
        <f>VLOOKUP(A756,'Listado EcoEscuelas  TCC'!A:AS,3,FALSE)</f>
        <v>La Macarena</v>
      </c>
      <c r="D756" t="str">
        <f>VLOOKUP(A756,'Listado EcoEscuelas  TCC'!A:F,4,FALSE)</f>
        <v>Centro Educativo La Catalina</v>
      </c>
      <c r="E756" t="str">
        <f>VLOOKUP('SEDES DEFINITIVAS'!A756,'Listado EcoEscuelas  TCC'!A:F,5,FALSE)</f>
        <v>Sede Tres Chorros</v>
      </c>
      <c r="F756" s="113">
        <f>VLOOKUP('SEDES DEFINITIVAS'!A756,'Listado EcoEscuelas  TCC'!A:AS,11,FALSE)</f>
        <v>1</v>
      </c>
      <c r="G756" s="113" t="s">
        <v>25</v>
      </c>
    </row>
    <row r="757" spans="1:7">
      <c r="A757">
        <v>977</v>
      </c>
      <c r="B757" t="str">
        <f>VLOOKUP('SEDES DEFINITIVAS'!A757,'Listado EcoEscuelas  TCC'!A:AS,2,FALSE)</f>
        <v>Meta</v>
      </c>
      <c r="C757" t="str">
        <f>VLOOKUP(A757,'Listado EcoEscuelas  TCC'!A:AS,3,FALSE)</f>
        <v>Mesetas</v>
      </c>
      <c r="D757" t="str">
        <f>VLOOKUP(A757,'Listado EcoEscuelas  TCC'!A:F,4,FALSE)</f>
        <v>Centro Educativo Rio Duda</v>
      </c>
      <c r="E757" t="str">
        <f>VLOOKUP('SEDES DEFINITIVAS'!A757,'Listado EcoEscuelas  TCC'!A:F,5,FALSE)</f>
        <v>Sede Las Palmeras</v>
      </c>
      <c r="F757" s="113">
        <f>VLOOKUP('SEDES DEFINITIVAS'!A757,'Listado EcoEscuelas  TCC'!A:AS,11,FALSE)</f>
        <v>1</v>
      </c>
      <c r="G757" s="113" t="s">
        <v>25</v>
      </c>
    </row>
    <row r="758" spans="1:7">
      <c r="A758">
        <v>978</v>
      </c>
      <c r="B758" t="str">
        <f>VLOOKUP('SEDES DEFINITIVAS'!A758,'Listado EcoEscuelas  TCC'!A:AS,2,FALSE)</f>
        <v>Chocó</v>
      </c>
      <c r="C758" t="str">
        <f>VLOOKUP(A758,'Listado EcoEscuelas  TCC'!A:AS,3,FALSE)</f>
        <v>Bojayá(Bellavista)</v>
      </c>
      <c r="D758" t="str">
        <f>VLOOKUP(A758,'Listado EcoEscuelas  TCC'!A:F,4,FALSE)</f>
        <v>IE ROBINSON PALACIOS DE NAPIPI</v>
      </c>
      <c r="E758" t="str">
        <f>VLOOKUP('SEDES DEFINITIVAS'!A758,'Listado EcoEscuelas  TCC'!A:F,5,FALSE)</f>
        <v>SEDE LA ISLA</v>
      </c>
      <c r="F758" s="113">
        <f>VLOOKUP('SEDES DEFINITIVAS'!A758,'Listado EcoEscuelas  TCC'!A:AS,11,FALSE)</f>
        <v>3</v>
      </c>
      <c r="G758" s="113" t="s">
        <v>25</v>
      </c>
    </row>
    <row r="759" spans="1:7">
      <c r="A759">
        <v>979</v>
      </c>
      <c r="B759" t="str">
        <f>VLOOKUP('SEDES DEFINITIVAS'!A759,'Listado EcoEscuelas  TCC'!A:AS,2,FALSE)</f>
        <v>Meta</v>
      </c>
      <c r="C759" t="str">
        <f>VLOOKUP(A759,'Listado EcoEscuelas  TCC'!A:AS,3,FALSE)</f>
        <v>Vista Hermosa</v>
      </c>
      <c r="D759" t="str">
        <f>VLOOKUP(A759,'Listado EcoEscuelas  TCC'!A:F,4,FALSE)</f>
        <v>Institucion Educativa Ramón Arroyave</v>
      </c>
      <c r="E759" t="str">
        <f>VLOOKUP('SEDES DEFINITIVAS'!A759,'Listado EcoEscuelas  TCC'!A:F,5,FALSE)</f>
        <v>Sede Alto Guapaya</v>
      </c>
      <c r="F759" s="113">
        <f>VLOOKUP('SEDES DEFINITIVAS'!A759,'Listado EcoEscuelas  TCC'!A:AS,11,FALSE)</f>
        <v>1</v>
      </c>
      <c r="G759" s="113" t="s">
        <v>25</v>
      </c>
    </row>
    <row r="760" spans="1:7">
      <c r="A760">
        <v>980</v>
      </c>
      <c r="B760" t="str">
        <f>VLOOKUP('SEDES DEFINITIVAS'!A760,'Listado EcoEscuelas  TCC'!A:AS,2,FALSE)</f>
        <v>Tolima</v>
      </c>
      <c r="C760" t="str">
        <f>VLOOKUP(A760,'Listado EcoEscuelas  TCC'!A:AS,3,FALSE)</f>
        <v>Ortega</v>
      </c>
      <c r="D760" t="str">
        <f>VLOOKUP(A760,'Listado EcoEscuelas  TCC'!A:F,4,FALSE)</f>
        <v>INSTITUCION EDUCATIVA TECNICA OLAYA HERRERA</v>
      </c>
      <c r="E760" t="str">
        <f>VLOOKUP('SEDES DEFINITIVAS'!A760,'Listado EcoEscuelas  TCC'!A:F,5,FALSE)</f>
        <v>MACO ALTO</v>
      </c>
      <c r="F760" s="113">
        <f>VLOOKUP('SEDES DEFINITIVAS'!A760,'Listado EcoEscuelas  TCC'!A:AS,11,FALSE)</f>
        <v>3</v>
      </c>
      <c r="G760" s="113" t="s">
        <v>25</v>
      </c>
    </row>
    <row r="761" spans="1:7">
      <c r="A761">
        <v>981</v>
      </c>
      <c r="B761" t="str">
        <f>VLOOKUP('SEDES DEFINITIVAS'!A761,'Listado EcoEscuelas  TCC'!A:AS,2,FALSE)</f>
        <v>Antioquia</v>
      </c>
      <c r="C761" t="str">
        <f>VLOOKUP(A761,'Listado EcoEscuelas  TCC'!A:AS,3,FALSE)</f>
        <v>Necoclí</v>
      </c>
      <c r="D761" t="str">
        <f>VLOOKUP(A761,'Listado EcoEscuelas  TCC'!A:F,4,FALSE)</f>
        <v>I. E. R. MULATICOS PIEDRECITAS</v>
      </c>
      <c r="E761" t="str">
        <f>VLOOKUP('SEDES DEFINITIVAS'!A761,'Listado EcoEscuelas  TCC'!A:F,5,FALSE)</f>
        <v>CENTRO EDUCATIVO RURAL EL DESCANSO</v>
      </c>
      <c r="F761" s="113">
        <f>VLOOKUP('SEDES DEFINITIVAS'!A761,'Listado EcoEscuelas  TCC'!A:AS,11,FALSE)</f>
        <v>3</v>
      </c>
      <c r="G761" s="113" t="s">
        <v>25</v>
      </c>
    </row>
    <row r="762" spans="1:7">
      <c r="A762">
        <v>982</v>
      </c>
      <c r="B762" t="str">
        <f>VLOOKUP('SEDES DEFINITIVAS'!A762,'Listado EcoEscuelas  TCC'!A:AS,2,FALSE)</f>
        <v>Antioquia</v>
      </c>
      <c r="C762" t="str">
        <f>VLOOKUP(A762,'Listado EcoEscuelas  TCC'!A:AS,3,FALSE)</f>
        <v>Necoclí</v>
      </c>
      <c r="D762" t="str">
        <f>VLOOKUP(A762,'Listado EcoEscuelas  TCC'!A:F,4,FALSE)</f>
        <v>INSTITUCION EDUCATIVA RURAL LAS CHANGAS</v>
      </c>
      <c r="E762" t="str">
        <f>VLOOKUP('SEDES DEFINITIVAS'!A762,'Listado EcoEscuelas  TCC'!A:F,5,FALSE)</f>
        <v>C.E.R. NUESTRA SEÑORA DEL CARMEN</v>
      </c>
      <c r="F762" s="113">
        <f>VLOOKUP('SEDES DEFINITIVAS'!A762,'Listado EcoEscuelas  TCC'!A:AS,11,FALSE)</f>
        <v>3</v>
      </c>
      <c r="G762" s="113" t="s">
        <v>25</v>
      </c>
    </row>
    <row r="763" spans="1:7">
      <c r="A763">
        <v>983</v>
      </c>
      <c r="B763" t="str">
        <f>VLOOKUP('SEDES DEFINITIVAS'!A763,'Listado EcoEscuelas  TCC'!A:AS,2,FALSE)</f>
        <v>Arauca</v>
      </c>
      <c r="C763" t="str">
        <f>VLOOKUP(A763,'Listado EcoEscuelas  TCC'!A:AS,3,FALSE)</f>
        <v>Saravena</v>
      </c>
      <c r="D763" t="str">
        <f>VLOOKUP(A763,'Listado EcoEscuelas  TCC'!A:F,4,FALSE)</f>
        <v>INSTITUCION EDUCATIVA ALTO CITACA.</v>
      </c>
      <c r="E763" t="str">
        <f>VLOOKUP('SEDES DEFINITIVAS'!A763,'Listado EcoEscuelas  TCC'!A:F,5,FALSE)</f>
        <v>GUADUALITO 2</v>
      </c>
      <c r="F763" s="113">
        <f>VLOOKUP('SEDES DEFINITIVAS'!A763,'Listado EcoEscuelas  TCC'!A:AS,11,FALSE)</f>
        <v>3</v>
      </c>
      <c r="G763" s="113" t="s">
        <v>25</v>
      </c>
    </row>
    <row r="764" spans="1:7">
      <c r="A764">
        <v>984</v>
      </c>
      <c r="B764" t="str">
        <f>VLOOKUP('SEDES DEFINITIVAS'!A764,'Listado EcoEscuelas  TCC'!A:AS,2,FALSE)</f>
        <v>Arauca</v>
      </c>
      <c r="C764" t="str">
        <f>VLOOKUP(A764,'Listado EcoEscuelas  TCC'!A:AS,3,FALSE)</f>
        <v>Saravena</v>
      </c>
      <c r="D764" t="str">
        <f>VLOOKUP(A764,'Listado EcoEscuelas  TCC'!A:F,4,FALSE)</f>
        <v>CENTRO EDUCATIVO LUIS ANTONIO CALVO</v>
      </c>
      <c r="E764" t="str">
        <f>VLOOKUP('SEDES DEFINITIVAS'!A764,'Listado EcoEscuelas  TCC'!A:F,5,FALSE)</f>
        <v>LUIS ANTONIO CALVO</v>
      </c>
      <c r="F764" s="113">
        <f>VLOOKUP('SEDES DEFINITIVAS'!A764,'Listado EcoEscuelas  TCC'!A:AS,11,FALSE)</f>
        <v>3</v>
      </c>
      <c r="G764" s="113" t="s">
        <v>25</v>
      </c>
    </row>
    <row r="765" spans="1:7">
      <c r="A765">
        <v>985</v>
      </c>
      <c r="B765" t="str">
        <f>VLOOKUP('SEDES DEFINITIVAS'!A765,'Listado EcoEscuelas  TCC'!A:AS,2,FALSE)</f>
        <v>Meta</v>
      </c>
      <c r="C765" t="str">
        <f>VLOOKUP(A765,'Listado EcoEscuelas  TCC'!A:AS,3,FALSE)</f>
        <v>Mapiripán</v>
      </c>
      <c r="D765" t="str">
        <f>VLOOKUP(A765,'Listado EcoEscuelas  TCC'!A:F,4,FALSE)</f>
        <v>INSTITUCION EDUCATIVA DIVINO NIÑO JESUS</v>
      </c>
      <c r="E765" t="str">
        <f>VLOOKUP('SEDES DEFINITIVAS'!A765,'Listado EcoEscuelas  TCC'!A:F,5,FALSE)</f>
        <v>SEDE PRINCIPAL DIVINO NIÑO JESUS</v>
      </c>
      <c r="F765" s="113">
        <f>VLOOKUP('SEDES DEFINITIVAS'!A765,'Listado EcoEscuelas  TCC'!A:AS,11,FALSE)</f>
        <v>3</v>
      </c>
      <c r="G765" s="113" t="s">
        <v>25</v>
      </c>
    </row>
    <row r="766" spans="1:7">
      <c r="A766">
        <v>986</v>
      </c>
      <c r="B766" t="str">
        <f>VLOOKUP('SEDES DEFINITIVAS'!A766,'Listado EcoEscuelas  TCC'!A:AS,2,FALSE)</f>
        <v>Tolima</v>
      </c>
      <c r="C766" t="str">
        <f>VLOOKUP(A766,'Listado EcoEscuelas  TCC'!A:AS,3,FALSE)</f>
        <v>Chaparral</v>
      </c>
      <c r="D766" t="str">
        <f>VLOOKUP(A766,'Listado EcoEscuelas  TCC'!A:F,4,FALSE)</f>
        <v>INSTITUCION EDUCATIVA TECNICA CAMACHO ANGARITA</v>
      </c>
      <c r="E766" t="str">
        <f>VLOOKUP('SEDES DEFINITIVAS'!A766,'Listado EcoEscuelas  TCC'!A:F,5,FALSE)</f>
        <v>JOSE MARIA CORDOBA</v>
      </c>
      <c r="F766" s="113">
        <f>VLOOKUP('SEDES DEFINITIVAS'!A766,'Listado EcoEscuelas  TCC'!A:AS,11,FALSE)</f>
        <v>3</v>
      </c>
      <c r="G766" s="113" t="s">
        <v>25</v>
      </c>
    </row>
    <row r="767" spans="1:7">
      <c r="A767">
        <v>987</v>
      </c>
      <c r="B767" t="str">
        <f>VLOOKUP('SEDES DEFINITIVAS'!A767,'Listado EcoEscuelas  TCC'!A:AS,2,FALSE)</f>
        <v>Meta</v>
      </c>
      <c r="C767" t="str">
        <f>VLOOKUP(A767,'Listado EcoEscuelas  TCC'!A:AS,3,FALSE)</f>
        <v>La Macarena</v>
      </c>
      <c r="D767" t="str">
        <f>VLOOKUP(A767,'Listado EcoEscuelas  TCC'!A:F,4,FALSE)</f>
        <v>IE NUESTRA SEÑORA DE LA MACARENA</v>
      </c>
      <c r="E767" t="str">
        <f>VLOOKUP('SEDES DEFINITIVAS'!A767,'Listado EcoEscuelas  TCC'!A:F,5,FALSE)</f>
        <v>SEDE EL TAPIR</v>
      </c>
      <c r="F767" s="113">
        <f>VLOOKUP('SEDES DEFINITIVAS'!A767,'Listado EcoEscuelas  TCC'!A:AS,11,FALSE)</f>
        <v>3</v>
      </c>
      <c r="G767" s="113" t="s">
        <v>25</v>
      </c>
    </row>
    <row r="768" spans="1:7">
      <c r="A768">
        <v>988</v>
      </c>
      <c r="B768" t="str">
        <f>VLOOKUP('SEDES DEFINITIVAS'!A768,'Listado EcoEscuelas  TCC'!A:AS,2,FALSE)</f>
        <v>Antioquia</v>
      </c>
      <c r="C768" t="str">
        <f>VLOOKUP(A768,'Listado EcoEscuelas  TCC'!A:AS,3,FALSE)</f>
        <v>Remedios</v>
      </c>
      <c r="D768" t="str">
        <f>VLOOKUP(A768,'Listado EcoEscuelas  TCC'!A:F,4,FALSE)</f>
        <v>I. E. LLANO DE CORDOBA</v>
      </c>
      <c r="E768" t="str">
        <f>VLOOKUP('SEDES DEFINITIVAS'!A768,'Listado EcoEscuelas  TCC'!A:F,5,FALSE)</f>
        <v>C. E. R. CHORRO DE LAGRIMAS</v>
      </c>
      <c r="F768" s="113">
        <f>VLOOKUP('SEDES DEFINITIVAS'!A768,'Listado EcoEscuelas  TCC'!A:AS,11,FALSE)</f>
        <v>3</v>
      </c>
      <c r="G768" s="113" t="s">
        <v>25</v>
      </c>
    </row>
    <row r="769" spans="1:7">
      <c r="A769">
        <v>990</v>
      </c>
      <c r="B769" t="str">
        <f>VLOOKUP('SEDES DEFINITIVAS'!A769,'Listado EcoEscuelas  TCC'!A:AS,2,FALSE)</f>
        <v>Valle Del Cauca</v>
      </c>
      <c r="C769" t="str">
        <f>VLOOKUP(A769,'Listado EcoEscuelas  TCC'!A:AS,3,FALSE)</f>
        <v>Buenaventura</v>
      </c>
      <c r="D769" t="str">
        <f>VLOOKUP(A769,'Listado EcoEscuelas  TCC'!A:F,4,FALSE)</f>
        <v>NUESTRA SEÑORA DEL PERPETUO SOCORRO</v>
      </c>
      <c r="E769" t="str">
        <f>VLOOKUP('SEDES DEFINITIVAS'!A769,'Listado EcoEscuelas  TCC'!A:F,5,FALSE)</f>
        <v>NUESTRA SEÑORA DEL PERPETUO SOCORRO</v>
      </c>
      <c r="F769" s="113">
        <f>VLOOKUP('SEDES DEFINITIVAS'!A769,'Listado EcoEscuelas  TCC'!A:AS,11,FALSE)</f>
        <v>3</v>
      </c>
      <c r="G769" s="113" t="s">
        <v>25</v>
      </c>
    </row>
    <row r="770" spans="1:7">
      <c r="A770">
        <v>991</v>
      </c>
      <c r="B770" t="str">
        <f>VLOOKUP('SEDES DEFINITIVAS'!A770,'Listado EcoEscuelas  TCC'!A:AS,2,FALSE)</f>
        <v>Valle Del Cauca</v>
      </c>
      <c r="C770" t="str">
        <f>VLOOKUP(A770,'Listado EcoEscuelas  TCC'!A:AS,3,FALSE)</f>
        <v>Buenaventura</v>
      </c>
      <c r="D770" t="str">
        <f>VLOOKUP(A770,'Listado EcoEscuelas  TCC'!A:F,4,FALSE)</f>
        <v>JAIME ROOCK</v>
      </c>
      <c r="E770" t="str">
        <f>VLOOKUP('SEDES DEFINITIVAS'!A770,'Listado EcoEscuelas  TCC'!A:F,5,FALSE)</f>
        <v>JAIME ROOCK</v>
      </c>
      <c r="F770" s="113">
        <f>VLOOKUP('SEDES DEFINITIVAS'!A770,'Listado EcoEscuelas  TCC'!A:AS,11,FALSE)</f>
        <v>3</v>
      </c>
      <c r="G770" s="113" t="s">
        <v>25</v>
      </c>
    </row>
    <row r="771" spans="1:7">
      <c r="A771">
        <v>992</v>
      </c>
      <c r="B771" t="str">
        <f>VLOOKUP('SEDES DEFINITIVAS'!A771,'Listado EcoEscuelas  TCC'!A:AS,2,FALSE)</f>
        <v>Valle del Cauca</v>
      </c>
      <c r="C771" t="str">
        <f>VLOOKUP(A771,'Listado EcoEscuelas  TCC'!A:AS,3,FALSE)</f>
        <v>Buenaventura</v>
      </c>
      <c r="D771" t="str">
        <f>VLOOKUP(A771,'Listado EcoEscuelas  TCC'!A:F,4,FALSE)</f>
        <v>RAUL OREJUELA BUENO</v>
      </c>
      <c r="E771" t="str">
        <f>VLOOKUP('SEDES DEFINITIVAS'!A771,'Listado EcoEscuelas  TCC'!A:F,5,FALSE)</f>
        <v>RAUL OREJUELA BUENO</v>
      </c>
      <c r="F771" s="113">
        <f>VLOOKUP('SEDES DEFINITIVAS'!A771,'Listado EcoEscuelas  TCC'!A:AS,11,FALSE)</f>
        <v>3</v>
      </c>
      <c r="G771" s="113" t="s">
        <v>25</v>
      </c>
    </row>
    <row r="772" spans="1:7">
      <c r="A772">
        <v>993</v>
      </c>
      <c r="B772" t="str">
        <f>VLOOKUP('SEDES DEFINITIVAS'!A772,'Listado EcoEscuelas  TCC'!A:AS,2,FALSE)</f>
        <v>La Guajira</v>
      </c>
      <c r="C772" t="str">
        <f>VLOOKUP(A772,'Listado EcoEscuelas  TCC'!A:AS,3,FALSE)</f>
        <v>Uribia</v>
      </c>
      <c r="D772" t="str">
        <f>VLOOKUP(A772,'Listado EcoEscuelas  TCC'!A:F,4,FALSE)</f>
        <v>INSTITUCIÓN ETNOEDUCATIVA INTEGRAL RURAL "BAHIA HONDITA</v>
      </c>
      <c r="E772" t="str">
        <f>VLOOKUP('SEDES DEFINITIVAS'!A772,'Listado EcoEscuelas  TCC'!A:F,5,FALSE)</f>
        <v>SEDE MAURIPAO</v>
      </c>
      <c r="F772" s="113">
        <f>VLOOKUP('SEDES DEFINITIVAS'!A772,'Listado EcoEscuelas  TCC'!A:AS,11,FALSE)</f>
        <v>3</v>
      </c>
      <c r="G772" s="113" t="s">
        <v>25</v>
      </c>
    </row>
    <row r="773" spans="1:7">
      <c r="A773">
        <v>996</v>
      </c>
      <c r="B773" t="str">
        <f>VLOOKUP('SEDES DEFINITIVAS'!A773,'Listado EcoEscuelas  TCC'!A:AS,2,FALSE)</f>
        <v>Vaupés</v>
      </c>
      <c r="C773" t="str">
        <f>VLOOKUP(A773,'Listado EcoEscuelas  TCC'!A:AS,3,FALSE)</f>
        <v>Mitú</v>
      </c>
      <c r="D773" t="str">
        <f>VLOOKUP(A773,'Listado EcoEscuelas  TCC'!A:F,4,FALSE)</f>
        <v>I.E.D. DE SAN JAVIER</v>
      </c>
      <c r="E773" t="str">
        <f>VLOOKUP('SEDES DEFINITIVAS'!A773,'Listado EcoEscuelas  TCC'!A:F,5,FALSE)</f>
        <v>ESCUELA RURAL DE MACAQUIÑO(INTERNADO)</v>
      </c>
      <c r="F773" s="113">
        <f>VLOOKUP('SEDES DEFINITIVAS'!A773,'Listado EcoEscuelas  TCC'!A:AS,11,FALSE)</f>
        <v>3</v>
      </c>
      <c r="G773" s="113" t="s">
        <v>25</v>
      </c>
    </row>
    <row r="774" spans="1:7">
      <c r="A774">
        <v>997</v>
      </c>
      <c r="B774" t="str">
        <f>VLOOKUP('SEDES DEFINITIVAS'!A774,'Listado EcoEscuelas  TCC'!A:AS,2,FALSE)</f>
        <v>Valle del Cauca</v>
      </c>
      <c r="C774" t="str">
        <f>VLOOKUP(A774,'Listado EcoEscuelas  TCC'!A:AS,3,FALSE)</f>
        <v>Buga</v>
      </c>
      <c r="D774" t="str">
        <f>VLOOKUP(A774,'Listado EcoEscuelas  TCC'!A:F,4,FALSE)</f>
        <v>INSTITUCION EDUCATIVA AGRICOLA DE GUADALAJARA DE BUGA</v>
      </c>
      <c r="E774" t="str">
        <f>VLOOKUP('SEDES DEFINITIVAS'!A774,'Listado EcoEscuelas  TCC'!A:F,5,FALSE)</f>
        <v>ANTONIO JOSE DE SUCRE</v>
      </c>
      <c r="F774" s="113">
        <f>VLOOKUP('SEDES DEFINITIVAS'!A774,'Listado EcoEscuelas  TCC'!A:AS,11,FALSE)</f>
        <v>3</v>
      </c>
      <c r="G774" s="113" t="s">
        <v>25</v>
      </c>
    </row>
    <row r="775" spans="1:7">
      <c r="A775">
        <v>998</v>
      </c>
      <c r="B775" t="str">
        <f>VLOOKUP('SEDES DEFINITIVAS'!A775,'Listado EcoEscuelas  TCC'!A:AS,2,FALSE)</f>
        <v>Meta</v>
      </c>
      <c r="C775" t="str">
        <f>VLOOKUP(A775,'Listado EcoEscuelas  TCC'!A:AS,3,FALSE)</f>
        <v>La Macarena</v>
      </c>
      <c r="D775" t="str">
        <f>VLOOKUP(A775,'Listado EcoEscuelas  TCC'!A:F,4,FALSE)</f>
        <v>INSTITUCION EDUCATIVA SANTA TERESA</v>
      </c>
      <c r="E775" t="str">
        <f>VLOOKUP('SEDES DEFINITIVAS'!A775,'Listado EcoEscuelas  TCC'!A:F,5,FALSE)</f>
        <v>SEDE CAMPO HERMOSO</v>
      </c>
      <c r="F775" s="113">
        <f>VLOOKUP('SEDES DEFINITIVAS'!A775,'Listado EcoEscuelas  TCC'!A:AS,11,FALSE)</f>
        <v>3</v>
      </c>
      <c r="G775" s="113" t="s">
        <v>25</v>
      </c>
    </row>
    <row r="776" spans="1:7">
      <c r="A776">
        <v>999</v>
      </c>
      <c r="B776" t="str">
        <f>VLOOKUP('SEDES DEFINITIVAS'!A776,'Listado EcoEscuelas  TCC'!A:AS,2,FALSE)</f>
        <v>Bolívar</v>
      </c>
      <c r="C776" t="str">
        <f>VLOOKUP(A776,'Listado EcoEscuelas  TCC'!A:AS,3,FALSE)</f>
        <v>Hatillo de Loba</v>
      </c>
      <c r="D776" t="str">
        <f>VLOOKUP(A776,'Listado EcoEscuelas  TCC'!A:F,4,FALSE)</f>
        <v>INSTITUCIÓN EDUCATIVA DE HATILLO DE LOBA</v>
      </c>
      <c r="E776" t="str">
        <f>VLOOKUP('SEDES DEFINITIVAS'!A776,'Listado EcoEscuelas  TCC'!A:F,5,FALSE)</f>
        <v>DEL CERRO DE LAS AGUADAS</v>
      </c>
      <c r="F776" s="113">
        <f>VLOOKUP('SEDES DEFINITIVAS'!A776,'Listado EcoEscuelas  TCC'!A:AS,11,FALSE)</f>
        <v>3</v>
      </c>
      <c r="G776" s="113" t="s">
        <v>25</v>
      </c>
    </row>
    <row r="777" spans="1:7">
      <c r="A777">
        <v>1001</v>
      </c>
      <c r="B777" t="str">
        <f>VLOOKUP('SEDES DEFINITIVAS'!A777,'Listado EcoEscuelas  TCC'!A:AS,2,FALSE)</f>
        <v>Magdalena</v>
      </c>
      <c r="C777" t="str">
        <f>VLOOKUP(A777,'Listado EcoEscuelas  TCC'!A:AS,3,FALSE)</f>
        <v>Sabanas de San Ángel</v>
      </c>
      <c r="D777" t="str">
        <f>VLOOKUP(A777,'Listado EcoEscuelas  TCC'!A:F,4,FALSE)</f>
        <v>INSTITUCION EDUCATIVA DEPARTAMENTAL MANUEL SALVADOR MEZA CAMARGO</v>
      </c>
      <c r="E777" t="str">
        <f>VLOOKUP('SEDES DEFINITIVAS'!A777,'Listado EcoEscuelas  TCC'!A:F,5,FALSE)</f>
        <v>EUM DAGOBERTO MEZA</v>
      </c>
      <c r="F777" s="113">
        <f>VLOOKUP('SEDES DEFINITIVAS'!A777,'Listado EcoEscuelas  TCC'!A:AS,11,FALSE)</f>
        <v>3</v>
      </c>
      <c r="G777" s="113" t="s">
        <v>25</v>
      </c>
    </row>
    <row r="778" spans="1:7">
      <c r="A778">
        <v>1002</v>
      </c>
      <c r="B778" t="str">
        <f>VLOOKUP('SEDES DEFINITIVAS'!A778,'Listado EcoEscuelas  TCC'!A:AS,2,FALSE)</f>
        <v>Norte de Santander</v>
      </c>
      <c r="C778" t="str">
        <f>VLOOKUP(A778,'Listado EcoEscuelas  TCC'!A:AS,3,FALSE)</f>
        <v>El Carmen</v>
      </c>
      <c r="D778" t="str">
        <f>VLOOKUP(A778,'Listado EcoEscuelas  TCC'!A:F,4,FALSE)</f>
        <v>CENTRO EDUCATIVO RURAL LA BOGOTANA</v>
      </c>
      <c r="E778" t="str">
        <f>VLOOKUP('SEDES DEFINITIVAS'!A778,'Listado EcoEscuelas  TCC'!A:F,5,FALSE)</f>
        <v>SEDE LA CRISTALINA</v>
      </c>
      <c r="F778" s="113">
        <f>VLOOKUP('SEDES DEFINITIVAS'!A778,'Listado EcoEscuelas  TCC'!A:AS,11,FALSE)</f>
        <v>2</v>
      </c>
      <c r="G778" s="113" t="s">
        <v>25</v>
      </c>
    </row>
    <row r="779" spans="1:7">
      <c r="A779">
        <v>1003</v>
      </c>
      <c r="B779" t="str">
        <f>VLOOKUP('SEDES DEFINITIVAS'!A779,'Listado EcoEscuelas  TCC'!A:AS,2,FALSE)</f>
        <v>Chocó</v>
      </c>
      <c r="C779" t="str">
        <f>VLOOKUP(A779,'Listado EcoEscuelas  TCC'!A:AS,3,FALSE)</f>
        <v>Lloró</v>
      </c>
      <c r="D779" t="str">
        <f>VLOOKUP(A779,'Listado EcoEscuelas  TCC'!A:F,4,FALSE)</f>
        <v>CE INDÍGENA DE LANA</v>
      </c>
      <c r="E779" t="str">
        <f>VLOOKUP('SEDES DEFINITIVAS'!A779,'Listado EcoEscuelas  TCC'!A:F,5,FALSE)</f>
        <v>SEDE INDÍGENA DE CUMA</v>
      </c>
      <c r="F779" s="113">
        <f>VLOOKUP('SEDES DEFINITIVAS'!A779,'Listado EcoEscuelas  TCC'!A:AS,11,FALSE)</f>
        <v>3</v>
      </c>
      <c r="G779" s="113" t="s">
        <v>25</v>
      </c>
    </row>
    <row r="780" spans="1:7">
      <c r="A780">
        <v>1005</v>
      </c>
      <c r="B780" t="str">
        <f>VLOOKUP('SEDES DEFINITIVAS'!A780,'Listado EcoEscuelas  TCC'!A:AS,2,FALSE)</f>
        <v>Chocó</v>
      </c>
      <c r="C780" t="str">
        <f>VLOOKUP(A780,'Listado EcoEscuelas  TCC'!A:AS,3,FALSE)</f>
        <v>Juradó</v>
      </c>
      <c r="D780" t="str">
        <f>VLOOKUP(A780,'Listado EcoEscuelas  TCC'!A:F,4,FALSE)</f>
        <v>IE INDÍGENA ARMANDO ACHITO LUBIASA DE NUSSI PURRÚ</v>
      </c>
      <c r="E780" t="str">
        <f>VLOOKUP('SEDES DEFINITIVAS'!A780,'Listado EcoEscuelas  TCC'!A:F,5,FALSE)</f>
        <v>SEDE INDÍGENA DOS BOCAS</v>
      </c>
      <c r="F780" s="113">
        <f>VLOOKUP('SEDES DEFINITIVAS'!A780,'Listado EcoEscuelas  TCC'!A:AS,11,FALSE)</f>
        <v>3</v>
      </c>
      <c r="G780" s="113" t="s">
        <v>25</v>
      </c>
    </row>
    <row r="781" spans="1:7">
      <c r="A781">
        <v>1007</v>
      </c>
      <c r="B781" t="str">
        <f>VLOOKUP('SEDES DEFINITIVAS'!A781,'Listado EcoEscuelas  TCC'!A:AS,2,FALSE)</f>
        <v>Nariño</v>
      </c>
      <c r="C781" t="str">
        <f>VLOOKUP(A781,'Listado EcoEscuelas  TCC'!A:AS,3,FALSE)</f>
        <v>Samaniego</v>
      </c>
      <c r="D781" t="str">
        <f>VLOOKUP(A781,'Listado EcoEscuelas  TCC'!A:F,4,FALSE)</f>
        <v>INSTITUCION EDUCATIVA TECNICO AGROECOLOGICO EL MOTILON</v>
      </c>
      <c r="E781" t="str">
        <f>VLOOKUP('SEDES DEFINITIVAS'!A781,'Listado EcoEscuelas  TCC'!A:F,5,FALSE)</f>
        <v>SEDE 5 LA AGUADA</v>
      </c>
      <c r="F781" s="113">
        <f>VLOOKUP('SEDES DEFINITIVAS'!A781,'Listado EcoEscuelas  TCC'!A:AS,11,FALSE)</f>
        <v>3</v>
      </c>
      <c r="G781" s="113" t="s">
        <v>25</v>
      </c>
    </row>
    <row r="782" spans="1:7">
      <c r="A782">
        <v>1012</v>
      </c>
      <c r="B782" t="str">
        <f>VLOOKUP('SEDES DEFINITIVAS'!A782,'Listado EcoEscuelas  TCC'!A:AS,2,FALSE)</f>
        <v>La Guajira</v>
      </c>
      <c r="C782" t="str">
        <f>VLOOKUP(A782,'Listado EcoEscuelas  TCC'!A:AS,3,FALSE)</f>
        <v>Riohacha</v>
      </c>
      <c r="D782" t="str">
        <f>VLOOKUP(A782,'Listado EcoEscuelas  TCC'!A:F,4,FALSE)</f>
        <v>CENTRO ETNOEDUCATIVO WIWA SHENZHUWIMAKU</v>
      </c>
      <c r="E782" t="str">
        <f>VLOOKUP('SEDES DEFINITIVAS'!A782,'Listado EcoEscuelas  TCC'!A:F,5,FALSE)</f>
        <v>EL LIMON</v>
      </c>
      <c r="F782" s="113">
        <f>VLOOKUP('SEDES DEFINITIVAS'!A782,'Listado EcoEscuelas  TCC'!A:AS,11,FALSE)</f>
        <v>3</v>
      </c>
      <c r="G782" s="113" t="s">
        <v>25</v>
      </c>
    </row>
    <row r="783" spans="1:7">
      <c r="A783">
        <v>1013</v>
      </c>
      <c r="B783" t="str">
        <f>VLOOKUP('SEDES DEFINITIVAS'!A783,'Listado EcoEscuelas  TCC'!A:AS,2,FALSE)</f>
        <v>La Guajira</v>
      </c>
      <c r="C783" t="str">
        <f>VLOOKUP(A783,'Listado EcoEscuelas  TCC'!A:AS,3,FALSE)</f>
        <v>Riohacha</v>
      </c>
      <c r="D783" t="str">
        <f>VLOOKUP(A783,'Listado EcoEscuelas  TCC'!A:F,4,FALSE)</f>
        <v>CENTRO ETNOEDUCATIVO #16</v>
      </c>
      <c r="E783" t="str">
        <f>VLOOKUP('SEDES DEFINITIVAS'!A783,'Listado EcoEscuelas  TCC'!A:F,5,FALSE)</f>
        <v>KOLOYOO</v>
      </c>
      <c r="F783" s="113">
        <f>VLOOKUP('SEDES DEFINITIVAS'!A783,'Listado EcoEscuelas  TCC'!A:AS,11,FALSE)</f>
        <v>3</v>
      </c>
      <c r="G783" s="113" t="s">
        <v>25</v>
      </c>
    </row>
    <row r="784" spans="1:7">
      <c r="A784">
        <v>1014</v>
      </c>
      <c r="B784" t="str">
        <f>VLOOKUP('SEDES DEFINITIVAS'!A784,'Listado EcoEscuelas  TCC'!A:AS,2,FALSE)</f>
        <v>La Guajira</v>
      </c>
      <c r="C784" t="str">
        <f>VLOOKUP(A784,'Listado EcoEscuelas  TCC'!A:AS,3,FALSE)</f>
        <v>Riohacha</v>
      </c>
      <c r="D784" t="str">
        <f>VLOOKUP(A784,'Listado EcoEscuelas  TCC'!A:F,4,FALSE)</f>
        <v>INSTITUCION ETNOEDUCATIVA #10</v>
      </c>
      <c r="E784" t="str">
        <f>VLOOKUP('SEDES DEFINITIVAS'!A784,'Listado EcoEscuelas  TCC'!A:F,5,FALSE)</f>
        <v>MOCHOMANA</v>
      </c>
      <c r="F784" s="113">
        <f>VLOOKUP('SEDES DEFINITIVAS'!A784,'Listado EcoEscuelas  TCC'!A:AS,11,FALSE)</f>
        <v>3</v>
      </c>
      <c r="G784" s="113" t="s">
        <v>25</v>
      </c>
    </row>
    <row r="785" spans="1:7">
      <c r="A785">
        <v>1015</v>
      </c>
      <c r="B785" t="str">
        <f>VLOOKUP('SEDES DEFINITIVAS'!A785,'Listado EcoEscuelas  TCC'!A:AS,2,FALSE)</f>
        <v>Magdalena</v>
      </c>
      <c r="C785" t="str">
        <f>VLOOKUP(A785,'Listado EcoEscuelas  TCC'!A:AS,3,FALSE)</f>
        <v>Chibolo</v>
      </c>
      <c r="D785" t="str">
        <f>VLOOKUP(A785,'Listado EcoEscuelas  TCC'!A:F,4,FALSE)</f>
        <v>INSTITUCION EDUCATIVA DEPARTAMENTAL TECNICA FRANCISCO JOSE DE CALDAS</v>
      </c>
      <c r="E785" t="str">
        <f>VLOOKUP('SEDES DEFINITIVAS'!A785,'Listado EcoEscuelas  TCC'!A:F,5,FALSE)</f>
        <v>ERM SANTA CATALINA</v>
      </c>
      <c r="F785" s="113">
        <f>VLOOKUP('SEDES DEFINITIVAS'!A785,'Listado EcoEscuelas  TCC'!A:AS,11,FALSE)</f>
        <v>3</v>
      </c>
      <c r="G785" s="113" t="s">
        <v>25</v>
      </c>
    </row>
    <row r="786" spans="1:7">
      <c r="A786">
        <v>1016</v>
      </c>
      <c r="B786" t="str">
        <f>VLOOKUP('SEDES DEFINITIVAS'!A786,'Listado EcoEscuelas  TCC'!A:AS,2,FALSE)</f>
        <v>Norte de Santander</v>
      </c>
      <c r="C786" t="str">
        <f>VLOOKUP(A786,'Listado EcoEscuelas  TCC'!A:AS,3,FALSE)</f>
        <v>Villa Caro</v>
      </c>
      <c r="D786" t="str">
        <f>VLOOKUP(A786,'Listado EcoEscuelas  TCC'!A:F,4,FALSE)</f>
        <v>INSTITUCION EDUCATIVA SAN PEDRO APOSTOL</v>
      </c>
      <c r="E786" t="str">
        <f>VLOOKUP('SEDES DEFINITIVAS'!A786,'Listado EcoEscuelas  TCC'!A:F,5,FALSE)</f>
        <v>SEDE CORAZONES</v>
      </c>
      <c r="F786" s="113">
        <f>VLOOKUP('SEDES DEFINITIVAS'!A786,'Listado EcoEscuelas  TCC'!A:AS,11,FALSE)</f>
        <v>3</v>
      </c>
      <c r="G786" s="113" t="s">
        <v>25</v>
      </c>
    </row>
    <row r="787" spans="1:7">
      <c r="A787">
        <v>1017</v>
      </c>
      <c r="B787" t="str">
        <f>VLOOKUP('SEDES DEFINITIVAS'!A787,'Listado EcoEscuelas  TCC'!A:AS,2,FALSE)</f>
        <v>Córdoba</v>
      </c>
      <c r="C787" t="str">
        <f>VLOOKUP(A787,'Listado EcoEscuelas  TCC'!A:AS,3,FALSE)</f>
        <v>Sahagún</v>
      </c>
      <c r="D787" t="str">
        <f>VLOOKUP(A787,'Listado EcoEscuelas  TCC'!A:F,4,FALSE)</f>
        <v>INSTITUCION EDUCATIVA RANCHERIA</v>
      </c>
      <c r="E787" t="str">
        <f>VLOOKUP('SEDES DEFINITIVAS'!A787,'Listado EcoEscuelas  TCC'!A:F,5,FALSE)</f>
        <v>ANIBAL JANNA</v>
      </c>
      <c r="F787" s="113">
        <f>VLOOKUP('SEDES DEFINITIVAS'!A787,'Listado EcoEscuelas  TCC'!A:AS,11,FALSE)</f>
        <v>3</v>
      </c>
      <c r="G787" s="113" t="s">
        <v>25</v>
      </c>
    </row>
    <row r="788" spans="1:7">
      <c r="A788">
        <v>1018</v>
      </c>
      <c r="B788" t="str">
        <f>VLOOKUP('SEDES DEFINITIVAS'!A788,'Listado EcoEscuelas  TCC'!A:AS,2,FALSE)</f>
        <v>Santander</v>
      </c>
      <c r="C788" t="str">
        <f>VLOOKUP(A788,'Listado EcoEscuelas  TCC'!A:AS,3,FALSE)</f>
        <v>Albania</v>
      </c>
      <c r="D788" t="str">
        <f>VLOOKUP(A788,'Listado EcoEscuelas  TCC'!A:F,4,FALSE)</f>
        <v>COLEGIO RAFAEL URIBE URIBE</v>
      </c>
      <c r="E788" t="str">
        <f>VLOOKUP('SEDES DEFINITIVAS'!A788,'Listado EcoEscuelas  TCC'!A:F,5,FALSE)</f>
        <v>COLEGIO RAFAEL URIBE URIBE - SEDE PRINCIPAL</v>
      </c>
      <c r="F788" s="113">
        <f>VLOOKUP('SEDES DEFINITIVAS'!A788,'Listado EcoEscuelas  TCC'!A:AS,11,FALSE)</f>
        <v>3</v>
      </c>
      <c r="G788" s="113" t="s">
        <v>25</v>
      </c>
    </row>
    <row r="789" spans="1:7">
      <c r="A789">
        <v>1021</v>
      </c>
      <c r="B789" t="str">
        <f>VLOOKUP('SEDES DEFINITIVAS'!A789,'Listado EcoEscuelas  TCC'!A:AS,2,FALSE)</f>
        <v>Santander</v>
      </c>
      <c r="C789" t="str">
        <f>VLOOKUP(A789,'Listado EcoEscuelas  TCC'!A:AS,3,FALSE)</f>
        <v>Coromoro</v>
      </c>
      <c r="D789" t="str">
        <f>VLOOKUP(A789,'Listado EcoEscuelas  TCC'!A:F,4,FALSE)</f>
        <v>COLEGIO FLORENTINO GONZALEZ</v>
      </c>
      <c r="E789" t="str">
        <f>VLOOKUP('SEDES DEFINITIVAS'!A789,'Listado EcoEscuelas  TCC'!A:F,5,FALSE)</f>
        <v>ESCUELA RURAL LA HOYA</v>
      </c>
      <c r="F789" s="113">
        <f>VLOOKUP('SEDES DEFINITIVAS'!A789,'Listado EcoEscuelas  TCC'!A:AS,11,FALSE)</f>
        <v>3</v>
      </c>
      <c r="G789" s="113" t="s">
        <v>25</v>
      </c>
    </row>
    <row r="790" spans="1:7">
      <c r="A790">
        <v>1023</v>
      </c>
      <c r="B790" t="str">
        <f>VLOOKUP('SEDES DEFINITIVAS'!A790,'Listado EcoEscuelas  TCC'!A:AS,2,FALSE)</f>
        <v>Nariño</v>
      </c>
      <c r="C790" t="str">
        <f>VLOOKUP(A790,'Listado EcoEscuelas  TCC'!A:AS,3,FALSE)</f>
        <v>Túquerres</v>
      </c>
      <c r="D790" t="str">
        <f>VLOOKUP(A790,'Listado EcoEscuelas  TCC'!A:F,4,FALSE)</f>
        <v>INSTITUCION EDUCATIVA AGROPECUARIA POLACHAYAN</v>
      </c>
      <c r="E790" t="str">
        <f>VLOOKUP('SEDES DEFINITIVAS'!A790,'Listado EcoEscuelas  TCC'!A:F,5,FALSE)</f>
        <v>SEDE 1 INSTITUCIÓN EDUCATIVA AGROPECUARIA POLACHAYAN</v>
      </c>
      <c r="F790" s="113">
        <f>VLOOKUP('SEDES DEFINITIVAS'!A790,'Listado EcoEscuelas  TCC'!A:AS,11,FALSE)</f>
        <v>3</v>
      </c>
      <c r="G790" s="113" t="s">
        <v>25</v>
      </c>
    </row>
    <row r="791" spans="1:7">
      <c r="A791">
        <v>1024</v>
      </c>
      <c r="B791" t="str">
        <f>VLOOKUP('SEDES DEFINITIVAS'!A791,'Listado EcoEscuelas  TCC'!A:AS,2,FALSE)</f>
        <v>Santander</v>
      </c>
      <c r="C791" t="str">
        <f>VLOOKUP(A791,'Listado EcoEscuelas  TCC'!A:AS,3,FALSE)</f>
        <v>Cepitá</v>
      </c>
      <c r="D791" t="str">
        <f>VLOOKUP(A791,'Listado EcoEscuelas  TCC'!A:F,4,FALSE)</f>
        <v>INSTITUCION EDUCATIVA LA AGUADA</v>
      </c>
      <c r="E791" t="str">
        <f>VLOOKUP('SEDES DEFINITIVAS'!A791,'Listado EcoEscuelas  TCC'!A:F,5,FALSE)</f>
        <v>INSTITUCION EDUCATIVA LA AGUADA</v>
      </c>
      <c r="F791" s="113">
        <f>VLOOKUP('SEDES DEFINITIVAS'!A791,'Listado EcoEscuelas  TCC'!A:AS,11,FALSE)</f>
        <v>3</v>
      </c>
      <c r="G791" s="113" t="s">
        <v>25</v>
      </c>
    </row>
    <row r="792" spans="1:7">
      <c r="A792">
        <v>1025</v>
      </c>
      <c r="B792" t="str">
        <f>VLOOKUP('SEDES DEFINITIVAS'!A792,'Listado EcoEscuelas  TCC'!A:AS,2,FALSE)</f>
        <v>Cauca</v>
      </c>
      <c r="C792" t="str">
        <f>VLOOKUP(A792,'Listado EcoEscuelas  TCC'!A:AS,3,FALSE)</f>
        <v>Santander de Quilichao</v>
      </c>
      <c r="D792" t="str">
        <f>VLOOKUP(A792,'Listado EcoEscuelas  TCC'!A:F,4,FALSE)</f>
        <v>I.E. JOSE MARIA CORDOBA</v>
      </c>
      <c r="E792" t="str">
        <f>VLOOKUP('SEDES DEFINITIVAS'!A792,'Listado EcoEscuelas  TCC'!A:F,5,FALSE)</f>
        <v>EL LLANITO</v>
      </c>
      <c r="F792" s="113">
        <f>VLOOKUP('SEDES DEFINITIVAS'!A792,'Listado EcoEscuelas  TCC'!A:AS,11,FALSE)</f>
        <v>3</v>
      </c>
      <c r="G792" s="113" t="s">
        <v>25</v>
      </c>
    </row>
    <row r="793" spans="1:7">
      <c r="A793">
        <v>1026</v>
      </c>
      <c r="B793" t="str">
        <f>VLOOKUP('SEDES DEFINITIVAS'!A793,'Listado EcoEscuelas  TCC'!A:AS,2,FALSE)</f>
        <v>Cauca</v>
      </c>
      <c r="C793" t="str">
        <f>VLOOKUP(A793,'Listado EcoEscuelas  TCC'!A:AS,3,FALSE)</f>
        <v>Santander de Quilichao</v>
      </c>
      <c r="D793" t="str">
        <f>VLOOKUP(A793,'Listado EcoEscuelas  TCC'!A:F,4,FALSE)</f>
        <v>INSTITUCIÓN EDUCATIVA KLIICHAW SEK</v>
      </c>
      <c r="E793" t="str">
        <f>VLOOKUP('SEDES DEFINITIVAS'!A793,'Listado EcoEscuelas  TCC'!A:F,5,FALSE)</f>
        <v>CENTRO DOCENTE ALTO SAN FRANCISCO</v>
      </c>
      <c r="F793" s="113">
        <f>VLOOKUP('SEDES DEFINITIVAS'!A793,'Listado EcoEscuelas  TCC'!A:AS,11,FALSE)</f>
        <v>3</v>
      </c>
      <c r="G793" s="113" t="s">
        <v>25</v>
      </c>
    </row>
    <row r="794" spans="1:7">
      <c r="A794">
        <v>1027</v>
      </c>
      <c r="B794" t="str">
        <f>VLOOKUP('SEDES DEFINITIVAS'!A794,'Listado EcoEscuelas  TCC'!A:AS,2,FALSE)</f>
        <v>Santander</v>
      </c>
      <c r="C794" t="str">
        <f>VLOOKUP(A794,'Listado EcoEscuelas  TCC'!A:AS,3,FALSE)</f>
        <v>Vélez</v>
      </c>
      <c r="D794" t="str">
        <f>VLOOKUP(A794,'Listado EcoEscuelas  TCC'!A:F,4,FALSE)</f>
        <v>CENTRO EDUCATIVO LOS GUAYABOS</v>
      </c>
      <c r="E794" t="str">
        <f>VLOOKUP('SEDES DEFINITIVAS'!A794,'Listado EcoEscuelas  TCC'!A:F,5,FALSE)</f>
        <v>CENTRO EDUCATIVO  LOS GUAYABOS</v>
      </c>
      <c r="F794" s="113">
        <f>VLOOKUP('SEDES DEFINITIVAS'!A794,'Listado EcoEscuelas  TCC'!A:AS,11,FALSE)</f>
        <v>3</v>
      </c>
      <c r="G794" s="113" t="s">
        <v>25</v>
      </c>
    </row>
    <row r="795" spans="1:7">
      <c r="A795">
        <v>1030</v>
      </c>
      <c r="B795" t="str">
        <f>VLOOKUP('SEDES DEFINITIVAS'!A795,'Listado EcoEscuelas  TCC'!A:AS,2,FALSE)</f>
        <v>Santander</v>
      </c>
      <c r="C795" t="str">
        <f>VLOOKUP(A795,'Listado EcoEscuelas  TCC'!A:AS,3,FALSE)</f>
        <v>Cimitarra</v>
      </c>
      <c r="D795" t="str">
        <f>VLOOKUP(A795,'Listado EcoEscuelas  TCC'!A:F,4,FALSE)</f>
        <v>INSTITUCION EDUCATIVA VILLANUEVA</v>
      </c>
      <c r="E795" t="str">
        <f>VLOOKUP('SEDES DEFINITIVAS'!A795,'Listado EcoEscuelas  TCC'!A:F,5,FALSE)</f>
        <v>INSTITUCION EDUCATIVA VILLANUEVA</v>
      </c>
      <c r="F795" s="113">
        <f>VLOOKUP('SEDES DEFINITIVAS'!A795,'Listado EcoEscuelas  TCC'!A:AS,11,FALSE)</f>
        <v>3</v>
      </c>
      <c r="G795" s="113" t="s">
        <v>25</v>
      </c>
    </row>
    <row r="796" spans="1:7">
      <c r="A796">
        <v>1032</v>
      </c>
      <c r="B796" t="str">
        <f>VLOOKUP('SEDES DEFINITIVAS'!A796,'Listado EcoEscuelas  TCC'!A:AS,2,FALSE)</f>
        <v>Cesar</v>
      </c>
      <c r="C796" t="str">
        <f>VLOOKUP(A796,'Listado EcoEscuelas  TCC'!A:AS,3,FALSE)</f>
        <v>Valledupar</v>
      </c>
      <c r="D796" t="str">
        <f>VLOOKUP(A796,'Listado EcoEscuelas  TCC'!A:F,4,FALSE)</f>
        <v>CENTRO ETNOEDUCATIVO RURAL KAGGABA MATSHUKUMAKE</v>
      </c>
      <c r="E796" t="str">
        <f>VLOOKUP('SEDES DEFINITIVAS'!A796,'Listado EcoEscuelas  TCC'!A:F,5,FALSE)</f>
        <v>CE IND PUEBLO HERNANDEZ</v>
      </c>
      <c r="F796" s="113">
        <f>VLOOKUP('SEDES DEFINITIVAS'!A796,'Listado EcoEscuelas  TCC'!A:AS,11,FALSE)</f>
        <v>3</v>
      </c>
      <c r="G796" s="113" t="s">
        <v>25</v>
      </c>
    </row>
    <row r="797" spans="1:7">
      <c r="A797">
        <v>1033</v>
      </c>
      <c r="B797" t="str">
        <f>VLOOKUP('SEDES DEFINITIVAS'!A797,'Listado EcoEscuelas  TCC'!A:AS,2,FALSE)</f>
        <v>Magdalena</v>
      </c>
      <c r="C797" t="str">
        <f>VLOOKUP(A797,'Listado EcoEscuelas  TCC'!A:AS,3,FALSE)</f>
        <v>Santa Marta</v>
      </c>
      <c r="D797" t="str">
        <f>VLOOKUP(A797,'Listado EcoEscuelas  TCC'!A:F,4,FALSE)</f>
        <v>INSTITUCION ETNOEDUCATIVA DISTRITAL BUNKWIMAKE</v>
      </c>
      <c r="E797" t="str">
        <f>VLOOKUP('SEDES DEFINITIVAS'!A797,'Listado EcoEscuelas  TCC'!A:F,5,FALSE)</f>
        <v>SEDE 02 GUMAKE</v>
      </c>
      <c r="F797" s="113">
        <f>VLOOKUP('SEDES DEFINITIVAS'!A797,'Listado EcoEscuelas  TCC'!A:AS,11,FALSE)</f>
        <v>3</v>
      </c>
      <c r="G797" s="113" t="s">
        <v>25</v>
      </c>
    </row>
    <row r="798" spans="1:7">
      <c r="A798">
        <v>1034</v>
      </c>
      <c r="B798" t="str">
        <f>VLOOKUP('SEDES DEFINITIVAS'!A798,'Listado EcoEscuelas  TCC'!A:AS,2,FALSE)</f>
        <v>Casanare</v>
      </c>
      <c r="C798" t="str">
        <f>VLOOKUP(A798,'Listado EcoEscuelas  TCC'!A:AS,3,FALSE)</f>
        <v>Monterrey</v>
      </c>
      <c r="D798" t="str">
        <f>VLOOKUP(A798,'Listado EcoEscuelas  TCC'!A:F,4,FALSE)</f>
        <v>INSTITUCION EDUCATIVA TECNICO DIVERSIFICADO</v>
      </c>
      <c r="E798" t="str">
        <f>VLOOKUP('SEDES DEFINITIVAS'!A798,'Listado EcoEscuelas  TCC'!A:F,5,FALSE)</f>
        <v>BELLAVISTA</v>
      </c>
      <c r="F798" s="113">
        <f>VLOOKUP('SEDES DEFINITIVAS'!A798,'Listado EcoEscuelas  TCC'!A:AS,11,FALSE)</f>
        <v>3</v>
      </c>
      <c r="G798" s="113" t="s">
        <v>25</v>
      </c>
    </row>
    <row r="799" spans="1:7">
      <c r="A799">
        <v>1035</v>
      </c>
      <c r="B799" t="str">
        <f>VLOOKUP('SEDES DEFINITIVAS'!A799,'Listado EcoEscuelas  TCC'!A:AS,2,FALSE)</f>
        <v>Casanare</v>
      </c>
      <c r="C799" t="str">
        <f>VLOOKUP(A799,'Listado EcoEscuelas  TCC'!A:AS,3,FALSE)</f>
        <v>Paz de Ariporo</v>
      </c>
      <c r="D799" t="str">
        <f>VLOOKUP(A799,'Listado EcoEscuelas  TCC'!A:F,4,FALSE)</f>
        <v>INSTITUCION EDUCATIVA INDIGENA KALIWIRNAE</v>
      </c>
      <c r="E799" t="str">
        <f>VLOOKUP('SEDES DEFINITIVAS'!A799,'Listado EcoEscuelas  TCC'!A:F,5,FALSE)</f>
        <v>EL CALVARIO</v>
      </c>
      <c r="F799" s="113">
        <f>VLOOKUP('SEDES DEFINITIVAS'!A799,'Listado EcoEscuelas  TCC'!A:AS,11,FALSE)</f>
        <v>3</v>
      </c>
      <c r="G799" s="113" t="s">
        <v>25</v>
      </c>
    </row>
    <row r="800" spans="1:7">
      <c r="A800">
        <v>1040</v>
      </c>
      <c r="B800" t="str">
        <f>VLOOKUP('SEDES DEFINITIVAS'!A800,'Listado EcoEscuelas  TCC'!A:AS,2,FALSE)</f>
        <v>Sucre</v>
      </c>
      <c r="C800" t="str">
        <f>VLOOKUP(A800,'Listado EcoEscuelas  TCC'!A:AS,3,FALSE)</f>
        <v>San Luis De Sincé</v>
      </c>
      <c r="D800" t="str">
        <f>VLOOKUP(A800,'Listado EcoEscuelas  TCC'!A:F,4,FALSE)</f>
        <v>I.E. Bazan</v>
      </c>
      <c r="E800" t="str">
        <f>VLOOKUP('SEDES DEFINITIVAS'!A800,'Listado EcoEscuelas  TCC'!A:F,5,FALSE)</f>
        <v>Centro Educativo Las Piedras</v>
      </c>
      <c r="F800" s="113">
        <f>VLOOKUP('SEDES DEFINITIVAS'!A800,'Listado EcoEscuelas  TCC'!A:AS,11,FALSE)</f>
        <v>1</v>
      </c>
      <c r="G800" s="113" t="s">
        <v>25</v>
      </c>
    </row>
    <row r="801" spans="1:7">
      <c r="A801">
        <v>1041</v>
      </c>
      <c r="B801" t="str">
        <f>VLOOKUP('SEDES DEFINITIVAS'!A801,'Listado EcoEscuelas  TCC'!A:AS,2,FALSE)</f>
        <v>Antioquia</v>
      </c>
      <c r="C801" t="str">
        <f>VLOOKUP(A801,'Listado EcoEscuelas  TCC'!A:AS,3,FALSE)</f>
        <v>Turbo</v>
      </c>
      <c r="D801" t="str">
        <f>VLOOKUP(A801,'Listado EcoEscuelas  TCC'!A:F,4,FALSE)</f>
        <v>INSTITUCION EDUCATIVA INDIGENA EL MANGO</v>
      </c>
      <c r="E801" t="str">
        <f>VLOOKUP('SEDES DEFINITIVAS'!A801,'Listado EcoEscuelas  TCC'!A:F,5,FALSE)</f>
        <v>NAZARIO URIBE</v>
      </c>
      <c r="F801" s="113">
        <f>VLOOKUP('SEDES DEFINITIVAS'!A801,'Listado EcoEscuelas  TCC'!A:AS,11,FALSE)</f>
        <v>3</v>
      </c>
      <c r="G801" s="113" t="s">
        <v>25</v>
      </c>
    </row>
    <row r="802" spans="1:7">
      <c r="A802">
        <v>1042</v>
      </c>
      <c r="B802" t="str">
        <f>VLOOKUP('SEDES DEFINITIVAS'!A802,'Listado EcoEscuelas  TCC'!A:AS,2,FALSE)</f>
        <v>Antioquia</v>
      </c>
      <c r="C802" t="str">
        <f>VLOOKUP(A802,'Listado EcoEscuelas  TCC'!A:AS,3,FALSE)</f>
        <v>Turbo</v>
      </c>
      <c r="D802" t="str">
        <f>VLOOKUP(A802,'Listado EcoEscuelas  TCC'!A:F,4,FALSE)</f>
        <v>INSTITUCION EDUCATIVA COMUNAL SAN JORGE</v>
      </c>
      <c r="E802" t="str">
        <f>VLOOKUP('SEDES DEFINITIVAS'!A802,'Listado EcoEscuelas  TCC'!A:F,5,FALSE)</f>
        <v>C.E. VILLA CALLE LARGA</v>
      </c>
      <c r="F802" s="113">
        <f>VLOOKUP('SEDES DEFINITIVAS'!A802,'Listado EcoEscuelas  TCC'!A:AS,11,FALSE)</f>
        <v>3</v>
      </c>
      <c r="G802" s="113" t="s">
        <v>25</v>
      </c>
    </row>
    <row r="803" spans="1:7">
      <c r="A803">
        <v>1043</v>
      </c>
      <c r="B803" t="str">
        <f>VLOOKUP('SEDES DEFINITIVAS'!A803,'Listado EcoEscuelas  TCC'!A:AS,2,FALSE)</f>
        <v>Antioquia</v>
      </c>
      <c r="C803" t="str">
        <f>VLOOKUP(A803,'Listado EcoEscuelas  TCC'!A:AS,3,FALSE)</f>
        <v>Yalí</v>
      </c>
      <c r="D803" t="str">
        <f>VLOOKUP(A803,'Listado EcoEscuelas  TCC'!A:F,4,FALSE)</f>
        <v>INSTITUCION EDUCATIVA LORENZO YALI</v>
      </c>
      <c r="E803" t="str">
        <f>VLOOKUP('SEDES DEFINITIVAS'!A803,'Listado EcoEscuelas  TCC'!A:F,5,FALSE)</f>
        <v>C. E. R. LA BRILLANTINA</v>
      </c>
      <c r="F803" s="113">
        <f>VLOOKUP('SEDES DEFINITIVAS'!A803,'Listado EcoEscuelas  TCC'!A:AS,11,FALSE)</f>
        <v>3</v>
      </c>
      <c r="G803" s="113" t="s">
        <v>25</v>
      </c>
    </row>
    <row r="804" spans="1:7">
      <c r="A804">
        <v>1044</v>
      </c>
      <c r="B804" t="str">
        <f>VLOOKUP('SEDES DEFINITIVAS'!A804,'Listado EcoEscuelas  TCC'!A:AS,2,FALSE)</f>
        <v>Antioquia</v>
      </c>
      <c r="C804" t="str">
        <f>VLOOKUP(A804,'Listado EcoEscuelas  TCC'!A:AS,3,FALSE)</f>
        <v>Yondó</v>
      </c>
      <c r="D804" t="str">
        <f>VLOOKUP(A804,'Listado EcoEscuelas  TCC'!A:F,4,FALSE)</f>
        <v>I. E. R. SAN MIGUEL DEL TIGRE</v>
      </c>
      <c r="E804" t="str">
        <f>VLOOKUP('SEDES DEFINITIVAS'!A804,'Listado EcoEscuelas  TCC'!A:F,5,FALSE)</f>
        <v>I. E. R. ALTO CIMITARRA</v>
      </c>
      <c r="F804" s="113">
        <f>VLOOKUP('SEDES DEFINITIVAS'!A804,'Listado EcoEscuelas  TCC'!A:AS,11,FALSE)</f>
        <v>3</v>
      </c>
      <c r="G804" s="113" t="s">
        <v>25</v>
      </c>
    </row>
    <row r="805" spans="1:7">
      <c r="A805">
        <v>1046</v>
      </c>
      <c r="B805" t="str">
        <f>VLOOKUP('SEDES DEFINITIVAS'!A805,'Listado EcoEscuelas  TCC'!A:AS,2,FALSE)</f>
        <v>Cundinamarca</v>
      </c>
      <c r="C805" t="str">
        <f>VLOOKUP(A805,'Listado EcoEscuelas  TCC'!A:AS,3,FALSE)</f>
        <v>La Vega</v>
      </c>
      <c r="D805" t="str">
        <f>VLOOKUP(A805,'Listado EcoEscuelas  TCC'!A:F,4,FALSE)</f>
        <v>INSTITUCION EDUCATIVA DEPARTAMENTAL LUIS ALFONSO VALBUENA ULLOA</v>
      </c>
      <c r="E805" t="str">
        <f>VLOOKUP('SEDES DEFINITIVAS'!A805,'Listado EcoEscuelas  TCC'!A:F,5,FALSE)</f>
        <v>INSTITUCION EDUCATIVA DEPARTAMENTAL LUIS ALFONSO VALBUENA ULLOA</v>
      </c>
      <c r="F805" s="113">
        <f>VLOOKUP('SEDES DEFINITIVAS'!A805,'Listado EcoEscuelas  TCC'!A:AS,11,FALSE)</f>
        <v>3</v>
      </c>
      <c r="G805" s="113" t="s">
        <v>25</v>
      </c>
    </row>
    <row r="806" spans="1:7">
      <c r="A806">
        <v>1047</v>
      </c>
      <c r="B806" t="str">
        <f>VLOOKUP('SEDES DEFINITIVAS'!A806,'Listado EcoEscuelas  TCC'!A:AS,2,FALSE)</f>
        <v>Caldas</v>
      </c>
      <c r="C806" t="str">
        <f>VLOOKUP(A806,'Listado EcoEscuelas  TCC'!A:AS,3,FALSE)</f>
        <v>Aguadas</v>
      </c>
      <c r="D806" t="str">
        <f>VLOOKUP(A806,'Listado EcoEscuelas  TCC'!A:F,4,FALSE)</f>
        <v>INSTITUCION EDUCATIVA EL EDEN</v>
      </c>
      <c r="E806" t="str">
        <f>VLOOKUP('SEDES DEFINITIVAS'!A806,'Listado EcoEscuelas  TCC'!A:F,5,FALSE)</f>
        <v>INSTITUCION EDUCATIVA EL EDEN - SEDE PRINCIPAL</v>
      </c>
      <c r="F806" s="113">
        <f>VLOOKUP('SEDES DEFINITIVAS'!A806,'Listado EcoEscuelas  TCC'!A:AS,11,FALSE)</f>
        <v>3</v>
      </c>
      <c r="G806" s="113" t="s">
        <v>25</v>
      </c>
    </row>
    <row r="807" spans="1:7">
      <c r="A807">
        <v>1051</v>
      </c>
      <c r="B807" t="str">
        <f>VLOOKUP('SEDES DEFINITIVAS'!A807,'Listado EcoEscuelas  TCC'!A:AS,2,FALSE)</f>
        <v>La Guajira</v>
      </c>
      <c r="C807" t="str">
        <f>VLOOKUP(A807,'Listado EcoEscuelas  TCC'!A:AS,3,FALSE)</f>
        <v>Uribia</v>
      </c>
      <c r="D807" t="str">
        <f>VLOOKUP(A807,'Listado EcoEscuelas  TCC'!A:F,4,FALSE)</f>
        <v>INSTITUCION ETNOEDUCATIVA TECNICA AGROPECUARIA JUYASIRAIN</v>
      </c>
      <c r="E807" t="str">
        <f>VLOOKUP('SEDES DEFINITIVAS'!A807,'Listado EcoEscuelas  TCC'!A:F,5,FALSE)</f>
        <v>SICHIPOTEN</v>
      </c>
      <c r="F807" s="113">
        <f>VLOOKUP('SEDES DEFINITIVAS'!A807,'Listado EcoEscuelas  TCC'!A:AS,11,FALSE)</f>
        <v>3</v>
      </c>
      <c r="G807" s="113" t="s">
        <v>25</v>
      </c>
    </row>
    <row r="808" spans="1:7">
      <c r="A808">
        <v>1053</v>
      </c>
      <c r="B808" t="str">
        <f>VLOOKUP('SEDES DEFINITIVAS'!A808,'Listado EcoEscuelas  TCC'!A:AS,2,FALSE)</f>
        <v>Magdalena</v>
      </c>
      <c r="C808" t="str">
        <f>VLOOKUP(A808,'Listado EcoEscuelas  TCC'!A:AS,3,FALSE)</f>
        <v>Ciénaga</v>
      </c>
      <c r="D808" t="str">
        <f>VLOOKUP(A808,'Listado EcoEscuelas  TCC'!A:F,4,FALSE)</f>
        <v xml:space="preserve"> I.E.T.A SEVILLANO</v>
      </c>
      <c r="E808" t="str">
        <f>VLOOKUP('SEDES DEFINITIVAS'!A808,'Listado EcoEscuelas  TCC'!A:F,5,FALSE)</f>
        <v>LA MIRA</v>
      </c>
      <c r="F808" s="113">
        <f>VLOOKUP('SEDES DEFINITIVAS'!A808,'Listado EcoEscuelas  TCC'!A:AS,11,FALSE)</f>
        <v>3</v>
      </c>
      <c r="G808" s="113" t="s">
        <v>25</v>
      </c>
    </row>
    <row r="809" spans="1:7">
      <c r="A809">
        <v>1054</v>
      </c>
      <c r="B809" t="str">
        <f>VLOOKUP('SEDES DEFINITIVAS'!A809,'Listado EcoEscuelas  TCC'!A:AS,2,FALSE)</f>
        <v>Magdalena</v>
      </c>
      <c r="C809" t="str">
        <f>VLOOKUP(A809,'Listado EcoEscuelas  TCC'!A:AS,3,FALSE)</f>
        <v>Ciénaga</v>
      </c>
      <c r="D809" t="str">
        <f>VLOOKUP(A809,'Listado EcoEscuelas  TCC'!A:F,4,FALSE)</f>
        <v>IER CARLOS GARCIA MAYORCA</v>
      </c>
      <c r="E809" t="str">
        <f>VLOOKUP('SEDES DEFINITIVAS'!A809,'Listado EcoEscuelas  TCC'!A:F,5,FALSE)</f>
        <v>ERM JOLUNURA</v>
      </c>
      <c r="F809" s="113">
        <f>VLOOKUP('SEDES DEFINITIVAS'!A809,'Listado EcoEscuelas  TCC'!A:AS,11,FALSE)</f>
        <v>3</v>
      </c>
      <c r="G809" s="113" t="s">
        <v>25</v>
      </c>
    </row>
    <row r="810" spans="1:7">
      <c r="A810">
        <v>1057</v>
      </c>
      <c r="B810" t="str">
        <f>VLOOKUP('SEDES DEFINITIVAS'!A810,'Listado EcoEscuelas  TCC'!A:AS,2,FALSE)</f>
        <v>Magdalena</v>
      </c>
      <c r="C810" t="str">
        <f>VLOOKUP(A810,'Listado EcoEscuelas  TCC'!A:AS,3,FALSE)</f>
        <v>Zona Bananera</v>
      </c>
      <c r="D810" t="str">
        <f>VLOOKUP(A810,'Listado EcoEscuelas  TCC'!A:F,4,FALSE)</f>
        <v>INSTITUCION EDUCATIVA DEPARTAMENTAL CIUDAD PERDIDA</v>
      </c>
      <c r="E810" t="str">
        <f>VLOOKUP('SEDES DEFINITIVAS'!A810,'Listado EcoEscuelas  TCC'!A:F,5,FALSE)</f>
        <v>ERM RECUERDOS DE CIUDAD PERDIDA</v>
      </c>
      <c r="F810" s="113">
        <f>VLOOKUP('SEDES DEFINITIVAS'!A810,'Listado EcoEscuelas  TCC'!A:AS,11,FALSE)</f>
        <v>3</v>
      </c>
      <c r="G810" s="113" t="s">
        <v>25</v>
      </c>
    </row>
    <row r="811" spans="1:7">
      <c r="A811">
        <v>1058</v>
      </c>
      <c r="B811" t="str">
        <f>VLOOKUP('SEDES DEFINITIVAS'!A811,'Listado EcoEscuelas  TCC'!A:AS,2,FALSE)</f>
        <v>Sucre</v>
      </c>
      <c r="C811" t="str">
        <f>VLOOKUP(A811,'Listado EcoEscuelas  TCC'!A:AS,3,FALSE)</f>
        <v>San Luis De Sincé</v>
      </c>
      <c r="D811" t="str">
        <f>VLOOKUP(A811,'Listado EcoEscuelas  TCC'!A:F,4,FALSE)</f>
        <v>I.E. Bazan</v>
      </c>
      <c r="E811" t="str">
        <f>VLOOKUP('SEDES DEFINITIVAS'!A811,'Listado EcoEscuelas  TCC'!A:F,5,FALSE)</f>
        <v>Centro Educativo El Mamon</v>
      </c>
      <c r="F811" s="113">
        <f>VLOOKUP('SEDES DEFINITIVAS'!A811,'Listado EcoEscuelas  TCC'!A:AS,11,FALSE)</f>
        <v>1</v>
      </c>
      <c r="G811" s="113" t="s">
        <v>25</v>
      </c>
    </row>
    <row r="812" spans="1:7">
      <c r="A812">
        <v>1060</v>
      </c>
      <c r="B812" t="str">
        <f>VLOOKUP('SEDES DEFINITIVAS'!A812,'Listado EcoEscuelas  TCC'!A:AS,2,FALSE)</f>
        <v>Bolívar</v>
      </c>
      <c r="C812" t="str">
        <f>VLOOKUP(A812,'Listado EcoEscuelas  TCC'!A:AS,3,FALSE)</f>
        <v>Magangué</v>
      </c>
      <c r="D812" t="str">
        <f>VLOOKUP(A812,'Listado EcoEscuelas  TCC'!A:F,4,FALSE)</f>
        <v>I.E. NUESTRA SEÑORA DEL CARMEN DE BARBOSA</v>
      </c>
      <c r="E812" t="str">
        <f>VLOOKUP('SEDES DEFINITIVAS'!A812,'Listado EcoEscuelas  TCC'!A:F,5,FALSE)</f>
        <v>SAN SEBASTIAN DE BUENAVISTA</v>
      </c>
      <c r="F812" s="113">
        <f>VLOOKUP('SEDES DEFINITIVAS'!A812,'Listado EcoEscuelas  TCC'!A:AS,11,FALSE)</f>
        <v>3</v>
      </c>
      <c r="G812" s="113" t="s">
        <v>25</v>
      </c>
    </row>
    <row r="813" spans="1:7">
      <c r="A813">
        <v>1064</v>
      </c>
      <c r="B813" t="str">
        <f>VLOOKUP('SEDES DEFINITIVAS'!A813,'Listado EcoEscuelas  TCC'!A:AS,2,FALSE)</f>
        <v>Tolima</v>
      </c>
      <c r="C813" t="str">
        <f>VLOOKUP(A813,'Listado EcoEscuelas  TCC'!A:AS,3,FALSE)</f>
        <v>Purificación</v>
      </c>
      <c r="D813" t="str">
        <f>VLOOKUP(A813,'Listado EcoEscuelas  TCC'!A:F,4,FALSE)</f>
        <v>INSTITUCION EDUCATIVA TECNICA SANTA LUCIA</v>
      </c>
      <c r="E813" t="str">
        <f>VLOOKUP('SEDES DEFINITIVAS'!A813,'Listado EcoEscuelas  TCC'!A:F,5,FALSE)</f>
        <v>VILLA ESPERANZA</v>
      </c>
      <c r="F813" s="113">
        <f>VLOOKUP('SEDES DEFINITIVAS'!A813,'Listado EcoEscuelas  TCC'!A:AS,11,FALSE)</f>
        <v>3</v>
      </c>
      <c r="G813" s="113" t="s">
        <v>25</v>
      </c>
    </row>
    <row r="814" spans="1:7">
      <c r="A814">
        <v>1065</v>
      </c>
      <c r="B814" t="str">
        <f>VLOOKUP('SEDES DEFINITIVAS'!A814,'Listado EcoEscuelas  TCC'!A:AS,2,FALSE)</f>
        <v>Bolívar</v>
      </c>
      <c r="C814" t="str">
        <f>VLOOKUP(A814,'Listado EcoEscuelas  TCC'!A:AS,3,FALSE)</f>
        <v>Turbaco</v>
      </c>
      <c r="D814" t="str">
        <f>VLOOKUP(A814,'Listado EcoEscuelas  TCC'!A:F,4,FALSE)</f>
        <v>INSTITUCIÓN EDUCATIVA DE CAÑAVERAL</v>
      </c>
      <c r="E814" t="str">
        <f>VLOOKUP('SEDES DEFINITIVAS'!A814,'Listado EcoEscuelas  TCC'!A:F,5,FALSE)</f>
        <v>SAN JOSE DE CHIQUITO</v>
      </c>
      <c r="F814" s="113">
        <f>VLOOKUP('SEDES DEFINITIVAS'!A814,'Listado EcoEscuelas  TCC'!A:AS,11,FALSE)</f>
        <v>3</v>
      </c>
      <c r="G814" s="113" t="s">
        <v>25</v>
      </c>
    </row>
    <row r="815" spans="1:7">
      <c r="A815">
        <v>1067</v>
      </c>
      <c r="B815" t="str">
        <f>VLOOKUP('SEDES DEFINITIVAS'!A815,'Listado EcoEscuelas  TCC'!A:AS,2,FALSE)</f>
        <v>Sucre</v>
      </c>
      <c r="C815" t="str">
        <f>VLOOKUP(A815,'Listado EcoEscuelas  TCC'!A:AS,3,FALSE)</f>
        <v>San Luis De Sincé</v>
      </c>
      <c r="D815" t="str">
        <f>VLOOKUP(A815,'Listado EcoEscuelas  TCC'!A:F,4,FALSE)</f>
        <v>I.E. Bazan</v>
      </c>
      <c r="E815" t="str">
        <f>VLOOKUP('SEDES DEFINITIVAS'!A815,'Listado EcoEscuelas  TCC'!A:F,5,FALSE)</f>
        <v>Centro Educativo Huele Tigre</v>
      </c>
      <c r="F815" s="113">
        <f>VLOOKUP('SEDES DEFINITIVAS'!A815,'Listado EcoEscuelas  TCC'!A:AS,11,FALSE)</f>
        <v>1</v>
      </c>
      <c r="G815" s="113" t="s">
        <v>25</v>
      </c>
    </row>
    <row r="816" spans="1:7">
      <c r="A816">
        <v>1069</v>
      </c>
      <c r="B816" t="str">
        <f>VLOOKUP('SEDES DEFINITIVAS'!A816,'Listado EcoEscuelas  TCC'!A:AS,2,FALSE)</f>
        <v>Cundinamarca</v>
      </c>
      <c r="C816" t="str">
        <f>VLOOKUP(A816,'Listado EcoEscuelas  TCC'!A:AS,3,FALSE)</f>
        <v>Ricaurte</v>
      </c>
      <c r="D816" t="str">
        <f>VLOOKUP(A816,'Listado EcoEscuelas  TCC'!A:F,4,FALSE)</f>
        <v>INSTITUCION EDUCATIVA DEPARTAMENTAL ANTONIO RICAURTE</v>
      </c>
      <c r="E816" t="str">
        <f>VLOOKUP('SEDES DEFINITIVAS'!A816,'Listado EcoEscuelas  TCC'!A:F,5,FALSE)</f>
        <v>ESCUELA  RURAL EL PASO</v>
      </c>
      <c r="F816" s="113">
        <f>VLOOKUP('SEDES DEFINITIVAS'!A816,'Listado EcoEscuelas  TCC'!A:AS,11,FALSE)</f>
        <v>3</v>
      </c>
      <c r="G816" s="113" t="s">
        <v>25</v>
      </c>
    </row>
    <row r="817" spans="1:7">
      <c r="A817">
        <v>1071</v>
      </c>
      <c r="B817" t="str">
        <f>VLOOKUP('SEDES DEFINITIVAS'!A817,'Listado EcoEscuelas  TCC'!A:AS,2,FALSE)</f>
        <v>La Guajira</v>
      </c>
      <c r="C817" t="str">
        <f>VLOOKUP(A817,'Listado EcoEscuelas  TCC'!A:AS,3,FALSE)</f>
        <v>Riohacha</v>
      </c>
      <c r="D817" t="str">
        <f>VLOOKUP(A817,'Listado EcoEscuelas  TCC'!A:F,4,FALSE)</f>
        <v xml:space="preserve">CENTRO EDUCATIVO DEL CARIBE
</v>
      </c>
      <c r="E817" t="str">
        <f>VLOOKUP('SEDES DEFINITIVAS'!A817,'Listado EcoEscuelas  TCC'!A:F,5,FALSE)</f>
        <v xml:space="preserve"> SEDE PUENTE BOMBA</v>
      </c>
      <c r="F817" s="113">
        <f>VLOOKUP('SEDES DEFINITIVAS'!A817,'Listado EcoEscuelas  TCC'!A:AS,11,FALSE)</f>
        <v>3</v>
      </c>
      <c r="G817" s="113" t="s">
        <v>25</v>
      </c>
    </row>
    <row r="818" spans="1:7">
      <c r="A818">
        <v>1072</v>
      </c>
      <c r="B818" t="str">
        <f>VLOOKUP('SEDES DEFINITIVAS'!A818,'Listado EcoEscuelas  TCC'!A:AS,2,FALSE)</f>
        <v>Sucre</v>
      </c>
      <c r="C818" t="str">
        <f>VLOOKUP(A818,'Listado EcoEscuelas  TCC'!A:AS,3,FALSE)</f>
        <v>Palmito</v>
      </c>
      <c r="D818" t="str">
        <f>VLOOKUP(A818,'Listado EcoEscuelas  TCC'!A:F,4,FALSE)</f>
        <v>INSTITUCION EDUCATIVA INDÍGENA PUEBLECITO</v>
      </c>
      <c r="E818" t="str">
        <f>VLOOKUP('SEDES DEFINITIVAS'!A818,'Listado EcoEscuelas  TCC'!A:F,5,FALSE)</f>
        <v>SEDE SAN MIGUEL</v>
      </c>
      <c r="F818" s="113">
        <f>VLOOKUP('SEDES DEFINITIVAS'!A818,'Listado EcoEscuelas  TCC'!A:AS,11,FALSE)</f>
        <v>2</v>
      </c>
      <c r="G818" s="113" t="s">
        <v>25</v>
      </c>
    </row>
    <row r="819" spans="1:7">
      <c r="A819">
        <v>1073</v>
      </c>
      <c r="B819" t="str">
        <f>VLOOKUP('SEDES DEFINITIVAS'!A819,'Listado EcoEscuelas  TCC'!A:AS,2,FALSE)</f>
        <v>Chocó</v>
      </c>
      <c r="C819" t="str">
        <f>VLOOKUP(A819,'Listado EcoEscuelas  TCC'!A:AS,3,FALSE)</f>
        <v>Bajo Baudó(Pizarro)</v>
      </c>
      <c r="D819" t="str">
        <f>VLOOKUP(A819,'Listado EcoEscuelas  TCC'!A:F,4,FALSE)</f>
        <v>CE INDÍGENA ERIS PAPELITO</v>
      </c>
      <c r="E819" t="str">
        <f>VLOOKUP('SEDES DEFINITIVAS'!A819,'Listado EcoEscuelas  TCC'!A:F,5,FALSE)</f>
        <v>SEDE INDÍGENA BELEN DE TAPARAL</v>
      </c>
      <c r="F819" s="113">
        <f>VLOOKUP('SEDES DEFINITIVAS'!A819,'Listado EcoEscuelas  TCC'!A:AS,11,FALSE)</f>
        <v>3</v>
      </c>
      <c r="G819" s="113" t="s">
        <v>25</v>
      </c>
    </row>
    <row r="820" spans="1:7">
      <c r="A820">
        <v>1074</v>
      </c>
      <c r="B820" t="str">
        <f>VLOOKUP('SEDES DEFINITIVAS'!A820,'Listado EcoEscuelas  TCC'!A:AS,2,FALSE)</f>
        <v>Nariño</v>
      </c>
      <c r="C820" t="str">
        <f>VLOOKUP(A820,'Listado EcoEscuelas  TCC'!A:AS,3,FALSE)</f>
        <v>Barbacoas</v>
      </c>
      <c r="D820" t="str">
        <f>VLOOKUP(A820,'Listado EcoEscuelas  TCC'!A:F,4,FALSE)</f>
        <v>INSTITUCION EDUCATIVA ESCUELA NORMAL SUPERIOR LA INMACULADA</v>
      </c>
      <c r="E820" t="str">
        <f>VLOOKUP('SEDES DEFINITIVAS'!A820,'Listado EcoEscuelas  TCC'!A:F,5,FALSE)</f>
        <v>SEDE 7 ÑAMBÍ LA MINA</v>
      </c>
      <c r="F820" s="113">
        <f>VLOOKUP('SEDES DEFINITIVAS'!A820,'Listado EcoEscuelas  TCC'!A:AS,11,FALSE)</f>
        <v>3</v>
      </c>
      <c r="G820" s="113" t="s">
        <v>25</v>
      </c>
    </row>
    <row r="821" spans="1:7">
      <c r="A821">
        <v>1075</v>
      </c>
      <c r="B821" t="str">
        <f>VLOOKUP('SEDES DEFINITIVAS'!A821,'Listado EcoEscuelas  TCC'!A:AS,2,FALSE)</f>
        <v>Sucre</v>
      </c>
      <c r="C821" t="str">
        <f>VLOOKUP(A821,'Listado EcoEscuelas  TCC'!A:AS,3,FALSE)</f>
        <v>San Onofre</v>
      </c>
      <c r="D821" t="str">
        <f>VLOOKUP(A821,'Listado EcoEscuelas  TCC'!A:F,4,FALSE)</f>
        <v>CENTRO EDUCATIVO BERLIN</v>
      </c>
      <c r="E821" t="str">
        <f>VLOOKUP('SEDES DEFINITIVAS'!A821,'Listado EcoEscuelas  TCC'!A:F,5,FALSE)</f>
        <v>CENTRO EDUCATIVO BERLIN</v>
      </c>
      <c r="F821" s="113">
        <f>VLOOKUP('SEDES DEFINITIVAS'!A821,'Listado EcoEscuelas  TCC'!A:AS,11,FALSE)</f>
        <v>3</v>
      </c>
      <c r="G821" s="113" t="s">
        <v>25</v>
      </c>
    </row>
    <row r="822" spans="1:7">
      <c r="A822">
        <v>1076</v>
      </c>
      <c r="B822" t="str">
        <f>VLOOKUP('SEDES DEFINITIVAS'!A822,'Listado EcoEscuelas  TCC'!A:AS,2,FALSE)</f>
        <v>Sucre</v>
      </c>
      <c r="C822" t="str">
        <f>VLOOKUP(A822,'Listado EcoEscuelas  TCC'!A:AS,3,FALSE)</f>
        <v>San Onofre</v>
      </c>
      <c r="D822" t="str">
        <f>VLOOKUP(A822,'Listado EcoEscuelas  TCC'!A:F,4,FALSE)</f>
        <v>CENTRO EDUCATIVO EL CERRO</v>
      </c>
      <c r="E822" t="str">
        <f>VLOOKUP('SEDES DEFINITIVAS'!A822,'Listado EcoEscuelas  TCC'!A:F,5,FALSE)</f>
        <v>CENTRO EDUCATIVO EL CERRO</v>
      </c>
      <c r="F822" s="113">
        <f>VLOOKUP('SEDES DEFINITIVAS'!A822,'Listado EcoEscuelas  TCC'!A:AS,11,FALSE)</f>
        <v>3</v>
      </c>
      <c r="G822" s="113" t="s">
        <v>25</v>
      </c>
    </row>
    <row r="823" spans="1:7">
      <c r="A823">
        <v>1077</v>
      </c>
      <c r="B823" t="str">
        <f>VLOOKUP('SEDES DEFINITIVAS'!A823,'Listado EcoEscuelas  TCC'!A:AS,2,FALSE)</f>
        <v>La Guajira</v>
      </c>
      <c r="C823" t="str">
        <f>VLOOKUP(A823,'Listado EcoEscuelas  TCC'!A:AS,3,FALSE)</f>
        <v>Maicao</v>
      </c>
      <c r="D823" t="str">
        <f>VLOOKUP(A823,'Listado EcoEscuelas  TCC'!A:F,4,FALSE)</f>
        <v>INSTITUCION EDUCATIVA INDIGENA NO. 9</v>
      </c>
      <c r="E823" t="str">
        <f>VLOOKUP('SEDES DEFINITIVAS'!A823,'Listado EcoEscuelas  TCC'!A:F,5,FALSE)</f>
        <v>SEDE WARRALARAIN</v>
      </c>
      <c r="F823" s="113">
        <f>VLOOKUP('SEDES DEFINITIVAS'!A823,'Listado EcoEscuelas  TCC'!A:AS,11,FALSE)</f>
        <v>3</v>
      </c>
      <c r="G823" s="113" t="s">
        <v>25</v>
      </c>
    </row>
    <row r="824" spans="1:7">
      <c r="A824">
        <v>1078</v>
      </c>
      <c r="B824" t="str">
        <f>VLOOKUP('SEDES DEFINITIVAS'!A824,'Listado EcoEscuelas  TCC'!A:AS,2,FALSE)</f>
        <v>La Guajira</v>
      </c>
      <c r="C824" t="str">
        <f>VLOOKUP(A824,'Listado EcoEscuelas  TCC'!A:AS,3,FALSE)</f>
        <v>Maicao</v>
      </c>
      <c r="D824" t="str">
        <f>VLOOKUP(A824,'Listado EcoEscuelas  TCC'!A:F,4,FALSE)</f>
        <v>INSTITUCION EDUCATIVA NO. 12</v>
      </c>
      <c r="E824" t="str">
        <f>VLOOKUP('SEDES DEFINITIVAS'!A824,'Listado EcoEscuelas  TCC'!A:F,5,FALSE)</f>
        <v>SEDE SALVACION</v>
      </c>
      <c r="F824" s="113">
        <f>VLOOKUP('SEDES DEFINITIVAS'!A824,'Listado EcoEscuelas  TCC'!A:AS,11,FALSE)</f>
        <v>2</v>
      </c>
      <c r="G824" s="113" t="s">
        <v>25</v>
      </c>
    </row>
    <row r="825" spans="1:7">
      <c r="A825">
        <v>1079</v>
      </c>
      <c r="B825" t="str">
        <f>VLOOKUP('SEDES DEFINITIVAS'!A825,'Listado EcoEscuelas  TCC'!A:AS,2,FALSE)</f>
        <v>Sucre</v>
      </c>
      <c r="C825" t="str">
        <f>VLOOKUP(A825,'Listado EcoEscuelas  TCC'!A:AS,3,FALSE)</f>
        <v>Sucre</v>
      </c>
      <c r="D825" t="str">
        <f>VLOOKUP(A825,'Listado EcoEscuelas  TCC'!A:F,4,FALSE)</f>
        <v>CENTRO EDUCATIVO LA VENTURA</v>
      </c>
      <c r="E825" t="str">
        <f>VLOOKUP('SEDES DEFINITIVAS'!A825,'Listado EcoEscuelas  TCC'!A:F,5,FALSE)</f>
        <v>CENTRO EDUCATIVO LA VENTURA - SEDE PRINCIPAL</v>
      </c>
      <c r="F825" s="113">
        <f>VLOOKUP('SEDES DEFINITIVAS'!A825,'Listado EcoEscuelas  TCC'!A:AS,11,FALSE)</f>
        <v>3</v>
      </c>
      <c r="G825" s="113" t="s">
        <v>25</v>
      </c>
    </row>
    <row r="826" spans="1:7">
      <c r="A826">
        <v>1080</v>
      </c>
      <c r="B826" t="str">
        <f>VLOOKUP('SEDES DEFINITIVAS'!A826,'Listado EcoEscuelas  TCC'!A:AS,2,FALSE)</f>
        <v>Cauca</v>
      </c>
      <c r="C826" t="str">
        <f>VLOOKUP(A826,'Listado EcoEscuelas  TCC'!A:AS,3,FALSE)</f>
        <v>Guapi</v>
      </c>
      <c r="D826" t="str">
        <f>VLOOKUP(A826,'Listado EcoEscuelas  TCC'!A:F,4,FALSE)</f>
        <v>I.E. FRAY LUIS AMIGO</v>
      </c>
      <c r="E826" t="str">
        <f>VLOOKUP('SEDES DEFINITIVAS'!A826,'Listado EcoEscuelas  TCC'!A:F,5,FALSE)</f>
        <v>JOANICO</v>
      </c>
      <c r="F826" s="113">
        <f>VLOOKUP('SEDES DEFINITIVAS'!A826,'Listado EcoEscuelas  TCC'!A:AS,11,FALSE)</f>
        <v>3</v>
      </c>
      <c r="G826" s="113" t="s">
        <v>25</v>
      </c>
    </row>
    <row r="827" spans="1:7">
      <c r="A827">
        <v>1081</v>
      </c>
      <c r="B827" t="str">
        <f>VLOOKUP('SEDES DEFINITIVAS'!A827,'Listado EcoEscuelas  TCC'!A:AS,2,FALSE)</f>
        <v>Tolima</v>
      </c>
      <c r="C827" t="str">
        <f>VLOOKUP(A827,'Listado EcoEscuelas  TCC'!A:AS,3,FALSE)</f>
        <v>Ataco</v>
      </c>
      <c r="D827" t="str">
        <f>VLOOKUP(A827,'Listado EcoEscuelas  TCC'!A:F,4,FALSE)</f>
        <v>INSTITUCION EDUCATIVA TECNICA MARTIN POMALA</v>
      </c>
      <c r="E827" t="str">
        <f>VLOOKUP('SEDES DEFINITIVAS'!A827,'Listado EcoEscuelas  TCC'!A:F,5,FALSE)</f>
        <v>LAS MORAS</v>
      </c>
      <c r="F827" s="113">
        <f>VLOOKUP('SEDES DEFINITIVAS'!A827,'Listado EcoEscuelas  TCC'!A:AS,11,FALSE)</f>
        <v>3</v>
      </c>
      <c r="G827" s="113" t="s">
        <v>25</v>
      </c>
    </row>
    <row r="828" spans="1:7">
      <c r="A828">
        <v>1082</v>
      </c>
      <c r="B828" t="str">
        <f>VLOOKUP('SEDES DEFINITIVAS'!A828,'Listado EcoEscuelas  TCC'!A:AS,2,FALSE)</f>
        <v>Norte de Santander</v>
      </c>
      <c r="C828" t="str">
        <f>VLOOKUP(A828,'Listado EcoEscuelas  TCC'!A:AS,3,FALSE)</f>
        <v>Tibú</v>
      </c>
      <c r="D828" t="str">
        <f>VLOOKUP(A828,'Listado EcoEscuelas  TCC'!A:F,4,FALSE)</f>
        <v>INSTITUCION EDUCATIVA RURAL LA SERPENTINA</v>
      </c>
      <c r="E828" t="str">
        <f>VLOOKUP('SEDES DEFINITIVAS'!A828,'Listado EcoEscuelas  TCC'!A:F,5,FALSE)</f>
        <v>SEDE ESMERALDA K19</v>
      </c>
      <c r="F828" s="113">
        <f>VLOOKUP('SEDES DEFINITIVAS'!A828,'Listado EcoEscuelas  TCC'!A:AS,11,FALSE)</f>
        <v>3</v>
      </c>
      <c r="G828" s="113" t="s">
        <v>25</v>
      </c>
    </row>
    <row r="829" spans="1:7">
      <c r="A829">
        <v>1083</v>
      </c>
      <c r="B829" t="str">
        <f>VLOOKUP('SEDES DEFINITIVAS'!A829,'Listado EcoEscuelas  TCC'!A:AS,2,FALSE)</f>
        <v>Sucre</v>
      </c>
      <c r="C829" t="str">
        <f>VLOOKUP(A829,'Listado EcoEscuelas  TCC'!A:AS,3,FALSE)</f>
        <v>Sucre</v>
      </c>
      <c r="D829" t="str">
        <f>VLOOKUP(A829,'Listado EcoEscuelas  TCC'!A:F,4,FALSE)</f>
        <v>CENTRO EDUCATIVO FRANCISCO JOSE DE CALDAS</v>
      </c>
      <c r="E829" t="str">
        <f>VLOOKUP('SEDES DEFINITIVAS'!A829,'Listado EcoEscuelas  TCC'!A:F,5,FALSE)</f>
        <v>CENTRO EDUCATIVO NTRA SEÑORA DEL SOCORRO</v>
      </c>
      <c r="F829" s="113">
        <f>VLOOKUP('SEDES DEFINITIVAS'!A829,'Listado EcoEscuelas  TCC'!A:AS,11,FALSE)</f>
        <v>3</v>
      </c>
      <c r="G829" s="113" t="s">
        <v>25</v>
      </c>
    </row>
    <row r="830" spans="1:7">
      <c r="A830">
        <v>1084</v>
      </c>
      <c r="B830" t="str">
        <f>VLOOKUP('SEDES DEFINITIVAS'!A830,'Listado EcoEscuelas  TCC'!A:AS,2,FALSE)</f>
        <v>Sucre</v>
      </c>
      <c r="C830" t="str">
        <f>VLOOKUP(A830,'Listado EcoEscuelas  TCC'!A:AS,3,FALSE)</f>
        <v>Sucre</v>
      </c>
      <c r="D830" t="str">
        <f>VLOOKUP(A830,'Listado EcoEscuelas  TCC'!A:F,4,FALSE)</f>
        <v>CENTRO EDUCATIVO MALAMBO</v>
      </c>
      <c r="E830" t="str">
        <f>VLOOKUP('SEDES DEFINITIVAS'!A830,'Listado EcoEscuelas  TCC'!A:F,5,FALSE)</f>
        <v>CENTRO EDUCATIVO MALAMBO</v>
      </c>
      <c r="F830" s="113">
        <f>VLOOKUP('SEDES DEFINITIVAS'!A830,'Listado EcoEscuelas  TCC'!A:AS,11,FALSE)</f>
        <v>3</v>
      </c>
      <c r="G830" s="113" t="s">
        <v>25</v>
      </c>
    </row>
    <row r="831" spans="1:7">
      <c r="A831">
        <v>1085</v>
      </c>
      <c r="B831" t="str">
        <f>VLOOKUP('SEDES DEFINITIVAS'!A831,'Listado EcoEscuelas  TCC'!A:AS,2,FALSE)</f>
        <v>Sucre</v>
      </c>
      <c r="C831" t="str">
        <f>VLOOKUP(A831,'Listado EcoEscuelas  TCC'!A:AS,3,FALSE)</f>
        <v>San Onofre</v>
      </c>
      <c r="D831" t="str">
        <f>VLOOKUP(A831,'Listado EcoEscuelas  TCC'!A:F,4,FALSE)</f>
        <v>I.E. NUEVA VISTA HERMOSA</v>
      </c>
      <c r="E831" t="str">
        <f>VLOOKUP('SEDES DEFINITIVAS'!A831,'Listado EcoEscuelas  TCC'!A:F,5,FALSE)</f>
        <v>SEDE LAS BRISAS</v>
      </c>
      <c r="F831" s="113">
        <f>VLOOKUP('SEDES DEFINITIVAS'!A831,'Listado EcoEscuelas  TCC'!A:AS,11,FALSE)</f>
        <v>3</v>
      </c>
      <c r="G831" s="113" t="s">
        <v>25</v>
      </c>
    </row>
    <row r="832" spans="1:7">
      <c r="A832">
        <v>1086</v>
      </c>
      <c r="B832" t="str">
        <f>VLOOKUP('SEDES DEFINITIVAS'!A832,'Listado EcoEscuelas  TCC'!A:AS,2,FALSE)</f>
        <v>La Guajira</v>
      </c>
      <c r="C832" t="str">
        <f>VLOOKUP(A832,'Listado EcoEscuelas  TCC'!A:AS,3,FALSE)</f>
        <v>Uribia</v>
      </c>
      <c r="D832" t="str">
        <f>VLOOKUP(A832,'Listado EcoEscuelas  TCC'!A:F,4,FALSE)</f>
        <v>INSTITUCION  ETNOEDUCATIVA INTEGRAL RURAL PUERTO NUEVO</v>
      </c>
      <c r="E832" t="str">
        <f>VLOOKUP('SEDES DEFINITIVAS'!A832,'Listado EcoEscuelas  TCC'!A:F,5,FALSE)</f>
        <v>IPERRAIN</v>
      </c>
      <c r="F832" s="113">
        <f>VLOOKUP('SEDES DEFINITIVAS'!A832,'Listado EcoEscuelas  TCC'!A:AS,11,FALSE)</f>
        <v>3</v>
      </c>
      <c r="G832" s="113" t="s">
        <v>25</v>
      </c>
    </row>
    <row r="833" spans="1:7">
      <c r="A833">
        <v>1087</v>
      </c>
      <c r="B833" t="str">
        <f>VLOOKUP('SEDES DEFINITIVAS'!A833,'Listado EcoEscuelas  TCC'!A:AS,2,FALSE)</f>
        <v>La Guajira</v>
      </c>
      <c r="C833" t="str">
        <f>VLOOKUP(A833,'Listado EcoEscuelas  TCC'!A:AS,3,FALSE)</f>
        <v>Uribia</v>
      </c>
      <c r="D833" t="str">
        <f>VLOOKUP(A833,'Listado EcoEscuelas  TCC'!A:F,4,FALSE)</f>
        <v>CENTRO ETNOEDUCATIVO INTEGRAL RURAL JALALA DE JONJOCITO</v>
      </c>
      <c r="E833" t="str">
        <f>VLOOKUP('SEDES DEFINITIVAS'!A833,'Listado EcoEscuelas  TCC'!A:F,5,FALSE)</f>
        <v>MANTO</v>
      </c>
      <c r="F833" s="113">
        <f>VLOOKUP('SEDES DEFINITIVAS'!A833,'Listado EcoEscuelas  TCC'!A:AS,11,FALSE)</f>
        <v>3</v>
      </c>
      <c r="G833" s="113" t="s">
        <v>25</v>
      </c>
    </row>
    <row r="834" spans="1:7">
      <c r="A834">
        <v>1089</v>
      </c>
      <c r="B834" t="str">
        <f>VLOOKUP('SEDES DEFINITIVAS'!A834,'Listado EcoEscuelas  TCC'!A:AS,2,FALSE)</f>
        <v>La Guajira</v>
      </c>
      <c r="C834" t="str">
        <f>VLOOKUP(A834,'Listado EcoEscuelas  TCC'!A:AS,3,FALSE)</f>
        <v>Manaure</v>
      </c>
      <c r="D834" t="str">
        <f>VLOOKUP(A834,'Listado EcoEscuelas  TCC'!A:F,4,FALSE)</f>
        <v>INSTITUCION  ETNOEDUCATIVA RURAL ANOUI</v>
      </c>
      <c r="E834" t="str">
        <f>VLOOKUP('SEDES DEFINITIVAS'!A834,'Listado EcoEscuelas  TCC'!A:F,5,FALSE)</f>
        <v>ESCUELA RURAL INDÍGENA WIMPIRALEN</v>
      </c>
      <c r="F834" s="113">
        <f>VLOOKUP('SEDES DEFINITIVAS'!A834,'Listado EcoEscuelas  TCC'!A:AS,11,FALSE)</f>
        <v>3</v>
      </c>
      <c r="G834" s="113" t="s">
        <v>25</v>
      </c>
    </row>
    <row r="835" spans="1:7">
      <c r="A835">
        <v>1090</v>
      </c>
      <c r="B835" t="str">
        <f>VLOOKUP('SEDES DEFINITIVAS'!A835,'Listado EcoEscuelas  TCC'!A:AS,2,FALSE)</f>
        <v>Chocó</v>
      </c>
      <c r="C835" t="str">
        <f>VLOOKUP(A835,'Listado EcoEscuelas  TCC'!A:AS,3,FALSE)</f>
        <v>Tadó</v>
      </c>
      <c r="D835" t="str">
        <f>VLOOKUP(A835,'Listado EcoEscuelas  TCC'!A:F,4,FALSE)</f>
        <v>IE INDÍGENA DE MONDO</v>
      </c>
      <c r="E835" t="str">
        <f>VLOOKUP('SEDES DEFINITIVAS'!A835,'Listado EcoEscuelas  TCC'!A:F,5,FALSE)</f>
        <v>SEDE INDÍGENA SABALETERA BRUBAHATA</v>
      </c>
      <c r="F835" s="113">
        <f>VLOOKUP('SEDES DEFINITIVAS'!A835,'Listado EcoEscuelas  TCC'!A:AS,11,FALSE)</f>
        <v>3</v>
      </c>
      <c r="G835" s="113" t="s">
        <v>25</v>
      </c>
    </row>
    <row r="836" spans="1:7">
      <c r="A836">
        <v>1091</v>
      </c>
      <c r="B836" t="str">
        <f>VLOOKUP('SEDES DEFINITIVAS'!A836,'Listado EcoEscuelas  TCC'!A:AS,2,FALSE)</f>
        <v>Nariño</v>
      </c>
      <c r="C836" t="str">
        <f>VLOOKUP(A836,'Listado EcoEscuelas  TCC'!A:AS,3,FALSE)</f>
        <v>San Andres De Tumaco</v>
      </c>
      <c r="D836" t="str">
        <f>VLOOKUP(A836,'Listado EcoEscuelas  TCC'!A:F,4,FALSE)</f>
        <v>C.E. INDIG AWA EL VERDE</v>
      </c>
      <c r="E836" t="str">
        <f>VLOOKUP('SEDES DEFINITIVAS'!A836,'Listado EcoEscuelas  TCC'!A:F,5,FALSE)</f>
        <v>SEDE # 6 INDIGENA AWA GUISA SABALO</v>
      </c>
      <c r="F836" s="113">
        <f>VLOOKUP('SEDES DEFINITIVAS'!A836,'Listado EcoEscuelas  TCC'!A:AS,11,FALSE)</f>
        <v>3</v>
      </c>
      <c r="G836" s="113" t="s">
        <v>25</v>
      </c>
    </row>
    <row r="837" spans="1:7">
      <c r="A837">
        <v>1092</v>
      </c>
      <c r="B837" t="str">
        <f>VLOOKUP('SEDES DEFINITIVAS'!A837,'Listado EcoEscuelas  TCC'!A:AS,2,FALSE)</f>
        <v>Chocó</v>
      </c>
      <c r="C837" t="str">
        <f>VLOOKUP(A837,'Listado EcoEscuelas  TCC'!A:AS,3,FALSE)</f>
        <v>Litoral de San Juan</v>
      </c>
      <c r="D837" t="str">
        <f>VLOOKUP(A837,'Listado EcoEscuelas  TCC'!A:F,4,FALSE)</f>
        <v>CE MARIA AUXILIADORA DE CUCURRUPI</v>
      </c>
      <c r="E837" t="str">
        <f>VLOOKUP('SEDES DEFINITIVAS'!A837,'Listado EcoEscuelas  TCC'!A:F,5,FALSE)</f>
        <v>SEDE LOS PEREA</v>
      </c>
      <c r="F837" s="113">
        <f>VLOOKUP('SEDES DEFINITIVAS'!A837,'Listado EcoEscuelas  TCC'!A:AS,11,FALSE)</f>
        <v>3</v>
      </c>
      <c r="G837" s="113" t="s">
        <v>25</v>
      </c>
    </row>
    <row r="838" spans="1:7">
      <c r="A838">
        <v>1095</v>
      </c>
      <c r="B838" t="str">
        <f>VLOOKUP('SEDES DEFINITIVAS'!A838,'Listado EcoEscuelas  TCC'!A:AS,2,FALSE)</f>
        <v>Sucre</v>
      </c>
      <c r="C838" t="str">
        <f>VLOOKUP(A838,'Listado EcoEscuelas  TCC'!A:AS,3,FALSE)</f>
        <v>Sucre</v>
      </c>
      <c r="D838" t="str">
        <f>VLOOKUP(A838,'Listado EcoEscuelas  TCC'!A:F,4,FALSE)</f>
        <v>CENTRO EDUCATIVO FRANCISCO JOSE DE CALDAS</v>
      </c>
      <c r="E838" t="str">
        <f>VLOOKUP('SEDES DEFINITIVAS'!A838,'Listado EcoEscuelas  TCC'!A:F,5,FALSE)</f>
        <v>CENTRO EDUCATIVO FRANCISCO JOSE DE CALDAS</v>
      </c>
      <c r="F838" s="113">
        <f>VLOOKUP('SEDES DEFINITIVAS'!A838,'Listado EcoEscuelas  TCC'!A:AS,11,FALSE)</f>
        <v>3</v>
      </c>
      <c r="G838" s="113" t="s">
        <v>25</v>
      </c>
    </row>
    <row r="839" spans="1:7">
      <c r="A839">
        <v>1096</v>
      </c>
      <c r="B839" t="str">
        <f>VLOOKUP('SEDES DEFINITIVAS'!A839,'Listado EcoEscuelas  TCC'!A:AS,2,FALSE)</f>
        <v>Bolívar</v>
      </c>
      <c r="C839" t="str">
        <f>VLOOKUP(A839,'Listado EcoEscuelas  TCC'!A:AS,3,FALSE)</f>
        <v>Tiquisio(Puerto Rico)</v>
      </c>
      <c r="D839" t="str">
        <f>VLOOKUP(A839,'Listado EcoEscuelas  TCC'!A:F,4,FALSE)</f>
        <v>Institución Educativa De Colorado</v>
      </c>
      <c r="E839" t="str">
        <f>VLOOKUP('SEDES DEFINITIVAS'!A839,'Listado EcoEscuelas  TCC'!A:F,5,FALSE)</f>
        <v>San Jose De La Nutria</v>
      </c>
      <c r="F839" s="113">
        <f>VLOOKUP('SEDES DEFINITIVAS'!A839,'Listado EcoEscuelas  TCC'!A:AS,41,FALSE)</f>
        <v>1</v>
      </c>
      <c r="G839" s="113" t="s">
        <v>25</v>
      </c>
    </row>
    <row r="840" spans="1:7">
      <c r="A840">
        <v>1097</v>
      </c>
      <c r="B840" t="str">
        <f>VLOOKUP('SEDES DEFINITIVAS'!A840,'Listado EcoEscuelas  TCC'!A:AS,2,FALSE)</f>
        <v>Bolívar</v>
      </c>
      <c r="C840" t="str">
        <f>VLOOKUP(A840,'Listado EcoEscuelas  TCC'!A:AS,3,FALSE)</f>
        <v>Tiquisio(Puerto Rico)</v>
      </c>
      <c r="D840" t="str">
        <f>VLOOKUP(A840,'Listado EcoEscuelas  TCC'!A:F,4,FALSE)</f>
        <v>Institución Educativa De Colorado</v>
      </c>
      <c r="E840" t="str">
        <f>VLOOKUP('SEDES DEFINITIVAS'!A840,'Listado EcoEscuelas  TCC'!A:F,5,FALSE)</f>
        <v>Italia</v>
      </c>
      <c r="F840" s="113">
        <f>VLOOKUP('SEDES DEFINITIVAS'!A840,'Listado EcoEscuelas  TCC'!A:AS,41,FALSE)</f>
        <v>1</v>
      </c>
      <c r="G840" s="113" t="s">
        <v>25</v>
      </c>
    </row>
    <row r="841" spans="1:7">
      <c r="A841">
        <v>1100</v>
      </c>
      <c r="B841" t="str">
        <f>VLOOKUP('SEDES DEFINITIVAS'!A841,'Listado EcoEscuelas  TCC'!A:AS,2,FALSE)</f>
        <v>Bolívar</v>
      </c>
      <c r="C841" t="str">
        <f>VLOOKUP(A841,'Listado EcoEscuelas  TCC'!A:AS,3,FALSE)</f>
        <v>Río Viejo</v>
      </c>
      <c r="D841" t="str">
        <f>VLOOKUP(A841,'Listado EcoEscuelas  TCC'!A:F,4,FALSE)</f>
        <v>Institución Educativa De Rio Viejo</v>
      </c>
      <c r="E841" t="str">
        <f>VLOOKUP('SEDES DEFINITIVAS'!A841,'Listado EcoEscuelas  TCC'!A:F,5,FALSE)</f>
        <v>Casa De Dios</v>
      </c>
      <c r="F841" s="113">
        <f>VLOOKUP('SEDES DEFINITIVAS'!A841,'Listado EcoEscuelas  TCC'!A:AS,41,FALSE)</f>
        <v>1</v>
      </c>
      <c r="G841" s="113" t="s">
        <v>25</v>
      </c>
    </row>
    <row r="842" spans="1:7">
      <c r="A842">
        <v>1101</v>
      </c>
      <c r="B842" t="str">
        <f>VLOOKUP('SEDES DEFINITIVAS'!A842,'Listado EcoEscuelas  TCC'!A:AS,2,FALSE)</f>
        <v>Bolívar</v>
      </c>
      <c r="C842" t="str">
        <f>VLOOKUP(A842,'Listado EcoEscuelas  TCC'!A:AS,3,FALSE)</f>
        <v>Santa Rosa Del Sur</v>
      </c>
      <c r="D842" t="str">
        <f>VLOOKUP(A842,'Listado EcoEscuelas  TCC'!A:F,4,FALSE)</f>
        <v>Institución Educativa San Lucas</v>
      </c>
      <c r="E842" t="str">
        <f>VLOOKUP('SEDES DEFINITIVAS'!A842,'Listado EcoEscuelas  TCC'!A:F,5,FALSE)</f>
        <v>Mina Caracolito</v>
      </c>
      <c r="F842" s="113">
        <f>VLOOKUP('SEDES DEFINITIVAS'!A842,'Listado EcoEscuelas  TCC'!A:AS,41,FALSE)</f>
        <v>1</v>
      </c>
      <c r="G842" s="113" t="s">
        <v>25</v>
      </c>
    </row>
    <row r="843" spans="1:7">
      <c r="A843">
        <v>1106</v>
      </c>
      <c r="B843" t="str">
        <f>VLOOKUP('SEDES DEFINITIVAS'!A843,'Listado EcoEscuelas  TCC'!A:AS,2,FALSE)</f>
        <v>Bolívar</v>
      </c>
      <c r="C843" t="str">
        <f>VLOOKUP(A843,'Listado EcoEscuelas  TCC'!A:AS,3,FALSE)</f>
        <v>Santa Rosa Del Sur</v>
      </c>
      <c r="D843" t="str">
        <f>VLOOKUP(A843,'Listado EcoEscuelas  TCC'!A:F,4,FALSE)</f>
        <v>Institución Educativa San Lucas</v>
      </c>
      <c r="E843" t="str">
        <f>VLOOKUP('SEDES DEFINITIVAS'!A843,'Listado EcoEscuelas  TCC'!A:F,5,FALSE)</f>
        <v>La Serrania</v>
      </c>
      <c r="F843" s="113">
        <f>VLOOKUP('SEDES DEFINITIVAS'!A843,'Listado EcoEscuelas  TCC'!A:AS,41,FALSE)</f>
        <v>1</v>
      </c>
      <c r="G843" s="113" t="s">
        <v>25</v>
      </c>
    </row>
    <row r="844" spans="1:7">
      <c r="A844">
        <v>1107</v>
      </c>
      <c r="B844" t="str">
        <f>VLOOKUP('SEDES DEFINITIVAS'!A844,'Listado EcoEscuelas  TCC'!A:AS,2,FALSE)</f>
        <v>Bolívar</v>
      </c>
      <c r="C844" t="str">
        <f>VLOOKUP(A844,'Listado EcoEscuelas  TCC'!A:AS,3,FALSE)</f>
        <v>Montecristo</v>
      </c>
      <c r="D844" t="str">
        <f>VLOOKUP(A844,'Listado EcoEscuelas  TCC'!A:F,4,FALSE)</f>
        <v>Institución Educativa Técnica Agropecuaria Y Minera De Montecristo</v>
      </c>
      <c r="E844" t="str">
        <f>VLOOKUP('SEDES DEFINITIVAS'!A844,'Listado EcoEscuelas  TCC'!A:F,5,FALSE)</f>
        <v>La Ahuyama</v>
      </c>
      <c r="F844" s="113">
        <f>VLOOKUP('SEDES DEFINITIVAS'!A844,'Listado EcoEscuelas  TCC'!A:AS,41,FALSE)</f>
        <v>1</v>
      </c>
      <c r="G844" s="113" t="s">
        <v>25</v>
      </c>
    </row>
    <row r="845" spans="1:7">
      <c r="A845">
        <v>1108</v>
      </c>
      <c r="B845" t="str">
        <f>VLOOKUP('SEDES DEFINITIVAS'!A845,'Listado EcoEscuelas  TCC'!A:AS,2,FALSE)</f>
        <v>Bolívar</v>
      </c>
      <c r="C845" t="str">
        <f>VLOOKUP(A845,'Listado EcoEscuelas  TCC'!A:AS,3,FALSE)</f>
        <v>Morales</v>
      </c>
      <c r="D845" t="str">
        <f>VLOOKUP(A845,'Listado EcoEscuelas  TCC'!A:F,4,FALSE)</f>
        <v>Institución Educativa De Micoahumado</v>
      </c>
      <c r="E845" t="str">
        <f>VLOOKUP('SEDES DEFINITIVAS'!A845,'Listado EcoEscuelas  TCC'!A:F,5,FALSE)</f>
        <v>El Reflejo</v>
      </c>
      <c r="F845" s="113">
        <f>VLOOKUP('SEDES DEFINITIVAS'!A845,'Listado EcoEscuelas  TCC'!A:AS,41,FALSE)</f>
        <v>1</v>
      </c>
      <c r="G845" s="113" t="s">
        <v>25</v>
      </c>
    </row>
    <row r="846" spans="1:7">
      <c r="A846">
        <v>1109</v>
      </c>
      <c r="B846" t="str">
        <f>VLOOKUP('SEDES DEFINITIVAS'!A846,'Listado EcoEscuelas  TCC'!A:AS,2,FALSE)</f>
        <v>Bolívar</v>
      </c>
      <c r="C846" t="str">
        <f>VLOOKUP(A846,'Listado EcoEscuelas  TCC'!A:AS,3,FALSE)</f>
        <v>Santa Rosa Del Sur</v>
      </c>
      <c r="D846" t="str">
        <f>VLOOKUP(A846,'Listado EcoEscuelas  TCC'!A:F,4,FALSE)</f>
        <v>Institución Educativa Académica Y Técnica Agropecuaria Los Canelos</v>
      </c>
      <c r="E846" t="str">
        <f>VLOOKUP('SEDES DEFINITIVAS'!A846,'Listado EcoEscuelas  TCC'!A:F,5,FALSE)</f>
        <v>La Estrella</v>
      </c>
      <c r="F846" s="113">
        <f>VLOOKUP('SEDES DEFINITIVAS'!A846,'Listado EcoEscuelas  TCC'!A:AS,41,FALSE)</f>
        <v>1</v>
      </c>
      <c r="G846" s="113" t="s">
        <v>25</v>
      </c>
    </row>
    <row r="847" spans="1:7">
      <c r="A847">
        <v>1110</v>
      </c>
      <c r="B847" t="str">
        <f>VLOOKUP('SEDES DEFINITIVAS'!A847,'Listado EcoEscuelas  TCC'!A:AS,2,FALSE)</f>
        <v>Bolívar</v>
      </c>
      <c r="C847" t="str">
        <f>VLOOKUP(A847,'Listado EcoEscuelas  TCC'!A:AS,3,FALSE)</f>
        <v>Santa Rosa Del Sur</v>
      </c>
      <c r="D847" t="str">
        <f>VLOOKUP(A847,'Listado EcoEscuelas  TCC'!A:F,4,FALSE)</f>
        <v>Institución Educativa Técnica Empresarial Buena Vista</v>
      </c>
      <c r="E847" t="str">
        <f>VLOOKUP('SEDES DEFINITIVAS'!A847,'Listado EcoEscuelas  TCC'!A:F,5,FALSE)</f>
        <v>Patio Bonito</v>
      </c>
      <c r="F847" s="113">
        <f>VLOOKUP('SEDES DEFINITIVAS'!A847,'Listado EcoEscuelas  TCC'!A:AS,41,FALSE)</f>
        <v>1</v>
      </c>
      <c r="G847" s="113" t="s">
        <v>25</v>
      </c>
    </row>
    <row r="848" spans="1:7">
      <c r="A848">
        <v>1113</v>
      </c>
      <c r="B848" t="str">
        <f>VLOOKUP('SEDES DEFINITIVAS'!A848,'Listado EcoEscuelas  TCC'!A:AS,2,FALSE)</f>
        <v>Bolívar</v>
      </c>
      <c r="C848" t="str">
        <f>VLOOKUP(A848,'Listado EcoEscuelas  TCC'!A:AS,3,FALSE)</f>
        <v>Santa Rosa Del Sur</v>
      </c>
      <c r="D848" t="str">
        <f>VLOOKUP(A848,'Listado EcoEscuelas  TCC'!A:F,4,FALSE)</f>
        <v>Institución Educativa Académica Y Técnica Agropecuaria Los Canelos</v>
      </c>
      <c r="E848" t="str">
        <f>VLOOKUP('SEDES DEFINITIVAS'!A848,'Listado EcoEscuelas  TCC'!A:F,5,FALSE)</f>
        <v>Mina Pepo</v>
      </c>
      <c r="F848" s="113">
        <f>VLOOKUP('SEDES DEFINITIVAS'!A848,'Listado EcoEscuelas  TCC'!A:AS,41,FALSE)</f>
        <v>1</v>
      </c>
      <c r="G848" s="113" t="s">
        <v>25</v>
      </c>
    </row>
    <row r="849" spans="1:7">
      <c r="A849">
        <v>1116</v>
      </c>
      <c r="B849" t="str">
        <f>VLOOKUP('SEDES DEFINITIVAS'!A849,'Listado EcoEscuelas  TCC'!A:AS,2,FALSE)</f>
        <v>Bolívar</v>
      </c>
      <c r="C849" t="str">
        <f>VLOOKUP(A849,'Listado EcoEscuelas  TCC'!A:AS,3,FALSE)</f>
        <v>Santa Rosa Del Sur</v>
      </c>
      <c r="D849" t="str">
        <f>VLOOKUP(A849,'Listado EcoEscuelas  TCC'!A:F,4,FALSE)</f>
        <v>Institución Educativa San Lucas</v>
      </c>
      <c r="E849" t="str">
        <f>VLOOKUP('SEDES DEFINITIVAS'!A849,'Listado EcoEscuelas  TCC'!A:F,5,FALSE)</f>
        <v>La Torera</v>
      </c>
      <c r="F849" s="113">
        <f>VLOOKUP('SEDES DEFINITIVAS'!A849,'Listado EcoEscuelas  TCC'!A:AS,41,FALSE)</f>
        <v>1</v>
      </c>
      <c r="G849" s="113" t="s">
        <v>25</v>
      </c>
    </row>
    <row r="850" spans="1:7">
      <c r="A850">
        <v>1118</v>
      </c>
      <c r="B850" t="str">
        <f>VLOOKUP('SEDES DEFINITIVAS'!A850,'Listado EcoEscuelas  TCC'!A:AS,2,FALSE)</f>
        <v>Antioquia</v>
      </c>
      <c r="C850" t="str">
        <f>VLOOKUP(A850,'Listado EcoEscuelas  TCC'!A:AS,3,FALSE)</f>
        <v>Frontino</v>
      </c>
      <c r="D850" t="str">
        <f>VLOOKUP(A850,'Listado EcoEscuelas  TCC'!A:F,4,FALSE)</f>
        <v>I.E.R Indigenista Jaichinidau</v>
      </c>
      <c r="E850" t="str">
        <f>VLOOKUP('SEDES DEFINITIVAS'!A850,'Listado EcoEscuelas  TCC'!A:F,5,FALSE)</f>
        <v>C. E. R. Cañaverales</v>
      </c>
      <c r="F850" s="113">
        <f>VLOOKUP('SEDES DEFINITIVAS'!A850,'Listado EcoEscuelas  TCC'!A:AS,41,FALSE)</f>
        <v>1</v>
      </c>
      <c r="G850" s="113" t="s">
        <v>25</v>
      </c>
    </row>
    <row r="851" spans="1:7">
      <c r="A851">
        <v>1119</v>
      </c>
      <c r="B851" t="str">
        <f>VLOOKUP('SEDES DEFINITIVAS'!A851,'Listado EcoEscuelas  TCC'!A:AS,2,FALSE)</f>
        <v>Antioquia</v>
      </c>
      <c r="C851" t="str">
        <f>VLOOKUP(A851,'Listado EcoEscuelas  TCC'!A:AS,3,FALSE)</f>
        <v>Frontino</v>
      </c>
      <c r="D851" t="str">
        <f>VLOOKUP(A851,'Listado EcoEscuelas  TCC'!A:F,4,FALSE)</f>
        <v>I.E.R Indigenista Jaichinidau</v>
      </c>
      <c r="E851" t="str">
        <f>VLOOKUP('SEDES DEFINITIVAS'!A851,'Listado EcoEscuelas  TCC'!A:F,5,FALSE)</f>
        <v>C. E. R. Indigenista Pantanos-Antadocito</v>
      </c>
      <c r="F851" s="113">
        <f>VLOOKUP('SEDES DEFINITIVAS'!A851,'Listado EcoEscuelas  TCC'!A:AS,41,FALSE)</f>
        <v>1</v>
      </c>
      <c r="G851" s="113" t="s">
        <v>25</v>
      </c>
    </row>
    <row r="852" spans="1:7">
      <c r="A852">
        <v>1130</v>
      </c>
      <c r="B852" t="str">
        <f>VLOOKUP('SEDES DEFINITIVAS'!A852,'Listado EcoEscuelas  TCC'!A:AS,2,FALSE)</f>
        <v>Antioquia</v>
      </c>
      <c r="C852" t="str">
        <f>VLOOKUP(A852,'Listado EcoEscuelas  TCC'!A:AS,3,FALSE)</f>
        <v>Vigía del Fuerte</v>
      </c>
      <c r="D852" t="str">
        <f>VLOOKUP(A852,'Listado EcoEscuelas  TCC'!A:F,4,FALSE)</f>
        <v>I.E.R INDIGENISTA EMBERA ATRATO MEDIO</v>
      </c>
      <c r="E852" t="str">
        <f>VLOOKUP('SEDES DEFINITIVAS'!A852,'Listado EcoEscuelas  TCC'!A:F,5,FALSE)</f>
        <v>C. E. R. INDIGENISTA EL SALADO</v>
      </c>
      <c r="F852" s="113">
        <f>VLOOKUP('SEDES DEFINITIVAS'!A852,'Listado EcoEscuelas  TCC'!A:AS,41,FALSE)</f>
        <v>2</v>
      </c>
      <c r="G852" s="113" t="s">
        <v>25</v>
      </c>
    </row>
    <row r="853" spans="1:7">
      <c r="A853">
        <v>1134</v>
      </c>
      <c r="B853" t="str">
        <f>VLOOKUP('SEDES DEFINITIVAS'!A853,'Listado EcoEscuelas  TCC'!A:AS,2,FALSE)</f>
        <v>Bolívar</v>
      </c>
      <c r="C853" t="str">
        <f>VLOOKUP(A853,'Listado EcoEscuelas  TCC'!A:AS,3,FALSE)</f>
        <v>Santa Rosa Del Sur</v>
      </c>
      <c r="D853" t="str">
        <f>VLOOKUP(A853,'Listado EcoEscuelas  TCC'!A:F,4,FALSE)</f>
        <v>Institución Educativa San Lucas</v>
      </c>
      <c r="E853" t="str">
        <f>VLOOKUP('SEDES DEFINITIVAS'!A853,'Listado EcoEscuelas  TCC'!A:F,5,FALSE)</f>
        <v>San Antonio</v>
      </c>
      <c r="F853" s="113">
        <f>VLOOKUP('SEDES DEFINITIVAS'!A853,'Listado EcoEscuelas  TCC'!A:AS,41,FALSE)</f>
        <v>1</v>
      </c>
      <c r="G853" s="113" t="s">
        <v>25</v>
      </c>
    </row>
    <row r="854" spans="1:7">
      <c r="A854">
        <v>1146</v>
      </c>
      <c r="B854" t="str">
        <f>VLOOKUP('SEDES DEFINITIVAS'!A854,'Listado EcoEscuelas  TCC'!A:AS,2,FALSE)</f>
        <v>Bolívar</v>
      </c>
      <c r="C854" t="str">
        <f>VLOOKUP(A854,'Listado EcoEscuelas  TCC'!A:AS,3,FALSE)</f>
        <v>Pinillos</v>
      </c>
      <c r="D854" t="str">
        <f>VLOOKUP(A854,'Listado EcoEscuelas  TCC'!A:F,4,FALSE)</f>
        <v>INSTITUCIÓN EDUCATIVA MANUEL FRANCISCO OBREGON</v>
      </c>
      <c r="E854" t="str">
        <f>VLOOKUP('SEDES DEFINITIVAS'!A854,'Listado EcoEscuelas  TCC'!A:F,5,FALSE)</f>
        <v>LA UNION PINILLOS</v>
      </c>
      <c r="F854" s="113">
        <f>VLOOKUP('SEDES DEFINITIVAS'!A854,'Listado EcoEscuelas  TCC'!A:AS,41,FALSE)</f>
        <v>2</v>
      </c>
      <c r="G854" s="113" t="s">
        <v>25</v>
      </c>
    </row>
    <row r="855" spans="1:7">
      <c r="A855">
        <v>1147</v>
      </c>
      <c r="B855" t="str">
        <f>VLOOKUP('SEDES DEFINITIVAS'!A855,'Listado EcoEscuelas  TCC'!A:AS,2,FALSE)</f>
        <v>Bolívar</v>
      </c>
      <c r="C855" t="str">
        <f>VLOOKUP(A855,'Listado EcoEscuelas  TCC'!A:AS,3,FALSE)</f>
        <v>Talaigua Nuevo</v>
      </c>
      <c r="D855" t="str">
        <f>VLOOKUP(A855,'Listado EcoEscuelas  TCC'!A:F,4,FALSE)</f>
        <v>INSTITUCIÓN EDUCATIVA TÉCNICA AGROPECUARIA TÓMAS DANIELS DE PATICO</v>
      </c>
      <c r="E855" t="str">
        <f>VLOOKUP('SEDES DEFINITIVAS'!A855,'Listado EcoEscuelas  TCC'!A:F,5,FALSE)</f>
        <v>PEÑON DE DURAN</v>
      </c>
      <c r="F855" s="113">
        <f>VLOOKUP('SEDES DEFINITIVAS'!A855,'Listado EcoEscuelas  TCC'!A:AS,41,FALSE)</f>
        <v>3</v>
      </c>
      <c r="G855" s="113" t="s">
        <v>25</v>
      </c>
    </row>
    <row r="856" spans="1:7">
      <c r="A856">
        <v>1150</v>
      </c>
      <c r="B856" t="str">
        <f>VLOOKUP('SEDES DEFINITIVAS'!A856,'Listado EcoEscuelas  TCC'!A:AS,2,FALSE)</f>
        <v>Bolívar</v>
      </c>
      <c r="C856" t="str">
        <f>VLOOKUP(A856,'Listado EcoEscuelas  TCC'!A:AS,3,FALSE)</f>
        <v>Norosí</v>
      </c>
      <c r="D856" t="str">
        <f>VLOOKUP(A856,'Listado EcoEscuelas  TCC'!A:F,4,FALSE)</f>
        <v>INSTITUCIÓN EDUCATIVA DE NOROSÍ</v>
      </c>
      <c r="E856" t="str">
        <f>VLOOKUP('SEDES DEFINITIVAS'!A856,'Listado EcoEscuelas  TCC'!A:F,5,FALSE)</f>
        <v>EL PILOTO</v>
      </c>
      <c r="F856" s="113">
        <f>VLOOKUP('SEDES DEFINITIVAS'!A856,'Listado EcoEscuelas  TCC'!A:AS,41,FALSE)</f>
        <v>3</v>
      </c>
      <c r="G856" s="113" t="s">
        <v>25</v>
      </c>
    </row>
    <row r="857" spans="1:7">
      <c r="A857">
        <v>1151</v>
      </c>
      <c r="B857" t="str">
        <f>VLOOKUP('SEDES DEFINITIVAS'!A857,'Listado EcoEscuelas  TCC'!A:AS,2,FALSE)</f>
        <v>Bolívar</v>
      </c>
      <c r="C857" t="str">
        <f>VLOOKUP(A857,'Listado EcoEscuelas  TCC'!A:AS,3,FALSE)</f>
        <v>Norosí</v>
      </c>
      <c r="D857" t="str">
        <f>VLOOKUP(A857,'Listado EcoEscuelas  TCC'!A:F,4,FALSE)</f>
        <v>INSTITUCIÓN EDUCATIVA DE NOROSÍ</v>
      </c>
      <c r="E857" t="str">
        <f>VLOOKUP('SEDES DEFINITIVAS'!A857,'Listado EcoEscuelas  TCC'!A:F,5,FALSE)</f>
        <v>SAN ISIDRO CUBA</v>
      </c>
      <c r="F857" s="113">
        <f>VLOOKUP('SEDES DEFINITIVAS'!A857,'Listado EcoEscuelas  TCC'!A:AS,41,FALSE)</f>
        <v>3</v>
      </c>
      <c r="G857" s="113" t="s">
        <v>25</v>
      </c>
    </row>
    <row r="858" spans="1:7">
      <c r="A858">
        <v>1152</v>
      </c>
      <c r="B858" t="str">
        <f>VLOOKUP('SEDES DEFINITIVAS'!A858,'Listado EcoEscuelas  TCC'!A:AS,2,FALSE)</f>
        <v>Boyacá</v>
      </c>
      <c r="C858" t="str">
        <f>VLOOKUP(A858,'Listado EcoEscuelas  TCC'!A:AS,3,FALSE)</f>
        <v>Cubará</v>
      </c>
      <c r="D858" t="str">
        <f>VLOOKUP(A858,'Listado EcoEscuelas  TCC'!A:F,4,FALSE)</f>
        <v>INSTITUCION EDUCATIVA KERÁ SHIKARÁ</v>
      </c>
      <c r="E858" t="str">
        <f>VLOOKUP('SEDES DEFINITIVAS'!A858,'Listado EcoEscuelas  TCC'!A:F,5,FALSE)</f>
        <v>ESC INDIGENA LA BARROSA</v>
      </c>
      <c r="F858" s="113">
        <f>VLOOKUP('SEDES DEFINITIVAS'!A858,'Listado EcoEscuelas  TCC'!A:AS,41,FALSE)</f>
        <v>2</v>
      </c>
      <c r="G858" s="113" t="s">
        <v>25</v>
      </c>
    </row>
    <row r="859" spans="1:7">
      <c r="A859">
        <v>1154</v>
      </c>
      <c r="B859" t="str">
        <f>VLOOKUP('SEDES DEFINITIVAS'!A859,'Listado EcoEscuelas  TCC'!A:AS,2,FALSE)</f>
        <v>Cauca</v>
      </c>
      <c r="C859" t="str">
        <f>VLOOKUP(A859,'Listado EcoEscuelas  TCC'!A:AS,3,FALSE)</f>
        <v>Piamonte</v>
      </c>
      <c r="D859" t="str">
        <f>VLOOKUP(A859,'Listado EcoEscuelas  TCC'!A:F,4,FALSE)</f>
        <v>Institución Educativa Agricola Piamonte</v>
      </c>
      <c r="E859" t="str">
        <f>VLOOKUP('SEDES DEFINITIVAS'!A859,'Listado EcoEscuelas  TCC'!A:F,5,FALSE)</f>
        <v>La Sonora</v>
      </c>
      <c r="F859" s="113">
        <f>VLOOKUP('SEDES DEFINITIVAS'!A859,'Listado EcoEscuelas  TCC'!A:AS,41,FALSE)</f>
        <v>1</v>
      </c>
      <c r="G859" s="113" t="s">
        <v>25</v>
      </c>
    </row>
    <row r="860" spans="1:7">
      <c r="A860">
        <v>1157</v>
      </c>
      <c r="B860" t="str">
        <f>VLOOKUP('SEDES DEFINITIVAS'!A860,'Listado EcoEscuelas  TCC'!A:AS,2,FALSE)</f>
        <v>Cauca</v>
      </c>
      <c r="C860" t="str">
        <f>VLOOKUP(A860,'Listado EcoEscuelas  TCC'!A:AS,3,FALSE)</f>
        <v>Piamonte</v>
      </c>
      <c r="D860" t="str">
        <f>VLOOKUP(A860,'Listado EcoEscuelas  TCC'!A:F,4,FALSE)</f>
        <v>Institución Educativa Agricola Piamonte</v>
      </c>
      <c r="E860" t="str">
        <f>VLOOKUP('SEDES DEFINITIVAS'!A860,'Listado EcoEscuelas  TCC'!A:F,5,FALSE)</f>
        <v>La Brasilia</v>
      </c>
      <c r="F860" s="113">
        <f>VLOOKUP('SEDES DEFINITIVAS'!A860,'Listado EcoEscuelas  TCC'!A:AS,41,FALSE)</f>
        <v>1</v>
      </c>
      <c r="G860" s="113" t="s">
        <v>25</v>
      </c>
    </row>
    <row r="861" spans="1:7">
      <c r="A861">
        <v>1175</v>
      </c>
      <c r="B861" t="str">
        <f>VLOOKUP('SEDES DEFINITIVAS'!A861,'Listado EcoEscuelas  TCC'!A:AS,2,FALSE)</f>
        <v>Magdalena</v>
      </c>
      <c r="C861" t="str">
        <f>VLOOKUP(A861,'Listado EcoEscuelas  TCC'!A:AS,3,FALSE)</f>
        <v>Ciénaga</v>
      </c>
      <c r="D861" t="str">
        <f>VLOOKUP(A861,'Listado EcoEscuelas  TCC'!A:F,4,FALSE)</f>
        <v>Institución Etnoeducativa Rural Residencia Escolar Kogui Sebanzhi</v>
      </c>
      <c r="E861" t="str">
        <f>VLOOKUP('SEDES DEFINITIVAS'!A861,'Listado EcoEscuelas  TCC'!A:F,5,FALSE)</f>
        <v>Erm El Salto</v>
      </c>
      <c r="F861" s="113">
        <f>VLOOKUP('SEDES DEFINITIVAS'!A861,'Listado EcoEscuelas  TCC'!A:AS,41,FALSE)</f>
        <v>1</v>
      </c>
      <c r="G861" s="113" t="s">
        <v>25</v>
      </c>
    </row>
    <row r="862" spans="1:7">
      <c r="A862">
        <v>1178</v>
      </c>
      <c r="B862" t="str">
        <f>VLOOKUP('SEDES DEFINITIVAS'!A862,'Listado EcoEscuelas  TCC'!A:AS,2,FALSE)</f>
        <v>Magdalena</v>
      </c>
      <c r="C862" t="str">
        <f>VLOOKUP(A862,'Listado EcoEscuelas  TCC'!A:AS,3,FALSE)</f>
        <v>Santa Marta</v>
      </c>
      <c r="D862" t="str">
        <f>VLOOKUP(A862,'Listado EcoEscuelas  TCC'!A:F,4,FALSE)</f>
        <v>INSTITUCION ETNOEDUCATIVA DISTRITAL BUNKWIMAKE</v>
      </c>
      <c r="E862" t="str">
        <f>VLOOKUP('SEDES DEFINITIVAS'!A862,'Listado EcoEscuelas  TCC'!A:F,5,FALSE)</f>
        <v>SEDE 03 JIWA</v>
      </c>
      <c r="F862" s="113">
        <f>VLOOKUP('SEDES DEFINITIVAS'!A862,'Listado EcoEscuelas  TCC'!A:AS,41,FALSE)</f>
        <v>2</v>
      </c>
      <c r="G862" s="113" t="s">
        <v>25</v>
      </c>
    </row>
    <row r="863" spans="1:7">
      <c r="A863">
        <v>1185</v>
      </c>
      <c r="B863" t="str">
        <f>VLOOKUP('SEDES DEFINITIVAS'!A863,'Listado EcoEscuelas  TCC'!A:AS,2,FALSE)</f>
        <v>Chocó</v>
      </c>
      <c r="C863" t="str">
        <f>VLOOKUP(A863,'Listado EcoEscuelas  TCC'!A:AS,3,FALSE)</f>
        <v>Bajo Baudó(Pizarro)</v>
      </c>
      <c r="D863" t="str">
        <f>VLOOKUP(A863,'Listado EcoEscuelas  TCC'!A:F,4,FALSE)</f>
        <v>Ce Indígena Santa Maria Birrinchao</v>
      </c>
      <c r="E863" t="str">
        <f>VLOOKUP('SEDES DEFINITIVAS'!A863,'Listado EcoEscuelas  TCC'!A:F,5,FALSE)</f>
        <v>Sede Indígena Pimporrodo</v>
      </c>
      <c r="F863" s="113">
        <f>VLOOKUP('SEDES DEFINITIVAS'!A863,'Listado EcoEscuelas  TCC'!A:AS,41,FALSE)</f>
        <v>1</v>
      </c>
      <c r="G863" s="113" t="s">
        <v>25</v>
      </c>
    </row>
    <row r="864" spans="1:7">
      <c r="A864">
        <v>1186</v>
      </c>
      <c r="B864" t="str">
        <f>VLOOKUP('SEDES DEFINITIVAS'!A864,'Listado EcoEscuelas  TCC'!A:AS,2,FALSE)</f>
        <v>Chocó</v>
      </c>
      <c r="C864" t="str">
        <f>VLOOKUP(A864,'Listado EcoEscuelas  TCC'!A:AS,3,FALSE)</f>
        <v>Litoral de San Juan</v>
      </c>
      <c r="D864" t="str">
        <f>VLOOKUP(A864,'Listado EcoEscuelas  TCC'!A:F,4,FALSE)</f>
        <v>Ce Maria Auxiliadora De Cucurrupi</v>
      </c>
      <c r="E864" t="str">
        <f>VLOOKUP('SEDES DEFINITIVAS'!A864,'Listado EcoEscuelas  TCC'!A:F,5,FALSE)</f>
        <v>Sede Bella Victoria</v>
      </c>
      <c r="F864" s="113">
        <f>VLOOKUP('SEDES DEFINITIVAS'!A864,'Listado EcoEscuelas  TCC'!A:AS,41,FALSE)</f>
        <v>1</v>
      </c>
      <c r="G864" s="113" t="s">
        <v>25</v>
      </c>
    </row>
    <row r="865" spans="1:7">
      <c r="A865">
        <v>1189</v>
      </c>
      <c r="B865" t="str">
        <f>VLOOKUP('SEDES DEFINITIVAS'!A865,'Listado EcoEscuelas  TCC'!A:AS,2,FALSE)</f>
        <v>Chocó</v>
      </c>
      <c r="C865" t="str">
        <f>VLOOKUP(A865,'Listado EcoEscuelas  TCC'!A:AS,3,FALSE)</f>
        <v>Alto Baudó</v>
      </c>
      <c r="D865" t="str">
        <f>VLOOKUP(A865,'Listado EcoEscuelas  TCC'!A:F,4,FALSE)</f>
        <v>Ce Indígena Nuncidó</v>
      </c>
      <c r="E865" t="str">
        <f>VLOOKUP('SEDES DEFINITIVAS'!A865,'Listado EcoEscuelas  TCC'!A:F,5,FALSE)</f>
        <v>Sede Indígena Chorro</v>
      </c>
      <c r="F865" s="113">
        <f>VLOOKUP('SEDES DEFINITIVAS'!A865,'Listado EcoEscuelas  TCC'!A:AS,41,FALSE)</f>
        <v>1</v>
      </c>
      <c r="G865" s="113" t="s">
        <v>25</v>
      </c>
    </row>
    <row r="866" spans="1:7">
      <c r="A866">
        <v>1190</v>
      </c>
      <c r="B866" t="str">
        <f>VLOOKUP('SEDES DEFINITIVAS'!A866,'Listado EcoEscuelas  TCC'!A:AS,2,FALSE)</f>
        <v>Chocó</v>
      </c>
      <c r="C866" t="str">
        <f>VLOOKUP(A866,'Listado EcoEscuelas  TCC'!A:AS,3,FALSE)</f>
        <v>Litoral de San Juan</v>
      </c>
      <c r="D866" t="str">
        <f>VLOOKUP(A866,'Listado EcoEscuelas  TCC'!A:F,4,FALSE)</f>
        <v>Ce Maria Auxiliadora De Cucurrupi</v>
      </c>
      <c r="E866" t="str">
        <f>VLOOKUP('SEDES DEFINITIVAS'!A866,'Listado EcoEscuelas  TCC'!A:F,5,FALSE)</f>
        <v>Sede San Martin De Porres</v>
      </c>
      <c r="F866" s="113">
        <f>VLOOKUP('SEDES DEFINITIVAS'!A866,'Listado EcoEscuelas  TCC'!A:AS,41,FALSE)</f>
        <v>1</v>
      </c>
      <c r="G866" s="113" t="s">
        <v>25</v>
      </c>
    </row>
    <row r="867" spans="1:7">
      <c r="A867">
        <v>1191</v>
      </c>
      <c r="B867" t="str">
        <f>VLOOKUP('SEDES DEFINITIVAS'!A867,'Listado EcoEscuelas  TCC'!A:AS,2,FALSE)</f>
        <v>Chocó</v>
      </c>
      <c r="C867" t="str">
        <f>VLOOKUP(A867,'Listado EcoEscuelas  TCC'!A:AS,3,FALSE)</f>
        <v>Bajo Baudó(Pizarro)</v>
      </c>
      <c r="D867" t="str">
        <f>VLOOKUP(A867,'Listado EcoEscuelas  TCC'!A:F,4,FALSE)</f>
        <v>Ce Indígena Santa Maria Birrinchao</v>
      </c>
      <c r="E867" t="str">
        <f>VLOOKUP('SEDES DEFINITIVAS'!A867,'Listado EcoEscuelas  TCC'!A:F,5,FALSE)</f>
        <v>Sede Indigena Playita Gella</v>
      </c>
      <c r="F867" s="113">
        <f>VLOOKUP('SEDES DEFINITIVAS'!A867,'Listado EcoEscuelas  TCC'!A:AS,41,FALSE)</f>
        <v>1</v>
      </c>
      <c r="G867" s="113" t="s">
        <v>25</v>
      </c>
    </row>
    <row r="868" spans="1:7">
      <c r="A868">
        <v>1192</v>
      </c>
      <c r="B868" t="str">
        <f>VLOOKUP('SEDES DEFINITIVAS'!A868,'Listado EcoEscuelas  TCC'!A:AS,2,FALSE)</f>
        <v>Chocó</v>
      </c>
      <c r="C868" t="str">
        <f>VLOOKUP(A868,'Listado EcoEscuelas  TCC'!A:AS,3,FALSE)</f>
        <v>Litoral de San Juan</v>
      </c>
      <c r="D868" t="str">
        <f>VLOOKUP(A868,'Listado EcoEscuelas  TCC'!A:F,4,FALSE)</f>
        <v>Ce Maria Auxiliadora De Cucurrupi</v>
      </c>
      <c r="E868" t="str">
        <f>VLOOKUP('SEDES DEFINITIVAS'!A868,'Listado EcoEscuelas  TCC'!A:F,5,FALSE)</f>
        <v>Sede San Antonio De Palestina</v>
      </c>
      <c r="F868" s="113">
        <f>VLOOKUP('SEDES DEFINITIVAS'!A868,'Listado EcoEscuelas  TCC'!A:AS,41,FALSE)</f>
        <v>1</v>
      </c>
      <c r="G868" s="113" t="s">
        <v>25</v>
      </c>
    </row>
    <row r="869" spans="1:7">
      <c r="A869">
        <v>1193</v>
      </c>
      <c r="B869" t="str">
        <f>VLOOKUP('SEDES DEFINITIVAS'!A869,'Listado EcoEscuelas  TCC'!A:AS,2,FALSE)</f>
        <v>Chocó</v>
      </c>
      <c r="C869" t="str">
        <f>VLOOKUP(A869,'Listado EcoEscuelas  TCC'!A:AS,3,FALSE)</f>
        <v>Bagadó</v>
      </c>
      <c r="D869" t="str">
        <f>VLOOKUP(A869,'Listado EcoEscuelas  TCC'!A:F,4,FALSE)</f>
        <v>Ie Indígena Luis Enrique Arce De Aguasal</v>
      </c>
      <c r="E869" t="str">
        <f>VLOOKUP('SEDES DEFINITIVAS'!A869,'Listado EcoEscuelas  TCC'!A:F,5,FALSE)</f>
        <v>Sede Indígena De Bajo Chichido</v>
      </c>
      <c r="F869" s="113">
        <f>VLOOKUP('SEDES DEFINITIVAS'!A869,'Listado EcoEscuelas  TCC'!A:AS,41,FALSE)</f>
        <v>1</v>
      </c>
      <c r="G869" s="113" t="s">
        <v>25</v>
      </c>
    </row>
    <row r="870" spans="1:7">
      <c r="A870">
        <v>1205</v>
      </c>
      <c r="B870" t="str">
        <f>VLOOKUP('SEDES DEFINITIVAS'!A870,'Listado EcoEscuelas  TCC'!A:AS,2,FALSE)</f>
        <v>Chocó</v>
      </c>
      <c r="C870" t="str">
        <f>VLOOKUP(A870,'Listado EcoEscuelas  TCC'!A:AS,3,FALSE)</f>
        <v>Bagadó</v>
      </c>
      <c r="D870" t="str">
        <f>VLOOKUP(A870,'Listado EcoEscuelas  TCC'!A:F,4,FALSE)</f>
        <v>CE INDÍGENA DE CASCAJERO</v>
      </c>
      <c r="E870" t="str">
        <f>VLOOKUP('SEDES DEFINITIVAS'!A870,'Listado EcoEscuelas  TCC'!A:F,5,FALSE)</f>
        <v>SEDE INDÍGENA ALTO MOINDO</v>
      </c>
      <c r="F870" s="113">
        <f>VLOOKUP('SEDES DEFINITIVAS'!A870,'Listado EcoEscuelas  TCC'!A:AS,41,FALSE)</f>
        <v>3</v>
      </c>
      <c r="G870" s="113" t="s">
        <v>25</v>
      </c>
    </row>
    <row r="871" spans="1:7">
      <c r="A871">
        <v>1214</v>
      </c>
      <c r="B871" t="str">
        <f>VLOOKUP('SEDES DEFINITIVAS'!A871,'Listado EcoEscuelas  TCC'!A:AS,2,FALSE)</f>
        <v>Chocó</v>
      </c>
      <c r="C871" t="str">
        <f>VLOOKUP(A871,'Listado EcoEscuelas  TCC'!A:AS,3,FALSE)</f>
        <v>Bagadó</v>
      </c>
      <c r="D871" t="str">
        <f>VLOOKUP(A871,'Listado EcoEscuelas  TCC'!A:F,4,FALSE)</f>
        <v>CE INDÍGENA DE CASCAJERO</v>
      </c>
      <c r="E871" t="str">
        <f>VLOOKUP('SEDES DEFINITIVAS'!A871,'Listado EcoEscuelas  TCC'!A:F,5,FALSE)</f>
        <v>SEDE INDÍGENA DE RIO COLORADO</v>
      </c>
      <c r="F871" s="113">
        <f>VLOOKUP('SEDES DEFINITIVAS'!A871,'Listado EcoEscuelas  TCC'!A:AS,41,FALSE)</f>
        <v>3</v>
      </c>
      <c r="G871" s="113" t="s">
        <v>25</v>
      </c>
    </row>
    <row r="872" spans="1:7">
      <c r="A872">
        <v>1233</v>
      </c>
      <c r="B872" t="str">
        <f>VLOOKUP('SEDES DEFINITIVAS'!A872,'Listado EcoEscuelas  TCC'!A:AS,2,FALSE)</f>
        <v>Córdoba</v>
      </c>
      <c r="C872" t="str">
        <f>VLOOKUP(A872,'Listado EcoEscuelas  TCC'!A:AS,3,FALSE)</f>
        <v>Tierralta</v>
      </c>
      <c r="D872" t="str">
        <f>VLOOKUP(A872,'Listado EcoEscuelas  TCC'!A:F,4,FALSE)</f>
        <v>CENTRO EDUCATIVO KANYIDO</v>
      </c>
      <c r="E872" t="str">
        <f>VLOOKUP('SEDES DEFINITIVAS'!A872,'Listado EcoEscuelas  TCC'!A:F,5,FALSE)</f>
        <v>ESCUELA NUEVA EL VENADO</v>
      </c>
      <c r="F872" s="113">
        <f>VLOOKUP('SEDES DEFINITIVAS'!A872,'Listado EcoEscuelas  TCC'!A:AS,41,FALSE)</f>
        <v>2</v>
      </c>
      <c r="G872" s="113" t="s">
        <v>25</v>
      </c>
    </row>
    <row r="873" spans="1:7">
      <c r="A873">
        <v>1236</v>
      </c>
      <c r="B873" t="str">
        <f>VLOOKUP('SEDES DEFINITIVAS'!A873,'Listado EcoEscuelas  TCC'!A:AS,2,FALSE)</f>
        <v>Córdoba</v>
      </c>
      <c r="C873" t="str">
        <f>VLOOKUP(A873,'Listado EcoEscuelas  TCC'!A:AS,3,FALSE)</f>
        <v>Tierralta</v>
      </c>
      <c r="D873" t="str">
        <f>VLOOKUP(A873,'Listado EcoEscuelas  TCC'!A:F,4,FALSE)</f>
        <v>CENTRO EDUCATIVO KANYIDO</v>
      </c>
      <c r="E873" t="str">
        <f>VLOOKUP('SEDES DEFINITIVAS'!A873,'Listado EcoEscuelas  TCC'!A:F,5,FALSE)</f>
        <v>ESCUELA NUEVA ZEIBY</v>
      </c>
      <c r="F873" s="113">
        <f>VLOOKUP('SEDES DEFINITIVAS'!A873,'Listado EcoEscuelas  TCC'!A:AS,41,FALSE)</f>
        <v>1</v>
      </c>
      <c r="G873" s="113" t="s">
        <v>25</v>
      </c>
    </row>
    <row r="874" spans="1:7">
      <c r="A874">
        <v>1237</v>
      </c>
      <c r="B874" t="str">
        <f>VLOOKUP('SEDES DEFINITIVAS'!A874,'Listado EcoEscuelas  TCC'!A:AS,2,FALSE)</f>
        <v>Cundinamarca</v>
      </c>
      <c r="C874" t="str">
        <f>VLOOKUP(A874,'Listado EcoEscuelas  TCC'!A:AS,3,FALSE)</f>
        <v>San Cayetano</v>
      </c>
      <c r="D874" t="str">
        <f>VLOOKUP(A874,'Listado EcoEscuelas  TCC'!A:F,4,FALSE)</f>
        <v>INSTITUCIÓN EDUCATIVA DEPARTAMENTAL INTEGRADO SAN CAYETANO</v>
      </c>
      <c r="E874" t="str">
        <f>VLOOKUP('SEDES DEFINITIVAS'!A874,'Listado EcoEscuelas  TCC'!A:F,5,FALSE)</f>
        <v>ESCUELA RURAL  PINIPAY</v>
      </c>
      <c r="F874" s="113">
        <f>VLOOKUP('SEDES DEFINITIVAS'!A874,'Listado EcoEscuelas  TCC'!A:AS,41,FALSE)</f>
        <v>3</v>
      </c>
      <c r="G874" s="113" t="s">
        <v>25</v>
      </c>
    </row>
    <row r="875" spans="1:7">
      <c r="A875">
        <v>1238</v>
      </c>
      <c r="B875" t="str">
        <f>VLOOKUP('SEDES DEFINITIVAS'!A875,'Listado EcoEscuelas  TCC'!A:AS,2,FALSE)</f>
        <v>Cesar</v>
      </c>
      <c r="C875" t="str">
        <f>VLOOKUP(A875,'Listado EcoEscuelas  TCC'!A:AS,3,FALSE)</f>
        <v>Agustín Codazzi</v>
      </c>
      <c r="D875" t="str">
        <f>VLOOKUP(A875,'Listado EcoEscuelas  TCC'!A:F,4,FALSE)</f>
        <v>Institucion Educativa Indigena Tutache</v>
      </c>
      <c r="E875" t="str">
        <f>VLOOKUP('SEDES DEFINITIVAS'!A875,'Listado EcoEscuelas  TCC'!A:F,5,FALSE)</f>
        <v>Sede Indigena Shpachaye</v>
      </c>
      <c r="F875" s="113">
        <f>VLOOKUP('SEDES DEFINITIVAS'!A875,'Listado EcoEscuelas  TCC'!A:AS,41,FALSE)</f>
        <v>1</v>
      </c>
      <c r="G875" s="113" t="s">
        <v>25</v>
      </c>
    </row>
    <row r="876" spans="1:7">
      <c r="A876">
        <v>1240</v>
      </c>
      <c r="B876" t="str">
        <f>VLOOKUP('SEDES DEFINITIVAS'!A876,'Listado EcoEscuelas  TCC'!A:AS,2,FALSE)</f>
        <v>Cesar</v>
      </c>
      <c r="C876" t="str">
        <f>VLOOKUP(A876,'Listado EcoEscuelas  TCC'!A:AS,3,FALSE)</f>
        <v>Agustín Codazzi</v>
      </c>
      <c r="D876" t="str">
        <f>VLOOKUP(A876,'Listado EcoEscuelas  TCC'!A:F,4,FALSE)</f>
        <v>Institucion Educativa Indigena Tutache</v>
      </c>
      <c r="E876" t="str">
        <f>VLOOKUP('SEDES DEFINITIVAS'!A876,'Listado EcoEscuelas  TCC'!A:F,5,FALSE)</f>
        <v>Sede Salem</v>
      </c>
      <c r="F876" s="113">
        <f>VLOOKUP('SEDES DEFINITIVAS'!A876,'Listado EcoEscuelas  TCC'!A:AS,41,FALSE)</f>
        <v>1</v>
      </c>
      <c r="G876" s="113" t="s">
        <v>25</v>
      </c>
    </row>
    <row r="877" spans="1:7">
      <c r="A877">
        <v>1241</v>
      </c>
      <c r="B877" t="str">
        <f>VLOOKUP('SEDES DEFINITIVAS'!A877,'Listado EcoEscuelas  TCC'!A:AS,2,FALSE)</f>
        <v>Cesar</v>
      </c>
      <c r="C877" t="str">
        <f>VLOOKUP(A877,'Listado EcoEscuelas  TCC'!A:AS,3,FALSE)</f>
        <v>Agustín Codazzi</v>
      </c>
      <c r="D877" t="str">
        <f>VLOOKUP(A877,'Listado EcoEscuelas  TCC'!A:F,4,FALSE)</f>
        <v>Institucion Educativa Indigena Tutache</v>
      </c>
      <c r="E877" t="str">
        <f>VLOOKUP('SEDES DEFINITIVAS'!A877,'Listado EcoEscuelas  TCC'!A:F,5,FALSE)</f>
        <v>Sede Indigena Chawaye</v>
      </c>
      <c r="F877" s="113">
        <f>VLOOKUP('SEDES DEFINITIVAS'!A877,'Listado EcoEscuelas  TCC'!A:AS,41,FALSE)</f>
        <v>1</v>
      </c>
      <c r="G877" s="113" t="s">
        <v>25</v>
      </c>
    </row>
    <row r="878" spans="1:7">
      <c r="A878">
        <v>1243</v>
      </c>
      <c r="B878" t="str">
        <f>VLOOKUP('SEDES DEFINITIVAS'!A878,'Listado EcoEscuelas  TCC'!A:AS,2,FALSE)</f>
        <v>Cesar</v>
      </c>
      <c r="C878" t="str">
        <f>VLOOKUP(A878,'Listado EcoEscuelas  TCC'!A:AS,3,FALSE)</f>
        <v>Pueblo Bello</v>
      </c>
      <c r="D878" t="str">
        <f>VLOOKUP(A878,'Listado EcoEscuelas  TCC'!A:F,4,FALSE)</f>
        <v>Centro Educativo Dionisia Alfaro</v>
      </c>
      <c r="E878" t="str">
        <f>VLOOKUP('SEDES DEFINITIVAS'!A878,'Listado EcoEscuelas  TCC'!A:F,5,FALSE)</f>
        <v>Sede Nuestra Señora De Guadalupe</v>
      </c>
      <c r="F878" s="113">
        <f>VLOOKUP('SEDES DEFINITIVAS'!A878,'Listado EcoEscuelas  TCC'!A:AS,41,FALSE)</f>
        <v>1</v>
      </c>
      <c r="G878" s="113" t="s">
        <v>25</v>
      </c>
    </row>
    <row r="879" spans="1:7">
      <c r="A879">
        <v>1244</v>
      </c>
      <c r="B879" t="str">
        <f>VLOOKUP('SEDES DEFINITIVAS'!A879,'Listado EcoEscuelas  TCC'!A:AS,2,FALSE)</f>
        <v>Cesar</v>
      </c>
      <c r="C879" t="str">
        <f>VLOOKUP(A879,'Listado EcoEscuelas  TCC'!A:AS,3,FALSE)</f>
        <v>Agustín Codazzi</v>
      </c>
      <c r="D879" t="str">
        <f>VLOOKUP(A879,'Listado EcoEscuelas  TCC'!A:F,4,FALSE)</f>
        <v>Centro Educativo Indigena Echoka</v>
      </c>
      <c r="E879" t="str">
        <f>VLOOKUP('SEDES DEFINITIVAS'!A879,'Listado EcoEscuelas  TCC'!A:F,5,FALSE)</f>
        <v>Sede Indigena Westa</v>
      </c>
      <c r="F879" s="113">
        <f>VLOOKUP('SEDES DEFINITIVAS'!A879,'Listado EcoEscuelas  TCC'!A:AS,41,FALSE)</f>
        <v>1</v>
      </c>
      <c r="G879" s="113" t="s">
        <v>25</v>
      </c>
    </row>
    <row r="880" spans="1:7">
      <c r="A880">
        <v>1246</v>
      </c>
      <c r="B880" t="str">
        <f>VLOOKUP('SEDES DEFINITIVAS'!A880,'Listado EcoEscuelas  TCC'!A:AS,2,FALSE)</f>
        <v>Cesar</v>
      </c>
      <c r="C880" t="str">
        <f>VLOOKUP(A880,'Listado EcoEscuelas  TCC'!A:AS,3,FALSE)</f>
        <v>Agustín Codazzi</v>
      </c>
      <c r="D880" t="str">
        <f>VLOOKUP(A880,'Listado EcoEscuelas  TCC'!A:F,4,FALSE)</f>
        <v>Centro Educativo Indigena Echoka</v>
      </c>
      <c r="E880" t="str">
        <f>VLOOKUP('SEDES DEFINITIVAS'!A880,'Listado EcoEscuelas  TCC'!A:F,5,FALSE)</f>
        <v>Sede Yiputo</v>
      </c>
      <c r="F880" s="113">
        <f>VLOOKUP('SEDES DEFINITIVAS'!A880,'Listado EcoEscuelas  TCC'!A:AS,41,FALSE)</f>
        <v>1</v>
      </c>
      <c r="G880" s="113" t="s">
        <v>25</v>
      </c>
    </row>
    <row r="881" spans="1:7">
      <c r="A881">
        <v>1250</v>
      </c>
      <c r="B881" t="str">
        <f>VLOOKUP('SEDES DEFINITIVAS'!A881,'Listado EcoEscuelas  TCC'!A:AS,2,FALSE)</f>
        <v>Cesar</v>
      </c>
      <c r="C881" t="str">
        <f>VLOOKUP(A881,'Listado EcoEscuelas  TCC'!A:AS,3,FALSE)</f>
        <v>Agustín Codazzi</v>
      </c>
      <c r="D881" t="str">
        <f>VLOOKUP(A881,'Listado EcoEscuelas  TCC'!A:F,4,FALSE)</f>
        <v>Centro Educativo Indigena Echoka</v>
      </c>
      <c r="E881" t="str">
        <f>VLOOKUP('SEDES DEFINITIVAS'!A881,'Listado EcoEscuelas  TCC'!A:F,5,FALSE)</f>
        <v>Sede Indigena Kurarapa</v>
      </c>
      <c r="F881" s="113">
        <f>VLOOKUP('SEDES DEFINITIVAS'!A881,'Listado EcoEscuelas  TCC'!A:AS,41,FALSE)</f>
        <v>1</v>
      </c>
      <c r="G881" s="113" t="s">
        <v>25</v>
      </c>
    </row>
    <row r="882" spans="1:7">
      <c r="A882">
        <v>1252</v>
      </c>
      <c r="B882" t="str">
        <f>VLOOKUP('SEDES DEFINITIVAS'!A882,'Listado EcoEscuelas  TCC'!A:AS,2,FALSE)</f>
        <v>Cesar</v>
      </c>
      <c r="C882" t="str">
        <f>VLOOKUP(A882,'Listado EcoEscuelas  TCC'!A:AS,3,FALSE)</f>
        <v>Agustín Codazzi</v>
      </c>
      <c r="D882" t="str">
        <f>VLOOKUP(A882,'Listado EcoEscuelas  TCC'!A:F,4,FALSE)</f>
        <v>Centro Educativo Indigena Echoka</v>
      </c>
      <c r="E882" t="str">
        <f>VLOOKUP('SEDES DEFINITIVAS'!A882,'Listado EcoEscuelas  TCC'!A:F,5,FALSE)</f>
        <v>Sede Indigena Konone</v>
      </c>
      <c r="F882" s="113">
        <f>VLOOKUP('SEDES DEFINITIVAS'!A882,'Listado EcoEscuelas  TCC'!A:AS,41,FALSE)</f>
        <v>1</v>
      </c>
      <c r="G882" s="113" t="s">
        <v>25</v>
      </c>
    </row>
    <row r="883" spans="1:7">
      <c r="A883">
        <v>1272</v>
      </c>
      <c r="B883" t="str">
        <f>VLOOKUP('SEDES DEFINITIVAS'!A883,'Listado EcoEscuelas  TCC'!A:AS,2,FALSE)</f>
        <v>Cesar</v>
      </c>
      <c r="C883" t="str">
        <f>VLOOKUP(A883,'Listado EcoEscuelas  TCC'!A:AS,3,FALSE)</f>
        <v>Pueblo Bello</v>
      </c>
      <c r="D883" t="str">
        <f>VLOOKUP(A883,'Listado EcoEscuelas  TCC'!A:F,4,FALSE)</f>
        <v>CENTRO EDUCATIVO INDIGENA SIMUNURWA</v>
      </c>
      <c r="E883" t="str">
        <f>VLOOKUP('SEDES DEFINITIVAS'!A883,'Listado EcoEscuelas  TCC'!A:F,5,FALSE)</f>
        <v>SEDE INDIGENA KWANIMAN</v>
      </c>
      <c r="F883" s="113">
        <f>VLOOKUP('SEDES DEFINITIVAS'!A883,'Listado EcoEscuelas  TCC'!A:AS,41,FALSE)</f>
        <v>3</v>
      </c>
      <c r="G883" s="113" t="s">
        <v>25</v>
      </c>
    </row>
    <row r="884" spans="1:7">
      <c r="A884">
        <v>1273</v>
      </c>
      <c r="B884" t="str">
        <f>VLOOKUP('SEDES DEFINITIVAS'!A884,'Listado EcoEscuelas  TCC'!A:AS,2,FALSE)</f>
        <v>Cesar</v>
      </c>
      <c r="C884" t="str">
        <f>VLOOKUP(A884,'Listado EcoEscuelas  TCC'!A:AS,3,FALSE)</f>
        <v>Pueblo Bello</v>
      </c>
      <c r="D884" t="str">
        <f>VLOOKUP(A884,'Listado EcoEscuelas  TCC'!A:F,4,FALSE)</f>
        <v>INSTITUCION EDUCATIVA MINAS DE IRACAL</v>
      </c>
      <c r="E884" t="str">
        <f>VLOOKUP('SEDES DEFINITIVAS'!A884,'Listado EcoEscuelas  TCC'!A:F,5,FALSE)</f>
        <v>SEDE ANTIGUOS NUMERO 1</v>
      </c>
      <c r="F884" s="113">
        <f>VLOOKUP('SEDES DEFINITIVAS'!A884,'Listado EcoEscuelas  TCC'!A:AS,41,FALSE)</f>
        <v>3</v>
      </c>
      <c r="G884" s="113" t="s">
        <v>25</v>
      </c>
    </row>
    <row r="885" spans="1:7">
      <c r="A885">
        <v>1354</v>
      </c>
      <c r="B885" t="str">
        <f>VLOOKUP('SEDES DEFINITIVAS'!A885,'Listado EcoEscuelas  TCC'!A:AS,2,FALSE)</f>
        <v>Meta</v>
      </c>
      <c r="C885" t="str">
        <f>VLOOKUP(A885,'Listado EcoEscuelas  TCC'!A:AS,3,FALSE)</f>
        <v>Puerto Rico</v>
      </c>
      <c r="D885" t="str">
        <f>VLOOKUP(A885,'Listado EcoEscuelas  TCC'!A:F,4,FALSE)</f>
        <v>Institucion Educativa La Primavera</v>
      </c>
      <c r="E885" t="str">
        <f>VLOOKUP('SEDES DEFINITIVAS'!A885,'Listado EcoEscuelas  TCC'!A:F,5,FALSE)</f>
        <v>Sede Buena Vista</v>
      </c>
      <c r="F885" s="113">
        <f>VLOOKUP('SEDES DEFINITIVAS'!A885,'Listado EcoEscuelas  TCC'!A:AS,41,FALSE)</f>
        <v>1</v>
      </c>
      <c r="G885" s="113" t="s">
        <v>25</v>
      </c>
    </row>
    <row r="886" spans="1:7">
      <c r="A886">
        <v>1364</v>
      </c>
      <c r="B886" t="str">
        <f>VLOOKUP('SEDES DEFINITIVAS'!A886,'Listado EcoEscuelas  TCC'!A:AS,2,FALSE)</f>
        <v>Nariño</v>
      </c>
      <c r="C886" t="str">
        <f>VLOOKUP(A886,'Listado EcoEscuelas  TCC'!A:AS,3,FALSE)</f>
        <v>San Andres De Tumaco</v>
      </c>
      <c r="D886" t="str">
        <f>VLOOKUP(A886,'Listado EcoEscuelas  TCC'!A:F,4,FALSE)</f>
        <v>C. E. Indigena Awa Calvi</v>
      </c>
      <c r="E886" t="str">
        <f>VLOOKUP('SEDES DEFINITIVAS'!A886,'Listado EcoEscuelas  TCC'!A:F,5,FALSE)</f>
        <v>Sede # 9 Indigena Awa Pulgande  Campo Alegre</v>
      </c>
      <c r="F886" s="113">
        <f>VLOOKUP('SEDES DEFINITIVAS'!A886,'Listado EcoEscuelas  TCC'!A:AS,41,FALSE)</f>
        <v>1</v>
      </c>
      <c r="G886" s="113" t="s">
        <v>25</v>
      </c>
    </row>
    <row r="887" spans="1:7">
      <c r="A887">
        <v>1365</v>
      </c>
      <c r="B887" t="str">
        <f>VLOOKUP('SEDES DEFINITIVAS'!A887,'Listado EcoEscuelas  TCC'!A:AS,2,FALSE)</f>
        <v>Nariño</v>
      </c>
      <c r="C887" t="str">
        <f>VLOOKUP(A887,'Listado EcoEscuelas  TCC'!A:AS,3,FALSE)</f>
        <v>San Andres De Tumaco</v>
      </c>
      <c r="D887" t="str">
        <f>VLOOKUP(A887,'Listado EcoEscuelas  TCC'!A:F,4,FALSE)</f>
        <v>C. E. Indigena Awa Calvi</v>
      </c>
      <c r="E887" t="str">
        <f>VLOOKUP('SEDES DEFINITIVAS'!A887,'Listado EcoEscuelas  TCC'!A:F,5,FALSE)</f>
        <v>Sede # 16 Indigena Awa Pilbi Gran Rosario</v>
      </c>
      <c r="F887" s="113">
        <f>VLOOKUP('SEDES DEFINITIVAS'!A887,'Listado EcoEscuelas  TCC'!A:AS,41,FALSE)</f>
        <v>1</v>
      </c>
      <c r="G887" s="113" t="s">
        <v>25</v>
      </c>
    </row>
    <row r="888" spans="1:7">
      <c r="A888">
        <v>1366</v>
      </c>
      <c r="B888" t="str">
        <f>VLOOKUP('SEDES DEFINITIVAS'!A888,'Listado EcoEscuelas  TCC'!A:AS,2,FALSE)</f>
        <v>Nariño</v>
      </c>
      <c r="C888" t="str">
        <f>VLOOKUP(A888,'Listado EcoEscuelas  TCC'!A:AS,3,FALSE)</f>
        <v>San Andres De Tumaco</v>
      </c>
      <c r="D888" t="str">
        <f>VLOOKUP(A888,'Listado EcoEscuelas  TCC'!A:F,4,FALSE)</f>
        <v>C. E. Indigena Awa Calvi</v>
      </c>
      <c r="E888" t="str">
        <f>VLOOKUP('SEDES DEFINITIVAS'!A888,'Listado EcoEscuelas  TCC'!A:F,5,FALSE)</f>
        <v>Sede # 17 Indigena Awa El Mejicano</v>
      </c>
      <c r="F888" s="113">
        <f>VLOOKUP('SEDES DEFINITIVAS'!A888,'Listado EcoEscuelas  TCC'!A:AS,41,FALSE)</f>
        <v>1</v>
      </c>
      <c r="G888" s="113" t="s">
        <v>25</v>
      </c>
    </row>
    <row r="889" spans="1:7">
      <c r="A889">
        <v>1378</v>
      </c>
      <c r="B889" t="str">
        <f>VLOOKUP('SEDES DEFINITIVAS'!A889,'Listado EcoEscuelas  TCC'!A:AS,2,FALSE)</f>
        <v>Nariño</v>
      </c>
      <c r="C889" t="str">
        <f>VLOOKUP(A889,'Listado EcoEscuelas  TCC'!A:AS,3,FALSE)</f>
        <v>San Andres De Tumaco</v>
      </c>
      <c r="D889" t="str">
        <f>VLOOKUP(A889,'Listado EcoEscuelas  TCC'!A:F,4,FALSE)</f>
        <v>C. E. Indigena Awa Calvi</v>
      </c>
      <c r="E889" t="str">
        <f>VLOOKUP('SEDES DEFINITIVAS'!A889,'Listado EcoEscuelas  TCC'!A:F,5,FALSE)</f>
        <v>Sede # 5 Indigena Awa Salto  Palay</v>
      </c>
      <c r="F889" s="113">
        <f>VLOOKUP('SEDES DEFINITIVAS'!A889,'Listado EcoEscuelas  TCC'!A:AS,41,FALSE)</f>
        <v>1</v>
      </c>
      <c r="G889" s="113" t="s">
        <v>25</v>
      </c>
    </row>
    <row r="890" spans="1:7">
      <c r="A890">
        <v>1407</v>
      </c>
      <c r="B890" t="str">
        <f>VLOOKUP('SEDES DEFINITIVAS'!A890,'Listado EcoEscuelas  TCC'!A:AS,2,FALSE)</f>
        <v>Nariño</v>
      </c>
      <c r="C890" t="str">
        <f>VLOOKUP(A890,'Listado EcoEscuelas  TCC'!A:AS,3,FALSE)</f>
        <v>El Charco</v>
      </c>
      <c r="D890" t="str">
        <f>VLOOKUP(A890,'Listado EcoEscuelas  TCC'!A:F,4,FALSE)</f>
        <v>CENTRO EDUCATIVO RURAL SAN FRANCISCO DE TAIJA</v>
      </c>
      <c r="E890" t="str">
        <f>VLOOKUP('SEDES DEFINITIVAS'!A890,'Listado EcoEscuelas  TCC'!A:F,5,FALSE)</f>
        <v>SEDE 2 GUABILLO</v>
      </c>
      <c r="F890" s="113">
        <f>VLOOKUP('SEDES DEFINITIVAS'!A890,'Listado EcoEscuelas  TCC'!A:AS,41,FALSE)</f>
        <v>1</v>
      </c>
      <c r="G890" s="113" t="s">
        <v>25</v>
      </c>
    </row>
    <row r="891" spans="1:7">
      <c r="A891">
        <v>1412</v>
      </c>
      <c r="B891" t="str">
        <f>VLOOKUP('SEDES DEFINITIVAS'!A891,'Listado EcoEscuelas  TCC'!A:AS,2,FALSE)</f>
        <v>Nariño</v>
      </c>
      <c r="C891" t="str">
        <f>VLOOKUP(A891,'Listado EcoEscuelas  TCC'!A:AS,3,FALSE)</f>
        <v>El Charco</v>
      </c>
      <c r="D891" t="str">
        <f>VLOOKUP(A891,'Listado EcoEscuelas  TCC'!A:F,4,FALSE)</f>
        <v>INSTITUCION EDUCATIVA SAN JOSE DEL TAPAJE</v>
      </c>
      <c r="E891" t="str">
        <f>VLOOKUP('SEDES DEFINITIVAS'!A891,'Listado EcoEscuelas  TCC'!A:F,5,FALSE)</f>
        <v>CENTRO EDUCATIVO MATAPALO</v>
      </c>
      <c r="F891" s="113">
        <f>VLOOKUP('SEDES DEFINITIVAS'!A891,'Listado EcoEscuelas  TCC'!A:AS,41,FALSE)</f>
        <v>3</v>
      </c>
      <c r="G891" s="113" t="s">
        <v>25</v>
      </c>
    </row>
    <row r="892" spans="1:7">
      <c r="A892">
        <v>1415</v>
      </c>
      <c r="B892" t="str">
        <f>VLOOKUP('SEDES DEFINITIVAS'!A892,'Listado EcoEscuelas  TCC'!A:AS,2,FALSE)</f>
        <v>Nariño</v>
      </c>
      <c r="C892" t="str">
        <f>VLOOKUP(A892,'Listado EcoEscuelas  TCC'!A:AS,3,FALSE)</f>
        <v>San Andres De Tumaco</v>
      </c>
      <c r="D892" t="str">
        <f>VLOOKUP(A892,'Listado EcoEscuelas  TCC'!A:F,4,FALSE)</f>
        <v>C.E. INDIG AWA EL VERDE</v>
      </c>
      <c r="E892" t="str">
        <f>VLOOKUP('SEDES DEFINITIVAS'!A892,'Listado EcoEscuelas  TCC'!A:F,5,FALSE)</f>
        <v>SEDE # 5 IND AWA PIZDE PIALQUER</v>
      </c>
      <c r="F892" s="113">
        <f>VLOOKUP('SEDES DEFINITIVAS'!A892,'Listado EcoEscuelas  TCC'!A:AS,41,FALSE)</f>
        <v>3</v>
      </c>
      <c r="G892" s="113" t="s">
        <v>25</v>
      </c>
    </row>
    <row r="893" spans="1:7">
      <c r="A893">
        <v>1416</v>
      </c>
      <c r="B893" t="str">
        <f>VLOOKUP('SEDES DEFINITIVAS'!A893,'Listado EcoEscuelas  TCC'!A:AS,2,FALSE)</f>
        <v>Nariño</v>
      </c>
      <c r="C893" t="str">
        <f>VLOOKUP(A893,'Listado EcoEscuelas  TCC'!A:AS,3,FALSE)</f>
        <v>El Charco</v>
      </c>
      <c r="D893" t="str">
        <f>VLOOKUP(A893,'Listado EcoEscuelas  TCC'!A:F,4,FALSE)</f>
        <v>INSTITUCION EDUCATIVA SAN JOSE DEL TAPAJE</v>
      </c>
      <c r="E893" t="str">
        <f>VLOOKUP('SEDES DEFINITIVAS'!A893,'Listado EcoEscuelas  TCC'!A:F,5,FALSE)</f>
        <v>SEDE 2 SANTA CATALINA</v>
      </c>
      <c r="F893" s="113">
        <f>VLOOKUP('SEDES DEFINITIVAS'!A893,'Listado EcoEscuelas  TCC'!A:AS,41,FALSE)</f>
        <v>3</v>
      </c>
      <c r="G893" s="113" t="s">
        <v>25</v>
      </c>
    </row>
    <row r="894" spans="1:7">
      <c r="A894">
        <v>1418</v>
      </c>
      <c r="B894" t="str">
        <f>VLOOKUP('SEDES DEFINITIVAS'!A894,'Listado EcoEscuelas  TCC'!A:AS,2,FALSE)</f>
        <v>Norte de Santander</v>
      </c>
      <c r="C894" t="str">
        <f>VLOOKUP(A894,'Listado EcoEscuelas  TCC'!A:AS,3,FALSE)</f>
        <v>Tibú</v>
      </c>
      <c r="D894" t="str">
        <f>VLOOKUP(A894,'Listado EcoEscuelas  TCC'!A:F,4,FALSE)</f>
        <v>Institucion Educativa Rural La Serpentina</v>
      </c>
      <c r="E894" t="str">
        <f>VLOOKUP('SEDES DEFINITIVAS'!A894,'Listado EcoEscuelas  TCC'!A:F,5,FALSE)</f>
        <v>Sede El Galan</v>
      </c>
      <c r="F894" s="113">
        <f>VLOOKUP('SEDES DEFINITIVAS'!A894,'Listado EcoEscuelas  TCC'!A:AS,41,FALSE)</f>
        <v>1</v>
      </c>
      <c r="G894" s="113" t="s">
        <v>25</v>
      </c>
    </row>
    <row r="895" spans="1:7">
      <c r="A895">
        <v>1419</v>
      </c>
      <c r="B895" t="str">
        <f>VLOOKUP('SEDES DEFINITIVAS'!A895,'Listado EcoEscuelas  TCC'!A:AS,2,FALSE)</f>
        <v>Norte de Santander</v>
      </c>
      <c r="C895" t="str">
        <f>VLOOKUP(A895,'Listado EcoEscuelas  TCC'!A:AS,3,FALSE)</f>
        <v>Tibú</v>
      </c>
      <c r="D895" t="str">
        <f>VLOOKUP(A895,'Listado EcoEscuelas  TCC'!A:F,4,FALSE)</f>
        <v>Institucion Educativa Rural Puerto Barco</v>
      </c>
      <c r="E895" t="str">
        <f>VLOOKUP('SEDES DEFINITIVAS'!A895,'Listado EcoEscuelas  TCC'!A:F,5,FALSE)</f>
        <v>Sede Monteadentro</v>
      </c>
      <c r="F895" s="113">
        <f>VLOOKUP('SEDES DEFINITIVAS'!A895,'Listado EcoEscuelas  TCC'!A:AS,41,FALSE)</f>
        <v>1</v>
      </c>
      <c r="G895" s="113" t="s">
        <v>25</v>
      </c>
    </row>
    <row r="896" spans="1:7">
      <c r="A896">
        <v>1421</v>
      </c>
      <c r="B896" t="str">
        <f>VLOOKUP('SEDES DEFINITIVAS'!A896,'Listado EcoEscuelas  TCC'!A:AS,2,FALSE)</f>
        <v>Norte de Santander</v>
      </c>
      <c r="C896" t="str">
        <f>VLOOKUP(A896,'Listado EcoEscuelas  TCC'!A:AS,3,FALSE)</f>
        <v>Tibú</v>
      </c>
      <c r="D896" t="str">
        <f>VLOOKUP(A896,'Listado EcoEscuelas  TCC'!A:F,4,FALSE)</f>
        <v>Institucion Educativa Rural Puerto Barco</v>
      </c>
      <c r="E896" t="str">
        <f>VLOOKUP('SEDES DEFINITIVAS'!A896,'Listado EcoEscuelas  TCC'!A:F,5,FALSE)</f>
        <v>Sede Barrancas Porvenir</v>
      </c>
      <c r="F896" s="113">
        <f>VLOOKUP('SEDES DEFINITIVAS'!A896,'Listado EcoEscuelas  TCC'!A:AS,41,FALSE)</f>
        <v>1</v>
      </c>
      <c r="G896" s="113" t="s">
        <v>25</v>
      </c>
    </row>
    <row r="897" spans="1:7">
      <c r="A897">
        <v>1422</v>
      </c>
      <c r="B897" t="str">
        <f>VLOOKUP('SEDES DEFINITIVAS'!A897,'Listado EcoEscuelas  TCC'!A:AS,2,FALSE)</f>
        <v>Norte de Santander</v>
      </c>
      <c r="C897" t="str">
        <f>VLOOKUP(A897,'Listado EcoEscuelas  TCC'!A:AS,3,FALSE)</f>
        <v>Sardinata</v>
      </c>
      <c r="D897" t="str">
        <f>VLOOKUP(A897,'Listado EcoEscuelas  TCC'!A:F,4,FALSE)</f>
        <v>Institucion Educativa Rural Nuestra Señora Del Carmen</v>
      </c>
      <c r="E897" t="str">
        <f>VLOOKUP('SEDES DEFINITIVAS'!A897,'Listado EcoEscuelas  TCC'!A:F,5,FALSE)</f>
        <v>Sede Santa Teresita</v>
      </c>
      <c r="F897" s="113">
        <f>VLOOKUP('SEDES DEFINITIVAS'!A897,'Listado EcoEscuelas  TCC'!A:AS,41,FALSE)</f>
        <v>1</v>
      </c>
      <c r="G897" s="113" t="s">
        <v>25</v>
      </c>
    </row>
    <row r="898" spans="1:7">
      <c r="A898">
        <v>1424</v>
      </c>
      <c r="B898" t="str">
        <f>VLOOKUP('SEDES DEFINITIVAS'!A898,'Listado EcoEscuelas  TCC'!A:AS,2,FALSE)</f>
        <v>Norte de Santander</v>
      </c>
      <c r="C898" t="str">
        <f>VLOOKUP(A898,'Listado EcoEscuelas  TCC'!A:AS,3,FALSE)</f>
        <v>Sardinata</v>
      </c>
      <c r="D898" t="str">
        <f>VLOOKUP(A898,'Listado EcoEscuelas  TCC'!A:F,4,FALSE)</f>
        <v>Institucion Educativa Rural Nuestra Señora Del Carmen</v>
      </c>
      <c r="E898" t="str">
        <f>VLOOKUP('SEDES DEFINITIVAS'!A898,'Listado EcoEscuelas  TCC'!A:F,5,FALSE)</f>
        <v>Sede Abejales</v>
      </c>
      <c r="F898" s="113">
        <f>VLOOKUP('SEDES DEFINITIVAS'!A898,'Listado EcoEscuelas  TCC'!A:AS,41,FALSE)</f>
        <v>1</v>
      </c>
      <c r="G898" s="113" t="s">
        <v>25</v>
      </c>
    </row>
    <row r="899" spans="1:7">
      <c r="A899">
        <v>1425</v>
      </c>
      <c r="B899" t="str">
        <f>VLOOKUP('SEDES DEFINITIVAS'!A899,'Listado EcoEscuelas  TCC'!A:AS,2,FALSE)</f>
        <v>Norte de Santander</v>
      </c>
      <c r="C899" t="str">
        <f>VLOOKUP(A899,'Listado EcoEscuelas  TCC'!A:AS,3,FALSE)</f>
        <v>Sardinata</v>
      </c>
      <c r="D899" t="str">
        <f>VLOOKUP(A899,'Listado EcoEscuelas  TCC'!A:F,4,FALSE)</f>
        <v>Institucion Educativa Rural Nuestra Señora Del Carmen</v>
      </c>
      <c r="E899" t="str">
        <f>VLOOKUP('SEDES DEFINITIVAS'!A899,'Listado EcoEscuelas  TCC'!A:F,5,FALSE)</f>
        <v>Sede Santa Rita</v>
      </c>
      <c r="F899" s="113">
        <f>VLOOKUP('SEDES DEFINITIVAS'!A899,'Listado EcoEscuelas  TCC'!A:AS,41,FALSE)</f>
        <v>1</v>
      </c>
      <c r="G899" s="113" t="s">
        <v>25</v>
      </c>
    </row>
    <row r="900" spans="1:7">
      <c r="A900">
        <v>1426</v>
      </c>
      <c r="B900" t="str">
        <f>VLOOKUP('SEDES DEFINITIVAS'!A900,'Listado EcoEscuelas  TCC'!A:AS,2,FALSE)</f>
        <v>Norte de Santander</v>
      </c>
      <c r="C900" t="str">
        <f>VLOOKUP(A900,'Listado EcoEscuelas  TCC'!A:AS,3,FALSE)</f>
        <v>Sardinata</v>
      </c>
      <c r="D900" t="str">
        <f>VLOOKUP(A900,'Listado EcoEscuelas  TCC'!A:F,4,FALSE)</f>
        <v>Institucion Educativa Rural Nuestra Señora Del Carmen</v>
      </c>
      <c r="E900" t="str">
        <f>VLOOKUP('SEDES DEFINITIVAS'!A900,'Listado EcoEscuelas  TCC'!A:F,5,FALSE)</f>
        <v>Sede Porvenir</v>
      </c>
      <c r="F900" s="113">
        <f>VLOOKUP('SEDES DEFINITIVAS'!A900,'Listado EcoEscuelas  TCC'!A:AS,41,FALSE)</f>
        <v>1</v>
      </c>
      <c r="G900" s="113" t="s">
        <v>25</v>
      </c>
    </row>
    <row r="901" spans="1:7">
      <c r="A901">
        <v>1427</v>
      </c>
      <c r="B901" t="str">
        <f>VLOOKUP('SEDES DEFINITIVAS'!A901,'Listado EcoEscuelas  TCC'!A:AS,2,FALSE)</f>
        <v>Norte de Santander</v>
      </c>
      <c r="C901" t="str">
        <f>VLOOKUP(A901,'Listado EcoEscuelas  TCC'!A:AS,3,FALSE)</f>
        <v>Tibú</v>
      </c>
      <c r="D901" t="str">
        <f>VLOOKUP(A901,'Listado EcoEscuelas  TCC'!A:F,4,FALSE)</f>
        <v>INSTITUCION EDUCATIVA RURAL PUERTO BARCO</v>
      </c>
      <c r="E901" t="str">
        <f>VLOOKUP('SEDES DEFINITIVAS'!A901,'Listado EcoEscuelas  TCC'!A:F,5,FALSE)</f>
        <v>SEDE LA COLOMBIANA</v>
      </c>
      <c r="F901" s="113">
        <f>VLOOKUP('SEDES DEFINITIVAS'!A901,'Listado EcoEscuelas  TCC'!A:AS,41,FALSE)</f>
        <v>2</v>
      </c>
      <c r="G901" s="113" t="s">
        <v>25</v>
      </c>
    </row>
    <row r="902" spans="1:7">
      <c r="A902">
        <v>1428</v>
      </c>
      <c r="B902" t="str">
        <f>VLOOKUP('SEDES DEFINITIVAS'!A902,'Listado EcoEscuelas  TCC'!A:AS,2,FALSE)</f>
        <v>Norte de Santander</v>
      </c>
      <c r="C902" t="str">
        <f>VLOOKUP(A902,'Listado EcoEscuelas  TCC'!A:AS,3,FALSE)</f>
        <v>Sardinata</v>
      </c>
      <c r="D902" t="str">
        <f>VLOOKUP(A902,'Listado EcoEscuelas  TCC'!A:F,4,FALSE)</f>
        <v>INSTITUCION EDUCATIVA RURAL NUESTRA SEÑORA DEL CARMEN</v>
      </c>
      <c r="E902" t="str">
        <f>VLOOKUP('SEDES DEFINITIVAS'!A902,'Listado EcoEscuelas  TCC'!A:F,5,FALSE)</f>
        <v>SEDE CASCAJAL</v>
      </c>
      <c r="F902" s="113">
        <f>VLOOKUP('SEDES DEFINITIVAS'!A902,'Listado EcoEscuelas  TCC'!A:AS,41,FALSE)</f>
        <v>1</v>
      </c>
      <c r="G902" s="113" t="s">
        <v>25</v>
      </c>
    </row>
    <row r="903" spans="1:7">
      <c r="A903">
        <v>1429</v>
      </c>
      <c r="B903" t="str">
        <f>VLOOKUP('SEDES DEFINITIVAS'!A903,'Listado EcoEscuelas  TCC'!A:AS,2,FALSE)</f>
        <v>Norte de Santander</v>
      </c>
      <c r="C903" t="str">
        <f>VLOOKUP(A903,'Listado EcoEscuelas  TCC'!A:AS,3,FALSE)</f>
        <v>Tibú</v>
      </c>
      <c r="D903" t="str">
        <f>VLOOKUP(A903,'Listado EcoEscuelas  TCC'!A:F,4,FALSE)</f>
        <v>INSTITUCION EDUCATIVA RURAL PUERTO BARCO</v>
      </c>
      <c r="E903" t="str">
        <f>VLOOKUP('SEDES DEFINITIVAS'!A903,'Listado EcoEscuelas  TCC'!A:F,5,FALSE)</f>
        <v>SEDE SAN MARTIN</v>
      </c>
      <c r="F903" s="113">
        <f>VLOOKUP('SEDES DEFINITIVAS'!A903,'Listado EcoEscuelas  TCC'!A:AS,41,FALSE)</f>
        <v>3</v>
      </c>
      <c r="G903" s="113" t="s">
        <v>25</v>
      </c>
    </row>
    <row r="904" spans="1:7">
      <c r="A904">
        <v>1431</v>
      </c>
      <c r="B904" t="str">
        <f>VLOOKUP('SEDES DEFINITIVAS'!A904,'Listado EcoEscuelas  TCC'!A:AS,2,FALSE)</f>
        <v>Norte de Santander</v>
      </c>
      <c r="C904" t="str">
        <f>VLOOKUP(A904,'Listado EcoEscuelas  TCC'!A:AS,3,FALSE)</f>
        <v>Tibú</v>
      </c>
      <c r="D904" t="str">
        <f>VLOOKUP(A904,'Listado EcoEscuelas  TCC'!A:F,4,FALSE)</f>
        <v>INSTITUCION EDUCATIVA RURAL LA SERPENTINA</v>
      </c>
      <c r="E904" t="str">
        <f>VLOOKUP('SEDES DEFINITIVAS'!A904,'Listado EcoEscuelas  TCC'!A:F,5,FALSE)</f>
        <v>SEDE T25</v>
      </c>
      <c r="F904" s="113">
        <f>VLOOKUP('SEDES DEFINITIVAS'!A904,'Listado EcoEscuelas  TCC'!A:AS,41,FALSE)</f>
        <v>3</v>
      </c>
      <c r="G904" s="113" t="s">
        <v>25</v>
      </c>
    </row>
    <row r="905" spans="1:7">
      <c r="A905">
        <v>1436</v>
      </c>
      <c r="B905" t="str">
        <f>VLOOKUP('SEDES DEFINITIVAS'!A905,'Listado EcoEscuelas  TCC'!A:AS,2,FALSE)</f>
        <v>Meta</v>
      </c>
      <c r="C905" t="str">
        <f>VLOOKUP(A905,'Listado EcoEscuelas  TCC'!A:AS,3,FALSE)</f>
        <v>Mapiripán</v>
      </c>
      <c r="D905" t="str">
        <f>VLOOKUP(A905,'Listado EcoEscuelas  TCC'!A:F,4,FALSE)</f>
        <v>Centro Educativo Guacamayas</v>
      </c>
      <c r="E905" t="str">
        <f>VLOOKUP('SEDES DEFINITIVAS'!A905,'Listado EcoEscuelas  TCC'!A:F,5,FALSE)</f>
        <v>Sede Canapure</v>
      </c>
      <c r="F905" s="113">
        <f>VLOOKUP('SEDES DEFINITIVAS'!A905,'Listado EcoEscuelas  TCC'!A:AS,41,FALSE)</f>
        <v>1</v>
      </c>
      <c r="G905" s="113" t="s">
        <v>25</v>
      </c>
    </row>
    <row r="906" spans="1:7">
      <c r="A906">
        <v>1437</v>
      </c>
      <c r="B906" t="str">
        <f>VLOOKUP('SEDES DEFINITIVAS'!A906,'Listado EcoEscuelas  TCC'!A:AS,2,FALSE)</f>
        <v>Meta</v>
      </c>
      <c r="C906" t="str">
        <f>VLOOKUP(A906,'Listado EcoEscuelas  TCC'!A:AS,3,FALSE)</f>
        <v>Mapiripán</v>
      </c>
      <c r="D906" t="str">
        <f>VLOOKUP(A906,'Listado EcoEscuelas  TCC'!A:F,4,FALSE)</f>
        <v>Centro Educativo Guacamayas</v>
      </c>
      <c r="E906" t="str">
        <f>VLOOKUP('SEDES DEFINITIVAS'!A906,'Listado EcoEscuelas  TCC'!A:F,5,FALSE)</f>
        <v>Sede La Libertad</v>
      </c>
      <c r="F906" s="113">
        <f>VLOOKUP('SEDES DEFINITIVAS'!A906,'Listado EcoEscuelas  TCC'!A:AS,41,FALSE)</f>
        <v>1</v>
      </c>
      <c r="G906" s="113" t="s">
        <v>25</v>
      </c>
    </row>
    <row r="907" spans="1:7">
      <c r="A907">
        <v>1439</v>
      </c>
      <c r="B907" t="str">
        <f>VLOOKUP('SEDES DEFINITIVAS'!A907,'Listado EcoEscuelas  TCC'!A:AS,2,FALSE)</f>
        <v>Vaupés</v>
      </c>
      <c r="C907" t="str">
        <f>VLOOKUP(A907,'Listado EcoEscuelas  TCC'!A:AS,3,FALSE)</f>
        <v>Mitú</v>
      </c>
      <c r="D907" t="str">
        <f>VLOOKUP(A907,'Listado EcoEscuelas  TCC'!A:F,4,FALSE)</f>
        <v>I.E.D. De San Javier</v>
      </c>
      <c r="E907" t="str">
        <f>VLOOKUP('SEDES DEFINITIVAS'!A907,'Listado EcoEscuelas  TCC'!A:F,5,FALSE)</f>
        <v>Escuela Rural De Tucunare</v>
      </c>
      <c r="F907" s="113">
        <f>VLOOKUP('SEDES DEFINITIVAS'!A907,'Listado EcoEscuelas  TCC'!A:AS,41,FALSE)</f>
        <v>1</v>
      </c>
      <c r="G907" s="113" t="s">
        <v>25</v>
      </c>
    </row>
    <row r="908" spans="1:7">
      <c r="A908">
        <v>1443</v>
      </c>
      <c r="B908" t="str">
        <f>VLOOKUP('SEDES DEFINITIVAS'!A908,'Listado EcoEscuelas  TCC'!A:AS,2,FALSE)</f>
        <v>Arauca</v>
      </c>
      <c r="C908" t="str">
        <f>VLOOKUP(A908,'Listado EcoEscuelas  TCC'!A:AS,3,FALSE)</f>
        <v>Cravo Norte</v>
      </c>
      <c r="D908" t="str">
        <f>VLOOKUP(A908,'Listado EcoEscuelas  TCC'!A:F,4,FALSE)</f>
        <v>Ie Jose Antonio Galan</v>
      </c>
      <c r="E908" t="str">
        <f>VLOOKUP('SEDES DEFINITIVAS'!A908,'Listado EcoEscuelas  TCC'!A:F,5,FALSE)</f>
        <v>La Virgen</v>
      </c>
      <c r="F908" s="113">
        <f>VLOOKUP('SEDES DEFINITIVAS'!A908,'Listado EcoEscuelas  TCC'!A:AS,41,FALSE)</f>
        <v>1</v>
      </c>
      <c r="G908" s="113" t="s">
        <v>25</v>
      </c>
    </row>
    <row r="909" spans="1:7">
      <c r="A909">
        <v>1444</v>
      </c>
      <c r="B909" t="str">
        <f>VLOOKUP('SEDES DEFINITIVAS'!A909,'Listado EcoEscuelas  TCC'!A:AS,2,FALSE)</f>
        <v>Meta</v>
      </c>
      <c r="C909" t="str">
        <f>VLOOKUP(A909,'Listado EcoEscuelas  TCC'!A:AS,3,FALSE)</f>
        <v>Puerto Rico</v>
      </c>
      <c r="D909" t="str">
        <f>VLOOKUP(A909,'Listado EcoEscuelas  TCC'!A:F,4,FALSE)</f>
        <v>Institucion Educativa La Primavera</v>
      </c>
      <c r="E909" t="str">
        <f>VLOOKUP('SEDES DEFINITIVAS'!A909,'Listado EcoEscuelas  TCC'!A:F,5,FALSE)</f>
        <v>Sede La Libertad</v>
      </c>
      <c r="F909" s="113">
        <f>VLOOKUP('SEDES DEFINITIVAS'!A909,'Listado EcoEscuelas  TCC'!A:AS,41,FALSE)</f>
        <v>1</v>
      </c>
      <c r="G909" s="113" t="s">
        <v>25</v>
      </c>
    </row>
    <row r="910" spans="1:7">
      <c r="A910">
        <v>1448</v>
      </c>
      <c r="B910" t="str">
        <f>VLOOKUP('SEDES DEFINITIVAS'!A910,'Listado EcoEscuelas  TCC'!A:AS,2,FALSE)</f>
        <v>Caquetá</v>
      </c>
      <c r="C910" t="str">
        <f>VLOOKUP(A910,'Listado EcoEscuelas  TCC'!A:AS,3,FALSE)</f>
        <v>San Vicente del Caguán</v>
      </c>
      <c r="D910" t="str">
        <f>VLOOKUP(A910,'Listado EcoEscuelas  TCC'!A:F,4,FALSE)</f>
        <v>I.E.R. La Inmaculada</v>
      </c>
      <c r="E910" t="str">
        <f>VLOOKUP('SEDES DEFINITIVAS'!A910,'Listado EcoEscuelas  TCC'!A:F,5,FALSE)</f>
        <v>Veracruz</v>
      </c>
      <c r="F910" s="113">
        <f>VLOOKUP('SEDES DEFINITIVAS'!A910,'Listado EcoEscuelas  TCC'!A:AS,41,FALSE)</f>
        <v>1</v>
      </c>
      <c r="G910" s="113" t="s">
        <v>25</v>
      </c>
    </row>
    <row r="911" spans="1:7">
      <c r="A911">
        <v>1452</v>
      </c>
      <c r="B911" t="str">
        <f>VLOOKUP('SEDES DEFINITIVAS'!A911,'Listado EcoEscuelas  TCC'!A:AS,2,FALSE)</f>
        <v>Arauca</v>
      </c>
      <c r="C911" t="str">
        <f>VLOOKUP(A911,'Listado EcoEscuelas  TCC'!A:AS,3,FALSE)</f>
        <v>Tame</v>
      </c>
      <c r="D911" t="str">
        <f>VLOOKUP(A911,'Listado EcoEscuelas  TCC'!A:F,4,FALSE)</f>
        <v>Centro Educativo La Palestina</v>
      </c>
      <c r="E911" t="str">
        <f>VLOOKUP('SEDES DEFINITIVAS'!A911,'Listado EcoEscuelas  TCC'!A:F,5,FALSE)</f>
        <v>El Condor</v>
      </c>
      <c r="F911" s="113">
        <f>VLOOKUP('SEDES DEFINITIVAS'!A911,'Listado EcoEscuelas  TCC'!A:AS,41,FALSE)</f>
        <v>1</v>
      </c>
      <c r="G911" s="113" t="s">
        <v>25</v>
      </c>
    </row>
    <row r="912" spans="1:7">
      <c r="A912">
        <v>1454</v>
      </c>
      <c r="B912" t="str">
        <f>VLOOKUP('SEDES DEFINITIVAS'!A912,'Listado EcoEscuelas  TCC'!A:AS,2,FALSE)</f>
        <v>Meta</v>
      </c>
      <c r="C912" t="str">
        <f>VLOOKUP(A912,'Listado EcoEscuelas  TCC'!A:AS,3,FALSE)</f>
        <v>Puerto Rico</v>
      </c>
      <c r="D912" t="str">
        <f>VLOOKUP(A912,'Listado EcoEscuelas  TCC'!A:F,4,FALSE)</f>
        <v>Institucion Educativa La Primavera</v>
      </c>
      <c r="E912" t="str">
        <f>VLOOKUP('SEDES DEFINITIVAS'!A912,'Listado EcoEscuelas  TCC'!A:F,5,FALSE)</f>
        <v>Sede La Fundacion</v>
      </c>
      <c r="F912" s="113">
        <f>VLOOKUP('SEDES DEFINITIVAS'!A912,'Listado EcoEscuelas  TCC'!A:AS,41,FALSE)</f>
        <v>1</v>
      </c>
      <c r="G912" s="113" t="s">
        <v>25</v>
      </c>
    </row>
    <row r="913" spans="1:7">
      <c r="A913">
        <v>1457</v>
      </c>
      <c r="B913" t="str">
        <f>VLOOKUP('SEDES DEFINITIVAS'!A913,'Listado EcoEscuelas  TCC'!A:AS,2,FALSE)</f>
        <v>Santander</v>
      </c>
      <c r="C913" t="str">
        <f>VLOOKUP(A913,'Listado EcoEscuelas  TCC'!A:AS,3,FALSE)</f>
        <v>Barrancabermeja</v>
      </c>
      <c r="D913" t="str">
        <f>VLOOKUP(A913,'Listado EcoEscuelas  TCC'!A:F,4,FALSE)</f>
        <v>CENTRO EDUCATIVO MESETA SAN RAFAEL</v>
      </c>
      <c r="E913" t="str">
        <f>VLOOKUP('SEDES DEFINITIVAS'!A913,'Listado EcoEscuelas  TCC'!A:F,5,FALSE)</f>
        <v>ESC RUR PUERTA OPONCITO</v>
      </c>
      <c r="F913" s="113">
        <f>VLOOKUP('SEDES DEFINITIVAS'!A913,'Listado EcoEscuelas  TCC'!A:AS,41,FALSE)</f>
        <v>2</v>
      </c>
      <c r="G913" s="113" t="s">
        <v>25</v>
      </c>
    </row>
    <row r="914" spans="1:7">
      <c r="A914">
        <v>1458</v>
      </c>
      <c r="B914" t="str">
        <f>VLOOKUP('SEDES DEFINITIVAS'!A914,'Listado EcoEscuelas  TCC'!A:AS,2,FALSE)</f>
        <v>Sucre</v>
      </c>
      <c r="C914" t="str">
        <f>VLOOKUP(A914,'Listado EcoEscuelas  TCC'!A:AS,3,FALSE)</f>
        <v>Sucre</v>
      </c>
      <c r="D914" t="str">
        <f>VLOOKUP(A914,'Listado EcoEscuelas  TCC'!A:F,4,FALSE)</f>
        <v>CENTRO EDUCATIVO NUESTRA SEÑORA DEL CARMEN</v>
      </c>
      <c r="E914" t="str">
        <f>VLOOKUP('SEDES DEFINITIVAS'!A914,'Listado EcoEscuelas  TCC'!A:F,5,FALSE)</f>
        <v>CENTRO EDUCATIVO SAN MATEO</v>
      </c>
      <c r="F914" s="113">
        <f>VLOOKUP('SEDES DEFINITIVAS'!A914,'Listado EcoEscuelas  TCC'!A:AS,41,FALSE)</f>
        <v>3</v>
      </c>
      <c r="G914" s="113" t="s">
        <v>25</v>
      </c>
    </row>
    <row r="915" spans="1:7">
      <c r="A915">
        <v>1459</v>
      </c>
      <c r="B915" t="str">
        <f>VLOOKUP('SEDES DEFINITIVAS'!A915,'Listado EcoEscuelas  TCC'!A:AS,2,FALSE)</f>
        <v>Sucre</v>
      </c>
      <c r="C915" t="str">
        <f>VLOOKUP(A915,'Listado EcoEscuelas  TCC'!A:AS,3,FALSE)</f>
        <v>Sucre</v>
      </c>
      <c r="D915" t="str">
        <f>VLOOKUP(A915,'Listado EcoEscuelas  TCC'!A:F,4,FALSE)</f>
        <v>CENTRO EDUCATIVO MALAMBO</v>
      </c>
      <c r="E915" t="str">
        <f>VLOOKUP('SEDES DEFINITIVAS'!A915,'Listado EcoEscuelas  TCC'!A:F,5,FALSE)</f>
        <v>CENTRO EDUCATIVO MONTERIA</v>
      </c>
      <c r="F915" s="113">
        <f>VLOOKUP('SEDES DEFINITIVAS'!A915,'Listado EcoEscuelas  TCC'!A:AS,41,FALSE)</f>
        <v>2</v>
      </c>
      <c r="G915" s="113" t="s">
        <v>25</v>
      </c>
    </row>
    <row r="916" spans="1:7">
      <c r="A916">
        <v>1468</v>
      </c>
      <c r="B916" t="str">
        <f>VLOOKUP('SEDES DEFINITIVAS'!A916,'Listado EcoEscuelas  TCC'!A:AS,2,FALSE)</f>
        <v>Valle del Cauca</v>
      </c>
      <c r="C916" t="str">
        <f>VLOOKUP(A916,'Listado EcoEscuelas  TCC'!A:AS,3,FALSE)</f>
        <v>Buenaventura</v>
      </c>
      <c r="D916" t="str">
        <f>VLOOKUP(A916,'Listado EcoEscuelas  TCC'!A:F,4,FALSE)</f>
        <v>NUESTRA SEÑORA DEL PERPETUO SOCORRO</v>
      </c>
      <c r="E916" t="str">
        <f>VLOOKUP('SEDES DEFINITIVAS'!A916,'Listado EcoEscuelas  TCC'!A:F,5,FALSE)</f>
        <v>SANTA TERESITA</v>
      </c>
      <c r="F916" s="113">
        <f>VLOOKUP('SEDES DEFINITIVAS'!A916,'Listado EcoEscuelas  TCC'!A:AS,41,FALSE)</f>
        <v>3</v>
      </c>
      <c r="G916" s="113" t="s">
        <v>25</v>
      </c>
    </row>
    <row r="917" spans="1:7">
      <c r="A917">
        <v>1469</v>
      </c>
      <c r="B917" t="str">
        <f>VLOOKUP('SEDES DEFINITIVAS'!A917,'Listado EcoEscuelas  TCC'!A:AS,2,FALSE)</f>
        <v>Valle del Cauca</v>
      </c>
      <c r="C917" t="str">
        <f>VLOOKUP(A917,'Listado EcoEscuelas  TCC'!A:AS,3,FALSE)</f>
        <v>Buenaventura</v>
      </c>
      <c r="D917" t="str">
        <f>VLOOKUP(A917,'Listado EcoEscuelas  TCC'!A:F,4,FALSE)</f>
        <v>JOSE ACEVEDO Y GOMEZ</v>
      </c>
      <c r="E917" t="str">
        <f>VLOOKUP('SEDES DEFINITIVAS'!A917,'Listado EcoEscuelas  TCC'!A:F,5,FALSE)</f>
        <v>LA SAGRADA FAMILIA</v>
      </c>
      <c r="F917" s="113">
        <f>VLOOKUP('SEDES DEFINITIVAS'!A917,'Listado EcoEscuelas  TCC'!A:AS,41,FALSE)</f>
        <v>3</v>
      </c>
      <c r="G917" s="113" t="s">
        <v>25</v>
      </c>
    </row>
    <row r="918" spans="1:7">
      <c r="A918">
        <v>1475</v>
      </c>
      <c r="B918" t="str">
        <f>VLOOKUP('SEDES DEFINITIVAS'!A918,'Listado EcoEscuelas  TCC'!A:AS,2,FALSE)</f>
        <v>Meta</v>
      </c>
      <c r="C918" t="str">
        <f>VLOOKUP(A918,'Listado EcoEscuelas  TCC'!A:AS,3,FALSE)</f>
        <v>Mapiripán</v>
      </c>
      <c r="D918" t="str">
        <f>VLOOKUP(A918,'Listado EcoEscuelas  TCC'!A:F,4,FALSE)</f>
        <v>CENTRO EDUCATIVO GUACAMAYAS</v>
      </c>
      <c r="E918" t="str">
        <f>VLOOKUP('SEDES DEFINITIVAS'!A918,'Listado EcoEscuelas  TCC'!A:F,5,FALSE)</f>
        <v>SEDE PRINCIPAL SAN FRANCISCO</v>
      </c>
      <c r="F918" s="113">
        <f>VLOOKUP('SEDES DEFINITIVAS'!A918,'Listado EcoEscuelas  TCC'!A:AS,41,FALSE)</f>
        <v>2</v>
      </c>
      <c r="G918" s="113" t="s">
        <v>25</v>
      </c>
    </row>
    <row r="919" spans="1:7">
      <c r="A919">
        <v>1476</v>
      </c>
      <c r="B919" t="str">
        <f>VLOOKUP('SEDES DEFINITIVAS'!A919,'Listado EcoEscuelas  TCC'!A:AS,2,FALSE)</f>
        <v>Meta</v>
      </c>
      <c r="C919" t="str">
        <f>VLOOKUP(A919,'Listado EcoEscuelas  TCC'!A:AS,3,FALSE)</f>
        <v>Mapiripán</v>
      </c>
      <c r="D919" t="str">
        <f>VLOOKUP(A919,'Listado EcoEscuelas  TCC'!A:F,4,FALSE)</f>
        <v>CENTRO EDUCATIVO GUACAMAYAS</v>
      </c>
      <c r="E919" t="str">
        <f>VLOOKUP('SEDES DEFINITIVAS'!A919,'Listado EcoEscuelas  TCC'!A:F,5,FALSE)</f>
        <v>SEDE SANTA HELENA</v>
      </c>
      <c r="F919" s="113">
        <f>VLOOKUP('SEDES DEFINITIVAS'!A919,'Listado EcoEscuelas  TCC'!A:AS,41,FALSE)</f>
        <v>2</v>
      </c>
      <c r="G919" s="113" t="s">
        <v>25</v>
      </c>
    </row>
    <row r="920" spans="1:7">
      <c r="A920">
        <v>1479</v>
      </c>
      <c r="B920" t="str">
        <f>VLOOKUP('SEDES DEFINITIVAS'!A920,'Listado EcoEscuelas  TCC'!A:AS,2,FALSE)</f>
        <v>Caquetá</v>
      </c>
      <c r="C920" t="str">
        <f>VLOOKUP(A920,'Listado EcoEscuelas  TCC'!A:AS,3,FALSE)</f>
        <v>Cartagena Del Chairá</v>
      </c>
      <c r="D920" t="str">
        <f>VLOOKUP(A920,'Listado EcoEscuelas  TCC'!A:F,4,FALSE)</f>
        <v>I.E. R. EL EDEN</v>
      </c>
      <c r="E920" t="str">
        <f>VLOOKUP('SEDES DEFINITIVAS'!A920,'Listado EcoEscuelas  TCC'!A:F,5,FALSE)</f>
        <v>LAS PISCINAS</v>
      </c>
      <c r="F920" s="113">
        <f>VLOOKUP('SEDES DEFINITIVAS'!A920,'Listado EcoEscuelas  TCC'!A:AS,41,FALSE)</f>
        <v>2</v>
      </c>
      <c r="G920" s="113" t="s">
        <v>25</v>
      </c>
    </row>
    <row r="921" spans="1:7">
      <c r="A921">
        <v>1480</v>
      </c>
      <c r="B921" t="str">
        <f>VLOOKUP('SEDES DEFINITIVAS'!A921,'Listado EcoEscuelas  TCC'!A:AS,2,FALSE)</f>
        <v>Caquetá</v>
      </c>
      <c r="C921" t="str">
        <f>VLOOKUP(A921,'Listado EcoEscuelas  TCC'!A:AS,3,FALSE)</f>
        <v>Solano</v>
      </c>
      <c r="D921" t="str">
        <f>VLOOKUP(A921,'Listado EcoEscuelas  TCC'!A:F,4,FALSE)</f>
        <v>I.E.R. INDIGENA COREGUAJE</v>
      </c>
      <c r="E921" t="str">
        <f>VLOOKUP('SEDES DEFINITIVAS'!A921,'Listado EcoEscuelas  TCC'!A:F,5,FALSE)</f>
        <v>INDIGENA SAN JOSE DEL CUERAZO</v>
      </c>
      <c r="F921" s="113">
        <f>VLOOKUP('SEDES DEFINITIVAS'!A921,'Listado EcoEscuelas  TCC'!A:AS,41,FALSE)</f>
        <v>2</v>
      </c>
      <c r="G921" s="113" t="s">
        <v>25</v>
      </c>
    </row>
    <row r="922" spans="1:7">
      <c r="A922">
        <v>1481</v>
      </c>
      <c r="B922" t="str">
        <f>VLOOKUP('SEDES DEFINITIVAS'!A922,'Listado EcoEscuelas  TCC'!A:AS,2,FALSE)</f>
        <v>Caquetá</v>
      </c>
      <c r="C922" t="str">
        <f>VLOOKUP(A922,'Listado EcoEscuelas  TCC'!A:AS,3,FALSE)</f>
        <v>Cartagena Del Chairá</v>
      </c>
      <c r="D922" t="str">
        <f>VLOOKUP(A922,'Listado EcoEscuelas  TCC'!A:F,4,FALSE)</f>
        <v>I.E. R. EL EDEN</v>
      </c>
      <c r="E922" t="str">
        <f>VLOOKUP('SEDES DEFINITIVAS'!A922,'Listado EcoEscuelas  TCC'!A:F,5,FALSE)</f>
        <v>LOS ESPEJOS</v>
      </c>
      <c r="F922" s="113">
        <f>VLOOKUP('SEDES DEFINITIVAS'!A922,'Listado EcoEscuelas  TCC'!A:AS,41,FALSE)</f>
        <v>1</v>
      </c>
      <c r="G922" s="113" t="s">
        <v>25</v>
      </c>
    </row>
    <row r="923" spans="1:7">
      <c r="A923">
        <v>1488</v>
      </c>
      <c r="B923" t="str">
        <f>VLOOKUP('SEDES DEFINITIVAS'!A923,'Listado EcoEscuelas  TCC'!A:AS,2,FALSE)</f>
        <v>Bolívar</v>
      </c>
      <c r="C923" t="str">
        <f>VLOOKUP(A923,'Listado EcoEscuelas  TCC'!A:AS,3,FALSE)</f>
        <v>Cartagena</v>
      </c>
      <c r="D923" t="str">
        <f>VLOOKUP(A923,'Listado EcoEscuelas  TCC'!A:F,4,FALSE)</f>
        <v>Institución Etnoeducativa del Archipiélago de San Bernardo</v>
      </c>
      <c r="E923" t="str">
        <f>VLOOKUP('SEDES DEFINITIVAS'!A923,'Listado EcoEscuelas  TCC'!A:F,5,FALSE)</f>
        <v xml:space="preserve">Sede Isla Múcura </v>
      </c>
      <c r="F923" s="113">
        <f>VLOOKUP('SEDES DEFINITIVAS'!A923,'Listado EcoEscuelas  TCC'!A:AS,41,FALSE)</f>
        <v>3</v>
      </c>
      <c r="G923" s="113" t="s">
        <v>25</v>
      </c>
    </row>
    <row r="924" spans="1:7">
      <c r="A924">
        <v>1489</v>
      </c>
      <c r="B924" t="str">
        <f>VLOOKUP('SEDES DEFINITIVAS'!A924,'Listado EcoEscuelas  TCC'!A:AS,2,FALSE)</f>
        <v>Nariño</v>
      </c>
      <c r="C924" t="str">
        <f>VLOOKUP(A924,'Listado EcoEscuelas  TCC'!A:AS,3,FALSE)</f>
        <v>El charco</v>
      </c>
      <c r="D924" t="str">
        <f>VLOOKUP(A924,'Listado EcoEscuelas  TCC'!A:F,4,FALSE)</f>
        <v>Institución Educativa El Bazán</v>
      </c>
      <c r="E924" t="str">
        <f>VLOOKUP('SEDES DEFINITIVAS'!A924,'Listado EcoEscuelas  TCC'!A:F,5,FALSE)</f>
        <v>IE El Bazan</v>
      </c>
      <c r="F924" s="113">
        <f>VLOOKUP('SEDES DEFINITIVAS'!A924,'Listado EcoEscuelas  TCC'!A:AS,41,FALSE)</f>
        <v>3</v>
      </c>
      <c r="G924" s="113" t="s">
        <v>25</v>
      </c>
    </row>
    <row r="925" spans="1:7">
      <c r="A925">
        <v>1496</v>
      </c>
      <c r="B925" t="str">
        <f>VLOOKUP('SEDES DEFINITIVAS'!A925,'Listado EcoEscuelas  TCC'!A:AS,2,FALSE)</f>
        <v>Cesar</v>
      </c>
      <c r="C925" t="str">
        <f>VLOOKUP(A925,'Listado EcoEscuelas  TCC'!A:AS,3,FALSE)</f>
        <v>Valledupar</v>
      </c>
      <c r="D925" t="str">
        <f>VLOOKUP(A925,'Listado EcoEscuelas  TCC'!A:F,4,FALSE)</f>
        <v>Institución Educativa Indígena Gun Aruwan</v>
      </c>
      <c r="E925" t="str">
        <f>VLOOKUP('SEDES DEFINITIVAS'!A925,'Listado EcoEscuelas  TCC'!A:F,5,FALSE)</f>
        <v>Gun Aruwan - Sede Principal</v>
      </c>
      <c r="F925" s="113">
        <f>VLOOKUP('SEDES DEFINITIVAS'!A925,'Listado EcoEscuelas  TCC'!A:AS,41,FALSE)</f>
        <v>3</v>
      </c>
      <c r="G925" s="113" t="s">
        <v>25</v>
      </c>
    </row>
    <row r="926" spans="1:7">
      <c r="A926">
        <v>1497</v>
      </c>
      <c r="B926" t="str">
        <f>VLOOKUP('SEDES DEFINITIVAS'!A926,'Listado EcoEscuelas  TCC'!A:AS,2,FALSE)</f>
        <v>Nariño</v>
      </c>
      <c r="C926" t="str">
        <f>VLOOKUP(A926,'Listado EcoEscuelas  TCC'!A:AS,3,FALSE)</f>
        <v>Ipiales</v>
      </c>
      <c r="D926" t="str">
        <f>VLOOKUP(A926,'Listado EcoEscuelas  TCC'!A:F,4,FALSE)</f>
        <v>Institución Educativa Técnica Agropecuaria El empalme</v>
      </c>
      <c r="E926" t="str">
        <f>VLOOKUP('SEDES DEFINITIVAS'!A926,'Listado EcoEscuelas  TCC'!A:F,5,FALSE)</f>
        <v>Institución Educativa Santa Lucia</v>
      </c>
      <c r="F926" s="113">
        <f>VLOOKUP('SEDES DEFINITIVAS'!A926,'Listado EcoEscuelas  TCC'!A:AS,41,FALSE)</f>
        <v>1</v>
      </c>
      <c r="G926" s="113" t="s">
        <v>25</v>
      </c>
    </row>
    <row r="927" spans="1:7">
      <c r="A927">
        <v>1498</v>
      </c>
      <c r="B927" t="str">
        <f>VLOOKUP('SEDES DEFINITIVAS'!A927,'Listado EcoEscuelas  TCC'!A:AS,2,FALSE)</f>
        <v>Nariño</v>
      </c>
      <c r="C927" t="str">
        <f>VLOOKUP(A927,'Listado EcoEscuelas  TCC'!A:AS,3,FALSE)</f>
        <v>El Charco</v>
      </c>
      <c r="D927" t="str">
        <f>VLOOKUP(A927,'Listado EcoEscuelas  TCC'!A:F,4,FALSE)</f>
        <v>I.E.R. El canal.</v>
      </c>
      <c r="E927" t="str">
        <f>VLOOKUP('SEDES DEFINITIVAS'!A927,'Listado EcoEscuelas  TCC'!A:F,5,FALSE)</f>
        <v>sede Campo alegre</v>
      </c>
      <c r="F927" s="113">
        <f>VLOOKUP('SEDES DEFINITIVAS'!A927,'Listado EcoEscuelas  TCC'!A:AS,41,FALSE)</f>
        <v>2</v>
      </c>
      <c r="G927" s="113" t="s">
        <v>25</v>
      </c>
    </row>
    <row r="928" spans="1:7">
      <c r="A928">
        <v>1499</v>
      </c>
      <c r="B928" t="str">
        <f>VLOOKUP('SEDES DEFINITIVAS'!A928,'Listado EcoEscuelas  TCC'!A:AS,2,FALSE)</f>
        <v>Magdalena</v>
      </c>
      <c r="C928" t="str">
        <f>VLOOKUP(A928,'Listado EcoEscuelas  TCC'!A:AS,3,FALSE)</f>
        <v>Santa Marta</v>
      </c>
      <c r="D928" t="str">
        <f>VLOOKUP(A928,'Listado EcoEscuelas  TCC'!A:F,4,FALSE)</f>
        <v>Institución Educativa Distrital Técnica de Minca</v>
      </c>
      <c r="E928" t="str">
        <f>VLOOKUP('SEDES DEFINITIVAS'!A928,'Listado EcoEscuelas  TCC'!A:F,5,FALSE)</f>
        <v>JOSE MANUEL BECERRA</v>
      </c>
      <c r="F928" s="113">
        <f>VLOOKUP('SEDES DEFINITIVAS'!A928,'Listado EcoEscuelas  TCC'!A:AS,41,FALSE)</f>
        <v>1</v>
      </c>
      <c r="G928" s="113" t="s">
        <v>25</v>
      </c>
    </row>
    <row r="929" spans="1:7">
      <c r="A929">
        <v>1502</v>
      </c>
      <c r="B929" t="str">
        <f>VLOOKUP('SEDES DEFINITIVAS'!A929,'Listado EcoEscuelas  TCC'!A:AS,2,FALSE)</f>
        <v>Magdalena</v>
      </c>
      <c r="C929" t="str">
        <f>VLOOKUP(A929,'Listado EcoEscuelas  TCC'!A:AS,3,FALSE)</f>
        <v>Fundación</v>
      </c>
      <c r="D929" t="str">
        <f>VLOOKUP(A929,'Listado EcoEscuelas  TCC'!A:F,4,FALSE)</f>
        <v>Institución educativa Departamental agropecuaria Juan Francisco Ospina</v>
      </c>
      <c r="E929" t="str">
        <f>VLOOKUP('SEDES DEFINITIVAS'!A929,'Listado EcoEscuelas  TCC'!A:F,5,FALSE)</f>
        <v>CRISTALINA ALTA</v>
      </c>
      <c r="F929" s="113">
        <f>VLOOKUP('SEDES DEFINITIVAS'!A929,'Listado EcoEscuelas  TCC'!A:AS,41,FALSE)</f>
        <v>1</v>
      </c>
      <c r="G929" s="113" t="s">
        <v>25</v>
      </c>
    </row>
    <row r="930" spans="1:7">
      <c r="A930">
        <v>1503</v>
      </c>
      <c r="B930" t="str">
        <f>VLOOKUP('SEDES DEFINITIVAS'!A930,'Listado EcoEscuelas  TCC'!A:AS,2,FALSE)</f>
        <v>Magdalena</v>
      </c>
      <c r="C930" t="str">
        <f>VLOOKUP(A930,'Listado EcoEscuelas  TCC'!A:AS,3,FALSE)</f>
        <v>Fundación</v>
      </c>
      <c r="D930" t="str">
        <f>VLOOKUP(A930,'Listado EcoEscuelas  TCC'!A:F,4,FALSE)</f>
        <v>Institución Indígena Educativa Pluricultural Kankawarwa</v>
      </c>
      <c r="E930" t="str">
        <f>VLOOKUP('SEDES DEFINITIVAS'!A930,'Listado EcoEscuelas  TCC'!A:F,5,FALSE)</f>
        <v>SEYNURWA</v>
      </c>
      <c r="F930" s="113">
        <f>VLOOKUP('SEDES DEFINITIVAS'!A930,'Listado EcoEscuelas  TCC'!A:AS,41,FALSE)</f>
        <v>3</v>
      </c>
      <c r="G930" s="113" t="s">
        <v>25</v>
      </c>
    </row>
    <row r="931" spans="1:7">
      <c r="A931">
        <v>1505</v>
      </c>
      <c r="B931" t="str">
        <f>VLOOKUP('SEDES DEFINITIVAS'!A931,'Listado EcoEscuelas  TCC'!A:AS,2,FALSE)</f>
        <v>Magdalena</v>
      </c>
      <c r="C931" t="str">
        <f>VLOOKUP(A931,'Listado EcoEscuelas  TCC'!A:AS,3,FALSE)</f>
        <v>Fundación</v>
      </c>
      <c r="D931" t="str">
        <f>VLOOKUP(A931,'Listado EcoEscuelas  TCC'!A:F,4,FALSE)</f>
        <v>Institución Indígena Educativa Pluricultural Kankawarwa</v>
      </c>
      <c r="E931" t="str">
        <f>VLOOKUP('SEDES DEFINITIVAS'!A931,'Listado EcoEscuelas  TCC'!A:F,5,FALSE)</f>
        <v>BUNKWANAWINGUMU</v>
      </c>
      <c r="F931" s="113">
        <f>VLOOKUP('SEDES DEFINITIVAS'!A931,'Listado EcoEscuelas  TCC'!A:AS,41,FALSE)</f>
        <v>3</v>
      </c>
      <c r="G931" s="113" t="s">
        <v>25</v>
      </c>
    </row>
    <row r="932" spans="1:7">
      <c r="A932">
        <v>1507</v>
      </c>
      <c r="B932" t="str">
        <f>VLOOKUP('SEDES DEFINITIVAS'!A932,'Listado EcoEscuelas  TCC'!A:AS,2,FALSE)</f>
        <v>Norte de Santander</v>
      </c>
      <c r="C932" t="str">
        <f>VLOOKUP(A932,'Listado EcoEscuelas  TCC'!A:AS,3,FALSE)</f>
        <v>Toledo</v>
      </c>
      <c r="D932" t="str">
        <f>VLOOKUP(A932,'Listado EcoEscuelas  TCC'!A:F,4,FALSE)</f>
        <v>CENTRO EDUCATIVO RURAL LA MESA</v>
      </c>
      <c r="E932" t="str">
        <f>VLOOKUP('SEDES DEFINITIVAS'!A932,'Listado EcoEscuelas  TCC'!A:F,5,FALSE)</f>
        <v>MURILLO</v>
      </c>
      <c r="F932" s="113">
        <f>VLOOKUP('SEDES DEFINITIVAS'!A932,'Listado EcoEscuelas  TCC'!A:AS,41,FALSE)</f>
        <v>1</v>
      </c>
      <c r="G932" s="113" t="s">
        <v>25</v>
      </c>
    </row>
    <row r="933" spans="1:7">
      <c r="A933">
        <v>1509</v>
      </c>
      <c r="B933" t="str">
        <f>VLOOKUP('SEDES DEFINITIVAS'!A933,'Listado EcoEscuelas  TCC'!A:AS,2,FALSE)</f>
        <v>Norte de Santander</v>
      </c>
      <c r="C933" t="str">
        <f>VLOOKUP(A933,'Listado EcoEscuelas  TCC'!A:AS,3,FALSE)</f>
        <v>Toledo</v>
      </c>
      <c r="D933" t="str">
        <f>VLOOKUP(A933,'Listado EcoEscuelas  TCC'!A:F,4,FALSE)</f>
        <v>CENTRO EDUCATIVO RURAL LA MESA</v>
      </c>
      <c r="E933" t="str">
        <f>VLOOKUP('SEDES DEFINITIVAS'!A933,'Listado EcoEscuelas  TCC'!A:F,5,FALSE)</f>
        <v>ALTO HERRERA</v>
      </c>
      <c r="F933" s="113">
        <f>VLOOKUP('SEDES DEFINITIVAS'!A933,'Listado EcoEscuelas  TCC'!A:AS,41,FALSE)</f>
        <v>1</v>
      </c>
      <c r="G933" s="113" t="s">
        <v>25</v>
      </c>
    </row>
    <row r="934" spans="1:7">
      <c r="A934">
        <v>1510</v>
      </c>
      <c r="B934" t="str">
        <f>VLOOKUP('SEDES DEFINITIVAS'!A934,'Listado EcoEscuelas  TCC'!A:AS,2,FALSE)</f>
        <v>Norte de Santander</v>
      </c>
      <c r="C934" t="str">
        <f>VLOOKUP(A934,'Listado EcoEscuelas  TCC'!A:AS,3,FALSE)</f>
        <v>Toledo</v>
      </c>
      <c r="D934" t="str">
        <f>VLOOKUP(A934,'Listado EcoEscuelas  TCC'!A:F,4,FALSE)</f>
        <v>CENTRO EDUCATIVO RURAL LA MESA</v>
      </c>
      <c r="E934" t="str">
        <f>VLOOKUP('SEDES DEFINITIVAS'!A934,'Listado EcoEscuelas  TCC'!A:F,5,FALSE)</f>
        <v>SAN ANTONIO</v>
      </c>
      <c r="F934" s="113">
        <f>VLOOKUP('SEDES DEFINITIVAS'!A934,'Listado EcoEscuelas  TCC'!A:AS,41,FALSE)</f>
        <v>1</v>
      </c>
      <c r="G934" s="113" t="s">
        <v>25</v>
      </c>
    </row>
    <row r="935" spans="1:7">
      <c r="A935">
        <v>1515</v>
      </c>
      <c r="B935" t="str">
        <f>VLOOKUP('SEDES DEFINITIVAS'!A935,'Listado EcoEscuelas  TCC'!A:AS,2,FALSE)</f>
        <v>Norte de Santander</v>
      </c>
      <c r="C935" t="str">
        <f>VLOOKUP(A935,'Listado EcoEscuelas  TCC'!A:AS,3,FALSE)</f>
        <v>Toledo</v>
      </c>
      <c r="D935" t="str">
        <f>VLOOKUP(A935,'Listado EcoEscuelas  TCC'!A:F,4,FALSE)</f>
        <v>I.E. GIBRALTAR</v>
      </c>
      <c r="E935" t="str">
        <f>VLOOKUP('SEDES DEFINITIVAS'!A935,'Listado EcoEscuelas  TCC'!A:F,5,FALSE)</f>
        <v>MARGUA</v>
      </c>
      <c r="F935" s="113">
        <f>VLOOKUP('SEDES DEFINITIVAS'!A935,'Listado EcoEscuelas  TCC'!A:AS,41,FALSE)</f>
        <v>1</v>
      </c>
      <c r="G935" s="113" t="s">
        <v>25</v>
      </c>
    </row>
    <row r="936" spans="1:7">
      <c r="A936">
        <v>1516</v>
      </c>
      <c r="B936" t="str">
        <f>VLOOKUP('SEDES DEFINITIVAS'!A936,'Listado EcoEscuelas  TCC'!A:AS,2,FALSE)</f>
        <v>Norte de Santander</v>
      </c>
      <c r="C936" t="str">
        <f>VLOOKUP(A936,'Listado EcoEscuelas  TCC'!A:AS,3,FALSE)</f>
        <v>Toledo</v>
      </c>
      <c r="D936" t="str">
        <f>VLOOKUP(A936,'Listado EcoEscuelas  TCC'!A:F,4,FALSE)</f>
        <v>I.E. GIBRALTAR</v>
      </c>
      <c r="E936" t="str">
        <f>VLOOKUP('SEDES DEFINITIVAS'!A936,'Listado EcoEscuelas  TCC'!A:F,5,FALSE)</f>
        <v>PEDRAZA</v>
      </c>
      <c r="F936" s="113">
        <f>VLOOKUP('SEDES DEFINITIVAS'!A936,'Listado EcoEscuelas  TCC'!A:AS,41,FALSE)</f>
        <v>1</v>
      </c>
      <c r="G936" s="113" t="s">
        <v>25</v>
      </c>
    </row>
    <row r="937" spans="1:7">
      <c r="A937">
        <v>1517</v>
      </c>
      <c r="B937" t="str">
        <f>VLOOKUP('SEDES DEFINITIVAS'!A937,'Listado EcoEscuelas  TCC'!A:AS,2,FALSE)</f>
        <v>Norte de Santander</v>
      </c>
      <c r="C937" t="str">
        <f>VLOOKUP(A937,'Listado EcoEscuelas  TCC'!A:AS,3,FALSE)</f>
        <v>Toledo</v>
      </c>
      <c r="D937" t="str">
        <f>VLOOKUP(A937,'Listado EcoEscuelas  TCC'!A:F,4,FALSE)</f>
        <v>I.E. GIBRALTAR</v>
      </c>
      <c r="E937" t="str">
        <f>VLOOKUP('SEDES DEFINITIVAS'!A937,'Listado EcoEscuelas  TCC'!A:F,5,FALSE)</f>
        <v>ALTO HORIZONTE</v>
      </c>
      <c r="F937" s="113">
        <f>VLOOKUP('SEDES DEFINITIVAS'!A937,'Listado EcoEscuelas  TCC'!A:AS,41,FALSE)</f>
        <v>1</v>
      </c>
      <c r="G937" s="113" t="s">
        <v>25</v>
      </c>
    </row>
    <row r="938" spans="1:7">
      <c r="A938">
        <v>1518</v>
      </c>
      <c r="B938" t="str">
        <f>VLOOKUP('SEDES DEFINITIVAS'!A938,'Listado EcoEscuelas  TCC'!A:AS,2,FALSE)</f>
        <v>Norte de Santander</v>
      </c>
      <c r="C938" t="str">
        <f>VLOOKUP(A938,'Listado EcoEscuelas  TCC'!A:AS,3,FALSE)</f>
        <v>Toledo</v>
      </c>
      <c r="D938" t="str">
        <f>VLOOKUP(A938,'Listado EcoEscuelas  TCC'!A:F,4,FALSE)</f>
        <v>I.E. GIBRALTAR</v>
      </c>
      <c r="E938" t="str">
        <f>VLOOKUP('SEDES DEFINITIVAS'!A938,'Listado EcoEscuelas  TCC'!A:F,5,FALSE)</f>
        <v>SANTA MARTA 2</v>
      </c>
      <c r="F938" s="113">
        <f>VLOOKUP('SEDES DEFINITIVAS'!A938,'Listado EcoEscuelas  TCC'!A:AS,41,FALSE)</f>
        <v>1</v>
      </c>
      <c r="G938" s="113" t="s">
        <v>25</v>
      </c>
    </row>
    <row r="939" spans="1:7">
      <c r="A939">
        <v>1521</v>
      </c>
      <c r="B939" t="str">
        <f>VLOOKUP('SEDES DEFINITIVAS'!A939,'Listado EcoEscuelas  TCC'!A:AS,2,FALSE)</f>
        <v>Norte de Santander</v>
      </c>
      <c r="C939" t="str">
        <f>VLOOKUP(A939,'Listado EcoEscuelas  TCC'!A:AS,3,FALSE)</f>
        <v>Toledo</v>
      </c>
      <c r="D939" t="str">
        <f>VLOOKUP(A939,'Listado EcoEscuelas  TCC'!A:F,4,FALSE)</f>
        <v>CENTRO EDUCATIVO RURAL SANTA BARBARA</v>
      </c>
      <c r="E939" t="str">
        <f>VLOOKUP('SEDES DEFINITIVAS'!A939,'Listado EcoEscuelas  TCC'!A:F,5,FALSE)</f>
        <v>BELÉN</v>
      </c>
      <c r="F939" s="113">
        <f>VLOOKUP('SEDES DEFINITIVAS'!A939,'Listado EcoEscuelas  TCC'!A:AS,41,FALSE)</f>
        <v>1</v>
      </c>
      <c r="G939" s="113" t="s">
        <v>25</v>
      </c>
    </row>
    <row r="940" spans="1:7">
      <c r="A940">
        <v>1529</v>
      </c>
      <c r="B940" t="str">
        <f>VLOOKUP('SEDES DEFINITIVAS'!A940,'Listado EcoEscuelas  TCC'!A:AS,2,FALSE)</f>
        <v>Magdalena</v>
      </c>
      <c r="C940" t="str">
        <f>VLOOKUP(A940,'Listado EcoEscuelas  TCC'!A:AS,3,FALSE)</f>
        <v>Ciénaga</v>
      </c>
      <c r="D940" t="str">
        <f>VLOOKUP(A940,'Listado EcoEscuelas  TCC'!A:F,4,FALSE)</f>
        <v>Institución Etnoeducativa Sebazhi</v>
      </c>
      <c r="E940" t="str">
        <f>VLOOKUP('SEDES DEFINITIVAS'!A940,'Listado EcoEscuelas  TCC'!A:F,5,FALSE)</f>
        <v>SETAMINAKA</v>
      </c>
      <c r="F940" s="113">
        <f>VLOOKUP('SEDES DEFINITIVAS'!A940,'Listado EcoEscuelas  TCC'!A:AS,41,FALSE)</f>
        <v>2</v>
      </c>
      <c r="G940" s="113" t="s">
        <v>25</v>
      </c>
    </row>
    <row r="941" spans="1:7">
      <c r="A941">
        <v>1531</v>
      </c>
      <c r="B941" t="str">
        <f>VLOOKUP('SEDES DEFINITIVAS'!A941,'Listado EcoEscuelas  TCC'!A:AS,2,FALSE)</f>
        <v>Putumayo</v>
      </c>
      <c r="C941" t="str">
        <f>VLOOKUP(A941,'Listado EcoEscuelas  TCC'!A:AS,3,FALSE)</f>
        <v>Puerto Asís</v>
      </c>
      <c r="D941" t="str">
        <f>VLOOKUP(A941,'Listado EcoEscuelas  TCC'!A:F,4,FALSE)</f>
        <v>IER SANTANA</v>
      </c>
      <c r="E941" t="str">
        <f>VLOOKUP('SEDES DEFINITIVAS'!A941,'Listado EcoEscuelas  TCC'!A:F,5,FALSE)</f>
        <v>ESCUELA RURAL MIXTA LA DIANA</v>
      </c>
      <c r="F941" s="113">
        <f>VLOOKUP('SEDES DEFINITIVAS'!A941,'Listado EcoEscuelas  TCC'!A:AS,41,FALSE)</f>
        <v>1</v>
      </c>
      <c r="G941" s="113" t="s">
        <v>25</v>
      </c>
    </row>
    <row r="942" spans="1:7">
      <c r="A942">
        <v>1532</v>
      </c>
      <c r="B942" t="str">
        <f>VLOOKUP('SEDES DEFINITIVAS'!A942,'Listado EcoEscuelas  TCC'!A:AS,2,FALSE)</f>
        <v>Putumayo</v>
      </c>
      <c r="C942" t="str">
        <f>VLOOKUP(A942,'Listado EcoEscuelas  TCC'!A:AS,3,FALSE)</f>
        <v>Puerto Guzman</v>
      </c>
      <c r="D942" t="str">
        <f>VLOOKUP(A942,'Listado EcoEscuelas  TCC'!A:F,4,FALSE)</f>
        <v>IER LAS PERLA</v>
      </c>
      <c r="E942" t="str">
        <f>VLOOKUP('SEDES DEFINITIVAS'!A942,'Listado EcoEscuelas  TCC'!A:F,5,FALSE)</f>
        <v>ESCUELA RURAL MIXTA BRASILIA</v>
      </c>
      <c r="F942" s="113">
        <f>VLOOKUP('SEDES DEFINITIVAS'!A942,'Listado EcoEscuelas  TCC'!A:AS,41,FALSE)</f>
        <v>1</v>
      </c>
      <c r="G942" s="113" t="s">
        <v>25</v>
      </c>
    </row>
    <row r="943" spans="1:7">
      <c r="A943">
        <v>1533</v>
      </c>
      <c r="B943" t="str">
        <f>VLOOKUP('SEDES DEFINITIVAS'!A943,'Listado EcoEscuelas  TCC'!A:AS,2,FALSE)</f>
        <v>Putumayo</v>
      </c>
      <c r="C943" t="str">
        <f>VLOOKUP(A943,'Listado EcoEscuelas  TCC'!A:AS,3,FALSE)</f>
        <v>Puerto Asís</v>
      </c>
      <c r="D943" t="str">
        <f>VLOOKUP(A943,'Listado EcoEscuelas  TCC'!A:F,4,FALSE)</f>
        <v>IER EL DANUBIO</v>
      </c>
      <c r="E943" t="str">
        <f>VLOOKUP('SEDES DEFINITIVAS'!A943,'Listado EcoEscuelas  TCC'!A:F,5,FALSE)</f>
        <v>ESUELA RURAL MIXTA LOS MILAGROS</v>
      </c>
      <c r="F943" s="113">
        <f>VLOOKUP('SEDES DEFINITIVAS'!A943,'Listado EcoEscuelas  TCC'!A:AS,41,FALSE)</f>
        <v>1</v>
      </c>
      <c r="G943" s="113" t="s">
        <v>25</v>
      </c>
    </row>
    <row r="944" spans="1:7">
      <c r="A944">
        <v>1534</v>
      </c>
      <c r="B944" t="str">
        <f>VLOOKUP('SEDES DEFINITIVAS'!A944,'Listado EcoEscuelas  TCC'!A:AS,2,FALSE)</f>
        <v>Putumayo</v>
      </c>
      <c r="C944" t="str">
        <f>VLOOKUP(A944,'Listado EcoEscuelas  TCC'!A:AS,3,FALSE)</f>
        <v>Puerto Asís</v>
      </c>
      <c r="D944" t="str">
        <f>VLOOKUP(A944,'Listado EcoEscuelas  TCC'!A:F,4,FALSE)</f>
        <v>IER. CAUCACIA</v>
      </c>
      <c r="E944" t="str">
        <f>VLOOKUP('SEDES DEFINITIVAS'!A944,'Listado EcoEscuelas  TCC'!A:F,5,FALSE)</f>
        <v>ESCUELA RURAL MIXTA EL PROGRESO</v>
      </c>
      <c r="F944" s="113">
        <f>VLOOKUP('SEDES DEFINITIVAS'!A944,'Listado EcoEscuelas  TCC'!A:AS,41,FALSE)</f>
        <v>1</v>
      </c>
      <c r="G944" s="113" t="s">
        <v>25</v>
      </c>
    </row>
    <row r="945" spans="1:7">
      <c r="A945">
        <v>1535</v>
      </c>
      <c r="B945" t="str">
        <f>VLOOKUP('SEDES DEFINITIVAS'!A945,'Listado EcoEscuelas  TCC'!A:AS,2,FALSE)</f>
        <v>Putumayo</v>
      </c>
      <c r="C945" t="str">
        <f>VLOOKUP(A945,'Listado EcoEscuelas  TCC'!A:AS,3,FALSE)</f>
        <v>Puerto Asís</v>
      </c>
      <c r="D945" t="str">
        <f>VLOOKUP(A945,'Listado EcoEscuelas  TCC'!A:F,4,FALSE)</f>
        <v>IER SANTANA</v>
      </c>
      <c r="E945" t="str">
        <f>VLOOKUP('SEDES DEFINITIVAS'!A945,'Listado EcoEscuelas  TCC'!A:F,5,FALSE)</f>
        <v>ESCUELA RURAL MIXTA LA CARMELA</v>
      </c>
      <c r="F945" s="113">
        <f>VLOOKUP('SEDES DEFINITIVAS'!A945,'Listado EcoEscuelas  TCC'!A:AS,41,FALSE)</f>
        <v>1</v>
      </c>
      <c r="G945" s="113" t="s">
        <v>25</v>
      </c>
    </row>
    <row r="946" spans="1:7">
      <c r="A946">
        <v>1536</v>
      </c>
      <c r="B946" t="str">
        <f>VLOOKUP('SEDES DEFINITIVAS'!A946,'Listado EcoEscuelas  TCC'!A:AS,2,FALSE)</f>
        <v>Putumayo</v>
      </c>
      <c r="C946" t="str">
        <f>VLOOKUP(A946,'Listado EcoEscuelas  TCC'!A:AS,3,FALSE)</f>
        <v>Puerto Asís</v>
      </c>
      <c r="D946" t="str">
        <f>VLOOKUP(A946,'Listado EcoEscuelas  TCC'!A:F,4,FALSE)</f>
        <v>IER SANTANA</v>
      </c>
      <c r="E946" t="str">
        <f>VLOOKUP('SEDES DEFINITIVAS'!A946,'Listado EcoEscuelas  TCC'!A:F,5,FALSE)</f>
        <v>ESCUELA RURAL MIXTA YARINAL</v>
      </c>
      <c r="F946" s="113">
        <f>VLOOKUP('SEDES DEFINITIVAS'!A946,'Listado EcoEscuelas  TCC'!A:AS,41,FALSE)</f>
        <v>1</v>
      </c>
      <c r="G946" s="113" t="s">
        <v>25</v>
      </c>
    </row>
    <row r="947" spans="1:7">
      <c r="A947">
        <v>1538</v>
      </c>
      <c r="B947" t="str">
        <f>VLOOKUP('SEDES DEFINITIVAS'!A947,'Listado EcoEscuelas  TCC'!A:AS,2,FALSE)</f>
        <v>Putumayo</v>
      </c>
      <c r="C947" t="str">
        <f>VLOOKUP(A947,'Listado EcoEscuelas  TCC'!A:AS,3,FALSE)</f>
        <v>Orito</v>
      </c>
      <c r="D947" t="str">
        <f>VLOOKUP(A947,'Listado EcoEscuelas  TCC'!A:F,4,FALSE)</f>
        <v>IER. UMADA WUARRARA</v>
      </c>
      <c r="E947" t="str">
        <f>VLOOKUP('SEDES DEFINITIVAS'!A947,'Listado EcoEscuelas  TCC'!A:F,5,FALSE)</f>
        <v>ESUELA RURAL MIXTA  KIPARA</v>
      </c>
      <c r="F947" s="113">
        <f>VLOOKUP('SEDES DEFINITIVAS'!A947,'Listado EcoEscuelas  TCC'!A:AS,41,FALSE)</f>
        <v>1</v>
      </c>
      <c r="G947" s="113" t="s">
        <v>25</v>
      </c>
    </row>
    <row r="948" spans="1:7">
      <c r="A948">
        <v>1539</v>
      </c>
      <c r="B948" t="str">
        <f>VLOOKUP('SEDES DEFINITIVAS'!A948,'Listado EcoEscuelas  TCC'!A:AS,2,FALSE)</f>
        <v>Putumayo</v>
      </c>
      <c r="C948" t="str">
        <f>VLOOKUP(A948,'Listado EcoEscuelas  TCC'!A:AS,3,FALSE)</f>
        <v>Orito</v>
      </c>
      <c r="D948" t="str">
        <f>VLOOKUP(A948,'Listado EcoEscuelas  TCC'!A:F,4,FALSE)</f>
        <v>IER. UMADA WUARRARA</v>
      </c>
      <c r="E948" t="str">
        <f>VLOOKUP('SEDES DEFINITIVAS'!A948,'Listado EcoEscuelas  TCC'!A:F,5,FALSE)</f>
        <v>ESCUELA RURAL MIXTA CRISTALINA (INTERNADO)</v>
      </c>
      <c r="F948" s="113">
        <f>VLOOKUP('SEDES DEFINITIVAS'!A948,'Listado EcoEscuelas  TCC'!A:AS,41,FALSE)</f>
        <v>3</v>
      </c>
      <c r="G948" s="113" t="s">
        <v>25</v>
      </c>
    </row>
    <row r="949" spans="1:7">
      <c r="A949">
        <v>1542</v>
      </c>
      <c r="B949" t="str">
        <f>VLOOKUP('SEDES DEFINITIVAS'!A949,'Listado EcoEscuelas  TCC'!A:AS,2,FALSE)</f>
        <v>Putumayo</v>
      </c>
      <c r="C949" t="str">
        <f>VLOOKUP(A949,'Listado EcoEscuelas  TCC'!A:AS,3,FALSE)</f>
        <v>Puerto Guzman</v>
      </c>
      <c r="D949" t="str">
        <f>VLOOKUP(A949,'Listado EcoEscuelas  TCC'!A:F,4,FALSE)</f>
        <v>IER LAS PERLA</v>
      </c>
      <c r="E949" t="str">
        <f>VLOOKUP('SEDES DEFINITIVAS'!A949,'Listado EcoEscuelas  TCC'!A:F,5,FALSE)</f>
        <v>ESCUELA RURAL MIXTA NORMANDIA</v>
      </c>
      <c r="F949" s="113">
        <f>VLOOKUP('SEDES DEFINITIVAS'!A949,'Listado EcoEscuelas  TCC'!A:AS,41,FALSE)</f>
        <v>1</v>
      </c>
      <c r="G949" s="113" t="s">
        <v>25</v>
      </c>
    </row>
    <row r="950" spans="1:7">
      <c r="A950">
        <v>1544</v>
      </c>
      <c r="B950" t="str">
        <f>VLOOKUP('SEDES DEFINITIVAS'!A950,'Listado EcoEscuelas  TCC'!A:AS,2,FALSE)</f>
        <v>Putumayo</v>
      </c>
      <c r="C950" t="str">
        <f>VLOOKUP(A950,'Listado EcoEscuelas  TCC'!A:AS,3,FALSE)</f>
        <v>San Miguel</v>
      </c>
      <c r="D950" t="str">
        <f>VLOOKUP(A950,'Listado EcoEscuelas  TCC'!A:F,4,FALSE)</f>
        <v>IER. EL AFILADOR</v>
      </c>
      <c r="E950" t="str">
        <f>VLOOKUP('SEDES DEFINITIVAS'!A950,'Listado EcoEscuelas  TCC'!A:F,5,FALSE)</f>
        <v>ESCUELA RURAL MIXTA BRISAS DE SAN MIGUEL</v>
      </c>
      <c r="F950" s="113">
        <f>VLOOKUP('SEDES DEFINITIVAS'!A950,'Listado EcoEscuelas  TCC'!A:AS,41,FALSE)</f>
        <v>1</v>
      </c>
      <c r="G950" s="113" t="s">
        <v>25</v>
      </c>
    </row>
    <row r="951" spans="1:7">
      <c r="A951">
        <v>1545</v>
      </c>
      <c r="B951" t="str">
        <f>VLOOKUP('SEDES DEFINITIVAS'!A951,'Listado EcoEscuelas  TCC'!A:AS,2,FALSE)</f>
        <v>Putumayo</v>
      </c>
      <c r="C951" t="str">
        <f>VLOOKUP(A951,'Listado EcoEscuelas  TCC'!A:AS,3,FALSE)</f>
        <v>San Miguel</v>
      </c>
      <c r="D951" t="str">
        <f>VLOOKUP(A951,'Listado EcoEscuelas  TCC'!A:F,4,FALSE)</f>
        <v>IER. EL AFILADOR</v>
      </c>
      <c r="E951" t="str">
        <f>VLOOKUP('SEDES DEFINITIVAS'!A951,'Listado EcoEscuelas  TCC'!A:F,5,FALSE)</f>
        <v>ESCUELA MIXTA RURAL LAS LOMAS </v>
      </c>
      <c r="F951" s="113">
        <f>VLOOKUP('SEDES DEFINITIVAS'!A951,'Listado EcoEscuelas  TCC'!A:AS,41,FALSE)</f>
        <v>1</v>
      </c>
      <c r="G951" s="113" t="s">
        <v>25</v>
      </c>
    </row>
    <row r="952" spans="1:7">
      <c r="A952">
        <v>1546</v>
      </c>
      <c r="B952" t="str">
        <f>VLOOKUP('SEDES DEFINITIVAS'!A952,'Listado EcoEscuelas  TCC'!A:AS,2,FALSE)</f>
        <v>Putumayo</v>
      </c>
      <c r="C952" t="str">
        <f>VLOOKUP(A952,'Listado EcoEscuelas  TCC'!A:AS,3,FALSE)</f>
        <v>San Miguel</v>
      </c>
      <c r="D952" t="str">
        <f>VLOOKUP(A952,'Listado EcoEscuelas  TCC'!A:F,4,FALSE)</f>
        <v>IER. EL AFILADOR</v>
      </c>
      <c r="E952" t="str">
        <f>VLOOKUP('SEDES DEFINITIVAS'!A952,'Listado EcoEscuelas  TCC'!A:F,5,FALSE)</f>
        <v>SEDE  PRINCIPAL IER EL AFILADOR</v>
      </c>
      <c r="F952" s="113">
        <f>VLOOKUP('SEDES DEFINITIVAS'!A952,'Listado EcoEscuelas  TCC'!A:AS,41,FALSE)</f>
        <v>1</v>
      </c>
      <c r="G952" s="113" t="s">
        <v>25</v>
      </c>
    </row>
    <row r="953" spans="1:7">
      <c r="A953">
        <v>1547</v>
      </c>
      <c r="B953" t="str">
        <f>VLOOKUP('SEDES DEFINITIVAS'!A953,'Listado EcoEscuelas  TCC'!A:AS,2,FALSE)</f>
        <v>Putumayo</v>
      </c>
      <c r="C953" t="str">
        <f>VLOOKUP(A953,'Listado EcoEscuelas  TCC'!A:AS,3,FALSE)</f>
        <v>San Miguel</v>
      </c>
      <c r="D953" t="str">
        <f>VLOOKUP(A953,'Listado EcoEscuelas  TCC'!A:F,4,FALSE)</f>
        <v>IER EL SABALO </v>
      </c>
      <c r="E953" t="str">
        <f>VLOOKUP('SEDES DEFINITIVAS'!A953,'Listado EcoEscuelas  TCC'!A:F,5,FALSE)</f>
        <v>SEDE PRINCIPAL </v>
      </c>
      <c r="F953" s="113">
        <f>VLOOKUP('SEDES DEFINITIVAS'!A953,'Listado EcoEscuelas  TCC'!A:AS,41,FALSE)</f>
        <v>3</v>
      </c>
      <c r="G953" s="113" t="s">
        <v>25</v>
      </c>
    </row>
    <row r="954" spans="1:7">
      <c r="A954">
        <v>1548</v>
      </c>
      <c r="B954" t="str">
        <f>VLOOKUP('SEDES DEFINITIVAS'!A954,'Listado EcoEscuelas  TCC'!A:AS,2,FALSE)</f>
        <v>Putumayo</v>
      </c>
      <c r="C954" t="str">
        <f>VLOOKUP(A954,'Listado EcoEscuelas  TCC'!A:AS,3,FALSE)</f>
        <v>San Miguel</v>
      </c>
      <c r="D954" t="str">
        <f>VLOOKUP(A954,'Listado EcoEscuelas  TCC'!A:F,4,FALSE)</f>
        <v>IER EL SABALO </v>
      </c>
      <c r="E954" t="str">
        <f>VLOOKUP('SEDES DEFINITIVAS'!A954,'Listado EcoEscuelas  TCC'!A:F,5,FALSE)</f>
        <v>ESCUELA RURAL MIXTA NUESTRA SEÑORA DEL ROSARIO</v>
      </c>
      <c r="F954" s="113">
        <f>VLOOKUP('SEDES DEFINITIVAS'!A954,'Listado EcoEscuelas  TCC'!A:AS,41,FALSE)</f>
        <v>1</v>
      </c>
      <c r="G954" s="113" t="s">
        <v>25</v>
      </c>
    </row>
    <row r="955" spans="1:7">
      <c r="A955">
        <v>1549</v>
      </c>
      <c r="B955" t="str">
        <f>VLOOKUP('SEDES DEFINITIVAS'!A955,'Listado EcoEscuelas  TCC'!A:AS,2,FALSE)</f>
        <v>Putumayo</v>
      </c>
      <c r="C955" t="str">
        <f>VLOOKUP(A955,'Listado EcoEscuelas  TCC'!A:AS,3,FALSE)</f>
        <v>San Miguel</v>
      </c>
      <c r="D955" t="str">
        <f>VLOOKUP(A955,'Listado EcoEscuelas  TCC'!A:F,4,FALSE)</f>
        <v>IER EL SABALO </v>
      </c>
      <c r="E955" t="str">
        <f>VLOOKUP('SEDES DEFINITIVAS'!A955,'Listado EcoEscuelas  TCC'!A:F,5,FALSE)</f>
        <v>ESCUELA RURAL MIXTA TRES ISLAS </v>
      </c>
      <c r="F955" s="113">
        <f>VLOOKUP('SEDES DEFINITIVAS'!A955,'Listado EcoEscuelas  TCC'!A:AS,41,FALSE)</f>
        <v>1</v>
      </c>
      <c r="G955" s="113" t="s">
        <v>25</v>
      </c>
    </row>
    <row r="956" spans="1:7">
      <c r="A956">
        <v>1550</v>
      </c>
      <c r="B956" t="str">
        <f>VLOOKUP('SEDES DEFINITIVAS'!A956,'Listado EcoEscuelas  TCC'!A:AS,2,FALSE)</f>
        <v>Putumayo</v>
      </c>
      <c r="C956" t="str">
        <f>VLOOKUP(A956,'Listado EcoEscuelas  TCC'!A:AS,3,FALSE)</f>
        <v>San Miguel</v>
      </c>
      <c r="D956" t="str">
        <f>VLOOKUP(A956,'Listado EcoEscuelas  TCC'!A:F,4,FALSE)</f>
        <v>IER EL SABALO </v>
      </c>
      <c r="E956" t="str">
        <f>VLOOKUP('SEDES DEFINITIVAS'!A956,'Listado EcoEscuelas  TCC'!A:F,5,FALSE)</f>
        <v>ESCUELA RURAL MIXTA SANTA INES  DEL BETANO</v>
      </c>
      <c r="F956" s="113">
        <f>VLOOKUP('SEDES DEFINITIVAS'!A956,'Listado EcoEscuelas  TCC'!A:AS,41,FALSE)</f>
        <v>1</v>
      </c>
      <c r="G956" s="113" t="s">
        <v>25</v>
      </c>
    </row>
    <row r="957" spans="1:7">
      <c r="A957">
        <v>1551</v>
      </c>
      <c r="B957" t="str">
        <f>VLOOKUP('SEDES DEFINITIVAS'!A957,'Listado EcoEscuelas  TCC'!A:AS,2,FALSE)</f>
        <v>Putumayo</v>
      </c>
      <c r="C957" t="str">
        <f>VLOOKUP(A957,'Listado EcoEscuelas  TCC'!A:AS,3,FALSE)</f>
        <v>San Miguel</v>
      </c>
      <c r="D957" t="str">
        <f>VLOOKUP(A957,'Listado EcoEscuelas  TCC'!A:F,4,FALSE)</f>
        <v>IER EL SABALO </v>
      </c>
      <c r="E957" t="str">
        <f>VLOOKUP('SEDES DEFINITIVAS'!A957,'Listado EcoEscuelas  TCC'!A:F,5,FALSE)</f>
        <v>ESCUELA RURAL MIXTA SAN LORENZO</v>
      </c>
      <c r="F957" s="113">
        <f>VLOOKUP('SEDES DEFINITIVAS'!A957,'Listado EcoEscuelas  TCC'!A:AS,41,FALSE)</f>
        <v>1</v>
      </c>
      <c r="G957" s="113" t="s">
        <v>25</v>
      </c>
    </row>
    <row r="958" spans="1:7">
      <c r="A958">
        <v>1552</v>
      </c>
      <c r="B958" t="str">
        <f>VLOOKUP('SEDES DEFINITIVAS'!A958,'Listado EcoEscuelas  TCC'!A:AS,2,FALSE)</f>
        <v>Putumayo</v>
      </c>
      <c r="C958" t="str">
        <f>VLOOKUP(A958,'Listado EcoEscuelas  TCC'!A:AS,3,FALSE)</f>
        <v>San Miguel</v>
      </c>
      <c r="D958" t="str">
        <f>VLOOKUP(A958,'Listado EcoEscuelas  TCC'!A:F,4,FALSE)</f>
        <v>IER EL SABALO </v>
      </c>
      <c r="E958" t="str">
        <f>VLOOKUP('SEDES DEFINITIVAS'!A958,'Listado EcoEscuelas  TCC'!A:F,5,FALSE)</f>
        <v>ESCUELA RURAL MIXTA LA CAUCANITA</v>
      </c>
      <c r="F958" s="113">
        <f>VLOOKUP('SEDES DEFINITIVAS'!A958,'Listado EcoEscuelas  TCC'!A:AS,41,FALSE)</f>
        <v>2</v>
      </c>
      <c r="G958" s="113" t="s">
        <v>25</v>
      </c>
    </row>
    <row r="959" spans="1:7">
      <c r="A959">
        <v>1553</v>
      </c>
      <c r="B959" t="str">
        <f>VLOOKUP('SEDES DEFINITIVAS'!A959,'Listado EcoEscuelas  TCC'!A:AS,2,FALSE)</f>
        <v>Putumayo</v>
      </c>
      <c r="C959" t="str">
        <f>VLOOKUP(A959,'Listado EcoEscuelas  TCC'!A:AS,3,FALSE)</f>
        <v>San Miguel</v>
      </c>
      <c r="D959" t="str">
        <f>VLOOKUP(A959,'Listado EcoEscuelas  TCC'!A:F,4,FALSE)</f>
        <v>IER. JORDAN ORTIZ</v>
      </c>
      <c r="E959" t="str">
        <f>VLOOKUP('SEDES DEFINITIVAS'!A959,'Listado EcoEscuelas  TCC'!A:F,5,FALSE)</f>
        <v> ESC RUR MIX SANTA HELENA-NUEVA ESPERANZA</v>
      </c>
      <c r="F959" s="113">
        <f>VLOOKUP('SEDES DEFINITIVAS'!A959,'Listado EcoEscuelas  TCC'!A:AS,41,FALSE)</f>
        <v>1</v>
      </c>
      <c r="G959" s="113" t="s">
        <v>25</v>
      </c>
    </row>
    <row r="960" spans="1:7">
      <c r="A960">
        <v>1554</v>
      </c>
      <c r="B960" t="str">
        <f>VLOOKUP('SEDES DEFINITIVAS'!A960,'Listado EcoEscuelas  TCC'!A:AS,2,FALSE)</f>
        <v>Nariño</v>
      </c>
      <c r="C960" t="str">
        <f>VLOOKUP(A960,'Listado EcoEscuelas  TCC'!A:AS,3,FALSE)</f>
        <v>Magüí (Payan)</v>
      </c>
      <c r="D960" t="str">
        <f>VLOOKUP(A960,'Listado EcoEscuelas  TCC'!A:F,4,FALSE)</f>
        <v>I.E. LAS LAJAS</v>
      </c>
      <c r="E960" t="str">
        <f>VLOOKUP('SEDES DEFINITIVAS'!A960,'Listado EcoEscuelas  TCC'!A:F,5,FALSE)</f>
        <v>SEDE 15 CUALALA</v>
      </c>
      <c r="F960" s="113">
        <f>VLOOKUP('SEDES DEFINITIVAS'!A960,'Listado EcoEscuelas  TCC'!A:AS,41,FALSE)</f>
        <v>2</v>
      </c>
      <c r="G960" s="113" t="s">
        <v>25</v>
      </c>
    </row>
    <row r="961" spans="1:7">
      <c r="A961">
        <v>1555</v>
      </c>
      <c r="B961" t="str">
        <f>VLOOKUP('SEDES DEFINITIVAS'!A961,'Listado EcoEscuelas  TCC'!A:AS,2,FALSE)</f>
        <v>Nariño</v>
      </c>
      <c r="C961" t="str">
        <f>VLOOKUP(A961,'Listado EcoEscuelas  TCC'!A:AS,3,FALSE)</f>
        <v>Magüí (Payan)</v>
      </c>
      <c r="D961" t="str">
        <f>VLOOKUP(A961,'Listado EcoEscuelas  TCC'!A:F,4,FALSE)</f>
        <v>I.E. LAS LAJAS</v>
      </c>
      <c r="E961" t="str">
        <f>VLOOKUP('SEDES DEFINITIVAS'!A961,'Listado EcoEscuelas  TCC'!A:F,5,FALSE)</f>
        <v>SEDE PRINCIAL</v>
      </c>
      <c r="F961" s="113">
        <f>VLOOKUP('SEDES DEFINITIVAS'!A961,'Listado EcoEscuelas  TCC'!A:AS,41,FALSE)</f>
        <v>3</v>
      </c>
      <c r="G961" s="113" t="s">
        <v>25</v>
      </c>
    </row>
    <row r="962" spans="1:7">
      <c r="A962">
        <v>1558</v>
      </c>
      <c r="B962" t="str">
        <f>VLOOKUP('SEDES DEFINITIVAS'!A962,'Listado EcoEscuelas  TCC'!A:AS,2,FALSE)</f>
        <v>Magdalena</v>
      </c>
      <c r="C962" t="str">
        <f>VLOOKUP(A962,'Listado EcoEscuelas  TCC'!A:AS,3,FALSE)</f>
        <v>Aracataca</v>
      </c>
      <c r="D962" t="str">
        <f>VLOOKUP(A962,'Listado EcoEscuelas  TCC'!A:F,4,FALSE)</f>
        <v>GUNMAKU</v>
      </c>
      <c r="E962" t="str">
        <f>VLOOKUP('SEDES DEFINITIVAS'!A962,'Listado EcoEscuelas  TCC'!A:F,5,FALSE)</f>
        <v>La Y de Cerro Azul</v>
      </c>
      <c r="F962" s="113">
        <f>VLOOKUP('SEDES DEFINITIVAS'!A962,'Listado EcoEscuelas  TCC'!A:AS,41,FALSE)</f>
        <v>1</v>
      </c>
      <c r="G962" s="113" t="s">
        <v>25</v>
      </c>
    </row>
    <row r="963" spans="1:7">
      <c r="A963">
        <v>1564</v>
      </c>
      <c r="B963" t="str">
        <f>VLOOKUP('SEDES DEFINITIVAS'!A963,'Listado EcoEscuelas  TCC'!A:AS,2,FALSE)</f>
        <v>Huila</v>
      </c>
      <c r="C963" t="str">
        <f>VLOOKUP(A963,'Listado EcoEscuelas  TCC'!A:AS,3,FALSE)</f>
        <v>San Agustín</v>
      </c>
      <c r="D963" t="str">
        <f>VLOOKUP(A963,'Listado EcoEscuelas  TCC'!A:F,4,FALSE)</f>
        <v>I.E. Puerto Quinchana</v>
      </c>
      <c r="E963" t="str">
        <f>VLOOKUP('SEDES DEFINITIVAS'!A963,'Listado EcoEscuelas  TCC'!A:F,5,FALSE)</f>
        <v>Sede Yarumal</v>
      </c>
      <c r="F963" s="113">
        <f>VLOOKUP('SEDES DEFINITIVAS'!A963,'Listado EcoEscuelas  TCC'!A:AS,41,FALSE)</f>
        <v>1</v>
      </c>
      <c r="G963" s="113" t="s">
        <v>25</v>
      </c>
    </row>
    <row r="964" spans="1:7">
      <c r="A964">
        <v>1566</v>
      </c>
      <c r="B964" t="str">
        <f>VLOOKUP('SEDES DEFINITIVAS'!A964,'Listado EcoEscuelas  TCC'!A:AS,2,FALSE)</f>
        <v>Huila</v>
      </c>
      <c r="C964" t="str">
        <f>VLOOKUP(A964,'Listado EcoEscuelas  TCC'!A:AS,3,FALSE)</f>
        <v>San Agustín</v>
      </c>
      <c r="D964" t="str">
        <f>VLOOKUP(A964,'Listado EcoEscuelas  TCC'!A:F,4,FALSE)</f>
        <v>I. E. Puerto Quinchana</v>
      </c>
      <c r="E964" t="str">
        <f>VLOOKUP('SEDES DEFINITIVAS'!A964,'Listado EcoEscuelas  TCC'!A:F,5,FALSE)</f>
        <v>Sede Alto Quinchana</v>
      </c>
      <c r="F964" s="113">
        <f>VLOOKUP('SEDES DEFINITIVAS'!A964,'Listado EcoEscuelas  TCC'!A:AS,41,FALSE)</f>
        <v>1</v>
      </c>
      <c r="G964" s="113" t="s">
        <v>25</v>
      </c>
    </row>
    <row r="965" spans="1:7">
      <c r="A965">
        <v>1567</v>
      </c>
      <c r="B965" t="str">
        <f>VLOOKUP('SEDES DEFINITIVAS'!A965,'Listado EcoEscuelas  TCC'!A:AS,2,FALSE)</f>
        <v>Norte de Santander</v>
      </c>
      <c r="C965" t="str">
        <f>VLOOKUP(A965,'Listado EcoEscuelas  TCC'!A:AS,3,FALSE)</f>
        <v>Chitagá</v>
      </c>
      <c r="D965" t="str">
        <f>VLOOKUP(A965,'Listado EcoEscuelas  TCC'!A:F,4,FALSE)</f>
        <v>CENTRO EDUCATIVO RURAL PRESIDENTE</v>
      </c>
      <c r="E965" t="str">
        <f>VLOOKUP('SEDES DEFINITIVAS'!A965,'Listado EcoEscuelas  TCC'!A:F,5,FALSE)</f>
        <v>SEDE CARVAJAL</v>
      </c>
      <c r="F965" s="113">
        <f>VLOOKUP('SEDES DEFINITIVAS'!A965,'Listado EcoEscuelas  TCC'!A:AS,41,FALSE)</f>
        <v>1</v>
      </c>
      <c r="G965" s="113" t="s">
        <v>25</v>
      </c>
    </row>
    <row r="966" spans="1:7">
      <c r="A966">
        <v>1568</v>
      </c>
      <c r="B966" t="str">
        <f>VLOOKUP('SEDES DEFINITIVAS'!A966,'Listado EcoEscuelas  TCC'!A:AS,2,FALSE)</f>
        <v>Norte de Santander</v>
      </c>
      <c r="C966" t="str">
        <f>VLOOKUP(A966,'Listado EcoEscuelas  TCC'!A:AS,3,FALSE)</f>
        <v>Chitagá</v>
      </c>
      <c r="D966" t="str">
        <f>VLOOKUP(A966,'Listado EcoEscuelas  TCC'!A:F,4,FALSE)</f>
        <v>CENTRO EDUCATIVO RURAL PRESIDENTE</v>
      </c>
      <c r="E966" t="str">
        <f>VLOOKUP('SEDES DEFINITIVAS'!A966,'Listado EcoEscuelas  TCC'!A:F,5,FALSE)</f>
        <v>SEDE CORNEJO</v>
      </c>
      <c r="F966" s="113">
        <f>VLOOKUP('SEDES DEFINITIVAS'!A966,'Listado EcoEscuelas  TCC'!A:AS,41,FALSE)</f>
        <v>1</v>
      </c>
      <c r="G966" s="113" t="s">
        <v>25</v>
      </c>
    </row>
    <row r="967" spans="1:7">
      <c r="A967">
        <v>1569</v>
      </c>
      <c r="B967" t="str">
        <f>VLOOKUP('SEDES DEFINITIVAS'!A967,'Listado EcoEscuelas  TCC'!A:AS,2,FALSE)</f>
        <v>Norte de Santander</v>
      </c>
      <c r="C967" t="str">
        <f>VLOOKUP(A967,'Listado EcoEscuelas  TCC'!A:AS,3,FALSE)</f>
        <v>Chitagá</v>
      </c>
      <c r="D967" t="str">
        <f>VLOOKUP(A967,'Listado EcoEscuelas  TCC'!A:F,4,FALSE)</f>
        <v>CENTRO EDUCATIVO RURAL TANE</v>
      </c>
      <c r="E967" t="str">
        <f>VLOOKUP('SEDES DEFINITIVAS'!A967,'Listado EcoEscuelas  TCC'!A:F,5,FALSE)</f>
        <v>SEDE TANE</v>
      </c>
      <c r="F967" s="113">
        <f>VLOOKUP('SEDES DEFINITIVAS'!A967,'Listado EcoEscuelas  TCC'!A:AS,41,FALSE)</f>
        <v>2</v>
      </c>
      <c r="G967" s="113" t="s">
        <v>25</v>
      </c>
    </row>
    <row r="968" spans="1:7">
      <c r="A968">
        <v>1571</v>
      </c>
      <c r="B968" t="str">
        <f>VLOOKUP('SEDES DEFINITIVAS'!A968,'Listado EcoEscuelas  TCC'!A:AS,2,FALSE)</f>
        <v>Cesar</v>
      </c>
      <c r="C968" t="str">
        <f>VLOOKUP(A968,'Listado EcoEscuelas  TCC'!A:AS,3,FALSE)</f>
        <v>Pueblo Bello</v>
      </c>
      <c r="D968" t="str">
        <f>VLOOKUP(A968,'Listado EcoEscuelas  TCC'!A:F,4,FALSE)</f>
        <v>CENTRO EDUCATIVO DIONISIA ALFARO</v>
      </c>
      <c r="E968" t="str">
        <f>VLOOKUP('SEDES DEFINITIVAS'!A968,'Listado EcoEscuelas  TCC'!A:F,5,FALSE)</f>
        <v>GUNGEKUTUN</v>
      </c>
      <c r="F968" s="113">
        <f>VLOOKUP('SEDES DEFINITIVAS'!A968,'Listado EcoEscuelas  TCC'!A:AS,41,FALSE)</f>
        <v>1</v>
      </c>
      <c r="G968" s="113" t="s">
        <v>25</v>
      </c>
    </row>
    <row r="969" spans="1:7">
      <c r="A969">
        <v>1573</v>
      </c>
      <c r="B969" t="str">
        <f>VLOOKUP('SEDES DEFINITIVAS'!A969,'Listado EcoEscuelas  TCC'!A:AS,2,FALSE)</f>
        <v>Magdalena</v>
      </c>
      <c r="C969" t="str">
        <f>VLOOKUP(A969,'Listado EcoEscuelas  TCC'!A:AS,3,FALSE)</f>
        <v>Ciénaga</v>
      </c>
      <c r="D969" t="str">
        <f>VLOOKUP(A969,'Listado EcoEscuelas  TCC'!A:F,4,FALSE)</f>
        <v>I.E.R KOGUI SEBANZHI</v>
      </c>
      <c r="E969" t="str">
        <f>VLOOKUP('SEDES DEFINITIVAS'!A969,'Listado EcoEscuelas  TCC'!A:F,5,FALSE)</f>
        <v>TUNUÑGAXA</v>
      </c>
      <c r="F969" s="113">
        <f>VLOOKUP('SEDES DEFINITIVAS'!A969,'Listado EcoEscuelas  TCC'!A:AS,41,FALSE)</f>
        <v>1</v>
      </c>
      <c r="G969" s="113" t="s">
        <v>25</v>
      </c>
    </row>
    <row r="970" spans="1:7">
      <c r="A970">
        <v>1574</v>
      </c>
      <c r="B970" t="str">
        <f>VLOOKUP('SEDES DEFINITIVAS'!A970,'Listado EcoEscuelas  TCC'!A:AS,2,FALSE)</f>
        <v>Magdalena</v>
      </c>
      <c r="C970" t="str">
        <f>VLOOKUP(A970,'Listado EcoEscuelas  TCC'!A:AS,3,FALSE)</f>
        <v>Ciénaga</v>
      </c>
      <c r="D970" t="str">
        <f>VLOOKUP(A970,'Listado EcoEscuelas  TCC'!A:F,4,FALSE)</f>
        <v>I.E.R SAN PEDRO DE LA SIERRA</v>
      </c>
      <c r="E970" t="str">
        <f>VLOOKUP('SEDES DEFINITIVAS'!A970,'Listado EcoEscuelas  TCC'!A:F,5,FALSE)</f>
        <v>NUEVO MUNDO 2</v>
      </c>
      <c r="F970" s="113">
        <f>VLOOKUP('SEDES DEFINITIVAS'!A970,'Listado EcoEscuelas  TCC'!A:AS,41,FALSE)</f>
        <v>1</v>
      </c>
      <c r="G970" s="113" t="s">
        <v>25</v>
      </c>
    </row>
    <row r="971" spans="1:7">
      <c r="A971">
        <v>1575</v>
      </c>
      <c r="B971" t="str">
        <f>VLOOKUP('SEDES DEFINITIVAS'!A971,'Listado EcoEscuelas  TCC'!A:AS,2,FALSE)</f>
        <v>Caquetá</v>
      </c>
      <c r="C971" t="str">
        <f>VLOOKUP(A971,'Listado EcoEscuelas  TCC'!A:AS,3,FALSE)</f>
        <v>Puerto Rico</v>
      </c>
      <c r="D971" t="str">
        <f>VLOOKUP(A971,'Listado EcoEscuelas  TCC'!A:F,4,FALSE)</f>
        <v>I.E. R. Jorge Eliecer Gaitan</v>
      </c>
      <c r="E971" t="str">
        <f>VLOOKUP('SEDES DEFINITIVAS'!A971,'Listado EcoEscuelas  TCC'!A:F,5,FALSE)</f>
        <v>Risaralda</v>
      </c>
      <c r="F971" s="113">
        <f>VLOOKUP('SEDES DEFINITIVAS'!A971,'Listado EcoEscuelas  TCC'!A:AS,41,FALSE)</f>
        <v>1</v>
      </c>
      <c r="G971" s="113" t="s">
        <v>25</v>
      </c>
    </row>
    <row r="972" spans="1:7">
      <c r="A972">
        <v>1580</v>
      </c>
      <c r="B972" t="str">
        <f>VLOOKUP('SEDES DEFINITIVAS'!A972,'Listado EcoEscuelas  TCC'!A:AS,2,FALSE)</f>
        <v>Boyacá</v>
      </c>
      <c r="C972" t="str">
        <f>VLOOKUP(A972,'Listado EcoEscuelas  TCC'!A:AS,3,FALSE)</f>
        <v>Mongua</v>
      </c>
      <c r="D972" t="str">
        <f>VLOOKUP(A972,'Listado EcoEscuelas  TCC'!A:F,4,FALSE)</f>
        <v>I.E. LIZANDRO CELI</v>
      </c>
      <c r="E972" t="str">
        <f>VLOOKUP('SEDES DEFINITIVAS'!A972,'Listado EcoEscuelas  TCC'!A:F,5,FALSE)</f>
        <v xml:space="preserve">PALO ARMADO </v>
      </c>
      <c r="F972" s="113">
        <f>VLOOKUP('SEDES DEFINITIVAS'!A972,'Listado EcoEscuelas  TCC'!A:AS,41,FALSE)</f>
        <v>1</v>
      </c>
      <c r="G972" s="113" t="s">
        <v>25</v>
      </c>
    </row>
    <row r="973" spans="1:7">
      <c r="A973">
        <v>1583</v>
      </c>
      <c r="B973" t="str">
        <f>VLOOKUP('SEDES DEFINITIVAS'!A973,'Listado EcoEscuelas  TCC'!A:AS,2,FALSE)</f>
        <v>Norte de Santander</v>
      </c>
      <c r="C973" t="str">
        <f>VLOOKUP(A973,'Listado EcoEscuelas  TCC'!A:AS,3,FALSE)</f>
        <v>Tibú</v>
      </c>
      <c r="D973" t="str">
        <f>VLOOKUP(A973,'Listado EcoEscuelas  TCC'!A:F,4,FALSE)</f>
        <v>INSTITUCION EDUCATIVA RURAL LA SERPENTINA</v>
      </c>
      <c r="E973" t="str">
        <f>VLOOKUP('SEDES DEFINITIVAS'!A973,'Listado EcoEscuelas  TCC'!A:F,5,FALSE)</f>
        <v>SEDE PRINCIPAL LA SERPENTINA</v>
      </c>
      <c r="F973" s="113">
        <f>VLOOKUP('SEDES DEFINITIVAS'!A973,'Listado EcoEscuelas  TCC'!A:AS,41,FALSE)</f>
        <v>3</v>
      </c>
      <c r="G973" s="113" t="s">
        <v>25</v>
      </c>
    </row>
    <row r="974" spans="1:7">
      <c r="A974">
        <v>1584</v>
      </c>
      <c r="B974" t="str">
        <f>VLOOKUP('SEDES DEFINITIVAS'!A974,'Listado EcoEscuelas  TCC'!A:AS,2,FALSE)</f>
        <v>Norte de Santander</v>
      </c>
      <c r="C974" t="str">
        <f>VLOOKUP(A974,'Listado EcoEscuelas  TCC'!A:AS,3,FALSE)</f>
        <v>Tibú</v>
      </c>
      <c r="D974" t="str">
        <f>VLOOKUP(A974,'Listado EcoEscuelas  TCC'!A:F,4,FALSE)</f>
        <v>INSTITUCION EDUCATIVA RURAL PUERTO BARCO</v>
      </c>
      <c r="E974" t="str">
        <f>VLOOKUP('SEDES DEFINITIVAS'!A974,'Listado EcoEscuelas  TCC'!A:F,5,FALSE)</f>
        <v xml:space="preserve">SEDE LA INDIA </v>
      </c>
      <c r="F974" s="113">
        <f>VLOOKUP('SEDES DEFINITIVAS'!A974,'Listado EcoEscuelas  TCC'!A:AS,41,FALSE)</f>
        <v>1</v>
      </c>
      <c r="G974" s="113" t="s">
        <v>25</v>
      </c>
    </row>
    <row r="975" spans="1:7">
      <c r="A975">
        <v>1585</v>
      </c>
      <c r="B975" t="str">
        <f>VLOOKUP('SEDES DEFINITIVAS'!A975,'Listado EcoEscuelas  TCC'!A:AS,2,FALSE)</f>
        <v>Norte de Santander</v>
      </c>
      <c r="C975" t="str">
        <f>VLOOKUP(A975,'Listado EcoEscuelas  TCC'!A:AS,3,FALSE)</f>
        <v>Tibú</v>
      </c>
      <c r="D975" t="str">
        <f>VLOOKUP(A975,'Listado EcoEscuelas  TCC'!A:F,4,FALSE)</f>
        <v>INSTITUCION EDUCATIVA RURAL PUERTO BARCO</v>
      </c>
      <c r="E975" t="str">
        <f>VLOOKUP('SEDES DEFINITIVAS'!A975,'Listado EcoEscuelas  TCC'!A:F,5,FALSE)</f>
        <v>SEDE FRANCISCO DE PAULA SANTANDER</v>
      </c>
      <c r="F975" s="113">
        <f>VLOOKUP('SEDES DEFINITIVAS'!A975,'Listado EcoEscuelas  TCC'!A:AS,41,FALSE)</f>
        <v>3</v>
      </c>
      <c r="G975" s="113" t="s">
        <v>25</v>
      </c>
    </row>
    <row r="976" spans="1:7">
      <c r="A976">
        <v>1586</v>
      </c>
      <c r="B976" t="str">
        <f>VLOOKUP('SEDES DEFINITIVAS'!A976,'Listado EcoEscuelas  TCC'!A:AS,2,FALSE)</f>
        <v>Norte de Santander</v>
      </c>
      <c r="C976" t="str">
        <f>VLOOKUP(A976,'Listado EcoEscuelas  TCC'!A:AS,3,FALSE)</f>
        <v>Tibú</v>
      </c>
      <c r="D976" t="str">
        <f>VLOOKUP(A976,'Listado EcoEscuelas  TCC'!A:F,4,FALSE)</f>
        <v>INSTUTICION EDUCATIVA RURAL LA LIBERTAD</v>
      </c>
      <c r="E976" t="str">
        <f>VLOOKUP('SEDES DEFINITIVAS'!A976,'Listado EcoEscuelas  TCC'!A:F,5,FALSE)</f>
        <v>SEDE PRINCIPAL LA LIBERTAD</v>
      </c>
      <c r="F976" s="113">
        <f>VLOOKUP('SEDES DEFINITIVAS'!A976,'Listado EcoEscuelas  TCC'!A:AS,41,FALSE)</f>
        <v>3</v>
      </c>
      <c r="G976" s="113" t="s">
        <v>25</v>
      </c>
    </row>
    <row r="977" spans="1:7">
      <c r="A977">
        <v>1587</v>
      </c>
      <c r="B977" t="str">
        <f>VLOOKUP('SEDES DEFINITIVAS'!A977,'Listado EcoEscuelas  TCC'!A:AS,2,FALSE)</f>
        <v>Norte de Santander</v>
      </c>
      <c r="C977" t="str">
        <f>VLOOKUP(A977,'Listado EcoEscuelas  TCC'!A:AS,3,FALSE)</f>
        <v>Tibú</v>
      </c>
      <c r="D977" t="str">
        <f>VLOOKUP(A977,'Listado EcoEscuelas  TCC'!A:F,4,FALSE)</f>
        <v>INSTUTICION EDUCATIVA RURAL LA LIBERTAD</v>
      </c>
      <c r="E977" t="str">
        <f>VLOOKUP('SEDES DEFINITIVAS'!A977,'Listado EcoEscuelas  TCC'!A:F,5,FALSE)</f>
        <v>SAN ISIDRO</v>
      </c>
      <c r="F977" s="113">
        <f>VLOOKUP('SEDES DEFINITIVAS'!A977,'Listado EcoEscuelas  TCC'!A:AS,41,FALSE)</f>
        <v>1</v>
      </c>
      <c r="G977" s="113" t="s">
        <v>25</v>
      </c>
    </row>
    <row r="978" spans="1:7">
      <c r="A978">
        <v>1588</v>
      </c>
      <c r="B978" t="str">
        <f>VLOOKUP('SEDES DEFINITIVAS'!A978,'Listado EcoEscuelas  TCC'!A:AS,2,FALSE)</f>
        <v>Boyacá</v>
      </c>
      <c r="C978" t="str">
        <f>VLOOKUP(A978,'Listado EcoEscuelas  TCC'!A:AS,3,FALSE)</f>
        <v>Chita</v>
      </c>
      <c r="D978" t="str">
        <f>VLOOKUP(A978,'Listado EcoEscuelas  TCC'!A:F,4,FALSE)</f>
        <v>I.E. JOSÉ MARÍA POTIER</v>
      </c>
      <c r="E978" t="str">
        <f>VLOOKUP('SEDES DEFINITIVAS'!A978,'Listado EcoEscuelas  TCC'!A:F,5,FALSE)</f>
        <v>EL HELECHAL</v>
      </c>
      <c r="F978" s="113">
        <f>VLOOKUP('SEDES DEFINITIVAS'!A978,'Listado EcoEscuelas  TCC'!A:AS,41,FALSE)</f>
        <v>1</v>
      </c>
      <c r="G978" s="113" t="s">
        <v>25</v>
      </c>
    </row>
    <row r="979" spans="1:7">
      <c r="A979">
        <v>1589</v>
      </c>
      <c r="B979" t="str">
        <f>VLOOKUP('SEDES DEFINITIVAS'!A979,'Listado EcoEscuelas  TCC'!A:AS,2,FALSE)</f>
        <v>Boyacá</v>
      </c>
      <c r="C979" t="str">
        <f>VLOOKUP(A979,'Listado EcoEscuelas  TCC'!A:AS,3,FALSE)</f>
        <v>Chita</v>
      </c>
      <c r="D979" t="str">
        <f>VLOOKUP(A979,'Listado EcoEscuelas  TCC'!A:F,4,FALSE)</f>
        <v>I.E. JOSÉ MARÍA POTIER</v>
      </c>
      <c r="E979" t="str">
        <f>VLOOKUP('SEDES DEFINITIVAS'!A979,'Listado EcoEscuelas  TCC'!A:F,5,FALSE)</f>
        <v>FLORESTA</v>
      </c>
      <c r="F979" s="113">
        <f>VLOOKUP('SEDES DEFINITIVAS'!A979,'Listado EcoEscuelas  TCC'!A:AS,41,FALSE)</f>
        <v>1</v>
      </c>
      <c r="G979" s="113" t="s">
        <v>25</v>
      </c>
    </row>
    <row r="980" spans="1:7">
      <c r="A980">
        <v>1590</v>
      </c>
      <c r="B980" t="str">
        <f>VLOOKUP('SEDES DEFINITIVAS'!A980,'Listado EcoEscuelas  TCC'!A:AS,2,FALSE)</f>
        <v>Boyacá</v>
      </c>
      <c r="C980" t="str">
        <f>VLOOKUP(A980,'Listado EcoEscuelas  TCC'!A:AS,3,FALSE)</f>
        <v>Chita</v>
      </c>
      <c r="D980" t="str">
        <f>VLOOKUP(A980,'Listado EcoEscuelas  TCC'!A:F,4,FALSE)</f>
        <v>I.E. JOSÉ MARÍA POTIER</v>
      </c>
      <c r="E980" t="str">
        <f>VLOOKUP('SEDES DEFINITIVAS'!A980,'Listado EcoEscuelas  TCC'!A:F,5,FALSE)</f>
        <v>EL REFUGIO</v>
      </c>
      <c r="F980" s="113">
        <f>VLOOKUP('SEDES DEFINITIVAS'!A980,'Listado EcoEscuelas  TCC'!A:AS,41,FALSE)</f>
        <v>1</v>
      </c>
      <c r="G980" s="113" t="s">
        <v>25</v>
      </c>
    </row>
    <row r="981" spans="1:7">
      <c r="A981">
        <v>1591</v>
      </c>
      <c r="B981" t="str">
        <f>VLOOKUP('SEDES DEFINITIVAS'!A981,'Listado EcoEscuelas  TCC'!A:AS,2,FALSE)</f>
        <v>Boyacá</v>
      </c>
      <c r="C981" t="str">
        <f>VLOOKUP(A981,'Listado EcoEscuelas  TCC'!A:AS,3,FALSE)</f>
        <v>Susacón</v>
      </c>
      <c r="D981" t="str">
        <f>VLOOKUP(A981,'Listado EcoEscuelas  TCC'!A:F,4,FALSE)</f>
        <v>I.E. NUESTRA SEÑORA DEL CARMEN</v>
      </c>
      <c r="E981" t="str">
        <f>VLOOKUP('SEDES DEFINITIVAS'!A981,'Listado EcoEscuelas  TCC'!A:F,5,FALSE)</f>
        <v>EL DESAGUADERO</v>
      </c>
      <c r="F981" s="113">
        <f>VLOOKUP('SEDES DEFINITIVAS'!A981,'Listado EcoEscuelas  TCC'!A:AS,41,FALSE)</f>
        <v>2</v>
      </c>
      <c r="G981" s="113" t="s">
        <v>25</v>
      </c>
    </row>
    <row r="982" spans="1:7">
      <c r="A982">
        <v>1592</v>
      </c>
      <c r="B982" t="str">
        <f>VLOOKUP('SEDES DEFINITIVAS'!A982,'Listado EcoEscuelas  TCC'!A:AS,2,FALSE)</f>
        <v>Boyacá</v>
      </c>
      <c r="C982" t="str">
        <f>VLOOKUP(A982,'Listado EcoEscuelas  TCC'!A:AS,3,FALSE)</f>
        <v>Aquitania</v>
      </c>
      <c r="D982" t="str">
        <f>VLOOKUP(A982,'Listado EcoEscuelas  TCC'!A:F,4,FALSE)</f>
        <v>I.E. RAMON IGNACIO AVELLA</v>
      </c>
      <c r="E982" t="str">
        <f>VLOOKUP('SEDES DEFINITIVAS'!A982,'Listado EcoEscuelas  TCC'!A:F,5,FALSE)</f>
        <v>EL TOBAL</v>
      </c>
      <c r="F982" s="113">
        <f>VLOOKUP('SEDES DEFINITIVAS'!A982,'Listado EcoEscuelas  TCC'!A:AS,41,FALSE)</f>
        <v>1</v>
      </c>
      <c r="G982" s="113" t="s">
        <v>25</v>
      </c>
    </row>
    <row r="983" spans="1:7">
      <c r="A983">
        <v>1593</v>
      </c>
      <c r="B983" t="str">
        <f>VLOOKUP('SEDES DEFINITIVAS'!A983,'Listado EcoEscuelas  TCC'!A:AS,2,FALSE)</f>
        <v>Boyacá</v>
      </c>
      <c r="C983" t="str">
        <f>VLOOKUP(A983,'Listado EcoEscuelas  TCC'!A:AS,3,FALSE)</f>
        <v>Otanche</v>
      </c>
      <c r="D983" t="str">
        <f>VLOOKUP(A983,'Listado EcoEscuelas  TCC'!A:F,4,FALSE)</f>
        <v>I.E SAN JOSÉ DE NAZARETH</v>
      </c>
      <c r="E983" t="str">
        <f>VLOOKUP('SEDES DEFINITIVAS'!A983,'Listado EcoEscuelas  TCC'!A:F,5,FALSE)</f>
        <v>SAN PABLA</v>
      </c>
      <c r="F983" s="113">
        <f>VLOOKUP('SEDES DEFINITIVAS'!A983,'Listado EcoEscuelas  TCC'!A:AS,41,FALSE)</f>
        <v>1</v>
      </c>
      <c r="G983" s="113" t="s">
        <v>25</v>
      </c>
    </row>
    <row r="984" spans="1:7">
      <c r="A984">
        <v>1595</v>
      </c>
      <c r="B984" t="str">
        <f>VLOOKUP('SEDES DEFINITIVAS'!A984,'Listado EcoEscuelas  TCC'!A:AS,2,FALSE)</f>
        <v>Boyacá</v>
      </c>
      <c r="C984" t="str">
        <f>VLOOKUP(A984,'Listado EcoEscuelas  TCC'!A:AS,3,FALSE)</f>
        <v>Puerto Boyacá</v>
      </c>
      <c r="D984" t="str">
        <f>VLOOKUP(A984,'Listado EcoEscuelas  TCC'!A:F,4,FALSE)</f>
        <v>I.E. GUANANEGRO</v>
      </c>
      <c r="E984" t="str">
        <f>VLOOKUP('SEDES DEFINITIVAS'!A984,'Listado EcoEscuelas  TCC'!A:F,5,FALSE)</f>
        <v>SEDE PRINCIPAL GUANANEGRO</v>
      </c>
      <c r="F984" s="113">
        <f>VLOOKUP('SEDES DEFINITIVAS'!A984,'Listado EcoEscuelas  TCC'!A:AS,41,FALSE)</f>
        <v>3</v>
      </c>
      <c r="G984" s="113" t="s">
        <v>25</v>
      </c>
    </row>
    <row r="985" spans="1:7">
      <c r="A985">
        <v>1596</v>
      </c>
      <c r="B985" t="str">
        <f>VLOOKUP('SEDES DEFINITIVAS'!A985,'Listado EcoEscuelas  TCC'!A:AS,2,FALSE)</f>
        <v>Boyacá</v>
      </c>
      <c r="C985" t="str">
        <f>VLOOKUP(A985,'Listado EcoEscuelas  TCC'!A:AS,3,FALSE)</f>
        <v>Paya</v>
      </c>
      <c r="D985" t="str">
        <f>VLOOKUP(A985,'Listado EcoEscuelas  TCC'!A:F,4,FALSE)</f>
        <v>I.E EL ROSARIO</v>
      </c>
      <c r="E985" t="str">
        <f>VLOOKUP('SEDES DEFINITIVAS'!A985,'Listado EcoEscuelas  TCC'!A:F,5,FALSE)</f>
        <v>MILAGROS</v>
      </c>
      <c r="F985" s="113">
        <f>VLOOKUP('SEDES DEFINITIVAS'!A985,'Listado EcoEscuelas  TCC'!A:AS,41,FALSE)</f>
        <v>1</v>
      </c>
      <c r="G985" s="113" t="s">
        <v>25</v>
      </c>
    </row>
    <row r="986" spans="1:7">
      <c r="A986">
        <v>1597</v>
      </c>
      <c r="B986" t="str">
        <f>VLOOKUP('SEDES DEFINITIVAS'!A986,'Listado EcoEscuelas  TCC'!A:AS,2,FALSE)</f>
        <v>Norte de Santander</v>
      </c>
      <c r="C986" t="str">
        <f>VLOOKUP(A986,'Listado EcoEscuelas  TCC'!A:AS,3,FALSE)</f>
        <v xml:space="preserve">Ábrego </v>
      </c>
      <c r="D986" t="str">
        <f>VLOOKUP(A986,'Listado EcoEscuelas  TCC'!A:F,4,FALSE)</f>
        <v>INSTITUCION EDUCATIVA RURAL LA VEGA DEL TIGRE</v>
      </c>
      <c r="E986" t="str">
        <f>VLOOKUP('SEDES DEFINITIVAS'!A986,'Listado EcoEscuelas  TCC'!A:F,5,FALSE)</f>
        <v>LA TROCHA</v>
      </c>
      <c r="F986" s="113">
        <f>VLOOKUP('SEDES DEFINITIVAS'!A986,'Listado EcoEscuelas  TCC'!A:AS,41,FALSE)</f>
        <v>1</v>
      </c>
      <c r="G986" s="113" t="s">
        <v>25</v>
      </c>
    </row>
    <row r="987" spans="1:7">
      <c r="A987">
        <v>1598</v>
      </c>
      <c r="B987" t="str">
        <f>VLOOKUP('SEDES DEFINITIVAS'!A987,'Listado EcoEscuelas  TCC'!A:AS,2,FALSE)</f>
        <v>Norte de Santander</v>
      </c>
      <c r="C987" t="str">
        <f>VLOOKUP(A987,'Listado EcoEscuelas  TCC'!A:AS,3,FALSE)</f>
        <v xml:space="preserve">Ábrego </v>
      </c>
      <c r="D987" t="str">
        <f>VLOOKUP(A987,'Listado EcoEscuelas  TCC'!A:F,4,FALSE)</f>
        <v>INSTITUCION EDUCATIVA RURAL LA VEGA DEL TIGRE</v>
      </c>
      <c r="E987" t="str">
        <f>VLOOKUP('SEDES DEFINITIVAS'!A987,'Listado EcoEscuelas  TCC'!A:F,5,FALSE)</f>
        <v>LAS VEGAS</v>
      </c>
      <c r="F987" s="113">
        <f>VLOOKUP('SEDES DEFINITIVAS'!A987,'Listado EcoEscuelas  TCC'!A:AS,41,FALSE)</f>
        <v>1</v>
      </c>
      <c r="G987" s="113" t="s">
        <v>25</v>
      </c>
    </row>
    <row r="988" spans="1:7">
      <c r="A988">
        <v>1599</v>
      </c>
      <c r="B988" t="str">
        <f>VLOOKUP('SEDES DEFINITIVAS'!A988,'Listado EcoEscuelas  TCC'!A:AS,2,FALSE)</f>
        <v>Norte de Santander</v>
      </c>
      <c r="C988" t="str">
        <f>VLOOKUP(A988,'Listado EcoEscuelas  TCC'!A:AS,3,FALSE)</f>
        <v xml:space="preserve">Ábrego </v>
      </c>
      <c r="D988" t="str">
        <f>VLOOKUP(A988,'Listado EcoEscuelas  TCC'!A:F,4,FALSE)</f>
        <v>INSTITUCION EDUCATIVA RURAL LA VEGA DEL TIGRE</v>
      </c>
      <c r="E988" t="str">
        <f>VLOOKUP('SEDES DEFINITIVAS'!A988,'Listado EcoEscuelas  TCC'!A:F,5,FALSE)</f>
        <v>SAN JUAN PARTE BAJA</v>
      </c>
      <c r="F988" s="113">
        <f>VLOOKUP('SEDES DEFINITIVAS'!A988,'Listado EcoEscuelas  TCC'!A:AS,41,FALSE)</f>
        <v>1</v>
      </c>
      <c r="G988" s="113" t="s">
        <v>25</v>
      </c>
    </row>
    <row r="989" spans="1:7">
      <c r="A989">
        <v>1600</v>
      </c>
      <c r="B989" t="str">
        <f>VLOOKUP('SEDES DEFINITIVAS'!A989,'Listado EcoEscuelas  TCC'!A:AS,2,FALSE)</f>
        <v>Norte de Santander</v>
      </c>
      <c r="C989" t="str">
        <f>VLOOKUP(A989,'Listado EcoEscuelas  TCC'!A:AS,3,FALSE)</f>
        <v xml:space="preserve">Ábrego </v>
      </c>
      <c r="D989" t="str">
        <f>VLOOKUP(A989,'Listado EcoEscuelas  TCC'!A:F,4,FALSE)</f>
        <v>INSTITUCION EDUCATIVA RURAL LA VEGA DEL TIGRE</v>
      </c>
      <c r="E989" t="str">
        <f>VLOOKUP('SEDES DEFINITIVAS'!A989,'Listado EcoEscuelas  TCC'!A:F,5,FALSE)</f>
        <v>LOS MILAGROS</v>
      </c>
      <c r="F989" s="113">
        <f>VLOOKUP('SEDES DEFINITIVAS'!A989,'Listado EcoEscuelas  TCC'!A:AS,41,FALSE)</f>
        <v>1</v>
      </c>
      <c r="G989" s="113" t="s">
        <v>25</v>
      </c>
    </row>
    <row r="990" spans="1:7">
      <c r="A990">
        <v>1601</v>
      </c>
      <c r="B990" t="str">
        <f>VLOOKUP('SEDES DEFINITIVAS'!A990,'Listado EcoEscuelas  TCC'!A:AS,2,FALSE)</f>
        <v>Norte de Santander</v>
      </c>
      <c r="C990" t="str">
        <f>VLOOKUP(A990,'Listado EcoEscuelas  TCC'!A:AS,3,FALSE)</f>
        <v xml:space="preserve">Ábrego </v>
      </c>
      <c r="D990" t="str">
        <f>VLOOKUP(A990,'Listado EcoEscuelas  TCC'!A:F,4,FALSE)</f>
        <v>INSTITUCION EDUCATIVA RURAL LA VEGA DEL TIGRE</v>
      </c>
      <c r="E990" t="str">
        <f>VLOOKUP('SEDES DEFINITIVAS'!A990,'Listado EcoEscuelas  TCC'!A:F,5,FALSE)</f>
        <v>VEGA EL TIGRE - SEDE PRINCIPAL</v>
      </c>
      <c r="F990" s="113">
        <f>VLOOKUP('SEDES DEFINITIVAS'!A990,'Listado EcoEscuelas  TCC'!A:AS,41,FALSE)</f>
        <v>2</v>
      </c>
      <c r="G990" s="113" t="s">
        <v>25</v>
      </c>
    </row>
    <row r="991" spans="1:7">
      <c r="A991">
        <v>1602</v>
      </c>
      <c r="B991" t="str">
        <f>VLOOKUP('SEDES DEFINITIVAS'!A991,'Listado EcoEscuelas  TCC'!A:AS,2,FALSE)</f>
        <v>Norte de Santander</v>
      </c>
      <c r="C991" t="str">
        <f>VLOOKUP(A991,'Listado EcoEscuelas  TCC'!A:AS,3,FALSE)</f>
        <v>Sardinata</v>
      </c>
      <c r="D991" t="str">
        <f>VLOOKUP(A991,'Listado EcoEscuelas  TCC'!A:F,4,FALSE)</f>
        <v>INSTITUCIÓN EDUCATIVA RURAL NUESTRA SEÑORA DEL CARMEN</v>
      </c>
      <c r="E991" t="str">
        <f>VLOOKUP('SEDES DEFINITIVAS'!A991,'Listado EcoEscuelas  TCC'!A:F,5,FALSE)</f>
        <v>SAN ISIDRO</v>
      </c>
      <c r="F991" s="113">
        <f>VLOOKUP('SEDES DEFINITIVAS'!A991,'Listado EcoEscuelas  TCC'!A:AS,41,FALSE)</f>
        <v>1</v>
      </c>
      <c r="G991" s="113" t="s">
        <v>25</v>
      </c>
    </row>
    <row r="992" spans="1:7">
      <c r="A992">
        <v>1603</v>
      </c>
      <c r="B992" t="str">
        <f>VLOOKUP('SEDES DEFINITIVAS'!A992,'Listado EcoEscuelas  TCC'!A:AS,2,FALSE)</f>
        <v>Norte de Santander</v>
      </c>
      <c r="C992" t="str">
        <f>VLOOKUP(A992,'Listado EcoEscuelas  TCC'!A:AS,3,FALSE)</f>
        <v>Sardinata</v>
      </c>
      <c r="D992" t="str">
        <f>VLOOKUP(A992,'Listado EcoEscuelas  TCC'!A:F,4,FALSE)</f>
        <v>CER SAN GIL</v>
      </c>
      <c r="E992" t="str">
        <f>VLOOKUP('SEDES DEFINITIVAS'!A992,'Listado EcoEscuelas  TCC'!A:F,5,FALSE)</f>
        <v>PARAMITA</v>
      </c>
      <c r="F992" s="113">
        <f>VLOOKUP('SEDES DEFINITIVAS'!A992,'Listado EcoEscuelas  TCC'!A:AS,41,FALSE)</f>
        <v>1</v>
      </c>
      <c r="G992" s="113" t="s">
        <v>25</v>
      </c>
    </row>
    <row r="993" spans="1:7">
      <c r="A993">
        <v>1604</v>
      </c>
      <c r="B993" t="str">
        <f>VLOOKUP('SEDES DEFINITIVAS'!A993,'Listado EcoEscuelas  TCC'!A:AS,2,FALSE)</f>
        <v>Norte de Santander</v>
      </c>
      <c r="C993" t="str">
        <f>VLOOKUP(A993,'Listado EcoEscuelas  TCC'!A:AS,3,FALSE)</f>
        <v>Sardinata</v>
      </c>
      <c r="D993" t="str">
        <f>VLOOKUP(A993,'Listado EcoEscuelas  TCC'!A:F,4,FALSE)</f>
        <v>INSTITUCIÓN EDUCATIVA SAN LUIS BELTRÁN</v>
      </c>
      <c r="E993" t="str">
        <f>VLOOKUP('SEDES DEFINITIVAS'!A993,'Listado EcoEscuelas  TCC'!A:F,5,FALSE)</f>
        <v>SAN JOAQUIN</v>
      </c>
      <c r="F993" s="113">
        <f>VLOOKUP('SEDES DEFINITIVAS'!A993,'Listado EcoEscuelas  TCC'!A:AS,41,FALSE)</f>
        <v>1</v>
      </c>
      <c r="G993" s="113" t="s">
        <v>25</v>
      </c>
    </row>
    <row r="994" spans="1:7">
      <c r="A994">
        <v>1605</v>
      </c>
      <c r="B994" t="str">
        <f>VLOOKUP('SEDES DEFINITIVAS'!A994,'Listado EcoEscuelas  TCC'!A:AS,2,FALSE)</f>
        <v>Norte de Santander</v>
      </c>
      <c r="C994" t="str">
        <f>VLOOKUP(A994,'Listado EcoEscuelas  TCC'!A:AS,3,FALSE)</f>
        <v>Sardinata</v>
      </c>
      <c r="D994" t="str">
        <f>VLOOKUP(A994,'Listado EcoEscuelas  TCC'!A:F,4,FALSE)</f>
        <v>INSTITUCIÓN EDUCATIVA SAN LUIS BELTRÁN</v>
      </c>
      <c r="E994" t="str">
        <f>VLOOKUP('SEDES DEFINITIVAS'!A994,'Listado EcoEscuelas  TCC'!A:F,5,FALSE)</f>
        <v>JOSE EUCLIDES ROJAS</v>
      </c>
      <c r="F994" s="113">
        <f>VLOOKUP('SEDES DEFINITIVAS'!A994,'Listado EcoEscuelas  TCC'!A:AS,41,FALSE)</f>
        <v>1</v>
      </c>
      <c r="G994" s="113" t="s">
        <v>25</v>
      </c>
    </row>
    <row r="995" spans="1:7">
      <c r="A995">
        <v>1606</v>
      </c>
      <c r="B995" t="str">
        <f>VLOOKUP('SEDES DEFINITIVAS'!A995,'Listado EcoEscuelas  TCC'!A:AS,2,FALSE)</f>
        <v>Norte de Santander</v>
      </c>
      <c r="C995" t="str">
        <f>VLOOKUP(A995,'Listado EcoEscuelas  TCC'!A:AS,3,FALSE)</f>
        <v>Sardinata</v>
      </c>
      <c r="D995" t="str">
        <f>VLOOKUP(A995,'Listado EcoEscuelas  TCC'!A:F,4,FALSE)</f>
        <v>CER SAN GIL</v>
      </c>
      <c r="E995" t="str">
        <f>VLOOKUP('SEDES DEFINITIVAS'!A995,'Listado EcoEscuelas  TCC'!A:F,5,FALSE)</f>
        <v>PALMARITA</v>
      </c>
      <c r="F995" s="113">
        <f>VLOOKUP('SEDES DEFINITIVAS'!A995,'Listado EcoEscuelas  TCC'!A:AS,41,FALSE)</f>
        <v>1</v>
      </c>
      <c r="G995" s="113" t="s">
        <v>25</v>
      </c>
    </row>
    <row r="996" spans="1:7">
      <c r="A996">
        <v>1607</v>
      </c>
      <c r="B996" t="str">
        <f>VLOOKUP('SEDES DEFINITIVAS'!A996,'Listado EcoEscuelas  TCC'!A:AS,2,FALSE)</f>
        <v>Norte de Santander</v>
      </c>
      <c r="C996" t="str">
        <f>VLOOKUP(A996,'Listado EcoEscuelas  TCC'!A:AS,3,FALSE)</f>
        <v>Sardinata</v>
      </c>
      <c r="D996" t="str">
        <f>VLOOKUP(A996,'Listado EcoEscuelas  TCC'!A:F,4,FALSE)</f>
        <v>INSTITUCIÓN EDUCATIVA RURAL NUESTRA SEÑORA DEL CARMEN</v>
      </c>
      <c r="E996" t="str">
        <f>VLOOKUP('SEDES DEFINITIVAS'!A996,'Listado EcoEscuelas  TCC'!A:F,5,FALSE)</f>
        <v>LA ESMERALDA</v>
      </c>
      <c r="F996" s="113">
        <f>VLOOKUP('SEDES DEFINITIVAS'!A996,'Listado EcoEscuelas  TCC'!A:AS,41,FALSE)</f>
        <v>1</v>
      </c>
      <c r="G996" s="113" t="s">
        <v>25</v>
      </c>
    </row>
    <row r="997" spans="1:7">
      <c r="A997">
        <v>1609</v>
      </c>
      <c r="B997" t="str">
        <f>VLOOKUP('SEDES DEFINITIVAS'!A997,'Listado EcoEscuelas  TCC'!A:AS,2,FALSE)</f>
        <v>Norte de Santander</v>
      </c>
      <c r="C997" t="str">
        <f>VLOOKUP(A997,'Listado EcoEscuelas  TCC'!A:AS,3,FALSE)</f>
        <v>Sardinata</v>
      </c>
      <c r="D997" t="str">
        <f>VLOOKUP(A997,'Listado EcoEscuelas  TCC'!A:F,4,FALSE)</f>
        <v>CER SAN GIL</v>
      </c>
      <c r="E997" t="str">
        <f>VLOOKUP('SEDES DEFINITIVAS'!A997,'Listado EcoEscuelas  TCC'!A:F,5,FALSE)</f>
        <v>SAN BENITO</v>
      </c>
      <c r="F997" s="113">
        <f>VLOOKUP('SEDES DEFINITIVAS'!A997,'Listado EcoEscuelas  TCC'!A:AS,41,FALSE)</f>
        <v>1</v>
      </c>
      <c r="G997" s="113" t="s">
        <v>25</v>
      </c>
    </row>
    <row r="998" spans="1:7">
      <c r="A998">
        <v>1610</v>
      </c>
      <c r="B998" t="str">
        <f>VLOOKUP('SEDES DEFINITIVAS'!A998,'Listado EcoEscuelas  TCC'!A:AS,2,FALSE)</f>
        <v>Norte de Santander</v>
      </c>
      <c r="C998" t="str">
        <f>VLOOKUP(A998,'Listado EcoEscuelas  TCC'!A:AS,3,FALSE)</f>
        <v>Sardinata</v>
      </c>
      <c r="D998" t="str">
        <f>VLOOKUP(A998,'Listado EcoEscuelas  TCC'!A:F,4,FALSE)</f>
        <v>IE LA DIVINA ESPERANZA</v>
      </c>
      <c r="E998" t="str">
        <f>VLOOKUP('SEDES DEFINITIVAS'!A998,'Listado EcoEscuelas  TCC'!A:F,5,FALSE)</f>
        <v>LOS NARANJOS</v>
      </c>
      <c r="F998" s="113">
        <f>VLOOKUP('SEDES DEFINITIVAS'!A998,'Listado EcoEscuelas  TCC'!A:AS,41,FALSE)</f>
        <v>1</v>
      </c>
      <c r="G998" s="113" t="s">
        <v>25</v>
      </c>
    </row>
    <row r="999" spans="1:7">
      <c r="A999">
        <v>1611</v>
      </c>
      <c r="B999" t="str">
        <f>VLOOKUP('SEDES DEFINITIVAS'!A999,'Listado EcoEscuelas  TCC'!A:AS,2,FALSE)</f>
        <v>Norte de Santander</v>
      </c>
      <c r="C999" t="str">
        <f>VLOOKUP(A999,'Listado EcoEscuelas  TCC'!A:AS,3,FALSE)</f>
        <v>Sardinata</v>
      </c>
      <c r="D999" t="str">
        <f>VLOOKUP(A999,'Listado EcoEscuelas  TCC'!A:F,4,FALSE)</f>
        <v>CER EL RECREO</v>
      </c>
      <c r="E999" t="str">
        <f>VLOOKUP('SEDES DEFINITIVAS'!A999,'Listado EcoEscuelas  TCC'!A:F,5,FALSE)</f>
        <v>LA PANDA</v>
      </c>
      <c r="F999" s="113">
        <f>VLOOKUP('SEDES DEFINITIVAS'!A999,'Listado EcoEscuelas  TCC'!A:AS,41,FALSE)</f>
        <v>1</v>
      </c>
      <c r="G999" s="113" t="s">
        <v>25</v>
      </c>
    </row>
    <row r="1000" spans="1:7">
      <c r="A1000">
        <v>1612</v>
      </c>
      <c r="B1000" t="str">
        <f>VLOOKUP('SEDES DEFINITIVAS'!A1000,'Listado EcoEscuelas  TCC'!A:AS,2,FALSE)</f>
        <v>Norte de Santander</v>
      </c>
      <c r="C1000" t="str">
        <f>VLOOKUP(A1000,'Listado EcoEscuelas  TCC'!A:AS,3,FALSE)</f>
        <v>Sardinata</v>
      </c>
      <c r="D1000" t="str">
        <f>VLOOKUP(A1000,'Listado EcoEscuelas  TCC'!A:F,4,FALSE)</f>
        <v>IE LA DIVINA ESPERANZA</v>
      </c>
      <c r="E1000" t="str">
        <f>VLOOKUP('SEDES DEFINITIVAS'!A1000,'Listado EcoEscuelas  TCC'!A:F,5,FALSE)</f>
        <v>JERICÓ</v>
      </c>
      <c r="F1000" s="113">
        <f>VLOOKUP('SEDES DEFINITIVAS'!A1000,'Listado EcoEscuelas  TCC'!A:AS,41,FALSE)</f>
        <v>1</v>
      </c>
      <c r="G1000" s="113" t="s">
        <v>25</v>
      </c>
    </row>
    <row r="1001" spans="1:7">
      <c r="A1001">
        <v>1613</v>
      </c>
      <c r="B1001" t="str">
        <f>VLOOKUP('SEDES DEFINITIVAS'!A1001,'Listado EcoEscuelas  TCC'!A:AS,2,FALSE)</f>
        <v>Norte de Santander</v>
      </c>
      <c r="C1001" t="str">
        <f>VLOOKUP(A1001,'Listado EcoEscuelas  TCC'!A:AS,3,FALSE)</f>
        <v>Sardinata</v>
      </c>
      <c r="D1001" t="str">
        <f>VLOOKUP(A1001,'Listado EcoEscuelas  TCC'!A:F,4,FALSE)</f>
        <v>IE LA DIVINA ESPERANZA</v>
      </c>
      <c r="E1001" t="str">
        <f>VLOOKUP('SEDES DEFINITIVAS'!A1001,'Listado EcoEscuelas  TCC'!A:F,5,FALSE)</f>
        <v>LA PRADERA</v>
      </c>
      <c r="F1001" s="113">
        <f>VLOOKUP('SEDES DEFINITIVAS'!A1001,'Listado EcoEscuelas  TCC'!A:AS,41,FALSE)</f>
        <v>1</v>
      </c>
      <c r="G1001" s="113" t="s">
        <v>25</v>
      </c>
    </row>
    <row r="1002" spans="1:7">
      <c r="A1002">
        <v>1614</v>
      </c>
      <c r="B1002" t="str">
        <f>VLOOKUP('SEDES DEFINITIVAS'!A1002,'Listado EcoEscuelas  TCC'!A:AS,2,FALSE)</f>
        <v>Norte de Santander</v>
      </c>
      <c r="C1002" t="str">
        <f>VLOOKUP(A1002,'Listado EcoEscuelas  TCC'!A:AS,3,FALSE)</f>
        <v>Sardinata</v>
      </c>
      <c r="D1002" t="str">
        <f>VLOOKUP(A1002,'Listado EcoEscuelas  TCC'!A:F,4,FALSE)</f>
        <v>CER EL RECREO</v>
      </c>
      <c r="E1002" t="str">
        <f>VLOOKUP('SEDES DEFINITIVAS'!A1002,'Listado EcoEscuelas  TCC'!A:F,5,FALSE)</f>
        <v>DANTO ALTO</v>
      </c>
      <c r="F1002" s="113">
        <f>VLOOKUP('SEDES DEFINITIVAS'!A1002,'Listado EcoEscuelas  TCC'!A:AS,41,FALSE)</f>
        <v>1</v>
      </c>
      <c r="G1002" s="113" t="s">
        <v>25</v>
      </c>
    </row>
    <row r="1003" spans="1:7">
      <c r="A1003">
        <v>1615</v>
      </c>
      <c r="B1003" t="str">
        <f>VLOOKUP('SEDES DEFINITIVAS'!A1003,'Listado EcoEscuelas  TCC'!A:AS,2,FALSE)</f>
        <v>Norte de Santander</v>
      </c>
      <c r="C1003" t="str">
        <f>VLOOKUP(A1003,'Listado EcoEscuelas  TCC'!A:AS,3,FALSE)</f>
        <v>Sardinata</v>
      </c>
      <c r="D1003" t="str">
        <f>VLOOKUP(A1003,'Listado EcoEscuelas  TCC'!A:F,4,FALSE)</f>
        <v>CER SAN GIL</v>
      </c>
      <c r="E1003" t="str">
        <f>VLOOKUP('SEDES DEFINITIVAS'!A1003,'Listado EcoEscuelas  TCC'!A:F,5,FALSE)</f>
        <v>TAGUAL ALTO</v>
      </c>
      <c r="F1003" s="113">
        <f>VLOOKUP('SEDES DEFINITIVAS'!A1003,'Listado EcoEscuelas  TCC'!A:AS,41,FALSE)</f>
        <v>1</v>
      </c>
      <c r="G1003" s="113" t="s">
        <v>25</v>
      </c>
    </row>
    <row r="1004" spans="1:7">
      <c r="A1004">
        <v>1616</v>
      </c>
      <c r="B1004" t="str">
        <f>VLOOKUP('SEDES DEFINITIVAS'!A1004,'Listado EcoEscuelas  TCC'!A:AS,2,FALSE)</f>
        <v>Norte de Santander</v>
      </c>
      <c r="C1004" t="str">
        <f>VLOOKUP(A1004,'Listado EcoEscuelas  TCC'!A:AS,3,FALSE)</f>
        <v>Sardinata</v>
      </c>
      <c r="D1004" t="str">
        <f>VLOOKUP(A1004,'Listado EcoEscuelas  TCC'!A:F,4,FALSE)</f>
        <v>INSTITUCIÓN EDUCATIVA SAN LUIS BELTRÁN</v>
      </c>
      <c r="E1004" t="str">
        <f>VLOOKUP('SEDES DEFINITIVAS'!A1004,'Listado EcoEscuelas  TCC'!A:F,5,FALSE)</f>
        <v>SAN JOSÉ</v>
      </c>
      <c r="F1004" s="113">
        <f>VLOOKUP('SEDES DEFINITIVAS'!A1004,'Listado EcoEscuelas  TCC'!A:AS,41,FALSE)</f>
        <v>1</v>
      </c>
      <c r="G1004" s="113" t="s">
        <v>25</v>
      </c>
    </row>
    <row r="1005" spans="1:7">
      <c r="A1005">
        <v>1617</v>
      </c>
      <c r="B1005" t="str">
        <f>VLOOKUP('SEDES DEFINITIVAS'!A1005,'Listado EcoEscuelas  TCC'!A:AS,2,FALSE)</f>
        <v>Norte de Santander</v>
      </c>
      <c r="C1005" t="str">
        <f>VLOOKUP(A1005,'Listado EcoEscuelas  TCC'!A:AS,3,FALSE)</f>
        <v>Sardinata</v>
      </c>
      <c r="D1005" t="str">
        <f>VLOOKUP(A1005,'Listado EcoEscuelas  TCC'!A:F,4,FALSE)</f>
        <v>CER EL RECREO</v>
      </c>
      <c r="E1005" t="str">
        <f>VLOOKUP('SEDES DEFINITIVAS'!A1005,'Listado EcoEscuelas  TCC'!A:F,5,FALSE)</f>
        <v>LA CHAPOLITA</v>
      </c>
      <c r="F1005" s="113">
        <f>VLOOKUP('SEDES DEFINITIVAS'!A1005,'Listado EcoEscuelas  TCC'!A:AS,41,FALSE)</f>
        <v>1</v>
      </c>
      <c r="G1005" s="113" t="s">
        <v>25</v>
      </c>
    </row>
    <row r="1006" spans="1:7">
      <c r="A1006">
        <v>1618</v>
      </c>
      <c r="B1006" t="str">
        <f>VLOOKUP('SEDES DEFINITIVAS'!A1006,'Listado EcoEscuelas  TCC'!A:AS,2,FALSE)</f>
        <v>Norte de Santander</v>
      </c>
      <c r="C1006" t="str">
        <f>VLOOKUP(A1006,'Listado EcoEscuelas  TCC'!A:AS,3,FALSE)</f>
        <v>Sardinata</v>
      </c>
      <c r="D1006" t="str">
        <f>VLOOKUP(A1006,'Listado EcoEscuelas  TCC'!A:F,4,FALSE)</f>
        <v>IE LA DIVINA ESPERANZA</v>
      </c>
      <c r="E1006" t="str">
        <f>VLOOKUP('SEDES DEFINITIVAS'!A1006,'Listado EcoEscuelas  TCC'!A:F,5,FALSE)</f>
        <v>LA INMACULADA</v>
      </c>
      <c r="F1006" s="113">
        <f>VLOOKUP('SEDES DEFINITIVAS'!A1006,'Listado EcoEscuelas  TCC'!A:AS,41,FALSE)</f>
        <v>1</v>
      </c>
      <c r="G1006" s="113" t="s">
        <v>25</v>
      </c>
    </row>
    <row r="1007" spans="1:7">
      <c r="A1007">
        <v>1619</v>
      </c>
      <c r="B1007" t="str">
        <f>VLOOKUP('SEDES DEFINITIVAS'!A1007,'Listado EcoEscuelas  TCC'!A:AS,2,FALSE)</f>
        <v>Norte de Santander</v>
      </c>
      <c r="C1007" t="str">
        <f>VLOOKUP(A1007,'Listado EcoEscuelas  TCC'!A:AS,3,FALSE)</f>
        <v>Sardinata</v>
      </c>
      <c r="D1007" t="str">
        <f>VLOOKUP(A1007,'Listado EcoEscuelas  TCC'!A:F,4,FALSE)</f>
        <v>IE LA DIVINA ESPERANZA</v>
      </c>
      <c r="E1007" t="str">
        <f>VLOOKUP('SEDES DEFINITIVAS'!A1007,'Listado EcoEscuelas  TCC'!A:F,5,FALSE)</f>
        <v>SANTA BARBARA</v>
      </c>
      <c r="F1007" s="113">
        <f>VLOOKUP('SEDES DEFINITIVAS'!A1007,'Listado EcoEscuelas  TCC'!A:AS,41,FALSE)</f>
        <v>1</v>
      </c>
      <c r="G1007" s="113" t="s">
        <v>25</v>
      </c>
    </row>
    <row r="1008" spans="1:7">
      <c r="A1008">
        <v>1620</v>
      </c>
      <c r="B1008" t="str">
        <f>VLOOKUP('SEDES DEFINITIVAS'!A1008,'Listado EcoEscuelas  TCC'!A:AS,2,FALSE)</f>
        <v>Norte de Santander</v>
      </c>
      <c r="C1008" t="str">
        <f>VLOOKUP(A1008,'Listado EcoEscuelas  TCC'!A:AS,3,FALSE)</f>
        <v>Sardinata</v>
      </c>
      <c r="D1008" t="str">
        <f>VLOOKUP(A1008,'Listado EcoEscuelas  TCC'!A:F,4,FALSE)</f>
        <v>CER SAN GIL</v>
      </c>
      <c r="E1008" t="str">
        <f>VLOOKUP('SEDES DEFINITIVAS'!A1008,'Listado EcoEscuelas  TCC'!A:F,5,FALSE)</f>
        <v>SAN VICENTE</v>
      </c>
      <c r="F1008" s="113">
        <f>VLOOKUP('SEDES DEFINITIVAS'!A1008,'Listado EcoEscuelas  TCC'!A:AS,41,FALSE)</f>
        <v>1</v>
      </c>
      <c r="G1008" s="113" t="s">
        <v>25</v>
      </c>
    </row>
    <row r="1009" spans="1:7">
      <c r="A1009">
        <v>1621</v>
      </c>
      <c r="B1009" t="str">
        <f>VLOOKUP('SEDES DEFINITIVAS'!A1009,'Listado EcoEscuelas  TCC'!A:AS,2,FALSE)</f>
        <v>Norte de Santander</v>
      </c>
      <c r="C1009" t="str">
        <f>VLOOKUP(A1009,'Listado EcoEscuelas  TCC'!A:AS,3,FALSE)</f>
        <v>Sardinata</v>
      </c>
      <c r="D1009" t="str">
        <f>VLOOKUP(A1009,'Listado EcoEscuelas  TCC'!A:F,4,FALSE)</f>
        <v>CER SAN GIL</v>
      </c>
      <c r="E1009" t="str">
        <f>VLOOKUP('SEDES DEFINITIVAS'!A1009,'Listado EcoEscuelas  TCC'!A:F,5,FALSE)</f>
        <v>BALCONES</v>
      </c>
      <c r="F1009" s="113">
        <f>VLOOKUP('SEDES DEFINITIVAS'!A1009,'Listado EcoEscuelas  TCC'!A:AS,41,FALSE)</f>
        <v>1</v>
      </c>
      <c r="G1009" s="113" t="s">
        <v>25</v>
      </c>
    </row>
    <row r="1010" spans="1:7">
      <c r="A1010">
        <v>1622</v>
      </c>
      <c r="B1010" t="str">
        <f>VLOOKUP('SEDES DEFINITIVAS'!A1010,'Listado EcoEscuelas  TCC'!A:AS,2,FALSE)</f>
        <v>Norte de Santander</v>
      </c>
      <c r="C1010" t="str">
        <f>VLOOKUP(A1010,'Listado EcoEscuelas  TCC'!A:AS,3,FALSE)</f>
        <v>Sardinata</v>
      </c>
      <c r="D1010" t="str">
        <f>VLOOKUP(A1010,'Listado EcoEscuelas  TCC'!A:F,4,FALSE)</f>
        <v>CER EL RECREO</v>
      </c>
      <c r="E1010" t="str">
        <f>VLOOKUP('SEDES DEFINITIVAS'!A1010,'Listado EcoEscuelas  TCC'!A:F,5,FALSE)</f>
        <v>JORDANCITO</v>
      </c>
      <c r="F1010" s="113">
        <f>VLOOKUP('SEDES DEFINITIVAS'!A1010,'Listado EcoEscuelas  TCC'!A:AS,41,FALSE)</f>
        <v>1</v>
      </c>
      <c r="G1010" s="113" t="s">
        <v>25</v>
      </c>
    </row>
    <row r="1011" spans="1:7">
      <c r="A1011">
        <v>1623</v>
      </c>
      <c r="B1011" t="str">
        <f>VLOOKUP('SEDES DEFINITIVAS'!A1011,'Listado EcoEscuelas  TCC'!A:AS,2,FALSE)</f>
        <v>Norte de Santander</v>
      </c>
      <c r="C1011" t="str">
        <f>VLOOKUP(A1011,'Listado EcoEscuelas  TCC'!A:AS,3,FALSE)</f>
        <v>Sardinata</v>
      </c>
      <c r="D1011" t="str">
        <f>VLOOKUP(A1011,'Listado EcoEscuelas  TCC'!A:F,4,FALSE)</f>
        <v>IE LA DIVINA ESPERANZA</v>
      </c>
      <c r="E1011" t="str">
        <f>VLOOKUP('SEDES DEFINITIVAS'!A1011,'Listado EcoEscuelas  TCC'!A:F,5,FALSE)</f>
        <v>CRISTALINA MACONDO</v>
      </c>
      <c r="F1011" s="113">
        <f>VLOOKUP('SEDES DEFINITIVAS'!A1011,'Listado EcoEscuelas  TCC'!A:AS,41,FALSE)</f>
        <v>1</v>
      </c>
      <c r="G1011" s="113" t="s">
        <v>25</v>
      </c>
    </row>
    <row r="1012" spans="1:7">
      <c r="A1012">
        <v>1624</v>
      </c>
      <c r="B1012" t="str">
        <f>VLOOKUP('SEDES DEFINITIVAS'!A1012,'Listado EcoEscuelas  TCC'!A:AS,2,FALSE)</f>
        <v>Norte de Santander</v>
      </c>
      <c r="C1012" t="str">
        <f>VLOOKUP(A1012,'Listado EcoEscuelas  TCC'!A:AS,3,FALSE)</f>
        <v>Sardinata</v>
      </c>
      <c r="D1012" t="str">
        <f>VLOOKUP(A1012,'Listado EcoEscuelas  TCC'!A:F,4,FALSE)</f>
        <v>CER SAN GIL</v>
      </c>
      <c r="E1012" t="str">
        <f>VLOOKUP('SEDES DEFINITIVAS'!A1012,'Listado EcoEscuelas  TCC'!A:F,5,FALSE)</f>
        <v>EL REPOSO</v>
      </c>
      <c r="F1012" s="113">
        <f>VLOOKUP('SEDES DEFINITIVAS'!A1012,'Listado EcoEscuelas  TCC'!A:AS,41,FALSE)</f>
        <v>1</v>
      </c>
      <c r="G1012" s="113" t="s">
        <v>25</v>
      </c>
    </row>
    <row r="1013" spans="1:7">
      <c r="A1013">
        <v>1625</v>
      </c>
      <c r="B1013" t="str">
        <f>VLOOKUP('SEDES DEFINITIVAS'!A1013,'Listado EcoEscuelas  TCC'!A:AS,2,FALSE)</f>
        <v>Norte de Santander</v>
      </c>
      <c r="C1013" t="str">
        <f>VLOOKUP(A1013,'Listado EcoEscuelas  TCC'!A:AS,3,FALSE)</f>
        <v>Sardinata</v>
      </c>
      <c r="D1013" t="str">
        <f>VLOOKUP(A1013,'Listado EcoEscuelas  TCC'!A:F,4,FALSE)</f>
        <v>CER EL RECREO</v>
      </c>
      <c r="E1013" t="str">
        <f>VLOOKUP('SEDES DEFINITIVAS'!A1013,'Listado EcoEscuelas  TCC'!A:F,5,FALSE)</f>
        <v>LOS GUAMOS</v>
      </c>
      <c r="F1013" s="113">
        <f>VLOOKUP('SEDES DEFINITIVAS'!A1013,'Listado EcoEscuelas  TCC'!A:AS,41,FALSE)</f>
        <v>1</v>
      </c>
      <c r="G1013" s="113" t="s">
        <v>25</v>
      </c>
    </row>
    <row r="1014" spans="1:7">
      <c r="A1014">
        <v>1626</v>
      </c>
      <c r="B1014" t="str">
        <f>VLOOKUP('SEDES DEFINITIVAS'!A1014,'Listado EcoEscuelas  TCC'!A:AS,2,FALSE)</f>
        <v>Norte de Santander</v>
      </c>
      <c r="C1014" t="str">
        <f>VLOOKUP(A1014,'Listado EcoEscuelas  TCC'!A:AS,3,FALSE)</f>
        <v>Sardinata</v>
      </c>
      <c r="D1014" t="str">
        <f>VLOOKUP(A1014,'Listado EcoEscuelas  TCC'!A:F,4,FALSE)</f>
        <v>CER SAN GIL</v>
      </c>
      <c r="E1014" t="str">
        <f>VLOOKUP('SEDES DEFINITIVAS'!A1014,'Listado EcoEscuelas  TCC'!A:F,5,FALSE)</f>
        <v>CARTAGENA - FUNDACIÓN</v>
      </c>
      <c r="F1014" s="113">
        <f>VLOOKUP('SEDES DEFINITIVAS'!A1014,'Listado EcoEscuelas  TCC'!A:AS,41,FALSE)</f>
        <v>1</v>
      </c>
      <c r="G1014" s="113" t="s">
        <v>25</v>
      </c>
    </row>
    <row r="1015" spans="1:7">
      <c r="A1015">
        <v>1627</v>
      </c>
      <c r="B1015" t="str">
        <f>VLOOKUP('SEDES DEFINITIVAS'!A1015,'Listado EcoEscuelas  TCC'!A:AS,2,FALSE)</f>
        <v>Boyacá</v>
      </c>
      <c r="C1015" t="str">
        <f>VLOOKUP(A1015,'Listado EcoEscuelas  TCC'!A:AS,3,FALSE)</f>
        <v>Sogamoso</v>
      </c>
      <c r="D1015" t="str">
        <f>VLOOKUP(A1015,'Listado EcoEscuelas  TCC'!A:F,4,FALSE)</f>
        <v>IE INTEGRADA MARCO ANTONIO QUIJANO RICO</v>
      </c>
      <c r="E1015" t="str">
        <f>VLOOKUP('SEDES DEFINITIVAS'!A1015,'Listado EcoEscuelas  TCC'!A:F,5,FALSE)</f>
        <v>SEDE CENTRAL</v>
      </c>
      <c r="F1015" s="113">
        <f>VLOOKUP('SEDES DEFINITIVAS'!A1015,'Listado EcoEscuelas  TCC'!A:AS,41,FALSE)</f>
        <v>3</v>
      </c>
      <c r="G1015" s="113" t="s">
        <v>25</v>
      </c>
    </row>
    <row r="1016" spans="1:7">
      <c r="A1016">
        <v>1630</v>
      </c>
      <c r="B1016" t="str">
        <f>VLOOKUP('SEDES DEFINITIVAS'!A1016,'Listado EcoEscuelas  TCC'!A:AS,2,FALSE)</f>
        <v>Boyacá</v>
      </c>
      <c r="C1016" t="str">
        <f>VLOOKUP(A1016,'Listado EcoEscuelas  TCC'!A:AS,3,FALSE)</f>
        <v>Guateque</v>
      </c>
      <c r="D1016" t="str">
        <f>VLOOKUP(A1016,'Listado EcoEscuelas  TCC'!A:F,4,FALSE)</f>
        <v>IE TÉCNICA ENRIQUE OLAYA HERRERA</v>
      </c>
      <c r="E1016" t="str">
        <f>VLOOKUP('SEDES DEFINITIVAS'!A1016,'Listado EcoEscuelas  TCC'!A:F,5,FALSE)</f>
        <v>PIEDRA PARADA</v>
      </c>
      <c r="F1016" s="113">
        <f>VLOOKUP('SEDES DEFINITIVAS'!A1016,'Listado EcoEscuelas  TCC'!A:AS,41,FALSE)</f>
        <v>1</v>
      </c>
      <c r="G1016" s="113" t="s">
        <v>25</v>
      </c>
    </row>
    <row r="1017" spans="1:7">
      <c r="A1017">
        <v>1631</v>
      </c>
      <c r="B1017" t="str">
        <f>VLOOKUP('SEDES DEFINITIVAS'!A1017,'Listado EcoEscuelas  TCC'!A:AS,2,FALSE)</f>
        <v>Antioquia</v>
      </c>
      <c r="C1017" t="str">
        <f>VLOOKUP(A1017,'Listado EcoEscuelas  TCC'!A:AS,3,FALSE)</f>
        <v>Turbo</v>
      </c>
      <c r="D1017" t="str">
        <f>VLOOKUP(A1017,'Listado EcoEscuelas  TCC'!A:F,4,FALSE)</f>
        <v>IE NUEVO ANTIOQUIA</v>
      </c>
      <c r="E1017" t="str">
        <f>VLOOKUP('SEDES DEFINITIVAS'!A1017,'Listado EcoEscuelas  TCC'!A:F,5,FALSE)</f>
        <v>ALTO MANTECAS</v>
      </c>
      <c r="F1017" s="113">
        <f>VLOOKUP('SEDES DEFINITIVAS'!A1017,'Listado EcoEscuelas  TCC'!A:AS,41,FALSE)</f>
        <v>1</v>
      </c>
      <c r="G1017" s="113" t="s">
        <v>25</v>
      </c>
    </row>
    <row r="1018" spans="1:7">
      <c r="A1018">
        <v>1632</v>
      </c>
      <c r="B1018" t="str">
        <f>VLOOKUP('SEDES DEFINITIVAS'!A1018,'Listado EcoEscuelas  TCC'!A:AS,2,FALSE)</f>
        <v>Antioquia</v>
      </c>
      <c r="C1018" t="str">
        <f>VLOOKUP(A1018,'Listado EcoEscuelas  TCC'!A:AS,3,FALSE)</f>
        <v>Turbo</v>
      </c>
      <c r="D1018" t="str">
        <f>VLOOKUP(A1018,'Listado EcoEscuelas  TCC'!A:F,4,FALSE)</f>
        <v>INSTITUCIÓN EDUCATIVA INDIGENA EL MANGO</v>
      </c>
      <c r="E1018" t="str">
        <f>VLOOKUP('SEDES DEFINITIVAS'!A1018,'Listado EcoEscuelas  TCC'!A:F,5,FALSE)</f>
        <v>LA TOYOSA</v>
      </c>
      <c r="F1018" s="113">
        <f>VLOOKUP('SEDES DEFINITIVAS'!A1018,'Listado EcoEscuelas  TCC'!A:AS,41,FALSE)</f>
        <v>1</v>
      </c>
      <c r="G1018" s="113" t="s">
        <v>25</v>
      </c>
    </row>
    <row r="1019" spans="1:7">
      <c r="A1019">
        <v>1633</v>
      </c>
      <c r="B1019" t="str">
        <f>VLOOKUP('SEDES DEFINITIVAS'!A1019,'Listado EcoEscuelas  TCC'!A:AS,2,FALSE)</f>
        <v>Antioquia</v>
      </c>
      <c r="C1019" t="str">
        <f>VLOOKUP(A1019,'Listado EcoEscuelas  TCC'!A:AS,3,FALSE)</f>
        <v>Turbo</v>
      </c>
      <c r="D1019" t="str">
        <f>VLOOKUP(A1019,'Listado EcoEscuelas  TCC'!A:F,4,FALSE)</f>
        <v>INSTITUCIÓN EDUCATIVA INDIGENA EL MANGO</v>
      </c>
      <c r="E1019" t="str">
        <f>VLOOKUP('SEDES DEFINITIVAS'!A1019,'Listado EcoEscuelas  TCC'!A:F,5,FALSE)</f>
        <v>OVIEDO</v>
      </c>
      <c r="F1019" s="113">
        <f>VLOOKUP('SEDES DEFINITIVAS'!A1019,'Listado EcoEscuelas  TCC'!A:AS,41,FALSE)</f>
        <v>1</v>
      </c>
      <c r="G1019" s="113" t="s">
        <v>25</v>
      </c>
    </row>
    <row r="1020" spans="1:7">
      <c r="A1020">
        <v>1641</v>
      </c>
      <c r="B1020" t="str">
        <f>VLOOKUP('SEDES DEFINITIVAS'!A1020,'Listado EcoEscuelas  TCC'!A:AS,2,FALSE)</f>
        <v>Nariño</v>
      </c>
      <c r="C1020" t="str">
        <f>VLOOKUP(A1020,'Listado EcoEscuelas  TCC'!A:AS,3,FALSE)</f>
        <v>San Andres De Tumaco</v>
      </c>
      <c r="D1020" t="str">
        <f>VLOOKUP(A1020,'Listado EcoEscuelas  TCC'!A:F,4,FALSE)</f>
        <v>C.E. INDIG AWA EL VERDE</v>
      </c>
      <c r="E1020" t="str">
        <f>VLOOKUP('SEDES DEFINITIVAS'!A1020,'Listado EcoEscuelas  TCC'!A:F,5,FALSE)</f>
        <v>Sede # Quelbi Guadual</v>
      </c>
      <c r="F1020" s="113">
        <f>VLOOKUP('SEDES DEFINITIVAS'!A1020,'Listado EcoEscuelas  TCC'!A:AS,41,FALSE)</f>
        <v>1</v>
      </c>
      <c r="G1020" s="113" t="s">
        <v>25</v>
      </c>
    </row>
    <row r="1021" spans="1:7">
      <c r="A1021">
        <v>1642</v>
      </c>
      <c r="B1021" t="str">
        <f>VLOOKUP('SEDES DEFINITIVAS'!A1021,'Listado EcoEscuelas  TCC'!A:AS,2,FALSE)</f>
        <v>Nariño</v>
      </c>
      <c r="C1021" t="str">
        <f>VLOOKUP(A1021,'Listado EcoEscuelas  TCC'!A:AS,3,FALSE)</f>
        <v>San Andres De Tumaco</v>
      </c>
      <c r="D1021" t="str">
        <f>VLOOKUP(A1021,'Listado EcoEscuelas  TCC'!A:F,4,FALSE)</f>
        <v>I.E. Bilingüe Awa Tecnico Agroindustrial Pianulpi</v>
      </c>
      <c r="E1021" t="str">
        <f>VLOOKUP('SEDES DEFINITIVAS'!A1021,'Listado EcoEscuelas  TCC'!A:F,5,FALSE)</f>
        <v>Sede # Cuasambi</v>
      </c>
      <c r="F1021" s="113">
        <f>VLOOKUP('SEDES DEFINITIVAS'!A1021,'Listado EcoEscuelas  TCC'!A:AS,41,FALSE)</f>
        <v>1</v>
      </c>
      <c r="G1021" s="113" t="s">
        <v>25</v>
      </c>
    </row>
    <row r="1022" spans="1:7">
      <c r="A1022">
        <v>1643</v>
      </c>
      <c r="B1022" t="str">
        <f>VLOOKUP('SEDES DEFINITIVAS'!A1022,'Listado EcoEscuelas  TCC'!A:AS,2,FALSE)</f>
        <v>Nariño</v>
      </c>
      <c r="C1022" t="str">
        <f>VLOOKUP(A1022,'Listado EcoEscuelas  TCC'!A:AS,3,FALSE)</f>
        <v>San Andres De Tumaco</v>
      </c>
      <c r="D1022" t="str">
        <f>VLOOKUP(A1022,'Listado EcoEscuelas  TCC'!A:F,4,FALSE)</f>
        <v>I. E.  Peña Colorada</v>
      </c>
      <c r="E1022" t="str">
        <f>VLOOKUP('SEDES DEFINITIVAS'!A1022,'Listado EcoEscuelas  TCC'!A:F,5,FALSE)</f>
        <v>Sede # Brisas</v>
      </c>
      <c r="F1022" s="113">
        <f>VLOOKUP('SEDES DEFINITIVAS'!A1022,'Listado EcoEscuelas  TCC'!A:AS,41,FALSE)</f>
        <v>1</v>
      </c>
      <c r="G1022" s="113" t="s">
        <v>25</v>
      </c>
    </row>
    <row r="1023" spans="1:7">
      <c r="A1023">
        <v>1644</v>
      </c>
      <c r="B1023" t="str">
        <f>VLOOKUP('SEDES DEFINITIVAS'!A1023,'Listado EcoEscuelas  TCC'!A:AS,2,FALSE)</f>
        <v>Nariño</v>
      </c>
      <c r="C1023" t="str">
        <f>VLOOKUP(A1023,'Listado EcoEscuelas  TCC'!A:AS,3,FALSE)</f>
        <v>San Andres De Tumaco</v>
      </c>
      <c r="D1023" t="str">
        <f>VLOOKUP(A1023,'Listado EcoEscuelas  TCC'!A:F,4,FALSE)</f>
        <v>C.E. INDIG AWA EL VERDE</v>
      </c>
      <c r="E1023" t="str">
        <f>VLOOKUP('SEDES DEFINITIVAS'!A1023,'Listado EcoEscuelas  TCC'!A:F,5,FALSE)</f>
        <v>SEDE # 1 EL VERDE</v>
      </c>
      <c r="F1023" s="113">
        <f>VLOOKUP('SEDES DEFINITIVAS'!A1023,'Listado EcoEscuelas  TCC'!A:AS,41,FALSE)</f>
        <v>3</v>
      </c>
      <c r="G1023" s="113" t="s">
        <v>25</v>
      </c>
    </row>
    <row r="1024" spans="1:7">
      <c r="A1024">
        <v>1645</v>
      </c>
      <c r="B1024" t="str">
        <f>VLOOKUP('SEDES DEFINITIVAS'!A1024,'Listado EcoEscuelas  TCC'!A:AS,2,FALSE)</f>
        <v>Nariño</v>
      </c>
      <c r="C1024" t="str">
        <f>VLOOKUP(A1024,'Listado EcoEscuelas  TCC'!A:AS,3,FALSE)</f>
        <v>Barbacoas</v>
      </c>
      <c r="D1024" t="str">
        <f>VLOOKUP(A1024,'Listado EcoEscuelas  TCC'!A:F,4,FALSE)</f>
        <v>INSTITUCION EDUCATIVA INDIGENA TECNICA AGROAMBIENTAL BILINGÜE AWA</v>
      </c>
      <c r="E1024" t="str">
        <f>VLOOKUP('SEDES DEFINITIVAS'!A1024,'Listado EcoEscuelas  TCC'!A:F,5,FALSE)</f>
        <v>SEDE CAMARON</v>
      </c>
      <c r="F1024" s="113">
        <f>VLOOKUP('SEDES DEFINITIVAS'!A1024,'Listado EcoEscuelas  TCC'!A:AS,41,FALSE)</f>
        <v>2</v>
      </c>
      <c r="G1024" s="113" t="s">
        <v>25</v>
      </c>
    </row>
    <row r="1025" spans="1:7">
      <c r="A1025">
        <v>1646</v>
      </c>
      <c r="B1025" t="str">
        <f>VLOOKUP('SEDES DEFINITIVAS'!A1025,'Listado EcoEscuelas  TCC'!A:AS,2,FALSE)</f>
        <v>Nariño</v>
      </c>
      <c r="C1025" t="str">
        <f>VLOOKUP(A1025,'Listado EcoEscuelas  TCC'!A:AS,3,FALSE)</f>
        <v>Pasto</v>
      </c>
      <c r="D1025" t="str">
        <f>VLOOKUP(A1025,'Listado EcoEscuelas  TCC'!A:F,4,FALSE)</f>
        <v>I.E.M. CIUDADELA DE PAZ</v>
      </c>
      <c r="E1025" t="str">
        <f>VLOOKUP('SEDES DEFINITIVAS'!A1025,'Listado EcoEscuelas  TCC'!A:F,5,FALSE)</f>
        <v>SEDE MAGDALENA</v>
      </c>
      <c r="F1025" s="113">
        <f>VLOOKUP('SEDES DEFINITIVAS'!A1025,'Listado EcoEscuelas  TCC'!A:AS,41,FALSE)</f>
        <v>3</v>
      </c>
      <c r="G1025" s="113" t="s">
        <v>25</v>
      </c>
    </row>
    <row r="1026" spans="1:7">
      <c r="A1026">
        <v>1647</v>
      </c>
      <c r="B1026" t="str">
        <f>VLOOKUP('SEDES DEFINITIVAS'!A1026,'Listado EcoEscuelas  TCC'!A:AS,2,FALSE)</f>
        <v>Nariño</v>
      </c>
      <c r="C1026" t="str">
        <f>VLOOKUP(A1026,'Listado EcoEscuelas  TCC'!A:AS,3,FALSE)</f>
        <v>Ricaurte</v>
      </c>
      <c r="D1026" t="str">
        <f>VLOOKUP(A1026,'Listado EcoEscuelas  TCC'!A:F,4,FALSE)</f>
        <v>INSTITUCIÓN EDUCATIVA BILINGÜE AGROINDUSTRIAL SINDAGUA - I.E.B.A.S</v>
      </c>
      <c r="E1026" t="str">
        <f>VLOOKUP('SEDES DEFINITIVAS'!A1026,'Listado EcoEscuelas  TCC'!A:F,5,FALSE)</f>
        <v>Sede indigena Las Vegas</v>
      </c>
      <c r="F1026" s="113">
        <f>VLOOKUP('SEDES DEFINITIVAS'!A1026,'Listado EcoEscuelas  TCC'!A:AS,41,FALSE)</f>
        <v>1</v>
      </c>
      <c r="G1026" s="113" t="s">
        <v>25</v>
      </c>
    </row>
    <row r="1027" spans="1:7">
      <c r="A1027">
        <v>1648</v>
      </c>
      <c r="B1027" t="str">
        <f>VLOOKUP('SEDES DEFINITIVAS'!A1027,'Listado EcoEscuelas  TCC'!A:AS,2,FALSE)</f>
        <v>Nariño</v>
      </c>
      <c r="C1027" t="str">
        <f>VLOOKUP(A1027,'Listado EcoEscuelas  TCC'!A:AS,3,FALSE)</f>
        <v>Ricaurte</v>
      </c>
      <c r="D1027" t="str">
        <f>VLOOKUP(A1027,'Listado EcoEscuelas  TCC'!A:F,4,FALSE)</f>
        <v>INSTITUCIÓN EDUCATIVA BILINGÜE AGROINDUSTRIAL SINDAGUA - I.E.B.A.S</v>
      </c>
      <c r="E1027" t="str">
        <f>VLOOKUP('SEDES DEFINITIVAS'!A1027,'Listado EcoEscuelas  TCC'!A:F,5,FALSE)</f>
        <v>Sede indigena el Recodo</v>
      </c>
      <c r="F1027" s="113">
        <f>VLOOKUP('SEDES DEFINITIVAS'!A1027,'Listado EcoEscuelas  TCC'!A:AS,41,FALSE)</f>
        <v>1</v>
      </c>
      <c r="G1027" s="113" t="s">
        <v>25</v>
      </c>
    </row>
    <row r="1028" spans="1:7">
      <c r="A1028">
        <v>1655</v>
      </c>
      <c r="B1028" t="str">
        <f>VLOOKUP('SEDES DEFINITIVAS'!A1028,'Listado EcoEscuelas  TCC'!A:AS,2,FALSE)</f>
        <v>Casanare</v>
      </c>
      <c r="C1028" t="str">
        <f>VLOOKUP(A1028,'Listado EcoEscuelas  TCC'!A:AS,3,FALSE)</f>
        <v>Támara</v>
      </c>
      <c r="D1028" t="str">
        <f>VLOOKUP(A1028,'Listado EcoEscuelas  TCC'!A:F,4,FALSE)</f>
        <v>IE ARTURO SALAZAR MEJIA</v>
      </c>
      <c r="E1028" t="str">
        <f>VLOOKUP('SEDES DEFINITIVAS'!A1028,'Listado EcoEscuelas  TCC'!A:F,5,FALSE)</f>
        <v>SANTO DOMINGO</v>
      </c>
      <c r="F1028" s="113">
        <f>VLOOKUP('SEDES DEFINITIVAS'!A1028,'Listado EcoEscuelas  TCC'!A:AS,41,FALSE)</f>
        <v>2</v>
      </c>
      <c r="G1028" s="113" t="s">
        <v>25</v>
      </c>
    </row>
    <row r="1029" spans="1:7">
      <c r="A1029">
        <v>1659</v>
      </c>
      <c r="B1029" t="str">
        <f>VLOOKUP('SEDES DEFINITIVAS'!A1029,'Listado EcoEscuelas  TCC'!A:AS,2,FALSE)</f>
        <v>Antioquia</v>
      </c>
      <c r="C1029" t="str">
        <f>VLOOKUP(A1029,'Listado EcoEscuelas  TCC'!A:AS,3,FALSE)</f>
        <v>Ituango</v>
      </c>
      <c r="D1029" t="str">
        <f>VLOOKUP(A1029,'Listado EcoEscuelas  TCC'!A:F,4,FALSE)</f>
        <v>I. E. R. La Perez</v>
      </c>
      <c r="E1029" t="str">
        <f>VLOOKUP('SEDES DEFINITIVAS'!A1029,'Listado EcoEscuelas  TCC'!A:F,5,FALSE)</f>
        <v>Sede La Prensa</v>
      </c>
      <c r="F1029" s="113">
        <f>VLOOKUP('SEDES DEFINITIVAS'!A1029,'Listado EcoEscuelas  TCC'!A:AS,41,FALSE)</f>
        <v>1</v>
      </c>
      <c r="G1029" s="113" t="s">
        <v>25</v>
      </c>
    </row>
    <row r="1030" spans="1:7">
      <c r="A1030">
        <v>1660</v>
      </c>
      <c r="B1030" t="str">
        <f>VLOOKUP('SEDES DEFINITIVAS'!A1030,'Listado EcoEscuelas  TCC'!A:AS,2,FALSE)</f>
        <v>Antioquia</v>
      </c>
      <c r="C1030" t="str">
        <f>VLOOKUP(A1030,'Listado EcoEscuelas  TCC'!A:AS,3,FALSE)</f>
        <v>Frontino</v>
      </c>
      <c r="D1030" t="str">
        <f>VLOOKUP(A1030,'Listado EcoEscuelas  TCC'!A:F,4,FALSE)</f>
        <v>I.E.R Indigenista Jaichinidau</v>
      </c>
      <c r="E1030" t="str">
        <f>VLOOKUP('SEDES DEFINITIVAS'!A1030,'Listado EcoEscuelas  TCC'!A:F,5,FALSE)</f>
        <v>C. E. R. QUIPARADO BAJO</v>
      </c>
      <c r="F1030" s="113">
        <f>VLOOKUP('SEDES DEFINITIVAS'!A1030,'Listado EcoEscuelas  TCC'!A:AS,41,FALSE)</f>
        <v>2</v>
      </c>
      <c r="G1030" s="113" t="s">
        <v>25</v>
      </c>
    </row>
    <row r="1031" spans="1:7">
      <c r="A1031">
        <v>1663</v>
      </c>
      <c r="B1031" t="str">
        <f>VLOOKUP('SEDES DEFINITIVAS'!A1031,'Listado EcoEscuelas  TCC'!A:AS,2,FALSE)</f>
        <v>Antioquia</v>
      </c>
      <c r="C1031" t="str">
        <f>VLOOKUP(A1031,'Listado EcoEscuelas  TCC'!A:AS,3,FALSE)</f>
        <v>Frontino</v>
      </c>
      <c r="D1031" t="str">
        <f>VLOOKUP(A1031,'Listado EcoEscuelas  TCC'!A:F,4,FALSE)</f>
        <v>I.E.R Indigenista Jaichinidau</v>
      </c>
      <c r="E1031" t="str">
        <f>VLOOKUP('SEDES DEFINITIVAS'!A1031,'Listado EcoEscuelas  TCC'!A:F,5,FALSE)</f>
        <v>KORIBIDÓ</v>
      </c>
      <c r="F1031" s="113">
        <f>VLOOKUP('SEDES DEFINITIVAS'!A1031,'Listado EcoEscuelas  TCC'!A:AS,41,FALSE)</f>
        <v>2</v>
      </c>
      <c r="G1031" s="113" t="s">
        <v>25</v>
      </c>
    </row>
    <row r="1032" spans="1:7">
      <c r="A1032">
        <v>1666</v>
      </c>
      <c r="B1032" t="str">
        <f>VLOOKUP('SEDES DEFINITIVAS'!A1032,'Listado EcoEscuelas  TCC'!A:AS,2,FALSE)</f>
        <v>Antioquia</v>
      </c>
      <c r="C1032" t="str">
        <f>VLOOKUP(A1032,'Listado EcoEscuelas  TCC'!A:AS,3,FALSE)</f>
        <v>Frontino</v>
      </c>
      <c r="D1032" t="str">
        <f>VLOOKUP(A1032,'Listado EcoEscuelas  TCC'!A:F,4,FALSE)</f>
        <v>I.E.R Indigenista Jaichinidau</v>
      </c>
      <c r="E1032" t="str">
        <f>VLOOKUP('SEDES DEFINITIVAS'!A1032,'Listado EcoEscuelas  TCC'!A:F,5,FALSE)</f>
        <v>C.E.R.I GORDITO</v>
      </c>
      <c r="F1032" s="113">
        <f>VLOOKUP('SEDES DEFINITIVAS'!A1032,'Listado EcoEscuelas  TCC'!A:AS,41,FALSE)</f>
        <v>1</v>
      </c>
      <c r="G1032" s="113" t="s">
        <v>25</v>
      </c>
    </row>
    <row r="1033" spans="1:7">
      <c r="A1033">
        <v>1670</v>
      </c>
      <c r="B1033" t="str">
        <f>VLOOKUP('SEDES DEFINITIVAS'!A1033,'Listado EcoEscuelas  TCC'!A:AS,2,FALSE)</f>
        <v>Antioquia</v>
      </c>
      <c r="C1033" t="str">
        <f>VLOOKUP(A1033,'Listado EcoEscuelas  TCC'!A:AS,3,FALSE)</f>
        <v>Frontino</v>
      </c>
      <c r="D1033" t="str">
        <f>VLOOKUP(A1033,'Listado EcoEscuelas  TCC'!A:F,4,FALSE)</f>
        <v>I.E.R Indigenista Jaichinidau</v>
      </c>
      <c r="E1033" t="str">
        <f>VLOOKUP('SEDES DEFINITIVAS'!A1033,'Listado EcoEscuelas  TCC'!A:F,5,FALSE)</f>
        <v>PRADERA</v>
      </c>
      <c r="F1033" s="113">
        <f>VLOOKUP('SEDES DEFINITIVAS'!A1033,'Listado EcoEscuelas  TCC'!A:AS,41,FALSE)</f>
        <v>2</v>
      </c>
      <c r="G1033" s="113" t="s">
        <v>25</v>
      </c>
    </row>
    <row r="1034" spans="1:7">
      <c r="A1034">
        <v>1671</v>
      </c>
      <c r="B1034" t="str">
        <f>VLOOKUP('SEDES DEFINITIVAS'!A1034,'Listado EcoEscuelas  TCC'!A:AS,2,FALSE)</f>
        <v>Antioquia</v>
      </c>
      <c r="C1034" t="str">
        <f>VLOOKUP(A1034,'Listado EcoEscuelas  TCC'!A:AS,3,FALSE)</f>
        <v>Frontino</v>
      </c>
      <c r="D1034" t="str">
        <f>VLOOKUP(A1034,'Listado EcoEscuelas  TCC'!A:F,4,FALSE)</f>
        <v>I.E.R Indigenista Jaichinidau</v>
      </c>
      <c r="E1034" t="str">
        <f>VLOOKUP('SEDES DEFINITIVAS'!A1034,'Listado EcoEscuelas  TCC'!A:F,5,FALSE)</f>
        <v>QUIPARADO ALTO</v>
      </c>
      <c r="F1034" s="113">
        <f>VLOOKUP('SEDES DEFINITIVAS'!A1034,'Listado EcoEscuelas  TCC'!A:AS,41,FALSE)</f>
        <v>1</v>
      </c>
      <c r="G1034" s="113" t="s">
        <v>25</v>
      </c>
    </row>
    <row r="1035" spans="1:7">
      <c r="A1035">
        <v>1675</v>
      </c>
      <c r="B1035" t="str">
        <f>VLOOKUP('SEDES DEFINITIVAS'!A1035,'Listado EcoEscuelas  TCC'!A:AS,2,FALSE)</f>
        <v>Antioquia</v>
      </c>
      <c r="C1035" t="str">
        <f>VLOOKUP(A1035,'Listado EcoEscuelas  TCC'!A:AS,3,FALSE)</f>
        <v>Frontino</v>
      </c>
      <c r="D1035" t="str">
        <f>VLOOKUP(A1035,'Listado EcoEscuelas  TCC'!A:F,4,FALSE)</f>
        <v>I. E. R. Nobogacita</v>
      </c>
      <c r="E1035" t="str">
        <f>VLOOKUP('SEDES DEFINITIVAS'!A1035,'Listado EcoEscuelas  TCC'!A:F,5,FALSE)</f>
        <v>Sede San Mateo</v>
      </c>
      <c r="F1035" s="113">
        <f>VLOOKUP('SEDES DEFINITIVAS'!A1035,'Listado EcoEscuelas  TCC'!A:AS,41,FALSE)</f>
        <v>1</v>
      </c>
      <c r="G1035" s="113" t="s">
        <v>25</v>
      </c>
    </row>
    <row r="1036" spans="1:7">
      <c r="A1036">
        <v>1676</v>
      </c>
      <c r="B1036" t="str">
        <f>VLOOKUP('SEDES DEFINITIVAS'!A1036,'Listado EcoEscuelas  TCC'!A:AS,2,FALSE)</f>
        <v>Antioquia</v>
      </c>
      <c r="C1036" t="str">
        <f>VLOOKUP(A1036,'Listado EcoEscuelas  TCC'!A:AS,3,FALSE)</f>
        <v>Frontino</v>
      </c>
      <c r="D1036" t="str">
        <f>VLOOKUP(A1036,'Listado EcoEscuelas  TCC'!A:F,4,FALSE)</f>
        <v>I. E. R. Nobogacita</v>
      </c>
      <c r="E1036" t="str">
        <f>VLOOKUP('SEDES DEFINITIVAS'!A1036,'Listado EcoEscuelas  TCC'!A:F,5,FALSE)</f>
        <v>Sede Venados </v>
      </c>
      <c r="F1036" s="113">
        <f>VLOOKUP('SEDES DEFINITIVAS'!A1036,'Listado EcoEscuelas  TCC'!A:AS,41,FALSE)</f>
        <v>1</v>
      </c>
      <c r="G1036" s="113" t="s">
        <v>25</v>
      </c>
    </row>
    <row r="1037" spans="1:7">
      <c r="A1037">
        <v>1677</v>
      </c>
      <c r="B1037" t="str">
        <f>VLOOKUP('SEDES DEFINITIVAS'!A1037,'Listado EcoEscuelas  TCC'!A:AS,2,FALSE)</f>
        <v>Antioquia</v>
      </c>
      <c r="C1037" t="str">
        <f>VLOOKUP(A1037,'Listado EcoEscuelas  TCC'!A:AS,3,FALSE)</f>
        <v>Yondó</v>
      </c>
      <c r="D1037" t="str">
        <f>VLOOKUP(A1037,'Listado EcoEscuelas  TCC'!A:F,4,FALSE)</f>
        <v>I.E.R San Miguel del Tigre</v>
      </c>
      <c r="E1037" t="str">
        <f>VLOOKUP('SEDES DEFINITIVAS'!A1037,'Listado EcoEscuelas  TCC'!A:F,5,FALSE)</f>
        <v>Sede San Miguel del Tigre</v>
      </c>
      <c r="F1037" s="113">
        <f>VLOOKUP('SEDES DEFINITIVAS'!A1037,'Listado EcoEscuelas  TCC'!A:AS,41,FALSE)</f>
        <v>3</v>
      </c>
      <c r="G1037" s="113" t="s">
        <v>25</v>
      </c>
    </row>
    <row r="1038" spans="1:7">
      <c r="A1038">
        <v>1679</v>
      </c>
      <c r="B1038" t="str">
        <f>VLOOKUP('SEDES DEFINITIVAS'!A1038,'Listado EcoEscuelas  TCC'!A:AS,2,FALSE)</f>
        <v>Antioquia</v>
      </c>
      <c r="C1038" t="str">
        <f>VLOOKUP(A1038,'Listado EcoEscuelas  TCC'!A:AS,3,FALSE)</f>
        <v>Yondó</v>
      </c>
      <c r="D1038" t="str">
        <f>VLOOKUP(A1038,'Listado EcoEscuelas  TCC'!A:F,4,FALSE)</f>
        <v>I.E.R San Miguel del Tigre</v>
      </c>
      <c r="E1038" t="str">
        <f>VLOOKUP('SEDES DEFINITIVAS'!A1038,'Listado EcoEscuelas  TCC'!A:F,5,FALSE)</f>
        <v>Sede Jorge Eliecer Gaitan</v>
      </c>
      <c r="F1038" s="113">
        <f>VLOOKUP('SEDES DEFINITIVAS'!A1038,'Listado EcoEscuelas  TCC'!A:AS,41,FALSE)</f>
        <v>3</v>
      </c>
      <c r="G1038" s="113" t="s">
        <v>25</v>
      </c>
    </row>
    <row r="1039" spans="1:7">
      <c r="A1039">
        <v>1681</v>
      </c>
      <c r="B1039" t="str">
        <f>VLOOKUP('SEDES DEFINITIVAS'!A1039,'Listado EcoEscuelas  TCC'!A:AS,2,FALSE)</f>
        <v>Antioquia</v>
      </c>
      <c r="C1039" t="str">
        <f>VLOOKUP(A1039,'Listado EcoEscuelas  TCC'!A:AS,3,FALSE)</f>
        <v>Yondó</v>
      </c>
      <c r="D1039" t="str">
        <f>VLOOKUP(A1039,'Listado EcoEscuelas  TCC'!A:F,4,FALSE)</f>
        <v>I.E.R San Miguel del Tigre</v>
      </c>
      <c r="E1039" t="str">
        <f>VLOOKUP('SEDES DEFINITIVAS'!A1039,'Listado EcoEscuelas  TCC'!A:F,5,FALSE)</f>
        <v>Sede Santa Clara</v>
      </c>
      <c r="F1039" s="113">
        <f>VLOOKUP('SEDES DEFINITIVAS'!A1039,'Listado EcoEscuelas  TCC'!A:AS,41,FALSE)</f>
        <v>3</v>
      </c>
      <c r="G1039" s="113" t="s">
        <v>25</v>
      </c>
    </row>
    <row r="1040" spans="1:7">
      <c r="A1040">
        <v>1683</v>
      </c>
      <c r="B1040" t="str">
        <f>VLOOKUP('SEDES DEFINITIVAS'!A1040,'Listado EcoEscuelas  TCC'!A:AS,2,FALSE)</f>
        <v>Chocó</v>
      </c>
      <c r="C1040" t="str">
        <f>VLOOKUP(A1040,'Listado EcoEscuelas  TCC'!A:AS,3,FALSE)</f>
        <v>Condoto</v>
      </c>
      <c r="D1040" t="str">
        <f>VLOOKUP(A1040,'Listado EcoEscuelas  TCC'!A:F,4,FALSE)</f>
        <v>Ie Jose Eulises Mosquera Perea</v>
      </c>
      <c r="E1040" t="str">
        <f>VLOOKUP('SEDES DEFINITIVAS'!A1040,'Listado EcoEscuelas  TCC'!A:F,5,FALSE)</f>
        <v>sede Escuela Nueva Soledad de Tajuato</v>
      </c>
      <c r="F1040" s="113">
        <f>VLOOKUP('SEDES DEFINITIVAS'!A1040,'Listado EcoEscuelas  TCC'!A:AS,41,FALSE)</f>
        <v>1</v>
      </c>
      <c r="G1040" s="113" t="s">
        <v>25</v>
      </c>
    </row>
    <row r="1041" spans="1:7">
      <c r="A1041">
        <v>1684</v>
      </c>
      <c r="B1041" t="str">
        <f>VLOOKUP('SEDES DEFINITIVAS'!A1041,'Listado EcoEscuelas  TCC'!A:AS,2,FALSE)</f>
        <v>Chocó</v>
      </c>
      <c r="C1041" t="str">
        <f>VLOOKUP(A1041,'Listado EcoEscuelas  TCC'!A:AS,3,FALSE)</f>
        <v>Quibdó</v>
      </c>
      <c r="D1041" t="str">
        <f>VLOOKUP(A1041,'Listado EcoEscuelas  TCC'!A:F,4,FALSE)</f>
        <v>Centro Educativo de Munguido</v>
      </c>
      <c r="E1041" t="str">
        <f>VLOOKUP('SEDES DEFINITIVAS'!A1041,'Listado EcoEscuelas  TCC'!A:F,5,FALSE)</f>
        <v>El Juago</v>
      </c>
      <c r="F1041" s="113">
        <f>VLOOKUP('SEDES DEFINITIVAS'!A1041,'Listado EcoEscuelas  TCC'!A:AS,41,FALSE)</f>
        <v>1</v>
      </c>
      <c r="G1041" s="113" t="s">
        <v>25</v>
      </c>
    </row>
    <row r="1042" spans="1:7">
      <c r="A1042">
        <v>1685</v>
      </c>
      <c r="B1042" t="str">
        <f>VLOOKUP('SEDES DEFINITIVAS'!A1042,'Listado EcoEscuelas  TCC'!A:AS,2,FALSE)</f>
        <v>Chocó</v>
      </c>
      <c r="C1042" t="str">
        <f>VLOOKUP(A1042,'Listado EcoEscuelas  TCC'!A:AS,3,FALSE)</f>
        <v>Quibdó</v>
      </c>
      <c r="D1042" t="str">
        <f>VLOOKUP(A1042,'Listado EcoEscuelas  TCC'!A:F,4,FALSE)</f>
        <v>Centro Educativo de Munguido</v>
      </c>
      <c r="E1042" t="str">
        <f>VLOOKUP('SEDES DEFINITIVAS'!A1042,'Listado EcoEscuelas  TCC'!A:F,5,FALSE)</f>
        <v>El Tambo</v>
      </c>
      <c r="F1042" s="113">
        <f>VLOOKUP('SEDES DEFINITIVAS'!A1042,'Listado EcoEscuelas  TCC'!A:AS,41,FALSE)</f>
        <v>1</v>
      </c>
      <c r="G1042" s="113" t="s">
        <v>25</v>
      </c>
    </row>
    <row r="1043" spans="1:7">
      <c r="A1043">
        <v>1686</v>
      </c>
      <c r="B1043" t="str">
        <f>VLOOKUP('SEDES DEFINITIVAS'!A1043,'Listado EcoEscuelas  TCC'!A:AS,2,FALSE)</f>
        <v>Chocó</v>
      </c>
      <c r="C1043" t="str">
        <f>VLOOKUP(A1043,'Listado EcoEscuelas  TCC'!A:AS,3,FALSE)</f>
        <v>Quibdó</v>
      </c>
      <c r="D1043" t="str">
        <f>VLOOKUP(A1043,'Listado EcoEscuelas  TCC'!A:F,4,FALSE)</f>
        <v>Centro Educativo de Munguido</v>
      </c>
      <c r="E1043" t="str">
        <f>VLOOKUP('SEDES DEFINITIVAS'!A1043,'Listado EcoEscuelas  TCC'!A:F,5,FALSE)</f>
        <v>Gitrado</v>
      </c>
      <c r="F1043" s="113">
        <f>VLOOKUP('SEDES DEFINITIVAS'!A1043,'Listado EcoEscuelas  TCC'!A:AS,41,FALSE)</f>
        <v>1</v>
      </c>
      <c r="G1043" s="113" t="s">
        <v>25</v>
      </c>
    </row>
    <row r="1044" spans="1:7">
      <c r="A1044">
        <v>1687</v>
      </c>
      <c r="B1044" t="str">
        <f>VLOOKUP('SEDES DEFINITIVAS'!A1044,'Listado EcoEscuelas  TCC'!A:AS,2,FALSE)</f>
        <v>Chocó</v>
      </c>
      <c r="C1044" t="str">
        <f>VLOOKUP(A1044,'Listado EcoEscuelas  TCC'!A:AS,3,FALSE)</f>
        <v>Quibdó</v>
      </c>
      <c r="D1044" t="str">
        <f>VLOOKUP(A1044,'Listado EcoEscuelas  TCC'!A:F,4,FALSE)</f>
        <v>Centro Educativo de Munguido</v>
      </c>
      <c r="E1044" t="str">
        <f>VLOOKUP('SEDES DEFINITIVAS'!A1044,'Listado EcoEscuelas  TCC'!A:F,5,FALSE)</f>
        <v>La Divisa</v>
      </c>
      <c r="F1044" s="113">
        <f>VLOOKUP('SEDES DEFINITIVAS'!A1044,'Listado EcoEscuelas  TCC'!A:AS,41,FALSE)</f>
        <v>1</v>
      </c>
      <c r="G1044" s="113" t="s">
        <v>25</v>
      </c>
    </row>
    <row r="1045" spans="1:7">
      <c r="A1045">
        <v>1689</v>
      </c>
      <c r="B1045" t="str">
        <f>VLOOKUP('SEDES DEFINITIVAS'!A1045,'Listado EcoEscuelas  TCC'!A:AS,2,FALSE)</f>
        <v>Chocó</v>
      </c>
      <c r="C1045" t="str">
        <f>VLOOKUP(A1045,'Listado EcoEscuelas  TCC'!A:AS,3,FALSE)</f>
        <v>Bojayá(Bellavista)</v>
      </c>
      <c r="D1045" t="str">
        <f>VLOOKUP(A1045,'Listado EcoEscuelas  TCC'!A:F,4,FALSE)</f>
        <v>Ie Indígena Chogorokuara</v>
      </c>
      <c r="E1045" t="str">
        <f>VLOOKUP('SEDES DEFINITIVAS'!A1045,'Listado EcoEscuelas  TCC'!A:F,5,FALSE)</f>
        <v>Sede Indígena Puerto Nuevo</v>
      </c>
      <c r="F1045" s="113">
        <f>VLOOKUP('SEDES DEFINITIVAS'!A1045,'Listado EcoEscuelas  TCC'!A:AS,41,FALSE)</f>
        <v>1</v>
      </c>
      <c r="G1045" s="113" t="s">
        <v>25</v>
      </c>
    </row>
    <row r="1046" spans="1:7">
      <c r="A1046">
        <v>1693</v>
      </c>
      <c r="B1046" t="str">
        <f>VLOOKUP('SEDES DEFINITIVAS'!A1046,'Listado EcoEscuelas  TCC'!A:AS,2,FALSE)</f>
        <v>Cesar</v>
      </c>
      <c r="C1046" t="str">
        <f>VLOOKUP(A1046,'Listado EcoEscuelas  TCC'!A:AS,3,FALSE)</f>
        <v>Agustín Codazzi</v>
      </c>
      <c r="D1046" t="str">
        <f>VLOOKUP(A1046,'Listado EcoEscuelas  TCC'!A:F,4,FALSE)</f>
        <v>CE San Jacinto</v>
      </c>
      <c r="E1046" t="str">
        <f>VLOOKUP('SEDES DEFINITIVAS'!A1046,'Listado EcoEscuelas  TCC'!A:F,5,FALSE)</f>
        <v>Sede Miraflores</v>
      </c>
      <c r="F1046" s="113">
        <f>VLOOKUP('SEDES DEFINITIVAS'!A1046,'Listado EcoEscuelas  TCC'!A:AS,41,FALSE)</f>
        <v>1</v>
      </c>
      <c r="G1046" s="113" t="s">
        <v>25</v>
      </c>
    </row>
    <row r="1047" spans="1:7">
      <c r="A1047">
        <v>1694</v>
      </c>
      <c r="B1047" t="str">
        <f>VLOOKUP('SEDES DEFINITIVAS'!A1047,'Listado EcoEscuelas  TCC'!A:AS,2,FALSE)</f>
        <v>Valle del Cauca</v>
      </c>
      <c r="C1047" t="str">
        <f>VLOOKUP(A1047,'Listado EcoEscuelas  TCC'!A:AS,3,FALSE)</f>
        <v>Buenaventura</v>
      </c>
      <c r="D1047" t="str">
        <f>VLOOKUP(A1047,'Listado EcoEscuelas  TCC'!A:F,4,FALSE)</f>
        <v>Esther Etelvina Aramburo</v>
      </c>
      <c r="E1047" t="str">
        <f>VLOOKUP('SEDES DEFINITIVAS'!A1047,'Listado EcoEscuelas  TCC'!A:F,5,FALSE)</f>
        <v>Mercedes Abrego</v>
      </c>
      <c r="F1047" s="113">
        <f>VLOOKUP('SEDES DEFINITIVAS'!A1047,'Listado EcoEscuelas  TCC'!A:AS,41,FALSE)</f>
        <v>3</v>
      </c>
      <c r="G1047" s="113" t="s">
        <v>25</v>
      </c>
    </row>
    <row r="1048" spans="1:7">
      <c r="A1048">
        <v>1695</v>
      </c>
      <c r="B1048" t="str">
        <f>VLOOKUP('SEDES DEFINITIVAS'!A1048,'Listado EcoEscuelas  TCC'!A:AS,2,FALSE)</f>
        <v>Valle del Cauca</v>
      </c>
      <c r="C1048" t="str">
        <f>VLOOKUP(A1048,'Listado EcoEscuelas  TCC'!A:AS,3,FALSE)</f>
        <v>Buenaventura</v>
      </c>
      <c r="D1048" t="str">
        <f>VLOOKUP(A1048,'Listado EcoEscuelas  TCC'!A:F,4,FALSE)</f>
        <v>Esther Etelvina Aramburo</v>
      </c>
      <c r="E1048" t="str">
        <f>VLOOKUP('SEDES DEFINITIVAS'!A1048,'Listado EcoEscuelas  TCC'!A:F,5,FALSE)</f>
        <v>Esther Etelvina</v>
      </c>
      <c r="F1048" s="113">
        <f>VLOOKUP('SEDES DEFINITIVAS'!A1048,'Listado EcoEscuelas  TCC'!A:AS,41,FALSE)</f>
        <v>3</v>
      </c>
      <c r="G1048" s="113" t="s">
        <v>25</v>
      </c>
    </row>
    <row r="1049" spans="1:7">
      <c r="A1049">
        <v>1696</v>
      </c>
      <c r="B1049" t="str">
        <f>VLOOKUP('SEDES DEFINITIVAS'!A1049,'Listado EcoEscuelas  TCC'!A:AS,2,FALSE)</f>
        <v>Cauca</v>
      </c>
      <c r="C1049" t="str">
        <f>VLOOKUP(A1049,'Listado EcoEscuelas  TCC'!A:AS,3,FALSE)</f>
        <v>Piamonte</v>
      </c>
      <c r="D1049" t="str">
        <f>VLOOKUP(A1049,'Listado EcoEscuelas  TCC'!A:F,4,FALSE)</f>
        <v xml:space="preserve">Institución Agricola Piamonte </v>
      </c>
      <c r="E1049" t="str">
        <f>VLOOKUP('SEDES DEFINITIVAS'!A1049,'Listado EcoEscuelas  TCC'!A:F,5,FALSE)</f>
        <v>El Bombonal</v>
      </c>
      <c r="F1049" s="113">
        <f>VLOOKUP('SEDES DEFINITIVAS'!A1049,'Listado EcoEscuelas  TCC'!A:AS,41,FALSE)</f>
        <v>1</v>
      </c>
      <c r="G1049" s="113" t="s">
        <v>25</v>
      </c>
    </row>
    <row r="1050" spans="1:7">
      <c r="A1050">
        <v>1697</v>
      </c>
      <c r="B1050" t="str">
        <f>VLOOKUP('SEDES DEFINITIVAS'!A1050,'Listado EcoEscuelas  TCC'!A:AS,2,FALSE)</f>
        <v>Cauca</v>
      </c>
      <c r="C1050" t="str">
        <f>VLOOKUP(A1050,'Listado EcoEscuelas  TCC'!A:AS,3,FALSE)</f>
        <v>Piamonte</v>
      </c>
      <c r="D1050" t="str">
        <f>VLOOKUP(A1050,'Listado EcoEscuelas  TCC'!A:F,4,FALSE)</f>
        <v xml:space="preserve">Institución Agricola Piamonte </v>
      </c>
      <c r="E1050" t="str">
        <f>VLOOKUP('SEDES DEFINITIVAS'!A1050,'Listado EcoEscuelas  TCC'!A:F,5,FALSE)</f>
        <v>El Nogal</v>
      </c>
      <c r="F1050" s="113">
        <f>VLOOKUP('SEDES DEFINITIVAS'!A1050,'Listado EcoEscuelas  TCC'!A:AS,41,FALSE)</f>
        <v>1</v>
      </c>
      <c r="G1050" s="113" t="s">
        <v>25</v>
      </c>
    </row>
    <row r="1051" spans="1:7">
      <c r="A1051">
        <v>1698</v>
      </c>
      <c r="B1051" t="str">
        <f>VLOOKUP('SEDES DEFINITIVAS'!A1051,'Listado EcoEscuelas  TCC'!A:AS,2,FALSE)</f>
        <v>Cauca</v>
      </c>
      <c r="C1051" t="str">
        <f>VLOOKUP(A1051,'Listado EcoEscuelas  TCC'!A:AS,3,FALSE)</f>
        <v>Cajibío</v>
      </c>
      <c r="D1051" t="str">
        <f>VLOOKUP(A1051,'Listado EcoEscuelas  TCC'!A:F,4,FALSE)</f>
        <v>I.E . NUESTRA SEORA DEL ROSARIO</v>
      </c>
      <c r="E1051" t="str">
        <f>VLOOKUP('SEDES DEFINITIVAS'!A1051,'Listado EcoEscuelas  TCC'!A:F,5,FALSE)</f>
        <v>El Rosario</v>
      </c>
      <c r="F1051" s="113">
        <f>VLOOKUP('SEDES DEFINITIVAS'!A1051,'Listado EcoEscuelas  TCC'!A:AS,41,FALSE)</f>
        <v>3</v>
      </c>
      <c r="G1051" s="113" t="s">
        <v>25</v>
      </c>
    </row>
    <row r="1052" spans="1:7">
      <c r="A1052">
        <v>1699</v>
      </c>
      <c r="B1052" t="str">
        <f>VLOOKUP('SEDES DEFINITIVAS'!A1052,'Listado EcoEscuelas  TCC'!A:AS,2,FALSE)</f>
        <v>Tolima</v>
      </c>
      <c r="C1052" t="str">
        <f>VLOOKUP(A1052,'Listado EcoEscuelas  TCC'!A:AS,3,FALSE)</f>
        <v>Cunday</v>
      </c>
      <c r="D1052" t="str">
        <f>VLOOKUP(A1052,'Listado EcoEscuelas  TCC'!A:F,4,FALSE)</f>
        <v>I.E: Varsovia</v>
      </c>
      <c r="E1052" t="str">
        <f>VLOOKUP('SEDES DEFINITIVAS'!A1052,'Listado EcoEscuelas  TCC'!A:F,5,FALSE)</f>
        <v>La Florida</v>
      </c>
      <c r="F1052" s="113">
        <f>VLOOKUP('SEDES DEFINITIVAS'!A1052,'Listado EcoEscuelas  TCC'!A:AS,41,FALSE)</f>
        <v>3</v>
      </c>
      <c r="G1052" s="113" t="s">
        <v>25</v>
      </c>
    </row>
    <row r="1053" spans="1:7">
      <c r="A1053">
        <v>1700</v>
      </c>
      <c r="B1053" t="str">
        <f>VLOOKUP('SEDES DEFINITIVAS'!A1053,'Listado EcoEscuelas  TCC'!A:AS,2,FALSE)</f>
        <v>Tolima</v>
      </c>
      <c r="C1053" t="str">
        <f>VLOOKUP(A1053,'Listado EcoEscuelas  TCC'!A:AS,3,FALSE)</f>
        <v>Fresno</v>
      </c>
      <c r="D1053" t="str">
        <f>VLOOKUP(A1053,'Listado EcoEscuelas  TCC'!A:F,4,FALSE)</f>
        <v>I.E: Real Campestre</v>
      </c>
      <c r="E1053" t="str">
        <f>VLOOKUP('SEDES DEFINITIVAS'!A1053,'Listado EcoEscuelas  TCC'!A:F,5,FALSE)</f>
        <v>Sagrada Familia</v>
      </c>
      <c r="F1053" s="113">
        <f>VLOOKUP('SEDES DEFINITIVAS'!A1053,'Listado EcoEscuelas  TCC'!A:AS,41,FALSE)</f>
        <v>3</v>
      </c>
      <c r="G1053" s="113" t="s">
        <v>25</v>
      </c>
    </row>
    <row r="1054" spans="1:7">
      <c r="A1054">
        <v>1701</v>
      </c>
      <c r="B1054" t="str">
        <f>VLOOKUP('SEDES DEFINITIVAS'!A1054,'Listado EcoEscuelas  TCC'!A:AS,2,FALSE)</f>
        <v>Tolima</v>
      </c>
      <c r="C1054" t="str">
        <f>VLOOKUP(A1054,'Listado EcoEscuelas  TCC'!A:AS,3,FALSE)</f>
        <v>Planadas</v>
      </c>
      <c r="D1054" t="str">
        <f>VLOOKUP(A1054,'Listado EcoEscuelas  TCC'!A:F,4,FALSE)</f>
        <v>I.E El Rubi</v>
      </c>
      <c r="E1054" t="str">
        <f>VLOOKUP('SEDES DEFINITIVAS'!A1054,'Listado EcoEscuelas  TCC'!A:F,5,FALSE)</f>
        <v>Sede Principal</v>
      </c>
      <c r="F1054" s="113">
        <f>VLOOKUP('SEDES DEFINITIVAS'!A1054,'Listado EcoEscuelas  TCC'!A:AS,41,FALSE)</f>
        <v>3</v>
      </c>
      <c r="G1054" s="113" t="s">
        <v>25</v>
      </c>
    </row>
    <row r="1055" spans="1:7">
      <c r="A1055">
        <v>1715</v>
      </c>
      <c r="B1055" t="str">
        <f>VLOOKUP('SEDES DEFINITIVAS'!A1055,'Listado EcoEscuelas  TCC'!A:AS,2,FALSE)</f>
        <v>Sucre</v>
      </c>
      <c r="C1055" t="str">
        <f>VLOOKUP(A1055,'Listado EcoEscuelas  TCC'!A:AS,3,FALSE)</f>
        <v>Guaranda</v>
      </c>
      <c r="D1055" t="str">
        <f>VLOOKUP(A1055,'Listado EcoEscuelas  TCC'!A:F,4,FALSE)</f>
        <v>I.E. CONCORDIA</v>
      </c>
      <c r="E1055">
        <f>VLOOKUP('SEDES DEFINITIVAS'!A1055,'Listado EcoEscuelas  TCC'!A:F,5,FALSE)</f>
        <v>0</v>
      </c>
      <c r="F1055" s="113">
        <f>VLOOKUP('SEDES DEFINITIVAS'!A1055,'Listado EcoEscuelas  TCC'!A:AS,41,FALSE)</f>
        <v>3</v>
      </c>
      <c r="G1055" s="113" t="s">
        <v>25</v>
      </c>
    </row>
    <row r="1056" spans="1:7">
      <c r="A1056">
        <v>1717</v>
      </c>
      <c r="B1056" t="str">
        <f>VLOOKUP('SEDES DEFINITIVAS'!A1056,'Listado EcoEscuelas  TCC'!A:AS,2,FALSE)</f>
        <v>Cundinamarca</v>
      </c>
      <c r="C1056" t="str">
        <f>VLOOKUP(A1056,'Listado EcoEscuelas  TCC'!A:AS,3,FALSE)</f>
        <v>Puli</v>
      </c>
      <c r="D1056" t="str">
        <f>VLOOKUP(A1056,'Listado EcoEscuelas  TCC'!A:F,4,FALSE)</f>
        <v>I.E. DEPARTAMENTAL INTEGRADO</v>
      </c>
      <c r="E1056" t="str">
        <f>VLOOKUP('SEDES DEFINITIVAS'!A1056,'Listado EcoEscuelas  TCC'!A:F,5,FALSE)</f>
        <v>I.E. DEPARTAMENTAL PALESTINA</v>
      </c>
      <c r="F1056" s="113">
        <f>VLOOKUP('SEDES DEFINITIVAS'!A1056,'Listado EcoEscuelas  TCC'!A:AS,41,FALSE)</f>
        <v>3</v>
      </c>
      <c r="G1056" s="113" t="s">
        <v>25</v>
      </c>
    </row>
    <row r="1057" spans="1:7">
      <c r="A1057">
        <v>1718</v>
      </c>
      <c r="B1057" t="str">
        <f>VLOOKUP('SEDES DEFINITIVAS'!A1057,'Listado EcoEscuelas  TCC'!A:AS,2,FALSE)</f>
        <v>Cundinamarca</v>
      </c>
      <c r="C1057" t="str">
        <f>VLOOKUP(A1057,'Listado EcoEscuelas  TCC'!A:AS,3,FALSE)</f>
        <v>Ubala</v>
      </c>
      <c r="D1057" t="str">
        <f>VLOOKUP(A1057,'Listado EcoEscuelas  TCC'!A:F,4,FALSE)</f>
        <v>I.E. DEPARTAMENTAL INTEGRADO</v>
      </c>
      <c r="E1057" t="str">
        <f>VLOOKUP('SEDES DEFINITIVAS'!A1057,'Listado EcoEscuelas  TCC'!A:F,5,FALSE)</f>
        <v>ESCUELA RURAL NAZARETH</v>
      </c>
      <c r="F1057" s="113">
        <f>VLOOKUP('SEDES DEFINITIVAS'!A1057,'Listado EcoEscuelas  TCC'!A:AS,41,FALSE)</f>
        <v>3</v>
      </c>
      <c r="G1057" s="113" t="s">
        <v>25</v>
      </c>
    </row>
    <row r="1058" spans="1:7">
      <c r="A1058">
        <v>1720</v>
      </c>
      <c r="B1058" t="str">
        <f>VLOOKUP('SEDES DEFINITIVAS'!A1058,'Listado EcoEscuelas  TCC'!A:AS,2,FALSE)</f>
        <v>Cundinamarca</v>
      </c>
      <c r="C1058" t="str">
        <f>VLOOKUP(A1058,'Listado EcoEscuelas  TCC'!A:AS,3,FALSE)</f>
        <v>Cabrera</v>
      </c>
      <c r="D1058" t="str">
        <f>VLOOKUP(A1058,'Listado EcoEscuelas  TCC'!A:F,4,FALSE)</f>
        <v>I.E. DEPARTAMENTAL INTEGRADO</v>
      </c>
      <c r="E1058" t="str">
        <f>VLOOKUP('SEDES DEFINITIVAS'!A1058,'Listado EcoEscuelas  TCC'!A:F,5,FALSE)</f>
        <v>ESCUELA RURAL ALTO ARIARI No. 2</v>
      </c>
      <c r="F1058" s="113">
        <f>VLOOKUP('SEDES DEFINITIVAS'!A1058,'Listado EcoEscuelas  TCC'!A:AS,41,FALSE)</f>
        <v>2</v>
      </c>
      <c r="G1058" s="113" t="s">
        <v>25</v>
      </c>
    </row>
    <row r="1059" spans="1:7">
      <c r="A1059">
        <v>1721</v>
      </c>
      <c r="B1059" t="str">
        <f>VLOOKUP('SEDES DEFINITIVAS'!A1059,'Listado EcoEscuelas  TCC'!A:AS,2,FALSE)</f>
        <v>Cundinamarca</v>
      </c>
      <c r="C1059" t="str">
        <f>VLOOKUP(A1059,'Listado EcoEscuelas  TCC'!A:AS,3,FALSE)</f>
        <v>Viotá</v>
      </c>
      <c r="D1059" t="str">
        <f>VLOOKUP(A1059,'Listado EcoEscuelas  TCC'!A:F,4,FALSE)</f>
        <v>I.E. DEPARTAMENTAL INTEGRADO</v>
      </c>
      <c r="E1059" t="str">
        <f>VLOOKUP('SEDES DEFINITIVAS'!A1059,'Listado EcoEscuelas  TCC'!A:F,5,FALSE)</f>
        <v>ESCUELA RURAL MOGAMBO</v>
      </c>
      <c r="F1059" s="113">
        <f>VLOOKUP('SEDES DEFINITIVAS'!A1059,'Listado EcoEscuelas  TCC'!A:AS,41,FALSE)</f>
        <v>2</v>
      </c>
      <c r="G1059" s="113" t="s">
        <v>25</v>
      </c>
    </row>
    <row r="1060" spans="1:7">
      <c r="A1060">
        <v>1722</v>
      </c>
      <c r="B1060" t="str">
        <f>VLOOKUP('SEDES DEFINITIVAS'!A1060,'Listado EcoEscuelas  TCC'!A:AS,2,FALSE)</f>
        <v>Antioquia</v>
      </c>
      <c r="C1060" t="str">
        <f>VLOOKUP(A1060,'Listado EcoEscuelas  TCC'!A:AS,3,FALSE)</f>
        <v>Turbo</v>
      </c>
      <c r="D1060" t="str">
        <f>VLOOKUP(A1060,'Listado EcoEscuelas  TCC'!A:F,4,FALSE)</f>
        <v>Institución Educativa
Etnoeducativa Bocas del Atrato</v>
      </c>
      <c r="E1060" t="str">
        <f>VLOOKUP('SEDES DEFINITIVAS'!A1060,'Listado EcoEscuelas  TCC'!A:F,5,FALSE)</f>
        <v>Institución Educativa Etnoeducativa Bocas del Atrato</v>
      </c>
      <c r="F1060" s="113">
        <f>VLOOKUP('SEDES DEFINITIVAS'!A1060,'Listado EcoEscuelas  TCC'!A:AS,41,FALSE)</f>
        <v>3</v>
      </c>
      <c r="G1060" s="113" t="s">
        <v>25</v>
      </c>
    </row>
    <row r="1061" spans="1:7">
      <c r="A1061">
        <v>1723</v>
      </c>
      <c r="B1061" t="str">
        <f>VLOOKUP('SEDES DEFINITIVAS'!A1061,'Listado EcoEscuelas  TCC'!A:AS,2,FALSE)</f>
        <v>Córdoba</v>
      </c>
      <c r="C1061" t="str">
        <f>VLOOKUP(A1061,'Listado EcoEscuelas  TCC'!A:AS,3,FALSE)</f>
        <v>Puerto Libertador</v>
      </c>
      <c r="D1061" t="str">
        <f>VLOOKUP(A1061,'Listado EcoEscuelas  TCC'!A:F,4,FALSE)</f>
        <v>I.E. PICA PICA VIEJO</v>
      </c>
      <c r="E1061" t="str">
        <f>VLOOKUP('SEDES DEFINITIVAS'!A1061,'Listado EcoEscuelas  TCC'!A:F,5,FALSE)</f>
        <v>SAN PEDRO ALEJANDRINO</v>
      </c>
      <c r="F1061" s="113">
        <f>VLOOKUP('SEDES DEFINITIVAS'!A1061,'Listado EcoEscuelas  TCC'!A:AS,41,FALSE)</f>
        <v>1</v>
      </c>
      <c r="G1061" s="113" t="s">
        <v>25</v>
      </c>
    </row>
    <row r="1062" spans="1:7">
      <c r="A1062">
        <v>1724</v>
      </c>
      <c r="B1062" t="str">
        <f>VLOOKUP('SEDES DEFINITIVAS'!A1062,'Listado EcoEscuelas  TCC'!A:AS,2,FALSE)</f>
        <v>Guaviare</v>
      </c>
      <c r="C1062" t="str">
        <f>VLOOKUP(A1062,'Listado EcoEscuelas  TCC'!A:AS,3,FALSE)</f>
        <v>San José del Guaviare</v>
      </c>
      <c r="D1062" t="str">
        <f>VLOOKUP(A1062,'Listado EcoEscuelas  TCC'!A:F,4,FALSE)</f>
        <v xml:space="preserve">I.E. INDIGENA LAGOS DEL DORADO </v>
      </c>
      <c r="E1062" t="str">
        <f>VLOOKUP('SEDES DEFINITIVAS'!A1062,'Listado EcoEscuelas  TCC'!A:F,5,FALSE)</f>
        <v>SEDE PRINCIPAL</v>
      </c>
      <c r="F1062" s="113">
        <f>VLOOKUP('SEDES DEFINITIVAS'!A1062,'Listado EcoEscuelas  TCC'!A:AS,41,FALSE)</f>
        <v>3</v>
      </c>
      <c r="G1062" s="113" t="s">
        <v>25</v>
      </c>
    </row>
    <row r="1063" spans="1:7">
      <c r="A1063">
        <v>1725</v>
      </c>
      <c r="B1063" t="str">
        <f>VLOOKUP('SEDES DEFINITIVAS'!A1063,'Listado EcoEscuelas  TCC'!A:AS,2,FALSE)</f>
        <v>Norte de Santander</v>
      </c>
      <c r="C1063" t="str">
        <f>VLOOKUP(A1063,'Listado EcoEscuelas  TCC'!A:AS,3,FALSE)</f>
        <v>El Tarra</v>
      </c>
      <c r="D1063" t="str">
        <f>VLOOKUP(A1063,'Listado EcoEscuelas  TCC'!A:F,4,FALSE)</f>
        <v>I.E.R. DOMINGO SAVIO</v>
      </c>
      <c r="E1063" t="str">
        <f>VLOOKUP('SEDES DEFINITIVAS'!A1063,'Listado EcoEscuelas  TCC'!A:F,5,FALSE)</f>
        <v>LA TORCOROMA</v>
      </c>
      <c r="F1063" s="113">
        <f>VLOOKUP('SEDES DEFINITIVAS'!A1063,'Listado EcoEscuelas  TCC'!A:AS,41,FALSE)</f>
        <v>1</v>
      </c>
      <c r="G1063" s="113" t="s">
        <v>25</v>
      </c>
    </row>
    <row r="1064" spans="1:7">
      <c r="A1064">
        <v>1727</v>
      </c>
      <c r="B1064" t="str">
        <f>VLOOKUP('SEDES DEFINITIVAS'!A1064,'Listado EcoEscuelas  TCC'!A:AS,2,FALSE)</f>
        <v>Bolívar</v>
      </c>
      <c r="C1064" t="str">
        <f>VLOOKUP(A1064,'Listado EcoEscuelas  TCC'!A:AS,3,FALSE)</f>
        <v>El Carmen de Bolívar</v>
      </c>
      <c r="D1064" t="str">
        <f>VLOOKUP(A1064,'Listado EcoEscuelas  TCC'!A:F,4,FALSE)</f>
        <v>I.E. GUAMANGA</v>
      </c>
      <c r="E1064" t="str">
        <f>VLOOKUP('SEDES DEFINITIVAS'!A1064,'Listado EcoEscuelas  TCC'!A:F,5,FALSE)</f>
        <v>SEDE PRINCIPAL</v>
      </c>
      <c r="F1064" s="113">
        <f>VLOOKUP('SEDES DEFINITIVAS'!A1064,'Listado EcoEscuelas  TCC'!A:AS,41,FALSE)</f>
        <v>3</v>
      </c>
      <c r="G1064" s="113" t="s">
        <v>25</v>
      </c>
    </row>
    <row r="1065" spans="1:7">
      <c r="A1065">
        <v>1735</v>
      </c>
      <c r="B1065" t="str">
        <f>VLOOKUP('SEDES DEFINITIVAS'!A1065,'Listado EcoEscuelas  TCC'!A:AS,2,FALSE)</f>
        <v>Bolívar</v>
      </c>
      <c r="C1065" t="str">
        <f>VLOOKUP(A1065,'Listado EcoEscuelas  TCC'!A:AS,3,FALSE)</f>
        <v>Talaigua Nuevo</v>
      </c>
      <c r="D1065" t="str">
        <f>VLOOKUP(A1065,'Listado EcoEscuelas  TCC'!A:F,4,FALSE)</f>
        <v>I.E. DE TALAIGUA NUEVO</v>
      </c>
      <c r="E1065" t="str">
        <f>VLOOKUP('SEDES DEFINITIVAS'!A1065,'Listado EcoEscuelas  TCC'!A:F,5,FALSE)</f>
        <v>CAÑO HONDO</v>
      </c>
      <c r="F1065" s="113">
        <f>VLOOKUP('SEDES DEFINITIVAS'!A1065,'Listado EcoEscuelas  TCC'!A:AS,41,FALSE)</f>
        <v>3</v>
      </c>
      <c r="G1065" s="113" t="s">
        <v>25</v>
      </c>
    </row>
    <row r="1066" spans="1:7">
      <c r="A1066">
        <v>1740</v>
      </c>
      <c r="B1066" t="str">
        <f>VLOOKUP('SEDES DEFINITIVAS'!A1066,'Listado EcoEscuelas  TCC'!A:AS,2,FALSE)</f>
        <v>Chocó</v>
      </c>
      <c r="C1066" t="str">
        <f>VLOOKUP(A1066,'Listado EcoEscuelas  TCC'!A:AS,3,FALSE)</f>
        <v>Carmen del Darién</v>
      </c>
      <c r="D1066" t="str">
        <f>VLOOKUP(A1066,'Listado EcoEscuelas  TCC'!A:F,4,FALSE)</f>
        <v>IE INDIGENA UNIÓN CHOGORODO</v>
      </c>
      <c r="E1066" t="str">
        <f>VLOOKUP('SEDES DEFINITIVAS'!A1066,'Listado EcoEscuelas  TCC'!A:F,5,FALSE)</f>
        <v>SEDE INDÍGENA SHOKERRE</v>
      </c>
      <c r="F1066" s="113">
        <f>VLOOKUP('SEDES DEFINITIVAS'!A1066,'Listado EcoEscuelas  TCC'!A:AS,41,FALSE)</f>
        <v>3</v>
      </c>
      <c r="G1066" s="113" t="s">
        <v>25</v>
      </c>
    </row>
    <row r="1067" spans="1:7">
      <c r="A1067">
        <v>1742</v>
      </c>
      <c r="B1067" t="str">
        <f>VLOOKUP('SEDES DEFINITIVAS'!A1067,'Listado EcoEscuelas  TCC'!A:AS,2,FALSE)</f>
        <v>Guainía</v>
      </c>
      <c r="C1067" t="str">
        <f>VLOOKUP(A1067,'Listado EcoEscuelas  TCC'!A:AS,3,FALSE)</f>
        <v>Pana Pana</v>
      </c>
      <c r="D1067" t="str">
        <f>VLOOKUP(A1067,'Listado EcoEscuelas  TCC'!A:F,4,FALSE)</f>
        <v>I.E. ALVARO GOMEZ HURTADO</v>
      </c>
      <c r="E1067" t="str">
        <f>VLOOKUP('SEDES DEFINITIVAS'!A1067,'Listado EcoEscuelas  TCC'!A:F,5,FALSE)</f>
        <v>CEJAL CUYARÍ</v>
      </c>
      <c r="F1067" s="113">
        <f>VLOOKUP('SEDES DEFINITIVAS'!A1067,'Listado EcoEscuelas  TCC'!A:AS,41,FALSE)</f>
        <v>2</v>
      </c>
      <c r="G1067" s="113" t="s">
        <v>25</v>
      </c>
    </row>
    <row r="1068" spans="1:7">
      <c r="A1068">
        <v>1743</v>
      </c>
      <c r="B1068" t="str">
        <f>VLOOKUP('SEDES DEFINITIVAS'!A1068,'Listado EcoEscuelas  TCC'!A:AS,2,FALSE)</f>
        <v>Norte de Santander</v>
      </c>
      <c r="C1068" t="str">
        <f>VLOOKUP(A1068,'Listado EcoEscuelas  TCC'!A:AS,3,FALSE)</f>
        <v>El Tarra</v>
      </c>
      <c r="D1068" t="str">
        <f>VLOOKUP(A1068,'Listado EcoEscuelas  TCC'!A:F,4,FALSE)</f>
        <v>C.E. RURAL BRACITOS</v>
      </c>
      <c r="E1068" t="str">
        <f>VLOOKUP('SEDES DEFINITIVAS'!A1068,'Listado EcoEscuelas  TCC'!A:F,5,FALSE)</f>
        <v>SAN LUIS DEL ESPEJO</v>
      </c>
      <c r="F1068" s="113">
        <f>VLOOKUP('SEDES DEFINITIVAS'!A1068,'Listado EcoEscuelas  TCC'!A:AS,41,FALSE)</f>
        <v>1</v>
      </c>
      <c r="G1068" s="113" t="s">
        <v>25</v>
      </c>
    </row>
    <row r="1069" spans="1:7">
      <c r="A1069">
        <v>1744</v>
      </c>
      <c r="B1069" t="str">
        <f>VLOOKUP('SEDES DEFINITIVAS'!A1069,'Listado EcoEscuelas  TCC'!A:AS,2,FALSE)</f>
        <v>Norte de Santander</v>
      </c>
      <c r="C1069" t="str">
        <f>VLOOKUP(A1069,'Listado EcoEscuelas  TCC'!A:AS,3,FALSE)</f>
        <v>El Tarra</v>
      </c>
      <c r="D1069" t="str">
        <f>VLOOKUP(A1069,'Listado EcoEscuelas  TCC'!A:F,4,FALSE)</f>
        <v>C.E. RURAL BRACITOS</v>
      </c>
      <c r="E1069" t="str">
        <f>VLOOKUP('SEDES DEFINITIVAS'!A1069,'Listado EcoEscuelas  TCC'!A:F,5,FALSE)</f>
        <v>SEDE PRINCIPAL</v>
      </c>
      <c r="F1069" s="113">
        <f>VLOOKUP('SEDES DEFINITIVAS'!A1069,'Listado EcoEscuelas  TCC'!A:AS,41,FALSE)</f>
        <v>2</v>
      </c>
      <c r="G1069" s="113" t="s">
        <v>25</v>
      </c>
    </row>
    <row r="1070" spans="1:7">
      <c r="A1070">
        <v>1749</v>
      </c>
      <c r="B1070" t="str">
        <f>VLOOKUP('SEDES DEFINITIVAS'!A1070,'Listado EcoEscuelas  TCC'!A:AS,2,FALSE)</f>
        <v>Santander</v>
      </c>
      <c r="C1070" t="str">
        <f>VLOOKUP(A1070,'Listado EcoEscuelas  TCC'!A:AS,3,FALSE)</f>
        <v>Suratá</v>
      </c>
      <c r="D1070" t="str">
        <f>VLOOKUP(A1070,'Listado EcoEscuelas  TCC'!A:F,4,FALSE)</f>
        <v>I.E. COLEGIO FRANCISCO SAN JUAN</v>
      </c>
      <c r="E1070" t="str">
        <f>VLOOKUP('SEDES DEFINITIVAS'!A1070,'Listado EcoEscuelas  TCC'!A:F,5,FALSE)</f>
        <v>ESCUELA RURAL EL MOHÁN</v>
      </c>
      <c r="F1070" s="113">
        <f>VLOOKUP('SEDES DEFINITIVAS'!A1070,'Listado EcoEscuelas  TCC'!A:AS,41,FALSE)</f>
        <v>1</v>
      </c>
      <c r="G1070" s="113" t="s">
        <v>25</v>
      </c>
    </row>
    <row r="1071" spans="1:7">
      <c r="A1071">
        <v>1750</v>
      </c>
      <c r="B1071" t="str">
        <f>VLOOKUP('SEDES DEFINITIVAS'!A1071,'Listado EcoEscuelas  TCC'!A:AS,2,FALSE)</f>
        <v>Santander</v>
      </c>
      <c r="C1071" t="str">
        <f>VLOOKUP(A1071,'Listado EcoEscuelas  TCC'!A:AS,3,FALSE)</f>
        <v>Barrancabermeja</v>
      </c>
      <c r="D1071" t="str">
        <f>VLOOKUP(A1071,'Listado EcoEscuelas  TCC'!A:F,4,FALSE)</f>
        <v>I.E. SAN RAFAEL DE CHUCURI</v>
      </c>
      <c r="E1071" t="str">
        <f>VLOOKUP('SEDES DEFINITIVAS'!A1071,'Listado EcoEscuelas  TCC'!A:F,5,FALSE)</f>
        <v>SEDE PRINCIPAL</v>
      </c>
      <c r="F1071" s="113">
        <f>VLOOKUP('SEDES DEFINITIVAS'!A1071,'Listado EcoEscuelas  TCC'!A:AS,41,FALSE)</f>
        <v>3</v>
      </c>
      <c r="G1071" s="113" t="s">
        <v>25</v>
      </c>
    </row>
    <row r="1072" spans="1:7">
      <c r="A1072">
        <v>1751</v>
      </c>
      <c r="B1072" t="str">
        <f>VLOOKUP('SEDES DEFINITIVAS'!A1072,'Listado EcoEscuelas  TCC'!A:AS,2,FALSE)</f>
        <v>Santander</v>
      </c>
      <c r="C1072" t="str">
        <f>VLOOKUP(A1072,'Listado EcoEscuelas  TCC'!A:AS,3,FALSE)</f>
        <v>Barrancabermeja</v>
      </c>
      <c r="D1072" t="str">
        <f>VLOOKUP(A1072,'Listado EcoEscuelas  TCC'!A:F,4,FALSE)</f>
        <v>I.E. SAN RAFAEL DE CHUCURI</v>
      </c>
      <c r="E1072" t="str">
        <f>VLOOKUP('SEDES DEFINITIVAS'!A1072,'Listado EcoEscuelas  TCC'!A:F,5,FALSE)</f>
        <v>CAMPO DE GALÁN</v>
      </c>
      <c r="F1072" s="113">
        <f>VLOOKUP('SEDES DEFINITIVAS'!A1072,'Listado EcoEscuelas  TCC'!A:AS,41,FALSE)</f>
        <v>3</v>
      </c>
      <c r="G1072" s="113" t="s">
        <v>25</v>
      </c>
    </row>
    <row r="1073" spans="1:7">
      <c r="A1073">
        <v>1752</v>
      </c>
      <c r="B1073" t="str">
        <f>VLOOKUP('SEDES DEFINITIVAS'!A1073,'Listado EcoEscuelas  TCC'!A:AS,2,FALSE)</f>
        <v>Santander</v>
      </c>
      <c r="C1073" t="str">
        <f>VLOOKUP(A1073,'Listado EcoEscuelas  TCC'!A:AS,3,FALSE)</f>
        <v>Barrancabermeja</v>
      </c>
      <c r="D1073" t="str">
        <f>VLOOKUP(A1073,'Listado EcoEscuelas  TCC'!A:F,4,FALSE)</f>
        <v>I.E. SAN RAFAEL DE CHUCURI</v>
      </c>
      <c r="E1073" t="str">
        <f>VLOOKUP('SEDES DEFINITIVAS'!A1073,'Listado EcoEscuelas  TCC'!A:F,5,FALSE)</f>
        <v>BOCAS DE LA COLORADA</v>
      </c>
      <c r="F1073" s="113">
        <f>VLOOKUP('SEDES DEFINITIVAS'!A1073,'Listado EcoEscuelas  TCC'!A:AS,41,FALSE)</f>
        <v>1</v>
      </c>
      <c r="G1073" s="113" t="s">
        <v>25</v>
      </c>
    </row>
    <row r="1074" spans="1:7">
      <c r="A1074">
        <v>1753</v>
      </c>
      <c r="B1074" t="str">
        <f>VLOOKUP('SEDES DEFINITIVAS'!A1074,'Listado EcoEscuelas  TCC'!A:AS,2,FALSE)</f>
        <v>Caquetá</v>
      </c>
      <c r="C1074" t="str">
        <f>VLOOKUP(A1074,'Listado EcoEscuelas  TCC'!A:AS,3,FALSE)</f>
        <v>CARTAGENA DEL CHAIRÁ</v>
      </c>
      <c r="D1074" t="str">
        <f>VLOOKUP(A1074,'Listado EcoEscuelas  TCC'!A:F,4,FALSE)</f>
        <v>I.E. LOS CRISTALES</v>
      </c>
      <c r="E1074" t="str">
        <f>VLOOKUP('SEDES DEFINITIVAS'!A1074,'Listado EcoEscuelas  TCC'!A:F,5,FALSE)</f>
        <v>LOS CRISTALES</v>
      </c>
      <c r="F1074" s="113">
        <f>VLOOKUP('SEDES DEFINITIVAS'!A1074,'Listado EcoEscuelas  TCC'!A:AS,41,FALSE)</f>
        <v>3</v>
      </c>
      <c r="G1074" s="113" t="s">
        <v>25</v>
      </c>
    </row>
    <row r="1075" spans="1:7">
      <c r="A1075">
        <v>1754</v>
      </c>
      <c r="B1075" t="str">
        <f>VLOOKUP('SEDES DEFINITIVAS'!A1075,'Listado EcoEscuelas  TCC'!A:AS,2,FALSE)</f>
        <v>Caquetá</v>
      </c>
      <c r="C1075" t="str">
        <f>VLOOKUP(A1075,'Listado EcoEscuelas  TCC'!A:AS,3,FALSE)</f>
        <v>SOLANO</v>
      </c>
      <c r="D1075" t="str">
        <f>VLOOKUP(A1075,'Listado EcoEscuelas  TCC'!A:F,4,FALSE)</f>
        <v>I.E.R. LA CABAÑITA</v>
      </c>
      <c r="E1075" t="str">
        <f>VLOOKUP('SEDES DEFINITIVAS'!A1075,'Listado EcoEscuelas  TCC'!A:F,5,FALSE)</f>
        <v>DIVINO NIÑO</v>
      </c>
      <c r="F1075" s="113">
        <f>VLOOKUP('SEDES DEFINITIVAS'!A1075,'Listado EcoEscuelas  TCC'!A:AS,41,FALSE)</f>
        <v>3</v>
      </c>
      <c r="G1075" s="113" t="s">
        <v>25</v>
      </c>
    </row>
    <row r="1076" spans="1:7">
      <c r="A1076">
        <v>1755</v>
      </c>
      <c r="B1076" t="str">
        <f>VLOOKUP('SEDES DEFINITIVAS'!A1076,'Listado EcoEscuelas  TCC'!A:AS,2,FALSE)</f>
        <v>Atlántico</v>
      </c>
      <c r="C1076" t="str">
        <f>VLOOKUP(A1076,'Listado EcoEscuelas  TCC'!A:AS,3,FALSE)</f>
        <v>Barranquilla</v>
      </c>
      <c r="D1076" t="str">
        <f>VLOOKUP(A1076,'Listado EcoEscuelas  TCC'!A:F,4,FALSE)</f>
        <v>I.E. DISTRITAL No. 176</v>
      </c>
      <c r="E1076" t="str">
        <f>VLOOKUP('SEDES DEFINITIVAS'!A1076,'Listado EcoEscuelas  TCC'!A:F,5,FALSE)</f>
        <v>SEDE #2</v>
      </c>
      <c r="F1076" s="113">
        <f>VLOOKUP('SEDES DEFINITIVAS'!A1076,'Listado EcoEscuelas  TCC'!A:AS,41,FALSE)</f>
        <v>3</v>
      </c>
      <c r="G1076" s="113" t="s">
        <v>25</v>
      </c>
    </row>
    <row r="1077" spans="1:7">
      <c r="A1077">
        <v>1761</v>
      </c>
      <c r="B1077" t="str">
        <f>VLOOKUP('SEDES DEFINITIVAS'!A1077,'Listado EcoEscuelas  TCC'!A:AS,2,FALSE)</f>
        <v>cauca</v>
      </c>
      <c r="C1077" t="str">
        <f>VLOOKUP(A1077,'Listado EcoEscuelas  TCC'!A:AS,3,FALSE)</f>
        <v>López (Micay)</v>
      </c>
      <c r="D1077" t="str">
        <f>VLOOKUP(A1077,'Listado EcoEscuelas  TCC'!A:F,4,FALSE)</f>
        <v>Institución Educativa Zaragoza</v>
      </c>
      <c r="E1077" t="str">
        <f>VLOOKUP('SEDES DEFINITIVAS'!A1077,'Listado EcoEscuelas  TCC'!A:F,5,FALSE)</f>
        <v>Casas Viejas</v>
      </c>
      <c r="F1077" s="113">
        <f>VLOOKUP('SEDES DEFINITIVAS'!A1077,'Listado EcoEscuelas  TCC'!A:AS,41,FALSE)</f>
        <v>1</v>
      </c>
      <c r="G1077" s="113" t="s">
        <v>25</v>
      </c>
    </row>
    <row r="1078" spans="1:7">
      <c r="A1078">
        <v>1762</v>
      </c>
      <c r="B1078" t="str">
        <f>VLOOKUP('SEDES DEFINITIVAS'!A1078,'Listado EcoEscuelas  TCC'!A:AS,2,FALSE)</f>
        <v>Chocó</v>
      </c>
      <c r="C1078" t="str">
        <f>VLOOKUP(A1078,'Listado EcoEscuelas  TCC'!A:AS,3,FALSE)</f>
        <v>Tadó</v>
      </c>
      <c r="D1078" t="str">
        <f>VLOOKUP(A1078,'Listado EcoEscuelas  TCC'!A:F,4,FALSE)</f>
        <v>IE INDIGENA DE MONDO</v>
      </c>
      <c r="E1078" t="str">
        <f>VLOOKUP('SEDES DEFINITIVAS'!A1078,'Listado EcoEscuelas  TCC'!A:F,5,FALSE)</f>
        <v>FARALLONES DE BOCHOROMA</v>
      </c>
      <c r="F1078" s="113">
        <f>VLOOKUP('SEDES DEFINITIVAS'!A1078,'Listado EcoEscuelas  TCC'!A:AS,41,FALSE)</f>
        <v>1</v>
      </c>
      <c r="G1078" s="113" t="s">
        <v>25</v>
      </c>
    </row>
    <row r="1079" spans="1:7">
      <c r="A1079">
        <v>1766</v>
      </c>
      <c r="B1079" t="str">
        <f>VLOOKUP('SEDES DEFINITIVAS'!A1079,'Listado EcoEscuelas  TCC'!A:AS,2,FALSE)</f>
        <v>cauca</v>
      </c>
      <c r="C1079" t="str">
        <f>VLOOKUP(A1079,'Listado EcoEscuelas  TCC'!A:AS,3,FALSE)</f>
        <v>López (Micay)</v>
      </c>
      <c r="D1079" t="str">
        <f>VLOOKUP(A1079,'Listado EcoEscuelas  TCC'!A:F,4,FALSE)</f>
        <v>I.E LA ROTURA</v>
      </c>
      <c r="E1079" t="str">
        <f>VLOOKUP('SEDES DEFINITIVAS'!A1079,'Listado EcoEscuelas  TCC'!A:F,5,FALSE)</f>
        <v>ESCUELA RURAL RIO VIEJO</v>
      </c>
      <c r="F1079" s="113">
        <f>VLOOKUP('SEDES DEFINITIVAS'!A1079,'Listado EcoEscuelas  TCC'!A:AS,41,FALSE)</f>
        <v>1</v>
      </c>
      <c r="G1079" s="113" t="s">
        <v>25</v>
      </c>
    </row>
    <row r="1080" spans="1:7">
      <c r="A1080">
        <v>1767</v>
      </c>
      <c r="B1080" t="str">
        <f>VLOOKUP('SEDES DEFINITIVAS'!A1080,'Listado EcoEscuelas  TCC'!A:AS,2,FALSE)</f>
        <v>Cesar</v>
      </c>
      <c r="C1080" t="str">
        <f>VLOOKUP(A1080,'Listado EcoEscuelas  TCC'!A:AS,3,FALSE)</f>
        <v>El Copey</v>
      </c>
      <c r="D1080" t="str">
        <f>VLOOKUP(A1080,'Listado EcoEscuelas  TCC'!A:F,4,FALSE)</f>
        <v>I.E. EL REPOSO</v>
      </c>
      <c r="E1080" t="str">
        <f>VLOOKUP('SEDES DEFINITIVAS'!A1080,'Listado EcoEscuelas  TCC'!A:F,5,FALSE)</f>
        <v>LA LAGUNA</v>
      </c>
      <c r="F1080" s="113">
        <f>VLOOKUP('SEDES DEFINITIVAS'!A1080,'Listado EcoEscuelas  TCC'!A:AS,41,FALSE)</f>
        <v>3</v>
      </c>
      <c r="G1080" s="113" t="s">
        <v>25</v>
      </c>
    </row>
  </sheetData>
  <sheetProtection insertHyperlinks="0" autoFilter="0"/>
  <protectedRanges>
    <protectedRange sqref="G1:G1048576" name="Rango1"/>
  </protectedRanges>
  <conditionalFormatting sqref="A1">
    <cfRule type="duplicateValues" dxfId="3" priority="9"/>
  </conditionalFormatting>
  <conditionalFormatting sqref="G1:G1048576">
    <cfRule type="containsText" dxfId="2" priority="6" operator="containsText" text="NO APLICA">
      <formula>NOT(ISERROR(SEARCH("NO APLICA",G1)))</formula>
    </cfRule>
  </conditionalFormatting>
  <conditionalFormatting sqref="G2:G1479">
    <cfRule type="containsText" dxfId="1" priority="7" operator="containsText" text="NO">
      <formula>NOT(ISERROR(SEARCH("NO",G2)))</formula>
    </cfRule>
    <cfRule type="cellIs" dxfId="0" priority="8" operator="equal">
      <formula>"SI"</formula>
    </cfRule>
  </conditionalFormatting>
  <dataValidations count="2">
    <dataValidation allowBlank="1" showInputMessage="1" showErrorMessage="1" sqref="G1081:G1048576 G1" xr:uid="{0FCDF9A4-08D2-40A2-AD71-71D86BFA8B9A}"/>
    <dataValidation type="list" allowBlank="1" showInputMessage="1" showErrorMessage="1" sqref="G2:G1080" xr:uid="{1EFAABDF-DBD0-40F1-9770-8BD9859BAB49}">
      <formula1>"SI,NO"</formula1>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42FC3-1B86-4E6A-8863-A60371883F8D}">
  <dimension ref="B3:C32"/>
  <sheetViews>
    <sheetView workbookViewId="0">
      <selection activeCell="E27" sqref="E27"/>
    </sheetView>
  </sheetViews>
  <sheetFormatPr baseColWidth="10" defaultRowHeight="14.4"/>
  <cols>
    <col min="2" max="2" width="18.44140625" bestFit="1" customWidth="1"/>
    <col min="3" max="3" width="23.5546875" bestFit="1" customWidth="1"/>
  </cols>
  <sheetData>
    <row r="3" spans="2:3">
      <c r="B3" s="667" t="s">
        <v>6420</v>
      </c>
      <c r="C3" s="668" t="s">
        <v>6419</v>
      </c>
    </row>
    <row r="4" spans="2:3">
      <c r="B4" s="674" t="s">
        <v>17</v>
      </c>
      <c r="C4" s="668">
        <v>48</v>
      </c>
    </row>
    <row r="5" spans="2:3">
      <c r="B5" s="675" t="s">
        <v>148</v>
      </c>
      <c r="C5" s="676">
        <v>24</v>
      </c>
    </row>
    <row r="6" spans="2:3">
      <c r="B6" s="675" t="s">
        <v>198</v>
      </c>
      <c r="C6" s="676">
        <v>1</v>
      </c>
    </row>
    <row r="7" spans="2:3">
      <c r="B7" s="675" t="s">
        <v>213</v>
      </c>
      <c r="C7" s="676">
        <v>89</v>
      </c>
    </row>
    <row r="8" spans="2:3">
      <c r="B8" s="675" t="s">
        <v>377</v>
      </c>
      <c r="C8" s="676">
        <v>15</v>
      </c>
    </row>
    <row r="9" spans="2:3">
      <c r="B9" s="675" t="s">
        <v>396</v>
      </c>
      <c r="C9" s="676">
        <v>1</v>
      </c>
    </row>
    <row r="10" spans="2:3">
      <c r="B10" s="675" t="s">
        <v>407</v>
      </c>
      <c r="C10" s="676">
        <v>43</v>
      </c>
    </row>
    <row r="11" spans="2:3">
      <c r="B11" s="675" t="s">
        <v>486</v>
      </c>
      <c r="C11" s="676">
        <v>20</v>
      </c>
    </row>
    <row r="12" spans="2:3">
      <c r="B12" s="675" t="s">
        <v>528</v>
      </c>
      <c r="C12" s="676">
        <v>61</v>
      </c>
    </row>
    <row r="13" spans="2:3">
      <c r="B13" s="675" t="s">
        <v>645</v>
      </c>
      <c r="C13" s="676">
        <v>57</v>
      </c>
    </row>
    <row r="14" spans="2:3">
      <c r="B14" s="675" t="s">
        <v>815</v>
      </c>
      <c r="C14" s="676">
        <v>174</v>
      </c>
    </row>
    <row r="15" spans="2:3">
      <c r="B15" s="675" t="s">
        <v>210</v>
      </c>
      <c r="C15" s="676">
        <v>18</v>
      </c>
    </row>
    <row r="16" spans="2:3">
      <c r="B16" s="675" t="s">
        <v>1115</v>
      </c>
      <c r="C16" s="676">
        <v>12</v>
      </c>
    </row>
    <row r="17" spans="2:3">
      <c r="B17" s="675" t="s">
        <v>1156</v>
      </c>
      <c r="C17" s="676">
        <v>10</v>
      </c>
    </row>
    <row r="18" spans="2:3">
      <c r="B18" s="675" t="s">
        <v>1230</v>
      </c>
      <c r="C18" s="676">
        <v>20</v>
      </c>
    </row>
    <row r="19" spans="2:3">
      <c r="B19" s="675" t="s">
        <v>1268</v>
      </c>
      <c r="C19" s="676">
        <v>2</v>
      </c>
    </row>
    <row r="20" spans="2:3">
      <c r="B20" s="675" t="s">
        <v>1272</v>
      </c>
      <c r="C20" s="676">
        <v>73</v>
      </c>
    </row>
    <row r="21" spans="2:3">
      <c r="B21" s="675" t="s">
        <v>1365</v>
      </c>
      <c r="C21" s="676">
        <v>34</v>
      </c>
    </row>
    <row r="22" spans="2:3">
      <c r="B22" s="675" t="s">
        <v>1444</v>
      </c>
      <c r="C22" s="676">
        <v>24</v>
      </c>
    </row>
    <row r="23" spans="2:3">
      <c r="B23" s="675" t="s">
        <v>1488</v>
      </c>
      <c r="C23" s="676">
        <v>138</v>
      </c>
    </row>
    <row r="24" spans="2:3">
      <c r="B24" s="675" t="s">
        <v>1726</v>
      </c>
      <c r="C24" s="676">
        <v>103</v>
      </c>
    </row>
    <row r="25" spans="2:3">
      <c r="B25" s="675" t="s">
        <v>1821</v>
      </c>
      <c r="C25" s="676">
        <v>28</v>
      </c>
    </row>
    <row r="26" spans="2:3">
      <c r="B26" s="675" t="s">
        <v>1896</v>
      </c>
      <c r="C26" s="676">
        <v>10</v>
      </c>
    </row>
    <row r="27" spans="2:3">
      <c r="B27" s="675" t="s">
        <v>1928</v>
      </c>
      <c r="C27" s="676">
        <v>16</v>
      </c>
    </row>
    <row r="28" spans="2:3">
      <c r="B28" s="675" t="s">
        <v>1961</v>
      </c>
      <c r="C28" s="676">
        <v>15</v>
      </c>
    </row>
    <row r="29" spans="2:3">
      <c r="B29" s="675" t="s">
        <v>2003</v>
      </c>
      <c r="C29" s="676">
        <v>23</v>
      </c>
    </row>
    <row r="30" spans="2:3">
      <c r="B30" s="675" t="s">
        <v>2040</v>
      </c>
      <c r="C30" s="676">
        <v>10</v>
      </c>
    </row>
    <row r="31" spans="2:3">
      <c r="B31" s="675" t="s">
        <v>2058</v>
      </c>
      <c r="C31" s="676">
        <v>10</v>
      </c>
    </row>
    <row r="32" spans="2:3">
      <c r="B32" s="677" t="s">
        <v>2647</v>
      </c>
      <c r="C32" s="672">
        <v>1079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000"/>
  <sheetViews>
    <sheetView workbookViewId="0">
      <selection activeCell="A6" sqref="A6"/>
    </sheetView>
  </sheetViews>
  <sheetFormatPr baseColWidth="10" defaultColWidth="14.44140625" defaultRowHeight="15" customHeight="1"/>
  <cols>
    <col min="1" max="1" width="8.6640625" customWidth="1"/>
    <col min="2" max="2" width="21.44140625" customWidth="1"/>
    <col min="3" max="3" width="29.44140625" bestFit="1" customWidth="1"/>
    <col min="4" max="4" width="15.44140625" customWidth="1"/>
    <col min="5" max="5" width="12.6640625" customWidth="1"/>
    <col min="6" max="26" width="8.6640625" customWidth="1"/>
  </cols>
  <sheetData>
    <row r="1" spans="1:5" ht="14.25" customHeight="1">
      <c r="A1" s="6" t="s">
        <v>6409</v>
      </c>
    </row>
    <row r="2" spans="1:5" ht="14.25" customHeight="1">
      <c r="A2" s="1" t="s">
        <v>2658</v>
      </c>
      <c r="B2" s="1" t="s">
        <v>2659</v>
      </c>
      <c r="C2" s="3" t="s">
        <v>2664</v>
      </c>
      <c r="D2" s="2" t="s">
        <v>2661</v>
      </c>
      <c r="E2" s="46" t="s">
        <v>2649</v>
      </c>
    </row>
    <row r="3" spans="1:5" ht="14.25" customHeight="1">
      <c r="A3" s="6" t="s">
        <v>25</v>
      </c>
      <c r="B3" s="6" t="s">
        <v>2732</v>
      </c>
      <c r="C3" s="6" t="s">
        <v>25</v>
      </c>
      <c r="D3" s="6" t="s">
        <v>12</v>
      </c>
      <c r="E3" s="6" t="s">
        <v>2677</v>
      </c>
    </row>
    <row r="4" spans="1:5" ht="14.25" customHeight="1">
      <c r="A4" s="6" t="s">
        <v>2678</v>
      </c>
      <c r="B4" s="6" t="s">
        <v>3096</v>
      </c>
      <c r="C4" s="6" t="s">
        <v>2678</v>
      </c>
      <c r="D4" s="6" t="s">
        <v>13</v>
      </c>
      <c r="E4" s="6" t="s">
        <v>5238</v>
      </c>
    </row>
    <row r="5" spans="1:5" ht="14.25" customHeight="1">
      <c r="A5" t="s">
        <v>6410</v>
      </c>
      <c r="B5" s="6" t="s">
        <v>2600</v>
      </c>
      <c r="C5" s="6" t="s">
        <v>2832</v>
      </c>
      <c r="D5" s="6" t="s">
        <v>2725</v>
      </c>
      <c r="E5" t="s">
        <v>5594</v>
      </c>
    </row>
    <row r="6" spans="1:5" ht="14.25" customHeight="1">
      <c r="B6" s="6" t="s">
        <v>2738</v>
      </c>
      <c r="C6" t="s">
        <v>6411</v>
      </c>
      <c r="E6" t="s">
        <v>5775</v>
      </c>
    </row>
    <row r="7" spans="1:5" ht="14.25" customHeight="1">
      <c r="B7" s="6" t="s">
        <v>2694</v>
      </c>
      <c r="C7" t="s">
        <v>2687</v>
      </c>
      <c r="E7" t="s">
        <v>4251</v>
      </c>
    </row>
    <row r="8" spans="1:5" ht="14.25" customHeight="1">
      <c r="C8" t="s">
        <v>6412</v>
      </c>
    </row>
    <row r="9" spans="1:5" ht="14.25" customHeight="1">
      <c r="C9" t="s">
        <v>2701</v>
      </c>
    </row>
    <row r="10" spans="1:5" ht="14.25" customHeight="1"/>
    <row r="11" spans="1:5" ht="14.25" customHeight="1"/>
    <row r="12" spans="1:5" ht="14.25" customHeight="1"/>
    <row r="13" spans="1:5" ht="14.25" customHeight="1"/>
    <row r="14" spans="1:5" ht="14.25" customHeight="1"/>
    <row r="15" spans="1:5" ht="14.25" customHeight="1"/>
    <row r="16" spans="1: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E1097"/>
  <sheetViews>
    <sheetView workbookViewId="0"/>
  </sheetViews>
  <sheetFormatPr baseColWidth="10" defaultColWidth="14.44140625" defaultRowHeight="15" customHeight="1"/>
  <cols>
    <col min="1" max="1" width="11.44140625" customWidth="1"/>
    <col min="2" max="2" width="39.6640625" customWidth="1"/>
    <col min="3" max="26" width="11.44140625" customWidth="1"/>
  </cols>
  <sheetData>
    <row r="1" spans="2:5" ht="14.25" customHeight="1"/>
    <row r="2" spans="2:5" ht="14.25" customHeight="1">
      <c r="B2" s="6" t="s">
        <v>6413</v>
      </c>
      <c r="C2" s="6" t="s">
        <v>6414</v>
      </c>
      <c r="D2" s="6" t="s">
        <v>6415</v>
      </c>
      <c r="E2" s="6" t="s">
        <v>6416</v>
      </c>
    </row>
    <row r="3" spans="2:5" ht="14.25" customHeight="1">
      <c r="B3" s="6" t="s">
        <v>1493</v>
      </c>
      <c r="C3" s="6">
        <v>4394190</v>
      </c>
      <c r="D3" s="6">
        <v>1735510</v>
      </c>
      <c r="E3" s="6" t="s">
        <v>1378</v>
      </c>
    </row>
    <row r="4" spans="2:5" ht="14.25" customHeight="1">
      <c r="B4" s="6" t="s">
        <v>1493</v>
      </c>
      <c r="C4" s="6">
        <v>4396250</v>
      </c>
      <c r="D4" s="6">
        <v>1727550</v>
      </c>
      <c r="E4" s="6" t="s">
        <v>1378</v>
      </c>
    </row>
    <row r="5" spans="2:5" ht="14.25" hidden="1" customHeight="1">
      <c r="B5" s="6" t="s">
        <v>1493</v>
      </c>
      <c r="C5" s="6">
        <v>4374810</v>
      </c>
      <c r="D5" s="6">
        <v>1739690</v>
      </c>
      <c r="E5" s="6" t="s">
        <v>3277</v>
      </c>
    </row>
    <row r="6" spans="2:5" ht="14.25" hidden="1" customHeight="1">
      <c r="B6" s="6" t="s">
        <v>36</v>
      </c>
      <c r="C6" s="6">
        <v>4639370</v>
      </c>
      <c r="D6" s="6">
        <v>2332950</v>
      </c>
      <c r="E6" s="6" t="s">
        <v>3277</v>
      </c>
    </row>
    <row r="7" spans="2:5" ht="14.25" hidden="1" customHeight="1">
      <c r="B7" s="6" t="s">
        <v>36</v>
      </c>
      <c r="C7" s="6">
        <v>4639370</v>
      </c>
      <c r="D7" s="6">
        <v>2332950</v>
      </c>
      <c r="E7" s="6" t="s">
        <v>3277</v>
      </c>
    </row>
    <row r="8" spans="2:5" ht="14.25" hidden="1" customHeight="1">
      <c r="B8" s="6" t="s">
        <v>36</v>
      </c>
      <c r="C8" s="6">
        <v>4639370</v>
      </c>
      <c r="D8" s="6">
        <v>2332950</v>
      </c>
      <c r="E8" s="6" t="s">
        <v>3277</v>
      </c>
    </row>
    <row r="9" spans="2:5" ht="14.25" customHeight="1">
      <c r="B9" s="6" t="s">
        <v>19</v>
      </c>
      <c r="C9" s="6">
        <v>4591220</v>
      </c>
      <c r="D9" s="6">
        <v>2301910</v>
      </c>
      <c r="E9" s="6" t="s">
        <v>1378</v>
      </c>
    </row>
    <row r="10" spans="2:5" ht="14.25" customHeight="1">
      <c r="B10" s="6" t="s">
        <v>19</v>
      </c>
      <c r="C10" s="6">
        <v>4600760</v>
      </c>
      <c r="D10" s="6">
        <v>2298390</v>
      </c>
      <c r="E10" s="6" t="s">
        <v>1378</v>
      </c>
    </row>
    <row r="11" spans="2:5" ht="14.25" customHeight="1">
      <c r="B11" s="6" t="s">
        <v>61</v>
      </c>
      <c r="C11" s="6">
        <v>4685380</v>
      </c>
      <c r="D11" s="6">
        <v>2365960</v>
      </c>
      <c r="E11" s="6" t="s">
        <v>3277</v>
      </c>
    </row>
    <row r="12" spans="2:5" ht="14.25" customHeight="1">
      <c r="B12" s="6" t="s">
        <v>107</v>
      </c>
      <c r="C12" s="6">
        <v>4667440</v>
      </c>
      <c r="D12" s="6">
        <v>2247170</v>
      </c>
      <c r="E12" s="6" t="s">
        <v>3277</v>
      </c>
    </row>
    <row r="13" spans="2:5" ht="14.25" customHeight="1">
      <c r="B13" s="6" t="s">
        <v>89</v>
      </c>
      <c r="C13" s="6">
        <v>4775960</v>
      </c>
      <c r="D13" s="6">
        <v>2427620</v>
      </c>
      <c r="E13" s="6" t="s">
        <v>3277</v>
      </c>
    </row>
    <row r="14" spans="2:5" ht="14.25" customHeight="1">
      <c r="B14" s="6" t="s">
        <v>1161</v>
      </c>
      <c r="C14" s="6">
        <v>5564640</v>
      </c>
      <c r="D14" s="6">
        <v>1986900</v>
      </c>
      <c r="E14" s="6" t="s">
        <v>3277</v>
      </c>
    </row>
    <row r="15" spans="2:5" ht="14.25" customHeight="1">
      <c r="B15" s="6" t="s">
        <v>1161</v>
      </c>
      <c r="C15" s="6">
        <v>5561480</v>
      </c>
      <c r="D15" s="6">
        <v>1943380</v>
      </c>
      <c r="E15" s="6" t="s">
        <v>1378</v>
      </c>
    </row>
    <row r="16" spans="2:5" ht="14.25" customHeight="1">
      <c r="B16" s="6" t="s">
        <v>1154</v>
      </c>
      <c r="C16" s="6">
        <v>5564450</v>
      </c>
      <c r="D16" s="6">
        <v>1926200</v>
      </c>
      <c r="E16" s="6" t="s">
        <v>1378</v>
      </c>
    </row>
    <row r="17" spans="2:5" ht="14.25" customHeight="1">
      <c r="B17" s="6" t="s">
        <v>530</v>
      </c>
      <c r="C17" s="6">
        <v>4494810</v>
      </c>
      <c r="D17" s="6">
        <v>1901180</v>
      </c>
      <c r="E17" s="6" t="s">
        <v>3277</v>
      </c>
    </row>
    <row r="18" spans="2:5" ht="14.25" customHeight="1">
      <c r="B18" s="6" t="s">
        <v>601</v>
      </c>
      <c r="C18" s="6">
        <v>4634930</v>
      </c>
      <c r="D18" s="6">
        <v>1893430</v>
      </c>
      <c r="E18" s="6" t="s">
        <v>3277</v>
      </c>
    </row>
    <row r="19" spans="2:5" ht="14.25" customHeight="1">
      <c r="B19" s="6" t="s">
        <v>1959</v>
      </c>
      <c r="C19" s="6">
        <v>4705490</v>
      </c>
      <c r="D19" s="6">
        <v>2594190</v>
      </c>
      <c r="E19" s="6" t="s">
        <v>3277</v>
      </c>
    </row>
    <row r="20" spans="2:5" ht="14.25" customHeight="1">
      <c r="B20" s="6" t="s">
        <v>1933</v>
      </c>
      <c r="C20" s="6">
        <v>4746700</v>
      </c>
      <c r="D20" s="6">
        <v>2603540</v>
      </c>
      <c r="E20" s="6" t="s">
        <v>3277</v>
      </c>
    </row>
    <row r="21" spans="2:5" ht="14.25" customHeight="1">
      <c r="B21" s="6" t="s">
        <v>1157</v>
      </c>
      <c r="C21" s="6">
        <v>5466590</v>
      </c>
      <c r="D21" s="6">
        <v>1887850</v>
      </c>
      <c r="E21" s="6" t="s">
        <v>1378</v>
      </c>
    </row>
    <row r="22" spans="2:5" ht="14.25" customHeight="1">
      <c r="B22" s="6" t="s">
        <v>1157</v>
      </c>
      <c r="C22" s="6">
        <v>5564640</v>
      </c>
      <c r="D22" s="6">
        <v>1986900</v>
      </c>
      <c r="E22" s="6" t="s">
        <v>3277</v>
      </c>
    </row>
    <row r="23" spans="2:5" ht="14.25" customHeight="1">
      <c r="B23" s="6" t="s">
        <v>1157</v>
      </c>
      <c r="C23" s="6">
        <v>5434560</v>
      </c>
      <c r="D23" s="6">
        <v>1875000</v>
      </c>
      <c r="E23" s="6" t="s">
        <v>1378</v>
      </c>
    </row>
    <row r="24" spans="2:5" ht="14.25" customHeight="1">
      <c r="B24" s="6" t="s">
        <v>1152</v>
      </c>
      <c r="C24" s="6">
        <v>5405390</v>
      </c>
      <c r="D24" s="6">
        <v>1864840</v>
      </c>
      <c r="E24" s="6" t="s">
        <v>1378</v>
      </c>
    </row>
    <row r="25" spans="2:5" ht="14.25" customHeight="1">
      <c r="B25" s="6" t="s">
        <v>630</v>
      </c>
      <c r="C25" s="6">
        <v>4603740</v>
      </c>
      <c r="D25" s="6">
        <v>1839160</v>
      </c>
      <c r="E25" s="6" t="s">
        <v>3277</v>
      </c>
    </row>
    <row r="26" spans="2:5" ht="14.25" customHeight="1">
      <c r="B26" s="6" t="s">
        <v>1513</v>
      </c>
      <c r="C26" s="6">
        <v>4374810</v>
      </c>
      <c r="D26" s="6">
        <v>1739690</v>
      </c>
      <c r="E26" s="6" t="s">
        <v>3277</v>
      </c>
    </row>
    <row r="27" spans="2:5" ht="14.25" customHeight="1">
      <c r="B27" s="6" t="s">
        <v>1513</v>
      </c>
      <c r="C27" s="6">
        <v>4374810</v>
      </c>
      <c r="D27" s="6">
        <v>1739690</v>
      </c>
      <c r="E27" s="6" t="s">
        <v>3277</v>
      </c>
    </row>
    <row r="28" spans="2:5" ht="14.25" customHeight="1">
      <c r="B28" s="6" t="s">
        <v>1513</v>
      </c>
      <c r="C28" s="6">
        <v>4374810</v>
      </c>
      <c r="D28" s="6">
        <v>1739690</v>
      </c>
      <c r="E28" s="6" t="s">
        <v>3277</v>
      </c>
    </row>
    <row r="29" spans="2:5" ht="14.25" customHeight="1">
      <c r="B29" s="6" t="s">
        <v>1698</v>
      </c>
      <c r="C29" s="6">
        <v>4369600</v>
      </c>
      <c r="D29" s="6">
        <v>1740480</v>
      </c>
      <c r="E29" s="6" t="s">
        <v>3277</v>
      </c>
    </row>
    <row r="30" spans="2:5" ht="14.25" customHeight="1">
      <c r="B30" s="6" t="s">
        <v>1505</v>
      </c>
      <c r="C30" s="6">
        <v>4374810</v>
      </c>
      <c r="D30" s="6">
        <v>1739690</v>
      </c>
      <c r="E30" s="6" t="s">
        <v>3277</v>
      </c>
    </row>
    <row r="31" spans="2:5" ht="14.25" customHeight="1">
      <c r="B31" s="6" t="s">
        <v>1505</v>
      </c>
      <c r="C31" s="6">
        <v>4374810</v>
      </c>
      <c r="D31" s="6">
        <v>1739690</v>
      </c>
      <c r="E31" s="6" t="s">
        <v>3277</v>
      </c>
    </row>
    <row r="32" spans="2:5" ht="14.25" customHeight="1">
      <c r="B32" s="6" t="s">
        <v>1505</v>
      </c>
      <c r="C32" s="6">
        <v>4374810</v>
      </c>
      <c r="D32" s="6">
        <v>1739690</v>
      </c>
      <c r="E32" s="6" t="s">
        <v>3277</v>
      </c>
    </row>
    <row r="33" spans="2:5" ht="14.25" customHeight="1">
      <c r="B33" s="6" t="s">
        <v>1696</v>
      </c>
      <c r="C33" s="6">
        <v>4369600</v>
      </c>
      <c r="D33" s="6">
        <v>1740480</v>
      </c>
      <c r="E33" s="6" t="s">
        <v>3277</v>
      </c>
    </row>
    <row r="34" spans="2:5" ht="14.25" customHeight="1">
      <c r="B34" s="6" t="s">
        <v>1696</v>
      </c>
      <c r="C34" s="6">
        <v>4367990</v>
      </c>
      <c r="D34" s="6">
        <v>1727360</v>
      </c>
      <c r="E34" s="6" t="s">
        <v>3277</v>
      </c>
    </row>
    <row r="35" spans="2:5" ht="14.25" customHeight="1">
      <c r="B35" s="6" t="s">
        <v>1255</v>
      </c>
      <c r="C35" s="6">
        <v>5124780</v>
      </c>
      <c r="D35" s="6">
        <v>1833770</v>
      </c>
      <c r="E35" s="6" t="s">
        <v>1378</v>
      </c>
    </row>
    <row r="36" spans="2:5" ht="14.25" customHeight="1">
      <c r="B36" s="6" t="s">
        <v>1242</v>
      </c>
      <c r="C36" s="6">
        <v>5043350</v>
      </c>
      <c r="D36" s="6">
        <v>1791920</v>
      </c>
      <c r="E36" s="6" t="s">
        <v>3277</v>
      </c>
    </row>
    <row r="37" spans="2:5" ht="14.25" customHeight="1">
      <c r="B37" s="6" t="s">
        <v>1264</v>
      </c>
      <c r="C37" s="6">
        <v>5028750</v>
      </c>
      <c r="D37" s="6">
        <v>1759720</v>
      </c>
      <c r="E37" s="6" t="s">
        <v>1378</v>
      </c>
    </row>
    <row r="38" spans="2:5" ht="14.25" customHeight="1">
      <c r="B38" s="6" t="s">
        <v>1235</v>
      </c>
      <c r="C38" s="6">
        <v>5164930</v>
      </c>
      <c r="D38" s="6">
        <v>1788520</v>
      </c>
      <c r="E38" s="6" t="s">
        <v>1378</v>
      </c>
    </row>
    <row r="39" spans="2:5" ht="14.25" customHeight="1">
      <c r="B39" s="6" t="s">
        <v>1235</v>
      </c>
      <c r="C39" s="6">
        <v>5276130</v>
      </c>
      <c r="D39" s="6">
        <v>1806110</v>
      </c>
      <c r="E39" s="6" t="s">
        <v>1378</v>
      </c>
    </row>
    <row r="40" spans="2:5" ht="14.25" customHeight="1">
      <c r="B40" s="6" t="s">
        <v>1235</v>
      </c>
      <c r="C40" s="6">
        <v>5283380</v>
      </c>
      <c r="D40" s="6">
        <v>1778110</v>
      </c>
      <c r="E40" s="6" t="s">
        <v>1378</v>
      </c>
    </row>
    <row r="41" spans="2:5" ht="14.25" customHeight="1">
      <c r="B41" s="6" t="s">
        <v>625</v>
      </c>
      <c r="C41" s="6">
        <v>4630320</v>
      </c>
      <c r="D41" s="6">
        <v>1863200</v>
      </c>
      <c r="E41" s="6" t="s">
        <v>1378</v>
      </c>
    </row>
    <row r="42" spans="2:5" ht="14.25" customHeight="1">
      <c r="B42" s="6" t="s">
        <v>421</v>
      </c>
      <c r="C42" s="6">
        <v>4767370</v>
      </c>
      <c r="D42" s="6">
        <v>1612340</v>
      </c>
      <c r="E42" s="6" t="s">
        <v>1378</v>
      </c>
    </row>
    <row r="43" spans="2:5" ht="14.25" customHeight="1">
      <c r="B43" s="6" t="s">
        <v>421</v>
      </c>
      <c r="C43" s="6">
        <v>4757450</v>
      </c>
      <c r="D43" s="6">
        <v>1624040</v>
      </c>
      <c r="E43" s="6" t="s">
        <v>1378</v>
      </c>
    </row>
    <row r="44" spans="2:5" ht="14.25" customHeight="1">
      <c r="B44" s="6" t="s">
        <v>421</v>
      </c>
      <c r="C44" s="6">
        <v>4818350</v>
      </c>
      <c r="D44" s="6">
        <v>1566430</v>
      </c>
      <c r="E44" s="6" t="s">
        <v>1378</v>
      </c>
    </row>
    <row r="45" spans="2:5" ht="14.25" hidden="1" customHeight="1">
      <c r="B45" s="6" t="s">
        <v>1694</v>
      </c>
      <c r="C45" s="6">
        <v>4541120</v>
      </c>
      <c r="D45" s="6">
        <v>1677430</v>
      </c>
      <c r="E45" s="6" t="s">
        <v>3277</v>
      </c>
    </row>
    <row r="46" spans="2:5" ht="14.25" customHeight="1">
      <c r="B46" s="6" t="s">
        <v>85</v>
      </c>
      <c r="C46" s="6">
        <v>4795320</v>
      </c>
      <c r="D46" s="6">
        <v>2378570</v>
      </c>
      <c r="E46" s="6" t="s">
        <v>1378</v>
      </c>
    </row>
    <row r="47" spans="2:5" ht="14.25" hidden="1" customHeight="1">
      <c r="B47" s="6" t="s">
        <v>1875</v>
      </c>
      <c r="C47" s="6">
        <v>4689300</v>
      </c>
      <c r="D47" s="6">
        <v>2146370</v>
      </c>
      <c r="E47" s="6" t="s">
        <v>3277</v>
      </c>
    </row>
    <row r="48" spans="2:5" ht="14.25" customHeight="1">
      <c r="B48" s="6" t="s">
        <v>1878</v>
      </c>
      <c r="C48" s="6">
        <v>4670570</v>
      </c>
      <c r="D48" s="6">
        <v>2157740</v>
      </c>
      <c r="E48" s="6" t="s">
        <v>1378</v>
      </c>
    </row>
    <row r="49" spans="2:5" ht="14.25" customHeight="1">
      <c r="B49" s="6" t="s">
        <v>869</v>
      </c>
      <c r="C49" s="6">
        <v>4559600</v>
      </c>
      <c r="D49" s="6">
        <v>2172740</v>
      </c>
      <c r="E49" s="6" t="s">
        <v>1378</v>
      </c>
    </row>
    <row r="50" spans="2:5" ht="14.25" customHeight="1">
      <c r="B50" s="6" t="s">
        <v>1032</v>
      </c>
      <c r="C50" s="6">
        <v>4559600</v>
      </c>
      <c r="D50" s="6">
        <v>2172740</v>
      </c>
      <c r="E50" s="6" t="s">
        <v>1378</v>
      </c>
    </row>
    <row r="51" spans="2:5" ht="14.25" customHeight="1">
      <c r="B51" s="6" t="s">
        <v>997</v>
      </c>
      <c r="C51" s="6">
        <v>4652120</v>
      </c>
      <c r="D51" s="6">
        <v>2220140</v>
      </c>
      <c r="E51" s="6" t="s">
        <v>1378</v>
      </c>
    </row>
    <row r="52" spans="2:5" ht="14.25" customHeight="1">
      <c r="B52" s="6" t="s">
        <v>834</v>
      </c>
      <c r="C52" s="6">
        <v>4531780</v>
      </c>
      <c r="D52" s="6">
        <v>2376800</v>
      </c>
      <c r="E52" s="6" t="s">
        <v>1378</v>
      </c>
    </row>
    <row r="53" spans="2:5" ht="14.25" customHeight="1">
      <c r="B53" s="6" t="s">
        <v>960</v>
      </c>
      <c r="C53" s="6">
        <v>4557670</v>
      </c>
      <c r="D53" s="6">
        <v>2309370</v>
      </c>
      <c r="E53" s="6" t="s">
        <v>1378</v>
      </c>
    </row>
    <row r="54" spans="2:5" ht="14.25" hidden="1" customHeight="1">
      <c r="B54" s="6" t="s">
        <v>1012</v>
      </c>
      <c r="C54" s="6">
        <v>4625000</v>
      </c>
      <c r="D54" s="6">
        <v>2176220</v>
      </c>
      <c r="E54" s="6" t="s">
        <v>3277</v>
      </c>
    </row>
    <row r="55" spans="2:5" ht="14.25" customHeight="1">
      <c r="B55" s="6" t="s">
        <v>896</v>
      </c>
      <c r="C55" s="6">
        <v>4559610</v>
      </c>
      <c r="D55" s="6">
        <v>2169010</v>
      </c>
      <c r="E55" s="6" t="s">
        <v>1378</v>
      </c>
    </row>
    <row r="56" spans="2:5" ht="14.25" customHeight="1">
      <c r="B56" s="6" t="s">
        <v>896</v>
      </c>
      <c r="C56" s="6">
        <v>4559610</v>
      </c>
      <c r="D56" s="6">
        <v>2169010</v>
      </c>
      <c r="E56" s="6" t="s">
        <v>1378</v>
      </c>
    </row>
    <row r="57" spans="2:5" ht="14.25" customHeight="1">
      <c r="B57" s="6" t="s">
        <v>772</v>
      </c>
      <c r="C57" s="6">
        <v>4562160</v>
      </c>
      <c r="D57" s="6">
        <v>2182340</v>
      </c>
      <c r="E57" s="6" t="s">
        <v>1378</v>
      </c>
    </row>
    <row r="58" spans="2:5" ht="14.25" customHeight="1">
      <c r="B58" s="6" t="s">
        <v>772</v>
      </c>
      <c r="C58" s="6">
        <v>4562200</v>
      </c>
      <c r="D58" s="6">
        <v>2187500</v>
      </c>
      <c r="E58" s="6" t="s">
        <v>1378</v>
      </c>
    </row>
    <row r="59" spans="2:5" ht="14.25" customHeight="1">
      <c r="B59" s="6" t="s">
        <v>941</v>
      </c>
      <c r="C59" s="6">
        <v>4552830</v>
      </c>
      <c r="D59" s="6">
        <v>2037840</v>
      </c>
      <c r="E59" s="6" t="s">
        <v>1378</v>
      </c>
    </row>
    <row r="60" spans="2:5" ht="14.25" hidden="1" customHeight="1">
      <c r="B60" s="6" t="s">
        <v>962</v>
      </c>
      <c r="C60" s="6">
        <v>4547710</v>
      </c>
      <c r="D60" s="6">
        <v>2457240</v>
      </c>
      <c r="E60" s="6" t="s">
        <v>3277</v>
      </c>
    </row>
    <row r="61" spans="2:5" ht="14.25" hidden="1" customHeight="1">
      <c r="B61" s="6" t="s">
        <v>962</v>
      </c>
      <c r="C61" s="6">
        <v>4551840</v>
      </c>
      <c r="D61" s="6">
        <v>2469030</v>
      </c>
      <c r="E61" s="6" t="s">
        <v>3277</v>
      </c>
    </row>
    <row r="62" spans="2:5" ht="14.25" customHeight="1">
      <c r="B62" s="6" t="s">
        <v>863</v>
      </c>
      <c r="C62" s="6">
        <v>4562200</v>
      </c>
      <c r="D62" s="6">
        <v>2187500</v>
      </c>
      <c r="E62" s="6" t="s">
        <v>1378</v>
      </c>
    </row>
    <row r="63" spans="2:5" ht="14.25" hidden="1" customHeight="1">
      <c r="B63" s="6" t="s">
        <v>1066</v>
      </c>
      <c r="C63" s="6">
        <v>4623450</v>
      </c>
      <c r="D63" s="6">
        <v>2183420</v>
      </c>
      <c r="E63" s="6" t="s">
        <v>3277</v>
      </c>
    </row>
    <row r="64" spans="2:5" ht="14.25" customHeight="1">
      <c r="B64" s="6" t="s">
        <v>939</v>
      </c>
      <c r="C64" s="6">
        <v>4595960</v>
      </c>
      <c r="D64" s="6">
        <v>2143200</v>
      </c>
      <c r="E64" s="6" t="s">
        <v>1378</v>
      </c>
    </row>
    <row r="65" spans="2:5" ht="14.25" hidden="1" customHeight="1">
      <c r="B65" s="6" t="s">
        <v>1018</v>
      </c>
      <c r="C65" s="6">
        <v>4597850</v>
      </c>
      <c r="D65" s="6">
        <v>2142730</v>
      </c>
      <c r="E65" s="6" t="s">
        <v>3277</v>
      </c>
    </row>
    <row r="66" spans="2:5" ht="14.25" hidden="1" customHeight="1">
      <c r="B66" s="6" t="s">
        <v>894</v>
      </c>
      <c r="C66" s="6">
        <v>4531820</v>
      </c>
      <c r="D66" s="6">
        <v>2484840</v>
      </c>
      <c r="E66" s="6" t="s">
        <v>3277</v>
      </c>
    </row>
    <row r="67" spans="2:5" ht="14.25" customHeight="1">
      <c r="B67" s="6" t="s">
        <v>830</v>
      </c>
      <c r="C67" s="6">
        <v>4588170</v>
      </c>
      <c r="D67" s="6">
        <v>2211730</v>
      </c>
      <c r="E67" s="6" t="s">
        <v>1378</v>
      </c>
    </row>
    <row r="68" spans="2:5" ht="14.25" customHeight="1">
      <c r="B68" s="6" t="s">
        <v>830</v>
      </c>
      <c r="C68" s="6">
        <v>4562620</v>
      </c>
      <c r="D68" s="6">
        <v>2235310</v>
      </c>
      <c r="E68" s="6" t="s">
        <v>1378</v>
      </c>
    </row>
    <row r="69" spans="2:5" ht="14.25" customHeight="1">
      <c r="B69" s="6" t="s">
        <v>830</v>
      </c>
      <c r="C69" s="6">
        <v>4588190</v>
      </c>
      <c r="D69" s="6">
        <v>2208750</v>
      </c>
      <c r="E69" s="6" t="s">
        <v>1378</v>
      </c>
    </row>
    <row r="70" spans="2:5" ht="14.25" customHeight="1">
      <c r="B70" s="6" t="s">
        <v>801</v>
      </c>
      <c r="C70" s="6">
        <v>4586780</v>
      </c>
      <c r="D70" s="6">
        <v>2226150</v>
      </c>
      <c r="E70" s="6" t="s">
        <v>1378</v>
      </c>
    </row>
    <row r="71" spans="2:5" ht="14.25" customHeight="1">
      <c r="B71" s="6" t="s">
        <v>801</v>
      </c>
      <c r="C71" s="6">
        <v>4563440</v>
      </c>
      <c r="D71" s="6">
        <v>2234660</v>
      </c>
      <c r="E71" s="6" t="s">
        <v>1378</v>
      </c>
    </row>
    <row r="72" spans="2:5" ht="14.25" customHeight="1">
      <c r="B72" s="6" t="s">
        <v>945</v>
      </c>
      <c r="C72" s="6">
        <v>4598700</v>
      </c>
      <c r="D72" s="6">
        <v>2234670</v>
      </c>
      <c r="E72" s="6" t="s">
        <v>1378</v>
      </c>
    </row>
    <row r="73" spans="2:5" ht="14.25" customHeight="1">
      <c r="B73" s="6" t="s">
        <v>945</v>
      </c>
      <c r="C73" s="6">
        <v>4597830</v>
      </c>
      <c r="D73" s="6">
        <v>2235210</v>
      </c>
      <c r="E73" s="6" t="s">
        <v>1378</v>
      </c>
    </row>
    <row r="74" spans="2:5" ht="14.25" customHeight="1">
      <c r="B74" s="6" t="s">
        <v>805</v>
      </c>
      <c r="C74" s="6">
        <v>4605900</v>
      </c>
      <c r="D74" s="6">
        <v>2226020</v>
      </c>
      <c r="E74" s="6" t="s">
        <v>1378</v>
      </c>
    </row>
    <row r="75" spans="2:5" ht="14.25" customHeight="1">
      <c r="B75" s="6" t="s">
        <v>805</v>
      </c>
      <c r="C75" s="6">
        <v>4595520</v>
      </c>
      <c r="D75" s="6">
        <v>2236810</v>
      </c>
      <c r="E75" s="6" t="s">
        <v>1378</v>
      </c>
    </row>
    <row r="76" spans="2:5" ht="14.25" customHeight="1">
      <c r="B76" s="6" t="s">
        <v>991</v>
      </c>
      <c r="C76" s="6">
        <v>4515560</v>
      </c>
      <c r="D76" s="6">
        <v>2128730</v>
      </c>
      <c r="E76" s="6" t="s">
        <v>1378</v>
      </c>
    </row>
    <row r="77" spans="2:5" ht="14.25" customHeight="1">
      <c r="B77" s="6" t="s">
        <v>1014</v>
      </c>
      <c r="C77" s="6">
        <v>4515590</v>
      </c>
      <c r="D77" s="6">
        <v>2128730</v>
      </c>
      <c r="E77" s="6" t="s">
        <v>1378</v>
      </c>
    </row>
    <row r="78" spans="2:5" ht="14.25" customHeight="1">
      <c r="B78" s="6" t="s">
        <v>1014</v>
      </c>
      <c r="C78" s="6">
        <v>4515590</v>
      </c>
      <c r="D78" s="6">
        <v>2128730</v>
      </c>
      <c r="E78" s="6" t="s">
        <v>1378</v>
      </c>
    </row>
    <row r="79" spans="2:5" ht="14.25" customHeight="1">
      <c r="B79" s="6" t="s">
        <v>1039</v>
      </c>
      <c r="C79" s="6">
        <v>4596240</v>
      </c>
      <c r="D79" s="6">
        <v>2214950</v>
      </c>
      <c r="E79" s="6" t="s">
        <v>1378</v>
      </c>
    </row>
    <row r="80" spans="2:5" ht="14.25" customHeight="1">
      <c r="B80" s="6" t="s">
        <v>887</v>
      </c>
      <c r="C80" s="6">
        <v>4562200</v>
      </c>
      <c r="D80" s="6">
        <v>2187500</v>
      </c>
      <c r="E80" s="6" t="s">
        <v>1378</v>
      </c>
    </row>
    <row r="81" spans="2:5" ht="14.25" customHeight="1">
      <c r="B81" s="6" t="s">
        <v>887</v>
      </c>
      <c r="C81" s="6">
        <v>4562200</v>
      </c>
      <c r="D81" s="6">
        <v>2187500</v>
      </c>
      <c r="E81" s="6" t="s">
        <v>1378</v>
      </c>
    </row>
    <row r="82" spans="2:5" ht="14.25" customHeight="1">
      <c r="B82" s="6" t="s">
        <v>1023</v>
      </c>
      <c r="C82" s="6">
        <v>4593640</v>
      </c>
      <c r="D82" s="6">
        <v>2062560</v>
      </c>
      <c r="E82" s="6" t="s">
        <v>1378</v>
      </c>
    </row>
    <row r="83" spans="2:5" ht="14.25" customHeight="1">
      <c r="B83" s="6" t="s">
        <v>929</v>
      </c>
      <c r="C83" s="6">
        <v>4560400</v>
      </c>
      <c r="D83" s="6">
        <v>2185660</v>
      </c>
      <c r="E83" s="6" t="s">
        <v>1378</v>
      </c>
    </row>
    <row r="84" spans="2:5" ht="14.25" customHeight="1">
      <c r="B84" s="6" t="s">
        <v>780</v>
      </c>
      <c r="C84" s="6">
        <v>4562160</v>
      </c>
      <c r="D84" s="6">
        <v>2182340</v>
      </c>
      <c r="E84" s="6" t="s">
        <v>1378</v>
      </c>
    </row>
    <row r="85" spans="2:5" ht="14.25" hidden="1" customHeight="1">
      <c r="B85" s="6" t="s">
        <v>816</v>
      </c>
      <c r="C85" s="6">
        <v>4645740</v>
      </c>
      <c r="D85" s="6">
        <v>2167030</v>
      </c>
      <c r="E85" s="6" t="s">
        <v>3277</v>
      </c>
    </row>
    <row r="86" spans="2:5" ht="14.25" customHeight="1">
      <c r="B86" s="6" t="s">
        <v>816</v>
      </c>
      <c r="C86" s="6">
        <v>4562200</v>
      </c>
      <c r="D86" s="6">
        <v>2187500</v>
      </c>
      <c r="E86" s="6" t="s">
        <v>1378</v>
      </c>
    </row>
    <row r="87" spans="2:5" ht="14.25" customHeight="1">
      <c r="B87" s="6" t="s">
        <v>798</v>
      </c>
      <c r="C87" s="6">
        <v>4562060</v>
      </c>
      <c r="D87" s="6">
        <v>2167540</v>
      </c>
      <c r="E87" s="6" t="s">
        <v>1378</v>
      </c>
    </row>
    <row r="88" spans="2:5" ht="14.25" customHeight="1">
      <c r="B88" s="6" t="s">
        <v>950</v>
      </c>
      <c r="C88" s="6">
        <v>4562200</v>
      </c>
      <c r="D88" s="6">
        <v>2187500</v>
      </c>
      <c r="E88" s="6" t="s">
        <v>1378</v>
      </c>
    </row>
    <row r="89" spans="2:5" ht="14.25" customHeight="1">
      <c r="B89" s="6" t="s">
        <v>950</v>
      </c>
      <c r="C89" s="6">
        <v>4562200</v>
      </c>
      <c r="D89" s="6">
        <v>2187500</v>
      </c>
      <c r="E89" s="6" t="s">
        <v>1378</v>
      </c>
    </row>
    <row r="90" spans="2:5" ht="14.25" customHeight="1">
      <c r="B90" s="6" t="s">
        <v>950</v>
      </c>
      <c r="C90" s="6">
        <v>4549130</v>
      </c>
      <c r="D90" s="6">
        <v>2184010</v>
      </c>
      <c r="E90" s="6" t="s">
        <v>1378</v>
      </c>
    </row>
    <row r="91" spans="2:5" ht="14.25" customHeight="1">
      <c r="B91" s="6" t="s">
        <v>776</v>
      </c>
      <c r="C91" s="6">
        <v>4562160</v>
      </c>
      <c r="D91" s="6">
        <v>2182340</v>
      </c>
      <c r="E91" s="6" t="s">
        <v>1378</v>
      </c>
    </row>
    <row r="92" spans="2:5" ht="14.25" hidden="1" customHeight="1">
      <c r="B92" s="6" t="s">
        <v>913</v>
      </c>
      <c r="C92" s="6">
        <v>4482880</v>
      </c>
      <c r="D92" s="6">
        <v>2345520</v>
      </c>
      <c r="E92" s="6" t="s">
        <v>3277</v>
      </c>
    </row>
    <row r="93" spans="2:5" ht="14.25" hidden="1" customHeight="1">
      <c r="B93" s="6" t="s">
        <v>913</v>
      </c>
      <c r="C93" s="6">
        <v>4473880</v>
      </c>
      <c r="D93" s="6">
        <v>2382210</v>
      </c>
      <c r="E93" s="6" t="s">
        <v>3277</v>
      </c>
    </row>
    <row r="94" spans="2:5" ht="14.25" hidden="1" customHeight="1">
      <c r="B94" s="6" t="s">
        <v>861</v>
      </c>
      <c r="C94" s="6">
        <v>4603710</v>
      </c>
      <c r="D94" s="6">
        <v>2339350</v>
      </c>
      <c r="E94" s="6" t="s">
        <v>3277</v>
      </c>
    </row>
    <row r="95" spans="2:5" ht="14.25" hidden="1" customHeight="1">
      <c r="B95" s="6" t="s">
        <v>861</v>
      </c>
      <c r="C95" s="6">
        <v>4602430</v>
      </c>
      <c r="D95" s="6">
        <v>2350500</v>
      </c>
      <c r="E95" s="6" t="s">
        <v>3277</v>
      </c>
    </row>
    <row r="96" spans="2:5" ht="14.25" hidden="1" customHeight="1">
      <c r="B96" s="6" t="s">
        <v>1043</v>
      </c>
      <c r="C96" s="6">
        <v>4602390</v>
      </c>
      <c r="D96" s="6">
        <v>2349700</v>
      </c>
      <c r="E96" s="6" t="s">
        <v>3277</v>
      </c>
    </row>
    <row r="97" spans="2:5" ht="14.25" customHeight="1">
      <c r="B97" s="6" t="s">
        <v>865</v>
      </c>
      <c r="C97" s="6">
        <v>4515590</v>
      </c>
      <c r="D97" s="6">
        <v>2128730</v>
      </c>
      <c r="E97" s="6" t="s">
        <v>1378</v>
      </c>
    </row>
    <row r="98" spans="2:5" ht="14.25" customHeight="1">
      <c r="B98" s="6" t="s">
        <v>761</v>
      </c>
      <c r="C98" s="6">
        <v>4515490</v>
      </c>
      <c r="D98" s="6">
        <v>2113420</v>
      </c>
      <c r="E98" s="6" t="s">
        <v>1378</v>
      </c>
    </row>
    <row r="99" spans="2:5" ht="14.25" customHeight="1">
      <c r="B99" s="6" t="s">
        <v>761</v>
      </c>
      <c r="C99" s="6">
        <v>4515560</v>
      </c>
      <c r="D99" s="6">
        <v>2128730</v>
      </c>
      <c r="E99" s="6" t="s">
        <v>1378</v>
      </c>
    </row>
    <row r="100" spans="2:5" ht="14.25" customHeight="1">
      <c r="B100" s="6" t="s">
        <v>850</v>
      </c>
      <c r="C100" s="6">
        <v>4515560</v>
      </c>
      <c r="D100" s="6">
        <v>2128730</v>
      </c>
      <c r="E100" s="6" t="s">
        <v>1378</v>
      </c>
    </row>
    <row r="101" spans="2:5" ht="14.25" customHeight="1">
      <c r="B101" s="6" t="s">
        <v>850</v>
      </c>
      <c r="C101" s="6">
        <v>4515560</v>
      </c>
      <c r="D101" s="6">
        <v>2128730</v>
      </c>
      <c r="E101" s="6" t="s">
        <v>1378</v>
      </c>
    </row>
    <row r="102" spans="2:5" ht="14.25" customHeight="1">
      <c r="B102" s="6" t="s">
        <v>850</v>
      </c>
      <c r="C102" s="6">
        <v>4515560</v>
      </c>
      <c r="D102" s="6">
        <v>2128730</v>
      </c>
      <c r="E102" s="6" t="s">
        <v>1378</v>
      </c>
    </row>
    <row r="103" spans="2:5" ht="14.25" customHeight="1">
      <c r="B103" s="6" t="s">
        <v>759</v>
      </c>
      <c r="C103" s="6">
        <v>4532230</v>
      </c>
      <c r="D103" s="6">
        <v>2113310</v>
      </c>
      <c r="E103" s="6" t="s">
        <v>1378</v>
      </c>
    </row>
    <row r="104" spans="2:5" ht="14.25" hidden="1" customHeight="1">
      <c r="B104" s="6" t="s">
        <v>1002</v>
      </c>
      <c r="C104" s="6">
        <v>4524390</v>
      </c>
      <c r="D104" s="6">
        <v>2188510</v>
      </c>
      <c r="E104" s="6" t="s">
        <v>3277</v>
      </c>
    </row>
    <row r="105" spans="2:5" ht="14.25" customHeight="1">
      <c r="B105" s="6" t="s">
        <v>1002</v>
      </c>
      <c r="C105" s="6">
        <v>4596640</v>
      </c>
      <c r="D105" s="6">
        <v>2096850</v>
      </c>
      <c r="E105" s="6" t="s">
        <v>1378</v>
      </c>
    </row>
    <row r="106" spans="2:5" ht="14.25" customHeight="1">
      <c r="B106" s="6" t="s">
        <v>838</v>
      </c>
      <c r="C106" s="6">
        <v>4554840</v>
      </c>
      <c r="D106" s="6">
        <v>2026170</v>
      </c>
      <c r="E106" s="6" t="s">
        <v>1378</v>
      </c>
    </row>
    <row r="107" spans="2:5" ht="14.25" customHeight="1">
      <c r="B107" s="6" t="s">
        <v>838</v>
      </c>
      <c r="C107" s="6">
        <v>4544030</v>
      </c>
      <c r="D107" s="6">
        <v>2019660</v>
      </c>
      <c r="E107" s="6" t="s">
        <v>1378</v>
      </c>
    </row>
    <row r="108" spans="2:5" ht="14.25" customHeight="1">
      <c r="B108" s="6" t="s">
        <v>838</v>
      </c>
      <c r="C108" s="6">
        <v>4555280</v>
      </c>
      <c r="D108" s="6">
        <v>2038870</v>
      </c>
      <c r="E108" s="6" t="s">
        <v>1378</v>
      </c>
    </row>
    <row r="109" spans="2:5" ht="14.25" customHeight="1">
      <c r="B109" s="6" t="s">
        <v>1034</v>
      </c>
      <c r="C109" s="6">
        <v>4554390</v>
      </c>
      <c r="D109" s="6">
        <v>2021190</v>
      </c>
      <c r="E109" s="6" t="s">
        <v>1378</v>
      </c>
    </row>
    <row r="110" spans="2:5" ht="14.25" customHeight="1">
      <c r="B110" s="6" t="s">
        <v>1034</v>
      </c>
      <c r="C110" s="6">
        <v>4546010</v>
      </c>
      <c r="D110" s="6">
        <v>2026870</v>
      </c>
      <c r="E110" s="6" t="s">
        <v>1378</v>
      </c>
    </row>
    <row r="111" spans="2:5" ht="14.25" customHeight="1">
      <c r="B111" s="6" t="s">
        <v>943</v>
      </c>
      <c r="C111" s="6">
        <v>4560910</v>
      </c>
      <c r="D111" s="6">
        <v>2337070</v>
      </c>
      <c r="E111" s="6" t="s">
        <v>1378</v>
      </c>
    </row>
    <row r="112" spans="2:5" ht="14.25" hidden="1" customHeight="1">
      <c r="B112" s="6" t="s">
        <v>1568</v>
      </c>
      <c r="C112" s="6">
        <v>4378310</v>
      </c>
      <c r="D112" s="6">
        <v>1747660</v>
      </c>
      <c r="E112" s="6" t="s">
        <v>3277</v>
      </c>
    </row>
    <row r="113" spans="2:5" ht="14.25" hidden="1" customHeight="1">
      <c r="B113" s="6" t="s">
        <v>1570</v>
      </c>
      <c r="C113" s="6">
        <v>4365570</v>
      </c>
      <c r="D113" s="6">
        <v>1751530</v>
      </c>
      <c r="E113" s="6" t="s">
        <v>3277</v>
      </c>
    </row>
    <row r="114" spans="2:5" ht="14.25" hidden="1" customHeight="1">
      <c r="B114" s="6" t="s">
        <v>1871</v>
      </c>
      <c r="C114" s="6">
        <v>4587740</v>
      </c>
      <c r="D114" s="6">
        <v>1603570</v>
      </c>
      <c r="E114" s="6" t="s">
        <v>3277</v>
      </c>
    </row>
    <row r="115" spans="2:5" ht="14.25" hidden="1" customHeight="1">
      <c r="B115" s="6" t="s">
        <v>627</v>
      </c>
      <c r="C115" s="6">
        <v>4560780</v>
      </c>
      <c r="D115" s="6">
        <v>1756990</v>
      </c>
      <c r="E115" s="6" t="s">
        <v>3277</v>
      </c>
    </row>
    <row r="116" spans="2:5" ht="14.25" hidden="1" customHeight="1">
      <c r="B116" s="6" t="s">
        <v>1869</v>
      </c>
      <c r="C116" s="6">
        <v>4593810</v>
      </c>
      <c r="D116" s="6">
        <v>1685400</v>
      </c>
      <c r="E116" s="6" t="s">
        <v>3277</v>
      </c>
    </row>
    <row r="117" spans="2:5" ht="14.25" hidden="1" customHeight="1">
      <c r="B117" s="6" t="s">
        <v>200</v>
      </c>
      <c r="C117" s="6">
        <v>4796800</v>
      </c>
      <c r="D117" s="6">
        <v>2774270</v>
      </c>
      <c r="E117" s="6" t="s">
        <v>3277</v>
      </c>
    </row>
    <row r="118" spans="2:5" ht="14.25" hidden="1" customHeight="1">
      <c r="B118" s="6" t="s">
        <v>1507</v>
      </c>
      <c r="C118" s="6">
        <v>4374810</v>
      </c>
      <c r="D118" s="6">
        <v>1739690</v>
      </c>
      <c r="E118" s="6" t="s">
        <v>3277</v>
      </c>
    </row>
    <row r="119" spans="2:5" ht="14.25" hidden="1" customHeight="1">
      <c r="B119" s="6" t="s">
        <v>1507</v>
      </c>
      <c r="C119" s="6">
        <v>4374810</v>
      </c>
      <c r="D119" s="6">
        <v>1739690</v>
      </c>
      <c r="E119" s="6" t="s">
        <v>3277</v>
      </c>
    </row>
    <row r="120" spans="2:5" ht="14.25" hidden="1" customHeight="1">
      <c r="B120" s="6" t="s">
        <v>1702</v>
      </c>
      <c r="C120" s="6">
        <v>4367990</v>
      </c>
      <c r="D120" s="6">
        <v>1727360</v>
      </c>
      <c r="E120" s="6" t="s">
        <v>3277</v>
      </c>
    </row>
    <row r="121" spans="2:5" ht="14.25" customHeight="1">
      <c r="B121" s="6" t="s">
        <v>179</v>
      </c>
      <c r="C121" s="6">
        <v>5124820</v>
      </c>
      <c r="D121" s="6">
        <v>2281290</v>
      </c>
      <c r="E121" s="6" t="s">
        <v>1378</v>
      </c>
    </row>
    <row r="122" spans="2:5" ht="14.25" hidden="1" customHeight="1">
      <c r="B122" s="6" t="s">
        <v>1940</v>
      </c>
      <c r="C122" s="6">
        <v>4722990</v>
      </c>
      <c r="D122" s="6">
        <v>2628280</v>
      </c>
      <c r="E122" s="6" t="s">
        <v>3277</v>
      </c>
    </row>
    <row r="123" spans="2:5" ht="14.25" hidden="1" customHeight="1">
      <c r="B123" s="6" t="s">
        <v>590</v>
      </c>
      <c r="C123" s="6">
        <v>4481260</v>
      </c>
      <c r="D123" s="6">
        <v>1865340</v>
      </c>
      <c r="E123" s="6" t="s">
        <v>3277</v>
      </c>
    </row>
    <row r="124" spans="2:5" ht="14.25" hidden="1" customHeight="1">
      <c r="B124" s="6" t="s">
        <v>603</v>
      </c>
      <c r="C124" s="6">
        <v>4595110</v>
      </c>
      <c r="D124" s="6">
        <v>1895390</v>
      </c>
      <c r="E124" s="6" t="s">
        <v>3277</v>
      </c>
    </row>
    <row r="125" spans="2:5" ht="14.25" hidden="1" customHeight="1">
      <c r="B125" s="6" t="s">
        <v>564</v>
      </c>
      <c r="C125" s="6">
        <v>4510750</v>
      </c>
      <c r="D125" s="6">
        <v>1868950</v>
      </c>
      <c r="E125" s="6" t="s">
        <v>3277</v>
      </c>
    </row>
    <row r="126" spans="2:5" ht="14.25" hidden="1" customHeight="1">
      <c r="B126" s="6" t="s">
        <v>564</v>
      </c>
      <c r="C126" s="6">
        <v>4481260</v>
      </c>
      <c r="D126" s="6">
        <v>1865340</v>
      </c>
      <c r="E126" s="6" t="s">
        <v>3277</v>
      </c>
    </row>
    <row r="127" spans="2:5" ht="14.25" hidden="1" customHeight="1">
      <c r="B127" s="6" t="s">
        <v>588</v>
      </c>
      <c r="C127" s="6">
        <v>4481260</v>
      </c>
      <c r="D127" s="6">
        <v>1865340</v>
      </c>
      <c r="E127" s="6" t="s">
        <v>3277</v>
      </c>
    </row>
    <row r="128" spans="2:5" ht="14.25" hidden="1" customHeight="1">
      <c r="B128" s="6" t="s">
        <v>588</v>
      </c>
      <c r="C128" s="6">
        <v>4497730</v>
      </c>
      <c r="D128" s="6">
        <v>1872730</v>
      </c>
      <c r="E128" s="6" t="s">
        <v>3277</v>
      </c>
    </row>
    <row r="129" spans="2:5" ht="14.25" hidden="1" customHeight="1">
      <c r="B129" s="6" t="s">
        <v>1321</v>
      </c>
      <c r="C129" s="6">
        <v>5006070</v>
      </c>
      <c r="D129" s="6">
        <v>2765260</v>
      </c>
      <c r="E129" s="6" t="s">
        <v>3277</v>
      </c>
    </row>
    <row r="130" spans="2:5" ht="14.25" customHeight="1">
      <c r="B130" s="6" t="s">
        <v>271</v>
      </c>
      <c r="C130" s="6">
        <v>4871930</v>
      </c>
      <c r="D130" s="6">
        <v>2436990</v>
      </c>
      <c r="E130" s="6" t="s">
        <v>1378</v>
      </c>
    </row>
    <row r="131" spans="2:5" ht="14.25" customHeight="1">
      <c r="B131" s="6" t="s">
        <v>271</v>
      </c>
      <c r="C131" s="6">
        <v>4860820</v>
      </c>
      <c r="D131" s="6">
        <v>2417060</v>
      </c>
      <c r="E131" s="6" t="s">
        <v>1378</v>
      </c>
    </row>
    <row r="132" spans="2:5" ht="14.25" customHeight="1">
      <c r="B132" s="6" t="s">
        <v>2044</v>
      </c>
      <c r="C132" s="6">
        <v>5288050</v>
      </c>
      <c r="D132" s="6">
        <v>1671940</v>
      </c>
      <c r="E132" s="6" t="s">
        <v>1378</v>
      </c>
    </row>
    <row r="133" spans="2:5" ht="14.25" customHeight="1">
      <c r="B133" s="6" t="s">
        <v>2044</v>
      </c>
      <c r="C133" s="6">
        <v>5288050</v>
      </c>
      <c r="D133" s="6">
        <v>1671940</v>
      </c>
      <c r="E133" s="6" t="s">
        <v>1378</v>
      </c>
    </row>
    <row r="134" spans="2:5" ht="14.25" customHeight="1">
      <c r="B134" s="6" t="s">
        <v>2044</v>
      </c>
      <c r="C134" s="6">
        <v>5333190</v>
      </c>
      <c r="D134" s="6">
        <v>1687590</v>
      </c>
      <c r="E134" s="6" t="s">
        <v>1378</v>
      </c>
    </row>
    <row r="135" spans="2:5" ht="14.25" hidden="1" customHeight="1">
      <c r="B135" s="6" t="s">
        <v>6417</v>
      </c>
      <c r="C135" s="6">
        <v>4983300</v>
      </c>
      <c r="D135" s="6">
        <v>2802770</v>
      </c>
      <c r="E135" s="6" t="s">
        <v>3277</v>
      </c>
    </row>
    <row r="136" spans="2:5" ht="14.25" customHeight="1">
      <c r="B136" s="6" t="s">
        <v>647</v>
      </c>
      <c r="C136" s="6">
        <v>4932200</v>
      </c>
      <c r="D136" s="6">
        <v>2700510</v>
      </c>
      <c r="E136" s="6" t="s">
        <v>1378</v>
      </c>
    </row>
    <row r="137" spans="2:5" ht="14.25" hidden="1" customHeight="1">
      <c r="B137" s="6" t="s">
        <v>647</v>
      </c>
      <c r="C137" s="6">
        <v>4935620</v>
      </c>
      <c r="D137" s="6">
        <v>2714690</v>
      </c>
      <c r="E137" s="6" t="s">
        <v>3277</v>
      </c>
    </row>
    <row r="138" spans="2:5" ht="14.25" hidden="1" customHeight="1">
      <c r="B138" s="6" t="s">
        <v>647</v>
      </c>
      <c r="C138" s="6">
        <v>4923430</v>
      </c>
      <c r="D138" s="6">
        <v>2711070</v>
      </c>
      <c r="E138" s="6" t="s">
        <v>3277</v>
      </c>
    </row>
    <row r="139" spans="2:5" ht="14.25" customHeight="1">
      <c r="B139" s="6" t="s">
        <v>647</v>
      </c>
      <c r="C139" s="6">
        <v>4940990</v>
      </c>
      <c r="D139" s="6">
        <v>2707010</v>
      </c>
      <c r="E139" s="6" t="s">
        <v>1378</v>
      </c>
    </row>
    <row r="140" spans="2:5" ht="14.25" hidden="1" customHeight="1">
      <c r="B140" s="6" t="s">
        <v>718</v>
      </c>
      <c r="C140" s="6">
        <v>4950180</v>
      </c>
      <c r="D140" s="6">
        <v>2704460</v>
      </c>
      <c r="E140" s="6" t="s">
        <v>3277</v>
      </c>
    </row>
    <row r="141" spans="2:5" ht="14.25" hidden="1" customHeight="1">
      <c r="B141" s="6" t="s">
        <v>1956</v>
      </c>
      <c r="C141" s="6">
        <v>4809550</v>
      </c>
      <c r="D141" s="6">
        <v>2498040</v>
      </c>
      <c r="E141" s="6" t="s">
        <v>3277</v>
      </c>
    </row>
    <row r="142" spans="2:5" ht="14.25" hidden="1" customHeight="1">
      <c r="B142" s="6" t="s">
        <v>1941</v>
      </c>
      <c r="C142" s="6">
        <v>4725170</v>
      </c>
      <c r="D142" s="6">
        <v>2650340</v>
      </c>
      <c r="E142" s="6" t="s">
        <v>3277</v>
      </c>
    </row>
    <row r="143" spans="2:5" ht="14.25" customHeight="1">
      <c r="B143" s="6" t="s">
        <v>649</v>
      </c>
      <c r="C143" s="6">
        <v>4929150</v>
      </c>
      <c r="D143" s="6">
        <v>2700110</v>
      </c>
      <c r="E143" s="6" t="s">
        <v>1378</v>
      </c>
    </row>
    <row r="144" spans="2:5" ht="14.25" hidden="1" customHeight="1">
      <c r="B144" s="6" t="s">
        <v>713</v>
      </c>
      <c r="C144" s="6">
        <v>4931200</v>
      </c>
      <c r="D144" s="6">
        <v>2714700</v>
      </c>
      <c r="E144" s="6" t="s">
        <v>3277</v>
      </c>
    </row>
    <row r="145" spans="2:5" ht="14.25" hidden="1" customHeight="1">
      <c r="B145" s="6" t="s">
        <v>713</v>
      </c>
      <c r="C145" s="6">
        <v>4937380</v>
      </c>
      <c r="D145" s="6">
        <v>2713530</v>
      </c>
      <c r="E145" s="6" t="s">
        <v>3277</v>
      </c>
    </row>
    <row r="146" spans="2:5" ht="14.25" hidden="1" customHeight="1">
      <c r="B146" s="6" t="s">
        <v>542</v>
      </c>
      <c r="C146" s="6">
        <v>4643000</v>
      </c>
      <c r="D146" s="6">
        <v>1671610</v>
      </c>
      <c r="E146" s="6" t="s">
        <v>3277</v>
      </c>
    </row>
    <row r="147" spans="2:5" ht="14.25" hidden="1" customHeight="1">
      <c r="B147" s="6" t="s">
        <v>1543</v>
      </c>
      <c r="C147" s="6">
        <v>4428600</v>
      </c>
      <c r="D147" s="6">
        <v>1818930</v>
      </c>
      <c r="E147" s="6" t="s">
        <v>3277</v>
      </c>
    </row>
    <row r="148" spans="2:5" ht="14.25" hidden="1" customHeight="1">
      <c r="B148" s="6" t="s">
        <v>1651</v>
      </c>
      <c r="C148" s="6">
        <v>4428060</v>
      </c>
      <c r="D148" s="6">
        <v>1809040</v>
      </c>
      <c r="E148" s="6" t="s">
        <v>3277</v>
      </c>
    </row>
    <row r="149" spans="2:5" ht="14.25" hidden="1" customHeight="1">
      <c r="B149" s="6" t="s">
        <v>167</v>
      </c>
      <c r="C149" s="6">
        <v>5267410</v>
      </c>
      <c r="D149" s="6">
        <v>2339860</v>
      </c>
      <c r="E149" s="6" t="s">
        <v>3277</v>
      </c>
    </row>
    <row r="150" spans="2:5" ht="14.25" hidden="1" customHeight="1">
      <c r="B150" s="6" t="s">
        <v>1089</v>
      </c>
      <c r="C150" s="6">
        <v>4694410</v>
      </c>
      <c r="D150" s="6">
        <v>2411110</v>
      </c>
      <c r="E150" s="6" t="s">
        <v>3277</v>
      </c>
    </row>
    <row r="151" spans="2:5" ht="14.25" hidden="1" customHeight="1">
      <c r="B151" s="6" t="s">
        <v>1944</v>
      </c>
      <c r="C151" s="6">
        <v>4809100</v>
      </c>
      <c r="D151" s="6">
        <v>2528620</v>
      </c>
      <c r="E151" s="6" t="s">
        <v>3277</v>
      </c>
    </row>
    <row r="152" spans="2:5" ht="14.25" hidden="1" customHeight="1">
      <c r="B152" s="6" t="s">
        <v>1944</v>
      </c>
      <c r="C152" s="6">
        <v>4823230</v>
      </c>
      <c r="D152" s="6">
        <v>2527120</v>
      </c>
      <c r="E152" s="6" t="s">
        <v>3277</v>
      </c>
    </row>
    <row r="153" spans="2:5" ht="14.25" hidden="1" customHeight="1">
      <c r="B153" s="6" t="s">
        <v>1448</v>
      </c>
      <c r="C153" s="6">
        <v>5031570</v>
      </c>
      <c r="D153" s="6">
        <v>1882980</v>
      </c>
      <c r="E153" s="6" t="s">
        <v>3277</v>
      </c>
    </row>
    <row r="154" spans="2:5" ht="14.25" hidden="1" customHeight="1">
      <c r="B154" s="6" t="s">
        <v>1448</v>
      </c>
      <c r="C154" s="6">
        <v>5117980</v>
      </c>
      <c r="D154" s="6">
        <v>1902580</v>
      </c>
      <c r="E154" s="6" t="s">
        <v>3277</v>
      </c>
    </row>
    <row r="155" spans="2:5" ht="14.25" hidden="1" customHeight="1">
      <c r="B155" s="6" t="s">
        <v>1448</v>
      </c>
      <c r="C155" s="6">
        <v>5117980</v>
      </c>
      <c r="D155" s="6">
        <v>1902580</v>
      </c>
      <c r="E155" s="6" t="s">
        <v>3277</v>
      </c>
    </row>
    <row r="156" spans="2:5" ht="14.25" customHeight="1">
      <c r="B156" s="6" t="s">
        <v>1490</v>
      </c>
      <c r="C156" s="6">
        <v>4421030</v>
      </c>
      <c r="D156" s="6">
        <v>1735530</v>
      </c>
      <c r="E156" s="6" t="s">
        <v>1378</v>
      </c>
    </row>
    <row r="157" spans="2:5" ht="14.25" customHeight="1">
      <c r="B157" s="6" t="s">
        <v>1490</v>
      </c>
      <c r="C157" s="6">
        <v>4422910</v>
      </c>
      <c r="D157" s="6">
        <v>1744770</v>
      </c>
      <c r="E157" s="6" t="s">
        <v>1378</v>
      </c>
    </row>
    <row r="158" spans="2:5" ht="14.25" customHeight="1">
      <c r="B158" s="6" t="s">
        <v>1490</v>
      </c>
      <c r="C158" s="6">
        <v>4418450</v>
      </c>
      <c r="D158" s="6">
        <v>1736560</v>
      </c>
      <c r="E158" s="6" t="s">
        <v>1378</v>
      </c>
    </row>
    <row r="159" spans="2:5" ht="14.25" customHeight="1">
      <c r="B159" s="6" t="s">
        <v>1635</v>
      </c>
      <c r="C159" s="6">
        <v>4427760</v>
      </c>
      <c r="D159" s="6">
        <v>1743350</v>
      </c>
      <c r="E159" s="6" t="s">
        <v>1378</v>
      </c>
    </row>
    <row r="160" spans="2:5" ht="14.25" customHeight="1">
      <c r="B160" s="6" t="s">
        <v>1635</v>
      </c>
      <c r="C160" s="6">
        <v>4422910</v>
      </c>
      <c r="D160" s="6">
        <v>1744770</v>
      </c>
      <c r="E160" s="6" t="s">
        <v>1378</v>
      </c>
    </row>
    <row r="161" spans="2:5" ht="14.25" customHeight="1">
      <c r="B161" s="6" t="s">
        <v>1551</v>
      </c>
      <c r="C161" s="6">
        <v>4421030</v>
      </c>
      <c r="D161" s="6">
        <v>1735530</v>
      </c>
      <c r="E161" s="6" t="s">
        <v>1378</v>
      </c>
    </row>
    <row r="162" spans="2:5" ht="14.25" customHeight="1">
      <c r="B162" s="6" t="s">
        <v>1551</v>
      </c>
      <c r="C162" s="6">
        <v>4427760</v>
      </c>
      <c r="D162" s="6">
        <v>1743350</v>
      </c>
      <c r="E162" s="6" t="s">
        <v>1378</v>
      </c>
    </row>
    <row r="163" spans="2:5" ht="14.25" customHeight="1">
      <c r="B163" s="6" t="s">
        <v>1551</v>
      </c>
      <c r="C163" s="6">
        <v>4422910</v>
      </c>
      <c r="D163" s="6">
        <v>1744770</v>
      </c>
      <c r="E163" s="6" t="s">
        <v>1378</v>
      </c>
    </row>
    <row r="164" spans="2:5" ht="14.25" customHeight="1">
      <c r="B164" s="6" t="s">
        <v>1633</v>
      </c>
      <c r="C164" s="6">
        <v>4421030</v>
      </c>
      <c r="D164" s="6">
        <v>1735530</v>
      </c>
      <c r="E164" s="6" t="s">
        <v>1378</v>
      </c>
    </row>
    <row r="165" spans="2:5" ht="14.25" customHeight="1">
      <c r="B165" s="6" t="s">
        <v>1532</v>
      </c>
      <c r="C165" s="6">
        <v>4418450</v>
      </c>
      <c r="D165" s="6">
        <v>1736560</v>
      </c>
      <c r="E165" s="6" t="s">
        <v>1378</v>
      </c>
    </row>
    <row r="166" spans="2:5" ht="14.25" customHeight="1">
      <c r="B166" s="6" t="s">
        <v>1532</v>
      </c>
      <c r="C166" s="6">
        <v>4418450</v>
      </c>
      <c r="D166" s="6">
        <v>1736560</v>
      </c>
      <c r="E166" s="6" t="s">
        <v>1378</v>
      </c>
    </row>
    <row r="167" spans="2:5" ht="14.25" customHeight="1">
      <c r="B167" s="6" t="s">
        <v>1532</v>
      </c>
      <c r="C167" s="6">
        <v>4427760</v>
      </c>
      <c r="D167" s="6">
        <v>1743350</v>
      </c>
      <c r="E167" s="6" t="s">
        <v>1378</v>
      </c>
    </row>
    <row r="168" spans="2:5" ht="14.25" hidden="1" customHeight="1">
      <c r="B168" s="6" t="s">
        <v>670</v>
      </c>
      <c r="C168" s="6">
        <v>4987390</v>
      </c>
      <c r="D168" s="6">
        <v>2651870</v>
      </c>
      <c r="E168" s="6" t="s">
        <v>3277</v>
      </c>
    </row>
    <row r="169" spans="2:5" ht="14.25" hidden="1" customHeight="1">
      <c r="B169" s="6" t="s">
        <v>670</v>
      </c>
      <c r="C169" s="6">
        <v>4985700</v>
      </c>
      <c r="D169" s="6">
        <v>2654230</v>
      </c>
      <c r="E169" s="6" t="s">
        <v>3277</v>
      </c>
    </row>
    <row r="170" spans="2:5" ht="14.25" hidden="1" customHeight="1">
      <c r="B170" s="6" t="s">
        <v>670</v>
      </c>
      <c r="C170" s="6">
        <v>4988820</v>
      </c>
      <c r="D170" s="6">
        <v>2655580</v>
      </c>
      <c r="E170" s="6" t="s">
        <v>3277</v>
      </c>
    </row>
    <row r="171" spans="2:5" ht="14.25" hidden="1" customHeight="1">
      <c r="B171" s="6" t="s">
        <v>691</v>
      </c>
      <c r="C171" s="6">
        <v>4932660</v>
      </c>
      <c r="D171" s="6">
        <v>2712580</v>
      </c>
      <c r="E171" s="6" t="s">
        <v>3277</v>
      </c>
    </row>
    <row r="172" spans="2:5" ht="14.25" customHeight="1">
      <c r="B172" s="6" t="s">
        <v>717</v>
      </c>
      <c r="C172" s="6">
        <v>4918940</v>
      </c>
      <c r="D172" s="6">
        <v>2707740</v>
      </c>
      <c r="E172" s="6" t="s">
        <v>1378</v>
      </c>
    </row>
    <row r="173" spans="2:5" ht="14.25" hidden="1" customHeight="1">
      <c r="B173" s="6" t="s">
        <v>159</v>
      </c>
      <c r="C173" s="6">
        <v>5275200</v>
      </c>
      <c r="D173" s="6">
        <v>2309690</v>
      </c>
      <c r="E173" s="6" t="s">
        <v>3277</v>
      </c>
    </row>
    <row r="174" spans="2:5" ht="14.25" hidden="1" customHeight="1">
      <c r="B174" s="6" t="s">
        <v>159</v>
      </c>
      <c r="C174" s="6">
        <v>5275200</v>
      </c>
      <c r="D174" s="6">
        <v>2309690</v>
      </c>
      <c r="E174" s="6" t="s">
        <v>3277</v>
      </c>
    </row>
    <row r="175" spans="2:5" ht="14.25" hidden="1" customHeight="1">
      <c r="B175" s="6" t="s">
        <v>1273</v>
      </c>
      <c r="C175" s="6">
        <v>5055170</v>
      </c>
      <c r="D175" s="6">
        <v>2813390</v>
      </c>
      <c r="E175" s="6" t="s">
        <v>3277</v>
      </c>
    </row>
    <row r="176" spans="2:5" ht="14.25" hidden="1" customHeight="1">
      <c r="B176" s="6" t="s">
        <v>1273</v>
      </c>
      <c r="C176" s="6">
        <v>5061790</v>
      </c>
      <c r="D176" s="6">
        <v>2816220</v>
      </c>
      <c r="E176" s="6" t="s">
        <v>3277</v>
      </c>
    </row>
    <row r="177" spans="2:5" ht="14.25" hidden="1" customHeight="1">
      <c r="B177" s="6" t="s">
        <v>1354</v>
      </c>
      <c r="C177" s="6">
        <v>5082680</v>
      </c>
      <c r="D177" s="6">
        <v>2815470</v>
      </c>
      <c r="E177" s="6" t="s">
        <v>3277</v>
      </c>
    </row>
    <row r="178" spans="2:5" ht="14.25" hidden="1" customHeight="1">
      <c r="B178" s="6" t="s">
        <v>1354</v>
      </c>
      <c r="C178" s="6">
        <v>5075340</v>
      </c>
      <c r="D178" s="6">
        <v>2816030</v>
      </c>
      <c r="E178" s="6" t="s">
        <v>3277</v>
      </c>
    </row>
    <row r="179" spans="2:5" ht="14.25" hidden="1" customHeight="1">
      <c r="B179" s="6" t="s">
        <v>1326</v>
      </c>
      <c r="C179" s="6">
        <v>5082680</v>
      </c>
      <c r="D179" s="6">
        <v>2815470</v>
      </c>
      <c r="E179" s="6" t="s">
        <v>3277</v>
      </c>
    </row>
    <row r="180" spans="2:5" ht="14.25" hidden="1" customHeight="1">
      <c r="B180" s="6" t="s">
        <v>1326</v>
      </c>
      <c r="C180" s="6">
        <v>5082680</v>
      </c>
      <c r="D180" s="6">
        <v>2815470</v>
      </c>
      <c r="E180" s="6" t="s">
        <v>3277</v>
      </c>
    </row>
    <row r="181" spans="2:5" ht="14.25" hidden="1" customHeight="1">
      <c r="B181" s="6" t="s">
        <v>1326</v>
      </c>
      <c r="C181" s="6">
        <v>5069240</v>
      </c>
      <c r="D181" s="6">
        <v>2808120</v>
      </c>
      <c r="E181" s="6" t="s">
        <v>3277</v>
      </c>
    </row>
    <row r="182" spans="2:5" ht="14.25" hidden="1" customHeight="1">
      <c r="B182" s="6" t="s">
        <v>733</v>
      </c>
      <c r="C182" s="6">
        <v>4934860</v>
      </c>
      <c r="D182" s="6">
        <v>2718110</v>
      </c>
      <c r="E182" s="6" t="s">
        <v>3277</v>
      </c>
    </row>
    <row r="183" spans="2:5" ht="14.25" hidden="1" customHeight="1">
      <c r="B183" s="6" t="s">
        <v>660</v>
      </c>
      <c r="C183" s="6">
        <v>4935620</v>
      </c>
      <c r="D183" s="6">
        <v>2714690</v>
      </c>
      <c r="E183" s="6" t="s">
        <v>3277</v>
      </c>
    </row>
    <row r="184" spans="2:5" ht="14.25" hidden="1" customHeight="1">
      <c r="B184" s="6" t="s">
        <v>660</v>
      </c>
      <c r="C184" s="6">
        <v>4931100</v>
      </c>
      <c r="D184" s="6">
        <v>2711880</v>
      </c>
      <c r="E184" s="6" t="s">
        <v>3277</v>
      </c>
    </row>
    <row r="185" spans="2:5" ht="14.25" hidden="1" customHeight="1">
      <c r="B185" s="6" t="s">
        <v>739</v>
      </c>
      <c r="C185" s="6">
        <v>4937380</v>
      </c>
      <c r="D185" s="6">
        <v>2713530</v>
      </c>
      <c r="E185" s="6" t="s">
        <v>3277</v>
      </c>
    </row>
    <row r="186" spans="2:5" ht="14.25" hidden="1" customHeight="1">
      <c r="B186" s="6" t="s">
        <v>715</v>
      </c>
      <c r="C186" s="6">
        <v>4980410</v>
      </c>
      <c r="D186" s="6">
        <v>2626160</v>
      </c>
      <c r="E186" s="6" t="s">
        <v>3277</v>
      </c>
    </row>
    <row r="187" spans="2:5" ht="14.25" hidden="1" customHeight="1">
      <c r="B187" s="6" t="s">
        <v>1079</v>
      </c>
      <c r="C187" s="6">
        <v>4662950</v>
      </c>
      <c r="D187" s="6">
        <v>2462100</v>
      </c>
      <c r="E187" s="6" t="s">
        <v>3277</v>
      </c>
    </row>
    <row r="188" spans="2:5" ht="14.25" hidden="1" customHeight="1">
      <c r="B188" s="6" t="s">
        <v>1079</v>
      </c>
      <c r="C188" s="6">
        <v>4662950</v>
      </c>
      <c r="D188" s="6">
        <v>2462100</v>
      </c>
      <c r="E188" s="6" t="s">
        <v>3277</v>
      </c>
    </row>
    <row r="189" spans="2:5" ht="14.25" hidden="1" customHeight="1">
      <c r="B189" s="6" t="s">
        <v>1079</v>
      </c>
      <c r="C189" s="6">
        <v>4662950</v>
      </c>
      <c r="D189" s="6">
        <v>2462100</v>
      </c>
      <c r="E189" s="6" t="s">
        <v>3277</v>
      </c>
    </row>
    <row r="190" spans="2:5" ht="14.25" hidden="1" customHeight="1">
      <c r="B190" s="6" t="s">
        <v>69</v>
      </c>
      <c r="C190" s="6">
        <v>4590580</v>
      </c>
      <c r="D190" s="6">
        <v>2390290</v>
      </c>
      <c r="E190" s="6" t="s">
        <v>3277</v>
      </c>
    </row>
    <row r="191" spans="2:5" ht="14.25" hidden="1" customHeight="1">
      <c r="B191" s="6" t="s">
        <v>721</v>
      </c>
      <c r="C191" s="6">
        <v>4988560</v>
      </c>
      <c r="D191" s="6">
        <v>2690870</v>
      </c>
      <c r="E191" s="6" t="s">
        <v>3277</v>
      </c>
    </row>
    <row r="192" spans="2:5" ht="14.25" hidden="1" customHeight="1">
      <c r="B192" s="6" t="s">
        <v>1475</v>
      </c>
      <c r="C192" s="6">
        <v>4882400</v>
      </c>
      <c r="D192" s="6">
        <v>1808050</v>
      </c>
      <c r="E192" s="6" t="s">
        <v>3277</v>
      </c>
    </row>
    <row r="193" spans="2:5" ht="14.25" hidden="1" customHeight="1">
      <c r="B193" s="6" t="s">
        <v>1596</v>
      </c>
      <c r="C193" s="6">
        <v>4408500</v>
      </c>
      <c r="D193" s="6">
        <v>1747180</v>
      </c>
      <c r="E193" s="6" t="s">
        <v>3277</v>
      </c>
    </row>
    <row r="194" spans="2:5" ht="14.25" customHeight="1">
      <c r="B194" s="6" t="s">
        <v>1641</v>
      </c>
      <c r="C194" s="6">
        <v>4406970</v>
      </c>
      <c r="D194" s="6">
        <v>1758060</v>
      </c>
      <c r="E194" s="6" t="s">
        <v>1378</v>
      </c>
    </row>
    <row r="195" spans="2:5" ht="14.25" hidden="1" customHeight="1">
      <c r="B195" s="6" t="s">
        <v>153</v>
      </c>
      <c r="C195" s="6">
        <v>5187900</v>
      </c>
      <c r="D195" s="6">
        <v>2281780</v>
      </c>
      <c r="E195" s="6" t="s">
        <v>3277</v>
      </c>
    </row>
    <row r="196" spans="2:5" ht="14.25" hidden="1" customHeight="1">
      <c r="B196" s="6" t="s">
        <v>153</v>
      </c>
      <c r="C196" s="6">
        <v>5137120</v>
      </c>
      <c r="D196" s="6">
        <v>2273430</v>
      </c>
      <c r="E196" s="6" t="s">
        <v>3277</v>
      </c>
    </row>
    <row r="197" spans="2:5" ht="14.25" customHeight="1">
      <c r="B197" s="6" t="s">
        <v>153</v>
      </c>
      <c r="C197" s="6">
        <v>5122760</v>
      </c>
      <c r="D197" s="6">
        <v>2282480</v>
      </c>
      <c r="E197" s="6" t="s">
        <v>1378</v>
      </c>
    </row>
    <row r="198" spans="2:5" ht="14.25" hidden="1" customHeight="1">
      <c r="B198" s="6" t="s">
        <v>551</v>
      </c>
      <c r="C198" s="6">
        <v>4628760</v>
      </c>
      <c r="D198" s="6">
        <v>1668450</v>
      </c>
      <c r="E198" s="6" t="s">
        <v>3277</v>
      </c>
    </row>
    <row r="199" spans="2:5" ht="14.25" hidden="1" customHeight="1">
      <c r="B199" s="6" t="s">
        <v>551</v>
      </c>
      <c r="C199" s="6">
        <v>4628430</v>
      </c>
      <c r="D199" s="6">
        <v>1675400</v>
      </c>
      <c r="E199" s="6" t="s">
        <v>3277</v>
      </c>
    </row>
    <row r="200" spans="2:5" ht="14.25" hidden="1" customHeight="1">
      <c r="B200" s="6" t="s">
        <v>551</v>
      </c>
      <c r="C200" s="6">
        <v>4624880</v>
      </c>
      <c r="D200" s="6">
        <v>1670840</v>
      </c>
      <c r="E200" s="6" t="s">
        <v>3277</v>
      </c>
    </row>
    <row r="201" spans="2:5" ht="14.25" hidden="1" customHeight="1">
      <c r="B201" s="6" t="s">
        <v>637</v>
      </c>
      <c r="C201" s="6">
        <v>4586190</v>
      </c>
      <c r="D201" s="6">
        <v>1903050</v>
      </c>
      <c r="E201" s="6" t="s">
        <v>3277</v>
      </c>
    </row>
    <row r="202" spans="2:5" ht="14.25" hidden="1" customHeight="1">
      <c r="B202" s="6" t="s">
        <v>1942</v>
      </c>
      <c r="C202" s="6">
        <v>4806660</v>
      </c>
      <c r="D202" s="6">
        <v>2525840</v>
      </c>
      <c r="E202" s="6" t="s">
        <v>3277</v>
      </c>
    </row>
    <row r="203" spans="2:5" ht="14.25" hidden="1" customHeight="1">
      <c r="B203" s="6" t="s">
        <v>1451</v>
      </c>
      <c r="C203" s="6">
        <v>4846010</v>
      </c>
      <c r="D203" s="6">
        <v>1758580</v>
      </c>
      <c r="E203" s="6" t="s">
        <v>3277</v>
      </c>
    </row>
    <row r="204" spans="2:5" ht="14.25" hidden="1" customHeight="1">
      <c r="B204" s="6" t="s">
        <v>1451</v>
      </c>
      <c r="C204" s="6">
        <v>4892580</v>
      </c>
      <c r="D204" s="6">
        <v>1793600</v>
      </c>
      <c r="E204" s="6" t="s">
        <v>3277</v>
      </c>
    </row>
    <row r="205" spans="2:5" ht="14.25" hidden="1" customHeight="1">
      <c r="B205" s="6" t="s">
        <v>1918</v>
      </c>
      <c r="C205" s="6">
        <v>4927140</v>
      </c>
      <c r="D205" s="6">
        <v>2218820</v>
      </c>
      <c r="E205" s="6" t="s">
        <v>3277</v>
      </c>
    </row>
    <row r="206" spans="2:5" ht="14.25" hidden="1" customHeight="1">
      <c r="B206" s="6" t="s">
        <v>192</v>
      </c>
      <c r="C206" s="6">
        <v>5129680</v>
      </c>
      <c r="D206" s="6">
        <v>2332600</v>
      </c>
      <c r="E206" s="6" t="s">
        <v>3277</v>
      </c>
    </row>
    <row r="207" spans="2:5" ht="14.25" hidden="1" customHeight="1">
      <c r="B207" s="6" t="s">
        <v>1949</v>
      </c>
      <c r="C207" s="6">
        <v>4797480</v>
      </c>
      <c r="D207" s="6">
        <v>2523960</v>
      </c>
      <c r="E207" s="6" t="s">
        <v>3277</v>
      </c>
    </row>
    <row r="208" spans="2:5" ht="14.25" hidden="1" customHeight="1">
      <c r="B208" s="6" t="s">
        <v>2060</v>
      </c>
      <c r="C208" s="6">
        <v>5386100</v>
      </c>
      <c r="D208" s="6">
        <v>2029870</v>
      </c>
      <c r="E208" s="6" t="s">
        <v>3277</v>
      </c>
    </row>
    <row r="209" spans="2:5" ht="14.25" hidden="1" customHeight="1">
      <c r="B209" s="6" t="s">
        <v>2065</v>
      </c>
      <c r="C209" s="6">
        <v>5521990</v>
      </c>
      <c r="D209" s="6">
        <v>2030490</v>
      </c>
      <c r="E209" s="6" t="s">
        <v>3277</v>
      </c>
    </row>
    <row r="210" spans="2:5" ht="14.25" hidden="1" customHeight="1">
      <c r="B210" s="6" t="s">
        <v>680</v>
      </c>
      <c r="C210" s="6">
        <v>4935620</v>
      </c>
      <c r="D210" s="6">
        <v>2714690</v>
      </c>
      <c r="E210" s="6" t="s">
        <v>3277</v>
      </c>
    </row>
    <row r="211" spans="2:5" ht="14.25" customHeight="1">
      <c r="B211" s="6" t="s">
        <v>680</v>
      </c>
      <c r="C211" s="6">
        <v>4926050</v>
      </c>
      <c r="D211" s="6">
        <v>2700750</v>
      </c>
      <c r="E211" s="6" t="s">
        <v>1378</v>
      </c>
    </row>
    <row r="212" spans="2:5" ht="14.25" hidden="1" customHeight="1">
      <c r="B212" s="6" t="s">
        <v>1923</v>
      </c>
      <c r="C212" s="6">
        <v>4906100</v>
      </c>
      <c r="D212" s="6">
        <v>2339850</v>
      </c>
      <c r="E212" s="6" t="s">
        <v>3277</v>
      </c>
    </row>
    <row r="213" spans="2:5" ht="14.25" hidden="1" customHeight="1">
      <c r="B213" s="6" t="s">
        <v>1948</v>
      </c>
      <c r="C213" s="6">
        <v>4811840</v>
      </c>
      <c r="D213" s="6">
        <v>2544460</v>
      </c>
      <c r="E213" s="6" t="s">
        <v>3277</v>
      </c>
    </row>
    <row r="214" spans="2:5" ht="14.25" hidden="1" customHeight="1">
      <c r="B214" s="6" t="s">
        <v>2073</v>
      </c>
      <c r="C214" s="6">
        <v>5314110</v>
      </c>
      <c r="D214" s="6">
        <v>1935090</v>
      </c>
      <c r="E214" s="6" t="s">
        <v>3277</v>
      </c>
    </row>
    <row r="215" spans="2:5" ht="14.25" customHeight="1">
      <c r="B215" s="6" t="s">
        <v>1524</v>
      </c>
      <c r="C215" s="6">
        <v>4437940</v>
      </c>
      <c r="D215" s="6">
        <v>1691460</v>
      </c>
      <c r="E215" s="6" t="s">
        <v>1378</v>
      </c>
    </row>
    <row r="216" spans="2:5" ht="14.25" hidden="1" customHeight="1">
      <c r="B216" s="6" t="s">
        <v>571</v>
      </c>
      <c r="C216" s="6">
        <v>4634610</v>
      </c>
      <c r="D216" s="6">
        <v>1681250</v>
      </c>
      <c r="E216" s="6" t="s">
        <v>3277</v>
      </c>
    </row>
    <row r="217" spans="2:5" ht="14.25" hidden="1" customHeight="1">
      <c r="B217" s="6" t="s">
        <v>571</v>
      </c>
      <c r="C217" s="6">
        <v>4642540</v>
      </c>
      <c r="D217" s="6">
        <v>1675870</v>
      </c>
      <c r="E217" s="6" t="s">
        <v>3277</v>
      </c>
    </row>
    <row r="218" spans="2:5" ht="14.25" customHeight="1">
      <c r="B218" s="6" t="s">
        <v>658</v>
      </c>
      <c r="C218" s="6">
        <v>4941530</v>
      </c>
      <c r="D218" s="6">
        <v>2551240</v>
      </c>
      <c r="E218" s="6" t="s">
        <v>1378</v>
      </c>
    </row>
    <row r="219" spans="2:5" ht="14.25" hidden="1" customHeight="1">
      <c r="B219" s="6" t="s">
        <v>1471</v>
      </c>
      <c r="C219" s="6">
        <v>4874280</v>
      </c>
      <c r="D219" s="6">
        <v>1907900</v>
      </c>
      <c r="E219" s="6" t="s">
        <v>3277</v>
      </c>
    </row>
    <row r="220" spans="2:5" ht="14.25" hidden="1" customHeight="1">
      <c r="B220" s="6" t="s">
        <v>1471</v>
      </c>
      <c r="C220" s="6">
        <v>4866630</v>
      </c>
      <c r="D220" s="6">
        <v>1886760</v>
      </c>
      <c r="E220" s="6" t="s">
        <v>3277</v>
      </c>
    </row>
    <row r="221" spans="2:5" ht="14.25" hidden="1" customHeight="1">
      <c r="B221" s="6" t="s">
        <v>1471</v>
      </c>
      <c r="C221" s="6">
        <v>4872690</v>
      </c>
      <c r="D221" s="6">
        <v>1924080</v>
      </c>
      <c r="E221" s="6" t="s">
        <v>3277</v>
      </c>
    </row>
    <row r="222" spans="2:5" ht="14.25" hidden="1" customHeight="1">
      <c r="B222" s="6" t="s">
        <v>150</v>
      </c>
      <c r="C222" s="6">
        <v>5174150</v>
      </c>
      <c r="D222" s="6">
        <v>2334050</v>
      </c>
      <c r="E222" s="6" t="s">
        <v>3277</v>
      </c>
    </row>
    <row r="223" spans="2:5" ht="14.25" hidden="1" customHeight="1">
      <c r="B223" s="6" t="s">
        <v>150</v>
      </c>
      <c r="C223" s="6">
        <v>5174150</v>
      </c>
      <c r="D223" s="6">
        <v>2334050</v>
      </c>
      <c r="E223" s="6" t="s">
        <v>3277</v>
      </c>
    </row>
    <row r="224" spans="2:5" ht="14.25" hidden="1" customHeight="1">
      <c r="B224" s="6" t="s">
        <v>150</v>
      </c>
      <c r="C224" s="6">
        <v>5174150</v>
      </c>
      <c r="D224" s="6">
        <v>2334050</v>
      </c>
      <c r="E224" s="6" t="s">
        <v>3277</v>
      </c>
    </row>
    <row r="225" spans="2:5" ht="14.25" hidden="1" customHeight="1">
      <c r="B225" s="6" t="s">
        <v>181</v>
      </c>
      <c r="C225" s="6">
        <v>5174150</v>
      </c>
      <c r="D225" s="6">
        <v>2334050</v>
      </c>
      <c r="E225" s="6" t="s">
        <v>3277</v>
      </c>
    </row>
    <row r="226" spans="2:5" ht="14.25" hidden="1" customHeight="1">
      <c r="B226" s="6" t="s">
        <v>1404</v>
      </c>
      <c r="C226" s="6">
        <v>4888070</v>
      </c>
      <c r="D226" s="6">
        <v>2756410</v>
      </c>
      <c r="E226" s="6" t="s">
        <v>3277</v>
      </c>
    </row>
    <row r="227" spans="2:5" ht="14.25" hidden="1" customHeight="1">
      <c r="B227" s="6" t="s">
        <v>509</v>
      </c>
      <c r="C227" s="6">
        <v>5164510</v>
      </c>
      <c r="D227" s="6">
        <v>2209670</v>
      </c>
      <c r="E227" s="6" t="s">
        <v>3277</v>
      </c>
    </row>
    <row r="228" spans="2:5" ht="14.25" hidden="1" customHeight="1">
      <c r="B228" s="6" t="s">
        <v>509</v>
      </c>
      <c r="C228" s="6">
        <v>5254840</v>
      </c>
      <c r="D228" s="6">
        <v>2236880</v>
      </c>
      <c r="E228" s="6" t="s">
        <v>3277</v>
      </c>
    </row>
    <row r="229" spans="2:5" ht="14.25" hidden="1" customHeight="1">
      <c r="B229" s="6" t="s">
        <v>509</v>
      </c>
      <c r="C229" s="6">
        <v>5169800</v>
      </c>
      <c r="D229" s="6">
        <v>2244040</v>
      </c>
      <c r="E229" s="6" t="s">
        <v>3277</v>
      </c>
    </row>
    <row r="230" spans="2:5" ht="14.25" customHeight="1">
      <c r="B230" s="6" t="s">
        <v>1800</v>
      </c>
      <c r="C230" s="6">
        <v>5056970</v>
      </c>
      <c r="D230" s="6">
        <v>2360410</v>
      </c>
      <c r="E230" s="6" t="s">
        <v>1378</v>
      </c>
    </row>
    <row r="231" spans="2:5" ht="14.25" hidden="1" customHeight="1">
      <c r="B231" s="6" t="s">
        <v>1736</v>
      </c>
      <c r="C231" s="6">
        <v>5008650</v>
      </c>
      <c r="D231" s="6">
        <v>2481690</v>
      </c>
      <c r="E231" s="6" t="s">
        <v>3277</v>
      </c>
    </row>
    <row r="232" spans="2:5" ht="14.25" hidden="1" customHeight="1">
      <c r="B232" s="6" t="s">
        <v>1736</v>
      </c>
      <c r="C232" s="6">
        <v>5008650</v>
      </c>
      <c r="D232" s="6">
        <v>2481690</v>
      </c>
      <c r="E232" s="6" t="s">
        <v>3277</v>
      </c>
    </row>
    <row r="233" spans="2:5" ht="14.25" hidden="1" customHeight="1">
      <c r="B233" s="6" t="s">
        <v>1736</v>
      </c>
      <c r="C233" s="6">
        <v>5008650</v>
      </c>
      <c r="D233" s="6">
        <v>2481680</v>
      </c>
      <c r="E233" s="6" t="s">
        <v>3277</v>
      </c>
    </row>
    <row r="234" spans="2:5" ht="14.25" hidden="1" customHeight="1">
      <c r="B234" s="6" t="s">
        <v>1736</v>
      </c>
      <c r="C234" s="6">
        <v>5008650</v>
      </c>
      <c r="D234" s="6">
        <v>2481690</v>
      </c>
      <c r="E234" s="6" t="s">
        <v>3277</v>
      </c>
    </row>
    <row r="235" spans="2:5" ht="14.25" hidden="1" customHeight="1">
      <c r="B235" s="6" t="s">
        <v>1736</v>
      </c>
      <c r="C235" s="6">
        <v>5008650</v>
      </c>
      <c r="D235" s="6">
        <v>2481690</v>
      </c>
      <c r="E235" s="6" t="s">
        <v>3277</v>
      </c>
    </row>
    <row r="236" spans="2:5" ht="14.25" hidden="1" customHeight="1">
      <c r="B236" s="6" t="s">
        <v>1736</v>
      </c>
      <c r="C236" s="6">
        <v>5008650</v>
      </c>
      <c r="D236" s="6">
        <v>2481680</v>
      </c>
      <c r="E236" s="6" t="s">
        <v>3277</v>
      </c>
    </row>
    <row r="237" spans="2:5" ht="14.25" hidden="1" customHeight="1">
      <c r="B237" s="6" t="s">
        <v>1785</v>
      </c>
      <c r="C237" s="6">
        <v>5008650</v>
      </c>
      <c r="D237" s="6">
        <v>2481680</v>
      </c>
      <c r="E237" s="6" t="s">
        <v>3277</v>
      </c>
    </row>
    <row r="238" spans="2:5" ht="14.25" hidden="1" customHeight="1">
      <c r="B238" s="6" t="s">
        <v>1785</v>
      </c>
      <c r="C238" s="6">
        <v>5008650</v>
      </c>
      <c r="D238" s="6">
        <v>2481680</v>
      </c>
      <c r="E238" s="6" t="s">
        <v>3277</v>
      </c>
    </row>
    <row r="239" spans="2:5" ht="14.25" hidden="1" customHeight="1">
      <c r="B239" s="6" t="s">
        <v>1785</v>
      </c>
      <c r="C239" s="6">
        <v>5008650</v>
      </c>
      <c r="D239" s="6">
        <v>2481680</v>
      </c>
      <c r="E239" s="6" t="s">
        <v>3277</v>
      </c>
    </row>
    <row r="240" spans="2:5" ht="14.25" customHeight="1">
      <c r="B240" s="6" t="s">
        <v>1807</v>
      </c>
      <c r="C240" s="6">
        <v>4950860</v>
      </c>
      <c r="D240" s="6">
        <v>2498450</v>
      </c>
      <c r="E240" s="6" t="s">
        <v>1378</v>
      </c>
    </row>
    <row r="241" spans="2:5" ht="14.25" customHeight="1">
      <c r="B241" s="6" t="s">
        <v>1807</v>
      </c>
      <c r="C241" s="6">
        <v>4950860</v>
      </c>
      <c r="D241" s="6">
        <v>2498450</v>
      </c>
      <c r="E241" s="6" t="s">
        <v>1378</v>
      </c>
    </row>
    <row r="242" spans="2:5" ht="14.25" hidden="1" customHeight="1">
      <c r="B242" s="6" t="s">
        <v>1764</v>
      </c>
      <c r="C242" s="6">
        <v>5031000</v>
      </c>
      <c r="D242" s="6">
        <v>2472610</v>
      </c>
      <c r="E242" s="6" t="s">
        <v>3277</v>
      </c>
    </row>
    <row r="243" spans="2:5" ht="14.25" hidden="1" customHeight="1">
      <c r="B243" s="6" t="s">
        <v>1764</v>
      </c>
      <c r="C243" s="6">
        <v>5046910</v>
      </c>
      <c r="D243" s="6">
        <v>2500650</v>
      </c>
      <c r="E243" s="6" t="s">
        <v>3277</v>
      </c>
    </row>
    <row r="244" spans="2:5" ht="14.25" hidden="1" customHeight="1">
      <c r="B244" s="6" t="s">
        <v>1764</v>
      </c>
      <c r="C244" s="6">
        <v>5049260</v>
      </c>
      <c r="D244" s="6">
        <v>2497560</v>
      </c>
      <c r="E244" s="6" t="s">
        <v>3277</v>
      </c>
    </row>
    <row r="245" spans="2:5" ht="14.25" hidden="1" customHeight="1">
      <c r="B245" s="6" t="s">
        <v>1764</v>
      </c>
      <c r="C245" s="6">
        <v>5031000</v>
      </c>
      <c r="D245" s="6">
        <v>2472610</v>
      </c>
      <c r="E245" s="6" t="s">
        <v>3277</v>
      </c>
    </row>
    <row r="246" spans="2:5" ht="14.25" hidden="1" customHeight="1">
      <c r="B246" s="6" t="s">
        <v>1764</v>
      </c>
      <c r="C246" s="6">
        <v>5046910</v>
      </c>
      <c r="D246" s="6">
        <v>2500650</v>
      </c>
      <c r="E246" s="6" t="s">
        <v>3277</v>
      </c>
    </row>
    <row r="247" spans="2:5" ht="14.25" hidden="1" customHeight="1">
      <c r="B247" s="6" t="s">
        <v>1764</v>
      </c>
      <c r="C247" s="6">
        <v>5049260</v>
      </c>
      <c r="D247" s="6">
        <v>2497560</v>
      </c>
      <c r="E247" s="6" t="s">
        <v>3277</v>
      </c>
    </row>
    <row r="248" spans="2:5" ht="14.25" hidden="1" customHeight="1">
      <c r="B248" s="6" t="s">
        <v>1788</v>
      </c>
      <c r="C248" s="6">
        <v>5054780</v>
      </c>
      <c r="D248" s="6">
        <v>2374050</v>
      </c>
      <c r="E248" s="6" t="s">
        <v>3277</v>
      </c>
    </row>
    <row r="249" spans="2:5" ht="14.25" hidden="1" customHeight="1">
      <c r="B249" s="6" t="s">
        <v>1608</v>
      </c>
      <c r="C249" s="6">
        <v>4432300</v>
      </c>
      <c r="D249" s="6">
        <v>1806250</v>
      </c>
      <c r="E249" s="6" t="s">
        <v>3277</v>
      </c>
    </row>
    <row r="250" spans="2:5" ht="14.25" hidden="1" customHeight="1">
      <c r="B250" s="6" t="s">
        <v>1655</v>
      </c>
      <c r="C250" s="6">
        <v>4429820</v>
      </c>
      <c r="D250" s="6">
        <v>1802590</v>
      </c>
      <c r="E250" s="6" t="s">
        <v>3277</v>
      </c>
    </row>
    <row r="251" spans="2:5" ht="14.25" hidden="1" customHeight="1">
      <c r="B251" s="6" t="s">
        <v>1655</v>
      </c>
      <c r="C251" s="6">
        <v>4430960</v>
      </c>
      <c r="D251" s="6">
        <v>1801190</v>
      </c>
      <c r="E251" s="6" t="s">
        <v>3277</v>
      </c>
    </row>
    <row r="252" spans="2:5" ht="14.25" hidden="1" customHeight="1">
      <c r="B252" s="6" t="s">
        <v>1370</v>
      </c>
      <c r="C252" s="6">
        <v>4877070</v>
      </c>
      <c r="D252" s="6">
        <v>2766990</v>
      </c>
      <c r="E252" s="6" t="s">
        <v>3277</v>
      </c>
    </row>
    <row r="253" spans="2:5" ht="14.25" customHeight="1">
      <c r="B253" s="6" t="s">
        <v>1645</v>
      </c>
      <c r="C253" s="6">
        <v>4438950</v>
      </c>
      <c r="D253" s="6">
        <v>1816610</v>
      </c>
      <c r="E253" s="6" t="s">
        <v>1378</v>
      </c>
    </row>
    <row r="254" spans="2:5" ht="14.25" hidden="1" customHeight="1">
      <c r="B254" s="6" t="s">
        <v>1645</v>
      </c>
      <c r="C254" s="6">
        <v>4430630</v>
      </c>
      <c r="D254" s="6">
        <v>1817380</v>
      </c>
      <c r="E254" s="6" t="s">
        <v>3277</v>
      </c>
    </row>
    <row r="255" spans="2:5" ht="14.25" hidden="1" customHeight="1">
      <c r="B255" s="6" t="s">
        <v>1755</v>
      </c>
      <c r="C255" s="6">
        <v>5015400</v>
      </c>
      <c r="D255" s="6">
        <v>2466540</v>
      </c>
      <c r="E255" s="6" t="s">
        <v>3277</v>
      </c>
    </row>
    <row r="256" spans="2:5" ht="14.25" hidden="1" customHeight="1">
      <c r="B256" s="6" t="s">
        <v>1755</v>
      </c>
      <c r="C256" s="6">
        <v>5024070</v>
      </c>
      <c r="D256" s="6">
        <v>2481430</v>
      </c>
      <c r="E256" s="6" t="s">
        <v>3277</v>
      </c>
    </row>
    <row r="257" spans="2:5" ht="14.25" hidden="1" customHeight="1">
      <c r="B257" s="6" t="s">
        <v>1755</v>
      </c>
      <c r="C257" s="6">
        <v>5015390</v>
      </c>
      <c r="D257" s="6">
        <v>2466540</v>
      </c>
      <c r="E257" s="6" t="s">
        <v>3277</v>
      </c>
    </row>
    <row r="258" spans="2:5" ht="14.25" hidden="1" customHeight="1">
      <c r="B258" s="6" t="s">
        <v>1755</v>
      </c>
      <c r="C258" s="6">
        <v>5015400</v>
      </c>
      <c r="D258" s="6">
        <v>2466540</v>
      </c>
      <c r="E258" s="6" t="s">
        <v>3277</v>
      </c>
    </row>
    <row r="259" spans="2:5" ht="14.25" hidden="1" customHeight="1">
      <c r="B259" s="6" t="s">
        <v>1755</v>
      </c>
      <c r="C259" s="6">
        <v>5024070</v>
      </c>
      <c r="D259" s="6">
        <v>2481430</v>
      </c>
      <c r="E259" s="6" t="s">
        <v>3277</v>
      </c>
    </row>
    <row r="260" spans="2:5" ht="14.25" hidden="1" customHeight="1">
      <c r="B260" s="6" t="s">
        <v>1755</v>
      </c>
      <c r="C260" s="6">
        <v>5015390</v>
      </c>
      <c r="D260" s="6">
        <v>2466540</v>
      </c>
      <c r="E260" s="6" t="s">
        <v>3277</v>
      </c>
    </row>
    <row r="261" spans="2:5" ht="14.25" hidden="1" customHeight="1">
      <c r="B261" s="6" t="s">
        <v>1792</v>
      </c>
      <c r="C261" s="6">
        <v>5015390</v>
      </c>
      <c r="D261" s="6">
        <v>2466540</v>
      </c>
      <c r="E261" s="6" t="s">
        <v>3277</v>
      </c>
    </row>
    <row r="262" spans="2:5" ht="14.25" hidden="1" customHeight="1">
      <c r="B262" s="6" t="s">
        <v>1792</v>
      </c>
      <c r="C262" s="6">
        <v>5015390</v>
      </c>
      <c r="D262" s="6">
        <v>2466540</v>
      </c>
      <c r="E262" s="6" t="s">
        <v>3277</v>
      </c>
    </row>
    <row r="263" spans="2:5" ht="14.25" hidden="1" customHeight="1">
      <c r="B263" s="6" t="s">
        <v>1792</v>
      </c>
      <c r="C263" s="6">
        <v>5016450</v>
      </c>
      <c r="D263" s="6">
        <v>2466920</v>
      </c>
      <c r="E263" s="6" t="s">
        <v>3277</v>
      </c>
    </row>
    <row r="264" spans="2:5" ht="14.25" customHeight="1">
      <c r="B264" s="6" t="s">
        <v>1625</v>
      </c>
      <c r="C264" s="6">
        <v>4432740</v>
      </c>
      <c r="D264" s="6">
        <v>1833280</v>
      </c>
      <c r="E264" s="6" t="s">
        <v>1378</v>
      </c>
    </row>
    <row r="265" spans="2:5" ht="14.25" customHeight="1">
      <c r="B265" s="6" t="s">
        <v>1653</v>
      </c>
      <c r="C265" s="6">
        <v>4441950</v>
      </c>
      <c r="D265" s="6">
        <v>1823060</v>
      </c>
      <c r="E265" s="6" t="s">
        <v>1378</v>
      </c>
    </row>
    <row r="266" spans="2:5" ht="14.25" customHeight="1">
      <c r="B266" s="6" t="s">
        <v>1653</v>
      </c>
      <c r="C266" s="6">
        <v>4436050</v>
      </c>
      <c r="D266" s="6">
        <v>1820840</v>
      </c>
      <c r="E266" s="6" t="s">
        <v>1378</v>
      </c>
    </row>
    <row r="267" spans="2:5" ht="14.25" hidden="1" customHeight="1">
      <c r="B267" s="6" t="s">
        <v>1407</v>
      </c>
      <c r="C267" s="6">
        <v>4886860</v>
      </c>
      <c r="D267" s="6">
        <v>2758410</v>
      </c>
      <c r="E267" s="6" t="s">
        <v>3277</v>
      </c>
    </row>
    <row r="268" spans="2:5" ht="14.25" customHeight="1">
      <c r="B268" s="6" t="s">
        <v>676</v>
      </c>
      <c r="C268" s="6">
        <v>4986770</v>
      </c>
      <c r="D268" s="6">
        <v>2669980</v>
      </c>
      <c r="E268" s="6" t="s">
        <v>1378</v>
      </c>
    </row>
    <row r="269" spans="2:5" ht="14.25" customHeight="1">
      <c r="B269" s="6" t="s">
        <v>676</v>
      </c>
      <c r="C269" s="6">
        <v>4999670</v>
      </c>
      <c r="D269" s="6">
        <v>2678130</v>
      </c>
      <c r="E269" s="6" t="s">
        <v>1378</v>
      </c>
    </row>
    <row r="270" spans="2:5" ht="14.25" hidden="1" customHeight="1">
      <c r="B270" s="6" t="s">
        <v>676</v>
      </c>
      <c r="C270" s="6">
        <v>4983150</v>
      </c>
      <c r="D270" s="6">
        <v>2667800</v>
      </c>
      <c r="E270" s="6" t="s">
        <v>3277</v>
      </c>
    </row>
    <row r="271" spans="2:5" ht="14.25" hidden="1" customHeight="1">
      <c r="B271" s="6" t="s">
        <v>185</v>
      </c>
      <c r="C271" s="6">
        <v>5183200</v>
      </c>
      <c r="D271" s="6">
        <v>2297360</v>
      </c>
      <c r="E271" s="6" t="s">
        <v>3277</v>
      </c>
    </row>
    <row r="272" spans="2:5" ht="14.25" hidden="1" customHeight="1">
      <c r="B272" s="6" t="s">
        <v>567</v>
      </c>
      <c r="C272" s="6">
        <v>4523990</v>
      </c>
      <c r="D272" s="6">
        <v>1885020</v>
      </c>
      <c r="E272" s="6" t="s">
        <v>3277</v>
      </c>
    </row>
    <row r="273" spans="2:5" ht="14.25" hidden="1" customHeight="1">
      <c r="B273" s="6" t="s">
        <v>749</v>
      </c>
      <c r="C273" s="6">
        <v>4886470</v>
      </c>
      <c r="D273" s="6">
        <v>2616960</v>
      </c>
      <c r="E273" s="6" t="s">
        <v>3277</v>
      </c>
    </row>
    <row r="274" spans="2:5" ht="14.25" hidden="1" customHeight="1">
      <c r="B274" s="6" t="s">
        <v>742</v>
      </c>
      <c r="C274" s="6">
        <v>4906540</v>
      </c>
      <c r="D274" s="6">
        <v>2583920</v>
      </c>
      <c r="E274" s="6" t="s">
        <v>3277</v>
      </c>
    </row>
    <row r="275" spans="2:5" ht="14.25" hidden="1" customHeight="1">
      <c r="B275" s="6" t="s">
        <v>703</v>
      </c>
      <c r="C275" s="6">
        <v>4923740</v>
      </c>
      <c r="D275" s="6">
        <v>2553190</v>
      </c>
      <c r="E275" s="6" t="s">
        <v>3277</v>
      </c>
    </row>
    <row r="276" spans="2:5" ht="14.25" hidden="1" customHeight="1">
      <c r="B276" s="6" t="s">
        <v>44</v>
      </c>
      <c r="C276" s="6">
        <v>4620280</v>
      </c>
      <c r="D276" s="6">
        <v>2481410</v>
      </c>
      <c r="E276" s="6" t="s">
        <v>3277</v>
      </c>
    </row>
    <row r="277" spans="2:5" ht="14.25" hidden="1" customHeight="1">
      <c r="B277" s="6" t="s">
        <v>112</v>
      </c>
      <c r="C277" s="6">
        <v>4590430</v>
      </c>
      <c r="D277" s="6">
        <v>2439540</v>
      </c>
      <c r="E277" s="6" t="s">
        <v>3277</v>
      </c>
    </row>
    <row r="278" spans="2:5" ht="14.25" hidden="1" customHeight="1">
      <c r="B278" s="6" t="s">
        <v>1461</v>
      </c>
      <c r="C278" s="6">
        <v>4880560</v>
      </c>
      <c r="D278" s="6">
        <v>1794900</v>
      </c>
      <c r="E278" s="6" t="s">
        <v>3277</v>
      </c>
    </row>
    <row r="279" spans="2:5" ht="14.25" hidden="1" customHeight="1">
      <c r="B279" s="6" t="s">
        <v>1461</v>
      </c>
      <c r="C279" s="6">
        <v>4915060</v>
      </c>
      <c r="D279" s="6">
        <v>1801480</v>
      </c>
      <c r="E279" s="6" t="s">
        <v>3277</v>
      </c>
    </row>
    <row r="280" spans="2:5" ht="14.25" hidden="1" customHeight="1">
      <c r="B280" s="6" t="s">
        <v>655</v>
      </c>
      <c r="C280" s="6">
        <v>4972440</v>
      </c>
      <c r="D280" s="6">
        <v>2634640</v>
      </c>
      <c r="E280" s="6" t="s">
        <v>3277</v>
      </c>
    </row>
    <row r="281" spans="2:5" ht="14.25" hidden="1" customHeight="1">
      <c r="B281" s="6" t="s">
        <v>655</v>
      </c>
      <c r="C281" s="6">
        <v>4964360</v>
      </c>
      <c r="D281" s="6">
        <v>2630000</v>
      </c>
      <c r="E281" s="6" t="s">
        <v>3277</v>
      </c>
    </row>
    <row r="282" spans="2:5" ht="14.25" hidden="1" customHeight="1">
      <c r="B282" s="6" t="s">
        <v>719</v>
      </c>
      <c r="C282" s="6">
        <v>4966780</v>
      </c>
      <c r="D282" s="6">
        <v>2631350</v>
      </c>
      <c r="E282" s="6" t="s">
        <v>3277</v>
      </c>
    </row>
    <row r="283" spans="2:5" ht="14.25" hidden="1" customHeight="1">
      <c r="B283" s="6" t="s">
        <v>1297</v>
      </c>
      <c r="C283" s="6">
        <v>5027110</v>
      </c>
      <c r="D283" s="6">
        <v>2823080</v>
      </c>
      <c r="E283" s="6" t="s">
        <v>3277</v>
      </c>
    </row>
    <row r="284" spans="2:5" ht="14.25" hidden="1" customHeight="1">
      <c r="B284" s="6" t="s">
        <v>1213</v>
      </c>
      <c r="C284" s="6">
        <v>5023380</v>
      </c>
      <c r="D284" s="6">
        <v>2798310</v>
      </c>
      <c r="E284" s="6" t="s">
        <v>3277</v>
      </c>
    </row>
    <row r="285" spans="2:5" ht="14.25" hidden="1" customHeight="1">
      <c r="B285" s="6" t="s">
        <v>1179</v>
      </c>
      <c r="C285" s="6">
        <v>5080090</v>
      </c>
      <c r="D285" s="6">
        <v>2852640</v>
      </c>
      <c r="E285" s="6" t="s">
        <v>3277</v>
      </c>
    </row>
    <row r="286" spans="2:5" ht="14.25" hidden="1" customHeight="1">
      <c r="B286" s="6" t="s">
        <v>1279</v>
      </c>
      <c r="C286" s="6">
        <v>5014990</v>
      </c>
      <c r="D286" s="6">
        <v>2829950</v>
      </c>
      <c r="E286" s="6" t="s">
        <v>3277</v>
      </c>
    </row>
    <row r="287" spans="2:5" ht="14.25" hidden="1" customHeight="1">
      <c r="B287" s="6" t="s">
        <v>1279</v>
      </c>
      <c r="C287" s="6">
        <v>5080090</v>
      </c>
      <c r="D287" s="6">
        <v>2852640</v>
      </c>
      <c r="E287" s="6" t="s">
        <v>3277</v>
      </c>
    </row>
    <row r="288" spans="2:5" ht="14.25" hidden="1" customHeight="1">
      <c r="B288" s="6" t="s">
        <v>1279</v>
      </c>
      <c r="C288" s="6">
        <v>5080090</v>
      </c>
      <c r="D288" s="6">
        <v>2852640</v>
      </c>
      <c r="E288" s="6" t="s">
        <v>3277</v>
      </c>
    </row>
    <row r="289" spans="2:5" ht="14.25" hidden="1" customHeight="1">
      <c r="B289" s="6" t="s">
        <v>1173</v>
      </c>
      <c r="C289" s="6">
        <v>5080090</v>
      </c>
      <c r="D289" s="6">
        <v>2852640</v>
      </c>
      <c r="E289" s="6" t="s">
        <v>3277</v>
      </c>
    </row>
    <row r="290" spans="2:5" ht="14.25" hidden="1" customHeight="1">
      <c r="B290" s="6" t="s">
        <v>1173</v>
      </c>
      <c r="C290" s="6">
        <v>5080090</v>
      </c>
      <c r="D290" s="6">
        <v>2852640</v>
      </c>
      <c r="E290" s="6" t="s">
        <v>3277</v>
      </c>
    </row>
    <row r="291" spans="2:5" ht="14.25" hidden="1" customHeight="1">
      <c r="B291" s="6" t="s">
        <v>1173</v>
      </c>
      <c r="C291" s="6">
        <v>5080090</v>
      </c>
      <c r="D291" s="6">
        <v>2852640</v>
      </c>
      <c r="E291" s="6" t="s">
        <v>3277</v>
      </c>
    </row>
    <row r="292" spans="2:5" ht="14.25" hidden="1" customHeight="1">
      <c r="B292" s="6" t="s">
        <v>1202</v>
      </c>
      <c r="C292" s="6">
        <v>5061020</v>
      </c>
      <c r="D292" s="6">
        <v>2859160</v>
      </c>
      <c r="E292" s="6" t="s">
        <v>3277</v>
      </c>
    </row>
    <row r="293" spans="2:5" ht="14.25" customHeight="1">
      <c r="B293" s="6" t="s">
        <v>751</v>
      </c>
      <c r="C293" s="6">
        <v>4963730</v>
      </c>
      <c r="D293" s="6">
        <v>2750460</v>
      </c>
      <c r="E293" s="6" t="s">
        <v>1378</v>
      </c>
    </row>
    <row r="294" spans="2:5" ht="14.25" hidden="1" customHeight="1">
      <c r="B294" s="6" t="s">
        <v>1209</v>
      </c>
      <c r="C294" s="6">
        <v>4984730</v>
      </c>
      <c r="D294" s="6">
        <v>2780590</v>
      </c>
      <c r="E294" s="6" t="s">
        <v>3277</v>
      </c>
    </row>
    <row r="295" spans="2:5" ht="14.25" hidden="1" customHeight="1">
      <c r="B295" s="6" t="s">
        <v>687</v>
      </c>
      <c r="C295" s="6">
        <v>4949320</v>
      </c>
      <c r="D295" s="6">
        <v>2705310</v>
      </c>
      <c r="E295" s="6" t="s">
        <v>3277</v>
      </c>
    </row>
    <row r="296" spans="2:5" ht="14.25" hidden="1" customHeight="1">
      <c r="B296" s="6" t="s">
        <v>687</v>
      </c>
      <c r="C296" s="6">
        <v>4949320</v>
      </c>
      <c r="D296" s="6">
        <v>2705310</v>
      </c>
      <c r="E296" s="6" t="s">
        <v>3277</v>
      </c>
    </row>
    <row r="297" spans="2:5" ht="14.25" customHeight="1">
      <c r="B297" s="6" t="s">
        <v>735</v>
      </c>
      <c r="C297" s="6">
        <v>4954400</v>
      </c>
      <c r="D297" s="6">
        <v>2752000</v>
      </c>
      <c r="E297" s="6" t="s">
        <v>1378</v>
      </c>
    </row>
    <row r="298" spans="2:5" ht="14.25" customHeight="1">
      <c r="B298" s="6" t="s">
        <v>1910</v>
      </c>
      <c r="C298" s="6">
        <v>4919820</v>
      </c>
      <c r="D298" s="6">
        <v>2244490</v>
      </c>
      <c r="E298" s="6" t="s">
        <v>1378</v>
      </c>
    </row>
    <row r="299" spans="2:5" ht="14.25" hidden="1" customHeight="1">
      <c r="B299" s="6" t="s">
        <v>1907</v>
      </c>
      <c r="C299" s="6">
        <v>4995000</v>
      </c>
      <c r="D299" s="6">
        <v>2388690</v>
      </c>
      <c r="E299" s="6" t="s">
        <v>3277</v>
      </c>
    </row>
    <row r="300" spans="2:5" ht="14.25" hidden="1" customHeight="1">
      <c r="B300" s="6" t="s">
        <v>1913</v>
      </c>
      <c r="C300" s="6">
        <v>4913410</v>
      </c>
      <c r="D300" s="6">
        <v>2207640</v>
      </c>
      <c r="E300" s="6" t="s">
        <v>3277</v>
      </c>
    </row>
    <row r="301" spans="2:5" ht="14.25" hidden="1" customHeight="1">
      <c r="B301" s="6" t="s">
        <v>1901</v>
      </c>
      <c r="C301" s="6">
        <v>4945070</v>
      </c>
      <c r="D301" s="6">
        <v>2239310</v>
      </c>
      <c r="E301" s="6" t="s">
        <v>3277</v>
      </c>
    </row>
    <row r="302" spans="2:5" ht="14.25" hidden="1" customHeight="1">
      <c r="B302" s="6" t="s">
        <v>1904</v>
      </c>
      <c r="C302" s="6">
        <v>4943500</v>
      </c>
      <c r="D302" s="6">
        <v>2298120</v>
      </c>
      <c r="E302" s="6" t="s">
        <v>3277</v>
      </c>
    </row>
    <row r="303" spans="2:5" ht="14.25" customHeight="1">
      <c r="B303" s="6" t="s">
        <v>2000</v>
      </c>
      <c r="C303" s="6">
        <v>4546040</v>
      </c>
      <c r="D303" s="6">
        <v>1958090</v>
      </c>
      <c r="E303" s="6" t="s">
        <v>1378</v>
      </c>
    </row>
    <row r="304" spans="2:5" ht="14.25" customHeight="1">
      <c r="B304" s="6" t="s">
        <v>2000</v>
      </c>
      <c r="C304" s="6">
        <v>4530260</v>
      </c>
      <c r="D304" s="6">
        <v>1922300</v>
      </c>
      <c r="E304" s="6" t="s">
        <v>1378</v>
      </c>
    </row>
    <row r="305" spans="2:5" ht="14.25" hidden="1" customHeight="1">
      <c r="B305" s="6" t="s">
        <v>109</v>
      </c>
      <c r="C305" s="6">
        <v>4588310</v>
      </c>
      <c r="D305" s="6">
        <v>2504070</v>
      </c>
      <c r="E305" s="6" t="s">
        <v>3277</v>
      </c>
    </row>
    <row r="306" spans="2:5" ht="14.25" hidden="1" customHeight="1">
      <c r="B306" s="6" t="s">
        <v>1547</v>
      </c>
      <c r="C306" s="6">
        <v>4357520</v>
      </c>
      <c r="D306" s="6">
        <v>1759140</v>
      </c>
      <c r="E306" s="6" t="s">
        <v>3277</v>
      </c>
    </row>
    <row r="307" spans="2:5" ht="14.25" hidden="1" customHeight="1">
      <c r="B307" s="6" t="s">
        <v>1547</v>
      </c>
      <c r="C307" s="6">
        <v>4357520</v>
      </c>
      <c r="D307" s="6">
        <v>1759140</v>
      </c>
      <c r="E307" s="6" t="s">
        <v>3277</v>
      </c>
    </row>
    <row r="308" spans="2:5" ht="14.25" hidden="1" customHeight="1">
      <c r="B308" s="6" t="s">
        <v>1547</v>
      </c>
      <c r="C308" s="6">
        <v>4357520</v>
      </c>
      <c r="D308" s="6">
        <v>1759140</v>
      </c>
      <c r="E308" s="6" t="s">
        <v>3277</v>
      </c>
    </row>
    <row r="309" spans="2:5" ht="14.25" hidden="1" customHeight="1">
      <c r="B309" s="6" t="s">
        <v>98</v>
      </c>
      <c r="C309" s="6">
        <v>4805870</v>
      </c>
      <c r="D309" s="6">
        <v>2244200</v>
      </c>
      <c r="E309" s="6" t="s">
        <v>3277</v>
      </c>
    </row>
    <row r="310" spans="2:5" ht="14.25" hidden="1" customHeight="1">
      <c r="B310" s="6" t="s">
        <v>92</v>
      </c>
      <c r="C310" s="6">
        <v>4812140</v>
      </c>
      <c r="D310" s="6">
        <v>2340630</v>
      </c>
      <c r="E310" s="6" t="s">
        <v>3277</v>
      </c>
    </row>
    <row r="311" spans="2:5" ht="14.25" hidden="1" customHeight="1">
      <c r="B311" s="6" t="s">
        <v>126</v>
      </c>
      <c r="C311" s="6">
        <v>4836990</v>
      </c>
      <c r="D311" s="6">
        <v>2306880</v>
      </c>
      <c r="E311" s="6" t="s">
        <v>3277</v>
      </c>
    </row>
    <row r="312" spans="2:5" ht="14.25" hidden="1" customHeight="1">
      <c r="B312" s="6" t="s">
        <v>115</v>
      </c>
      <c r="C312" s="6">
        <v>4740560</v>
      </c>
      <c r="D312" s="6">
        <v>2396010</v>
      </c>
      <c r="E312" s="6" t="s">
        <v>3277</v>
      </c>
    </row>
    <row r="313" spans="2:5" ht="14.25" hidden="1" customHeight="1">
      <c r="B313" s="6" t="s">
        <v>129</v>
      </c>
      <c r="C313" s="6">
        <v>4769980</v>
      </c>
      <c r="D313" s="6">
        <v>2322300</v>
      </c>
      <c r="E313" s="6" t="s">
        <v>3277</v>
      </c>
    </row>
    <row r="314" spans="2:5" ht="14.25" hidden="1" customHeight="1">
      <c r="B314" s="6" t="s">
        <v>76</v>
      </c>
      <c r="C314" s="6">
        <v>4598460</v>
      </c>
      <c r="D314" s="6">
        <v>2402990</v>
      </c>
      <c r="E314" s="6" t="s">
        <v>3277</v>
      </c>
    </row>
    <row r="315" spans="2:5" ht="14.25" hidden="1" customHeight="1">
      <c r="B315" s="6" t="s">
        <v>99</v>
      </c>
      <c r="C315" s="6">
        <v>4693360</v>
      </c>
      <c r="D315" s="6">
        <v>2359350</v>
      </c>
      <c r="E315" s="6" t="s">
        <v>3277</v>
      </c>
    </row>
    <row r="316" spans="2:5" ht="14.25" customHeight="1">
      <c r="B316" s="6" t="s">
        <v>67</v>
      </c>
      <c r="C316" s="6">
        <v>4611180</v>
      </c>
      <c r="D316" s="6">
        <v>2296640</v>
      </c>
      <c r="E316" s="6" t="s">
        <v>1378</v>
      </c>
    </row>
    <row r="317" spans="2:5" ht="14.25" customHeight="1">
      <c r="B317" s="6" t="s">
        <v>55</v>
      </c>
      <c r="C317" s="6">
        <v>4653660</v>
      </c>
      <c r="D317" s="6">
        <v>2253330</v>
      </c>
      <c r="E317" s="6" t="s">
        <v>1378</v>
      </c>
    </row>
    <row r="318" spans="2:5" ht="14.25" hidden="1" customHeight="1">
      <c r="B318" s="6" t="s">
        <v>436</v>
      </c>
      <c r="C318" s="6">
        <v>4842420</v>
      </c>
      <c r="D318" s="6">
        <v>1643600</v>
      </c>
      <c r="E318" s="6" t="s">
        <v>3277</v>
      </c>
    </row>
    <row r="319" spans="2:5" ht="14.25" hidden="1" customHeight="1">
      <c r="B319" s="6" t="s">
        <v>52</v>
      </c>
      <c r="C319" s="6">
        <v>4686270</v>
      </c>
      <c r="D319" s="6">
        <v>2359360</v>
      </c>
      <c r="E319" s="6" t="s">
        <v>3277</v>
      </c>
    </row>
    <row r="320" spans="2:5" ht="14.25" customHeight="1">
      <c r="B320" s="6" t="s">
        <v>428</v>
      </c>
      <c r="C320" s="6">
        <v>4801280</v>
      </c>
      <c r="D320" s="6">
        <v>1660370</v>
      </c>
      <c r="E320" s="6" t="s">
        <v>1378</v>
      </c>
    </row>
    <row r="321" spans="2:5" ht="14.25" customHeight="1">
      <c r="B321" s="6" t="s">
        <v>428</v>
      </c>
      <c r="C321" s="6">
        <v>4858470</v>
      </c>
      <c r="D321" s="6">
        <v>1629630</v>
      </c>
      <c r="E321" s="6" t="s">
        <v>1378</v>
      </c>
    </row>
    <row r="322" spans="2:5" ht="14.25" hidden="1" customHeight="1">
      <c r="B322" s="6" t="s">
        <v>79</v>
      </c>
      <c r="C322" s="6">
        <v>4612060</v>
      </c>
      <c r="D322" s="6">
        <v>2483790</v>
      </c>
      <c r="E322" s="6" t="s">
        <v>3277</v>
      </c>
    </row>
    <row r="323" spans="2:5" ht="14.25" customHeight="1">
      <c r="B323" s="6" t="s">
        <v>418</v>
      </c>
      <c r="C323" s="6">
        <v>4815350</v>
      </c>
      <c r="D323" s="6">
        <v>1699400</v>
      </c>
      <c r="E323" s="6" t="s">
        <v>1378</v>
      </c>
    </row>
    <row r="324" spans="2:5" ht="14.25" hidden="1" customHeight="1">
      <c r="B324" s="6" t="s">
        <v>119</v>
      </c>
      <c r="C324" s="6">
        <v>4586060</v>
      </c>
      <c r="D324" s="6">
        <v>2500530</v>
      </c>
      <c r="E324" s="6" t="s">
        <v>3277</v>
      </c>
    </row>
    <row r="325" spans="2:5" ht="14.25" hidden="1" customHeight="1">
      <c r="B325" s="6" t="s">
        <v>57</v>
      </c>
      <c r="C325" s="6">
        <v>4644540</v>
      </c>
      <c r="D325" s="6">
        <v>2308600</v>
      </c>
      <c r="E325" s="6" t="s">
        <v>3277</v>
      </c>
    </row>
    <row r="326" spans="2:5" ht="14.25" hidden="1" customHeight="1">
      <c r="B326" s="6" t="s">
        <v>104</v>
      </c>
      <c r="C326" s="6">
        <v>4730000</v>
      </c>
      <c r="D326" s="6">
        <v>2258980</v>
      </c>
      <c r="E326" s="6" t="s">
        <v>3277</v>
      </c>
    </row>
    <row r="327" spans="2:5" ht="14.25" hidden="1" customHeight="1">
      <c r="B327" s="6" t="s">
        <v>146</v>
      </c>
      <c r="C327" s="6">
        <v>4866080</v>
      </c>
      <c r="D327" s="6">
        <v>2332030</v>
      </c>
      <c r="E327" s="6" t="s">
        <v>3277</v>
      </c>
    </row>
    <row r="328" spans="2:5" ht="14.25" hidden="1" customHeight="1">
      <c r="B328" s="6" t="s">
        <v>101</v>
      </c>
      <c r="C328" s="6">
        <v>4749340</v>
      </c>
      <c r="D328" s="6">
        <v>2242930</v>
      </c>
      <c r="E328" s="6" t="s">
        <v>3277</v>
      </c>
    </row>
    <row r="329" spans="2:5" ht="14.25" hidden="1" customHeight="1">
      <c r="B329" s="6" t="s">
        <v>484</v>
      </c>
      <c r="C329" s="6">
        <v>4746260</v>
      </c>
      <c r="D329" s="6">
        <v>1743170</v>
      </c>
      <c r="E329" s="6" t="s">
        <v>3277</v>
      </c>
    </row>
    <row r="330" spans="2:5" ht="14.25" hidden="1" customHeight="1">
      <c r="B330" s="6" t="s">
        <v>42</v>
      </c>
      <c r="C330" s="6">
        <v>4589510</v>
      </c>
      <c r="D330" s="6">
        <v>2443650</v>
      </c>
      <c r="E330" s="6" t="s">
        <v>3277</v>
      </c>
    </row>
    <row r="331" spans="2:5" ht="14.25" hidden="1" customHeight="1">
      <c r="B331" s="6" t="s">
        <v>472</v>
      </c>
      <c r="C331" s="6">
        <v>4786930</v>
      </c>
      <c r="D331" s="6">
        <v>1747230</v>
      </c>
      <c r="E331" s="6" t="s">
        <v>3277</v>
      </c>
    </row>
    <row r="332" spans="2:5" ht="14.25" hidden="1" customHeight="1">
      <c r="B332" s="6" t="s">
        <v>456</v>
      </c>
      <c r="C332" s="6">
        <v>4788320</v>
      </c>
      <c r="D332" s="6">
        <v>1716780</v>
      </c>
      <c r="E332" s="6" t="s">
        <v>3277</v>
      </c>
    </row>
    <row r="333" spans="2:5" ht="14.25" hidden="1" customHeight="1">
      <c r="B333" s="6" t="s">
        <v>476</v>
      </c>
      <c r="C333" s="6">
        <v>4680110</v>
      </c>
      <c r="D333" s="6">
        <v>1724090</v>
      </c>
      <c r="E333" s="6" t="s">
        <v>3277</v>
      </c>
    </row>
    <row r="334" spans="2:5" ht="14.25" customHeight="1">
      <c r="B334" s="6" t="s">
        <v>619</v>
      </c>
      <c r="C334" s="6">
        <v>4585560</v>
      </c>
      <c r="D334" s="6">
        <v>1993370</v>
      </c>
      <c r="E334" s="6" t="s">
        <v>1378</v>
      </c>
    </row>
    <row r="335" spans="2:5" ht="14.25" hidden="1" customHeight="1">
      <c r="B335" s="6" t="s">
        <v>635</v>
      </c>
      <c r="C335" s="6">
        <v>4595440</v>
      </c>
      <c r="D335" s="6">
        <v>1892700</v>
      </c>
      <c r="E335" s="6" t="s">
        <v>3277</v>
      </c>
    </row>
    <row r="336" spans="2:5" ht="14.25" hidden="1" customHeight="1">
      <c r="B336" s="6" t="s">
        <v>379</v>
      </c>
      <c r="C336" s="6">
        <v>4965940</v>
      </c>
      <c r="D336" s="6">
        <v>2138860</v>
      </c>
      <c r="E336" s="6" t="s">
        <v>3277</v>
      </c>
    </row>
    <row r="337" spans="2:5" ht="14.25" hidden="1" customHeight="1">
      <c r="B337" s="6" t="s">
        <v>617</v>
      </c>
      <c r="C337" s="6">
        <v>4583560</v>
      </c>
      <c r="D337" s="6">
        <v>1846610</v>
      </c>
      <c r="E337" s="6" t="s">
        <v>3277</v>
      </c>
    </row>
    <row r="338" spans="2:5" ht="14.25" hidden="1" customHeight="1">
      <c r="B338" s="6" t="s">
        <v>155</v>
      </c>
      <c r="C338" s="6">
        <v>5187990</v>
      </c>
      <c r="D338" s="6">
        <v>2309650</v>
      </c>
      <c r="E338" s="6" t="s">
        <v>3277</v>
      </c>
    </row>
    <row r="339" spans="2:5" ht="14.25" hidden="1" customHeight="1">
      <c r="B339" s="6" t="s">
        <v>155</v>
      </c>
      <c r="C339" s="6">
        <v>5187990</v>
      </c>
      <c r="D339" s="6">
        <v>2309650</v>
      </c>
      <c r="E339" s="6" t="s">
        <v>3277</v>
      </c>
    </row>
    <row r="340" spans="2:5" ht="14.25" customHeight="1">
      <c r="B340" s="6" t="s">
        <v>1582</v>
      </c>
      <c r="C340" s="6">
        <v>4349090</v>
      </c>
      <c r="D340" s="6">
        <v>1735090</v>
      </c>
      <c r="E340" s="6" t="s">
        <v>1378</v>
      </c>
    </row>
    <row r="341" spans="2:5" ht="14.25" customHeight="1">
      <c r="B341" s="6" t="s">
        <v>1582</v>
      </c>
      <c r="C341" s="6">
        <v>4347750</v>
      </c>
      <c r="D341" s="6">
        <v>1733000</v>
      </c>
      <c r="E341" s="6" t="s">
        <v>1378</v>
      </c>
    </row>
    <row r="342" spans="2:5" ht="14.25" customHeight="1">
      <c r="B342" s="6" t="s">
        <v>1582</v>
      </c>
      <c r="C342" s="6">
        <v>4345500</v>
      </c>
      <c r="D342" s="6">
        <v>1738620</v>
      </c>
      <c r="E342" s="6" t="s">
        <v>1378</v>
      </c>
    </row>
    <row r="343" spans="2:5" ht="14.25" customHeight="1">
      <c r="B343" s="6" t="s">
        <v>1159</v>
      </c>
      <c r="C343" s="6">
        <v>5525320</v>
      </c>
      <c r="D343" s="6">
        <v>1989810</v>
      </c>
      <c r="E343" s="6" t="s">
        <v>1378</v>
      </c>
    </row>
    <row r="344" spans="2:5" ht="14.25" customHeight="1">
      <c r="B344" s="6" t="s">
        <v>1159</v>
      </c>
      <c r="C344" s="6">
        <v>5504950</v>
      </c>
      <c r="D344" s="6">
        <v>1925690</v>
      </c>
      <c r="E344" s="6" t="s">
        <v>1378</v>
      </c>
    </row>
    <row r="345" spans="2:5" ht="14.25" hidden="1" customHeight="1">
      <c r="B345" s="6" t="s">
        <v>1159</v>
      </c>
      <c r="C345" s="6">
        <v>5564640</v>
      </c>
      <c r="D345" s="6">
        <v>1986900</v>
      </c>
      <c r="E345" s="6" t="s">
        <v>3277</v>
      </c>
    </row>
    <row r="346" spans="2:5" ht="14.25" hidden="1" customHeight="1">
      <c r="B346" s="6" t="s">
        <v>1930</v>
      </c>
      <c r="C346" s="6">
        <v>4765790</v>
      </c>
      <c r="D346" s="6">
        <v>2584140</v>
      </c>
      <c r="E346" s="6" t="s">
        <v>3277</v>
      </c>
    </row>
    <row r="347" spans="2:5" ht="14.25" hidden="1" customHeight="1">
      <c r="B347" s="6" t="s">
        <v>1930</v>
      </c>
      <c r="C347" s="6">
        <v>4764350</v>
      </c>
      <c r="D347" s="6">
        <v>2588010</v>
      </c>
      <c r="E347" s="6" t="s">
        <v>3277</v>
      </c>
    </row>
    <row r="348" spans="2:5" ht="14.25" hidden="1" customHeight="1">
      <c r="B348" s="6" t="s">
        <v>1930</v>
      </c>
      <c r="C348" s="6">
        <v>4762710</v>
      </c>
      <c r="D348" s="6">
        <v>2589210</v>
      </c>
      <c r="E348" s="6" t="s">
        <v>3277</v>
      </c>
    </row>
    <row r="349" spans="2:5" ht="14.25" hidden="1" customHeight="1">
      <c r="B349" s="6" t="s">
        <v>1576</v>
      </c>
      <c r="C349" s="6">
        <v>4374810</v>
      </c>
      <c r="D349" s="6">
        <v>1739690</v>
      </c>
      <c r="E349" s="6" t="s">
        <v>3277</v>
      </c>
    </row>
    <row r="350" spans="2:5" ht="14.25" hidden="1" customHeight="1">
      <c r="B350" s="6" t="s">
        <v>1576</v>
      </c>
      <c r="C350" s="6">
        <v>4374810</v>
      </c>
      <c r="D350" s="6">
        <v>1739690</v>
      </c>
      <c r="E350" s="6" t="s">
        <v>3277</v>
      </c>
    </row>
    <row r="351" spans="2:5" ht="14.25" hidden="1" customHeight="1">
      <c r="B351" s="6" t="s">
        <v>1576</v>
      </c>
      <c r="C351" s="6">
        <v>4360200</v>
      </c>
      <c r="D351" s="6">
        <v>1742110</v>
      </c>
      <c r="E351" s="6" t="s">
        <v>3277</v>
      </c>
    </row>
    <row r="352" spans="2:5" ht="14.25" hidden="1" customHeight="1">
      <c r="B352" s="6" t="s">
        <v>1257</v>
      </c>
      <c r="C352" s="6">
        <v>5038330</v>
      </c>
      <c r="D352" s="6">
        <v>1774620</v>
      </c>
      <c r="E352" s="6" t="s">
        <v>3277</v>
      </c>
    </row>
    <row r="353" spans="2:5" ht="14.25" hidden="1" customHeight="1">
      <c r="B353" s="6" t="s">
        <v>1232</v>
      </c>
      <c r="C353" s="6">
        <v>5040120</v>
      </c>
      <c r="D353" s="6">
        <v>1841610</v>
      </c>
      <c r="E353" s="6" t="s">
        <v>3277</v>
      </c>
    </row>
    <row r="354" spans="2:5" ht="14.25" hidden="1" customHeight="1">
      <c r="B354" s="6" t="s">
        <v>1232</v>
      </c>
      <c r="C354" s="6">
        <v>5021760</v>
      </c>
      <c r="D354" s="6">
        <v>1846480</v>
      </c>
      <c r="E354" s="6" t="s">
        <v>3277</v>
      </c>
    </row>
    <row r="355" spans="2:5" ht="14.25" hidden="1" customHeight="1">
      <c r="B355" s="6" t="s">
        <v>583</v>
      </c>
      <c r="C355" s="6">
        <v>4527670</v>
      </c>
      <c r="D355" s="6">
        <v>1873440</v>
      </c>
      <c r="E355" s="6" t="s">
        <v>3277</v>
      </c>
    </row>
    <row r="356" spans="2:5" ht="14.25" hidden="1" customHeight="1">
      <c r="B356" s="6" t="s">
        <v>583</v>
      </c>
      <c r="C356" s="6">
        <v>4494810</v>
      </c>
      <c r="D356" s="6">
        <v>1901180</v>
      </c>
      <c r="E356" s="6" t="s">
        <v>3277</v>
      </c>
    </row>
    <row r="357" spans="2:5" ht="14.25" hidden="1" customHeight="1">
      <c r="B357" s="6" t="s">
        <v>73</v>
      </c>
      <c r="C357" s="6">
        <v>4589960</v>
      </c>
      <c r="D357" s="6">
        <v>2442740</v>
      </c>
      <c r="E357" s="6" t="s">
        <v>3277</v>
      </c>
    </row>
    <row r="358" spans="2:5" ht="14.25" hidden="1" customHeight="1">
      <c r="B358" s="6" t="s">
        <v>1520</v>
      </c>
      <c r="C358" s="6">
        <v>4353470</v>
      </c>
      <c r="D358" s="6">
        <v>1733930</v>
      </c>
      <c r="E358" s="6" t="s">
        <v>3277</v>
      </c>
    </row>
    <row r="359" spans="2:5" ht="14.25" customHeight="1">
      <c r="B359" s="6" t="s">
        <v>1520</v>
      </c>
      <c r="C359" s="6">
        <v>4346850</v>
      </c>
      <c r="D359" s="6">
        <v>1744690</v>
      </c>
      <c r="E359" s="6" t="s">
        <v>1378</v>
      </c>
    </row>
    <row r="360" spans="2:5" ht="14.25" hidden="1" customHeight="1">
      <c r="B360" s="6" t="s">
        <v>1520</v>
      </c>
      <c r="C360" s="6">
        <v>4362710</v>
      </c>
      <c r="D360" s="6">
        <v>1729980</v>
      </c>
      <c r="E360" s="6" t="s">
        <v>3277</v>
      </c>
    </row>
    <row r="361" spans="2:5" ht="14.25" hidden="1" customHeight="1">
      <c r="B361" s="6" t="s">
        <v>1700</v>
      </c>
      <c r="C361" s="6">
        <v>4359090</v>
      </c>
      <c r="D361" s="6">
        <v>1744210</v>
      </c>
      <c r="E361" s="6" t="s">
        <v>3277</v>
      </c>
    </row>
    <row r="362" spans="2:5" ht="14.25" hidden="1" customHeight="1">
      <c r="B362" s="6" t="s">
        <v>592</v>
      </c>
      <c r="C362" s="6">
        <v>4468610</v>
      </c>
      <c r="D362" s="6">
        <v>1842610</v>
      </c>
      <c r="E362" s="6" t="s">
        <v>3277</v>
      </c>
    </row>
    <row r="363" spans="2:5" ht="14.25" hidden="1" customHeight="1">
      <c r="B363" s="6" t="s">
        <v>592</v>
      </c>
      <c r="C363" s="6">
        <v>4475550</v>
      </c>
      <c r="D363" s="6">
        <v>1845860</v>
      </c>
      <c r="E363" s="6" t="s">
        <v>3277</v>
      </c>
    </row>
    <row r="364" spans="2:5" ht="14.25" hidden="1" customHeight="1">
      <c r="B364" s="6" t="s">
        <v>592</v>
      </c>
      <c r="C364" s="6">
        <v>4456210</v>
      </c>
      <c r="D364" s="6">
        <v>1843260</v>
      </c>
      <c r="E364" s="6" t="s">
        <v>3277</v>
      </c>
    </row>
    <row r="365" spans="2:5" ht="14.25" customHeight="1">
      <c r="B365" s="6" t="s">
        <v>1240</v>
      </c>
      <c r="C365" s="6">
        <v>5108760</v>
      </c>
      <c r="D365" s="6">
        <v>1708700</v>
      </c>
      <c r="E365" s="6" t="s">
        <v>1378</v>
      </c>
    </row>
    <row r="366" spans="2:5" ht="14.25" hidden="1" customHeight="1">
      <c r="B366" s="6" t="s">
        <v>640</v>
      </c>
      <c r="C366" s="6">
        <v>4605700</v>
      </c>
      <c r="D366" s="6">
        <v>1879450</v>
      </c>
      <c r="E366" s="6" t="s">
        <v>3277</v>
      </c>
    </row>
    <row r="367" spans="2:5" ht="14.25" hidden="1" customHeight="1">
      <c r="B367" s="6" t="s">
        <v>388</v>
      </c>
      <c r="C367" s="6">
        <v>4965720</v>
      </c>
      <c r="D367" s="6">
        <v>2176100</v>
      </c>
      <c r="E367" s="6" t="s">
        <v>3277</v>
      </c>
    </row>
    <row r="368" spans="2:5" ht="14.25" hidden="1" customHeight="1">
      <c r="B368" s="6" t="s">
        <v>540</v>
      </c>
      <c r="C368" s="6">
        <v>4525140</v>
      </c>
      <c r="D368" s="6">
        <v>1876580</v>
      </c>
      <c r="E368" s="6" t="s">
        <v>3277</v>
      </c>
    </row>
    <row r="369" spans="2:5" ht="14.25" hidden="1" customHeight="1">
      <c r="B369" s="6" t="s">
        <v>540</v>
      </c>
      <c r="C369" s="6">
        <v>4492210</v>
      </c>
      <c r="D369" s="6">
        <v>1907260</v>
      </c>
      <c r="E369" s="6" t="s">
        <v>3277</v>
      </c>
    </row>
    <row r="370" spans="2:5" ht="14.25" hidden="1" customHeight="1">
      <c r="B370" s="6" t="s">
        <v>586</v>
      </c>
      <c r="C370" s="6">
        <v>4534490</v>
      </c>
      <c r="D370" s="6">
        <v>1895760</v>
      </c>
      <c r="E370" s="6" t="s">
        <v>3277</v>
      </c>
    </row>
    <row r="371" spans="2:5" ht="14.25" hidden="1" customHeight="1">
      <c r="B371" s="6" t="s">
        <v>586</v>
      </c>
      <c r="C371" s="6">
        <v>4492030</v>
      </c>
      <c r="D371" s="6">
        <v>1895190</v>
      </c>
      <c r="E371" s="6" t="s">
        <v>3277</v>
      </c>
    </row>
    <row r="372" spans="2:5" ht="14.25" hidden="1" customHeight="1">
      <c r="B372" s="6" t="s">
        <v>622</v>
      </c>
      <c r="C372" s="6">
        <v>4595330</v>
      </c>
      <c r="D372" s="6">
        <v>1853730</v>
      </c>
      <c r="E372" s="6" t="s">
        <v>3277</v>
      </c>
    </row>
    <row r="373" spans="2:5" ht="14.25" hidden="1" customHeight="1">
      <c r="B373" s="6" t="s">
        <v>366</v>
      </c>
      <c r="C373" s="6">
        <v>4825470</v>
      </c>
      <c r="D373" s="6">
        <v>2551890</v>
      </c>
      <c r="E373" s="6" t="s">
        <v>3277</v>
      </c>
    </row>
    <row r="374" spans="2:5" ht="14.25" hidden="1" customHeight="1">
      <c r="B374" s="6" t="s">
        <v>1950</v>
      </c>
      <c r="C374" s="6">
        <v>4715530</v>
      </c>
      <c r="D374" s="6">
        <v>2645930</v>
      </c>
      <c r="E374" s="6" t="s">
        <v>3277</v>
      </c>
    </row>
    <row r="375" spans="2:5" ht="14.25" hidden="1" customHeight="1">
      <c r="B375" s="6" t="s">
        <v>538</v>
      </c>
      <c r="C375" s="6">
        <v>4527570</v>
      </c>
      <c r="D375" s="6">
        <v>1873370</v>
      </c>
      <c r="E375" s="6" t="s">
        <v>3277</v>
      </c>
    </row>
    <row r="376" spans="2:5" ht="14.25" hidden="1" customHeight="1">
      <c r="B376" s="6" t="s">
        <v>581</v>
      </c>
      <c r="C376" s="6">
        <v>4527580</v>
      </c>
      <c r="D376" s="6">
        <v>1873360</v>
      </c>
      <c r="E376" s="6" t="s">
        <v>3277</v>
      </c>
    </row>
    <row r="377" spans="2:5" ht="14.25" hidden="1" customHeight="1">
      <c r="B377" s="6" t="s">
        <v>581</v>
      </c>
      <c r="C377" s="6">
        <v>4527580</v>
      </c>
      <c r="D377" s="6">
        <v>1873370</v>
      </c>
      <c r="E377" s="6" t="s">
        <v>3277</v>
      </c>
    </row>
    <row r="378" spans="2:5" ht="14.25" hidden="1" customHeight="1">
      <c r="B378" s="6" t="s">
        <v>71</v>
      </c>
      <c r="C378" s="6">
        <v>4590430</v>
      </c>
      <c r="D378" s="6">
        <v>2439540</v>
      </c>
      <c r="E378" s="6" t="s">
        <v>3277</v>
      </c>
    </row>
    <row r="379" spans="2:5" ht="14.25" hidden="1" customHeight="1">
      <c r="B379" s="6" t="s">
        <v>474</v>
      </c>
      <c r="C379" s="6">
        <v>4758650</v>
      </c>
      <c r="D379" s="6">
        <v>1771150</v>
      </c>
      <c r="E379" s="6" t="s">
        <v>3277</v>
      </c>
    </row>
    <row r="380" spans="2:5" ht="14.25" hidden="1" customHeight="1">
      <c r="B380" s="6" t="s">
        <v>449</v>
      </c>
      <c r="C380" s="6">
        <v>4756600</v>
      </c>
      <c r="D380" s="6">
        <v>1675170</v>
      </c>
      <c r="E380" s="6" t="s">
        <v>3277</v>
      </c>
    </row>
    <row r="381" spans="2:5" ht="14.25" hidden="1" customHeight="1">
      <c r="B381" s="6" t="s">
        <v>434</v>
      </c>
      <c r="C381" s="6">
        <v>4727050</v>
      </c>
      <c r="D381" s="6">
        <v>1713580</v>
      </c>
      <c r="E381" s="6" t="s">
        <v>3277</v>
      </c>
    </row>
    <row r="382" spans="2:5" ht="14.25" hidden="1" customHeight="1">
      <c r="B382" s="6" t="s">
        <v>453</v>
      </c>
      <c r="C382" s="6">
        <v>4798010</v>
      </c>
      <c r="D382" s="6">
        <v>1676990</v>
      </c>
      <c r="E382" s="6" t="s">
        <v>3277</v>
      </c>
    </row>
    <row r="383" spans="2:5" ht="14.25" hidden="1" customHeight="1">
      <c r="B383" s="6" t="s">
        <v>438</v>
      </c>
      <c r="C383" s="6">
        <v>4780640</v>
      </c>
      <c r="D383" s="6">
        <v>1763170</v>
      </c>
      <c r="E383" s="6" t="s">
        <v>3277</v>
      </c>
    </row>
    <row r="384" spans="2:5" ht="14.25" hidden="1" customHeight="1">
      <c r="B384" s="6" t="s">
        <v>438</v>
      </c>
      <c r="C384" s="6">
        <v>4782220</v>
      </c>
      <c r="D384" s="6">
        <v>1758730</v>
      </c>
      <c r="E384" s="6" t="s">
        <v>3277</v>
      </c>
    </row>
    <row r="385" spans="2:5" ht="14.25" hidden="1" customHeight="1">
      <c r="B385" s="6" t="s">
        <v>460</v>
      </c>
      <c r="C385" s="6">
        <v>4738630</v>
      </c>
      <c r="D385" s="6">
        <v>1666130</v>
      </c>
      <c r="E385" s="6" t="s">
        <v>3277</v>
      </c>
    </row>
    <row r="386" spans="2:5" ht="14.25" hidden="1" customHeight="1">
      <c r="B386" s="6" t="s">
        <v>470</v>
      </c>
      <c r="C386" s="6">
        <v>4650860</v>
      </c>
      <c r="D386" s="6">
        <v>1688750</v>
      </c>
      <c r="E386" s="6" t="s">
        <v>3277</v>
      </c>
    </row>
    <row r="387" spans="2:5" ht="14.25" hidden="1" customHeight="1">
      <c r="B387" s="6" t="s">
        <v>440</v>
      </c>
      <c r="C387" s="6">
        <v>4732620</v>
      </c>
      <c r="D387" s="6">
        <v>1711650</v>
      </c>
      <c r="E387" s="6" t="s">
        <v>3277</v>
      </c>
    </row>
    <row r="388" spans="2:5" ht="14.25" customHeight="1">
      <c r="B388" s="6" t="s">
        <v>464</v>
      </c>
      <c r="C388" s="6">
        <v>4860620</v>
      </c>
      <c r="D388" s="6">
        <v>1735580</v>
      </c>
      <c r="E388" s="6" t="s">
        <v>1378</v>
      </c>
    </row>
    <row r="389" spans="2:5" ht="14.25" hidden="1" customHeight="1">
      <c r="B389" s="6" t="s">
        <v>562</v>
      </c>
      <c r="C389" s="6">
        <v>4528170</v>
      </c>
      <c r="D389" s="6">
        <v>1872800</v>
      </c>
      <c r="E389" s="6" t="s">
        <v>3277</v>
      </c>
    </row>
    <row r="390" spans="2:5" ht="14.25" hidden="1" customHeight="1">
      <c r="B390" s="6" t="s">
        <v>585</v>
      </c>
      <c r="C390" s="6">
        <v>4525140</v>
      </c>
      <c r="D390" s="6">
        <v>1880400</v>
      </c>
      <c r="E390" s="6" t="s">
        <v>3277</v>
      </c>
    </row>
    <row r="391" spans="2:5" ht="14.25" hidden="1" customHeight="1">
      <c r="B391" s="6" t="s">
        <v>585</v>
      </c>
      <c r="C391" s="6">
        <v>4526240</v>
      </c>
      <c r="D391" s="6">
        <v>1905210</v>
      </c>
      <c r="E391" s="6" t="s">
        <v>3277</v>
      </c>
    </row>
    <row r="392" spans="2:5" ht="14.25" hidden="1" customHeight="1">
      <c r="B392" s="6" t="s">
        <v>63</v>
      </c>
      <c r="C392" s="6">
        <v>4596750</v>
      </c>
      <c r="D392" s="6">
        <v>2450740</v>
      </c>
      <c r="E392" s="6" t="s">
        <v>3277</v>
      </c>
    </row>
    <row r="393" spans="2:5" ht="14.25" hidden="1" customHeight="1">
      <c r="B393" s="6" t="s">
        <v>63</v>
      </c>
      <c r="C393" s="6">
        <v>4596690</v>
      </c>
      <c r="D393" s="6">
        <v>2450950</v>
      </c>
      <c r="E393" s="6" t="s">
        <v>3277</v>
      </c>
    </row>
    <row r="394" spans="2:5" ht="14.25" hidden="1" customHeight="1">
      <c r="B394" s="6" t="s">
        <v>391</v>
      </c>
      <c r="C394" s="6">
        <v>4963340</v>
      </c>
      <c r="D394" s="6">
        <v>2189450</v>
      </c>
      <c r="E394" s="6" t="s">
        <v>3277</v>
      </c>
    </row>
    <row r="395" spans="2:5" ht="14.25" hidden="1" customHeight="1">
      <c r="B395" s="6" t="s">
        <v>1247</v>
      </c>
      <c r="C395" s="6">
        <v>4960820</v>
      </c>
      <c r="D395" s="6">
        <v>1806830</v>
      </c>
      <c r="E395" s="6" t="s">
        <v>3277</v>
      </c>
    </row>
    <row r="396" spans="2:5" ht="14.25" customHeight="1">
      <c r="B396" s="6" t="s">
        <v>1247</v>
      </c>
      <c r="C396" s="6">
        <v>5124780</v>
      </c>
      <c r="D396" s="6">
        <v>1833770</v>
      </c>
      <c r="E396" s="6" t="s">
        <v>1378</v>
      </c>
    </row>
    <row r="397" spans="2:5" ht="14.25" hidden="1" customHeight="1">
      <c r="B397" s="6" t="s">
        <v>678</v>
      </c>
      <c r="C397" s="6">
        <v>4974650</v>
      </c>
      <c r="D397" s="6">
        <v>2646550</v>
      </c>
      <c r="E397" s="6" t="s">
        <v>3277</v>
      </c>
    </row>
    <row r="398" spans="2:5" ht="14.25" hidden="1" customHeight="1">
      <c r="B398" s="6" t="s">
        <v>382</v>
      </c>
      <c r="C398" s="6">
        <v>4949090</v>
      </c>
      <c r="D398" s="6">
        <v>2109930</v>
      </c>
      <c r="E398" s="6" t="s">
        <v>3277</v>
      </c>
    </row>
    <row r="399" spans="2:5" ht="14.25" hidden="1" customHeight="1">
      <c r="B399" s="6" t="s">
        <v>533</v>
      </c>
      <c r="C399" s="6">
        <v>4456310</v>
      </c>
      <c r="D399" s="6">
        <v>1843260</v>
      </c>
      <c r="E399" s="6" t="s">
        <v>3277</v>
      </c>
    </row>
    <row r="400" spans="2:5" ht="14.25" hidden="1" customHeight="1">
      <c r="B400" s="6" t="s">
        <v>574</v>
      </c>
      <c r="C400" s="6">
        <v>4530990</v>
      </c>
      <c r="D400" s="6">
        <v>1876240</v>
      </c>
      <c r="E400" s="6" t="s">
        <v>3277</v>
      </c>
    </row>
    <row r="401" spans="2:5" ht="14.25" hidden="1" customHeight="1">
      <c r="B401" s="6" t="s">
        <v>597</v>
      </c>
      <c r="C401" s="6">
        <v>4597130</v>
      </c>
      <c r="D401" s="6">
        <v>1722650</v>
      </c>
      <c r="E401" s="6" t="s">
        <v>3277</v>
      </c>
    </row>
    <row r="402" spans="2:5" ht="14.25" hidden="1" customHeight="1">
      <c r="B402" s="6" t="s">
        <v>595</v>
      </c>
      <c r="C402" s="6">
        <v>4602260</v>
      </c>
      <c r="D402" s="6">
        <v>1726320</v>
      </c>
      <c r="E402" s="6" t="s">
        <v>3277</v>
      </c>
    </row>
    <row r="403" spans="2:5" ht="14.25" hidden="1" customHeight="1">
      <c r="B403" s="6" t="s">
        <v>1135</v>
      </c>
      <c r="C403" s="6">
        <v>4864170</v>
      </c>
      <c r="D403" s="6">
        <v>2079030</v>
      </c>
      <c r="E403" s="6" t="s">
        <v>3277</v>
      </c>
    </row>
    <row r="404" spans="2:5" ht="14.25" customHeight="1">
      <c r="B404" s="6" t="s">
        <v>2054</v>
      </c>
      <c r="C404" s="6">
        <v>5229580</v>
      </c>
      <c r="D404" s="6">
        <v>1579580</v>
      </c>
      <c r="E404" s="6" t="s">
        <v>1378</v>
      </c>
    </row>
    <row r="405" spans="2:5" ht="14.25" customHeight="1">
      <c r="B405" s="6" t="s">
        <v>2042</v>
      </c>
      <c r="C405" s="6">
        <v>5288050</v>
      </c>
      <c r="D405" s="6">
        <v>1671940</v>
      </c>
      <c r="E405" s="6" t="s">
        <v>1378</v>
      </c>
    </row>
    <row r="406" spans="2:5" ht="14.25" customHeight="1">
      <c r="B406" s="6" t="s">
        <v>2042</v>
      </c>
      <c r="C406" s="6">
        <v>5288050</v>
      </c>
      <c r="D406" s="6">
        <v>1671940</v>
      </c>
      <c r="E406" s="6" t="s">
        <v>1378</v>
      </c>
    </row>
    <row r="407" spans="2:5" ht="14.25" customHeight="1">
      <c r="B407" s="6" t="s">
        <v>2042</v>
      </c>
      <c r="C407" s="6">
        <v>5318370</v>
      </c>
      <c r="D407" s="6">
        <v>1689110</v>
      </c>
      <c r="E407" s="6" t="s">
        <v>1378</v>
      </c>
    </row>
    <row r="408" spans="2:5" ht="14.25" customHeight="1">
      <c r="B408" s="6" t="s">
        <v>2056</v>
      </c>
      <c r="C408" s="6">
        <v>5288050</v>
      </c>
      <c r="D408" s="6">
        <v>1671940</v>
      </c>
      <c r="E408" s="6" t="s">
        <v>1378</v>
      </c>
    </row>
    <row r="409" spans="2:5" ht="14.25" customHeight="1">
      <c r="B409" s="6" t="s">
        <v>2046</v>
      </c>
      <c r="C409" s="6">
        <v>5287300</v>
      </c>
      <c r="D409" s="6">
        <v>1670370</v>
      </c>
      <c r="E409" s="6" t="s">
        <v>1378</v>
      </c>
    </row>
    <row r="410" spans="2:5" ht="14.25" customHeight="1">
      <c r="B410" s="6" t="s">
        <v>2046</v>
      </c>
      <c r="C410" s="6">
        <v>5287300</v>
      </c>
      <c r="D410" s="6">
        <v>1670370</v>
      </c>
      <c r="E410" s="6" t="s">
        <v>1378</v>
      </c>
    </row>
    <row r="411" spans="2:5" ht="14.25" hidden="1" customHeight="1">
      <c r="B411" s="6" t="s">
        <v>1720</v>
      </c>
      <c r="C411" s="6">
        <v>4524530</v>
      </c>
      <c r="D411" s="6">
        <v>1694460</v>
      </c>
      <c r="E411" s="6" t="s">
        <v>3277</v>
      </c>
    </row>
    <row r="412" spans="2:5" ht="14.25" hidden="1" customHeight="1">
      <c r="B412" s="6" t="s">
        <v>1722</v>
      </c>
      <c r="C412" s="6">
        <v>4521080</v>
      </c>
      <c r="D412" s="6">
        <v>1692560</v>
      </c>
      <c r="E412" s="6" t="s">
        <v>3277</v>
      </c>
    </row>
    <row r="413" spans="2:5" ht="14.25" customHeight="1">
      <c r="B413" s="6" t="s">
        <v>33</v>
      </c>
      <c r="C413" s="6">
        <v>4593960</v>
      </c>
      <c r="D413" s="6">
        <v>2280760</v>
      </c>
      <c r="E413" s="6" t="s">
        <v>1378</v>
      </c>
    </row>
    <row r="414" spans="2:5" ht="14.25" customHeight="1">
      <c r="B414" s="6" t="s">
        <v>30</v>
      </c>
      <c r="C414" s="6">
        <v>4633630</v>
      </c>
      <c r="D414" s="6">
        <v>2307750</v>
      </c>
      <c r="E414" s="6" t="s">
        <v>1378</v>
      </c>
    </row>
    <row r="415" spans="2:5" ht="14.25" customHeight="1">
      <c r="B415" s="6" t="s">
        <v>30</v>
      </c>
      <c r="C415" s="6">
        <v>4631880</v>
      </c>
      <c r="D415" s="6">
        <v>2298730</v>
      </c>
      <c r="E415" s="6" t="s">
        <v>1378</v>
      </c>
    </row>
    <row r="416" spans="2:5" ht="14.25" customHeight="1">
      <c r="B416" s="6" t="s">
        <v>30</v>
      </c>
      <c r="C416" s="6">
        <v>4631880</v>
      </c>
      <c r="D416" s="6">
        <v>2298730</v>
      </c>
      <c r="E416" s="6" t="s">
        <v>1378</v>
      </c>
    </row>
    <row r="417" spans="2:5" ht="14.25" hidden="1" customHeight="1">
      <c r="B417" s="6" t="s">
        <v>132</v>
      </c>
      <c r="C417" s="6">
        <v>4673730</v>
      </c>
      <c r="D417" s="6">
        <v>2216610</v>
      </c>
      <c r="E417" s="6" t="s">
        <v>3277</v>
      </c>
    </row>
    <row r="418" spans="2:5" ht="14.25" customHeight="1">
      <c r="B418" s="6" t="s">
        <v>431</v>
      </c>
      <c r="C418" s="6">
        <v>4874680</v>
      </c>
      <c r="D418" s="6">
        <v>1744210</v>
      </c>
      <c r="E418" s="6" t="s">
        <v>1378</v>
      </c>
    </row>
    <row r="419" spans="2:5" ht="14.25" customHeight="1">
      <c r="B419" s="6" t="s">
        <v>467</v>
      </c>
      <c r="C419" s="6">
        <v>4860620</v>
      </c>
      <c r="D419" s="6">
        <v>1735580</v>
      </c>
      <c r="E419" s="6" t="s">
        <v>1378</v>
      </c>
    </row>
    <row r="420" spans="2:5" ht="14.25" hidden="1" customHeight="1">
      <c r="B420" s="6" t="s">
        <v>478</v>
      </c>
      <c r="C420" s="6">
        <v>4645100</v>
      </c>
      <c r="D420" s="6">
        <v>1686110</v>
      </c>
      <c r="E420" s="6" t="s">
        <v>3277</v>
      </c>
    </row>
    <row r="421" spans="2:5" ht="14.25" hidden="1" customHeight="1">
      <c r="B421" s="6" t="s">
        <v>27</v>
      </c>
      <c r="C421" s="6">
        <v>4597080</v>
      </c>
      <c r="D421" s="6">
        <v>2416670</v>
      </c>
      <c r="E421" s="6" t="s">
        <v>3277</v>
      </c>
    </row>
    <row r="422" spans="2:5" ht="14.25" hidden="1" customHeight="1">
      <c r="B422" s="6" t="s">
        <v>424</v>
      </c>
      <c r="C422" s="6">
        <v>4751320</v>
      </c>
      <c r="D422" s="6">
        <v>1702110</v>
      </c>
      <c r="E422" s="6" t="s">
        <v>3277</v>
      </c>
    </row>
    <row r="423" spans="2:5" ht="14.25" hidden="1" customHeight="1">
      <c r="B423" s="6" t="s">
        <v>424</v>
      </c>
      <c r="C423" s="6">
        <v>4774170</v>
      </c>
      <c r="D423" s="6">
        <v>1680560</v>
      </c>
      <c r="E423" s="6" t="s">
        <v>3277</v>
      </c>
    </row>
    <row r="424" spans="2:5" ht="14.25" hidden="1" customHeight="1">
      <c r="B424" s="6" t="s">
        <v>1834</v>
      </c>
      <c r="C424" s="6">
        <v>4553080</v>
      </c>
      <c r="D424" s="6">
        <v>1591770</v>
      </c>
      <c r="E424" s="6" t="s">
        <v>3277</v>
      </c>
    </row>
    <row r="425" spans="2:5" ht="14.25" hidden="1" customHeight="1">
      <c r="B425" s="6" t="s">
        <v>426</v>
      </c>
      <c r="C425" s="6">
        <v>4755430</v>
      </c>
      <c r="D425" s="6">
        <v>1655440</v>
      </c>
      <c r="E425" s="6" t="s">
        <v>3277</v>
      </c>
    </row>
    <row r="426" spans="2:5" ht="14.25" hidden="1" customHeight="1">
      <c r="B426" s="6" t="s">
        <v>426</v>
      </c>
      <c r="C426" s="6">
        <v>4758100</v>
      </c>
      <c r="D426" s="6">
        <v>1661360</v>
      </c>
      <c r="E426" s="6" t="s">
        <v>3277</v>
      </c>
    </row>
    <row r="427" spans="2:5" ht="14.25" customHeight="1">
      <c r="B427" s="6" t="s">
        <v>402</v>
      </c>
      <c r="C427" s="6">
        <v>4746870</v>
      </c>
      <c r="D427" s="6">
        <v>1581410</v>
      </c>
      <c r="E427" s="6" t="s">
        <v>1378</v>
      </c>
    </row>
    <row r="428" spans="2:5" ht="14.25" hidden="1" customHeight="1">
      <c r="B428" s="6" t="s">
        <v>447</v>
      </c>
      <c r="C428" s="6">
        <v>4784550</v>
      </c>
      <c r="D428" s="6">
        <v>1815020</v>
      </c>
      <c r="E428" s="6" t="s">
        <v>3277</v>
      </c>
    </row>
    <row r="429" spans="2:5" ht="14.25" hidden="1" customHeight="1">
      <c r="B429" s="6" t="s">
        <v>447</v>
      </c>
      <c r="C429" s="6">
        <v>4783740</v>
      </c>
      <c r="D429" s="6">
        <v>1810820</v>
      </c>
      <c r="E429" s="6" t="s">
        <v>3277</v>
      </c>
    </row>
    <row r="430" spans="2:5" ht="14.25" hidden="1" customHeight="1">
      <c r="B430" s="6" t="s">
        <v>447</v>
      </c>
      <c r="C430" s="6">
        <v>4785820</v>
      </c>
      <c r="D430" s="6">
        <v>1819660</v>
      </c>
      <c r="E430" s="6" t="s">
        <v>3277</v>
      </c>
    </row>
    <row r="431" spans="2:5" ht="14.25" customHeight="1">
      <c r="B431" s="6" t="s">
        <v>412</v>
      </c>
      <c r="C431" s="6">
        <v>4860620</v>
      </c>
      <c r="D431" s="6">
        <v>1735580</v>
      </c>
      <c r="E431" s="6" t="s">
        <v>1378</v>
      </c>
    </row>
    <row r="432" spans="2:5" ht="14.25" customHeight="1">
      <c r="B432" s="6" t="s">
        <v>412</v>
      </c>
      <c r="C432" s="6">
        <v>4860620</v>
      </c>
      <c r="D432" s="6">
        <v>1735580</v>
      </c>
      <c r="E432" s="6" t="s">
        <v>1378</v>
      </c>
    </row>
    <row r="433" spans="2:5" ht="14.25" customHeight="1">
      <c r="B433" s="6" t="s">
        <v>412</v>
      </c>
      <c r="C433" s="6">
        <v>4847620</v>
      </c>
      <c r="D433" s="6">
        <v>1743400</v>
      </c>
      <c r="E433" s="6" t="s">
        <v>1378</v>
      </c>
    </row>
    <row r="434" spans="2:5" ht="14.25" hidden="1" customHeight="1">
      <c r="B434" s="6" t="s">
        <v>481</v>
      </c>
      <c r="C434" s="6">
        <v>4804310</v>
      </c>
      <c r="D434" s="6">
        <v>1783820</v>
      </c>
      <c r="E434" s="6" t="s">
        <v>3277</v>
      </c>
    </row>
    <row r="435" spans="2:5" ht="14.25" hidden="1" customHeight="1">
      <c r="B435" s="6" t="s">
        <v>408</v>
      </c>
      <c r="C435" s="6">
        <v>4736960</v>
      </c>
      <c r="D435" s="6">
        <v>1678670</v>
      </c>
      <c r="E435" s="6" t="s">
        <v>3277</v>
      </c>
    </row>
    <row r="436" spans="2:5" ht="14.25" hidden="1" customHeight="1">
      <c r="B436" s="6" t="s">
        <v>408</v>
      </c>
      <c r="C436" s="6">
        <v>4734510</v>
      </c>
      <c r="D436" s="6">
        <v>1684850</v>
      </c>
      <c r="E436" s="6" t="s">
        <v>3277</v>
      </c>
    </row>
    <row r="437" spans="2:5" ht="14.25" hidden="1" customHeight="1">
      <c r="B437" s="6" t="s">
        <v>408</v>
      </c>
      <c r="C437" s="6">
        <v>4743500</v>
      </c>
      <c r="D437" s="6">
        <v>1661960</v>
      </c>
      <c r="E437" s="6" t="s">
        <v>3277</v>
      </c>
    </row>
    <row r="438" spans="2:5" ht="14.25" hidden="1" customHeight="1">
      <c r="B438" s="6" t="s">
        <v>405</v>
      </c>
      <c r="C438" s="6">
        <v>4739840</v>
      </c>
      <c r="D438" s="6">
        <v>1684850</v>
      </c>
      <c r="E438" s="6" t="s">
        <v>3277</v>
      </c>
    </row>
    <row r="439" spans="2:5" ht="14.25" hidden="1" customHeight="1">
      <c r="B439" s="6" t="s">
        <v>405</v>
      </c>
      <c r="C439" s="6">
        <v>4742600</v>
      </c>
      <c r="D439" s="6">
        <v>1680660</v>
      </c>
      <c r="E439" s="6" t="s">
        <v>3277</v>
      </c>
    </row>
    <row r="440" spans="2:5" ht="14.25" hidden="1" customHeight="1">
      <c r="B440" s="6" t="s">
        <v>1522</v>
      </c>
      <c r="C440" s="6">
        <v>4383650</v>
      </c>
      <c r="D440" s="6">
        <v>1721540</v>
      </c>
      <c r="E440" s="6" t="s">
        <v>3277</v>
      </c>
    </row>
    <row r="441" spans="2:5" ht="14.25" hidden="1" customHeight="1">
      <c r="B441" s="6" t="s">
        <v>1522</v>
      </c>
      <c r="C441" s="6">
        <v>4374810</v>
      </c>
      <c r="D441" s="6">
        <v>1739690</v>
      </c>
      <c r="E441" s="6" t="s">
        <v>3277</v>
      </c>
    </row>
    <row r="442" spans="2:5" ht="14.25" hidden="1" customHeight="1">
      <c r="B442" s="6" t="s">
        <v>1953</v>
      </c>
      <c r="C442" s="6">
        <v>4752450</v>
      </c>
      <c r="D442" s="6">
        <v>2600230</v>
      </c>
      <c r="E442" s="6" t="s">
        <v>3277</v>
      </c>
    </row>
    <row r="443" spans="2:5" ht="14.25" customHeight="1">
      <c r="B443" s="6" t="s">
        <v>969</v>
      </c>
      <c r="C443" s="6">
        <v>4603640</v>
      </c>
      <c r="D443" s="6">
        <v>2192990</v>
      </c>
      <c r="E443" s="6" t="s">
        <v>1378</v>
      </c>
    </row>
    <row r="444" spans="2:5" ht="14.25" customHeight="1">
      <c r="B444" s="6" t="s">
        <v>969</v>
      </c>
      <c r="C444" s="6">
        <v>4594390</v>
      </c>
      <c r="D444" s="6">
        <v>2215590</v>
      </c>
      <c r="E444" s="6" t="s">
        <v>1378</v>
      </c>
    </row>
    <row r="445" spans="2:5" ht="14.25" customHeight="1">
      <c r="B445" s="6" t="s">
        <v>916</v>
      </c>
      <c r="C445" s="6">
        <v>4598140</v>
      </c>
      <c r="D445" s="6">
        <v>2170590</v>
      </c>
      <c r="E445" s="6" t="s">
        <v>1378</v>
      </c>
    </row>
    <row r="446" spans="2:5" ht="14.25" customHeight="1">
      <c r="B446" s="6" t="s">
        <v>916</v>
      </c>
      <c r="C446" s="6">
        <v>4598140</v>
      </c>
      <c r="D446" s="6">
        <v>2170590</v>
      </c>
      <c r="E446" s="6" t="s">
        <v>1378</v>
      </c>
    </row>
    <row r="447" spans="2:5" ht="14.25" customHeight="1">
      <c r="B447" s="6" t="s">
        <v>902</v>
      </c>
      <c r="C447" s="6">
        <v>4593320</v>
      </c>
      <c r="D447" s="6">
        <v>2185890</v>
      </c>
      <c r="E447" s="6" t="s">
        <v>1378</v>
      </c>
    </row>
    <row r="448" spans="2:5" ht="14.25" customHeight="1">
      <c r="B448" s="6" t="s">
        <v>902</v>
      </c>
      <c r="C448" s="6">
        <v>4594060</v>
      </c>
      <c r="D448" s="6">
        <v>2188020</v>
      </c>
      <c r="E448" s="6" t="s">
        <v>1378</v>
      </c>
    </row>
    <row r="449" spans="2:5" ht="14.25" hidden="1" customHeight="1">
      <c r="B449" s="6" t="s">
        <v>926</v>
      </c>
      <c r="C449" s="6">
        <v>4554820</v>
      </c>
      <c r="D449" s="6">
        <v>2472290</v>
      </c>
      <c r="E449" s="6" t="s">
        <v>3277</v>
      </c>
    </row>
    <row r="450" spans="2:5" ht="14.25" customHeight="1">
      <c r="B450" s="6" t="s">
        <v>1886</v>
      </c>
      <c r="C450" s="6">
        <v>4653630</v>
      </c>
      <c r="D450" s="6">
        <v>2141070</v>
      </c>
      <c r="E450" s="6" t="s">
        <v>1378</v>
      </c>
    </row>
    <row r="451" spans="2:5" ht="14.25" customHeight="1">
      <c r="B451" s="6" t="s">
        <v>964</v>
      </c>
      <c r="C451" s="6">
        <v>4651800</v>
      </c>
      <c r="D451" s="6">
        <v>2218300</v>
      </c>
      <c r="E451" s="6" t="s">
        <v>1378</v>
      </c>
    </row>
    <row r="452" spans="2:5" ht="14.25" customHeight="1">
      <c r="B452" s="6" t="s">
        <v>948</v>
      </c>
      <c r="C452" s="6">
        <v>4570770</v>
      </c>
      <c r="D452" s="6">
        <v>2082950</v>
      </c>
      <c r="E452" s="6" t="s">
        <v>1378</v>
      </c>
    </row>
    <row r="453" spans="2:5" ht="14.25" customHeight="1">
      <c r="B453" s="6" t="s">
        <v>948</v>
      </c>
      <c r="C453" s="6">
        <v>4652120</v>
      </c>
      <c r="D453" s="6">
        <v>2220140</v>
      </c>
      <c r="E453" s="6" t="s">
        <v>1378</v>
      </c>
    </row>
    <row r="454" spans="2:5" ht="14.25" customHeight="1">
      <c r="B454" s="6" t="s">
        <v>985</v>
      </c>
      <c r="C454" s="6">
        <v>4595500</v>
      </c>
      <c r="D454" s="6">
        <v>2176550</v>
      </c>
      <c r="E454" s="6" t="s">
        <v>1378</v>
      </c>
    </row>
    <row r="455" spans="2:5" ht="14.25" customHeight="1">
      <c r="B455" s="6" t="s">
        <v>823</v>
      </c>
      <c r="C455" s="6">
        <v>4551910</v>
      </c>
      <c r="D455" s="6">
        <v>2194170</v>
      </c>
      <c r="E455" s="6" t="s">
        <v>1378</v>
      </c>
    </row>
    <row r="456" spans="2:5" ht="14.25" customHeight="1">
      <c r="B456" s="6" t="s">
        <v>823</v>
      </c>
      <c r="C456" s="6">
        <v>4562200</v>
      </c>
      <c r="D456" s="6">
        <v>2187500</v>
      </c>
      <c r="E456" s="6" t="s">
        <v>1378</v>
      </c>
    </row>
    <row r="457" spans="2:5" ht="14.25" customHeight="1">
      <c r="B457" s="6" t="s">
        <v>823</v>
      </c>
      <c r="C457" s="6">
        <v>4562200</v>
      </c>
      <c r="D457" s="6">
        <v>2187500</v>
      </c>
      <c r="E457" s="6" t="s">
        <v>1378</v>
      </c>
    </row>
    <row r="458" spans="2:5" ht="14.25" customHeight="1">
      <c r="B458" s="6" t="s">
        <v>1036</v>
      </c>
      <c r="C458" s="6">
        <v>4560400</v>
      </c>
      <c r="D458" s="6">
        <v>2185660</v>
      </c>
      <c r="E458" s="6" t="s">
        <v>1378</v>
      </c>
    </row>
    <row r="459" spans="2:5" ht="14.25" customHeight="1">
      <c r="B459" s="6" t="s">
        <v>978</v>
      </c>
      <c r="C459" s="6">
        <v>4531780</v>
      </c>
      <c r="D459" s="6">
        <v>2376800</v>
      </c>
      <c r="E459" s="6" t="s">
        <v>1378</v>
      </c>
    </row>
    <row r="460" spans="2:5" ht="14.25" customHeight="1">
      <c r="B460" s="6" t="s">
        <v>1052</v>
      </c>
      <c r="C460" s="6">
        <v>4585710</v>
      </c>
      <c r="D460" s="6">
        <v>2178110</v>
      </c>
      <c r="E460" s="6" t="s">
        <v>1378</v>
      </c>
    </row>
    <row r="461" spans="2:5" ht="14.25" customHeight="1">
      <c r="B461" s="6" t="s">
        <v>906</v>
      </c>
      <c r="C461" s="6">
        <v>4652120</v>
      </c>
      <c r="D461" s="6">
        <v>2220140</v>
      </c>
      <c r="E461" s="6" t="s">
        <v>1378</v>
      </c>
    </row>
    <row r="462" spans="2:5" ht="14.25" hidden="1" customHeight="1">
      <c r="B462" s="6" t="s">
        <v>828</v>
      </c>
      <c r="C462" s="6">
        <v>4473810</v>
      </c>
      <c r="D462" s="6">
        <v>2378610</v>
      </c>
      <c r="E462" s="6" t="s">
        <v>3277</v>
      </c>
    </row>
    <row r="463" spans="2:5" ht="14.25" hidden="1" customHeight="1">
      <c r="B463" s="6" t="s">
        <v>1068</v>
      </c>
      <c r="C463" s="6">
        <v>4496410</v>
      </c>
      <c r="D463" s="6">
        <v>2319730</v>
      </c>
      <c r="E463" s="6" t="s">
        <v>3277</v>
      </c>
    </row>
    <row r="464" spans="2:5" ht="14.25" hidden="1" customHeight="1">
      <c r="B464" s="6" t="s">
        <v>818</v>
      </c>
      <c r="C464" s="6">
        <v>4535210</v>
      </c>
      <c r="D464" s="6">
        <v>2288340</v>
      </c>
      <c r="E464" s="6" t="s">
        <v>3277</v>
      </c>
    </row>
    <row r="465" spans="2:5" ht="14.25" hidden="1" customHeight="1">
      <c r="B465" s="6" t="s">
        <v>818</v>
      </c>
      <c r="C465" s="6">
        <v>4545250</v>
      </c>
      <c r="D465" s="6">
        <v>2286110</v>
      </c>
      <c r="E465" s="6" t="s">
        <v>3277</v>
      </c>
    </row>
    <row r="466" spans="2:5" ht="14.25" hidden="1" customHeight="1">
      <c r="B466" s="6" t="s">
        <v>818</v>
      </c>
      <c r="C466" s="6">
        <v>4551840</v>
      </c>
      <c r="D466" s="6">
        <v>2280580</v>
      </c>
      <c r="E466" s="6" t="s">
        <v>3277</v>
      </c>
    </row>
    <row r="467" spans="2:5" ht="14.25" hidden="1" customHeight="1">
      <c r="B467" s="6" t="s">
        <v>810</v>
      </c>
      <c r="C467" s="6">
        <v>4555290</v>
      </c>
      <c r="D467" s="6">
        <v>2275200</v>
      </c>
      <c r="E467" s="6" t="s">
        <v>3277</v>
      </c>
    </row>
    <row r="468" spans="2:5" ht="14.25" hidden="1" customHeight="1">
      <c r="B468" s="6" t="s">
        <v>810</v>
      </c>
      <c r="C468" s="6">
        <v>4539380</v>
      </c>
      <c r="D468" s="6">
        <v>2277160</v>
      </c>
      <c r="E468" s="6" t="s">
        <v>3277</v>
      </c>
    </row>
    <row r="469" spans="2:5" ht="14.25" customHeight="1">
      <c r="B469" s="6" t="s">
        <v>847</v>
      </c>
      <c r="C469" s="6">
        <v>4547520</v>
      </c>
      <c r="D469" s="6">
        <v>2182430</v>
      </c>
      <c r="E469" s="6" t="s">
        <v>1378</v>
      </c>
    </row>
    <row r="470" spans="2:5" ht="14.25" customHeight="1">
      <c r="B470" s="6" t="s">
        <v>847</v>
      </c>
      <c r="C470" s="6">
        <v>4547520</v>
      </c>
      <c r="D470" s="6">
        <v>2182430</v>
      </c>
      <c r="E470" s="6" t="s">
        <v>1378</v>
      </c>
    </row>
    <row r="471" spans="2:5" ht="14.25" hidden="1" customHeight="1">
      <c r="B471" s="6" t="s">
        <v>923</v>
      </c>
      <c r="C471" s="6">
        <v>4546540</v>
      </c>
      <c r="D471" s="6">
        <v>2275270</v>
      </c>
      <c r="E471" s="6" t="s">
        <v>3277</v>
      </c>
    </row>
    <row r="472" spans="2:5" ht="14.25" hidden="1" customHeight="1">
      <c r="B472" s="6" t="s">
        <v>923</v>
      </c>
      <c r="C472" s="6">
        <v>4556070</v>
      </c>
      <c r="D472" s="6">
        <v>2268440</v>
      </c>
      <c r="E472" s="6" t="s">
        <v>3277</v>
      </c>
    </row>
    <row r="473" spans="2:5" ht="14.25" hidden="1" customHeight="1">
      <c r="B473" s="6" t="s">
        <v>932</v>
      </c>
      <c r="C473" s="6">
        <v>4612200</v>
      </c>
      <c r="D473" s="6">
        <v>2170570</v>
      </c>
      <c r="E473" s="6" t="s">
        <v>3277</v>
      </c>
    </row>
    <row r="474" spans="2:5" ht="14.25" hidden="1" customHeight="1">
      <c r="B474" s="6" t="s">
        <v>1057</v>
      </c>
      <c r="C474" s="6">
        <v>4612200</v>
      </c>
      <c r="D474" s="6">
        <v>2170570</v>
      </c>
      <c r="E474" s="6" t="s">
        <v>3277</v>
      </c>
    </row>
    <row r="475" spans="2:5" ht="14.25" hidden="1" customHeight="1">
      <c r="B475" s="6" t="s">
        <v>993</v>
      </c>
      <c r="C475" s="6">
        <v>4551130</v>
      </c>
      <c r="D475" s="6">
        <v>2279330</v>
      </c>
      <c r="E475" s="6" t="s">
        <v>3277</v>
      </c>
    </row>
    <row r="476" spans="2:5" ht="14.25" customHeight="1">
      <c r="B476" s="6" t="s">
        <v>993</v>
      </c>
      <c r="C476" s="6">
        <v>4515560</v>
      </c>
      <c r="D476" s="6">
        <v>2128730</v>
      </c>
      <c r="E476" s="6" t="s">
        <v>1378</v>
      </c>
    </row>
    <row r="477" spans="2:5" ht="14.25" hidden="1" customHeight="1">
      <c r="B477" s="6" t="s">
        <v>956</v>
      </c>
      <c r="C477" s="6">
        <v>4630830</v>
      </c>
      <c r="D477" s="6">
        <v>2140880</v>
      </c>
      <c r="E477" s="6" t="s">
        <v>3277</v>
      </c>
    </row>
    <row r="478" spans="2:5" ht="14.25" hidden="1" customHeight="1">
      <c r="B478" s="6" t="s">
        <v>956</v>
      </c>
      <c r="C478" s="6">
        <v>4630830</v>
      </c>
      <c r="D478" s="6">
        <v>2140880</v>
      </c>
      <c r="E478" s="6" t="s">
        <v>3277</v>
      </c>
    </row>
    <row r="479" spans="2:5" ht="14.25" hidden="1" customHeight="1">
      <c r="B479" s="6" t="s">
        <v>1028</v>
      </c>
      <c r="C479" s="6">
        <v>4546000</v>
      </c>
      <c r="D479" s="6">
        <v>2435030</v>
      </c>
      <c r="E479" s="6" t="s">
        <v>3277</v>
      </c>
    </row>
    <row r="480" spans="2:5" ht="14.25" hidden="1" customHeight="1">
      <c r="B480" s="6" t="s">
        <v>1028</v>
      </c>
      <c r="C480" s="6">
        <v>4546000</v>
      </c>
      <c r="D480" s="6">
        <v>2435030</v>
      </c>
      <c r="E480" s="6" t="s">
        <v>3277</v>
      </c>
    </row>
    <row r="481" spans="2:5" ht="14.25" hidden="1" customHeight="1">
      <c r="B481" s="6" t="s">
        <v>919</v>
      </c>
      <c r="C481" s="6">
        <v>4645740</v>
      </c>
      <c r="D481" s="6">
        <v>2167030</v>
      </c>
      <c r="E481" s="6" t="s">
        <v>3277</v>
      </c>
    </row>
    <row r="482" spans="2:5" ht="14.25" customHeight="1">
      <c r="B482" s="6" t="s">
        <v>794</v>
      </c>
      <c r="C482" s="6">
        <v>4562060</v>
      </c>
      <c r="D482" s="6">
        <v>2167540</v>
      </c>
      <c r="E482" s="6" t="s">
        <v>1378</v>
      </c>
    </row>
    <row r="483" spans="2:5" ht="14.25" customHeight="1">
      <c r="B483" s="6" t="s">
        <v>911</v>
      </c>
      <c r="C483" s="6">
        <v>4617620</v>
      </c>
      <c r="D483" s="6">
        <v>2187140</v>
      </c>
      <c r="E483" s="6" t="s">
        <v>1378</v>
      </c>
    </row>
    <row r="484" spans="2:5" ht="14.25" customHeight="1">
      <c r="B484" s="6" t="s">
        <v>911</v>
      </c>
      <c r="C484" s="6">
        <v>4617620</v>
      </c>
      <c r="D484" s="6">
        <v>2187140</v>
      </c>
      <c r="E484" s="6" t="s">
        <v>1378</v>
      </c>
    </row>
    <row r="485" spans="2:5" ht="14.25" customHeight="1">
      <c r="B485" s="6" t="s">
        <v>836</v>
      </c>
      <c r="C485" s="6">
        <v>4557740</v>
      </c>
      <c r="D485" s="6">
        <v>2170180</v>
      </c>
      <c r="E485" s="6" t="s">
        <v>1378</v>
      </c>
    </row>
    <row r="486" spans="2:5" ht="14.25" customHeight="1">
      <c r="B486" s="6" t="s">
        <v>836</v>
      </c>
      <c r="C486" s="6">
        <v>4557740</v>
      </c>
      <c r="D486" s="6">
        <v>2170180</v>
      </c>
      <c r="E486" s="6" t="s">
        <v>1378</v>
      </c>
    </row>
    <row r="487" spans="2:5" ht="14.25" customHeight="1">
      <c r="B487" s="6" t="s">
        <v>883</v>
      </c>
      <c r="C487" s="6">
        <v>4596640</v>
      </c>
      <c r="D487" s="6">
        <v>2096850</v>
      </c>
      <c r="E487" s="6" t="s">
        <v>1378</v>
      </c>
    </row>
    <row r="488" spans="2:5" ht="14.25" customHeight="1">
      <c r="B488" s="6" t="s">
        <v>883</v>
      </c>
      <c r="C488" s="6">
        <v>4596640</v>
      </c>
      <c r="D488" s="6">
        <v>2096850</v>
      </c>
      <c r="E488" s="6" t="s">
        <v>1378</v>
      </c>
    </row>
    <row r="489" spans="2:5" ht="14.25" customHeight="1">
      <c r="B489" s="6" t="s">
        <v>808</v>
      </c>
      <c r="C489" s="6">
        <v>4572990</v>
      </c>
      <c r="D489" s="6">
        <v>2275060</v>
      </c>
      <c r="E489" s="6" t="s">
        <v>1378</v>
      </c>
    </row>
    <row r="490" spans="2:5" ht="14.25" hidden="1" customHeight="1">
      <c r="B490" s="6" t="s">
        <v>821</v>
      </c>
      <c r="C490" s="6">
        <v>4546000</v>
      </c>
      <c r="D490" s="6">
        <v>2435030</v>
      </c>
      <c r="E490" s="6" t="s">
        <v>3277</v>
      </c>
    </row>
    <row r="491" spans="2:5" ht="14.25" hidden="1" customHeight="1">
      <c r="B491" s="6" t="s">
        <v>821</v>
      </c>
      <c r="C491" s="6">
        <v>4546000</v>
      </c>
      <c r="D491" s="6">
        <v>2435030</v>
      </c>
      <c r="E491" s="6" t="s">
        <v>3277</v>
      </c>
    </row>
    <row r="492" spans="2:5" ht="14.25" hidden="1" customHeight="1">
      <c r="B492" s="6" t="s">
        <v>821</v>
      </c>
      <c r="C492" s="6">
        <v>4546000</v>
      </c>
      <c r="D492" s="6">
        <v>2435030</v>
      </c>
      <c r="E492" s="6" t="s">
        <v>3277</v>
      </c>
    </row>
    <row r="493" spans="2:5" ht="14.25" hidden="1" customHeight="1">
      <c r="B493" s="6" t="s">
        <v>1062</v>
      </c>
      <c r="C493" s="6">
        <v>4546000</v>
      </c>
      <c r="D493" s="6">
        <v>2435030</v>
      </c>
      <c r="E493" s="6" t="s">
        <v>3277</v>
      </c>
    </row>
    <row r="494" spans="2:5" ht="14.25" customHeight="1">
      <c r="B494" s="6" t="s">
        <v>856</v>
      </c>
      <c r="C494" s="6">
        <v>4547520</v>
      </c>
      <c r="D494" s="6">
        <v>2182430</v>
      </c>
      <c r="E494" s="6" t="s">
        <v>1378</v>
      </c>
    </row>
    <row r="495" spans="2:5" ht="14.25" customHeight="1">
      <c r="B495" s="6" t="s">
        <v>856</v>
      </c>
      <c r="C495" s="6">
        <v>4547520</v>
      </c>
      <c r="D495" s="6">
        <v>2182430</v>
      </c>
      <c r="E495" s="6" t="s">
        <v>1378</v>
      </c>
    </row>
    <row r="496" spans="2:5" ht="14.25" customHeight="1">
      <c r="B496" s="6" t="s">
        <v>774</v>
      </c>
      <c r="C496" s="6">
        <v>4560370</v>
      </c>
      <c r="D496" s="6">
        <v>2182350</v>
      </c>
      <c r="E496" s="6" t="s">
        <v>1378</v>
      </c>
    </row>
    <row r="497" spans="2:5" ht="14.25" customHeight="1">
      <c r="B497" s="6" t="s">
        <v>774</v>
      </c>
      <c r="C497" s="6">
        <v>4551120</v>
      </c>
      <c r="D497" s="6">
        <v>2185730</v>
      </c>
      <c r="E497" s="6" t="s">
        <v>1378</v>
      </c>
    </row>
    <row r="498" spans="2:5" ht="14.25" customHeight="1">
      <c r="B498" s="6" t="s">
        <v>921</v>
      </c>
      <c r="C498" s="6">
        <v>4587660</v>
      </c>
      <c r="D498" s="6">
        <v>2217700</v>
      </c>
      <c r="E498" s="6" t="s">
        <v>1378</v>
      </c>
    </row>
    <row r="499" spans="2:5" ht="14.25" customHeight="1">
      <c r="B499" s="6" t="s">
        <v>803</v>
      </c>
      <c r="C499" s="6">
        <v>4582250</v>
      </c>
      <c r="D499" s="6">
        <v>2226180</v>
      </c>
      <c r="E499" s="6" t="s">
        <v>1378</v>
      </c>
    </row>
    <row r="500" spans="2:5" ht="14.25" customHeight="1">
      <c r="B500" s="6" t="s">
        <v>852</v>
      </c>
      <c r="C500" s="6">
        <v>4515590</v>
      </c>
      <c r="D500" s="6">
        <v>2128730</v>
      </c>
      <c r="E500" s="6" t="s">
        <v>1378</v>
      </c>
    </row>
    <row r="501" spans="2:5" ht="14.25" customHeight="1">
      <c r="B501" s="6" t="s">
        <v>852</v>
      </c>
      <c r="C501" s="6">
        <v>4515770</v>
      </c>
      <c r="D501" s="6">
        <v>2107070</v>
      </c>
      <c r="E501" s="6" t="s">
        <v>1378</v>
      </c>
    </row>
    <row r="502" spans="2:5" ht="14.25" customHeight="1">
      <c r="B502" s="6" t="s">
        <v>763</v>
      </c>
      <c r="C502" s="6">
        <v>4515490</v>
      </c>
      <c r="D502" s="6">
        <v>2113420</v>
      </c>
      <c r="E502" s="6" t="s">
        <v>1378</v>
      </c>
    </row>
    <row r="503" spans="2:5" ht="14.25" customHeight="1">
      <c r="B503" s="6" t="s">
        <v>871</v>
      </c>
      <c r="C503" s="6">
        <v>4562200</v>
      </c>
      <c r="D503" s="6">
        <v>2187500</v>
      </c>
      <c r="E503" s="6" t="s">
        <v>1378</v>
      </c>
    </row>
    <row r="504" spans="2:5" ht="14.25" customHeight="1">
      <c r="B504" s="6" t="s">
        <v>871</v>
      </c>
      <c r="C504" s="6">
        <v>4562200</v>
      </c>
      <c r="D504" s="6">
        <v>2187500</v>
      </c>
      <c r="E504" s="6" t="s">
        <v>1378</v>
      </c>
    </row>
    <row r="505" spans="2:5" ht="14.25" customHeight="1">
      <c r="B505" s="6" t="s">
        <v>871</v>
      </c>
      <c r="C505" s="6">
        <v>4560400</v>
      </c>
      <c r="D505" s="6">
        <v>2185660</v>
      </c>
      <c r="E505" s="6" t="s">
        <v>1378</v>
      </c>
    </row>
    <row r="506" spans="2:5" ht="14.25" customHeight="1">
      <c r="B506" s="6" t="s">
        <v>768</v>
      </c>
      <c r="C506" s="6">
        <v>4547510</v>
      </c>
      <c r="D506" s="6">
        <v>2182440</v>
      </c>
      <c r="E506" s="6" t="s">
        <v>1378</v>
      </c>
    </row>
    <row r="507" spans="2:5" ht="14.25" customHeight="1">
      <c r="B507" s="6" t="s">
        <v>858</v>
      </c>
      <c r="C507" s="6">
        <v>4559610</v>
      </c>
      <c r="D507" s="6">
        <v>2169010</v>
      </c>
      <c r="E507" s="6" t="s">
        <v>1378</v>
      </c>
    </row>
    <row r="508" spans="2:5" ht="14.25" customHeight="1">
      <c r="B508" s="6" t="s">
        <v>858</v>
      </c>
      <c r="C508" s="6">
        <v>4559610</v>
      </c>
      <c r="D508" s="6">
        <v>2169010</v>
      </c>
      <c r="E508" s="6" t="s">
        <v>1378</v>
      </c>
    </row>
    <row r="509" spans="2:5" ht="14.25" customHeight="1">
      <c r="B509" s="6" t="s">
        <v>766</v>
      </c>
      <c r="C509" s="6">
        <v>4560370</v>
      </c>
      <c r="D509" s="6">
        <v>2182350</v>
      </c>
      <c r="E509" s="6" t="s">
        <v>1378</v>
      </c>
    </row>
    <row r="510" spans="2:5" ht="14.25" customHeight="1">
      <c r="B510" s="6" t="s">
        <v>766</v>
      </c>
      <c r="C510" s="6">
        <v>4560400</v>
      </c>
      <c r="D510" s="6">
        <v>2185660</v>
      </c>
      <c r="E510" s="6" t="s">
        <v>1378</v>
      </c>
    </row>
    <row r="511" spans="2:5" ht="14.25" customHeight="1">
      <c r="B511" s="6" t="s">
        <v>1055</v>
      </c>
      <c r="C511" s="6">
        <v>4565650</v>
      </c>
      <c r="D511" s="6">
        <v>2076720</v>
      </c>
      <c r="E511" s="6" t="s">
        <v>1378</v>
      </c>
    </row>
    <row r="512" spans="2:5" ht="14.25" customHeight="1">
      <c r="B512" s="6" t="s">
        <v>898</v>
      </c>
      <c r="C512" s="6">
        <v>4559610</v>
      </c>
      <c r="D512" s="6">
        <v>2169010</v>
      </c>
      <c r="E512" s="6" t="s">
        <v>1378</v>
      </c>
    </row>
    <row r="513" spans="2:5" ht="14.25" customHeight="1">
      <c r="B513" s="6" t="s">
        <v>778</v>
      </c>
      <c r="C513" s="6">
        <v>4547510</v>
      </c>
      <c r="D513" s="6">
        <v>2182440</v>
      </c>
      <c r="E513" s="6" t="s">
        <v>1378</v>
      </c>
    </row>
    <row r="514" spans="2:5" ht="14.25" customHeight="1">
      <c r="B514" s="6" t="s">
        <v>1060</v>
      </c>
      <c r="C514" s="6">
        <v>4652120</v>
      </c>
      <c r="D514" s="6">
        <v>2220140</v>
      </c>
      <c r="E514" s="6" t="s">
        <v>1378</v>
      </c>
    </row>
    <row r="515" spans="2:5" ht="14.25" customHeight="1">
      <c r="B515" s="6" t="s">
        <v>825</v>
      </c>
      <c r="C515" s="6">
        <v>4562200</v>
      </c>
      <c r="D515" s="6">
        <v>2187500</v>
      </c>
      <c r="E515" s="6" t="s">
        <v>1378</v>
      </c>
    </row>
    <row r="516" spans="2:5" ht="14.25" customHeight="1">
      <c r="B516" s="6" t="s">
        <v>825</v>
      </c>
      <c r="C516" s="6">
        <v>4557740</v>
      </c>
      <c r="D516" s="6">
        <v>2170180</v>
      </c>
      <c r="E516" s="6" t="s">
        <v>1378</v>
      </c>
    </row>
    <row r="517" spans="2:5" ht="14.25" customHeight="1">
      <c r="B517" s="6" t="s">
        <v>825</v>
      </c>
      <c r="C517" s="6">
        <v>4557740</v>
      </c>
      <c r="D517" s="6">
        <v>2170180</v>
      </c>
      <c r="E517" s="6" t="s">
        <v>1378</v>
      </c>
    </row>
    <row r="518" spans="2:5" ht="14.25" customHeight="1">
      <c r="B518" s="6" t="s">
        <v>1004</v>
      </c>
      <c r="C518" s="6">
        <v>4515770</v>
      </c>
      <c r="D518" s="6">
        <v>2107070</v>
      </c>
      <c r="E518" s="6" t="s">
        <v>1378</v>
      </c>
    </row>
    <row r="519" spans="2:5" ht="14.25" customHeight="1">
      <c r="B519" s="6" t="s">
        <v>757</v>
      </c>
      <c r="C519" s="6">
        <v>4515460</v>
      </c>
      <c r="D519" s="6">
        <v>2113420</v>
      </c>
      <c r="E519" s="6" t="s">
        <v>1378</v>
      </c>
    </row>
    <row r="520" spans="2:5" ht="14.25" customHeight="1">
      <c r="B520" s="6" t="s">
        <v>757</v>
      </c>
      <c r="C520" s="6">
        <v>4515590</v>
      </c>
      <c r="D520" s="6">
        <v>2128730</v>
      </c>
      <c r="E520" s="6" t="s">
        <v>1378</v>
      </c>
    </row>
    <row r="521" spans="2:5" ht="14.25" customHeight="1">
      <c r="B521" s="6" t="s">
        <v>842</v>
      </c>
      <c r="C521" s="6">
        <v>4562200</v>
      </c>
      <c r="D521" s="6">
        <v>2187500</v>
      </c>
      <c r="E521" s="6" t="s">
        <v>1378</v>
      </c>
    </row>
    <row r="522" spans="2:5" ht="14.25" customHeight="1">
      <c r="B522" s="6" t="s">
        <v>842</v>
      </c>
      <c r="C522" s="6">
        <v>4562200</v>
      </c>
      <c r="D522" s="6">
        <v>2187500</v>
      </c>
      <c r="E522" s="6" t="s">
        <v>1378</v>
      </c>
    </row>
    <row r="523" spans="2:5" ht="14.25" customHeight="1">
      <c r="B523" s="6" t="s">
        <v>842</v>
      </c>
      <c r="C523" s="6">
        <v>4562200</v>
      </c>
      <c r="D523" s="6">
        <v>2187500</v>
      </c>
      <c r="E523" s="6" t="s">
        <v>1378</v>
      </c>
    </row>
    <row r="524" spans="2:5" ht="14.25" customHeight="1">
      <c r="B524" s="6" t="s">
        <v>792</v>
      </c>
      <c r="C524" s="6">
        <v>4562060</v>
      </c>
      <c r="D524" s="6">
        <v>2167540</v>
      </c>
      <c r="E524" s="6" t="s">
        <v>1378</v>
      </c>
    </row>
    <row r="525" spans="2:5" ht="14.25" customHeight="1">
      <c r="B525" s="6" t="s">
        <v>909</v>
      </c>
      <c r="C525" s="6">
        <v>4562200</v>
      </c>
      <c r="D525" s="6">
        <v>2187500</v>
      </c>
      <c r="E525" s="6" t="s">
        <v>1378</v>
      </c>
    </row>
    <row r="526" spans="2:5" ht="14.25" customHeight="1">
      <c r="B526" s="6" t="s">
        <v>909</v>
      </c>
      <c r="C526" s="6">
        <v>4547510</v>
      </c>
      <c r="D526" s="6">
        <v>2182440</v>
      </c>
      <c r="E526" s="6" t="s">
        <v>1378</v>
      </c>
    </row>
    <row r="527" spans="2:5" ht="14.25" customHeight="1">
      <c r="B527" s="6" t="s">
        <v>909</v>
      </c>
      <c r="C527" s="6">
        <v>4562200</v>
      </c>
      <c r="D527" s="6">
        <v>2187500</v>
      </c>
      <c r="E527" s="6" t="s">
        <v>1378</v>
      </c>
    </row>
    <row r="528" spans="2:5" ht="14.25" customHeight="1">
      <c r="B528" s="6" t="s">
        <v>782</v>
      </c>
      <c r="C528" s="6">
        <v>4562160</v>
      </c>
      <c r="D528" s="6">
        <v>2182340</v>
      </c>
      <c r="E528" s="6" t="s">
        <v>1378</v>
      </c>
    </row>
    <row r="529" spans="2:5" ht="14.25" customHeight="1">
      <c r="B529" s="6" t="s">
        <v>1046</v>
      </c>
      <c r="C529" s="6">
        <v>4582410</v>
      </c>
      <c r="D529" s="6">
        <v>2112410</v>
      </c>
      <c r="E529" s="6" t="s">
        <v>1378</v>
      </c>
    </row>
    <row r="530" spans="2:5" ht="14.25" customHeight="1">
      <c r="B530" s="6" t="s">
        <v>840</v>
      </c>
      <c r="C530" s="6">
        <v>4545390</v>
      </c>
      <c r="D530" s="6">
        <v>2025630</v>
      </c>
      <c r="E530" s="6" t="s">
        <v>1378</v>
      </c>
    </row>
    <row r="531" spans="2:5" ht="14.25" customHeight="1">
      <c r="B531" s="6" t="s">
        <v>840</v>
      </c>
      <c r="C531" s="6">
        <v>4560090</v>
      </c>
      <c r="D531" s="6">
        <v>2028440</v>
      </c>
      <c r="E531" s="6" t="s">
        <v>1378</v>
      </c>
    </row>
    <row r="532" spans="2:5" ht="14.25" customHeight="1">
      <c r="B532" s="6" t="s">
        <v>787</v>
      </c>
      <c r="C532" s="6">
        <v>4560110</v>
      </c>
      <c r="D532" s="6">
        <v>2028430</v>
      </c>
      <c r="E532" s="6" t="s">
        <v>1378</v>
      </c>
    </row>
    <row r="533" spans="2:5" ht="14.25" customHeight="1">
      <c r="B533" s="6" t="s">
        <v>845</v>
      </c>
      <c r="C533" s="6">
        <v>4652120</v>
      </c>
      <c r="D533" s="6">
        <v>2220140</v>
      </c>
      <c r="E533" s="6" t="s">
        <v>1378</v>
      </c>
    </row>
    <row r="534" spans="2:5" ht="14.25" customHeight="1">
      <c r="B534" s="6" t="s">
        <v>845</v>
      </c>
      <c r="C534" s="6">
        <v>4646600</v>
      </c>
      <c r="D534" s="6">
        <v>2201100</v>
      </c>
      <c r="E534" s="6" t="s">
        <v>1378</v>
      </c>
    </row>
    <row r="535" spans="2:5" ht="14.25" hidden="1" customHeight="1">
      <c r="B535" s="6" t="s">
        <v>1050</v>
      </c>
      <c r="C535" s="6">
        <v>4602660</v>
      </c>
      <c r="D535" s="6">
        <v>2350890</v>
      </c>
      <c r="E535" s="6" t="s">
        <v>3277</v>
      </c>
    </row>
    <row r="536" spans="2:5" ht="14.25" hidden="1" customHeight="1">
      <c r="B536" s="6" t="s">
        <v>989</v>
      </c>
      <c r="C536" s="6">
        <v>4645740</v>
      </c>
      <c r="D536" s="6">
        <v>2167030</v>
      </c>
      <c r="E536" s="6" t="s">
        <v>3277</v>
      </c>
    </row>
    <row r="537" spans="2:5" ht="14.25" hidden="1" customHeight="1">
      <c r="B537" s="6" t="s">
        <v>796</v>
      </c>
      <c r="C537" s="6">
        <v>4645740</v>
      </c>
      <c r="D537" s="6">
        <v>2167030</v>
      </c>
      <c r="E537" s="6" t="s">
        <v>3277</v>
      </c>
    </row>
    <row r="538" spans="2:5" ht="14.25" customHeight="1">
      <c r="B538" s="6" t="s">
        <v>796</v>
      </c>
      <c r="C538" s="6">
        <v>4562200</v>
      </c>
      <c r="D538" s="6">
        <v>2187500</v>
      </c>
      <c r="E538" s="6" t="s">
        <v>1378</v>
      </c>
    </row>
    <row r="539" spans="2:5" ht="14.25" hidden="1" customHeight="1">
      <c r="B539" s="6" t="s">
        <v>789</v>
      </c>
      <c r="C539" s="6">
        <v>4651180</v>
      </c>
      <c r="D539" s="6">
        <v>2028010</v>
      </c>
      <c r="E539" s="6" t="s">
        <v>3277</v>
      </c>
    </row>
    <row r="540" spans="2:5" ht="14.25" customHeight="1">
      <c r="B540" s="6" t="s">
        <v>785</v>
      </c>
      <c r="C540" s="6">
        <v>4560110</v>
      </c>
      <c r="D540" s="6">
        <v>2028430</v>
      </c>
      <c r="E540" s="6" t="s">
        <v>1378</v>
      </c>
    </row>
    <row r="541" spans="2:5" ht="14.25" customHeight="1">
      <c r="B541" s="6" t="s">
        <v>813</v>
      </c>
      <c r="C541" s="6">
        <v>4531790</v>
      </c>
      <c r="D541" s="6">
        <v>2376810</v>
      </c>
      <c r="E541" s="6" t="s">
        <v>1378</v>
      </c>
    </row>
    <row r="542" spans="2:5" ht="14.25" customHeight="1">
      <c r="B542" s="6" t="s">
        <v>1881</v>
      </c>
      <c r="C542" s="6">
        <v>4653630</v>
      </c>
      <c r="D542" s="6">
        <v>2141070</v>
      </c>
      <c r="E542" s="6" t="s">
        <v>1378</v>
      </c>
    </row>
    <row r="543" spans="2:5" ht="14.25" hidden="1" customHeight="1">
      <c r="B543" s="6" t="s">
        <v>165</v>
      </c>
      <c r="C543" s="6">
        <v>5324080</v>
      </c>
      <c r="D543" s="6">
        <v>2260220</v>
      </c>
      <c r="E543" s="6" t="s">
        <v>3277</v>
      </c>
    </row>
    <row r="544" spans="2:5" ht="14.25" hidden="1" customHeight="1">
      <c r="B544" s="6" t="s">
        <v>165</v>
      </c>
      <c r="C544" s="6">
        <v>5324080</v>
      </c>
      <c r="D544" s="6">
        <v>2260220</v>
      </c>
      <c r="E544" s="6" t="s">
        <v>3277</v>
      </c>
    </row>
    <row r="545" spans="2:5" ht="14.25" hidden="1" customHeight="1">
      <c r="B545" s="6" t="s">
        <v>165</v>
      </c>
      <c r="C545" s="6">
        <v>5189300</v>
      </c>
      <c r="D545" s="6">
        <v>2309690</v>
      </c>
      <c r="E545" s="6" t="s">
        <v>3277</v>
      </c>
    </row>
    <row r="546" spans="2:5" ht="14.25" hidden="1" customHeight="1">
      <c r="B546" s="6" t="s">
        <v>879</v>
      </c>
      <c r="C546" s="6">
        <v>4609580</v>
      </c>
      <c r="D546" s="6">
        <v>2123280</v>
      </c>
      <c r="E546" s="6" t="s">
        <v>3277</v>
      </c>
    </row>
    <row r="547" spans="2:5" ht="14.25" hidden="1" customHeight="1">
      <c r="B547" s="6" t="s">
        <v>1849</v>
      </c>
      <c r="C547" s="6">
        <v>4567940</v>
      </c>
      <c r="D547" s="6">
        <v>1605700</v>
      </c>
      <c r="E547" s="6" t="s">
        <v>3277</v>
      </c>
    </row>
    <row r="548" spans="2:5" ht="14.25" hidden="1" customHeight="1">
      <c r="B548" s="6" t="s">
        <v>1026</v>
      </c>
      <c r="C548" s="6">
        <v>4561930</v>
      </c>
      <c r="D548" s="6">
        <v>2277090</v>
      </c>
      <c r="E548" s="6" t="s">
        <v>3277</v>
      </c>
    </row>
    <row r="549" spans="2:5" ht="14.25" hidden="1" customHeight="1">
      <c r="B549" s="6" t="s">
        <v>874</v>
      </c>
      <c r="C549" s="6">
        <v>4615200</v>
      </c>
      <c r="D549" s="6">
        <v>2169120</v>
      </c>
      <c r="E549" s="6" t="s">
        <v>3277</v>
      </c>
    </row>
    <row r="550" spans="2:5" ht="14.25" hidden="1" customHeight="1">
      <c r="B550" s="6" t="s">
        <v>874</v>
      </c>
      <c r="C550" s="6">
        <v>4623450</v>
      </c>
      <c r="D550" s="6">
        <v>2183420</v>
      </c>
      <c r="E550" s="6" t="s">
        <v>3277</v>
      </c>
    </row>
    <row r="551" spans="2:5" ht="14.25" customHeight="1">
      <c r="B551" s="6" t="s">
        <v>874</v>
      </c>
      <c r="C551" s="6">
        <v>4617620</v>
      </c>
      <c r="D551" s="6">
        <v>2187140</v>
      </c>
      <c r="E551" s="6" t="s">
        <v>1378</v>
      </c>
    </row>
    <row r="552" spans="2:5" ht="14.25" customHeight="1">
      <c r="B552" s="6" t="s">
        <v>1016</v>
      </c>
      <c r="C552" s="6">
        <v>4515920</v>
      </c>
      <c r="D552" s="6">
        <v>2029740</v>
      </c>
      <c r="E552" s="6" t="s">
        <v>1378</v>
      </c>
    </row>
    <row r="553" spans="2:5" ht="14.25" hidden="1" customHeight="1">
      <c r="B553" s="6" t="s">
        <v>1070</v>
      </c>
      <c r="C553" s="6">
        <v>4594440</v>
      </c>
      <c r="D553" s="6">
        <v>2188900</v>
      </c>
      <c r="E553" s="6" t="s">
        <v>3277</v>
      </c>
    </row>
    <row r="554" spans="2:5" ht="14.25" customHeight="1">
      <c r="B554" s="6" t="s">
        <v>967</v>
      </c>
      <c r="C554" s="6">
        <v>4562200</v>
      </c>
      <c r="D554" s="6">
        <v>2187500</v>
      </c>
      <c r="E554" s="6" t="s">
        <v>1378</v>
      </c>
    </row>
    <row r="555" spans="2:5" ht="14.25" customHeight="1">
      <c r="B555" s="6" t="s">
        <v>967</v>
      </c>
      <c r="C555" s="6">
        <v>4562200</v>
      </c>
      <c r="D555" s="6">
        <v>2187500</v>
      </c>
      <c r="E555" s="6" t="s">
        <v>1378</v>
      </c>
    </row>
    <row r="556" spans="2:5" ht="14.25" customHeight="1">
      <c r="B556" s="6" t="s">
        <v>967</v>
      </c>
      <c r="C556" s="6">
        <v>4562200</v>
      </c>
      <c r="D556" s="6">
        <v>2187500</v>
      </c>
      <c r="E556" s="6" t="s">
        <v>1378</v>
      </c>
    </row>
    <row r="557" spans="2:5" ht="14.25" customHeight="1">
      <c r="B557" s="6" t="s">
        <v>770</v>
      </c>
      <c r="C557" s="6">
        <v>4562160</v>
      </c>
      <c r="D557" s="6">
        <v>2182340</v>
      </c>
      <c r="E557" s="6" t="s">
        <v>1378</v>
      </c>
    </row>
    <row r="558" spans="2:5" ht="14.25" customHeight="1">
      <c r="B558" s="6" t="s">
        <v>770</v>
      </c>
      <c r="C558" s="6">
        <v>4562200</v>
      </c>
      <c r="D558" s="6">
        <v>2187500</v>
      </c>
      <c r="E558" s="6" t="s">
        <v>1378</v>
      </c>
    </row>
    <row r="559" spans="2:5" ht="14.25" hidden="1" customHeight="1">
      <c r="B559" s="6" t="s">
        <v>891</v>
      </c>
      <c r="C559" s="6">
        <v>4546000</v>
      </c>
      <c r="D559" s="6">
        <v>2435030</v>
      </c>
      <c r="E559" s="6" t="s">
        <v>3277</v>
      </c>
    </row>
    <row r="560" spans="2:5" ht="14.25" hidden="1" customHeight="1">
      <c r="B560" s="6" t="s">
        <v>891</v>
      </c>
      <c r="C560" s="6">
        <v>4546000</v>
      </c>
      <c r="D560" s="6">
        <v>2435030</v>
      </c>
      <c r="E560" s="6" t="s">
        <v>3277</v>
      </c>
    </row>
    <row r="561" spans="2:5" ht="14.25" hidden="1" customHeight="1">
      <c r="B561" s="6" t="s">
        <v>1463</v>
      </c>
      <c r="C561" s="6">
        <v>4893890</v>
      </c>
      <c r="D561" s="6">
        <v>1813280</v>
      </c>
      <c r="E561" s="6" t="s">
        <v>3277</v>
      </c>
    </row>
    <row r="562" spans="2:5" ht="14.25" hidden="1" customHeight="1">
      <c r="B562" s="6" t="s">
        <v>1484</v>
      </c>
      <c r="C562" s="6">
        <v>4880560</v>
      </c>
      <c r="D562" s="6">
        <v>1794900</v>
      </c>
      <c r="E562" s="6" t="s">
        <v>3277</v>
      </c>
    </row>
    <row r="563" spans="2:5" ht="14.25" customHeight="1">
      <c r="B563" s="6" t="s">
        <v>936</v>
      </c>
      <c r="C563" s="6">
        <v>4588870</v>
      </c>
      <c r="D563" s="6">
        <v>2141000</v>
      </c>
      <c r="E563" s="6" t="s">
        <v>1378</v>
      </c>
    </row>
    <row r="564" spans="2:5" ht="14.25" customHeight="1">
      <c r="B564" s="6" t="s">
        <v>1064</v>
      </c>
      <c r="C564" s="6">
        <v>4565080</v>
      </c>
      <c r="D564" s="6">
        <v>2314330</v>
      </c>
      <c r="E564" s="6" t="s">
        <v>1378</v>
      </c>
    </row>
    <row r="565" spans="2:5" ht="14.25" hidden="1" customHeight="1">
      <c r="B565" s="6" t="s">
        <v>1830</v>
      </c>
      <c r="C565" s="6">
        <v>4584910</v>
      </c>
      <c r="D565" s="6">
        <v>1592430</v>
      </c>
      <c r="E565" s="6" t="s">
        <v>3277</v>
      </c>
    </row>
    <row r="566" spans="2:5" ht="14.25" hidden="1" customHeight="1">
      <c r="B566" s="6" t="s">
        <v>1830</v>
      </c>
      <c r="C566" s="6">
        <v>4584910</v>
      </c>
      <c r="D566" s="6">
        <v>1592430</v>
      </c>
      <c r="E566" s="6" t="s">
        <v>3277</v>
      </c>
    </row>
    <row r="567" spans="2:5" ht="14.25" hidden="1" customHeight="1">
      <c r="B567" s="6" t="s">
        <v>1841</v>
      </c>
      <c r="C567" s="6">
        <v>4567650</v>
      </c>
      <c r="D567" s="6">
        <v>1603780</v>
      </c>
      <c r="E567" s="6" t="s">
        <v>3277</v>
      </c>
    </row>
    <row r="568" spans="2:5" ht="14.25" hidden="1" customHeight="1">
      <c r="B568" s="6" t="s">
        <v>1841</v>
      </c>
      <c r="C568" s="6">
        <v>4567650</v>
      </c>
      <c r="D568" s="6">
        <v>1603780</v>
      </c>
      <c r="E568" s="6" t="s">
        <v>3277</v>
      </c>
    </row>
    <row r="569" spans="2:5" ht="14.25" hidden="1" customHeight="1">
      <c r="B569" s="6" t="s">
        <v>1841</v>
      </c>
      <c r="C569" s="6">
        <v>4567650</v>
      </c>
      <c r="D569" s="6">
        <v>1603780</v>
      </c>
      <c r="E569" s="6" t="s">
        <v>3277</v>
      </c>
    </row>
    <row r="570" spans="2:5" ht="14.25" hidden="1" customHeight="1">
      <c r="B570" s="6" t="s">
        <v>1867</v>
      </c>
      <c r="C570" s="6">
        <v>4567650</v>
      </c>
      <c r="D570" s="6">
        <v>1603780</v>
      </c>
      <c r="E570" s="6" t="s">
        <v>3277</v>
      </c>
    </row>
    <row r="571" spans="2:5" ht="14.25" hidden="1" customHeight="1">
      <c r="B571" s="6" t="s">
        <v>1836</v>
      </c>
      <c r="C571" s="6">
        <v>4567650</v>
      </c>
      <c r="D571" s="6">
        <v>1603780</v>
      </c>
      <c r="E571" s="6" t="s">
        <v>3277</v>
      </c>
    </row>
    <row r="572" spans="2:5" ht="14.25" hidden="1" customHeight="1">
      <c r="B572" s="6" t="s">
        <v>1836</v>
      </c>
      <c r="C572" s="6">
        <v>4567650</v>
      </c>
      <c r="D572" s="6">
        <v>1603780</v>
      </c>
      <c r="E572" s="6" t="s">
        <v>3277</v>
      </c>
    </row>
    <row r="573" spans="2:5" ht="14.25" hidden="1" customHeight="1">
      <c r="B573" s="6" t="s">
        <v>1836</v>
      </c>
      <c r="C573" s="6">
        <v>4567650</v>
      </c>
      <c r="D573" s="6">
        <v>1603780</v>
      </c>
      <c r="E573" s="6" t="s">
        <v>3277</v>
      </c>
    </row>
    <row r="574" spans="2:5" ht="14.25" hidden="1" customHeight="1">
      <c r="B574" s="6" t="s">
        <v>1854</v>
      </c>
      <c r="C574" s="6">
        <v>4562020</v>
      </c>
      <c r="D574" s="6">
        <v>1632500</v>
      </c>
      <c r="E574" s="6" t="s">
        <v>3277</v>
      </c>
    </row>
    <row r="575" spans="2:5" ht="14.25" hidden="1" customHeight="1">
      <c r="B575" s="6" t="s">
        <v>1435</v>
      </c>
      <c r="C575" s="6">
        <v>4868640</v>
      </c>
      <c r="D575" s="6">
        <v>2778470</v>
      </c>
      <c r="E575" s="6" t="s">
        <v>3277</v>
      </c>
    </row>
    <row r="576" spans="2:5" ht="14.25" hidden="1" customHeight="1">
      <c r="B576" s="6" t="s">
        <v>1435</v>
      </c>
      <c r="C576" s="6">
        <v>4868170</v>
      </c>
      <c r="D576" s="6">
        <v>2776480</v>
      </c>
      <c r="E576" s="6" t="s">
        <v>3277</v>
      </c>
    </row>
    <row r="577" spans="2:5" ht="14.25" hidden="1" customHeight="1">
      <c r="B577" s="6" t="s">
        <v>1894</v>
      </c>
      <c r="C577" s="6">
        <v>4676220</v>
      </c>
      <c r="D577" s="6">
        <v>2120830</v>
      </c>
      <c r="E577" s="6" t="s">
        <v>3277</v>
      </c>
    </row>
    <row r="578" spans="2:5" ht="14.25" hidden="1" customHeight="1">
      <c r="B578" s="6" t="s">
        <v>1884</v>
      </c>
      <c r="C578" s="6">
        <v>4699760</v>
      </c>
      <c r="D578" s="6">
        <v>2143960</v>
      </c>
      <c r="E578" s="6" t="s">
        <v>3277</v>
      </c>
    </row>
    <row r="579" spans="2:5" ht="14.25" hidden="1" customHeight="1">
      <c r="B579" s="6" t="s">
        <v>954</v>
      </c>
      <c r="C579" s="6">
        <v>4549100</v>
      </c>
      <c r="D579" s="6">
        <v>2454110</v>
      </c>
      <c r="E579" s="6" t="s">
        <v>3277</v>
      </c>
    </row>
    <row r="580" spans="2:5" ht="14.25" hidden="1" customHeight="1">
      <c r="B580" s="6" t="s">
        <v>1889</v>
      </c>
      <c r="C580" s="6">
        <v>4672200</v>
      </c>
      <c r="D580" s="6">
        <v>2109170</v>
      </c>
      <c r="E580" s="6" t="s">
        <v>3277</v>
      </c>
    </row>
    <row r="581" spans="2:5" ht="14.25" hidden="1" customHeight="1">
      <c r="B581" s="6" t="s">
        <v>2524</v>
      </c>
      <c r="C581" s="6">
        <v>4863610</v>
      </c>
      <c r="D581" s="6">
        <v>2774690</v>
      </c>
      <c r="E581" s="6" t="s">
        <v>3277</v>
      </c>
    </row>
    <row r="582" spans="2:5" ht="14.25" hidden="1" customHeight="1">
      <c r="B582" s="6" t="s">
        <v>1612</v>
      </c>
      <c r="C582" s="6">
        <v>4369600</v>
      </c>
      <c r="D582" s="6">
        <v>1740480</v>
      </c>
      <c r="E582" s="6" t="s">
        <v>3277</v>
      </c>
    </row>
    <row r="583" spans="2:5" ht="14.25" hidden="1" customHeight="1">
      <c r="B583" s="6" t="s">
        <v>1549</v>
      </c>
      <c r="C583" s="6">
        <v>4383480</v>
      </c>
      <c r="D583" s="6">
        <v>1763260</v>
      </c>
      <c r="E583" s="6" t="s">
        <v>3277</v>
      </c>
    </row>
    <row r="584" spans="2:5" ht="14.25" hidden="1" customHeight="1">
      <c r="B584" s="6" t="s">
        <v>1549</v>
      </c>
      <c r="C584" s="6">
        <v>4374810</v>
      </c>
      <c r="D584" s="6">
        <v>1739690</v>
      </c>
      <c r="E584" s="6" t="s">
        <v>3277</v>
      </c>
    </row>
    <row r="585" spans="2:5" ht="14.25" hidden="1" customHeight="1">
      <c r="B585" s="6" t="s">
        <v>1549</v>
      </c>
      <c r="C585" s="6">
        <v>4374810</v>
      </c>
      <c r="D585" s="6">
        <v>1739690</v>
      </c>
      <c r="E585" s="6" t="s">
        <v>3277</v>
      </c>
    </row>
    <row r="586" spans="2:5" ht="14.25" hidden="1" customHeight="1">
      <c r="B586" s="6" t="s">
        <v>2525</v>
      </c>
      <c r="C586" s="6">
        <v>4868330</v>
      </c>
      <c r="D586" s="6">
        <v>2799360</v>
      </c>
      <c r="E586" s="6" t="s">
        <v>3277</v>
      </c>
    </row>
    <row r="587" spans="2:5" ht="14.25" hidden="1" customHeight="1">
      <c r="B587" s="6" t="s">
        <v>1839</v>
      </c>
      <c r="C587" s="6">
        <v>4590000</v>
      </c>
      <c r="D587" s="6">
        <v>1694070</v>
      </c>
      <c r="E587" s="6" t="s">
        <v>3277</v>
      </c>
    </row>
    <row r="588" spans="2:5" ht="14.25" hidden="1" customHeight="1">
      <c r="B588" s="6" t="s">
        <v>1823</v>
      </c>
      <c r="C588" s="6">
        <v>4567650</v>
      </c>
      <c r="D588" s="6">
        <v>1603780</v>
      </c>
      <c r="E588" s="6" t="s">
        <v>3277</v>
      </c>
    </row>
    <row r="589" spans="2:5" ht="14.25" hidden="1" customHeight="1">
      <c r="B589" s="6" t="s">
        <v>1823</v>
      </c>
      <c r="C589" s="6">
        <v>4567650</v>
      </c>
      <c r="D589" s="6">
        <v>1603780</v>
      </c>
      <c r="E589" s="6" t="s">
        <v>3277</v>
      </c>
    </row>
    <row r="590" spans="2:5" ht="14.25" hidden="1" customHeight="1">
      <c r="B590" s="6" t="s">
        <v>1823</v>
      </c>
      <c r="C590" s="6">
        <v>4567650</v>
      </c>
      <c r="D590" s="6">
        <v>1603780</v>
      </c>
      <c r="E590" s="6" t="s">
        <v>3277</v>
      </c>
    </row>
    <row r="591" spans="2:5" ht="14.25" hidden="1" customHeight="1">
      <c r="B591" s="6" t="s">
        <v>1859</v>
      </c>
      <c r="C591" s="6">
        <v>4562020</v>
      </c>
      <c r="D591" s="6">
        <v>1630280</v>
      </c>
      <c r="E591" s="6" t="s">
        <v>3277</v>
      </c>
    </row>
    <row r="592" spans="2:5" ht="14.25" hidden="1" customHeight="1">
      <c r="B592" s="6" t="s">
        <v>1859</v>
      </c>
      <c r="C592" s="6">
        <v>4578680</v>
      </c>
      <c r="D592" s="6">
        <v>1622830</v>
      </c>
      <c r="E592" s="6" t="s">
        <v>3277</v>
      </c>
    </row>
    <row r="593" spans="2:5" ht="14.25" hidden="1" customHeight="1">
      <c r="B593" s="6" t="s">
        <v>1861</v>
      </c>
      <c r="C593" s="6">
        <v>4571670</v>
      </c>
      <c r="D593" s="6">
        <v>1603790</v>
      </c>
      <c r="E593" s="6" t="s">
        <v>3277</v>
      </c>
    </row>
    <row r="594" spans="2:5" ht="14.25" hidden="1" customHeight="1">
      <c r="B594" s="6" t="s">
        <v>1843</v>
      </c>
      <c r="C594" s="6">
        <v>4567650</v>
      </c>
      <c r="D594" s="6">
        <v>1603780</v>
      </c>
      <c r="E594" s="6" t="s">
        <v>3277</v>
      </c>
    </row>
    <row r="595" spans="2:5" ht="14.25" hidden="1" customHeight="1">
      <c r="B595" s="6" t="s">
        <v>1826</v>
      </c>
      <c r="C595" s="6">
        <v>4631970</v>
      </c>
      <c r="D595" s="6">
        <v>1612090</v>
      </c>
      <c r="E595" s="6" t="s">
        <v>3277</v>
      </c>
    </row>
    <row r="596" spans="2:5" ht="14.25" hidden="1" customHeight="1">
      <c r="B596" s="6" t="s">
        <v>1826</v>
      </c>
      <c r="C596" s="6">
        <v>4631970</v>
      </c>
      <c r="D596" s="6">
        <v>1612090</v>
      </c>
      <c r="E596" s="6" t="s">
        <v>3277</v>
      </c>
    </row>
    <row r="597" spans="2:5" ht="14.25" hidden="1" customHeight="1">
      <c r="B597" s="6" t="s">
        <v>1826</v>
      </c>
      <c r="C597" s="6">
        <v>4610770</v>
      </c>
      <c r="D597" s="6">
        <v>1613950</v>
      </c>
      <c r="E597" s="6" t="s">
        <v>3277</v>
      </c>
    </row>
    <row r="598" spans="2:5" ht="14.25" hidden="1" customHeight="1">
      <c r="B598" s="6" t="s">
        <v>1832</v>
      </c>
      <c r="C598" s="6">
        <v>4603100</v>
      </c>
      <c r="D598" s="6">
        <v>1613120</v>
      </c>
      <c r="E598" s="6" t="s">
        <v>3277</v>
      </c>
    </row>
    <row r="599" spans="2:5" ht="14.25" hidden="1" customHeight="1">
      <c r="B599" s="6" t="s">
        <v>1857</v>
      </c>
      <c r="C599" s="6">
        <v>4593100</v>
      </c>
      <c r="D599" s="6">
        <v>1678230</v>
      </c>
      <c r="E599" s="6" t="s">
        <v>3277</v>
      </c>
    </row>
    <row r="600" spans="2:5" ht="14.25" hidden="1" customHeight="1">
      <c r="B600" s="6" t="s">
        <v>1863</v>
      </c>
      <c r="C600" s="6">
        <v>4631970</v>
      </c>
      <c r="D600" s="6">
        <v>1612090</v>
      </c>
      <c r="E600" s="6" t="s">
        <v>3277</v>
      </c>
    </row>
    <row r="601" spans="2:5" ht="14.25" hidden="1" customHeight="1">
      <c r="B601" s="6" t="s">
        <v>1988</v>
      </c>
      <c r="C601" s="6">
        <v>4753410</v>
      </c>
      <c r="D601" s="6">
        <v>2047880</v>
      </c>
      <c r="E601" s="6" t="s">
        <v>3277</v>
      </c>
    </row>
    <row r="602" spans="2:5" ht="14.25" hidden="1" customHeight="1">
      <c r="B602" s="6" t="s">
        <v>1185</v>
      </c>
      <c r="C602" s="6">
        <v>5080090</v>
      </c>
      <c r="D602" s="6">
        <v>2852640</v>
      </c>
      <c r="E602" s="6" t="s">
        <v>3277</v>
      </c>
    </row>
    <row r="603" spans="2:5" ht="14.25" hidden="1" customHeight="1">
      <c r="B603" s="6" t="s">
        <v>1185</v>
      </c>
      <c r="C603" s="6">
        <v>5080090</v>
      </c>
      <c r="D603" s="6">
        <v>2852640</v>
      </c>
      <c r="E603" s="6" t="s">
        <v>3277</v>
      </c>
    </row>
    <row r="604" spans="2:5" ht="14.25" hidden="1" customHeight="1">
      <c r="B604" s="6" t="s">
        <v>1185</v>
      </c>
      <c r="C604" s="6">
        <v>5080090</v>
      </c>
      <c r="D604" s="6">
        <v>2852640</v>
      </c>
      <c r="E604" s="6" t="s">
        <v>3277</v>
      </c>
    </row>
    <row r="605" spans="2:5" ht="14.25" hidden="1" customHeight="1">
      <c r="B605" s="6" t="s">
        <v>1499</v>
      </c>
      <c r="C605" s="6">
        <v>4429920</v>
      </c>
      <c r="D605" s="6">
        <v>1823150</v>
      </c>
      <c r="E605" s="6" t="s">
        <v>3277</v>
      </c>
    </row>
    <row r="606" spans="2:5" ht="14.25" hidden="1" customHeight="1">
      <c r="B606" s="6" t="s">
        <v>1499</v>
      </c>
      <c r="C606" s="6">
        <v>4428770</v>
      </c>
      <c r="D606" s="6">
        <v>1820930</v>
      </c>
      <c r="E606" s="6" t="s">
        <v>3277</v>
      </c>
    </row>
    <row r="607" spans="2:5" ht="14.25" customHeight="1">
      <c r="B607" s="6" t="s">
        <v>1647</v>
      </c>
      <c r="C607" s="6">
        <v>4431960</v>
      </c>
      <c r="D607" s="6">
        <v>1828680</v>
      </c>
      <c r="E607" s="6" t="s">
        <v>1378</v>
      </c>
    </row>
    <row r="608" spans="2:5" ht="14.25" hidden="1" customHeight="1">
      <c r="B608" s="6" t="s">
        <v>1515</v>
      </c>
      <c r="C608" s="6">
        <v>4428730</v>
      </c>
      <c r="D608" s="6">
        <v>1810620</v>
      </c>
      <c r="E608" s="6" t="s">
        <v>3277</v>
      </c>
    </row>
    <row r="609" spans="2:5" ht="14.25" customHeight="1">
      <c r="B609" s="6" t="s">
        <v>1515</v>
      </c>
      <c r="C609" s="6">
        <v>4430690</v>
      </c>
      <c r="D609" s="6">
        <v>1807160</v>
      </c>
      <c r="E609" s="6" t="s">
        <v>1378</v>
      </c>
    </row>
    <row r="610" spans="2:5" ht="14.25" customHeight="1">
      <c r="B610" s="6" t="s">
        <v>1665</v>
      </c>
      <c r="C610" s="6">
        <v>4435890</v>
      </c>
      <c r="D610" s="6">
        <v>1817090</v>
      </c>
      <c r="E610" s="6" t="s">
        <v>1378</v>
      </c>
    </row>
    <row r="611" spans="2:5" ht="14.25" customHeight="1">
      <c r="B611" s="6" t="s">
        <v>1665</v>
      </c>
      <c r="C611" s="6">
        <v>4430610</v>
      </c>
      <c r="D611" s="6">
        <v>1809120</v>
      </c>
      <c r="E611" s="6" t="s">
        <v>1378</v>
      </c>
    </row>
    <row r="612" spans="2:5" ht="14.25" hidden="1" customHeight="1">
      <c r="B612" s="6" t="s">
        <v>1713</v>
      </c>
      <c r="C612" s="6">
        <v>4542650</v>
      </c>
      <c r="D612" s="6">
        <v>1719130</v>
      </c>
      <c r="E612" s="6" t="s">
        <v>3277</v>
      </c>
    </row>
    <row r="613" spans="2:5" ht="14.25" hidden="1" customHeight="1">
      <c r="B613" s="6" t="s">
        <v>1281</v>
      </c>
      <c r="C613" s="6">
        <v>5080090</v>
      </c>
      <c r="D613" s="6">
        <v>2852640</v>
      </c>
      <c r="E613" s="6" t="s">
        <v>3277</v>
      </c>
    </row>
    <row r="614" spans="2:5" ht="14.25" hidden="1" customHeight="1">
      <c r="B614" s="6" t="s">
        <v>1281</v>
      </c>
      <c r="C614" s="6">
        <v>5080090</v>
      </c>
      <c r="D614" s="6">
        <v>2852640</v>
      </c>
      <c r="E614" s="6" t="s">
        <v>3277</v>
      </c>
    </row>
    <row r="615" spans="2:5" ht="14.25" hidden="1" customHeight="1">
      <c r="B615" s="6" t="s">
        <v>1281</v>
      </c>
      <c r="C615" s="6">
        <v>5080090</v>
      </c>
      <c r="D615" s="6">
        <v>2852640</v>
      </c>
      <c r="E615" s="6" t="s">
        <v>3277</v>
      </c>
    </row>
    <row r="616" spans="2:5" ht="14.25" hidden="1" customHeight="1">
      <c r="B616" s="6" t="s">
        <v>1194</v>
      </c>
      <c r="C616" s="6">
        <v>5080090</v>
      </c>
      <c r="D616" s="6">
        <v>2852640</v>
      </c>
      <c r="E616" s="6" t="s">
        <v>3277</v>
      </c>
    </row>
    <row r="617" spans="2:5" ht="14.25" hidden="1" customHeight="1">
      <c r="B617" s="6" t="s">
        <v>1194</v>
      </c>
      <c r="C617" s="6">
        <v>5080090</v>
      </c>
      <c r="D617" s="6">
        <v>2852640</v>
      </c>
      <c r="E617" s="6" t="s">
        <v>3277</v>
      </c>
    </row>
    <row r="618" spans="2:5" ht="14.25" hidden="1" customHeight="1">
      <c r="B618" s="6" t="s">
        <v>1301</v>
      </c>
      <c r="C618" s="6">
        <v>5017960</v>
      </c>
      <c r="D618" s="6">
        <v>2832560</v>
      </c>
      <c r="E618" s="6" t="s">
        <v>3277</v>
      </c>
    </row>
    <row r="619" spans="2:5" ht="14.25" hidden="1" customHeight="1">
      <c r="B619" s="6" t="s">
        <v>1316</v>
      </c>
      <c r="C619" s="6">
        <v>5061020</v>
      </c>
      <c r="D619" s="6">
        <v>2859160</v>
      </c>
      <c r="E619" s="6" t="s">
        <v>3277</v>
      </c>
    </row>
    <row r="620" spans="2:5" ht="14.25" hidden="1" customHeight="1">
      <c r="B620" s="6" t="s">
        <v>1316</v>
      </c>
      <c r="C620" s="6">
        <v>5061020</v>
      </c>
      <c r="D620" s="6">
        <v>2859160</v>
      </c>
      <c r="E620" s="6" t="s">
        <v>3277</v>
      </c>
    </row>
    <row r="621" spans="2:5" ht="14.25" hidden="1" customHeight="1">
      <c r="B621" s="6" t="s">
        <v>1316</v>
      </c>
      <c r="C621" s="6">
        <v>5061020</v>
      </c>
      <c r="D621" s="6">
        <v>2859160</v>
      </c>
      <c r="E621" s="6" t="s">
        <v>3277</v>
      </c>
    </row>
    <row r="622" spans="2:5" ht="14.25" hidden="1" customHeight="1">
      <c r="B622" s="6" t="s">
        <v>1352</v>
      </c>
      <c r="C622" s="6">
        <v>5061020</v>
      </c>
      <c r="D622" s="6">
        <v>2859160</v>
      </c>
      <c r="E622" s="6" t="s">
        <v>3277</v>
      </c>
    </row>
    <row r="623" spans="2:5" ht="14.25" hidden="1" customHeight="1">
      <c r="B623" s="6" t="s">
        <v>1346</v>
      </c>
      <c r="C623" s="6">
        <v>5070880</v>
      </c>
      <c r="D623" s="6">
        <v>2861380</v>
      </c>
      <c r="E623" s="6" t="s">
        <v>3277</v>
      </c>
    </row>
    <row r="624" spans="2:5" ht="14.25" hidden="1" customHeight="1">
      <c r="B624" s="6" t="s">
        <v>1287</v>
      </c>
      <c r="C624" s="6">
        <v>5061020</v>
      </c>
      <c r="D624" s="6">
        <v>2859160</v>
      </c>
      <c r="E624" s="6" t="s">
        <v>3277</v>
      </c>
    </row>
    <row r="625" spans="2:5" ht="14.25" hidden="1" customHeight="1">
      <c r="B625" s="6" t="s">
        <v>1287</v>
      </c>
      <c r="C625" s="6">
        <v>5061020</v>
      </c>
      <c r="D625" s="6">
        <v>2859160</v>
      </c>
      <c r="E625" s="6" t="s">
        <v>3277</v>
      </c>
    </row>
    <row r="626" spans="2:5" ht="14.25" hidden="1" customHeight="1">
      <c r="B626" s="6" t="s">
        <v>1287</v>
      </c>
      <c r="C626" s="6">
        <v>5061020</v>
      </c>
      <c r="D626" s="6">
        <v>2859160</v>
      </c>
      <c r="E626" s="6" t="s">
        <v>3277</v>
      </c>
    </row>
    <row r="627" spans="2:5" ht="14.25" hidden="1" customHeight="1">
      <c r="B627" s="6" t="s">
        <v>1188</v>
      </c>
      <c r="C627" s="6">
        <v>5061020</v>
      </c>
      <c r="D627" s="6">
        <v>2859160</v>
      </c>
      <c r="E627" s="6" t="s">
        <v>3277</v>
      </c>
    </row>
    <row r="628" spans="2:5" ht="14.25" hidden="1" customHeight="1">
      <c r="B628" s="6" t="s">
        <v>1188</v>
      </c>
      <c r="C628" s="6">
        <v>5061020</v>
      </c>
      <c r="D628" s="6">
        <v>2859160</v>
      </c>
      <c r="E628" s="6" t="s">
        <v>3277</v>
      </c>
    </row>
    <row r="629" spans="2:5" ht="14.25" hidden="1" customHeight="1">
      <c r="B629" s="6" t="s">
        <v>1188</v>
      </c>
      <c r="C629" s="6">
        <v>5061020</v>
      </c>
      <c r="D629" s="6">
        <v>2859160</v>
      </c>
      <c r="E629" s="6" t="s">
        <v>3277</v>
      </c>
    </row>
    <row r="630" spans="2:5" ht="14.25" hidden="1" customHeight="1">
      <c r="B630" s="6" t="s">
        <v>1204</v>
      </c>
      <c r="C630" s="6">
        <v>5061020</v>
      </c>
      <c r="D630" s="6">
        <v>2859160</v>
      </c>
      <c r="E630" s="6" t="s">
        <v>3277</v>
      </c>
    </row>
    <row r="631" spans="2:5" ht="14.25" hidden="1" customHeight="1">
      <c r="B631" s="6" t="s">
        <v>547</v>
      </c>
      <c r="C631" s="6">
        <v>4487270</v>
      </c>
      <c r="D631" s="6">
        <v>1895950</v>
      </c>
      <c r="E631" s="6" t="s">
        <v>3277</v>
      </c>
    </row>
    <row r="632" spans="2:5" ht="14.25" hidden="1" customHeight="1">
      <c r="B632" s="6" t="s">
        <v>579</v>
      </c>
      <c r="C632" s="6">
        <v>4488980</v>
      </c>
      <c r="D632" s="6">
        <v>1891290</v>
      </c>
      <c r="E632" s="6" t="s">
        <v>3277</v>
      </c>
    </row>
    <row r="633" spans="2:5" ht="14.25" hidden="1" customHeight="1">
      <c r="B633" s="6" t="s">
        <v>579</v>
      </c>
      <c r="C633" s="6">
        <v>4487270</v>
      </c>
      <c r="D633" s="6">
        <v>1895950</v>
      </c>
      <c r="E633" s="6" t="s">
        <v>3277</v>
      </c>
    </row>
    <row r="634" spans="2:5" ht="14.25" hidden="1" customHeight="1">
      <c r="B634" s="6" t="s">
        <v>1106</v>
      </c>
      <c r="C634" s="6">
        <v>4658330</v>
      </c>
      <c r="D634" s="6">
        <v>2575380</v>
      </c>
      <c r="E634" s="6" t="s">
        <v>3277</v>
      </c>
    </row>
    <row r="635" spans="2:5" ht="14.25" customHeight="1">
      <c r="B635" s="6" t="s">
        <v>356</v>
      </c>
      <c r="C635" s="6">
        <v>4860470</v>
      </c>
      <c r="D635" s="6">
        <v>2519260</v>
      </c>
      <c r="E635" s="6" t="s">
        <v>1378</v>
      </c>
    </row>
    <row r="636" spans="2:5" ht="14.25" hidden="1" customHeight="1">
      <c r="B636" s="6" t="s">
        <v>1376</v>
      </c>
      <c r="C636" s="6">
        <v>4886240</v>
      </c>
      <c r="D636" s="6">
        <v>2762330</v>
      </c>
      <c r="E636" s="6" t="s">
        <v>3277</v>
      </c>
    </row>
    <row r="637" spans="2:5" ht="14.25" hidden="1" customHeight="1">
      <c r="B637" s="6" t="s">
        <v>1376</v>
      </c>
      <c r="C637" s="6">
        <v>4887200</v>
      </c>
      <c r="D637" s="6">
        <v>2772950</v>
      </c>
      <c r="E637" s="6" t="s">
        <v>3277</v>
      </c>
    </row>
    <row r="638" spans="2:5" ht="14.25" hidden="1" customHeight="1">
      <c r="B638" s="6" t="s">
        <v>1376</v>
      </c>
      <c r="C638" s="6">
        <v>4887230</v>
      </c>
      <c r="D638" s="6">
        <v>2756500</v>
      </c>
      <c r="E638" s="6" t="s">
        <v>3277</v>
      </c>
    </row>
    <row r="639" spans="2:5" ht="14.25" customHeight="1">
      <c r="B639" s="6" t="s">
        <v>256</v>
      </c>
      <c r="C639" s="6">
        <v>4860820</v>
      </c>
      <c r="D639" s="6">
        <v>2417060</v>
      </c>
      <c r="E639" s="6" t="s">
        <v>1378</v>
      </c>
    </row>
    <row r="640" spans="2:5" ht="14.25" customHeight="1">
      <c r="B640" s="6" t="s">
        <v>256</v>
      </c>
      <c r="C640" s="6">
        <v>4861730</v>
      </c>
      <c r="D640" s="6">
        <v>2419720</v>
      </c>
      <c r="E640" s="6" t="s">
        <v>1378</v>
      </c>
    </row>
    <row r="641" spans="2:5" ht="14.25" customHeight="1">
      <c r="B641" s="6" t="s">
        <v>256</v>
      </c>
      <c r="C641" s="6">
        <v>4860820</v>
      </c>
      <c r="D641" s="6">
        <v>2417060</v>
      </c>
      <c r="E641" s="6" t="s">
        <v>1378</v>
      </c>
    </row>
    <row r="642" spans="2:5" ht="14.25" customHeight="1">
      <c r="B642" s="6" t="s">
        <v>363</v>
      </c>
      <c r="C642" s="6">
        <v>4867570</v>
      </c>
      <c r="D642" s="6">
        <v>2431480</v>
      </c>
      <c r="E642" s="6" t="s">
        <v>1378</v>
      </c>
    </row>
    <row r="643" spans="2:5" ht="14.25" hidden="1" customHeight="1">
      <c r="B643" s="6" t="s">
        <v>2035</v>
      </c>
      <c r="C643" s="6">
        <v>4633920</v>
      </c>
      <c r="D643" s="6">
        <v>1991480</v>
      </c>
      <c r="E643" s="6" t="s">
        <v>3277</v>
      </c>
    </row>
    <row r="644" spans="2:5" ht="14.25" hidden="1" customHeight="1">
      <c r="B644" s="6" t="s">
        <v>544</v>
      </c>
      <c r="C644" s="6">
        <v>4629760</v>
      </c>
      <c r="D644" s="6">
        <v>1681950</v>
      </c>
      <c r="E644" s="6" t="s">
        <v>3277</v>
      </c>
    </row>
    <row r="645" spans="2:5" ht="14.25" hidden="1" customHeight="1">
      <c r="B645" s="6" t="s">
        <v>544</v>
      </c>
      <c r="C645" s="6">
        <v>4633770</v>
      </c>
      <c r="D645" s="6">
        <v>1681950</v>
      </c>
      <c r="E645" s="6" t="s">
        <v>3277</v>
      </c>
    </row>
    <row r="646" spans="2:5" ht="14.25" hidden="1" customHeight="1">
      <c r="B646" s="6" t="s">
        <v>544</v>
      </c>
      <c r="C646" s="6">
        <v>4636010</v>
      </c>
      <c r="D646" s="6">
        <v>1675160</v>
      </c>
      <c r="E646" s="6" t="s">
        <v>3277</v>
      </c>
    </row>
    <row r="647" spans="2:5" ht="14.25" hidden="1" customHeight="1">
      <c r="B647" s="6" t="s">
        <v>274</v>
      </c>
      <c r="C647" s="6">
        <v>4891590</v>
      </c>
      <c r="D647" s="6">
        <v>2425690</v>
      </c>
      <c r="E647" s="6" t="s">
        <v>3277</v>
      </c>
    </row>
    <row r="648" spans="2:5" ht="14.25" hidden="1" customHeight="1">
      <c r="B648" s="6" t="s">
        <v>1585</v>
      </c>
      <c r="C648" s="6">
        <v>4486310</v>
      </c>
      <c r="D648" s="6">
        <v>1690420</v>
      </c>
      <c r="E648" s="6" t="s">
        <v>3277</v>
      </c>
    </row>
    <row r="649" spans="2:5" ht="14.25" hidden="1" customHeight="1">
      <c r="B649" s="6" t="s">
        <v>1715</v>
      </c>
      <c r="C649" s="6">
        <v>4488180</v>
      </c>
      <c r="D649" s="6">
        <v>1688820</v>
      </c>
      <c r="E649" s="6" t="s">
        <v>3277</v>
      </c>
    </row>
    <row r="650" spans="2:5" ht="14.25" hidden="1" customHeight="1">
      <c r="B650" s="6" t="s">
        <v>1659</v>
      </c>
      <c r="C650" s="6">
        <v>4404330</v>
      </c>
      <c r="D650" s="6">
        <v>1811810</v>
      </c>
      <c r="E650" s="6" t="s">
        <v>3277</v>
      </c>
    </row>
    <row r="651" spans="2:5" ht="14.25" hidden="1" customHeight="1">
      <c r="B651" s="6" t="s">
        <v>190</v>
      </c>
      <c r="C651" s="6">
        <v>5124520</v>
      </c>
      <c r="D651" s="6">
        <v>2326540</v>
      </c>
      <c r="E651" s="6" t="s">
        <v>3277</v>
      </c>
    </row>
    <row r="652" spans="2:5" ht="14.25" hidden="1" customHeight="1">
      <c r="B652" s="6" t="s">
        <v>1968</v>
      </c>
      <c r="C652" s="6">
        <v>4744350</v>
      </c>
      <c r="D652" s="6">
        <v>2001740</v>
      </c>
      <c r="E652" s="6" t="s">
        <v>3277</v>
      </c>
    </row>
    <row r="653" spans="2:5" ht="14.25" hidden="1" customHeight="1">
      <c r="B653" s="6" t="s">
        <v>488</v>
      </c>
      <c r="C653" s="6">
        <v>5122860</v>
      </c>
      <c r="D653" s="6">
        <v>2173190</v>
      </c>
      <c r="E653" s="6" t="s">
        <v>3277</v>
      </c>
    </row>
    <row r="654" spans="2:5" ht="14.25" hidden="1" customHeight="1">
      <c r="B654" s="6" t="s">
        <v>494</v>
      </c>
      <c r="C654" s="6">
        <v>5086210</v>
      </c>
      <c r="D654" s="6">
        <v>2192190</v>
      </c>
      <c r="E654" s="6" t="s">
        <v>3277</v>
      </c>
    </row>
    <row r="655" spans="2:5" ht="14.25" hidden="1" customHeight="1">
      <c r="B655" s="6" t="s">
        <v>494</v>
      </c>
      <c r="C655" s="6">
        <v>5084850</v>
      </c>
      <c r="D655" s="6">
        <v>2190410</v>
      </c>
      <c r="E655" s="6" t="s">
        <v>3277</v>
      </c>
    </row>
    <row r="656" spans="2:5" ht="14.25" hidden="1" customHeight="1">
      <c r="B656" s="6" t="s">
        <v>494</v>
      </c>
      <c r="C656" s="6">
        <v>5092930</v>
      </c>
      <c r="D656" s="6">
        <v>2196750</v>
      </c>
      <c r="E656" s="6" t="s">
        <v>3277</v>
      </c>
    </row>
    <row r="657" spans="2:5" ht="14.25" hidden="1" customHeight="1">
      <c r="B657" s="6" t="s">
        <v>521</v>
      </c>
      <c r="C657" s="6">
        <v>5092650</v>
      </c>
      <c r="D657" s="6">
        <v>2202360</v>
      </c>
      <c r="E657" s="6" t="s">
        <v>3277</v>
      </c>
    </row>
    <row r="658" spans="2:5" ht="14.25" customHeight="1">
      <c r="B658" s="6" t="s">
        <v>1077</v>
      </c>
      <c r="C658" s="6">
        <v>4631610</v>
      </c>
      <c r="D658" s="6">
        <v>2443620</v>
      </c>
      <c r="E658" s="6" t="s">
        <v>1378</v>
      </c>
    </row>
    <row r="659" spans="2:5" ht="14.25" customHeight="1">
      <c r="B659" s="6" t="s">
        <v>1627</v>
      </c>
      <c r="C659" s="6">
        <v>4427230</v>
      </c>
      <c r="D659" s="6">
        <v>1852160</v>
      </c>
      <c r="E659" s="6" t="s">
        <v>1378</v>
      </c>
    </row>
    <row r="660" spans="2:5" ht="14.25" customHeight="1">
      <c r="B660" s="6" t="s">
        <v>1098</v>
      </c>
      <c r="C660" s="6">
        <v>4655100</v>
      </c>
      <c r="D660" s="6">
        <v>2449360</v>
      </c>
      <c r="E660" s="6" t="s">
        <v>1378</v>
      </c>
    </row>
    <row r="661" spans="2:5" ht="14.25" hidden="1" customHeight="1">
      <c r="B661" s="6" t="s">
        <v>1898</v>
      </c>
      <c r="C661" s="6">
        <v>4981770</v>
      </c>
      <c r="D661" s="6">
        <v>2368170</v>
      </c>
      <c r="E661" s="6" t="s">
        <v>3277</v>
      </c>
    </row>
    <row r="662" spans="2:5" ht="14.25" hidden="1" customHeight="1">
      <c r="B662" s="6" t="s">
        <v>711</v>
      </c>
      <c r="C662" s="6">
        <v>4932600</v>
      </c>
      <c r="D662" s="6">
        <v>2714690</v>
      </c>
      <c r="E662" s="6" t="s">
        <v>3277</v>
      </c>
    </row>
    <row r="663" spans="2:5" ht="14.25" hidden="1" customHeight="1">
      <c r="B663" s="6" t="s">
        <v>711</v>
      </c>
      <c r="C663" s="6">
        <v>4937100</v>
      </c>
      <c r="D663" s="6">
        <v>2725560</v>
      </c>
      <c r="E663" s="6" t="s">
        <v>3277</v>
      </c>
    </row>
    <row r="664" spans="2:5" ht="14.25" customHeight="1">
      <c r="B664" s="6" t="s">
        <v>232</v>
      </c>
      <c r="C664" s="6">
        <v>4857580</v>
      </c>
      <c r="D664" s="6">
        <v>2468160</v>
      </c>
      <c r="E664" s="6" t="s">
        <v>1378</v>
      </c>
    </row>
    <row r="665" spans="2:5" ht="14.25" hidden="1" customHeight="1">
      <c r="B665" s="6" t="s">
        <v>232</v>
      </c>
      <c r="C665" s="6">
        <v>4894660</v>
      </c>
      <c r="D665" s="6">
        <v>2504100</v>
      </c>
      <c r="E665" s="6" t="s">
        <v>3277</v>
      </c>
    </row>
    <row r="666" spans="2:5" ht="14.25" hidden="1" customHeight="1">
      <c r="B666" s="6" t="s">
        <v>232</v>
      </c>
      <c r="C666" s="6">
        <v>4895200</v>
      </c>
      <c r="D666" s="6">
        <v>2500950</v>
      </c>
      <c r="E666" s="6" t="s">
        <v>3277</v>
      </c>
    </row>
    <row r="667" spans="2:5" ht="14.25" hidden="1" customHeight="1">
      <c r="B667" s="6" t="s">
        <v>82</v>
      </c>
      <c r="C667" s="6">
        <v>4589960</v>
      </c>
      <c r="D667" s="6">
        <v>2442740</v>
      </c>
      <c r="E667" s="6" t="s">
        <v>3277</v>
      </c>
    </row>
    <row r="668" spans="2:5" ht="14.25" hidden="1" customHeight="1">
      <c r="B668" s="6" t="s">
        <v>140</v>
      </c>
      <c r="C668" s="6">
        <v>4590430</v>
      </c>
      <c r="D668" s="6">
        <v>2439540</v>
      </c>
      <c r="E668" s="6" t="s">
        <v>3277</v>
      </c>
    </row>
    <row r="669" spans="2:5" ht="14.25" hidden="1" customHeight="1">
      <c r="B669" s="6" t="s">
        <v>244</v>
      </c>
      <c r="C669" s="6">
        <v>4893060</v>
      </c>
      <c r="D669" s="6">
        <v>2470160</v>
      </c>
      <c r="E669" s="6" t="s">
        <v>3277</v>
      </c>
    </row>
    <row r="670" spans="2:5" ht="14.25" customHeight="1">
      <c r="B670" s="6" t="s">
        <v>244</v>
      </c>
      <c r="C670" s="6">
        <v>4885410</v>
      </c>
      <c r="D670" s="6">
        <v>2472830</v>
      </c>
      <c r="E670" s="6" t="s">
        <v>1378</v>
      </c>
    </row>
    <row r="671" spans="2:5" ht="14.25" hidden="1" customHeight="1">
      <c r="B671" s="6" t="s">
        <v>244</v>
      </c>
      <c r="C671" s="6">
        <v>4904350</v>
      </c>
      <c r="D671" s="6">
        <v>2472540</v>
      </c>
      <c r="E671" s="6" t="s">
        <v>3277</v>
      </c>
    </row>
    <row r="672" spans="2:5" ht="14.25" hidden="1" customHeight="1">
      <c r="B672" s="6" t="s">
        <v>674</v>
      </c>
      <c r="C672" s="6">
        <v>4949320</v>
      </c>
      <c r="D672" s="6">
        <v>2705310</v>
      </c>
      <c r="E672" s="6" t="s">
        <v>3277</v>
      </c>
    </row>
    <row r="673" spans="2:5" ht="14.25" hidden="1" customHeight="1">
      <c r="B673" s="6" t="s">
        <v>674</v>
      </c>
      <c r="C673" s="6">
        <v>4949320</v>
      </c>
      <c r="D673" s="6">
        <v>2705310</v>
      </c>
      <c r="E673" s="6" t="s">
        <v>3277</v>
      </c>
    </row>
    <row r="674" spans="2:5" ht="14.25" hidden="1" customHeight="1">
      <c r="B674" s="6" t="s">
        <v>228</v>
      </c>
      <c r="C674" s="6">
        <v>4732770</v>
      </c>
      <c r="D674" s="6">
        <v>2715420</v>
      </c>
      <c r="E674" s="6" t="s">
        <v>3277</v>
      </c>
    </row>
    <row r="675" spans="2:5" ht="14.25" customHeight="1">
      <c r="B675" s="6" t="s">
        <v>239</v>
      </c>
      <c r="C675" s="6">
        <v>4874720</v>
      </c>
      <c r="D675" s="6">
        <v>2378320</v>
      </c>
      <c r="E675" s="6" t="s">
        <v>1378</v>
      </c>
    </row>
    <row r="676" spans="2:5" ht="14.25" hidden="1" customHeight="1">
      <c r="B676" s="6" t="s">
        <v>369</v>
      </c>
      <c r="C676" s="6">
        <v>4748350</v>
      </c>
      <c r="D676" s="6">
        <v>2702690</v>
      </c>
      <c r="E676" s="6" t="s">
        <v>3277</v>
      </c>
    </row>
    <row r="677" spans="2:5" ht="14.25" customHeight="1">
      <c r="B677" s="6" t="s">
        <v>219</v>
      </c>
      <c r="C677" s="6">
        <v>4857730</v>
      </c>
      <c r="D677" s="6">
        <v>2502650</v>
      </c>
      <c r="E677" s="6" t="s">
        <v>1378</v>
      </c>
    </row>
    <row r="678" spans="2:5" ht="14.25" customHeight="1">
      <c r="B678" s="6" t="s">
        <v>219</v>
      </c>
      <c r="C678" s="6">
        <v>4865220</v>
      </c>
      <c r="D678" s="6">
        <v>2502620</v>
      </c>
      <c r="E678" s="6" t="s">
        <v>1378</v>
      </c>
    </row>
    <row r="679" spans="2:5" ht="14.25" customHeight="1">
      <c r="B679" s="6" t="s">
        <v>219</v>
      </c>
      <c r="C679" s="6">
        <v>4849780</v>
      </c>
      <c r="D679" s="6">
        <v>2487770</v>
      </c>
      <c r="E679" s="6" t="s">
        <v>1378</v>
      </c>
    </row>
    <row r="680" spans="2:5" ht="14.25" customHeight="1">
      <c r="B680" s="6" t="s">
        <v>206</v>
      </c>
      <c r="C680" s="6">
        <v>4860270</v>
      </c>
      <c r="D680" s="6">
        <v>2496630</v>
      </c>
      <c r="E680" s="6" t="s">
        <v>1378</v>
      </c>
    </row>
    <row r="681" spans="2:5" ht="14.25" customHeight="1">
      <c r="B681" s="6" t="s">
        <v>206</v>
      </c>
      <c r="C681" s="6">
        <v>4855910</v>
      </c>
      <c r="D681" s="6">
        <v>2502710</v>
      </c>
      <c r="E681" s="6" t="s">
        <v>1378</v>
      </c>
    </row>
    <row r="682" spans="2:5" ht="14.25" hidden="1" customHeight="1">
      <c r="B682" s="6" t="s">
        <v>354</v>
      </c>
      <c r="C682" s="6">
        <v>4830270</v>
      </c>
      <c r="D682" s="6">
        <v>2548620</v>
      </c>
      <c r="E682" s="6" t="s">
        <v>3277</v>
      </c>
    </row>
    <row r="683" spans="2:5" ht="14.25" customHeight="1">
      <c r="B683" s="6" t="s">
        <v>265</v>
      </c>
      <c r="C683" s="6">
        <v>4854400</v>
      </c>
      <c r="D683" s="6">
        <v>2489150</v>
      </c>
      <c r="E683" s="6" t="s">
        <v>1378</v>
      </c>
    </row>
    <row r="684" spans="2:5" ht="14.25" customHeight="1">
      <c r="B684" s="6" t="s">
        <v>265</v>
      </c>
      <c r="C684" s="6">
        <v>4852170</v>
      </c>
      <c r="D684" s="6">
        <v>2480300</v>
      </c>
      <c r="E684" s="6" t="s">
        <v>1378</v>
      </c>
    </row>
    <row r="685" spans="2:5" ht="14.25" customHeight="1">
      <c r="B685" s="6" t="s">
        <v>265</v>
      </c>
      <c r="C685" s="6">
        <v>4852390</v>
      </c>
      <c r="D685" s="6">
        <v>2491230</v>
      </c>
      <c r="E685" s="6" t="s">
        <v>1378</v>
      </c>
    </row>
    <row r="686" spans="2:5" ht="14.25" customHeight="1">
      <c r="B686" s="6" t="s">
        <v>208</v>
      </c>
      <c r="C686" s="6">
        <v>4853260</v>
      </c>
      <c r="D686" s="6">
        <v>2496650</v>
      </c>
      <c r="E686" s="6" t="s">
        <v>1378</v>
      </c>
    </row>
    <row r="687" spans="2:5" ht="14.25" customHeight="1">
      <c r="B687" s="6" t="s">
        <v>208</v>
      </c>
      <c r="C687" s="6">
        <v>4850480</v>
      </c>
      <c r="D687" s="6">
        <v>2486980</v>
      </c>
      <c r="E687" s="6" t="s">
        <v>1378</v>
      </c>
    </row>
    <row r="688" spans="2:5" ht="14.25" customHeight="1">
      <c r="B688" s="6" t="s">
        <v>208</v>
      </c>
      <c r="C688" s="6">
        <v>4847460</v>
      </c>
      <c r="D688" s="6">
        <v>2489630</v>
      </c>
      <c r="E688" s="6" t="s">
        <v>1378</v>
      </c>
    </row>
    <row r="689" spans="2:5" ht="14.25" hidden="1" customHeight="1">
      <c r="B689" s="6" t="s">
        <v>267</v>
      </c>
      <c r="C689" s="6">
        <v>4886240</v>
      </c>
      <c r="D689" s="6">
        <v>2481280</v>
      </c>
      <c r="E689" s="6" t="s">
        <v>3277</v>
      </c>
    </row>
    <row r="690" spans="2:5" ht="14.25" hidden="1" customHeight="1">
      <c r="B690" s="6" t="s">
        <v>267</v>
      </c>
      <c r="C690" s="6">
        <v>4893430</v>
      </c>
      <c r="D690" s="6">
        <v>2484060</v>
      </c>
      <c r="E690" s="6" t="s">
        <v>3277</v>
      </c>
    </row>
    <row r="691" spans="2:5" ht="14.25" hidden="1" customHeight="1">
      <c r="B691" s="6" t="s">
        <v>267</v>
      </c>
      <c r="C691" s="6">
        <v>4886240</v>
      </c>
      <c r="D691" s="6">
        <v>2481270</v>
      </c>
      <c r="E691" s="6" t="s">
        <v>3277</v>
      </c>
    </row>
    <row r="692" spans="2:5" ht="14.25" hidden="1" customHeight="1">
      <c r="B692" s="6" t="s">
        <v>225</v>
      </c>
      <c r="C692" s="6">
        <v>4880190</v>
      </c>
      <c r="D692" s="6">
        <v>2493650</v>
      </c>
      <c r="E692" s="6" t="s">
        <v>3277</v>
      </c>
    </row>
    <row r="693" spans="2:5" ht="14.25" hidden="1" customHeight="1">
      <c r="B693" s="6" t="s">
        <v>323</v>
      </c>
      <c r="C693" s="6">
        <v>4885680</v>
      </c>
      <c r="D693" s="6">
        <v>2507230</v>
      </c>
      <c r="E693" s="6" t="s">
        <v>3277</v>
      </c>
    </row>
    <row r="694" spans="2:5" ht="14.25" hidden="1" customHeight="1">
      <c r="B694" s="6" t="s">
        <v>323</v>
      </c>
      <c r="C694" s="6">
        <v>4879740</v>
      </c>
      <c r="D694" s="6">
        <v>2501330</v>
      </c>
      <c r="E694" s="6" t="s">
        <v>3277</v>
      </c>
    </row>
    <row r="695" spans="2:5" ht="14.25" hidden="1" customHeight="1">
      <c r="B695" s="6" t="s">
        <v>307</v>
      </c>
      <c r="C695" s="6">
        <v>4897950</v>
      </c>
      <c r="D695" s="6">
        <v>2549810</v>
      </c>
      <c r="E695" s="6" t="s">
        <v>3277</v>
      </c>
    </row>
    <row r="696" spans="2:5" ht="14.25" customHeight="1">
      <c r="B696" s="6" t="s">
        <v>337</v>
      </c>
      <c r="C696" s="6">
        <v>4847050</v>
      </c>
      <c r="D696" s="6">
        <v>2530120</v>
      </c>
      <c r="E696" s="6" t="s">
        <v>1378</v>
      </c>
    </row>
    <row r="697" spans="2:5" ht="14.25" customHeight="1">
      <c r="B697" s="6" t="s">
        <v>241</v>
      </c>
      <c r="C697" s="6">
        <v>4820460</v>
      </c>
      <c r="D697" s="6">
        <v>2453130</v>
      </c>
      <c r="E697" s="6" t="s">
        <v>1378</v>
      </c>
    </row>
    <row r="698" spans="2:5" ht="14.25" hidden="1" customHeight="1">
      <c r="B698" s="6" t="s">
        <v>236</v>
      </c>
      <c r="C698" s="6">
        <v>4909710</v>
      </c>
      <c r="D698" s="6">
        <v>2496290</v>
      </c>
      <c r="E698" s="6" t="s">
        <v>3277</v>
      </c>
    </row>
    <row r="699" spans="2:5" ht="14.25" hidden="1" customHeight="1">
      <c r="B699" s="6" t="s">
        <v>236</v>
      </c>
      <c r="C699" s="6">
        <v>4904740</v>
      </c>
      <c r="D699" s="6">
        <v>2507280</v>
      </c>
      <c r="E699" s="6" t="s">
        <v>3277</v>
      </c>
    </row>
    <row r="700" spans="2:5" ht="14.25" hidden="1" customHeight="1">
      <c r="B700" s="6" t="s">
        <v>236</v>
      </c>
      <c r="C700" s="6">
        <v>4912590</v>
      </c>
      <c r="D700" s="6">
        <v>2496510</v>
      </c>
      <c r="E700" s="6" t="s">
        <v>3277</v>
      </c>
    </row>
    <row r="701" spans="2:5" ht="14.25" hidden="1" customHeight="1">
      <c r="B701" s="6" t="s">
        <v>316</v>
      </c>
      <c r="C701" s="6">
        <v>4902320</v>
      </c>
      <c r="D701" s="6">
        <v>2511180</v>
      </c>
      <c r="E701" s="6" t="s">
        <v>3277</v>
      </c>
    </row>
    <row r="702" spans="2:5" ht="14.25" hidden="1" customHeight="1">
      <c r="B702" s="6" t="s">
        <v>330</v>
      </c>
      <c r="C702" s="6">
        <v>4847060</v>
      </c>
      <c r="D702" s="6">
        <v>2562630</v>
      </c>
      <c r="E702" s="6" t="s">
        <v>3277</v>
      </c>
    </row>
    <row r="703" spans="2:5" ht="14.25" hidden="1" customHeight="1">
      <c r="B703" s="6" t="s">
        <v>321</v>
      </c>
      <c r="C703" s="6">
        <v>4828180</v>
      </c>
      <c r="D703" s="6">
        <v>2586490</v>
      </c>
      <c r="E703" s="6" t="s">
        <v>3277</v>
      </c>
    </row>
    <row r="704" spans="2:5" ht="14.25" hidden="1" customHeight="1">
      <c r="B704" s="6" t="s">
        <v>342</v>
      </c>
      <c r="C704" s="6">
        <v>4905820</v>
      </c>
      <c r="D704" s="6">
        <v>2431550</v>
      </c>
      <c r="E704" s="6" t="s">
        <v>3277</v>
      </c>
    </row>
    <row r="705" spans="2:5" ht="14.25" hidden="1" customHeight="1">
      <c r="B705" s="6" t="s">
        <v>1129</v>
      </c>
      <c r="C705" s="6">
        <v>4842230</v>
      </c>
      <c r="D705" s="6">
        <v>2194010</v>
      </c>
      <c r="E705" s="6" t="s">
        <v>3277</v>
      </c>
    </row>
    <row r="706" spans="2:5" ht="14.25" customHeight="1">
      <c r="B706" s="6" t="s">
        <v>1373</v>
      </c>
      <c r="C706" s="6">
        <v>4900700</v>
      </c>
      <c r="D706" s="6">
        <v>2706550</v>
      </c>
      <c r="E706" s="6" t="s">
        <v>1378</v>
      </c>
    </row>
    <row r="707" spans="2:5" ht="14.25" hidden="1" customHeight="1">
      <c r="B707" s="6" t="s">
        <v>1373</v>
      </c>
      <c r="C707" s="6">
        <v>4878780</v>
      </c>
      <c r="D707" s="6">
        <v>2707660</v>
      </c>
      <c r="E707" s="6" t="s">
        <v>3277</v>
      </c>
    </row>
    <row r="708" spans="2:5" ht="14.25" hidden="1" customHeight="1">
      <c r="B708" s="6" t="s">
        <v>1423</v>
      </c>
      <c r="C708" s="6">
        <v>4870840</v>
      </c>
      <c r="D708" s="6">
        <v>2720630</v>
      </c>
      <c r="E708" s="6" t="s">
        <v>3277</v>
      </c>
    </row>
    <row r="709" spans="2:5" ht="14.25" hidden="1" customHeight="1">
      <c r="B709" s="6" t="s">
        <v>1120</v>
      </c>
      <c r="C709" s="6">
        <v>4828170</v>
      </c>
      <c r="D709" s="6">
        <v>2087440</v>
      </c>
      <c r="E709" s="6" t="s">
        <v>3277</v>
      </c>
    </row>
    <row r="710" spans="2:5" ht="14.25" hidden="1" customHeight="1">
      <c r="B710" s="6" t="s">
        <v>1145</v>
      </c>
      <c r="C710" s="6">
        <v>4806480</v>
      </c>
      <c r="D710" s="6">
        <v>2027920</v>
      </c>
      <c r="E710" s="6" t="s">
        <v>3277</v>
      </c>
    </row>
    <row r="711" spans="2:5" ht="14.25" hidden="1" customHeight="1">
      <c r="B711" s="6" t="s">
        <v>1442</v>
      </c>
      <c r="C711" s="6">
        <v>4866960</v>
      </c>
      <c r="D711" s="6">
        <v>2740550</v>
      </c>
      <c r="E711" s="6" t="s">
        <v>3277</v>
      </c>
    </row>
    <row r="712" spans="2:5" ht="14.25" hidden="1" customHeight="1">
      <c r="B712" s="6" t="s">
        <v>1367</v>
      </c>
      <c r="C712" s="6">
        <v>4984730</v>
      </c>
      <c r="D712" s="6">
        <v>2780590</v>
      </c>
      <c r="E712" s="6" t="s">
        <v>3277</v>
      </c>
    </row>
    <row r="713" spans="2:5" ht="14.25" hidden="1" customHeight="1">
      <c r="B713" s="6" t="s">
        <v>1367</v>
      </c>
      <c r="C713" s="6">
        <v>4869810</v>
      </c>
      <c r="D713" s="6">
        <v>2728580</v>
      </c>
      <c r="E713" s="6" t="s">
        <v>3277</v>
      </c>
    </row>
    <row r="714" spans="2:5" ht="14.25" hidden="1" customHeight="1">
      <c r="B714" s="6" t="s">
        <v>1367</v>
      </c>
      <c r="C714" s="6">
        <v>4869810</v>
      </c>
      <c r="D714" s="6">
        <v>2728580</v>
      </c>
      <c r="E714" s="6" t="s">
        <v>3277</v>
      </c>
    </row>
    <row r="715" spans="2:5" ht="14.25" hidden="1" customHeight="1">
      <c r="B715" s="6" t="s">
        <v>1123</v>
      </c>
      <c r="C715" s="6">
        <v>4864720</v>
      </c>
      <c r="D715" s="6">
        <v>2063520</v>
      </c>
      <c r="E715" s="6" t="s">
        <v>3277</v>
      </c>
    </row>
    <row r="716" spans="2:5" ht="14.25" hidden="1" customHeight="1">
      <c r="B716" s="6" t="s">
        <v>1140</v>
      </c>
      <c r="C716" s="6">
        <v>4864720</v>
      </c>
      <c r="D716" s="6">
        <v>2063520</v>
      </c>
      <c r="E716" s="6" t="s">
        <v>3277</v>
      </c>
    </row>
    <row r="717" spans="2:5" ht="14.25" hidden="1" customHeight="1">
      <c r="B717" s="6" t="s">
        <v>1126</v>
      </c>
      <c r="C717" s="6">
        <v>4864170</v>
      </c>
      <c r="D717" s="6">
        <v>2079030</v>
      </c>
      <c r="E717" s="6" t="s">
        <v>3277</v>
      </c>
    </row>
    <row r="718" spans="2:5" ht="14.25" hidden="1" customHeight="1">
      <c r="B718" s="6" t="s">
        <v>1148</v>
      </c>
      <c r="C718" s="6">
        <v>4862570</v>
      </c>
      <c r="D718" s="6">
        <v>2095790</v>
      </c>
      <c r="E718" s="6" t="s">
        <v>3277</v>
      </c>
    </row>
    <row r="719" spans="2:5" ht="14.25" hidden="1" customHeight="1">
      <c r="B719" s="6" t="s">
        <v>1143</v>
      </c>
      <c r="C719" s="6">
        <v>4854840</v>
      </c>
      <c r="D719" s="6">
        <v>2114020</v>
      </c>
      <c r="E719" s="6" t="s">
        <v>3277</v>
      </c>
    </row>
    <row r="720" spans="2:5" ht="14.25" hidden="1" customHeight="1">
      <c r="B720" s="6" t="s">
        <v>1419</v>
      </c>
      <c r="C720" s="6">
        <v>4866880</v>
      </c>
      <c r="D720" s="6">
        <v>2666460</v>
      </c>
      <c r="E720" s="6" t="s">
        <v>3277</v>
      </c>
    </row>
    <row r="721" spans="2:5" ht="14.25" hidden="1" customHeight="1">
      <c r="B721" s="6" t="s">
        <v>1132</v>
      </c>
      <c r="C721" s="6">
        <v>4849660</v>
      </c>
      <c r="D721" s="6">
        <v>2068860</v>
      </c>
      <c r="E721" s="6" t="s">
        <v>3277</v>
      </c>
    </row>
    <row r="722" spans="2:5" ht="14.25" hidden="1" customHeight="1">
      <c r="B722" s="6" t="s">
        <v>1392</v>
      </c>
      <c r="C722" s="6">
        <v>4819190</v>
      </c>
      <c r="D722" s="6">
        <v>2610640</v>
      </c>
      <c r="E722" s="6" t="s">
        <v>3277</v>
      </c>
    </row>
    <row r="723" spans="2:5" ht="14.25" hidden="1" customHeight="1">
      <c r="B723" s="6" t="s">
        <v>1388</v>
      </c>
      <c r="C723" s="6">
        <v>4875850</v>
      </c>
      <c r="D723" s="6">
        <v>2720410</v>
      </c>
      <c r="E723" s="6" t="s">
        <v>3277</v>
      </c>
    </row>
    <row r="724" spans="2:5" ht="14.25" hidden="1" customHeight="1">
      <c r="B724" s="6" t="s">
        <v>1414</v>
      </c>
      <c r="C724" s="6">
        <v>4881810</v>
      </c>
      <c r="D724" s="6">
        <v>2588510</v>
      </c>
      <c r="E724" s="6" t="s">
        <v>3277</v>
      </c>
    </row>
    <row r="725" spans="2:5" ht="14.25" hidden="1" customHeight="1">
      <c r="B725" s="6" t="s">
        <v>1398</v>
      </c>
      <c r="C725" s="6">
        <v>4819190</v>
      </c>
      <c r="D725" s="6">
        <v>2610640</v>
      </c>
      <c r="E725" s="6" t="s">
        <v>3277</v>
      </c>
    </row>
    <row r="726" spans="2:5" ht="14.25" hidden="1" customHeight="1">
      <c r="B726" s="6" t="s">
        <v>1398</v>
      </c>
      <c r="C726" s="6">
        <v>4819190</v>
      </c>
      <c r="D726" s="6">
        <v>2610640</v>
      </c>
      <c r="E726" s="6" t="s">
        <v>3277</v>
      </c>
    </row>
    <row r="727" spans="2:5" ht="14.25" hidden="1" customHeight="1">
      <c r="B727" s="6" t="s">
        <v>1426</v>
      </c>
      <c r="C727" s="6">
        <v>4882380</v>
      </c>
      <c r="D727" s="6">
        <v>2632500</v>
      </c>
      <c r="E727" s="6" t="s">
        <v>3277</v>
      </c>
    </row>
    <row r="728" spans="2:5" ht="14.25" hidden="1" customHeight="1">
      <c r="B728" s="6" t="s">
        <v>1429</v>
      </c>
      <c r="C728" s="6">
        <v>4822330</v>
      </c>
      <c r="D728" s="6">
        <v>2666500</v>
      </c>
      <c r="E728" s="6" t="s">
        <v>3277</v>
      </c>
    </row>
    <row r="729" spans="2:5" ht="14.25" hidden="1" customHeight="1">
      <c r="B729" s="6" t="s">
        <v>1383</v>
      </c>
      <c r="C729" s="6">
        <v>4847370</v>
      </c>
      <c r="D729" s="6">
        <v>2641680</v>
      </c>
      <c r="E729" s="6" t="s">
        <v>3277</v>
      </c>
    </row>
    <row r="730" spans="2:5" ht="14.25" hidden="1" customHeight="1">
      <c r="B730" s="6" t="s">
        <v>1383</v>
      </c>
      <c r="C730" s="6">
        <v>4847370</v>
      </c>
      <c r="D730" s="6">
        <v>2641680</v>
      </c>
      <c r="E730" s="6" t="s">
        <v>3277</v>
      </c>
    </row>
    <row r="731" spans="2:5" ht="14.25" hidden="1" customHeight="1">
      <c r="B731" s="6" t="s">
        <v>1383</v>
      </c>
      <c r="C731" s="6">
        <v>4847370</v>
      </c>
      <c r="D731" s="6">
        <v>2641680</v>
      </c>
      <c r="E731" s="6" t="s">
        <v>3277</v>
      </c>
    </row>
    <row r="732" spans="2:5" ht="14.25" customHeight="1">
      <c r="B732" s="6" t="s">
        <v>1395</v>
      </c>
      <c r="C732" s="6">
        <v>4903360</v>
      </c>
      <c r="D732" s="6">
        <v>2787160</v>
      </c>
      <c r="E732" s="6" t="s">
        <v>1378</v>
      </c>
    </row>
    <row r="733" spans="2:5" ht="14.25" customHeight="1">
      <c r="B733" s="6" t="s">
        <v>1395</v>
      </c>
      <c r="C733" s="6">
        <v>4903360</v>
      </c>
      <c r="D733" s="6">
        <v>2787160</v>
      </c>
      <c r="E733" s="6" t="s">
        <v>1378</v>
      </c>
    </row>
    <row r="734" spans="2:5" ht="14.25" hidden="1" customHeight="1">
      <c r="B734" s="6" t="s">
        <v>536</v>
      </c>
      <c r="C734" s="6">
        <v>4629300</v>
      </c>
      <c r="D734" s="6">
        <v>1685950</v>
      </c>
      <c r="E734" s="6" t="s">
        <v>3277</v>
      </c>
    </row>
    <row r="735" spans="2:5" ht="14.25" hidden="1" customHeight="1">
      <c r="B735" s="6" t="s">
        <v>536</v>
      </c>
      <c r="C735" s="6">
        <v>4645330</v>
      </c>
      <c r="D735" s="6">
        <v>1676500</v>
      </c>
      <c r="E735" s="6" t="s">
        <v>3277</v>
      </c>
    </row>
    <row r="736" spans="2:5" ht="14.25" hidden="1" customHeight="1">
      <c r="B736" s="6" t="s">
        <v>1446</v>
      </c>
      <c r="C736" s="6">
        <v>5117950</v>
      </c>
      <c r="D736" s="6">
        <v>1902550</v>
      </c>
      <c r="E736" s="6" t="s">
        <v>3277</v>
      </c>
    </row>
    <row r="737" spans="2:5" ht="14.25" hidden="1" customHeight="1">
      <c r="B737" s="6" t="s">
        <v>1446</v>
      </c>
      <c r="C737" s="6">
        <v>5117980</v>
      </c>
      <c r="D737" s="6">
        <v>1902580</v>
      </c>
      <c r="E737" s="6" t="s">
        <v>3277</v>
      </c>
    </row>
    <row r="738" spans="2:5" ht="14.25" hidden="1" customHeight="1">
      <c r="B738" s="6" t="s">
        <v>1446</v>
      </c>
      <c r="C738" s="6">
        <v>5117980</v>
      </c>
      <c r="D738" s="6">
        <v>1902580</v>
      </c>
      <c r="E738" s="6" t="s">
        <v>3277</v>
      </c>
    </row>
    <row r="739" spans="2:5" ht="14.25" hidden="1" customHeight="1">
      <c r="B739" s="6" t="s">
        <v>1482</v>
      </c>
      <c r="C739" s="6">
        <v>5117980</v>
      </c>
      <c r="D739" s="6">
        <v>1902580</v>
      </c>
      <c r="E739" s="6" t="s">
        <v>3277</v>
      </c>
    </row>
    <row r="740" spans="2:5" ht="14.25" hidden="1" customHeight="1">
      <c r="B740" s="6" t="s">
        <v>614</v>
      </c>
      <c r="C740" s="6">
        <v>4568030</v>
      </c>
      <c r="D740" s="6">
        <v>1759380</v>
      </c>
      <c r="E740" s="6" t="s">
        <v>3277</v>
      </c>
    </row>
    <row r="741" spans="2:5" ht="14.25" hidden="1" customHeight="1">
      <c r="B741" s="6" t="s">
        <v>398</v>
      </c>
      <c r="C741" s="6">
        <v>4725060</v>
      </c>
      <c r="D741" s="6">
        <v>2177520</v>
      </c>
      <c r="E741" s="6" t="s">
        <v>3277</v>
      </c>
    </row>
    <row r="742" spans="2:5" ht="14.25" hidden="1" customHeight="1">
      <c r="B742" s="6" t="s">
        <v>345</v>
      </c>
      <c r="C742" s="6">
        <v>4756070</v>
      </c>
      <c r="D742" s="6">
        <v>2629260</v>
      </c>
      <c r="E742" s="6" t="s">
        <v>3277</v>
      </c>
    </row>
    <row r="743" spans="2:5" ht="14.25" hidden="1" customHeight="1">
      <c r="B743" s="6" t="s">
        <v>1561</v>
      </c>
      <c r="C743" s="6">
        <v>4524890</v>
      </c>
      <c r="D743" s="6">
        <v>1771380</v>
      </c>
      <c r="E743" s="6" t="s">
        <v>3277</v>
      </c>
    </row>
    <row r="744" spans="2:5" ht="14.25" customHeight="1">
      <c r="B744" s="6" t="s">
        <v>1561</v>
      </c>
      <c r="C744" s="6">
        <v>4511460</v>
      </c>
      <c r="D744" s="6">
        <v>1771820</v>
      </c>
      <c r="E744" s="6" t="s">
        <v>1378</v>
      </c>
    </row>
    <row r="745" spans="2:5" ht="14.25" hidden="1" customHeight="1">
      <c r="B745" s="6" t="s">
        <v>728</v>
      </c>
      <c r="C745" s="6">
        <v>4902710</v>
      </c>
      <c r="D745" s="6">
        <v>2675620</v>
      </c>
      <c r="E745" s="6" t="s">
        <v>3277</v>
      </c>
    </row>
    <row r="746" spans="2:5" ht="14.25" hidden="1" customHeight="1">
      <c r="B746" s="6" t="s">
        <v>2062</v>
      </c>
      <c r="C746" s="6">
        <v>5527790</v>
      </c>
      <c r="D746" s="6">
        <v>2002480</v>
      </c>
      <c r="E746" s="6" t="s">
        <v>3277</v>
      </c>
    </row>
    <row r="747" spans="2:5" ht="14.25" hidden="1" customHeight="1">
      <c r="B747" s="6" t="s">
        <v>2062</v>
      </c>
      <c r="C747" s="6">
        <v>5535500</v>
      </c>
      <c r="D747" s="6">
        <v>2005490</v>
      </c>
      <c r="E747" s="6" t="s">
        <v>3277</v>
      </c>
    </row>
    <row r="748" spans="2:5" ht="14.25" hidden="1" customHeight="1">
      <c r="B748" s="6" t="s">
        <v>2067</v>
      </c>
      <c r="C748" s="6">
        <v>5481660</v>
      </c>
      <c r="D748" s="6">
        <v>2030250</v>
      </c>
      <c r="E748" s="6" t="s">
        <v>3277</v>
      </c>
    </row>
    <row r="749" spans="2:5" ht="14.25" hidden="1" customHeight="1">
      <c r="B749" s="6" t="s">
        <v>2067</v>
      </c>
      <c r="C749" s="6">
        <v>5522170</v>
      </c>
      <c r="D749" s="6">
        <v>1999860</v>
      </c>
      <c r="E749" s="6" t="s">
        <v>3277</v>
      </c>
    </row>
    <row r="750" spans="2:5" ht="14.25" customHeight="1">
      <c r="B750" s="6" t="s">
        <v>1539</v>
      </c>
      <c r="C750" s="6">
        <v>4430660</v>
      </c>
      <c r="D750" s="6">
        <v>1765970</v>
      </c>
      <c r="E750" s="6" t="s">
        <v>1378</v>
      </c>
    </row>
    <row r="751" spans="2:5" ht="14.25" customHeight="1">
      <c r="B751" s="6" t="s">
        <v>1539</v>
      </c>
      <c r="C751" s="6">
        <v>4414460</v>
      </c>
      <c r="D751" s="6">
        <v>1764720</v>
      </c>
      <c r="E751" s="6" t="s">
        <v>1378</v>
      </c>
    </row>
    <row r="752" spans="2:5" ht="14.25" customHeight="1">
      <c r="B752" s="6" t="s">
        <v>1539</v>
      </c>
      <c r="C752" s="6">
        <v>4427640</v>
      </c>
      <c r="D752" s="6">
        <v>1754280</v>
      </c>
      <c r="E752" s="6" t="s">
        <v>1378</v>
      </c>
    </row>
    <row r="753" spans="2:5" ht="14.25" customHeight="1">
      <c r="B753" s="6" t="s">
        <v>289</v>
      </c>
      <c r="C753" s="6">
        <v>4900960</v>
      </c>
      <c r="D753" s="6">
        <v>2490820</v>
      </c>
      <c r="E753" s="6" t="s">
        <v>3277</v>
      </c>
    </row>
    <row r="754" spans="2:5" ht="14.25" customHeight="1">
      <c r="B754" s="6" t="s">
        <v>289</v>
      </c>
      <c r="C754" s="6">
        <v>4878160</v>
      </c>
      <c r="D754" s="6">
        <v>2479850</v>
      </c>
      <c r="E754" s="6" t="s">
        <v>3277</v>
      </c>
    </row>
    <row r="755" spans="2:5" ht="14.25" customHeight="1">
      <c r="B755" s="6" t="s">
        <v>1496</v>
      </c>
      <c r="C755" s="6">
        <v>4429240</v>
      </c>
      <c r="D755" s="6">
        <v>1747200</v>
      </c>
      <c r="E755" s="6" t="s">
        <v>1378</v>
      </c>
    </row>
    <row r="756" spans="2:5" ht="14.25" customHeight="1">
      <c r="B756" s="6" t="s">
        <v>1496</v>
      </c>
      <c r="C756" s="6">
        <v>4414700</v>
      </c>
      <c r="D756" s="6">
        <v>1738660</v>
      </c>
      <c r="E756" s="6" t="s">
        <v>1378</v>
      </c>
    </row>
    <row r="757" spans="2:5" ht="14.25" customHeight="1">
      <c r="B757" s="6" t="s">
        <v>1496</v>
      </c>
      <c r="C757" s="6">
        <v>4415140</v>
      </c>
      <c r="D757" s="6">
        <v>1739120</v>
      </c>
      <c r="E757" s="6" t="s">
        <v>1378</v>
      </c>
    </row>
    <row r="758" spans="2:5" ht="14.25" customHeight="1">
      <c r="B758" s="6" t="s">
        <v>1639</v>
      </c>
      <c r="C758" s="6">
        <v>4414960</v>
      </c>
      <c r="D758" s="6">
        <v>1737900</v>
      </c>
      <c r="E758" s="6" t="s">
        <v>1378</v>
      </c>
    </row>
    <row r="759" spans="2:5" ht="14.25" customHeight="1">
      <c r="B759" s="6" t="s">
        <v>1639</v>
      </c>
      <c r="C759" s="6">
        <v>4415910</v>
      </c>
      <c r="D759" s="6">
        <v>1739770</v>
      </c>
      <c r="E759" s="6" t="s">
        <v>1378</v>
      </c>
    </row>
    <row r="760" spans="2:5" ht="14.25" customHeight="1">
      <c r="B760" s="6" t="s">
        <v>1639</v>
      </c>
      <c r="C760" s="6">
        <v>4441130</v>
      </c>
      <c r="D760" s="6">
        <v>1741480</v>
      </c>
      <c r="E760" s="6" t="s">
        <v>1378</v>
      </c>
    </row>
    <row r="761" spans="2:5" ht="14.25" customHeight="1">
      <c r="B761" s="6" t="s">
        <v>59</v>
      </c>
      <c r="C761" s="6">
        <v>4513180</v>
      </c>
      <c r="D761" s="6">
        <v>2306520</v>
      </c>
      <c r="E761" s="6" t="s">
        <v>3277</v>
      </c>
    </row>
    <row r="762" spans="2:5" ht="14.25" customHeight="1">
      <c r="B762" s="6" t="s">
        <v>559</v>
      </c>
      <c r="C762" s="6">
        <v>4494930</v>
      </c>
      <c r="D762" s="6">
        <v>1870610</v>
      </c>
      <c r="E762" s="6" t="s">
        <v>3277</v>
      </c>
    </row>
    <row r="763" spans="2:5" ht="14.25" customHeight="1">
      <c r="B763" s="6" t="s">
        <v>157</v>
      </c>
      <c r="C763" s="6">
        <v>5122760</v>
      </c>
      <c r="D763" s="6">
        <v>2282480</v>
      </c>
      <c r="E763" s="6" t="s">
        <v>1378</v>
      </c>
    </row>
    <row r="764" spans="2:5" ht="14.25" customHeight="1">
      <c r="B764" s="6" t="s">
        <v>157</v>
      </c>
      <c r="C764" s="6">
        <v>5122760</v>
      </c>
      <c r="D764" s="6">
        <v>2282480</v>
      </c>
      <c r="E764" s="6" t="s">
        <v>1378</v>
      </c>
    </row>
    <row r="765" spans="2:5" ht="14.25" customHeight="1">
      <c r="B765" s="6" t="s">
        <v>1751</v>
      </c>
      <c r="C765" s="6">
        <v>4989570</v>
      </c>
      <c r="D765" s="6">
        <v>2505730</v>
      </c>
      <c r="E765" s="6" t="s">
        <v>1378</v>
      </c>
    </row>
    <row r="766" spans="2:5" ht="14.25" customHeight="1">
      <c r="B766" s="6" t="s">
        <v>1751</v>
      </c>
      <c r="C766" s="6">
        <v>4995320</v>
      </c>
      <c r="D766" s="6">
        <v>2522080</v>
      </c>
      <c r="E766" s="6" t="s">
        <v>1378</v>
      </c>
    </row>
    <row r="767" spans="2:5" ht="14.25" customHeight="1">
      <c r="B767" s="6" t="s">
        <v>1081</v>
      </c>
      <c r="C767" s="6">
        <v>4650650</v>
      </c>
      <c r="D767" s="6">
        <v>2422740</v>
      </c>
      <c r="E767" s="6" t="s">
        <v>1378</v>
      </c>
    </row>
    <row r="768" spans="2:5" ht="14.25" customHeight="1">
      <c r="B768" s="6" t="s">
        <v>1081</v>
      </c>
      <c r="C768" s="6">
        <v>4663000</v>
      </c>
      <c r="D768" s="6">
        <v>2462580</v>
      </c>
      <c r="E768" s="6" t="s">
        <v>3277</v>
      </c>
    </row>
    <row r="769" spans="2:5" ht="14.25" customHeight="1">
      <c r="B769" s="6" t="s">
        <v>2071</v>
      </c>
      <c r="C769" s="6">
        <v>5571010</v>
      </c>
      <c r="D769" s="6">
        <v>2030800</v>
      </c>
      <c r="E769" s="6" t="s">
        <v>3277</v>
      </c>
    </row>
    <row r="770" spans="2:5" ht="14.25" customHeight="1">
      <c r="B770" s="6" t="s">
        <v>1778</v>
      </c>
      <c r="C770" s="6">
        <v>5003780</v>
      </c>
      <c r="D770" s="6">
        <v>2496010</v>
      </c>
      <c r="E770" s="6" t="s">
        <v>3277</v>
      </c>
    </row>
    <row r="771" spans="2:5" ht="14.25" customHeight="1">
      <c r="B771" s="6" t="s">
        <v>1778</v>
      </c>
      <c r="C771" s="6">
        <v>5003780</v>
      </c>
      <c r="D771" s="6">
        <v>2496010</v>
      </c>
      <c r="E771" s="6" t="s">
        <v>3277</v>
      </c>
    </row>
    <row r="772" spans="2:5" ht="14.25" customHeight="1">
      <c r="B772" s="6" t="s">
        <v>39</v>
      </c>
      <c r="C772" s="6">
        <v>4589510</v>
      </c>
      <c r="D772" s="6">
        <v>2443650</v>
      </c>
      <c r="E772" s="6" t="s">
        <v>3277</v>
      </c>
    </row>
    <row r="773" spans="2:5" ht="14.25" customHeight="1">
      <c r="B773" s="6" t="s">
        <v>136</v>
      </c>
      <c r="C773" s="6">
        <v>4608420</v>
      </c>
      <c r="D773" s="6">
        <v>2458900</v>
      </c>
      <c r="E773" s="6" t="s">
        <v>3277</v>
      </c>
    </row>
    <row r="774" spans="2:5" ht="14.25" customHeight="1">
      <c r="B774" s="6" t="s">
        <v>605</v>
      </c>
      <c r="C774" s="6">
        <v>4582660</v>
      </c>
      <c r="D774" s="6">
        <v>1865660</v>
      </c>
      <c r="E774" s="6" t="s">
        <v>3277</v>
      </c>
    </row>
    <row r="775" spans="2:5" ht="14.25" customHeight="1">
      <c r="B775" s="6" t="s">
        <v>526</v>
      </c>
      <c r="C775" s="6">
        <v>5323380</v>
      </c>
      <c r="D775" s="6">
        <v>2228180</v>
      </c>
      <c r="E775" s="6" t="s">
        <v>3277</v>
      </c>
    </row>
    <row r="776" spans="2:5" ht="14.25" customHeight="1">
      <c r="B776" s="6" t="s">
        <v>497</v>
      </c>
      <c r="C776" s="6">
        <v>5136600</v>
      </c>
      <c r="D776" s="6">
        <v>2238400</v>
      </c>
      <c r="E776" s="6" t="s">
        <v>3277</v>
      </c>
    </row>
    <row r="777" spans="2:5" ht="14.25" customHeight="1">
      <c r="B777" s="6" t="s">
        <v>519</v>
      </c>
      <c r="C777" s="6">
        <v>5136600</v>
      </c>
      <c r="D777" s="6">
        <v>2238400</v>
      </c>
      <c r="E777" s="6" t="s">
        <v>3277</v>
      </c>
    </row>
    <row r="778" spans="2:5" ht="14.25" customHeight="1">
      <c r="B778" s="6" t="s">
        <v>1183</v>
      </c>
      <c r="C778" s="6">
        <v>5082680</v>
      </c>
      <c r="D778" s="6">
        <v>2815470</v>
      </c>
      <c r="E778" s="6" t="s">
        <v>3277</v>
      </c>
    </row>
    <row r="779" spans="2:5" ht="14.25" customHeight="1">
      <c r="B779" s="6" t="s">
        <v>1183</v>
      </c>
      <c r="C779" s="6">
        <v>5071570</v>
      </c>
      <c r="D779" s="6">
        <v>2817070</v>
      </c>
      <c r="E779" s="6" t="s">
        <v>3277</v>
      </c>
    </row>
    <row r="780" spans="2:5" ht="14.25" customHeight="1">
      <c r="B780" s="6" t="s">
        <v>1348</v>
      </c>
      <c r="C780" s="6">
        <v>5082680</v>
      </c>
      <c r="D780" s="6">
        <v>2815470</v>
      </c>
      <c r="E780" s="6" t="s">
        <v>3277</v>
      </c>
    </row>
    <row r="781" spans="2:5" ht="14.25" customHeight="1">
      <c r="B781" s="6" t="s">
        <v>1348</v>
      </c>
      <c r="C781" s="6">
        <v>5082680</v>
      </c>
      <c r="D781" s="6">
        <v>2815470</v>
      </c>
      <c r="E781" s="6" t="s">
        <v>3277</v>
      </c>
    </row>
    <row r="782" spans="2:5" ht="14.25" customHeight="1">
      <c r="B782" s="6" t="s">
        <v>1175</v>
      </c>
      <c r="C782" s="6">
        <v>5085210</v>
      </c>
      <c r="D782" s="6">
        <v>2818740</v>
      </c>
      <c r="E782" s="6" t="s">
        <v>3277</v>
      </c>
    </row>
    <row r="783" spans="2:5" ht="14.25" customHeight="1">
      <c r="B783" s="6" t="s">
        <v>1175</v>
      </c>
      <c r="C783" s="6">
        <v>5073230</v>
      </c>
      <c r="D783" s="6">
        <v>2818730</v>
      </c>
      <c r="E783" s="6" t="s">
        <v>3277</v>
      </c>
    </row>
    <row r="784" spans="2:5" ht="14.25" customHeight="1">
      <c r="B784" s="6" t="s">
        <v>1311</v>
      </c>
      <c r="C784" s="6">
        <v>5077970</v>
      </c>
      <c r="D784" s="6">
        <v>2821950</v>
      </c>
      <c r="E784" s="6" t="s">
        <v>3277</v>
      </c>
    </row>
    <row r="785" spans="2:5" ht="14.25" customHeight="1">
      <c r="B785" s="6" t="s">
        <v>1333</v>
      </c>
      <c r="C785" s="6">
        <v>5082680</v>
      </c>
      <c r="D785" s="6">
        <v>2815470</v>
      </c>
      <c r="E785" s="6" t="s">
        <v>3277</v>
      </c>
    </row>
    <row r="786" spans="2:5" ht="14.25" customHeight="1">
      <c r="B786" s="6" t="s">
        <v>1333</v>
      </c>
      <c r="C786" s="6">
        <v>5080030</v>
      </c>
      <c r="D786" s="6">
        <v>2828600</v>
      </c>
      <c r="E786" s="6" t="s">
        <v>3277</v>
      </c>
    </row>
    <row r="787" spans="2:5" ht="14.25" customHeight="1">
      <c r="B787" s="6" t="s">
        <v>1275</v>
      </c>
      <c r="C787" s="6">
        <v>5082680</v>
      </c>
      <c r="D787" s="6">
        <v>2815470</v>
      </c>
      <c r="E787" s="6" t="s">
        <v>3277</v>
      </c>
    </row>
    <row r="788" spans="2:5" ht="14.25" customHeight="1">
      <c r="B788" s="6" t="s">
        <v>1275</v>
      </c>
      <c r="C788" s="6">
        <v>5082680</v>
      </c>
      <c r="D788" s="6">
        <v>2815470</v>
      </c>
      <c r="E788" s="6" t="s">
        <v>3277</v>
      </c>
    </row>
    <row r="789" spans="2:5" ht="14.25" customHeight="1">
      <c r="B789" s="6" t="s">
        <v>1181</v>
      </c>
      <c r="C789" s="6">
        <v>5063270</v>
      </c>
      <c r="D789" s="6">
        <v>2824790</v>
      </c>
      <c r="E789" s="6" t="s">
        <v>3277</v>
      </c>
    </row>
    <row r="790" spans="2:5" ht="14.25" customHeight="1">
      <c r="B790" s="6" t="s">
        <v>1181</v>
      </c>
      <c r="C790" s="6">
        <v>5082680</v>
      </c>
      <c r="D790" s="6">
        <v>2815470</v>
      </c>
      <c r="E790" s="6" t="s">
        <v>3277</v>
      </c>
    </row>
    <row r="791" spans="2:5" ht="14.25" customHeight="1">
      <c r="B791" s="6" t="s">
        <v>1181</v>
      </c>
      <c r="C791" s="6">
        <v>5064750</v>
      </c>
      <c r="D791" s="6">
        <v>2826540</v>
      </c>
      <c r="E791" s="6" t="s">
        <v>3277</v>
      </c>
    </row>
    <row r="792" spans="2:5" ht="14.25" customHeight="1">
      <c r="B792" s="6" t="s">
        <v>1277</v>
      </c>
      <c r="C792" s="6">
        <v>5104280</v>
      </c>
      <c r="D792" s="6">
        <v>2841560</v>
      </c>
      <c r="E792" s="6" t="s">
        <v>3277</v>
      </c>
    </row>
    <row r="793" spans="2:5" ht="14.25" customHeight="1">
      <c r="B793" s="6" t="s">
        <v>1170</v>
      </c>
      <c r="C793" s="6">
        <v>5082680</v>
      </c>
      <c r="D793" s="6">
        <v>2815470</v>
      </c>
      <c r="E793" s="6" t="s">
        <v>3277</v>
      </c>
    </row>
    <row r="794" spans="2:5" ht="14.25" customHeight="1">
      <c r="B794" s="6" t="s">
        <v>1170</v>
      </c>
      <c r="C794" s="6">
        <v>5083150</v>
      </c>
      <c r="D794" s="6">
        <v>2815070</v>
      </c>
      <c r="E794" s="6" t="s">
        <v>3277</v>
      </c>
    </row>
    <row r="795" spans="2:5" ht="14.25" customHeight="1">
      <c r="B795" s="6" t="s">
        <v>1190</v>
      </c>
      <c r="C795" s="6">
        <v>5082680</v>
      </c>
      <c r="D795" s="6">
        <v>2815470</v>
      </c>
      <c r="E795" s="6" t="s">
        <v>3277</v>
      </c>
    </row>
    <row r="796" spans="2:5" ht="14.25" customHeight="1">
      <c r="B796" s="6" t="s">
        <v>1937</v>
      </c>
      <c r="C796" s="6">
        <v>4720400</v>
      </c>
      <c r="D796" s="6">
        <v>2590530</v>
      </c>
      <c r="E796" s="6" t="s">
        <v>3277</v>
      </c>
    </row>
    <row r="797" spans="2:5" ht="14.25" customHeight="1">
      <c r="B797" s="6" t="s">
        <v>1554</v>
      </c>
      <c r="C797" s="6">
        <v>4427760</v>
      </c>
      <c r="D797" s="6">
        <v>1743350</v>
      </c>
      <c r="E797" s="6" t="s">
        <v>1378</v>
      </c>
    </row>
    <row r="798" spans="2:5" ht="14.25" customHeight="1">
      <c r="B798" s="6" t="s">
        <v>1554</v>
      </c>
      <c r="C798" s="6">
        <v>4401800</v>
      </c>
      <c r="D798" s="6">
        <v>1699360</v>
      </c>
      <c r="E798" s="6" t="s">
        <v>1378</v>
      </c>
    </row>
    <row r="799" spans="2:5" ht="14.25" customHeight="1">
      <c r="B799" s="6" t="s">
        <v>1554</v>
      </c>
      <c r="C799" s="6">
        <v>4427760</v>
      </c>
      <c r="D799" s="6">
        <v>1743350</v>
      </c>
      <c r="E799" s="6" t="s">
        <v>1378</v>
      </c>
    </row>
    <row r="800" spans="2:5" ht="14.25" customHeight="1">
      <c r="B800" s="6" t="s">
        <v>1637</v>
      </c>
      <c r="C800" s="6">
        <v>4427760</v>
      </c>
      <c r="D800" s="6">
        <v>1743350</v>
      </c>
      <c r="E800" s="6" t="s">
        <v>1378</v>
      </c>
    </row>
    <row r="801" spans="2:5" ht="14.25" customHeight="1">
      <c r="B801" s="6" t="s">
        <v>1637</v>
      </c>
      <c r="C801" s="6">
        <v>4401800</v>
      </c>
      <c r="D801" s="6">
        <v>1699360</v>
      </c>
      <c r="E801" s="6" t="s">
        <v>1378</v>
      </c>
    </row>
    <row r="802" spans="2:5" ht="14.25" hidden="1" customHeight="1">
      <c r="B802" s="6" t="s">
        <v>652</v>
      </c>
      <c r="C802" s="6">
        <v>4986210</v>
      </c>
      <c r="D802" s="6">
        <v>2651960</v>
      </c>
      <c r="E802" s="6" t="s">
        <v>3277</v>
      </c>
    </row>
    <row r="803" spans="2:5" ht="14.25" hidden="1" customHeight="1">
      <c r="B803" s="6" t="s">
        <v>652</v>
      </c>
      <c r="C803" s="6">
        <v>4978960</v>
      </c>
      <c r="D803" s="6">
        <v>2661900</v>
      </c>
      <c r="E803" s="6" t="s">
        <v>3277</v>
      </c>
    </row>
    <row r="804" spans="2:5" ht="14.25" hidden="1" customHeight="1">
      <c r="B804" s="6" t="s">
        <v>652</v>
      </c>
      <c r="C804" s="6">
        <v>4985640</v>
      </c>
      <c r="D804" s="6">
        <v>2653190</v>
      </c>
      <c r="E804" s="6" t="s">
        <v>3277</v>
      </c>
    </row>
    <row r="805" spans="2:5" ht="14.25" hidden="1" customHeight="1">
      <c r="B805" s="6" t="s">
        <v>512</v>
      </c>
      <c r="C805" s="6">
        <v>5332260</v>
      </c>
      <c r="D805" s="6">
        <v>2228630</v>
      </c>
      <c r="E805" s="6" t="s">
        <v>3277</v>
      </c>
    </row>
    <row r="806" spans="2:5" ht="14.25" hidden="1" customHeight="1">
      <c r="B806" s="6" t="s">
        <v>1456</v>
      </c>
      <c r="C806" s="6">
        <v>4879400</v>
      </c>
      <c r="D806" s="6">
        <v>1912410</v>
      </c>
      <c r="E806" s="6" t="s">
        <v>3277</v>
      </c>
    </row>
    <row r="807" spans="2:5" ht="14.25" hidden="1" customHeight="1">
      <c r="B807" s="6" t="s">
        <v>1969</v>
      </c>
      <c r="C807" s="6">
        <v>4758410</v>
      </c>
      <c r="D807" s="6">
        <v>1987170</v>
      </c>
      <c r="E807" s="6" t="s">
        <v>3277</v>
      </c>
    </row>
    <row r="808" spans="2:5" ht="14.25" customHeight="1">
      <c r="B808" s="6" t="s">
        <v>385</v>
      </c>
      <c r="C808" s="6">
        <v>5088230</v>
      </c>
      <c r="D808" s="6">
        <v>2334550</v>
      </c>
      <c r="E808" s="6" t="s">
        <v>1378</v>
      </c>
    </row>
    <row r="809" spans="2:5" ht="14.25" hidden="1" customHeight="1">
      <c r="B809" s="6" t="s">
        <v>642</v>
      </c>
      <c r="C809" s="6">
        <v>4602660</v>
      </c>
      <c r="D809" s="6">
        <v>1887050</v>
      </c>
      <c r="E809" s="6" t="s">
        <v>3277</v>
      </c>
    </row>
    <row r="810" spans="2:5" ht="14.25" hidden="1" customHeight="1">
      <c r="B810" s="6" t="s">
        <v>1916</v>
      </c>
      <c r="C810" s="6">
        <v>5002880</v>
      </c>
      <c r="D810" s="6">
        <v>2304110</v>
      </c>
      <c r="E810" s="6" t="s">
        <v>3277</v>
      </c>
    </row>
    <row r="811" spans="2:5" ht="14.25" hidden="1" customHeight="1">
      <c r="B811" s="6" t="s">
        <v>1971</v>
      </c>
      <c r="C811" s="6">
        <v>4767900</v>
      </c>
      <c r="D811" s="6">
        <v>2126660</v>
      </c>
      <c r="E811" s="6" t="s">
        <v>3277</v>
      </c>
    </row>
    <row r="812" spans="2:5" ht="14.25" customHeight="1">
      <c r="B812" s="6" t="s">
        <v>1262</v>
      </c>
      <c r="C812" s="6">
        <v>5124780</v>
      </c>
      <c r="D812" s="6">
        <v>1833770</v>
      </c>
      <c r="E812" s="6" t="s">
        <v>1378</v>
      </c>
    </row>
    <row r="813" spans="2:5" ht="14.25" customHeight="1">
      <c r="B813" s="6" t="s">
        <v>1566</v>
      </c>
      <c r="C813" s="6">
        <v>4426180</v>
      </c>
      <c r="D813" s="6">
        <v>1745730</v>
      </c>
      <c r="E813" s="6" t="s">
        <v>1378</v>
      </c>
    </row>
    <row r="814" spans="2:5" ht="14.25" customHeight="1">
      <c r="B814" s="6" t="s">
        <v>1566</v>
      </c>
      <c r="C814" s="6">
        <v>4424070</v>
      </c>
      <c r="D814" s="6">
        <v>1744720</v>
      </c>
      <c r="E814" s="6" t="s">
        <v>1378</v>
      </c>
    </row>
    <row r="815" spans="2:5" ht="14.25" customHeight="1">
      <c r="B815" s="6" t="s">
        <v>1629</v>
      </c>
      <c r="C815" s="6">
        <v>4407690</v>
      </c>
      <c r="D815" s="6">
        <v>1822730</v>
      </c>
      <c r="E815" s="6" t="s">
        <v>1378</v>
      </c>
    </row>
    <row r="816" spans="2:5" ht="14.25" customHeight="1">
      <c r="B816" s="6" t="s">
        <v>1661</v>
      </c>
      <c r="C816" s="6">
        <v>4407210</v>
      </c>
      <c r="D816" s="6">
        <v>1821520</v>
      </c>
      <c r="E816" s="6" t="s">
        <v>1378</v>
      </c>
    </row>
    <row r="817" spans="2:5" ht="14.25" hidden="1" customHeight="1">
      <c r="B817" s="6" t="s">
        <v>1661</v>
      </c>
      <c r="C817" s="6">
        <v>4407730</v>
      </c>
      <c r="D817" s="6">
        <v>1819230</v>
      </c>
      <c r="E817" s="6" t="s">
        <v>3277</v>
      </c>
    </row>
    <row r="818" spans="2:5" ht="14.25" hidden="1" customHeight="1">
      <c r="B818" s="6" t="s">
        <v>1253</v>
      </c>
      <c r="C818" s="6">
        <v>5055420</v>
      </c>
      <c r="D818" s="6">
        <v>1798270</v>
      </c>
      <c r="E818" s="6" t="s">
        <v>3277</v>
      </c>
    </row>
    <row r="819" spans="2:5" ht="14.25" hidden="1" customHeight="1">
      <c r="B819" s="6" t="s">
        <v>246</v>
      </c>
      <c r="C819" s="6">
        <v>4904330</v>
      </c>
      <c r="D819" s="6">
        <v>2472670</v>
      </c>
      <c r="E819" s="6" t="s">
        <v>3277</v>
      </c>
    </row>
    <row r="820" spans="2:5" ht="14.25" customHeight="1">
      <c r="B820" s="6" t="s">
        <v>1243</v>
      </c>
      <c r="C820" s="6">
        <v>5164930</v>
      </c>
      <c r="D820" s="6">
        <v>1788520</v>
      </c>
      <c r="E820" s="6" t="s">
        <v>1378</v>
      </c>
    </row>
    <row r="821" spans="2:5" ht="14.25" hidden="1" customHeight="1">
      <c r="B821" s="6" t="s">
        <v>1243</v>
      </c>
      <c r="C821" s="6">
        <v>5041430</v>
      </c>
      <c r="D821" s="6">
        <v>1815510</v>
      </c>
      <c r="E821" s="6" t="s">
        <v>3277</v>
      </c>
    </row>
    <row r="822" spans="2:5" ht="14.25" customHeight="1">
      <c r="B822" s="6" t="s">
        <v>1243</v>
      </c>
      <c r="C822" s="6">
        <v>5073950</v>
      </c>
      <c r="D822" s="6">
        <v>1792480</v>
      </c>
      <c r="E822" s="6" t="s">
        <v>1378</v>
      </c>
    </row>
    <row r="823" spans="2:5" ht="14.25" customHeight="1">
      <c r="B823" s="6" t="s">
        <v>1266</v>
      </c>
      <c r="C823" s="6">
        <v>5098920</v>
      </c>
      <c r="D823" s="6">
        <v>1810820</v>
      </c>
      <c r="E823" s="6" t="s">
        <v>1378</v>
      </c>
    </row>
    <row r="824" spans="2:5" ht="14.25" hidden="1" customHeight="1">
      <c r="B824" s="6" t="s">
        <v>1453</v>
      </c>
      <c r="C824" s="6">
        <v>4987700</v>
      </c>
      <c r="D824" s="6">
        <v>1869530</v>
      </c>
      <c r="E824" s="6" t="s">
        <v>3277</v>
      </c>
    </row>
    <row r="825" spans="2:5" ht="14.25" hidden="1" customHeight="1">
      <c r="B825" s="6" t="s">
        <v>1453</v>
      </c>
      <c r="C825" s="6">
        <v>4987700</v>
      </c>
      <c r="D825" s="6">
        <v>1869530</v>
      </c>
      <c r="E825" s="6" t="s">
        <v>3277</v>
      </c>
    </row>
    <row r="826" spans="2:5" ht="14.25" customHeight="1">
      <c r="B826" s="6" t="s">
        <v>1977</v>
      </c>
      <c r="C826" s="6">
        <v>4735360</v>
      </c>
      <c r="D826" s="6">
        <v>2142610</v>
      </c>
      <c r="E826" s="6" t="s">
        <v>1378</v>
      </c>
    </row>
    <row r="827" spans="2:5" ht="14.25" hidden="1" customHeight="1">
      <c r="B827" s="6" t="s">
        <v>556</v>
      </c>
      <c r="C827" s="6">
        <v>4501140</v>
      </c>
      <c r="D827" s="6">
        <v>1889490</v>
      </c>
      <c r="E827" s="6" t="s">
        <v>3277</v>
      </c>
    </row>
    <row r="828" spans="2:5" ht="14.25" hidden="1" customHeight="1">
      <c r="B828" s="6" t="s">
        <v>607</v>
      </c>
      <c r="C828" s="6">
        <v>4526240</v>
      </c>
      <c r="D828" s="6">
        <v>1905210</v>
      </c>
      <c r="E828" s="6" t="s">
        <v>3277</v>
      </c>
    </row>
    <row r="829" spans="2:5" ht="14.25" customHeight="1">
      <c r="B829" s="6" t="s">
        <v>222</v>
      </c>
      <c r="C829" s="6">
        <v>4892630</v>
      </c>
      <c r="D829" s="6">
        <v>2368780</v>
      </c>
      <c r="E829" s="6" t="s">
        <v>1378</v>
      </c>
    </row>
    <row r="830" spans="2:5" ht="14.25" hidden="1" customHeight="1">
      <c r="B830" s="6" t="s">
        <v>222</v>
      </c>
      <c r="C830" s="6">
        <v>4893270</v>
      </c>
      <c r="D830" s="6">
        <v>2361070</v>
      </c>
      <c r="E830" s="6" t="s">
        <v>3277</v>
      </c>
    </row>
    <row r="831" spans="2:5" ht="14.25" hidden="1" customHeight="1">
      <c r="B831" s="6" t="s">
        <v>222</v>
      </c>
      <c r="C831" s="6">
        <v>4898010</v>
      </c>
      <c r="D831" s="6">
        <v>2375700</v>
      </c>
      <c r="E831" s="6" t="s">
        <v>3277</v>
      </c>
    </row>
    <row r="832" spans="2:5" ht="14.25" customHeight="1">
      <c r="B832" s="6" t="s">
        <v>1541</v>
      </c>
      <c r="C832" s="6">
        <v>4423090</v>
      </c>
      <c r="D832" s="6">
        <v>1774980</v>
      </c>
      <c r="E832" s="6" t="s">
        <v>1378</v>
      </c>
    </row>
    <row r="833" spans="2:5" ht="14.25" hidden="1" customHeight="1">
      <c r="B833" s="6" t="s">
        <v>1541</v>
      </c>
      <c r="C833" s="6">
        <v>4415320</v>
      </c>
      <c r="D833" s="6">
        <v>1782160</v>
      </c>
      <c r="E833" s="6" t="s">
        <v>3277</v>
      </c>
    </row>
    <row r="834" spans="2:5" ht="14.25" hidden="1" customHeight="1">
      <c r="B834" s="6" t="s">
        <v>1631</v>
      </c>
      <c r="C834" s="6">
        <v>4419240</v>
      </c>
      <c r="D834" s="6">
        <v>1781150</v>
      </c>
      <c r="E834" s="6" t="s">
        <v>3277</v>
      </c>
    </row>
    <row r="835" spans="2:5" ht="14.25" hidden="1" customHeight="1">
      <c r="B835" s="6" t="s">
        <v>1590</v>
      </c>
      <c r="C835" s="6">
        <v>4415540</v>
      </c>
      <c r="D835" s="6">
        <v>1806410</v>
      </c>
      <c r="E835" s="6" t="s">
        <v>3277</v>
      </c>
    </row>
    <row r="836" spans="2:5" ht="14.25" hidden="1" customHeight="1">
      <c r="B836" s="6" t="s">
        <v>1657</v>
      </c>
      <c r="C836" s="6">
        <v>4412510</v>
      </c>
      <c r="D836" s="6">
        <v>1813740</v>
      </c>
      <c r="E836" s="6" t="s">
        <v>3277</v>
      </c>
    </row>
    <row r="837" spans="2:5" ht="14.25" customHeight="1">
      <c r="B837" s="6" t="s">
        <v>665</v>
      </c>
      <c r="C837" s="6">
        <v>4930120</v>
      </c>
      <c r="D837" s="6">
        <v>2707600</v>
      </c>
      <c r="E837" s="6" t="s">
        <v>1378</v>
      </c>
    </row>
    <row r="838" spans="2:5" ht="14.25" customHeight="1">
      <c r="B838" s="6" t="s">
        <v>1518</v>
      </c>
      <c r="C838" s="6">
        <v>4408660</v>
      </c>
      <c r="D838" s="6">
        <v>1823810</v>
      </c>
      <c r="E838" s="6" t="s">
        <v>1378</v>
      </c>
    </row>
    <row r="839" spans="2:5" ht="14.25" customHeight="1">
      <c r="B839" s="6" t="s">
        <v>1518</v>
      </c>
      <c r="C839" s="6">
        <v>4408120</v>
      </c>
      <c r="D839" s="6">
        <v>1814510</v>
      </c>
      <c r="E839" s="6" t="s">
        <v>1378</v>
      </c>
    </row>
    <row r="840" spans="2:5" ht="14.25" hidden="1" customHeight="1">
      <c r="B840" s="6" t="s">
        <v>1688</v>
      </c>
      <c r="C840" s="6">
        <v>4409350</v>
      </c>
      <c r="D840" s="6">
        <v>1817630</v>
      </c>
      <c r="E840" s="6" t="s">
        <v>3277</v>
      </c>
    </row>
    <row r="841" spans="2:5" ht="14.25" hidden="1" customHeight="1">
      <c r="B841" s="6" t="s">
        <v>143</v>
      </c>
      <c r="C841" s="6">
        <v>4822020</v>
      </c>
      <c r="D841" s="6">
        <v>2302590</v>
      </c>
      <c r="E841" s="6" t="s">
        <v>3277</v>
      </c>
    </row>
    <row r="842" spans="2:5" ht="14.25" hidden="1" customHeight="1">
      <c r="B842" s="6" t="s">
        <v>2038</v>
      </c>
      <c r="C842" s="6">
        <v>4594330</v>
      </c>
      <c r="D842" s="6">
        <v>1937550</v>
      </c>
      <c r="E842" s="6" t="s">
        <v>3277</v>
      </c>
    </row>
    <row r="843" spans="2:5" ht="14.25" hidden="1" customHeight="1">
      <c r="B843" s="6" t="s">
        <v>517</v>
      </c>
      <c r="C843" s="6">
        <v>5155310</v>
      </c>
      <c r="D843" s="6">
        <v>2101280</v>
      </c>
      <c r="E843" s="6" t="s">
        <v>3277</v>
      </c>
    </row>
    <row r="844" spans="2:5" ht="14.25" hidden="1" customHeight="1">
      <c r="B844" s="6" t="s">
        <v>2069</v>
      </c>
      <c r="C844" s="6">
        <v>5420310</v>
      </c>
      <c r="D844" s="6">
        <v>2029920</v>
      </c>
      <c r="E844" s="6" t="s">
        <v>3277</v>
      </c>
    </row>
    <row r="845" spans="2:5" ht="14.25" hidden="1" customHeight="1">
      <c r="B845" s="6" t="s">
        <v>2069</v>
      </c>
      <c r="C845" s="6">
        <v>5570650</v>
      </c>
      <c r="D845" s="6">
        <v>2081910</v>
      </c>
      <c r="E845" s="6" t="s">
        <v>3277</v>
      </c>
    </row>
    <row r="846" spans="2:5" ht="14.25" hidden="1" customHeight="1">
      <c r="B846" s="6" t="s">
        <v>2027</v>
      </c>
      <c r="C846" s="6">
        <v>4643860</v>
      </c>
      <c r="D846" s="6">
        <v>2034870</v>
      </c>
      <c r="E846" s="6" t="s">
        <v>3277</v>
      </c>
    </row>
    <row r="847" spans="2:5" ht="14.25" hidden="1" customHeight="1">
      <c r="B847" s="6" t="s">
        <v>278</v>
      </c>
      <c r="C847" s="6">
        <v>4838200</v>
      </c>
      <c r="D847" s="6">
        <v>2545460</v>
      </c>
      <c r="E847" s="6" t="s">
        <v>3277</v>
      </c>
    </row>
    <row r="848" spans="2:5" ht="14.25" customHeight="1">
      <c r="B848" s="6" t="s">
        <v>351</v>
      </c>
      <c r="C848" s="6">
        <v>4838380</v>
      </c>
      <c r="D848" s="6">
        <v>2537500</v>
      </c>
      <c r="E848" s="6" t="s">
        <v>1378</v>
      </c>
    </row>
    <row r="849" spans="2:5" ht="14.25" hidden="1" customHeight="1">
      <c r="B849" s="6" t="s">
        <v>1084</v>
      </c>
      <c r="C849" s="6">
        <v>4652240</v>
      </c>
      <c r="D849" s="6">
        <v>2472340</v>
      </c>
      <c r="E849" s="6" t="s">
        <v>3277</v>
      </c>
    </row>
    <row r="850" spans="2:5" ht="14.25" hidden="1" customHeight="1">
      <c r="B850" s="6" t="s">
        <v>1093</v>
      </c>
      <c r="C850" s="6">
        <v>4637990</v>
      </c>
      <c r="D850" s="6">
        <v>2473610</v>
      </c>
      <c r="E850" s="6" t="s">
        <v>3277</v>
      </c>
    </row>
    <row r="851" spans="2:5" ht="14.25" hidden="1" customHeight="1">
      <c r="B851" s="6" t="s">
        <v>1086</v>
      </c>
      <c r="C851" s="6">
        <v>4652980</v>
      </c>
      <c r="D851" s="6">
        <v>2471550</v>
      </c>
      <c r="E851" s="6" t="s">
        <v>3277</v>
      </c>
    </row>
    <row r="852" spans="2:5" ht="14.25" hidden="1" customHeight="1">
      <c r="B852" s="6" t="s">
        <v>1610</v>
      </c>
      <c r="C852" s="6">
        <v>4410680</v>
      </c>
      <c r="D852" s="6">
        <v>1817430</v>
      </c>
      <c r="E852" s="6" t="s">
        <v>3277</v>
      </c>
    </row>
    <row r="853" spans="2:5" ht="14.25" hidden="1" customHeight="1">
      <c r="B853" s="6" t="s">
        <v>1691</v>
      </c>
      <c r="C853" s="6">
        <v>4412160</v>
      </c>
      <c r="D853" s="6">
        <v>1818610</v>
      </c>
      <c r="E853" s="6" t="s">
        <v>3277</v>
      </c>
    </row>
    <row r="854" spans="2:5" ht="14.25" hidden="1" customHeight="1">
      <c r="B854" s="6" t="s">
        <v>693</v>
      </c>
      <c r="C854" s="6">
        <v>4942090</v>
      </c>
      <c r="D854" s="6">
        <v>2709870</v>
      </c>
      <c r="E854" s="6" t="s">
        <v>3277</v>
      </c>
    </row>
    <row r="855" spans="2:5" ht="14.25" customHeight="1">
      <c r="B855" s="6" t="s">
        <v>693</v>
      </c>
      <c r="C855" s="6">
        <v>4943460</v>
      </c>
      <c r="D855" s="6">
        <v>2708350</v>
      </c>
      <c r="E855" s="6" t="s">
        <v>1378</v>
      </c>
    </row>
    <row r="856" spans="2:5" ht="14.25" customHeight="1">
      <c r="B856" s="6" t="s">
        <v>731</v>
      </c>
      <c r="C856" s="6">
        <v>4943880</v>
      </c>
      <c r="D856" s="6">
        <v>2712730</v>
      </c>
      <c r="E856" s="6" t="s">
        <v>1378</v>
      </c>
    </row>
    <row r="857" spans="2:5" ht="14.25" customHeight="1">
      <c r="B857" s="6" t="s">
        <v>1237</v>
      </c>
      <c r="C857" s="6">
        <v>5157370</v>
      </c>
      <c r="D857" s="6">
        <v>1870880</v>
      </c>
      <c r="E857" s="6" t="s">
        <v>1378</v>
      </c>
    </row>
    <row r="858" spans="2:5" ht="14.25" hidden="1" customHeight="1">
      <c r="B858" s="6" t="s">
        <v>1117</v>
      </c>
      <c r="C858" s="6">
        <v>4845970</v>
      </c>
      <c r="D858" s="6">
        <v>2035890</v>
      </c>
      <c r="E858" s="6" t="s">
        <v>3277</v>
      </c>
    </row>
    <row r="859" spans="2:5" ht="14.25" hidden="1" customHeight="1">
      <c r="B859" s="6" t="s">
        <v>1330</v>
      </c>
      <c r="C859" s="6">
        <v>5082680</v>
      </c>
      <c r="D859" s="6">
        <v>2815470</v>
      </c>
      <c r="E859" s="6" t="s">
        <v>3277</v>
      </c>
    </row>
    <row r="860" spans="2:5" ht="14.25" hidden="1" customHeight="1">
      <c r="B860" s="6" t="s">
        <v>1707</v>
      </c>
      <c r="C860" s="6">
        <v>4479050</v>
      </c>
      <c r="D860" s="6">
        <v>1661640</v>
      </c>
      <c r="E860" s="6" t="s">
        <v>3277</v>
      </c>
    </row>
    <row r="861" spans="2:5" ht="14.25" hidden="1" customHeight="1">
      <c r="B861" s="6" t="s">
        <v>1467</v>
      </c>
      <c r="C861" s="6">
        <v>4849080</v>
      </c>
      <c r="D861" s="6">
        <v>1808590</v>
      </c>
      <c r="E861" s="6" t="s">
        <v>3277</v>
      </c>
    </row>
    <row r="862" spans="2:5" ht="14.25" customHeight="1">
      <c r="B862" s="6" t="s">
        <v>1745</v>
      </c>
      <c r="C862" s="6">
        <v>5005090</v>
      </c>
      <c r="D862" s="6">
        <v>2524900</v>
      </c>
      <c r="E862" s="6" t="s">
        <v>1378</v>
      </c>
    </row>
    <row r="863" spans="2:5" ht="14.25" hidden="1" customHeight="1">
      <c r="B863" s="6" t="s">
        <v>1091</v>
      </c>
      <c r="C863" s="6">
        <v>4694410</v>
      </c>
      <c r="D863" s="6">
        <v>2411110</v>
      </c>
      <c r="E863" s="6" t="s">
        <v>3277</v>
      </c>
    </row>
    <row r="864" spans="2:5" ht="14.25" hidden="1" customHeight="1">
      <c r="B864" s="6" t="s">
        <v>633</v>
      </c>
      <c r="C864" s="6">
        <v>4563600</v>
      </c>
      <c r="D864" s="6">
        <v>1828470</v>
      </c>
      <c r="E864" s="6" t="s">
        <v>3277</v>
      </c>
    </row>
    <row r="865" spans="2:5" ht="14.25" hidden="1" customHeight="1">
      <c r="B865" s="6" t="s">
        <v>1510</v>
      </c>
      <c r="C865" s="6">
        <v>4405450</v>
      </c>
      <c r="D865" s="6">
        <v>1788010</v>
      </c>
      <c r="E865" s="6" t="s">
        <v>3277</v>
      </c>
    </row>
    <row r="866" spans="2:5" ht="14.25" customHeight="1">
      <c r="B866" s="6" t="s">
        <v>1510</v>
      </c>
      <c r="C866" s="6">
        <v>4415960</v>
      </c>
      <c r="D866" s="6">
        <v>1746420</v>
      </c>
      <c r="E866" s="6" t="s">
        <v>1378</v>
      </c>
    </row>
    <row r="867" spans="2:5" ht="14.25" hidden="1" customHeight="1">
      <c r="B867" s="6" t="s">
        <v>1529</v>
      </c>
      <c r="C867" s="6">
        <v>4440910</v>
      </c>
      <c r="D867" s="6">
        <v>1830830</v>
      </c>
      <c r="E867" s="6" t="s">
        <v>3277</v>
      </c>
    </row>
    <row r="868" spans="2:5" ht="14.25" hidden="1" customHeight="1">
      <c r="B868" s="6" t="s">
        <v>1529</v>
      </c>
      <c r="C868" s="6">
        <v>4446760</v>
      </c>
      <c r="D868" s="6">
        <v>1834510</v>
      </c>
      <c r="E868" s="6" t="s">
        <v>3277</v>
      </c>
    </row>
    <row r="869" spans="2:5" ht="14.25" hidden="1" customHeight="1">
      <c r="B869" s="6" t="s">
        <v>1529</v>
      </c>
      <c r="C869" s="6">
        <v>4444980</v>
      </c>
      <c r="D869" s="6">
        <v>1831720</v>
      </c>
      <c r="E869" s="6" t="s">
        <v>3277</v>
      </c>
    </row>
    <row r="870" spans="2:5" ht="14.25" hidden="1" customHeight="1">
      <c r="B870" s="6" t="s">
        <v>1663</v>
      </c>
      <c r="C870" s="6">
        <v>4450690</v>
      </c>
      <c r="D870" s="6">
        <v>1824920</v>
      </c>
      <c r="E870" s="6" t="s">
        <v>3277</v>
      </c>
    </row>
    <row r="871" spans="2:5" ht="14.25" customHeight="1">
      <c r="B871" s="45" t="s">
        <v>1663</v>
      </c>
      <c r="C871" s="6">
        <v>4440100</v>
      </c>
      <c r="D871" s="6">
        <v>1831940</v>
      </c>
      <c r="E871" s="6" t="s">
        <v>1378</v>
      </c>
    </row>
    <row r="872" spans="2:5" ht="14.25" hidden="1" customHeight="1">
      <c r="B872" s="6" t="s">
        <v>394</v>
      </c>
      <c r="C872" s="6">
        <v>5008490</v>
      </c>
      <c r="D872" s="6">
        <v>2189310</v>
      </c>
      <c r="E872" s="6" t="s">
        <v>3277</v>
      </c>
    </row>
    <row r="873" spans="2:5" ht="14.25" customHeight="1">
      <c r="B873" s="6" t="s">
        <v>1681</v>
      </c>
      <c r="C873" s="6">
        <v>4554210</v>
      </c>
      <c r="D873" s="6">
        <v>1705960</v>
      </c>
      <c r="E873" s="6" t="s">
        <v>1378</v>
      </c>
    </row>
    <row r="874" spans="2:5" ht="14.25" hidden="1" customHeight="1">
      <c r="B874" s="6" t="s">
        <v>1270</v>
      </c>
      <c r="C874" s="6">
        <v>4622540</v>
      </c>
      <c r="D874" s="6">
        <v>1768650</v>
      </c>
      <c r="E874" s="6" t="s">
        <v>3277</v>
      </c>
    </row>
    <row r="875" spans="2:5" ht="14.25" customHeight="1">
      <c r="B875" s="6" t="s">
        <v>1534</v>
      </c>
      <c r="C875" s="6">
        <v>4396890</v>
      </c>
      <c r="D875" s="6">
        <v>1776710</v>
      </c>
      <c r="E875" s="6" t="s">
        <v>1378</v>
      </c>
    </row>
    <row r="876" spans="2:5" ht="14.25" hidden="1" customHeight="1">
      <c r="B876" s="6" t="s">
        <v>1534</v>
      </c>
      <c r="C876" s="6">
        <v>4392210</v>
      </c>
      <c r="D876" s="6">
        <v>1785640</v>
      </c>
      <c r="E876" s="6" t="s">
        <v>3277</v>
      </c>
    </row>
    <row r="877" spans="2:5" ht="14.25" customHeight="1">
      <c r="B877" s="6" t="s">
        <v>1534</v>
      </c>
      <c r="C877" s="6">
        <v>4395340</v>
      </c>
      <c r="D877" s="6">
        <v>1797590</v>
      </c>
      <c r="E877" s="6" t="s">
        <v>1378</v>
      </c>
    </row>
    <row r="878" spans="2:5" ht="14.25" customHeight="1">
      <c r="B878" s="6" t="s">
        <v>1643</v>
      </c>
      <c r="C878" s="6">
        <v>4396670</v>
      </c>
      <c r="D878" s="6">
        <v>1779500</v>
      </c>
      <c r="E878" s="6" t="s">
        <v>1378</v>
      </c>
    </row>
    <row r="879" spans="2:5" ht="14.25" customHeight="1">
      <c r="B879" s="6" t="s">
        <v>1643</v>
      </c>
      <c r="C879" s="6">
        <v>4394830</v>
      </c>
      <c r="D879" s="6">
        <v>1781510</v>
      </c>
      <c r="E879" s="6" t="s">
        <v>1378</v>
      </c>
    </row>
    <row r="880" spans="2:5" ht="14.25" hidden="1" customHeight="1">
      <c r="B880" s="6" t="s">
        <v>2030</v>
      </c>
      <c r="C880" s="6">
        <v>4657500</v>
      </c>
      <c r="D880" s="6">
        <v>2061400</v>
      </c>
      <c r="E880" s="6" t="s">
        <v>3277</v>
      </c>
    </row>
    <row r="881" spans="2:5" ht="14.25" customHeight="1">
      <c r="B881" s="6" t="s">
        <v>234</v>
      </c>
      <c r="C881" s="6">
        <v>4859000</v>
      </c>
      <c r="D881" s="6">
        <v>2507990</v>
      </c>
      <c r="E881" s="6" t="s">
        <v>1378</v>
      </c>
    </row>
    <row r="882" spans="2:5" ht="14.25" customHeight="1">
      <c r="B882" s="6" t="s">
        <v>234</v>
      </c>
      <c r="C882" s="6">
        <v>4866770</v>
      </c>
      <c r="D882" s="6">
        <v>2512880</v>
      </c>
      <c r="E882" s="6" t="s">
        <v>1378</v>
      </c>
    </row>
    <row r="883" spans="2:5" ht="14.25" customHeight="1">
      <c r="B883" s="6" t="s">
        <v>327</v>
      </c>
      <c r="C883" s="6">
        <v>4866060</v>
      </c>
      <c r="D883" s="6">
        <v>2512100</v>
      </c>
      <c r="E883" s="6" t="s">
        <v>1378</v>
      </c>
    </row>
    <row r="884" spans="2:5" ht="14.25" hidden="1" customHeight="1">
      <c r="B884" s="6" t="s">
        <v>1479</v>
      </c>
      <c r="C884" s="6">
        <v>4904440</v>
      </c>
      <c r="D884" s="6">
        <v>1897340</v>
      </c>
      <c r="E884" s="6" t="s">
        <v>3277</v>
      </c>
    </row>
    <row r="885" spans="2:5" ht="14.25" hidden="1" customHeight="1">
      <c r="B885" s="6" t="s">
        <v>1479</v>
      </c>
      <c r="C885" s="6">
        <v>4905270</v>
      </c>
      <c r="D885" s="6">
        <v>1913040</v>
      </c>
      <c r="E885" s="6" t="s">
        <v>3277</v>
      </c>
    </row>
    <row r="886" spans="2:5" ht="14.25" hidden="1" customHeight="1">
      <c r="B886" s="6" t="s">
        <v>1109</v>
      </c>
      <c r="C886" s="6">
        <v>4731150</v>
      </c>
      <c r="D886" s="6">
        <v>2547110</v>
      </c>
      <c r="E886" s="6" t="s">
        <v>3277</v>
      </c>
    </row>
    <row r="887" spans="2:5" ht="14.25" customHeight="1">
      <c r="B887" s="6" t="s">
        <v>1588</v>
      </c>
      <c r="C887" s="6">
        <v>4437940</v>
      </c>
      <c r="D887" s="6">
        <v>1691460</v>
      </c>
      <c r="E887" s="6" t="s">
        <v>1378</v>
      </c>
    </row>
    <row r="888" spans="2:5" ht="14.25" hidden="1" customHeight="1">
      <c r="B888" s="6" t="s">
        <v>134</v>
      </c>
      <c r="C888" s="6">
        <v>4667880</v>
      </c>
      <c r="D888" s="6">
        <v>2226880</v>
      </c>
      <c r="E888" s="6" t="s">
        <v>3277</v>
      </c>
    </row>
    <row r="889" spans="2:5" ht="14.25" customHeight="1">
      <c r="B889" s="6" t="s">
        <v>1771</v>
      </c>
      <c r="C889" s="6">
        <v>4986210</v>
      </c>
      <c r="D889" s="6">
        <v>2516610</v>
      </c>
      <c r="E889" s="6" t="s">
        <v>1378</v>
      </c>
    </row>
    <row r="890" spans="2:5" ht="14.25" customHeight="1">
      <c r="B890" s="6" t="s">
        <v>1809</v>
      </c>
      <c r="C890" s="6">
        <v>4990440</v>
      </c>
      <c r="D890" s="6">
        <v>2524170</v>
      </c>
      <c r="E890" s="6" t="s">
        <v>1378</v>
      </c>
    </row>
    <row r="891" spans="2:5" ht="14.25" customHeight="1">
      <c r="B891" s="6" t="s">
        <v>1809</v>
      </c>
      <c r="C891" s="6">
        <v>4990440</v>
      </c>
      <c r="D891" s="6">
        <v>2524170</v>
      </c>
      <c r="E891" s="6" t="s">
        <v>1378</v>
      </c>
    </row>
    <row r="892" spans="2:5" ht="14.25" customHeight="1">
      <c r="B892" s="6" t="s">
        <v>1772</v>
      </c>
      <c r="C892" s="6">
        <v>4987720</v>
      </c>
      <c r="D892" s="6">
        <v>2500970</v>
      </c>
      <c r="E892" s="6" t="s">
        <v>1378</v>
      </c>
    </row>
    <row r="893" spans="2:5" ht="14.25" customHeight="1">
      <c r="B893" s="6" t="s">
        <v>1772</v>
      </c>
      <c r="C893" s="6">
        <v>4992630</v>
      </c>
      <c r="D893" s="6">
        <v>2504110</v>
      </c>
      <c r="E893" s="6" t="s">
        <v>1378</v>
      </c>
    </row>
    <row r="894" spans="2:5" ht="14.25" hidden="1" customHeight="1">
      <c r="B894" s="6" t="s">
        <v>1138</v>
      </c>
      <c r="C894" s="6">
        <v>4945680</v>
      </c>
      <c r="D894" s="6">
        <v>2075230</v>
      </c>
      <c r="E894" s="6" t="s">
        <v>3277</v>
      </c>
    </row>
    <row r="895" spans="2:5" ht="14.25" customHeight="1">
      <c r="B895" s="6" t="s">
        <v>1747</v>
      </c>
      <c r="C895" s="6">
        <v>4989570</v>
      </c>
      <c r="D895" s="6">
        <v>2505730</v>
      </c>
      <c r="E895" s="6" t="s">
        <v>1378</v>
      </c>
    </row>
    <row r="896" spans="2:5" ht="14.25" customHeight="1">
      <c r="B896" s="6" t="s">
        <v>1747</v>
      </c>
      <c r="C896" s="6">
        <v>4994610</v>
      </c>
      <c r="D896" s="6">
        <v>2514560</v>
      </c>
      <c r="E896" s="6" t="s">
        <v>1378</v>
      </c>
    </row>
    <row r="897" spans="2:5" ht="14.25" customHeight="1">
      <c r="B897" s="6" t="s">
        <v>1811</v>
      </c>
      <c r="C897" s="6">
        <v>4989570</v>
      </c>
      <c r="D897" s="6">
        <v>2505730</v>
      </c>
      <c r="E897" s="6" t="s">
        <v>1378</v>
      </c>
    </row>
    <row r="898" spans="2:5" ht="14.25" customHeight="1">
      <c r="B898" s="6" t="s">
        <v>1811</v>
      </c>
      <c r="C898" s="6">
        <v>4989570</v>
      </c>
      <c r="D898" s="6">
        <v>2505730</v>
      </c>
      <c r="E898" s="6" t="s">
        <v>1378</v>
      </c>
    </row>
    <row r="899" spans="2:5" ht="14.25" hidden="1" customHeight="1">
      <c r="B899" s="6" t="s">
        <v>415</v>
      </c>
      <c r="C899" s="6">
        <v>4693960</v>
      </c>
      <c r="D899" s="6">
        <v>1654820</v>
      </c>
      <c r="E899" s="6" t="s">
        <v>3277</v>
      </c>
    </row>
    <row r="900" spans="2:5" ht="14.25" hidden="1" customHeight="1">
      <c r="B900" s="6" t="s">
        <v>415</v>
      </c>
      <c r="C900" s="6">
        <v>4686600</v>
      </c>
      <c r="D900" s="6">
        <v>1659480</v>
      </c>
      <c r="E900" s="6" t="s">
        <v>3277</v>
      </c>
    </row>
    <row r="901" spans="2:5" ht="14.25" hidden="1" customHeight="1">
      <c r="B901" s="6" t="s">
        <v>1731</v>
      </c>
      <c r="C901" s="6">
        <v>5033420</v>
      </c>
      <c r="D901" s="6">
        <v>2494060</v>
      </c>
      <c r="E901" s="6" t="s">
        <v>3277</v>
      </c>
    </row>
    <row r="902" spans="2:5" ht="14.25" hidden="1" customHeight="1">
      <c r="B902" s="6" t="s">
        <v>1731</v>
      </c>
      <c r="C902" s="6">
        <v>5038040</v>
      </c>
      <c r="D902" s="6">
        <v>2494900</v>
      </c>
      <c r="E902" s="6" t="s">
        <v>3277</v>
      </c>
    </row>
    <row r="903" spans="2:5" ht="14.25" hidden="1" customHeight="1">
      <c r="B903" s="6" t="s">
        <v>1731</v>
      </c>
      <c r="C903" s="6">
        <v>5032240</v>
      </c>
      <c r="D903" s="6">
        <v>2499340</v>
      </c>
      <c r="E903" s="6" t="s">
        <v>3277</v>
      </c>
    </row>
    <row r="904" spans="2:5" ht="14.25" hidden="1" customHeight="1">
      <c r="B904" s="6" t="s">
        <v>1731</v>
      </c>
      <c r="C904" s="6">
        <v>5033420</v>
      </c>
      <c r="D904" s="6">
        <v>2494060</v>
      </c>
      <c r="E904" s="6" t="s">
        <v>3277</v>
      </c>
    </row>
    <row r="905" spans="2:5" ht="14.25" hidden="1" customHeight="1">
      <c r="B905" s="6" t="s">
        <v>1731</v>
      </c>
      <c r="C905" s="6">
        <v>5038040</v>
      </c>
      <c r="D905" s="6">
        <v>2494900</v>
      </c>
      <c r="E905" s="6" t="s">
        <v>3277</v>
      </c>
    </row>
    <row r="906" spans="2:5" ht="14.25" hidden="1" customHeight="1">
      <c r="B906" s="6" t="s">
        <v>1731</v>
      </c>
      <c r="C906" s="6">
        <v>5032240</v>
      </c>
      <c r="D906" s="6">
        <v>2499340</v>
      </c>
      <c r="E906" s="6" t="s">
        <v>3277</v>
      </c>
    </row>
    <row r="907" spans="2:5" ht="14.25" hidden="1" customHeight="1">
      <c r="B907" s="6" t="s">
        <v>1815</v>
      </c>
      <c r="C907" s="6">
        <v>5029040</v>
      </c>
      <c r="D907" s="6">
        <v>2512680</v>
      </c>
      <c r="E907" s="6" t="s">
        <v>3277</v>
      </c>
    </row>
    <row r="908" spans="2:5" ht="14.25" hidden="1" customHeight="1">
      <c r="B908" s="6" t="s">
        <v>1815</v>
      </c>
      <c r="C908" s="6">
        <v>5029040</v>
      </c>
      <c r="D908" s="6">
        <v>2512680</v>
      </c>
      <c r="E908" s="6" t="s">
        <v>3277</v>
      </c>
    </row>
    <row r="909" spans="2:5" ht="14.25" hidden="1" customHeight="1">
      <c r="B909" s="6" t="s">
        <v>1757</v>
      </c>
      <c r="C909" s="6">
        <v>5001150</v>
      </c>
      <c r="D909" s="6">
        <v>2493450</v>
      </c>
      <c r="E909" s="6" t="s">
        <v>3277</v>
      </c>
    </row>
    <row r="910" spans="2:5" ht="14.25" customHeight="1">
      <c r="B910" s="6" t="s">
        <v>1757</v>
      </c>
      <c r="C910" s="6">
        <v>4995940</v>
      </c>
      <c r="D910" s="6">
        <v>2500500</v>
      </c>
      <c r="E910" s="6" t="s">
        <v>1378</v>
      </c>
    </row>
    <row r="911" spans="2:5" ht="14.25" customHeight="1">
      <c r="B911" s="6" t="s">
        <v>1757</v>
      </c>
      <c r="C911" s="6">
        <v>4997860</v>
      </c>
      <c r="D911" s="6">
        <v>2500670</v>
      </c>
      <c r="E911" s="6" t="s">
        <v>1378</v>
      </c>
    </row>
    <row r="912" spans="2:5" ht="14.25" hidden="1" customHeight="1">
      <c r="B912" s="6" t="s">
        <v>1757</v>
      </c>
      <c r="C912" s="6">
        <v>5001150</v>
      </c>
      <c r="D912" s="6">
        <v>2493450</v>
      </c>
      <c r="E912" s="6" t="s">
        <v>3277</v>
      </c>
    </row>
    <row r="913" spans="2:5" ht="14.25" customHeight="1">
      <c r="B913" s="6" t="s">
        <v>1757</v>
      </c>
      <c r="C913" s="6">
        <v>4995940</v>
      </c>
      <c r="D913" s="6">
        <v>2500500</v>
      </c>
      <c r="E913" s="6" t="s">
        <v>1378</v>
      </c>
    </row>
    <row r="914" spans="2:5" ht="14.25" customHeight="1">
      <c r="B914" s="6" t="s">
        <v>1757</v>
      </c>
      <c r="C914" s="6">
        <v>4997860</v>
      </c>
      <c r="D914" s="6">
        <v>2500670</v>
      </c>
      <c r="E914" s="6" t="s">
        <v>1378</v>
      </c>
    </row>
    <row r="915" spans="2:5" ht="14.25" hidden="1" customHeight="1">
      <c r="B915" s="6" t="s">
        <v>1775</v>
      </c>
      <c r="C915" s="6">
        <v>4973330</v>
      </c>
      <c r="D915" s="6">
        <v>2484990</v>
      </c>
      <c r="E915" s="6" t="s">
        <v>3277</v>
      </c>
    </row>
    <row r="916" spans="2:5" ht="14.25" hidden="1" customHeight="1">
      <c r="B916" s="6" t="s">
        <v>1775</v>
      </c>
      <c r="C916" s="6">
        <v>4975990</v>
      </c>
      <c r="D916" s="6">
        <v>2487990</v>
      </c>
      <c r="E916" s="6" t="s">
        <v>3277</v>
      </c>
    </row>
    <row r="917" spans="2:5" ht="14.25" hidden="1" customHeight="1">
      <c r="B917" s="6" t="s">
        <v>1775</v>
      </c>
      <c r="C917" s="6">
        <v>4973330</v>
      </c>
      <c r="D917" s="6">
        <v>2484990</v>
      </c>
      <c r="E917" s="6" t="s">
        <v>3277</v>
      </c>
    </row>
    <row r="918" spans="2:5" ht="14.25" hidden="1" customHeight="1">
      <c r="B918" s="6" t="s">
        <v>1775</v>
      </c>
      <c r="C918" s="6">
        <v>4975990</v>
      </c>
      <c r="D918" s="6">
        <v>2487990</v>
      </c>
      <c r="E918" s="6" t="s">
        <v>3277</v>
      </c>
    </row>
    <row r="919" spans="2:5" ht="14.25" hidden="1" customHeight="1">
      <c r="B919" s="6" t="s">
        <v>1804</v>
      </c>
      <c r="C919" s="6">
        <v>4969470</v>
      </c>
      <c r="D919" s="6">
        <v>2482830</v>
      </c>
      <c r="E919" s="6" t="s">
        <v>3277</v>
      </c>
    </row>
    <row r="920" spans="2:5" ht="14.25" hidden="1" customHeight="1">
      <c r="B920" s="6" t="s">
        <v>1804</v>
      </c>
      <c r="C920" s="6">
        <v>4969470</v>
      </c>
      <c r="D920" s="6">
        <v>2482830</v>
      </c>
      <c r="E920" s="6" t="s">
        <v>3277</v>
      </c>
    </row>
    <row r="921" spans="2:5" ht="14.25" hidden="1" customHeight="1">
      <c r="B921" s="6" t="s">
        <v>1728</v>
      </c>
      <c r="C921" s="6">
        <v>5012040</v>
      </c>
      <c r="D921" s="6">
        <v>2555710</v>
      </c>
      <c r="E921" s="6" t="s">
        <v>3277</v>
      </c>
    </row>
    <row r="922" spans="2:5" ht="14.25" hidden="1" customHeight="1">
      <c r="B922" s="6" t="s">
        <v>1728</v>
      </c>
      <c r="C922" s="6">
        <v>5026870</v>
      </c>
      <c r="D922" s="6">
        <v>2515460</v>
      </c>
      <c r="E922" s="6" t="s">
        <v>3277</v>
      </c>
    </row>
    <row r="923" spans="2:5" ht="14.25" hidden="1" customHeight="1">
      <c r="B923" s="6" t="s">
        <v>1728</v>
      </c>
      <c r="C923" s="6">
        <v>5024320</v>
      </c>
      <c r="D923" s="6">
        <v>2514070</v>
      </c>
      <c r="E923" s="6" t="s">
        <v>3277</v>
      </c>
    </row>
    <row r="924" spans="2:5" ht="14.25" hidden="1" customHeight="1">
      <c r="B924" s="6" t="s">
        <v>1728</v>
      </c>
      <c r="C924" s="6">
        <v>5012040</v>
      </c>
      <c r="D924" s="6">
        <v>2555710</v>
      </c>
      <c r="E924" s="6" t="s">
        <v>3277</v>
      </c>
    </row>
    <row r="925" spans="2:5" ht="14.25" hidden="1" customHeight="1">
      <c r="B925" s="6" t="s">
        <v>1728</v>
      </c>
      <c r="C925" s="6">
        <v>5026870</v>
      </c>
      <c r="D925" s="6">
        <v>2515460</v>
      </c>
      <c r="E925" s="6" t="s">
        <v>3277</v>
      </c>
    </row>
    <row r="926" spans="2:5" ht="14.25" hidden="1" customHeight="1">
      <c r="B926" s="6" t="s">
        <v>1728</v>
      </c>
      <c r="C926" s="6">
        <v>5024320</v>
      </c>
      <c r="D926" s="6">
        <v>2514070</v>
      </c>
      <c r="E926" s="6" t="s">
        <v>3277</v>
      </c>
    </row>
    <row r="927" spans="2:5" ht="14.25" hidden="1" customHeight="1">
      <c r="B927" s="6" t="s">
        <v>1783</v>
      </c>
      <c r="C927" s="6">
        <v>5031690</v>
      </c>
      <c r="D927" s="6">
        <v>2537320</v>
      </c>
      <c r="E927" s="6" t="s">
        <v>3277</v>
      </c>
    </row>
    <row r="928" spans="2:5" ht="14.25" hidden="1" customHeight="1">
      <c r="B928" s="6" t="s">
        <v>1783</v>
      </c>
      <c r="C928" s="6">
        <v>5031690</v>
      </c>
      <c r="D928" s="6">
        <v>2537320</v>
      </c>
      <c r="E928" s="6" t="s">
        <v>3277</v>
      </c>
    </row>
    <row r="929" spans="2:5" ht="14.25" hidden="1" customHeight="1">
      <c r="B929" s="6" t="s">
        <v>1783</v>
      </c>
      <c r="C929" s="6">
        <v>5025670</v>
      </c>
      <c r="D929" s="6">
        <v>2531460</v>
      </c>
      <c r="E929" s="6" t="s">
        <v>3277</v>
      </c>
    </row>
    <row r="930" spans="2:5" ht="14.25" hidden="1" customHeight="1">
      <c r="B930" s="6" t="s">
        <v>1783</v>
      </c>
      <c r="C930" s="6">
        <v>5030970</v>
      </c>
      <c r="D930" s="6">
        <v>2517210</v>
      </c>
      <c r="E930" s="6" t="s">
        <v>3277</v>
      </c>
    </row>
    <row r="931" spans="2:5" ht="14.25" hidden="1" customHeight="1">
      <c r="B931" s="6" t="s">
        <v>1795</v>
      </c>
      <c r="C931" s="6">
        <v>4996620</v>
      </c>
      <c r="D931" s="6">
        <v>2459690</v>
      </c>
      <c r="E931" s="6" t="s">
        <v>3277</v>
      </c>
    </row>
    <row r="932" spans="2:5" ht="14.25" hidden="1" customHeight="1">
      <c r="B932" s="6" t="s">
        <v>123</v>
      </c>
      <c r="C932" s="6">
        <v>4603210</v>
      </c>
      <c r="D932" s="6">
        <v>2507210</v>
      </c>
      <c r="E932" s="6" t="s">
        <v>3277</v>
      </c>
    </row>
    <row r="933" spans="2:5" ht="14.25" hidden="1" customHeight="1">
      <c r="B933" s="6" t="s">
        <v>1742</v>
      </c>
      <c r="C933" s="6">
        <v>5020380</v>
      </c>
      <c r="D933" s="6">
        <v>2462410</v>
      </c>
      <c r="E933" s="6" t="s">
        <v>3277</v>
      </c>
    </row>
    <row r="934" spans="2:5" ht="14.25" hidden="1" customHeight="1">
      <c r="B934" s="6" t="s">
        <v>1742</v>
      </c>
      <c r="C934" s="6">
        <v>5028460</v>
      </c>
      <c r="D934" s="6">
        <v>2473610</v>
      </c>
      <c r="E934" s="6" t="s">
        <v>3277</v>
      </c>
    </row>
    <row r="935" spans="2:5" ht="14.25" hidden="1" customHeight="1">
      <c r="B935" s="6" t="s">
        <v>1742</v>
      </c>
      <c r="C935" s="6">
        <v>5016270</v>
      </c>
      <c r="D935" s="6">
        <v>2457340</v>
      </c>
      <c r="E935" s="6" t="s">
        <v>3277</v>
      </c>
    </row>
    <row r="936" spans="2:5" ht="14.25" hidden="1" customHeight="1">
      <c r="B936" s="6" t="s">
        <v>1742</v>
      </c>
      <c r="C936" s="6">
        <v>5020380</v>
      </c>
      <c r="D936" s="6">
        <v>2462410</v>
      </c>
      <c r="E936" s="6" t="s">
        <v>3277</v>
      </c>
    </row>
    <row r="937" spans="2:5" ht="14.25" hidden="1" customHeight="1">
      <c r="B937" s="6" t="s">
        <v>1742</v>
      </c>
      <c r="C937" s="6">
        <v>5028460</v>
      </c>
      <c r="D937" s="6">
        <v>2473610</v>
      </c>
      <c r="E937" s="6" t="s">
        <v>3277</v>
      </c>
    </row>
    <row r="938" spans="2:5" ht="14.25" hidden="1" customHeight="1">
      <c r="B938" s="6" t="s">
        <v>1742</v>
      </c>
      <c r="C938" s="6">
        <v>5016270</v>
      </c>
      <c r="D938" s="6">
        <v>2457340</v>
      </c>
      <c r="E938" s="6" t="s">
        <v>3277</v>
      </c>
    </row>
    <row r="939" spans="2:5" ht="14.25" hidden="1" customHeight="1">
      <c r="B939" s="6" t="s">
        <v>1790</v>
      </c>
      <c r="C939" s="6">
        <v>5063740</v>
      </c>
      <c r="D939" s="6">
        <v>2447930</v>
      </c>
      <c r="E939" s="6" t="s">
        <v>3277</v>
      </c>
    </row>
    <row r="940" spans="2:5" ht="14.25" hidden="1" customHeight="1">
      <c r="B940" s="6" t="s">
        <v>1790</v>
      </c>
      <c r="C940" s="6">
        <v>5063740</v>
      </c>
      <c r="D940" s="6">
        <v>2447930</v>
      </c>
      <c r="E940" s="6" t="s">
        <v>3277</v>
      </c>
    </row>
    <row r="941" spans="2:5" ht="14.25" hidden="1" customHeight="1">
      <c r="B941" s="6" t="s">
        <v>1790</v>
      </c>
      <c r="C941" s="6">
        <v>5017860</v>
      </c>
      <c r="D941" s="6">
        <v>2443840</v>
      </c>
      <c r="E941" s="6" t="s">
        <v>3277</v>
      </c>
    </row>
    <row r="942" spans="2:5" ht="14.25" hidden="1" customHeight="1">
      <c r="B942" s="6" t="s">
        <v>1740</v>
      </c>
      <c r="C942" s="6">
        <v>5018050</v>
      </c>
      <c r="D942" s="6">
        <v>2553810</v>
      </c>
      <c r="E942" s="6" t="s">
        <v>3277</v>
      </c>
    </row>
    <row r="943" spans="2:5" ht="14.25" hidden="1" customHeight="1">
      <c r="B943" s="6" t="s">
        <v>1740</v>
      </c>
      <c r="C943" s="6">
        <v>5009860</v>
      </c>
      <c r="D943" s="6">
        <v>2548320</v>
      </c>
      <c r="E943" s="6" t="s">
        <v>3277</v>
      </c>
    </row>
    <row r="944" spans="2:5" ht="14.25" hidden="1" customHeight="1">
      <c r="B944" s="6" t="s">
        <v>1740</v>
      </c>
      <c r="C944" s="6">
        <v>5018100</v>
      </c>
      <c r="D944" s="6">
        <v>2538490</v>
      </c>
      <c r="E944" s="6" t="s">
        <v>3277</v>
      </c>
    </row>
    <row r="945" spans="2:5" ht="14.25" hidden="1" customHeight="1">
      <c r="B945" s="6" t="s">
        <v>1740</v>
      </c>
      <c r="C945" s="6">
        <v>5018050</v>
      </c>
      <c r="D945" s="6">
        <v>2553810</v>
      </c>
      <c r="E945" s="6" t="s">
        <v>3277</v>
      </c>
    </row>
    <row r="946" spans="2:5" ht="14.25" hidden="1" customHeight="1">
      <c r="B946" s="6" t="s">
        <v>1740</v>
      </c>
      <c r="C946" s="6">
        <v>5009860</v>
      </c>
      <c r="D946" s="6">
        <v>2548320</v>
      </c>
      <c r="E946" s="6" t="s">
        <v>3277</v>
      </c>
    </row>
    <row r="947" spans="2:5" ht="14.25" hidden="1" customHeight="1">
      <c r="B947" s="6" t="s">
        <v>1740</v>
      </c>
      <c r="C947" s="6">
        <v>5018100</v>
      </c>
      <c r="D947" s="6">
        <v>2538490</v>
      </c>
      <c r="E947" s="6" t="s">
        <v>3277</v>
      </c>
    </row>
    <row r="948" spans="2:5" ht="14.25" hidden="1" customHeight="1">
      <c r="B948" s="6" t="s">
        <v>1813</v>
      </c>
      <c r="C948" s="6">
        <v>5025850</v>
      </c>
      <c r="D948" s="6">
        <v>2517670</v>
      </c>
      <c r="E948" s="6" t="s">
        <v>3277</v>
      </c>
    </row>
    <row r="949" spans="2:5" ht="14.25" hidden="1" customHeight="1">
      <c r="B949" s="6" t="s">
        <v>1813</v>
      </c>
      <c r="C949" s="6">
        <v>5025850</v>
      </c>
      <c r="D949" s="6">
        <v>2517670</v>
      </c>
      <c r="E949" s="6" t="s">
        <v>3277</v>
      </c>
    </row>
    <row r="950" spans="2:5" ht="14.25" hidden="1" customHeight="1">
      <c r="B950" s="6" t="s">
        <v>1766</v>
      </c>
      <c r="C950" s="6">
        <v>5027350</v>
      </c>
      <c r="D950" s="6">
        <v>2459750</v>
      </c>
      <c r="E950" s="6" t="s">
        <v>3277</v>
      </c>
    </row>
    <row r="951" spans="2:5" ht="14.25" hidden="1" customHeight="1">
      <c r="B951" s="6" t="s">
        <v>1766</v>
      </c>
      <c r="C951" s="6">
        <v>5027350</v>
      </c>
      <c r="D951" s="6">
        <v>2459750</v>
      </c>
      <c r="E951" s="6" t="s">
        <v>3277</v>
      </c>
    </row>
    <row r="952" spans="2:5" ht="14.25" hidden="1" customHeight="1">
      <c r="B952" s="6" t="s">
        <v>1739</v>
      </c>
      <c r="C952" s="6">
        <v>4985860</v>
      </c>
      <c r="D952" s="6">
        <v>2492540</v>
      </c>
      <c r="E952" s="6" t="s">
        <v>3277</v>
      </c>
    </row>
    <row r="953" spans="2:5" ht="14.25" hidden="1" customHeight="1">
      <c r="B953" s="6" t="s">
        <v>1739</v>
      </c>
      <c r="C953" s="6">
        <v>4985860</v>
      </c>
      <c r="D953" s="6">
        <v>2492540</v>
      </c>
      <c r="E953" s="6" t="s">
        <v>3277</v>
      </c>
    </row>
    <row r="954" spans="2:5" ht="14.25" hidden="1" customHeight="1">
      <c r="B954" s="6" t="s">
        <v>549</v>
      </c>
      <c r="C954" s="6">
        <v>4508010</v>
      </c>
      <c r="D954" s="6">
        <v>1918140</v>
      </c>
      <c r="E954" s="6" t="s">
        <v>3277</v>
      </c>
    </row>
    <row r="955" spans="2:5" ht="14.25" hidden="1" customHeight="1">
      <c r="B955" s="6" t="s">
        <v>549</v>
      </c>
      <c r="C955" s="6">
        <v>4492030</v>
      </c>
      <c r="D955" s="6">
        <v>1895190</v>
      </c>
      <c r="E955" s="6" t="s">
        <v>3277</v>
      </c>
    </row>
    <row r="956" spans="2:5" ht="14.25" hidden="1" customHeight="1">
      <c r="B956" s="6" t="s">
        <v>577</v>
      </c>
      <c r="C956" s="6">
        <v>4492030</v>
      </c>
      <c r="D956" s="6">
        <v>1895190</v>
      </c>
      <c r="E956" s="6" t="s">
        <v>3277</v>
      </c>
    </row>
    <row r="957" spans="2:5" ht="14.25" customHeight="1">
      <c r="B957" s="6" t="s">
        <v>251</v>
      </c>
      <c r="C957" s="6">
        <v>4878730</v>
      </c>
      <c r="D957" s="6">
        <v>2452280</v>
      </c>
      <c r="E957" s="6" t="s">
        <v>1378</v>
      </c>
    </row>
    <row r="958" spans="2:5" ht="14.25" customHeight="1">
      <c r="B958" s="6" t="s">
        <v>251</v>
      </c>
      <c r="C958" s="6">
        <v>4860820</v>
      </c>
      <c r="D958" s="6">
        <v>2417060</v>
      </c>
      <c r="E958" s="6" t="s">
        <v>1378</v>
      </c>
    </row>
    <row r="959" spans="2:5" ht="14.25" customHeight="1">
      <c r="B959" s="6" t="s">
        <v>318</v>
      </c>
      <c r="C959" s="6">
        <v>4881440</v>
      </c>
      <c r="D959" s="6">
        <v>2454740</v>
      </c>
      <c r="E959" s="6" t="s">
        <v>1378</v>
      </c>
    </row>
    <row r="960" spans="2:5" ht="14.25" hidden="1" customHeight="1">
      <c r="B960" s="6" t="s">
        <v>1718</v>
      </c>
      <c r="C960" s="6">
        <v>4495690</v>
      </c>
      <c r="D960" s="6">
        <v>1700020</v>
      </c>
      <c r="E960" s="6" t="s">
        <v>3277</v>
      </c>
    </row>
    <row r="961" spans="2:5" ht="14.25" customHeight="1">
      <c r="B961" s="6" t="s">
        <v>1526</v>
      </c>
      <c r="C961" s="6">
        <v>4414070</v>
      </c>
      <c r="D961" s="6">
        <v>1829840</v>
      </c>
      <c r="E961" s="6" t="s">
        <v>1378</v>
      </c>
    </row>
    <row r="962" spans="2:5" ht="14.25" customHeight="1">
      <c r="B962" s="6" t="s">
        <v>1526</v>
      </c>
      <c r="C962" s="6">
        <v>4414770</v>
      </c>
      <c r="D962" s="6">
        <v>1822010</v>
      </c>
      <c r="E962" s="6" t="s">
        <v>1378</v>
      </c>
    </row>
    <row r="963" spans="2:5" ht="14.25" customHeight="1">
      <c r="B963" s="6" t="s">
        <v>1526</v>
      </c>
      <c r="C963" s="6">
        <v>4412720</v>
      </c>
      <c r="D963" s="6">
        <v>1832460</v>
      </c>
      <c r="E963" s="6" t="s">
        <v>1378</v>
      </c>
    </row>
    <row r="964" spans="2:5" ht="14.25" hidden="1" customHeight="1">
      <c r="B964" s="6" t="s">
        <v>1622</v>
      </c>
      <c r="C964" s="6">
        <v>4430550</v>
      </c>
      <c r="D964" s="6">
        <v>1798400</v>
      </c>
      <c r="E964" s="6" t="s">
        <v>3277</v>
      </c>
    </row>
    <row r="965" spans="2:5" ht="14.25" customHeight="1">
      <c r="B965" s="6" t="s">
        <v>1649</v>
      </c>
      <c r="C965" s="6">
        <v>4428890</v>
      </c>
      <c r="D965" s="6">
        <v>1791280</v>
      </c>
      <c r="E965" s="6" t="s">
        <v>1378</v>
      </c>
    </row>
    <row r="966" spans="2:5" ht="14.25" customHeight="1">
      <c r="B966" s="6" t="s">
        <v>1649</v>
      </c>
      <c r="C966" s="6">
        <v>4428670</v>
      </c>
      <c r="D966" s="6">
        <v>1792860</v>
      </c>
      <c r="E966" s="6" t="s">
        <v>1378</v>
      </c>
    </row>
    <row r="967" spans="2:5" ht="14.25" hidden="1" customHeight="1">
      <c r="B967" s="6" t="s">
        <v>500</v>
      </c>
      <c r="C967" s="6">
        <v>5197520</v>
      </c>
      <c r="D967" s="6">
        <v>2213790</v>
      </c>
      <c r="E967" s="6" t="s">
        <v>3277</v>
      </c>
    </row>
    <row r="968" spans="2:5" ht="14.25" hidden="1" customHeight="1">
      <c r="B968" s="6" t="s">
        <v>500</v>
      </c>
      <c r="C968" s="6">
        <v>5197060</v>
      </c>
      <c r="D968" s="6">
        <v>2214090</v>
      </c>
      <c r="E968" s="6" t="s">
        <v>3277</v>
      </c>
    </row>
    <row r="969" spans="2:5" ht="14.25" customHeight="1">
      <c r="B969" s="6" t="s">
        <v>263</v>
      </c>
      <c r="C969" s="6">
        <v>4860820</v>
      </c>
      <c r="D969" s="6">
        <v>2417060</v>
      </c>
      <c r="E969" s="6" t="s">
        <v>1378</v>
      </c>
    </row>
    <row r="970" spans="2:5" ht="14.25" customHeight="1">
      <c r="B970" s="6" t="s">
        <v>263</v>
      </c>
      <c r="C970" s="6">
        <v>4874800</v>
      </c>
      <c r="D970" s="6">
        <v>2447430</v>
      </c>
      <c r="E970" s="6" t="s">
        <v>1378</v>
      </c>
    </row>
    <row r="971" spans="2:5" ht="14.25" customHeight="1">
      <c r="B971" s="6" t="s">
        <v>263</v>
      </c>
      <c r="C971" s="6">
        <v>4872490</v>
      </c>
      <c r="D971" s="6">
        <v>2447510</v>
      </c>
      <c r="E971" s="6" t="s">
        <v>1378</v>
      </c>
    </row>
    <row r="972" spans="2:5" ht="14.25" customHeight="1">
      <c r="B972" s="6" t="s">
        <v>332</v>
      </c>
      <c r="C972" s="6">
        <v>4871950</v>
      </c>
      <c r="D972" s="6">
        <v>2455400</v>
      </c>
      <c r="E972" s="6" t="s">
        <v>1378</v>
      </c>
    </row>
    <row r="973" spans="2:5" ht="14.25" customHeight="1">
      <c r="B973" s="6" t="s">
        <v>1676</v>
      </c>
      <c r="C973" s="6">
        <v>4418450</v>
      </c>
      <c r="D973" s="6">
        <v>1736560</v>
      </c>
      <c r="E973" s="6" t="s">
        <v>1378</v>
      </c>
    </row>
    <row r="974" spans="2:5" ht="14.25" hidden="1" customHeight="1">
      <c r="B974" s="6" t="s">
        <v>1769</v>
      </c>
      <c r="C974" s="6">
        <v>5000010</v>
      </c>
      <c r="D974" s="6">
        <v>2434320</v>
      </c>
      <c r="E974" s="6" t="s">
        <v>3277</v>
      </c>
    </row>
    <row r="975" spans="2:5" ht="14.25" hidden="1" customHeight="1">
      <c r="B975" s="6" t="s">
        <v>1769</v>
      </c>
      <c r="C975" s="6">
        <v>5000010</v>
      </c>
      <c r="D975" s="6">
        <v>2434320</v>
      </c>
      <c r="E975" s="6" t="s">
        <v>3277</v>
      </c>
    </row>
    <row r="976" spans="2:5" ht="14.25" hidden="1" customHeight="1">
      <c r="B976" s="6" t="s">
        <v>1797</v>
      </c>
      <c r="C976" s="6">
        <v>5007730</v>
      </c>
      <c r="D976" s="6">
        <v>2440190</v>
      </c>
      <c r="E976" s="6" t="s">
        <v>3277</v>
      </c>
    </row>
    <row r="977" spans="2:5" ht="14.25" customHeight="1">
      <c r="B977" s="6" t="s">
        <v>1671</v>
      </c>
      <c r="C977" s="6">
        <v>4476570</v>
      </c>
      <c r="D977" s="6">
        <v>1793430</v>
      </c>
      <c r="E977" s="6" t="s">
        <v>1378</v>
      </c>
    </row>
    <row r="978" spans="2:5" ht="14.25" hidden="1" customHeight="1">
      <c r="B978" s="6" t="s">
        <v>700</v>
      </c>
      <c r="C978" s="6">
        <v>4931440</v>
      </c>
      <c r="D978" s="6">
        <v>2469530</v>
      </c>
      <c r="E978" s="6" t="s">
        <v>3277</v>
      </c>
    </row>
    <row r="979" spans="2:5" ht="14.25" hidden="1" customHeight="1">
      <c r="B979" s="6" t="s">
        <v>1486</v>
      </c>
      <c r="C979" s="6">
        <v>4912550</v>
      </c>
      <c r="D979" s="6">
        <v>1800010</v>
      </c>
      <c r="E979" s="6" t="s">
        <v>3277</v>
      </c>
    </row>
    <row r="980" spans="2:5" ht="14.25" hidden="1" customHeight="1">
      <c r="B980" s="6" t="s">
        <v>1973</v>
      </c>
      <c r="C980" s="6">
        <v>4713890</v>
      </c>
      <c r="D980" s="6">
        <v>1919280</v>
      </c>
      <c r="E980" s="6" t="s">
        <v>3277</v>
      </c>
    </row>
    <row r="981" spans="2:5" ht="14.25" hidden="1" customHeight="1">
      <c r="B981" s="6" t="s">
        <v>1103</v>
      </c>
      <c r="C981" s="6">
        <v>4717420</v>
      </c>
      <c r="D981" s="6">
        <v>2513460</v>
      </c>
      <c r="E981" s="6" t="s">
        <v>3277</v>
      </c>
    </row>
    <row r="982" spans="2:5" ht="14.25" hidden="1" customHeight="1">
      <c r="B982" s="6" t="s">
        <v>172</v>
      </c>
      <c r="C982" s="6">
        <v>5247760</v>
      </c>
      <c r="D982" s="6">
        <v>2341540</v>
      </c>
      <c r="E982" s="6" t="s">
        <v>3277</v>
      </c>
    </row>
    <row r="983" spans="2:5" ht="14.25" hidden="1" customHeight="1">
      <c r="B983" s="6" t="s">
        <v>172</v>
      </c>
      <c r="C983" s="6">
        <v>5247640</v>
      </c>
      <c r="D983" s="6">
        <v>2341080</v>
      </c>
      <c r="E983" s="6" t="s">
        <v>3277</v>
      </c>
    </row>
    <row r="984" spans="2:5" ht="14.25" hidden="1" customHeight="1">
      <c r="B984" s="6" t="s">
        <v>183</v>
      </c>
      <c r="C984" s="6">
        <v>5247640</v>
      </c>
      <c r="D984" s="6">
        <v>2341080</v>
      </c>
      <c r="E984" s="6" t="s">
        <v>3277</v>
      </c>
    </row>
    <row r="985" spans="2:5" ht="14.25" customHeight="1">
      <c r="B985" s="6" t="s">
        <v>1095</v>
      </c>
      <c r="C985" s="6">
        <v>4636460</v>
      </c>
      <c r="D985" s="6">
        <v>2470390</v>
      </c>
      <c r="E985" s="6" t="s">
        <v>1378</v>
      </c>
    </row>
    <row r="986" spans="2:5" ht="14.25" customHeight="1">
      <c r="B986" s="6" t="s">
        <v>1095</v>
      </c>
      <c r="C986" s="6">
        <v>4635580</v>
      </c>
      <c r="D986" s="6">
        <v>2468620</v>
      </c>
      <c r="E986" s="6" t="s">
        <v>1378</v>
      </c>
    </row>
    <row r="987" spans="2:5" ht="14.25" hidden="1" customHeight="1">
      <c r="B987" s="6" t="s">
        <v>504</v>
      </c>
      <c r="C987" s="6">
        <v>5146080</v>
      </c>
      <c r="D987" s="6">
        <v>2200830</v>
      </c>
      <c r="E987" s="6" t="s">
        <v>3277</v>
      </c>
    </row>
    <row r="988" spans="2:5" ht="14.25" hidden="1" customHeight="1">
      <c r="B988" s="6" t="s">
        <v>1112</v>
      </c>
      <c r="C988" s="6">
        <v>4754440</v>
      </c>
      <c r="D988" s="6">
        <v>2453310</v>
      </c>
      <c r="E988" s="6" t="s">
        <v>3277</v>
      </c>
    </row>
    <row r="989" spans="2:5" ht="14.25" customHeight="1">
      <c r="B989" s="6" t="s">
        <v>1545</v>
      </c>
      <c r="C989" s="6">
        <v>4440040</v>
      </c>
      <c r="D989" s="6">
        <v>1851270</v>
      </c>
      <c r="E989" s="6" t="s">
        <v>1378</v>
      </c>
    </row>
    <row r="990" spans="2:5" ht="14.25" customHeight="1">
      <c r="B990" s="6" t="s">
        <v>1669</v>
      </c>
      <c r="C990" s="6">
        <v>4448290</v>
      </c>
      <c r="D990" s="6">
        <v>1849790</v>
      </c>
      <c r="E990" s="6" t="s">
        <v>1378</v>
      </c>
    </row>
    <row r="991" spans="2:5" ht="14.25" hidden="1" customHeight="1">
      <c r="B991" s="6" t="s">
        <v>1980</v>
      </c>
      <c r="C991" s="6">
        <v>4777410</v>
      </c>
      <c r="D991" s="6">
        <v>2009060</v>
      </c>
      <c r="E991" s="6" t="s">
        <v>3277</v>
      </c>
    </row>
    <row r="992" spans="2:5" ht="14.25" hidden="1" customHeight="1">
      <c r="B992" s="6" t="s">
        <v>359</v>
      </c>
      <c r="C992" s="6">
        <v>4777670</v>
      </c>
      <c r="D992" s="6">
        <v>2682790</v>
      </c>
      <c r="E992" s="6" t="s">
        <v>3277</v>
      </c>
    </row>
    <row r="993" spans="2:5" ht="14.25" hidden="1" customHeight="1">
      <c r="B993" s="6" t="s">
        <v>211</v>
      </c>
      <c r="C993" s="6">
        <v>4782060</v>
      </c>
      <c r="D993" s="6">
        <v>2612810</v>
      </c>
      <c r="E993" s="6" t="s">
        <v>3277</v>
      </c>
    </row>
    <row r="994" spans="2:5" ht="14.25" hidden="1" customHeight="1">
      <c r="B994" s="6" t="s">
        <v>335</v>
      </c>
      <c r="C994" s="6">
        <v>4752650</v>
      </c>
      <c r="D994" s="6">
        <v>2750880</v>
      </c>
      <c r="E994" s="6" t="s">
        <v>3277</v>
      </c>
    </row>
    <row r="995" spans="2:5" ht="14.25" hidden="1" customHeight="1">
      <c r="B995" s="6" t="s">
        <v>347</v>
      </c>
      <c r="C995" s="6">
        <v>4755090</v>
      </c>
      <c r="D995" s="6">
        <v>2638780</v>
      </c>
      <c r="E995" s="6" t="s">
        <v>3277</v>
      </c>
    </row>
    <row r="996" spans="2:5" ht="14.25" customHeight="1">
      <c r="B996" s="6" t="s">
        <v>668</v>
      </c>
      <c r="C996" s="6">
        <v>4999940</v>
      </c>
      <c r="D996" s="6">
        <v>2695440</v>
      </c>
      <c r="E996" s="6" t="s">
        <v>1378</v>
      </c>
    </row>
    <row r="997" spans="2:5" ht="14.25" customHeight="1">
      <c r="B997" s="6" t="s">
        <v>668</v>
      </c>
      <c r="C997" s="6">
        <v>4994520</v>
      </c>
      <c r="D997" s="6">
        <v>2701420</v>
      </c>
      <c r="E997" s="6" t="s">
        <v>1378</v>
      </c>
    </row>
    <row r="998" spans="2:5" ht="14.25" customHeight="1">
      <c r="B998" s="6" t="s">
        <v>668</v>
      </c>
      <c r="C998" s="6">
        <v>5001700</v>
      </c>
      <c r="D998" s="6">
        <v>2699990</v>
      </c>
      <c r="E998" s="6" t="s">
        <v>1378</v>
      </c>
    </row>
    <row r="999" spans="2:5" ht="14.25" hidden="1" customHeight="1">
      <c r="B999" s="6" t="s">
        <v>725</v>
      </c>
      <c r="C999" s="6">
        <v>4983980</v>
      </c>
      <c r="D999" s="6">
        <v>2711030</v>
      </c>
      <c r="E999" s="6" t="s">
        <v>3277</v>
      </c>
    </row>
    <row r="1000" spans="2:5" ht="14.25" hidden="1" customHeight="1">
      <c r="B1000" s="6" t="s">
        <v>1502</v>
      </c>
      <c r="C1000" s="6">
        <v>5023380</v>
      </c>
      <c r="D1000" s="6">
        <v>2798310</v>
      </c>
      <c r="E1000" s="6" t="s">
        <v>3277</v>
      </c>
    </row>
    <row r="1001" spans="2:5" ht="14.25" hidden="1" customHeight="1">
      <c r="B1001" s="6" t="s">
        <v>1502</v>
      </c>
      <c r="C1001" s="6">
        <v>4513430</v>
      </c>
      <c r="D1001" s="6">
        <v>1619950</v>
      </c>
      <c r="E1001" s="6" t="s">
        <v>3277</v>
      </c>
    </row>
    <row r="1002" spans="2:5" ht="14.25" hidden="1" customHeight="1">
      <c r="B1002" s="6" t="s">
        <v>1502</v>
      </c>
      <c r="C1002" s="6">
        <v>4513430</v>
      </c>
      <c r="D1002" s="6">
        <v>1619950</v>
      </c>
      <c r="E1002" s="6" t="s">
        <v>3277</v>
      </c>
    </row>
    <row r="1003" spans="2:5" ht="14.25" hidden="1" customHeight="1">
      <c r="B1003" s="6" t="s">
        <v>281</v>
      </c>
      <c r="C1003" s="6">
        <v>4897840</v>
      </c>
      <c r="D1003" s="6">
        <v>2522770</v>
      </c>
      <c r="E1003" s="6" t="s">
        <v>3277</v>
      </c>
    </row>
    <row r="1004" spans="2:5" ht="14.25" hidden="1" customHeight="1">
      <c r="B1004" s="6" t="s">
        <v>281</v>
      </c>
      <c r="C1004" s="6">
        <v>4892250</v>
      </c>
      <c r="D1004" s="6">
        <v>2531190</v>
      </c>
      <c r="E1004" s="6" t="s">
        <v>3277</v>
      </c>
    </row>
    <row r="1005" spans="2:5" ht="14.25" hidden="1" customHeight="1">
      <c r="B1005" s="6" t="s">
        <v>361</v>
      </c>
      <c r="C1005" s="6">
        <v>4828080</v>
      </c>
      <c r="D1005" s="6">
        <v>2586150</v>
      </c>
      <c r="E1005" s="6" t="s">
        <v>3277</v>
      </c>
    </row>
    <row r="1006" spans="2:5" ht="14.25" customHeight="1">
      <c r="B1006" s="6" t="s">
        <v>300</v>
      </c>
      <c r="C1006" s="6">
        <v>4874720</v>
      </c>
      <c r="D1006" s="6">
        <v>2378320</v>
      </c>
      <c r="E1006" s="6" t="s">
        <v>1378</v>
      </c>
    </row>
    <row r="1007" spans="2:5" ht="14.25" customHeight="1">
      <c r="B1007" s="6" t="s">
        <v>302</v>
      </c>
      <c r="C1007" s="6">
        <v>4872520</v>
      </c>
      <c r="D1007" s="6">
        <v>2394870</v>
      </c>
      <c r="E1007" s="6" t="s">
        <v>1378</v>
      </c>
    </row>
    <row r="1008" spans="2:5" ht="14.25" customHeight="1">
      <c r="B1008" s="6" t="s">
        <v>217</v>
      </c>
      <c r="C1008" s="6">
        <v>4822930</v>
      </c>
      <c r="D1008" s="6">
        <v>2467130</v>
      </c>
      <c r="E1008" s="6" t="s">
        <v>1378</v>
      </c>
    </row>
    <row r="1009" spans="2:5" ht="14.25" customHeight="1">
      <c r="B1009" s="6" t="s">
        <v>203</v>
      </c>
      <c r="C1009" s="6">
        <v>4847200</v>
      </c>
      <c r="D1009" s="6">
        <v>2444140</v>
      </c>
      <c r="E1009" s="6" t="s">
        <v>1378</v>
      </c>
    </row>
    <row r="1010" spans="2:5" ht="14.25" customHeight="1">
      <c r="B1010" s="6" t="s">
        <v>203</v>
      </c>
      <c r="C1010" s="6">
        <v>4836280</v>
      </c>
      <c r="D1010" s="6">
        <v>2479160</v>
      </c>
      <c r="E1010" s="6" t="s">
        <v>1378</v>
      </c>
    </row>
    <row r="1011" spans="2:5" ht="14.25" hidden="1" customHeight="1">
      <c r="B1011" s="6" t="s">
        <v>261</v>
      </c>
      <c r="C1011" s="6">
        <v>4888620</v>
      </c>
      <c r="D1011" s="6">
        <v>2547120</v>
      </c>
      <c r="E1011" s="6" t="s">
        <v>3277</v>
      </c>
    </row>
    <row r="1012" spans="2:5" ht="14.25" hidden="1" customHeight="1">
      <c r="B1012" s="6" t="s">
        <v>1985</v>
      </c>
      <c r="C1012" s="6">
        <v>4711950</v>
      </c>
      <c r="D1012" s="6">
        <v>1957530</v>
      </c>
      <c r="E1012" s="6" t="s">
        <v>3277</v>
      </c>
    </row>
    <row r="1013" spans="2:5" ht="14.25" hidden="1" customHeight="1">
      <c r="B1013" s="6" t="s">
        <v>249</v>
      </c>
      <c r="C1013" s="6">
        <v>4882500</v>
      </c>
      <c r="D1013" s="6">
        <v>2534170</v>
      </c>
      <c r="E1013" s="6" t="s">
        <v>3277</v>
      </c>
    </row>
    <row r="1014" spans="2:5" ht="14.25" hidden="1" customHeight="1">
      <c r="B1014" s="6" t="s">
        <v>249</v>
      </c>
      <c r="C1014" s="6">
        <v>4889180</v>
      </c>
      <c r="D1014" s="6">
        <v>2544970</v>
      </c>
      <c r="E1014" s="6" t="s">
        <v>3277</v>
      </c>
    </row>
    <row r="1015" spans="2:5" ht="14.25" customHeight="1">
      <c r="B1015" s="6" t="s">
        <v>1667</v>
      </c>
      <c r="C1015" s="6">
        <v>4431380</v>
      </c>
      <c r="D1015" s="6">
        <v>1832690</v>
      </c>
      <c r="E1015" s="6" t="s">
        <v>1378</v>
      </c>
    </row>
    <row r="1016" spans="2:5" ht="14.25" hidden="1" customHeight="1">
      <c r="B1016" s="6" t="s">
        <v>340</v>
      </c>
      <c r="C1016" s="6">
        <v>4769030</v>
      </c>
      <c r="D1016" s="6">
        <v>2682270</v>
      </c>
      <c r="E1016" s="6" t="s">
        <v>3277</v>
      </c>
    </row>
    <row r="1017" spans="2:5" ht="14.25" customHeight="1">
      <c r="B1017" s="6" t="s">
        <v>215</v>
      </c>
      <c r="C1017" s="6">
        <v>4870300</v>
      </c>
      <c r="D1017" s="6">
        <v>2426950</v>
      </c>
      <c r="E1017" s="6" t="s">
        <v>1378</v>
      </c>
    </row>
    <row r="1018" spans="2:5" ht="14.25" customHeight="1">
      <c r="B1018" s="6" t="s">
        <v>215</v>
      </c>
      <c r="C1018" s="6">
        <v>4868550</v>
      </c>
      <c r="D1018" s="6">
        <v>2425070</v>
      </c>
      <c r="E1018" s="6" t="s">
        <v>1378</v>
      </c>
    </row>
    <row r="1019" spans="2:5" ht="14.25" customHeight="1">
      <c r="B1019" s="6" t="s">
        <v>215</v>
      </c>
      <c r="C1019" s="6">
        <v>4876570</v>
      </c>
      <c r="D1019" s="6">
        <v>2425750</v>
      </c>
      <c r="E1019" s="6" t="s">
        <v>1378</v>
      </c>
    </row>
    <row r="1020" spans="2:5" ht="14.25" hidden="1" customHeight="1">
      <c r="B1020" s="6" t="s">
        <v>349</v>
      </c>
      <c r="C1020" s="6">
        <v>4762310</v>
      </c>
      <c r="D1020" s="6">
        <v>2633400</v>
      </c>
      <c r="E1020" s="6" t="s">
        <v>3277</v>
      </c>
    </row>
    <row r="1021" spans="2:5" ht="14.25" hidden="1" customHeight="1">
      <c r="B1021" s="6" t="s">
        <v>295</v>
      </c>
      <c r="C1021" s="6">
        <v>4888740</v>
      </c>
      <c r="D1021" s="6">
        <v>2436080</v>
      </c>
      <c r="E1021" s="6" t="s">
        <v>3277</v>
      </c>
    </row>
    <row r="1022" spans="2:5" ht="14.25" hidden="1" customHeight="1">
      <c r="B1022" s="6" t="s">
        <v>1990</v>
      </c>
      <c r="C1022" s="6">
        <v>4778480</v>
      </c>
      <c r="D1022" s="6">
        <v>2019310</v>
      </c>
      <c r="E1022" s="6" t="s">
        <v>3277</v>
      </c>
    </row>
    <row r="1023" spans="2:5" ht="14.25" hidden="1" customHeight="1">
      <c r="B1023" s="6" t="s">
        <v>1974</v>
      </c>
      <c r="C1023" s="6">
        <v>4743200</v>
      </c>
      <c r="D1023" s="6">
        <v>1949920</v>
      </c>
      <c r="E1023" s="6" t="s">
        <v>3277</v>
      </c>
    </row>
    <row r="1024" spans="2:5" ht="14.25" hidden="1" customHeight="1">
      <c r="B1024" s="6" t="s">
        <v>1974</v>
      </c>
      <c r="C1024" s="6">
        <v>4721380</v>
      </c>
      <c r="D1024" s="6">
        <v>1928480</v>
      </c>
      <c r="E1024" s="6" t="s">
        <v>3277</v>
      </c>
    </row>
    <row r="1025" spans="2:5" ht="14.25" hidden="1" customHeight="1">
      <c r="B1025" s="6" t="s">
        <v>1963</v>
      </c>
      <c r="C1025" s="6">
        <v>4781020</v>
      </c>
      <c r="D1025" s="6">
        <v>2129250</v>
      </c>
      <c r="E1025" s="6" t="s">
        <v>3277</v>
      </c>
    </row>
    <row r="1026" spans="2:5" ht="14.25" hidden="1" customHeight="1">
      <c r="B1026" s="6" t="s">
        <v>1965</v>
      </c>
      <c r="C1026" s="6">
        <v>4768000</v>
      </c>
      <c r="D1026" s="6">
        <v>2130490</v>
      </c>
      <c r="E1026" s="6" t="s">
        <v>3277</v>
      </c>
    </row>
    <row r="1027" spans="2:5" ht="14.25" hidden="1" customHeight="1">
      <c r="B1027" s="6" t="s">
        <v>1982</v>
      </c>
      <c r="C1027" s="6">
        <v>4741150</v>
      </c>
      <c r="D1027" s="6">
        <v>1979630</v>
      </c>
      <c r="E1027" s="6" t="s">
        <v>3277</v>
      </c>
    </row>
    <row r="1028" spans="2:5" ht="14.25" hidden="1" customHeight="1">
      <c r="B1028" s="6" t="s">
        <v>313</v>
      </c>
      <c r="C1028" s="6">
        <v>4773630</v>
      </c>
      <c r="D1028" s="6">
        <v>2660180</v>
      </c>
      <c r="E1028" s="6" t="s">
        <v>3277</v>
      </c>
    </row>
    <row r="1029" spans="2:5" ht="14.25" hidden="1" customHeight="1">
      <c r="B1029" s="6" t="s">
        <v>1993</v>
      </c>
      <c r="C1029" s="6">
        <v>4808800</v>
      </c>
      <c r="D1029" s="6">
        <v>1978730</v>
      </c>
      <c r="E1029" s="6" t="s">
        <v>3277</v>
      </c>
    </row>
    <row r="1030" spans="2:5" ht="14.25" hidden="1" customHeight="1">
      <c r="B1030" s="6" t="s">
        <v>1710</v>
      </c>
      <c r="C1030" s="6">
        <v>4491040</v>
      </c>
      <c r="D1030" s="6">
        <v>1696920</v>
      </c>
      <c r="E1030" s="6" t="s">
        <v>3277</v>
      </c>
    </row>
    <row r="1031" spans="2:5" ht="14.25" hidden="1" customHeight="1">
      <c r="B1031" s="6" t="s">
        <v>1380</v>
      </c>
      <c r="C1031" s="6">
        <v>4824380</v>
      </c>
      <c r="D1031" s="6">
        <v>2637960</v>
      </c>
      <c r="E1031" s="6" t="s">
        <v>3277</v>
      </c>
    </row>
    <row r="1032" spans="2:5" ht="14.25" hidden="1" customHeight="1">
      <c r="B1032" s="6" t="s">
        <v>524</v>
      </c>
      <c r="C1032" s="6">
        <v>5012250</v>
      </c>
      <c r="D1032" s="6">
        <v>2094040</v>
      </c>
      <c r="E1032" s="6" t="s">
        <v>3277</v>
      </c>
    </row>
    <row r="1033" spans="2:5" ht="14.25" hidden="1" customHeight="1">
      <c r="B1033" s="6" t="s">
        <v>507</v>
      </c>
      <c r="C1033" s="6">
        <v>5136530</v>
      </c>
      <c r="D1033" s="6">
        <v>2199620</v>
      </c>
      <c r="E1033" s="6" t="s">
        <v>3277</v>
      </c>
    </row>
    <row r="1034" spans="2:5" ht="14.25" hidden="1" customHeight="1">
      <c r="B1034" s="6" t="s">
        <v>507</v>
      </c>
      <c r="C1034" s="6">
        <v>5132180</v>
      </c>
      <c r="D1034" s="6">
        <v>2207320</v>
      </c>
      <c r="E1034" s="6" t="s">
        <v>3277</v>
      </c>
    </row>
    <row r="1035" spans="2:5" ht="14.25" hidden="1" customHeight="1">
      <c r="B1035" s="6" t="s">
        <v>491</v>
      </c>
      <c r="C1035" s="6">
        <v>5148160</v>
      </c>
      <c r="D1035" s="6">
        <v>2155770</v>
      </c>
      <c r="E1035" s="6" t="s">
        <v>3277</v>
      </c>
    </row>
    <row r="1036" spans="2:5" ht="14.25" customHeight="1">
      <c r="B1036" s="6" t="s">
        <v>1259</v>
      </c>
      <c r="C1036" s="6">
        <v>5124780</v>
      </c>
      <c r="D1036" s="6">
        <v>1833770</v>
      </c>
      <c r="E1036" s="6" t="s">
        <v>1378</v>
      </c>
    </row>
    <row r="1037" spans="2:5" ht="14.25" hidden="1" customHeight="1">
      <c r="B1037" s="6" t="s">
        <v>698</v>
      </c>
      <c r="C1037" s="6">
        <v>4931440</v>
      </c>
      <c r="D1037" s="6">
        <v>2469530</v>
      </c>
      <c r="E1037" s="6" t="s">
        <v>3277</v>
      </c>
    </row>
    <row r="1038" spans="2:5" ht="14.25" customHeight="1">
      <c r="B1038" s="6" t="s">
        <v>297</v>
      </c>
      <c r="C1038" s="6">
        <v>4862310</v>
      </c>
      <c r="D1038" s="6">
        <v>2439900</v>
      </c>
      <c r="E1038" s="6" t="s">
        <v>1378</v>
      </c>
    </row>
    <row r="1039" spans="2:5" ht="14.25" customHeight="1">
      <c r="B1039" s="6" t="s">
        <v>297</v>
      </c>
      <c r="C1039" s="6">
        <v>4860820</v>
      </c>
      <c r="D1039" s="6">
        <v>2417060</v>
      </c>
      <c r="E1039" s="6" t="s">
        <v>1378</v>
      </c>
    </row>
    <row r="1040" spans="2:5" ht="14.25" hidden="1" customHeight="1">
      <c r="B1040" s="6" t="s">
        <v>695</v>
      </c>
      <c r="C1040" s="6">
        <v>4949320</v>
      </c>
      <c r="D1040" s="6">
        <v>2705310</v>
      </c>
      <c r="E1040" s="6" t="s">
        <v>3277</v>
      </c>
    </row>
    <row r="1041" spans="2:5" ht="14.25" hidden="1" customHeight="1">
      <c r="B1041" s="6" t="s">
        <v>695</v>
      </c>
      <c r="C1041" s="6">
        <v>4949320</v>
      </c>
      <c r="D1041" s="6">
        <v>2705310</v>
      </c>
      <c r="E1041" s="6" t="s">
        <v>3277</v>
      </c>
    </row>
    <row r="1042" spans="2:5" ht="14.25" customHeight="1">
      <c r="B1042" s="6" t="s">
        <v>1921</v>
      </c>
      <c r="C1042" s="6">
        <v>4903180</v>
      </c>
      <c r="D1042" s="6">
        <v>2267360</v>
      </c>
      <c r="E1042" s="6" t="s">
        <v>1378</v>
      </c>
    </row>
    <row r="1043" spans="2:5" ht="14.25" hidden="1" customHeight="1">
      <c r="B1043" s="6" t="s">
        <v>1217</v>
      </c>
      <c r="C1043" s="6">
        <v>5014990</v>
      </c>
      <c r="D1043" s="6">
        <v>2829950</v>
      </c>
      <c r="E1043" s="6" t="s">
        <v>3277</v>
      </c>
    </row>
    <row r="1044" spans="2:5" ht="14.25" hidden="1" customHeight="1">
      <c r="B1044" s="6" t="s">
        <v>1313</v>
      </c>
      <c r="C1044" s="6">
        <v>5020560</v>
      </c>
      <c r="D1044" s="6">
        <v>2823690</v>
      </c>
      <c r="E1044" s="6" t="s">
        <v>3277</v>
      </c>
    </row>
    <row r="1045" spans="2:5" ht="14.25" hidden="1" customHeight="1">
      <c r="B1045" s="6" t="s">
        <v>1207</v>
      </c>
      <c r="C1045" s="6">
        <v>5010800</v>
      </c>
      <c r="D1045" s="6">
        <v>2821000</v>
      </c>
      <c r="E1045" s="6" t="s">
        <v>3277</v>
      </c>
    </row>
    <row r="1046" spans="2:5" ht="14.25" hidden="1" customHeight="1">
      <c r="B1046" s="6" t="s">
        <v>46</v>
      </c>
      <c r="C1046" s="6">
        <v>4574660</v>
      </c>
      <c r="D1046" s="6">
        <v>2453060</v>
      </c>
      <c r="E1046" s="6" t="s">
        <v>3277</v>
      </c>
    </row>
    <row r="1047" spans="2:5" ht="14.25" hidden="1" customHeight="1">
      <c r="B1047" s="6" t="s">
        <v>1386</v>
      </c>
      <c r="C1047" s="6">
        <v>4879530</v>
      </c>
      <c r="D1047" s="6">
        <v>2800050</v>
      </c>
      <c r="E1047" s="6" t="s">
        <v>3277</v>
      </c>
    </row>
    <row r="1048" spans="2:5" ht="14.25" hidden="1" customHeight="1">
      <c r="B1048" s="6" t="s">
        <v>1431</v>
      </c>
      <c r="C1048" s="6">
        <v>4925180</v>
      </c>
      <c r="D1048" s="6">
        <v>2788310</v>
      </c>
      <c r="E1048" s="6" t="s">
        <v>3277</v>
      </c>
    </row>
    <row r="1049" spans="2:5" ht="14.25" hidden="1" customHeight="1">
      <c r="B1049" s="6" t="s">
        <v>1411</v>
      </c>
      <c r="C1049" s="6">
        <v>4894840</v>
      </c>
      <c r="D1049" s="6">
        <v>2804590</v>
      </c>
      <c r="E1049" s="6" t="s">
        <v>3277</v>
      </c>
    </row>
    <row r="1050" spans="2:5" ht="14.25" hidden="1" customHeight="1">
      <c r="B1050" s="6" t="s">
        <v>746</v>
      </c>
      <c r="C1050" s="6">
        <v>4946130</v>
      </c>
      <c r="D1050" s="6">
        <v>2740900</v>
      </c>
      <c r="E1050" s="6" t="s">
        <v>3277</v>
      </c>
    </row>
    <row r="1051" spans="2:5" ht="14.25" hidden="1" customHeight="1">
      <c r="B1051" s="6" t="s">
        <v>1293</v>
      </c>
      <c r="C1051" s="6">
        <v>5080090</v>
      </c>
      <c r="D1051" s="6">
        <v>2852640</v>
      </c>
      <c r="E1051" s="6" t="s">
        <v>3277</v>
      </c>
    </row>
    <row r="1052" spans="2:5" ht="14.25" hidden="1" customHeight="1">
      <c r="B1052" s="6" t="s">
        <v>1293</v>
      </c>
      <c r="C1052" s="6">
        <v>5080090</v>
      </c>
      <c r="D1052" s="6">
        <v>2852640</v>
      </c>
      <c r="E1052" s="6" t="s">
        <v>3277</v>
      </c>
    </row>
    <row r="1053" spans="2:5" ht="14.25" hidden="1" customHeight="1">
      <c r="B1053" s="6" t="s">
        <v>1293</v>
      </c>
      <c r="C1053" s="6">
        <v>5080090</v>
      </c>
      <c r="D1053" s="6">
        <v>2852640</v>
      </c>
      <c r="E1053" s="6" t="s">
        <v>3277</v>
      </c>
    </row>
    <row r="1054" spans="2:5" ht="14.25" hidden="1" customHeight="1">
      <c r="B1054" s="6" t="s">
        <v>1200</v>
      </c>
      <c r="C1054" s="6">
        <v>5080090</v>
      </c>
      <c r="D1054" s="6">
        <v>2852640</v>
      </c>
      <c r="E1054" s="6" t="s">
        <v>3277</v>
      </c>
    </row>
    <row r="1055" spans="2:5" ht="14.25" hidden="1" customHeight="1">
      <c r="B1055" s="6" t="s">
        <v>1200</v>
      </c>
      <c r="C1055" s="6">
        <v>5080090</v>
      </c>
      <c r="D1055" s="6">
        <v>2852640</v>
      </c>
      <c r="E1055" s="6" t="s">
        <v>3277</v>
      </c>
    </row>
    <row r="1056" spans="2:5" ht="14.25" hidden="1" customHeight="1">
      <c r="B1056" s="6" t="s">
        <v>1200</v>
      </c>
      <c r="C1056" s="6">
        <v>5080090</v>
      </c>
      <c r="D1056" s="6">
        <v>2852640</v>
      </c>
      <c r="E1056" s="6" t="s">
        <v>3277</v>
      </c>
    </row>
    <row r="1057" spans="2:5" ht="14.25" hidden="1" customHeight="1">
      <c r="B1057" s="6" t="s">
        <v>1356</v>
      </c>
      <c r="C1057" s="6">
        <v>5139780</v>
      </c>
      <c r="D1057" s="6">
        <v>2922240</v>
      </c>
      <c r="E1057" s="6" t="s">
        <v>3277</v>
      </c>
    </row>
    <row r="1058" spans="2:5" ht="14.25" hidden="1" customHeight="1">
      <c r="B1058" s="6" t="s">
        <v>1323</v>
      </c>
      <c r="C1058" s="6">
        <v>5080090</v>
      </c>
      <c r="D1058" s="6">
        <v>2852640</v>
      </c>
      <c r="E1058" s="6" t="s">
        <v>3277</v>
      </c>
    </row>
    <row r="1059" spans="2:5" ht="14.25" hidden="1" customHeight="1">
      <c r="B1059" s="6" t="s">
        <v>1192</v>
      </c>
      <c r="C1059" s="6">
        <v>5080090</v>
      </c>
      <c r="D1059" s="6">
        <v>2852640</v>
      </c>
      <c r="E1059" s="6" t="s">
        <v>3277</v>
      </c>
    </row>
    <row r="1060" spans="2:5" ht="14.25" hidden="1" customHeight="1">
      <c r="B1060" s="6" t="s">
        <v>1192</v>
      </c>
      <c r="C1060" s="6">
        <v>5080090</v>
      </c>
      <c r="D1060" s="6">
        <v>2852640</v>
      </c>
      <c r="E1060" s="6" t="s">
        <v>3277</v>
      </c>
    </row>
    <row r="1061" spans="2:5" ht="14.25" hidden="1" customHeight="1">
      <c r="B1061" s="6" t="s">
        <v>1192</v>
      </c>
      <c r="C1061" s="6">
        <v>5080090</v>
      </c>
      <c r="D1061" s="6">
        <v>2852640</v>
      </c>
      <c r="E1061" s="6" t="s">
        <v>3277</v>
      </c>
    </row>
    <row r="1062" spans="2:5" ht="14.25" hidden="1" customHeight="1">
      <c r="B1062" s="6" t="s">
        <v>1196</v>
      </c>
      <c r="C1062" s="6">
        <v>5080090</v>
      </c>
      <c r="D1062" s="6">
        <v>2852640</v>
      </c>
      <c r="E1062" s="6" t="s">
        <v>3277</v>
      </c>
    </row>
    <row r="1063" spans="2:5" ht="14.25" hidden="1" customHeight="1">
      <c r="B1063" s="6" t="s">
        <v>1198</v>
      </c>
      <c r="C1063" s="6">
        <v>5080090</v>
      </c>
      <c r="D1063" s="6">
        <v>2852640</v>
      </c>
      <c r="E1063" s="6" t="s">
        <v>3277</v>
      </c>
    </row>
    <row r="1064" spans="2:5" ht="14.25" hidden="1" customHeight="1">
      <c r="B1064" s="6" t="s">
        <v>1343</v>
      </c>
      <c r="C1064" s="6">
        <v>5080090</v>
      </c>
      <c r="D1064" s="6">
        <v>2852640</v>
      </c>
      <c r="E1064" s="6" t="s">
        <v>3277</v>
      </c>
    </row>
    <row r="1065" spans="2:5" ht="14.25" hidden="1" customHeight="1">
      <c r="B1065" s="6" t="s">
        <v>1283</v>
      </c>
      <c r="C1065" s="6">
        <v>5080020</v>
      </c>
      <c r="D1065" s="6">
        <v>2852790</v>
      </c>
      <c r="E1065" s="6" t="s">
        <v>3277</v>
      </c>
    </row>
    <row r="1066" spans="2:5" ht="14.25" hidden="1" customHeight="1">
      <c r="B1066" s="6" t="s">
        <v>1283</v>
      </c>
      <c r="C1066" s="6">
        <v>5080020</v>
      </c>
      <c r="D1066" s="6">
        <v>2852790</v>
      </c>
      <c r="E1066" s="6" t="s">
        <v>3277</v>
      </c>
    </row>
    <row r="1067" spans="2:5" ht="14.25" hidden="1" customHeight="1">
      <c r="B1067" s="6" t="s">
        <v>1283</v>
      </c>
      <c r="C1067" s="6">
        <v>5080020</v>
      </c>
      <c r="D1067" s="6">
        <v>2852790</v>
      </c>
      <c r="E1067" s="6" t="s">
        <v>3277</v>
      </c>
    </row>
    <row r="1068" spans="2:5" ht="14.25" hidden="1" customHeight="1">
      <c r="B1068" s="6" t="s">
        <v>1341</v>
      </c>
      <c r="C1068" s="6">
        <v>5080090</v>
      </c>
      <c r="D1068" s="6">
        <v>2852640</v>
      </c>
      <c r="E1068" s="6" t="s">
        <v>3277</v>
      </c>
    </row>
    <row r="1069" spans="2:5" ht="14.25" hidden="1" customHeight="1">
      <c r="B1069" s="6" t="s">
        <v>1285</v>
      </c>
      <c r="C1069" s="6">
        <v>5080090</v>
      </c>
      <c r="D1069" s="6">
        <v>2852640</v>
      </c>
      <c r="E1069" s="6" t="s">
        <v>3277</v>
      </c>
    </row>
    <row r="1070" spans="2:5" ht="14.25" hidden="1" customHeight="1">
      <c r="B1070" s="6" t="s">
        <v>1285</v>
      </c>
      <c r="C1070" s="6">
        <v>5080090</v>
      </c>
      <c r="D1070" s="6">
        <v>2852640</v>
      </c>
      <c r="E1070" s="6" t="s">
        <v>3277</v>
      </c>
    </row>
    <row r="1071" spans="2:5" ht="14.25" hidden="1" customHeight="1">
      <c r="B1071" s="6" t="s">
        <v>1285</v>
      </c>
      <c r="C1071" s="6">
        <v>5080090</v>
      </c>
      <c r="D1071" s="6">
        <v>2852640</v>
      </c>
      <c r="E1071" s="6" t="s">
        <v>3277</v>
      </c>
    </row>
    <row r="1072" spans="2:5" ht="14.25" hidden="1" customHeight="1">
      <c r="B1072" s="6" t="s">
        <v>1177</v>
      </c>
      <c r="C1072" s="6">
        <v>5080090</v>
      </c>
      <c r="D1072" s="6">
        <v>2852640</v>
      </c>
      <c r="E1072" s="6" t="s">
        <v>3277</v>
      </c>
    </row>
    <row r="1073" spans="2:5" ht="14.25" hidden="1" customHeight="1">
      <c r="B1073" s="6" t="s">
        <v>1177</v>
      </c>
      <c r="C1073" s="6">
        <v>5080090</v>
      </c>
      <c r="D1073" s="6">
        <v>2852640</v>
      </c>
      <c r="E1073" s="6" t="s">
        <v>3277</v>
      </c>
    </row>
    <row r="1074" spans="2:5" ht="14.25" hidden="1" customHeight="1">
      <c r="B1074" s="6" t="s">
        <v>1177</v>
      </c>
      <c r="C1074" s="6">
        <v>5080090</v>
      </c>
      <c r="D1074" s="6">
        <v>2852640</v>
      </c>
      <c r="E1074" s="6" t="s">
        <v>3277</v>
      </c>
    </row>
    <row r="1075" spans="2:5" ht="14.25" hidden="1" customHeight="1">
      <c r="B1075" s="6" t="s">
        <v>95</v>
      </c>
      <c r="C1075" s="6">
        <v>4602210</v>
      </c>
      <c r="D1075" s="6">
        <v>2430250</v>
      </c>
      <c r="E1075" s="6" t="s">
        <v>3277</v>
      </c>
    </row>
    <row r="1076" spans="2:5" ht="14.25" hidden="1" customHeight="1">
      <c r="B1076" s="6" t="s">
        <v>1358</v>
      </c>
      <c r="C1076" s="6">
        <v>5080090</v>
      </c>
      <c r="D1076" s="6">
        <v>2852640</v>
      </c>
      <c r="E1076" s="6" t="s">
        <v>3277</v>
      </c>
    </row>
    <row r="1077" spans="2:5" ht="14.25" hidden="1" customHeight="1">
      <c r="B1077" s="6" t="s">
        <v>1307</v>
      </c>
      <c r="C1077" s="6">
        <v>5009600</v>
      </c>
      <c r="D1077" s="6">
        <v>2821650</v>
      </c>
      <c r="E1077" s="6" t="s">
        <v>3277</v>
      </c>
    </row>
    <row r="1078" spans="2:5" ht="14.25" hidden="1" customHeight="1">
      <c r="B1078" s="6" t="s">
        <v>1305</v>
      </c>
      <c r="C1078" s="6">
        <v>5080090</v>
      </c>
      <c r="D1078" s="6">
        <v>2852640</v>
      </c>
      <c r="E1078" s="6" t="s">
        <v>3277</v>
      </c>
    </row>
    <row r="1079" spans="2:5" ht="14.25" hidden="1" customHeight="1">
      <c r="B1079" s="6" t="s">
        <v>1338</v>
      </c>
      <c r="C1079" s="6">
        <v>5080090</v>
      </c>
      <c r="D1079" s="6">
        <v>2852640</v>
      </c>
      <c r="E1079" s="6" t="s">
        <v>3277</v>
      </c>
    </row>
    <row r="1080" spans="2:5" ht="14.25" hidden="1" customHeight="1">
      <c r="B1080" s="6" t="s">
        <v>1926</v>
      </c>
      <c r="C1080" s="6">
        <v>4947760</v>
      </c>
      <c r="D1080" s="6">
        <v>2252960</v>
      </c>
      <c r="E1080" s="6" t="s">
        <v>3277</v>
      </c>
    </row>
    <row r="1081" spans="2:5" ht="14.25" customHeight="1">
      <c r="B1081" s="6" t="s">
        <v>2004</v>
      </c>
      <c r="C1081" s="6">
        <v>4554450</v>
      </c>
      <c r="D1081" s="6">
        <v>1963560</v>
      </c>
      <c r="E1081" s="6" t="s">
        <v>1378</v>
      </c>
    </row>
    <row r="1082" spans="2:5" ht="14.25" customHeight="1">
      <c r="B1082" s="6" t="s">
        <v>2004</v>
      </c>
      <c r="C1082" s="6">
        <v>4546040</v>
      </c>
      <c r="D1082" s="6">
        <v>1958090</v>
      </c>
      <c r="E1082" s="6" t="s">
        <v>1378</v>
      </c>
    </row>
    <row r="1083" spans="2:5" ht="14.25" hidden="1" customHeight="1">
      <c r="B1083" s="6" t="s">
        <v>2002</v>
      </c>
      <c r="C1083" s="6">
        <v>4547640</v>
      </c>
      <c r="D1083" s="6">
        <v>1988570</v>
      </c>
      <c r="E1083" s="6" t="s">
        <v>3277</v>
      </c>
    </row>
    <row r="1084" spans="2:5" ht="14.25" customHeight="1">
      <c r="B1084" s="6" t="s">
        <v>2014</v>
      </c>
      <c r="C1084" s="6">
        <v>4535120</v>
      </c>
      <c r="D1084" s="6">
        <v>1942740</v>
      </c>
      <c r="E1084" s="6" t="s">
        <v>1378</v>
      </c>
    </row>
    <row r="1085" spans="2:5" ht="14.25" customHeight="1">
      <c r="B1085" s="6" t="s">
        <v>2014</v>
      </c>
      <c r="C1085" s="6">
        <v>4540810</v>
      </c>
      <c r="D1085" s="6">
        <v>1932520</v>
      </c>
      <c r="E1085" s="6" t="s">
        <v>1378</v>
      </c>
    </row>
    <row r="1086" spans="2:5" ht="14.25" hidden="1" customHeight="1">
      <c r="B1086" s="6" t="s">
        <v>2021</v>
      </c>
      <c r="C1086" s="6">
        <v>4546600</v>
      </c>
      <c r="D1086" s="6">
        <v>1988770</v>
      </c>
      <c r="E1086" s="6" t="s">
        <v>3277</v>
      </c>
    </row>
    <row r="1087" spans="2:5" ht="14.25" customHeight="1">
      <c r="B1087" s="6" t="s">
        <v>2018</v>
      </c>
      <c r="C1087" s="6">
        <v>4543040</v>
      </c>
      <c r="D1087" s="6">
        <v>1953210</v>
      </c>
      <c r="E1087" s="6" t="s">
        <v>1378</v>
      </c>
    </row>
    <row r="1088" spans="2:5" ht="14.25" customHeight="1">
      <c r="B1088" s="6" t="s">
        <v>2032</v>
      </c>
      <c r="C1088" s="6">
        <v>4537970</v>
      </c>
      <c r="D1088" s="6">
        <v>1954460</v>
      </c>
      <c r="E1088" s="6" t="s">
        <v>1378</v>
      </c>
    </row>
    <row r="1089" spans="2:5" ht="14.25" hidden="1" customHeight="1">
      <c r="B1089" s="6" t="s">
        <v>2025</v>
      </c>
      <c r="C1089" s="6">
        <v>4674980</v>
      </c>
      <c r="D1089" s="6">
        <v>2084730</v>
      </c>
      <c r="E1089" s="6" t="s">
        <v>3277</v>
      </c>
    </row>
    <row r="1090" spans="2:5" ht="14.25" customHeight="1">
      <c r="B1090" s="6" t="s">
        <v>2011</v>
      </c>
      <c r="C1090" s="6">
        <v>4508470</v>
      </c>
      <c r="D1090" s="6">
        <v>1922700</v>
      </c>
      <c r="E1090" s="6" t="s">
        <v>1378</v>
      </c>
    </row>
    <row r="1091" spans="2:5" ht="14.25" customHeight="1">
      <c r="B1091" s="6" t="s">
        <v>2011</v>
      </c>
      <c r="C1091" s="6">
        <v>4509880</v>
      </c>
      <c r="D1091" s="6">
        <v>1915820</v>
      </c>
      <c r="E1091" s="6" t="s">
        <v>1378</v>
      </c>
    </row>
    <row r="1092" spans="2:5" ht="14.25" customHeight="1">
      <c r="B1092" s="6" t="s">
        <v>2033</v>
      </c>
      <c r="C1092" s="6">
        <v>4512470</v>
      </c>
      <c r="D1092" s="6">
        <v>1927120</v>
      </c>
      <c r="E1092" s="6" t="s">
        <v>1378</v>
      </c>
    </row>
    <row r="1093" spans="2:5" ht="14.25" customHeight="1">
      <c r="B1093" s="6" t="s">
        <v>2006</v>
      </c>
      <c r="C1093" s="6">
        <v>4524270</v>
      </c>
      <c r="D1093" s="6">
        <v>1906390</v>
      </c>
      <c r="E1093" s="6" t="s">
        <v>1378</v>
      </c>
    </row>
    <row r="1094" spans="2:5" ht="14.25" customHeight="1">
      <c r="B1094" s="6" t="s">
        <v>2006</v>
      </c>
      <c r="C1094" s="6">
        <v>4524670</v>
      </c>
      <c r="D1094" s="6">
        <v>1907170</v>
      </c>
      <c r="E1094" s="6" t="s">
        <v>1378</v>
      </c>
    </row>
    <row r="1095" spans="2:5" ht="14.25" customHeight="1">
      <c r="B1095" s="6" t="s">
        <v>2022</v>
      </c>
      <c r="C1095" s="6">
        <v>4517160</v>
      </c>
      <c r="D1095" s="6">
        <v>1906820</v>
      </c>
      <c r="E1095" s="6" t="s">
        <v>1378</v>
      </c>
    </row>
    <row r="1096" spans="2:5" ht="14.25" hidden="1" customHeight="1">
      <c r="B1096" s="6" t="s">
        <v>1998</v>
      </c>
      <c r="C1096" s="6">
        <v>4555550</v>
      </c>
      <c r="D1096" s="6">
        <v>1986760</v>
      </c>
      <c r="E1096" s="6" t="s">
        <v>3277</v>
      </c>
    </row>
    <row r="1097" spans="2:5" ht="14.25" customHeight="1">
      <c r="B1097" s="6" t="s">
        <v>1998</v>
      </c>
      <c r="C1097" s="6">
        <v>4546040</v>
      </c>
      <c r="D1097" s="6">
        <v>1958090</v>
      </c>
      <c r="E1097" s="6" t="s">
        <v>1378</v>
      </c>
    </row>
  </sheetData>
  <pageMargins left="0.7" right="0.7" top="0.75" bottom="0.75" header="0" footer="0"/>
  <pageSetup orientation="landscape"/>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097"/>
  <sheetViews>
    <sheetView topLeftCell="B663" workbookViewId="0">
      <selection activeCell="F185" sqref="F185"/>
    </sheetView>
  </sheetViews>
  <sheetFormatPr baseColWidth="10" defaultColWidth="14.44140625" defaultRowHeight="15" customHeight="1"/>
  <cols>
    <col min="1" max="1" width="11.44140625" customWidth="1"/>
    <col min="2" max="2" width="50.44140625" customWidth="1"/>
    <col min="3" max="26" width="11.44140625" customWidth="1"/>
  </cols>
  <sheetData>
    <row r="1" spans="2:5" ht="14.25" customHeight="1"/>
    <row r="2" spans="2:5" ht="14.25" customHeight="1">
      <c r="B2" s="6" t="s">
        <v>6413</v>
      </c>
      <c r="C2" s="6" t="s">
        <v>6414</v>
      </c>
      <c r="D2" s="6" t="s">
        <v>6415</v>
      </c>
      <c r="E2" s="6" t="s">
        <v>6418</v>
      </c>
    </row>
    <row r="3" spans="2:5" ht="14.25" hidden="1" customHeight="1">
      <c r="B3" s="6" t="s">
        <v>1493</v>
      </c>
      <c r="C3" s="6">
        <v>4394190</v>
      </c>
      <c r="D3" s="6">
        <v>1735510</v>
      </c>
      <c r="E3" s="6" t="s">
        <v>3277</v>
      </c>
    </row>
    <row r="4" spans="2:5" ht="14.25" hidden="1" customHeight="1">
      <c r="B4" s="6" t="s">
        <v>1493</v>
      </c>
      <c r="C4" s="6">
        <v>4396250</v>
      </c>
      <c r="D4" s="6">
        <v>1727550</v>
      </c>
      <c r="E4" s="6" t="s">
        <v>3277</v>
      </c>
    </row>
    <row r="5" spans="2:5" ht="14.25" hidden="1" customHeight="1">
      <c r="B5" s="6" t="s">
        <v>1493</v>
      </c>
      <c r="C5" s="6">
        <v>4374810</v>
      </c>
      <c r="D5" s="6">
        <v>1739690</v>
      </c>
      <c r="E5" s="6" t="s">
        <v>3277</v>
      </c>
    </row>
    <row r="6" spans="2:5" ht="14.25" hidden="1" customHeight="1">
      <c r="B6" s="6" t="s">
        <v>36</v>
      </c>
      <c r="C6" s="6">
        <v>4639370</v>
      </c>
      <c r="D6" s="6">
        <v>2332950</v>
      </c>
      <c r="E6" s="6" t="s">
        <v>3277</v>
      </c>
    </row>
    <row r="7" spans="2:5" ht="14.25" hidden="1" customHeight="1">
      <c r="B7" s="6" t="s">
        <v>36</v>
      </c>
      <c r="C7" s="6">
        <v>4639370</v>
      </c>
      <c r="D7" s="6">
        <v>2332950</v>
      </c>
      <c r="E7" s="6" t="s">
        <v>3277</v>
      </c>
    </row>
    <row r="8" spans="2:5" ht="14.25" hidden="1" customHeight="1">
      <c r="B8" s="6" t="s">
        <v>36</v>
      </c>
      <c r="C8" s="6">
        <v>4639370</v>
      </c>
      <c r="D8" s="6">
        <v>2332950</v>
      </c>
      <c r="E8" s="6" t="s">
        <v>3277</v>
      </c>
    </row>
    <row r="9" spans="2:5" ht="14.25" hidden="1" customHeight="1">
      <c r="B9" s="6" t="s">
        <v>19</v>
      </c>
      <c r="C9" s="6">
        <v>4591220</v>
      </c>
      <c r="D9" s="6">
        <v>2301910</v>
      </c>
      <c r="E9" s="6" t="s">
        <v>3277</v>
      </c>
    </row>
    <row r="10" spans="2:5" ht="14.25" hidden="1" customHeight="1">
      <c r="B10" s="6" t="s">
        <v>19</v>
      </c>
      <c r="C10" s="6">
        <v>4600760</v>
      </c>
      <c r="D10" s="6">
        <v>2298390</v>
      </c>
      <c r="E10" s="6" t="s">
        <v>3277</v>
      </c>
    </row>
    <row r="11" spans="2:5" ht="14.25" hidden="1" customHeight="1">
      <c r="B11" s="6" t="s">
        <v>61</v>
      </c>
      <c r="C11" s="6">
        <v>4685380</v>
      </c>
      <c r="D11" s="6">
        <v>2365960</v>
      </c>
      <c r="E11" s="6" t="s">
        <v>3277</v>
      </c>
    </row>
    <row r="12" spans="2:5" ht="14.25" hidden="1" customHeight="1">
      <c r="B12" s="6" t="s">
        <v>107</v>
      </c>
      <c r="C12" s="6">
        <v>4667440</v>
      </c>
      <c r="D12" s="6">
        <v>2247170</v>
      </c>
      <c r="E12" s="6" t="s">
        <v>3277</v>
      </c>
    </row>
    <row r="13" spans="2:5" ht="14.25" hidden="1" customHeight="1">
      <c r="B13" s="6" t="s">
        <v>89</v>
      </c>
      <c r="C13" s="6">
        <v>4775960</v>
      </c>
      <c r="D13" s="6">
        <v>2427620</v>
      </c>
      <c r="E13" s="6" t="s">
        <v>3277</v>
      </c>
    </row>
    <row r="14" spans="2:5" ht="14.25" hidden="1" customHeight="1">
      <c r="B14" s="6" t="s">
        <v>1161</v>
      </c>
      <c r="C14" s="6">
        <v>5564640</v>
      </c>
      <c r="D14" s="6">
        <v>1986900</v>
      </c>
      <c r="E14" s="6" t="s">
        <v>3277</v>
      </c>
    </row>
    <row r="15" spans="2:5" ht="14.25" hidden="1" customHeight="1">
      <c r="B15" s="6" t="s">
        <v>1161</v>
      </c>
      <c r="C15" s="6">
        <v>5561480</v>
      </c>
      <c r="D15" s="6">
        <v>1943380</v>
      </c>
      <c r="E15" s="6" t="s">
        <v>3277</v>
      </c>
    </row>
    <row r="16" spans="2:5" ht="14.25" hidden="1" customHeight="1">
      <c r="B16" s="6" t="s">
        <v>1154</v>
      </c>
      <c r="C16" s="6">
        <v>5564450</v>
      </c>
      <c r="D16" s="6">
        <v>1926200</v>
      </c>
      <c r="E16" s="6" t="s">
        <v>3277</v>
      </c>
    </row>
    <row r="17" spans="2:5" ht="14.25" hidden="1" customHeight="1">
      <c r="B17" s="6" t="s">
        <v>530</v>
      </c>
      <c r="C17" s="6">
        <v>4494810</v>
      </c>
      <c r="D17" s="6">
        <v>1901180</v>
      </c>
      <c r="E17" s="6" t="s">
        <v>3277</v>
      </c>
    </row>
    <row r="18" spans="2:5" ht="14.25" hidden="1" customHeight="1">
      <c r="B18" s="6" t="s">
        <v>601</v>
      </c>
      <c r="C18" s="6">
        <v>4634930</v>
      </c>
      <c r="D18" s="6">
        <v>1893430</v>
      </c>
      <c r="E18" s="6" t="s">
        <v>3277</v>
      </c>
    </row>
    <row r="19" spans="2:5" ht="14.25" hidden="1" customHeight="1">
      <c r="B19" s="6" t="s">
        <v>1959</v>
      </c>
      <c r="C19" s="6">
        <v>4705490</v>
      </c>
      <c r="D19" s="6">
        <v>2594190</v>
      </c>
      <c r="E19" s="6" t="s">
        <v>3277</v>
      </c>
    </row>
    <row r="20" spans="2:5" ht="14.25" hidden="1" customHeight="1">
      <c r="B20" s="6" t="s">
        <v>1933</v>
      </c>
      <c r="C20" s="6">
        <v>4746700</v>
      </c>
      <c r="D20" s="6">
        <v>2603540</v>
      </c>
      <c r="E20" s="6" t="s">
        <v>3277</v>
      </c>
    </row>
    <row r="21" spans="2:5" ht="14.25" hidden="1" customHeight="1">
      <c r="B21" s="6" t="s">
        <v>1157</v>
      </c>
      <c r="C21" s="6">
        <v>5466590</v>
      </c>
      <c r="D21" s="6">
        <v>1887850</v>
      </c>
      <c r="E21" s="6" t="s">
        <v>3277</v>
      </c>
    </row>
    <row r="22" spans="2:5" ht="14.25" hidden="1" customHeight="1">
      <c r="B22" s="6" t="s">
        <v>1157</v>
      </c>
      <c r="C22" s="6">
        <v>5564640</v>
      </c>
      <c r="D22" s="6">
        <v>1986900</v>
      </c>
      <c r="E22" s="6" t="s">
        <v>3277</v>
      </c>
    </row>
    <row r="23" spans="2:5" ht="14.25" hidden="1" customHeight="1">
      <c r="B23" s="6" t="s">
        <v>1157</v>
      </c>
      <c r="C23" s="6">
        <v>5434560</v>
      </c>
      <c r="D23" s="6">
        <v>1875000</v>
      </c>
      <c r="E23" s="6" t="s">
        <v>3277</v>
      </c>
    </row>
    <row r="24" spans="2:5" ht="14.25" hidden="1" customHeight="1">
      <c r="B24" s="6" t="s">
        <v>1152</v>
      </c>
      <c r="C24" s="6">
        <v>5405390</v>
      </c>
      <c r="D24" s="6">
        <v>1864840</v>
      </c>
      <c r="E24" s="6" t="s">
        <v>3277</v>
      </c>
    </row>
    <row r="25" spans="2:5" ht="14.25" hidden="1" customHeight="1">
      <c r="B25" s="6" t="s">
        <v>630</v>
      </c>
      <c r="C25" s="6">
        <v>4603740</v>
      </c>
      <c r="D25" s="6">
        <v>1839160</v>
      </c>
      <c r="E25" s="6" t="s">
        <v>3277</v>
      </c>
    </row>
    <row r="26" spans="2:5" ht="14.25" hidden="1" customHeight="1">
      <c r="B26" s="6" t="s">
        <v>1513</v>
      </c>
      <c r="C26" s="6">
        <v>4374810</v>
      </c>
      <c r="D26" s="6">
        <v>1739690</v>
      </c>
      <c r="E26" s="6" t="s">
        <v>3277</v>
      </c>
    </row>
    <row r="27" spans="2:5" ht="14.25" hidden="1" customHeight="1">
      <c r="B27" s="6" t="s">
        <v>1513</v>
      </c>
      <c r="C27" s="6">
        <v>4374810</v>
      </c>
      <c r="D27" s="6">
        <v>1739690</v>
      </c>
      <c r="E27" s="6" t="s">
        <v>3277</v>
      </c>
    </row>
    <row r="28" spans="2:5" ht="14.25" hidden="1" customHeight="1">
      <c r="B28" s="6" t="s">
        <v>1513</v>
      </c>
      <c r="C28" s="6">
        <v>4374810</v>
      </c>
      <c r="D28" s="6">
        <v>1739690</v>
      </c>
      <c r="E28" s="6" t="s">
        <v>3277</v>
      </c>
    </row>
    <row r="29" spans="2:5" ht="14.25" hidden="1" customHeight="1">
      <c r="B29" s="6" t="s">
        <v>1698</v>
      </c>
      <c r="C29" s="6">
        <v>4369600</v>
      </c>
      <c r="D29" s="6">
        <v>1740480</v>
      </c>
      <c r="E29" s="6" t="s">
        <v>3277</v>
      </c>
    </row>
    <row r="30" spans="2:5" ht="14.25" hidden="1" customHeight="1">
      <c r="B30" s="6" t="s">
        <v>1505</v>
      </c>
      <c r="C30" s="6">
        <v>4374810</v>
      </c>
      <c r="D30" s="6">
        <v>1739690</v>
      </c>
      <c r="E30" s="6" t="s">
        <v>3277</v>
      </c>
    </row>
    <row r="31" spans="2:5" ht="14.25" hidden="1" customHeight="1">
      <c r="B31" s="6" t="s">
        <v>1505</v>
      </c>
      <c r="C31" s="6">
        <v>4374810</v>
      </c>
      <c r="D31" s="6">
        <v>1739690</v>
      </c>
      <c r="E31" s="6" t="s">
        <v>3277</v>
      </c>
    </row>
    <row r="32" spans="2:5" ht="14.25" hidden="1" customHeight="1">
      <c r="B32" s="6" t="s">
        <v>1505</v>
      </c>
      <c r="C32" s="6">
        <v>4374810</v>
      </c>
      <c r="D32" s="6">
        <v>1739690</v>
      </c>
      <c r="E32" s="6" t="s">
        <v>3277</v>
      </c>
    </row>
    <row r="33" spans="2:5" ht="14.25" hidden="1" customHeight="1">
      <c r="B33" s="6" t="s">
        <v>1696</v>
      </c>
      <c r="C33" s="6">
        <v>4369600</v>
      </c>
      <c r="D33" s="6">
        <v>1740480</v>
      </c>
      <c r="E33" s="6" t="s">
        <v>3277</v>
      </c>
    </row>
    <row r="34" spans="2:5" ht="14.25" hidden="1" customHeight="1">
      <c r="B34" s="6" t="s">
        <v>1696</v>
      </c>
      <c r="C34" s="6">
        <v>4367990</v>
      </c>
      <c r="D34" s="6">
        <v>1727360</v>
      </c>
      <c r="E34" s="6" t="s">
        <v>3277</v>
      </c>
    </row>
    <row r="35" spans="2:5" ht="14.25" hidden="1" customHeight="1">
      <c r="B35" s="6" t="s">
        <v>1255</v>
      </c>
      <c r="C35" s="6">
        <v>5124780</v>
      </c>
      <c r="D35" s="6">
        <v>1833770</v>
      </c>
      <c r="E35" s="6" t="s">
        <v>3277</v>
      </c>
    </row>
    <row r="36" spans="2:5" ht="14.25" hidden="1" customHeight="1">
      <c r="B36" s="6" t="s">
        <v>1242</v>
      </c>
      <c r="C36" s="6">
        <v>5043350</v>
      </c>
      <c r="D36" s="6">
        <v>1791920</v>
      </c>
      <c r="E36" s="6" t="s">
        <v>3277</v>
      </c>
    </row>
    <row r="37" spans="2:5" ht="14.25" hidden="1" customHeight="1">
      <c r="B37" s="6" t="s">
        <v>1264</v>
      </c>
      <c r="C37" s="6">
        <v>5028750</v>
      </c>
      <c r="D37" s="6">
        <v>1759720</v>
      </c>
      <c r="E37" s="6" t="s">
        <v>3277</v>
      </c>
    </row>
    <row r="38" spans="2:5" ht="14.25" customHeight="1">
      <c r="B38" s="6" t="s">
        <v>1235</v>
      </c>
      <c r="C38" s="6">
        <v>5164930</v>
      </c>
      <c r="D38" s="6">
        <v>1788520</v>
      </c>
      <c r="E38" s="6" t="s">
        <v>1378</v>
      </c>
    </row>
    <row r="39" spans="2:5" ht="14.25" hidden="1" customHeight="1">
      <c r="B39" s="6" t="s">
        <v>1235</v>
      </c>
      <c r="C39" s="6">
        <v>5276130</v>
      </c>
      <c r="D39" s="6">
        <v>1806110</v>
      </c>
      <c r="E39" s="6" t="s">
        <v>3277</v>
      </c>
    </row>
    <row r="40" spans="2:5" ht="14.25" hidden="1" customHeight="1">
      <c r="B40" s="6" t="s">
        <v>1235</v>
      </c>
      <c r="C40" s="6">
        <v>5283380</v>
      </c>
      <c r="D40" s="6">
        <v>1778110</v>
      </c>
      <c r="E40" s="6" t="s">
        <v>3277</v>
      </c>
    </row>
    <row r="41" spans="2:5" ht="14.25" hidden="1" customHeight="1">
      <c r="B41" s="6" t="s">
        <v>625</v>
      </c>
      <c r="C41" s="6">
        <v>4630320</v>
      </c>
      <c r="D41" s="6">
        <v>1863200</v>
      </c>
      <c r="E41" s="6" t="s">
        <v>3277</v>
      </c>
    </row>
    <row r="42" spans="2:5" ht="14.25" hidden="1" customHeight="1">
      <c r="B42" s="6" t="s">
        <v>421</v>
      </c>
      <c r="C42" s="6">
        <v>4767370</v>
      </c>
      <c r="D42" s="6">
        <v>1612340</v>
      </c>
      <c r="E42" s="6" t="s">
        <v>3277</v>
      </c>
    </row>
    <row r="43" spans="2:5" ht="14.25" hidden="1" customHeight="1">
      <c r="B43" s="6" t="s">
        <v>421</v>
      </c>
      <c r="C43" s="6">
        <v>4757450</v>
      </c>
      <c r="D43" s="6">
        <v>1624040</v>
      </c>
      <c r="E43" s="6" t="s">
        <v>3277</v>
      </c>
    </row>
    <row r="44" spans="2:5" ht="14.25" hidden="1" customHeight="1">
      <c r="B44" s="6" t="s">
        <v>421</v>
      </c>
      <c r="C44" s="6">
        <v>4818350</v>
      </c>
      <c r="D44" s="6">
        <v>1566430</v>
      </c>
      <c r="E44" s="6" t="s">
        <v>3277</v>
      </c>
    </row>
    <row r="45" spans="2:5" ht="14.25" customHeight="1">
      <c r="B45" s="6" t="s">
        <v>1694</v>
      </c>
      <c r="C45" s="6">
        <v>4541120</v>
      </c>
      <c r="D45" s="6">
        <v>1677430</v>
      </c>
      <c r="E45" s="6" t="s">
        <v>1378</v>
      </c>
    </row>
    <row r="46" spans="2:5" ht="14.25" hidden="1" customHeight="1">
      <c r="B46" s="6" t="s">
        <v>85</v>
      </c>
      <c r="C46" s="6">
        <v>4795320</v>
      </c>
      <c r="D46" s="6">
        <v>2378570</v>
      </c>
      <c r="E46" s="6" t="s">
        <v>3277</v>
      </c>
    </row>
    <row r="47" spans="2:5" ht="14.25" hidden="1" customHeight="1">
      <c r="B47" s="6" t="s">
        <v>1875</v>
      </c>
      <c r="C47" s="6">
        <v>4689300</v>
      </c>
      <c r="D47" s="6">
        <v>2146370</v>
      </c>
      <c r="E47" s="6" t="s">
        <v>3277</v>
      </c>
    </row>
    <row r="48" spans="2:5" ht="14.25" hidden="1" customHeight="1">
      <c r="B48" s="6" t="s">
        <v>1878</v>
      </c>
      <c r="C48" s="6">
        <v>4670570</v>
      </c>
      <c r="D48" s="6">
        <v>2157740</v>
      </c>
      <c r="E48" s="6" t="s">
        <v>3277</v>
      </c>
    </row>
    <row r="49" spans="2:5" ht="14.25" hidden="1" customHeight="1">
      <c r="B49" s="6" t="s">
        <v>869</v>
      </c>
      <c r="C49" s="6">
        <v>4559600</v>
      </c>
      <c r="D49" s="6">
        <v>2172740</v>
      </c>
      <c r="E49" s="6" t="s">
        <v>3277</v>
      </c>
    </row>
    <row r="50" spans="2:5" ht="14.25" hidden="1" customHeight="1">
      <c r="B50" s="6" t="s">
        <v>1032</v>
      </c>
      <c r="C50" s="6">
        <v>4559600</v>
      </c>
      <c r="D50" s="6">
        <v>2172740</v>
      </c>
      <c r="E50" s="6" t="s">
        <v>3277</v>
      </c>
    </row>
    <row r="51" spans="2:5" ht="14.25" customHeight="1">
      <c r="B51" s="6" t="s">
        <v>997</v>
      </c>
      <c r="C51" s="6">
        <v>4652120</v>
      </c>
      <c r="D51" s="6">
        <v>2220140</v>
      </c>
      <c r="E51" s="6" t="s">
        <v>1378</v>
      </c>
    </row>
    <row r="52" spans="2:5" ht="14.25" hidden="1" customHeight="1">
      <c r="B52" s="6" t="s">
        <v>834</v>
      </c>
      <c r="C52" s="6">
        <v>4531780</v>
      </c>
      <c r="D52" s="6">
        <v>2376800</v>
      </c>
      <c r="E52" s="6" t="s">
        <v>3277</v>
      </c>
    </row>
    <row r="53" spans="2:5" ht="14.25" hidden="1" customHeight="1">
      <c r="B53" s="6" t="s">
        <v>960</v>
      </c>
      <c r="C53" s="6">
        <v>4557670</v>
      </c>
      <c r="D53" s="6">
        <v>2309370</v>
      </c>
      <c r="E53" s="6" t="s">
        <v>3277</v>
      </c>
    </row>
    <row r="54" spans="2:5" ht="14.25" hidden="1" customHeight="1">
      <c r="B54" s="6" t="s">
        <v>1012</v>
      </c>
      <c r="C54" s="6">
        <v>4625000</v>
      </c>
      <c r="D54" s="6">
        <v>2176220</v>
      </c>
      <c r="E54" s="6" t="s">
        <v>3277</v>
      </c>
    </row>
    <row r="55" spans="2:5" ht="14.25" hidden="1" customHeight="1">
      <c r="B55" s="6" t="s">
        <v>896</v>
      </c>
      <c r="C55" s="6">
        <v>4559610</v>
      </c>
      <c r="D55" s="6">
        <v>2169010</v>
      </c>
      <c r="E55" s="6" t="s">
        <v>3277</v>
      </c>
    </row>
    <row r="56" spans="2:5" ht="14.25" hidden="1" customHeight="1">
      <c r="B56" s="6" t="s">
        <v>896</v>
      </c>
      <c r="C56" s="6">
        <v>4559610</v>
      </c>
      <c r="D56" s="6">
        <v>2169010</v>
      </c>
      <c r="E56" s="6" t="s">
        <v>3277</v>
      </c>
    </row>
    <row r="57" spans="2:5" ht="14.25" hidden="1" customHeight="1">
      <c r="B57" s="6" t="s">
        <v>772</v>
      </c>
      <c r="C57" s="6">
        <v>4562160</v>
      </c>
      <c r="D57" s="6">
        <v>2182340</v>
      </c>
      <c r="E57" s="6" t="s">
        <v>3277</v>
      </c>
    </row>
    <row r="58" spans="2:5" ht="14.25" hidden="1" customHeight="1">
      <c r="B58" s="6" t="s">
        <v>772</v>
      </c>
      <c r="C58" s="6">
        <v>4562200</v>
      </c>
      <c r="D58" s="6">
        <v>2187500</v>
      </c>
      <c r="E58" s="6" t="s">
        <v>3277</v>
      </c>
    </row>
    <row r="59" spans="2:5" ht="14.25" hidden="1" customHeight="1">
      <c r="B59" s="6" t="s">
        <v>941</v>
      </c>
      <c r="C59" s="6">
        <v>4552830</v>
      </c>
      <c r="D59" s="6">
        <v>2037840</v>
      </c>
      <c r="E59" s="6" t="s">
        <v>3277</v>
      </c>
    </row>
    <row r="60" spans="2:5" ht="14.25" hidden="1" customHeight="1">
      <c r="B60" s="6" t="s">
        <v>962</v>
      </c>
      <c r="C60" s="6">
        <v>4547710</v>
      </c>
      <c r="D60" s="6">
        <v>2457240</v>
      </c>
      <c r="E60" s="6" t="s">
        <v>3277</v>
      </c>
    </row>
    <row r="61" spans="2:5" ht="14.25" hidden="1" customHeight="1">
      <c r="B61" s="6" t="s">
        <v>962</v>
      </c>
      <c r="C61" s="6">
        <v>4551840</v>
      </c>
      <c r="D61" s="6">
        <v>2469030</v>
      </c>
      <c r="E61" s="6" t="s">
        <v>3277</v>
      </c>
    </row>
    <row r="62" spans="2:5" ht="14.25" hidden="1" customHeight="1">
      <c r="B62" s="6" t="s">
        <v>863</v>
      </c>
      <c r="C62" s="6">
        <v>4562200</v>
      </c>
      <c r="D62" s="6">
        <v>2187500</v>
      </c>
      <c r="E62" s="6" t="s">
        <v>3277</v>
      </c>
    </row>
    <row r="63" spans="2:5" ht="14.25" hidden="1" customHeight="1">
      <c r="B63" s="6" t="s">
        <v>1066</v>
      </c>
      <c r="C63" s="6">
        <v>4623450</v>
      </c>
      <c r="D63" s="6">
        <v>2183420</v>
      </c>
      <c r="E63" s="6" t="s">
        <v>3277</v>
      </c>
    </row>
    <row r="64" spans="2:5" ht="14.25" hidden="1" customHeight="1">
      <c r="B64" s="6" t="s">
        <v>939</v>
      </c>
      <c r="C64" s="6">
        <v>4595960</v>
      </c>
      <c r="D64" s="6">
        <v>2143200</v>
      </c>
      <c r="E64" s="6" t="s">
        <v>3277</v>
      </c>
    </row>
    <row r="65" spans="2:5" ht="14.25" hidden="1" customHeight="1">
      <c r="B65" s="6" t="s">
        <v>1018</v>
      </c>
      <c r="C65" s="6">
        <v>4597850</v>
      </c>
      <c r="D65" s="6">
        <v>2142730</v>
      </c>
      <c r="E65" s="6" t="s">
        <v>3277</v>
      </c>
    </row>
    <row r="66" spans="2:5" ht="14.25" customHeight="1">
      <c r="B66" s="6" t="s">
        <v>894</v>
      </c>
      <c r="C66" s="6">
        <v>4531820</v>
      </c>
      <c r="D66" s="6">
        <v>2484840</v>
      </c>
      <c r="E66" s="6" t="s">
        <v>1378</v>
      </c>
    </row>
    <row r="67" spans="2:5" ht="14.25" hidden="1" customHeight="1">
      <c r="B67" s="6" t="s">
        <v>830</v>
      </c>
      <c r="C67" s="6">
        <v>4588170</v>
      </c>
      <c r="D67" s="6">
        <v>2211730</v>
      </c>
      <c r="E67" s="6" t="s">
        <v>3277</v>
      </c>
    </row>
    <row r="68" spans="2:5" ht="14.25" hidden="1" customHeight="1">
      <c r="B68" s="6" t="s">
        <v>830</v>
      </c>
      <c r="C68" s="6">
        <v>4562620</v>
      </c>
      <c r="D68" s="6">
        <v>2235310</v>
      </c>
      <c r="E68" s="6" t="s">
        <v>3277</v>
      </c>
    </row>
    <row r="69" spans="2:5" ht="14.25" hidden="1" customHeight="1">
      <c r="B69" s="6" t="s">
        <v>830</v>
      </c>
      <c r="C69" s="6">
        <v>4588190</v>
      </c>
      <c r="D69" s="6">
        <v>2208750</v>
      </c>
      <c r="E69" s="6" t="s">
        <v>3277</v>
      </c>
    </row>
    <row r="70" spans="2:5" ht="14.25" hidden="1" customHeight="1">
      <c r="B70" s="6" t="s">
        <v>801</v>
      </c>
      <c r="C70" s="6">
        <v>4586780</v>
      </c>
      <c r="D70" s="6">
        <v>2226150</v>
      </c>
      <c r="E70" s="6" t="s">
        <v>3277</v>
      </c>
    </row>
    <row r="71" spans="2:5" ht="14.25" hidden="1" customHeight="1">
      <c r="B71" s="6" t="s">
        <v>801</v>
      </c>
      <c r="C71" s="6">
        <v>4563440</v>
      </c>
      <c r="D71" s="6">
        <v>2234660</v>
      </c>
      <c r="E71" s="6" t="s">
        <v>3277</v>
      </c>
    </row>
    <row r="72" spans="2:5" ht="14.25" hidden="1" customHeight="1">
      <c r="B72" s="6" t="s">
        <v>945</v>
      </c>
      <c r="C72" s="6">
        <v>4598700</v>
      </c>
      <c r="D72" s="6">
        <v>2234670</v>
      </c>
      <c r="E72" s="6" t="s">
        <v>3277</v>
      </c>
    </row>
    <row r="73" spans="2:5" ht="14.25" hidden="1" customHeight="1">
      <c r="B73" s="6" t="s">
        <v>945</v>
      </c>
      <c r="C73" s="6">
        <v>4597830</v>
      </c>
      <c r="D73" s="6">
        <v>2235210</v>
      </c>
      <c r="E73" s="6" t="s">
        <v>3277</v>
      </c>
    </row>
    <row r="74" spans="2:5" ht="14.25" hidden="1" customHeight="1">
      <c r="B74" s="6" t="s">
        <v>805</v>
      </c>
      <c r="C74" s="6">
        <v>4605900</v>
      </c>
      <c r="D74" s="6">
        <v>2226020</v>
      </c>
      <c r="E74" s="6" t="s">
        <v>3277</v>
      </c>
    </row>
    <row r="75" spans="2:5" ht="14.25" hidden="1" customHeight="1">
      <c r="B75" s="6" t="s">
        <v>805</v>
      </c>
      <c r="C75" s="6">
        <v>4595520</v>
      </c>
      <c r="D75" s="6">
        <v>2236810</v>
      </c>
      <c r="E75" s="6" t="s">
        <v>3277</v>
      </c>
    </row>
    <row r="76" spans="2:5" ht="14.25" customHeight="1">
      <c r="B76" s="6" t="s">
        <v>991</v>
      </c>
      <c r="C76" s="6">
        <v>4515560</v>
      </c>
      <c r="D76" s="6">
        <v>2128730</v>
      </c>
      <c r="E76" s="6" t="s">
        <v>1378</v>
      </c>
    </row>
    <row r="77" spans="2:5" ht="14.25" customHeight="1">
      <c r="B77" s="6" t="s">
        <v>1014</v>
      </c>
      <c r="C77" s="6">
        <v>4515590</v>
      </c>
      <c r="D77" s="6">
        <v>2128730</v>
      </c>
      <c r="E77" s="6" t="s">
        <v>1378</v>
      </c>
    </row>
    <row r="78" spans="2:5" ht="14.25" customHeight="1">
      <c r="B78" s="6" t="s">
        <v>1014</v>
      </c>
      <c r="C78" s="6">
        <v>4515590</v>
      </c>
      <c r="D78" s="6">
        <v>2128730</v>
      </c>
      <c r="E78" s="6" t="s">
        <v>1378</v>
      </c>
    </row>
    <row r="79" spans="2:5" ht="14.25" hidden="1" customHeight="1">
      <c r="B79" s="6" t="s">
        <v>1039</v>
      </c>
      <c r="C79" s="6">
        <v>4596240</v>
      </c>
      <c r="D79" s="6">
        <v>2214950</v>
      </c>
      <c r="E79" s="6" t="s">
        <v>3277</v>
      </c>
    </row>
    <row r="80" spans="2:5" ht="14.25" hidden="1" customHeight="1">
      <c r="B80" s="6" t="s">
        <v>887</v>
      </c>
      <c r="C80" s="6">
        <v>4562200</v>
      </c>
      <c r="D80" s="6">
        <v>2187500</v>
      </c>
      <c r="E80" s="6" t="s">
        <v>3277</v>
      </c>
    </row>
    <row r="81" spans="2:5" ht="14.25" hidden="1" customHeight="1">
      <c r="B81" s="6" t="s">
        <v>887</v>
      </c>
      <c r="C81" s="6">
        <v>4562200</v>
      </c>
      <c r="D81" s="6">
        <v>2187500</v>
      </c>
      <c r="E81" s="6" t="s">
        <v>3277</v>
      </c>
    </row>
    <row r="82" spans="2:5" ht="14.25" hidden="1" customHeight="1">
      <c r="B82" s="6" t="s">
        <v>1023</v>
      </c>
      <c r="C82" s="6">
        <v>4593640</v>
      </c>
      <c r="D82" s="6">
        <v>2062560</v>
      </c>
      <c r="E82" s="6" t="s">
        <v>3277</v>
      </c>
    </row>
    <row r="83" spans="2:5" ht="14.25" hidden="1" customHeight="1">
      <c r="B83" s="6" t="s">
        <v>929</v>
      </c>
      <c r="C83" s="6">
        <v>4560400</v>
      </c>
      <c r="D83" s="6">
        <v>2185660</v>
      </c>
      <c r="E83" s="6" t="s">
        <v>3277</v>
      </c>
    </row>
    <row r="84" spans="2:5" ht="14.25" hidden="1" customHeight="1">
      <c r="B84" s="6" t="s">
        <v>780</v>
      </c>
      <c r="C84" s="6">
        <v>4562160</v>
      </c>
      <c r="D84" s="6">
        <v>2182340</v>
      </c>
      <c r="E84" s="6" t="s">
        <v>3277</v>
      </c>
    </row>
    <row r="85" spans="2:5" ht="14.25" hidden="1" customHeight="1">
      <c r="B85" s="6" t="s">
        <v>816</v>
      </c>
      <c r="C85" s="6">
        <v>4645740</v>
      </c>
      <c r="D85" s="6">
        <v>2167030</v>
      </c>
      <c r="E85" s="6" t="s">
        <v>3277</v>
      </c>
    </row>
    <row r="86" spans="2:5" ht="14.25" hidden="1" customHeight="1">
      <c r="B86" s="6" t="s">
        <v>816</v>
      </c>
      <c r="C86" s="6">
        <v>4562200</v>
      </c>
      <c r="D86" s="6">
        <v>2187500</v>
      </c>
      <c r="E86" s="6" t="s">
        <v>3277</v>
      </c>
    </row>
    <row r="87" spans="2:5" ht="14.25" hidden="1" customHeight="1">
      <c r="B87" s="6" t="s">
        <v>798</v>
      </c>
      <c r="C87" s="6">
        <v>4562060</v>
      </c>
      <c r="D87" s="6">
        <v>2167540</v>
      </c>
      <c r="E87" s="6" t="s">
        <v>3277</v>
      </c>
    </row>
    <row r="88" spans="2:5" ht="14.25" hidden="1" customHeight="1">
      <c r="B88" s="6" t="s">
        <v>950</v>
      </c>
      <c r="C88" s="6">
        <v>4562200</v>
      </c>
      <c r="D88" s="6">
        <v>2187500</v>
      </c>
      <c r="E88" s="6" t="s">
        <v>3277</v>
      </c>
    </row>
    <row r="89" spans="2:5" ht="14.25" hidden="1" customHeight="1">
      <c r="B89" s="6" t="s">
        <v>950</v>
      </c>
      <c r="C89" s="6">
        <v>4562200</v>
      </c>
      <c r="D89" s="6">
        <v>2187500</v>
      </c>
      <c r="E89" s="6" t="s">
        <v>3277</v>
      </c>
    </row>
    <row r="90" spans="2:5" ht="14.25" hidden="1" customHeight="1">
      <c r="B90" s="6" t="s">
        <v>950</v>
      </c>
      <c r="C90" s="6">
        <v>4549130</v>
      </c>
      <c r="D90" s="6">
        <v>2184010</v>
      </c>
      <c r="E90" s="6" t="s">
        <v>3277</v>
      </c>
    </row>
    <row r="91" spans="2:5" ht="14.25" hidden="1" customHeight="1">
      <c r="B91" s="6" t="s">
        <v>776</v>
      </c>
      <c r="C91" s="6">
        <v>4562160</v>
      </c>
      <c r="D91" s="6">
        <v>2182340</v>
      </c>
      <c r="E91" s="6" t="s">
        <v>3277</v>
      </c>
    </row>
    <row r="92" spans="2:5" ht="14.25" hidden="1" customHeight="1">
      <c r="B92" s="6" t="s">
        <v>913</v>
      </c>
      <c r="C92" s="6">
        <v>4482880</v>
      </c>
      <c r="D92" s="6">
        <v>2345520</v>
      </c>
      <c r="E92" s="6" t="s">
        <v>3277</v>
      </c>
    </row>
    <row r="93" spans="2:5" ht="14.25" hidden="1" customHeight="1">
      <c r="B93" s="6" t="s">
        <v>913</v>
      </c>
      <c r="C93" s="6">
        <v>4473880</v>
      </c>
      <c r="D93" s="6">
        <v>2382210</v>
      </c>
      <c r="E93" s="6" t="s">
        <v>3277</v>
      </c>
    </row>
    <row r="94" spans="2:5" ht="14.25" hidden="1" customHeight="1">
      <c r="B94" s="6" t="s">
        <v>861</v>
      </c>
      <c r="C94" s="6">
        <v>4603710</v>
      </c>
      <c r="D94" s="6">
        <v>2339350</v>
      </c>
      <c r="E94" s="6" t="s">
        <v>3277</v>
      </c>
    </row>
    <row r="95" spans="2:5" ht="14.25" hidden="1" customHeight="1">
      <c r="B95" s="6" t="s">
        <v>861</v>
      </c>
      <c r="C95" s="6">
        <v>4602430</v>
      </c>
      <c r="D95" s="6">
        <v>2350500</v>
      </c>
      <c r="E95" s="6" t="s">
        <v>3277</v>
      </c>
    </row>
    <row r="96" spans="2:5" ht="14.25" hidden="1" customHeight="1">
      <c r="B96" s="6" t="s">
        <v>1043</v>
      </c>
      <c r="C96" s="6">
        <v>4602390</v>
      </c>
      <c r="D96" s="6">
        <v>2349700</v>
      </c>
      <c r="E96" s="6" t="s">
        <v>3277</v>
      </c>
    </row>
    <row r="97" spans="2:5" ht="14.25" customHeight="1">
      <c r="B97" s="6" t="s">
        <v>865</v>
      </c>
      <c r="C97" s="6">
        <v>4515590</v>
      </c>
      <c r="D97" s="6">
        <v>2128730</v>
      </c>
      <c r="E97" s="6" t="s">
        <v>1378</v>
      </c>
    </row>
    <row r="98" spans="2:5" ht="14.25" customHeight="1">
      <c r="B98" s="6" t="s">
        <v>761</v>
      </c>
      <c r="C98" s="6">
        <v>4515490</v>
      </c>
      <c r="D98" s="6">
        <v>2113420</v>
      </c>
      <c r="E98" s="6" t="s">
        <v>1378</v>
      </c>
    </row>
    <row r="99" spans="2:5" ht="14.25" customHeight="1">
      <c r="B99" s="6" t="s">
        <v>761</v>
      </c>
      <c r="C99" s="6">
        <v>4515560</v>
      </c>
      <c r="D99" s="6">
        <v>2128730</v>
      </c>
      <c r="E99" s="6" t="s">
        <v>1378</v>
      </c>
    </row>
    <row r="100" spans="2:5" ht="14.25" customHeight="1">
      <c r="B100" s="6" t="s">
        <v>850</v>
      </c>
      <c r="C100" s="6">
        <v>4515560</v>
      </c>
      <c r="D100" s="6">
        <v>2128730</v>
      </c>
      <c r="E100" s="6" t="s">
        <v>1378</v>
      </c>
    </row>
    <row r="101" spans="2:5" ht="14.25" customHeight="1">
      <c r="B101" s="6" t="s">
        <v>850</v>
      </c>
      <c r="C101" s="6">
        <v>4515560</v>
      </c>
      <c r="D101" s="6">
        <v>2128730</v>
      </c>
      <c r="E101" s="6" t="s">
        <v>1378</v>
      </c>
    </row>
    <row r="102" spans="2:5" ht="14.25" customHeight="1">
      <c r="B102" s="6" t="s">
        <v>850</v>
      </c>
      <c r="C102" s="6">
        <v>4515560</v>
      </c>
      <c r="D102" s="6">
        <v>2128730</v>
      </c>
      <c r="E102" s="6" t="s">
        <v>1378</v>
      </c>
    </row>
    <row r="103" spans="2:5" ht="14.25" hidden="1" customHeight="1">
      <c r="B103" s="6" t="s">
        <v>759</v>
      </c>
      <c r="C103" s="6">
        <v>4532230</v>
      </c>
      <c r="D103" s="6">
        <v>2113310</v>
      </c>
      <c r="E103" s="6" t="s">
        <v>3277</v>
      </c>
    </row>
    <row r="104" spans="2:5" ht="14.25" customHeight="1">
      <c r="B104" s="6" t="s">
        <v>1002</v>
      </c>
      <c r="C104" s="6">
        <v>4524390</v>
      </c>
      <c r="D104" s="6">
        <v>2188510</v>
      </c>
      <c r="E104" s="6" t="s">
        <v>1378</v>
      </c>
    </row>
    <row r="105" spans="2:5" ht="14.25" hidden="1" customHeight="1">
      <c r="B105" s="6" t="s">
        <v>1002</v>
      </c>
      <c r="C105" s="6">
        <v>4596640</v>
      </c>
      <c r="D105" s="6">
        <v>2096850</v>
      </c>
      <c r="E105" s="6" t="s">
        <v>3277</v>
      </c>
    </row>
    <row r="106" spans="2:5" ht="14.25" hidden="1" customHeight="1">
      <c r="B106" s="6" t="s">
        <v>838</v>
      </c>
      <c r="C106" s="6">
        <v>4554840</v>
      </c>
      <c r="D106" s="6">
        <v>2026170</v>
      </c>
      <c r="E106" s="6" t="s">
        <v>3277</v>
      </c>
    </row>
    <row r="107" spans="2:5" ht="14.25" hidden="1" customHeight="1">
      <c r="B107" s="6" t="s">
        <v>838</v>
      </c>
      <c r="C107" s="6">
        <v>4544030</v>
      </c>
      <c r="D107" s="6">
        <v>2019660</v>
      </c>
      <c r="E107" s="6" t="s">
        <v>3277</v>
      </c>
    </row>
    <row r="108" spans="2:5" ht="14.25" hidden="1" customHeight="1">
      <c r="B108" s="6" t="s">
        <v>838</v>
      </c>
      <c r="C108" s="6">
        <v>4555280</v>
      </c>
      <c r="D108" s="6">
        <v>2038870</v>
      </c>
      <c r="E108" s="6" t="s">
        <v>3277</v>
      </c>
    </row>
    <row r="109" spans="2:5" ht="14.25" hidden="1" customHeight="1">
      <c r="B109" s="6" t="s">
        <v>1034</v>
      </c>
      <c r="C109" s="6">
        <v>4554390</v>
      </c>
      <c r="D109" s="6">
        <v>2021190</v>
      </c>
      <c r="E109" s="6" t="s">
        <v>3277</v>
      </c>
    </row>
    <row r="110" spans="2:5" ht="14.25" hidden="1" customHeight="1">
      <c r="B110" s="6" t="s">
        <v>1034</v>
      </c>
      <c r="C110" s="6">
        <v>4546010</v>
      </c>
      <c r="D110" s="6">
        <v>2026870</v>
      </c>
      <c r="E110" s="6" t="s">
        <v>3277</v>
      </c>
    </row>
    <row r="111" spans="2:5" ht="14.25" hidden="1" customHeight="1">
      <c r="B111" s="6" t="s">
        <v>943</v>
      </c>
      <c r="C111" s="6">
        <v>4560910</v>
      </c>
      <c r="D111" s="6">
        <v>2337070</v>
      </c>
      <c r="E111" s="6" t="s">
        <v>3277</v>
      </c>
    </row>
    <row r="112" spans="2:5" ht="14.25" hidden="1" customHeight="1">
      <c r="B112" s="6" t="s">
        <v>1568</v>
      </c>
      <c r="C112" s="6">
        <v>4378310</v>
      </c>
      <c r="D112" s="6">
        <v>1747660</v>
      </c>
      <c r="E112" s="6" t="s">
        <v>3277</v>
      </c>
    </row>
    <row r="113" spans="2:5" ht="14.25" hidden="1" customHeight="1">
      <c r="B113" s="6" t="s">
        <v>1570</v>
      </c>
      <c r="C113" s="6">
        <v>4365570</v>
      </c>
      <c r="D113" s="6">
        <v>1751530</v>
      </c>
      <c r="E113" s="6" t="s">
        <v>3277</v>
      </c>
    </row>
    <row r="114" spans="2:5" ht="14.25" hidden="1" customHeight="1">
      <c r="B114" s="6" t="s">
        <v>1871</v>
      </c>
      <c r="C114" s="6">
        <v>4587740</v>
      </c>
      <c r="D114" s="6">
        <v>1603570</v>
      </c>
      <c r="E114" s="6" t="s">
        <v>3277</v>
      </c>
    </row>
    <row r="115" spans="2:5" ht="14.25" hidden="1" customHeight="1">
      <c r="B115" s="6" t="s">
        <v>627</v>
      </c>
      <c r="C115" s="6">
        <v>4560780</v>
      </c>
      <c r="D115" s="6">
        <v>1756990</v>
      </c>
      <c r="E115" s="6" t="s">
        <v>3277</v>
      </c>
    </row>
    <row r="116" spans="2:5" ht="14.25" hidden="1" customHeight="1">
      <c r="B116" s="6" t="s">
        <v>1869</v>
      </c>
      <c r="C116" s="6">
        <v>4593810</v>
      </c>
      <c r="D116" s="6">
        <v>1685400</v>
      </c>
      <c r="E116" s="6" t="s">
        <v>3277</v>
      </c>
    </row>
    <row r="117" spans="2:5" ht="14.25" hidden="1" customHeight="1">
      <c r="B117" s="6" t="s">
        <v>200</v>
      </c>
      <c r="C117" s="6">
        <v>4796800</v>
      </c>
      <c r="D117" s="6">
        <v>2774270</v>
      </c>
      <c r="E117" s="6" t="s">
        <v>3277</v>
      </c>
    </row>
    <row r="118" spans="2:5" ht="14.25" hidden="1" customHeight="1">
      <c r="B118" s="6" t="s">
        <v>1507</v>
      </c>
      <c r="C118" s="6">
        <v>4374810</v>
      </c>
      <c r="D118" s="6">
        <v>1739690</v>
      </c>
      <c r="E118" s="6" t="s">
        <v>3277</v>
      </c>
    </row>
    <row r="119" spans="2:5" ht="14.25" hidden="1" customHeight="1">
      <c r="B119" s="6" t="s">
        <v>1507</v>
      </c>
      <c r="C119" s="6">
        <v>4374810</v>
      </c>
      <c r="D119" s="6">
        <v>1739690</v>
      </c>
      <c r="E119" s="6" t="s">
        <v>3277</v>
      </c>
    </row>
    <row r="120" spans="2:5" ht="14.25" hidden="1" customHeight="1">
      <c r="B120" s="6" t="s">
        <v>1702</v>
      </c>
      <c r="C120" s="6">
        <v>4367990</v>
      </c>
      <c r="D120" s="6">
        <v>1727360</v>
      </c>
      <c r="E120" s="6" t="s">
        <v>3277</v>
      </c>
    </row>
    <row r="121" spans="2:5" ht="14.25" customHeight="1">
      <c r="B121" s="6" t="s">
        <v>179</v>
      </c>
      <c r="C121" s="6">
        <v>5124820</v>
      </c>
      <c r="D121" s="6">
        <v>2281290</v>
      </c>
      <c r="E121" s="6" t="s">
        <v>1378</v>
      </c>
    </row>
    <row r="122" spans="2:5" ht="14.25" hidden="1" customHeight="1">
      <c r="B122" s="6" t="s">
        <v>1940</v>
      </c>
      <c r="C122" s="6">
        <v>4722990</v>
      </c>
      <c r="D122" s="6">
        <v>2628280</v>
      </c>
      <c r="E122" s="6" t="s">
        <v>3277</v>
      </c>
    </row>
    <row r="123" spans="2:5" ht="14.25" hidden="1" customHeight="1">
      <c r="B123" s="6" t="s">
        <v>590</v>
      </c>
      <c r="C123" s="6">
        <v>4481260</v>
      </c>
      <c r="D123" s="6">
        <v>1865340</v>
      </c>
      <c r="E123" s="6" t="s">
        <v>3277</v>
      </c>
    </row>
    <row r="124" spans="2:5" ht="14.25" hidden="1" customHeight="1">
      <c r="B124" s="6" t="s">
        <v>603</v>
      </c>
      <c r="C124" s="6">
        <v>4595110</v>
      </c>
      <c r="D124" s="6">
        <v>1895390</v>
      </c>
      <c r="E124" s="6" t="s">
        <v>3277</v>
      </c>
    </row>
    <row r="125" spans="2:5" ht="14.25" hidden="1" customHeight="1">
      <c r="B125" s="6" t="s">
        <v>564</v>
      </c>
      <c r="C125" s="6">
        <v>4510750</v>
      </c>
      <c r="D125" s="6">
        <v>1868950</v>
      </c>
      <c r="E125" s="6" t="s">
        <v>3277</v>
      </c>
    </row>
    <row r="126" spans="2:5" ht="14.25" hidden="1" customHeight="1">
      <c r="B126" s="6" t="s">
        <v>564</v>
      </c>
      <c r="C126" s="6">
        <v>4481260</v>
      </c>
      <c r="D126" s="6">
        <v>1865340</v>
      </c>
      <c r="E126" s="6" t="s">
        <v>3277</v>
      </c>
    </row>
    <row r="127" spans="2:5" ht="14.25" hidden="1" customHeight="1">
      <c r="B127" s="6" t="s">
        <v>588</v>
      </c>
      <c r="C127" s="6">
        <v>4481260</v>
      </c>
      <c r="D127" s="6">
        <v>1865340</v>
      </c>
      <c r="E127" s="6" t="s">
        <v>3277</v>
      </c>
    </row>
    <row r="128" spans="2:5" ht="14.25" hidden="1" customHeight="1">
      <c r="B128" s="6" t="s">
        <v>588</v>
      </c>
      <c r="C128" s="6">
        <v>4497730</v>
      </c>
      <c r="D128" s="6">
        <v>1872730</v>
      </c>
      <c r="E128" s="6" t="s">
        <v>3277</v>
      </c>
    </row>
    <row r="129" spans="2:5" ht="14.25" hidden="1" customHeight="1">
      <c r="B129" s="6" t="s">
        <v>1321</v>
      </c>
      <c r="C129" s="6">
        <v>5006070</v>
      </c>
      <c r="D129" s="6">
        <v>2765260</v>
      </c>
      <c r="E129" s="6" t="s">
        <v>3277</v>
      </c>
    </row>
    <row r="130" spans="2:5" ht="14.25" hidden="1" customHeight="1">
      <c r="B130" s="6" t="s">
        <v>271</v>
      </c>
      <c r="C130" s="6">
        <v>4871930</v>
      </c>
      <c r="D130" s="6">
        <v>2436990</v>
      </c>
      <c r="E130" s="6" t="s">
        <v>3277</v>
      </c>
    </row>
    <row r="131" spans="2:5" ht="14.25" hidden="1" customHeight="1">
      <c r="B131" s="6" t="s">
        <v>271</v>
      </c>
      <c r="C131" s="6">
        <v>4860820</v>
      </c>
      <c r="D131" s="6">
        <v>2417060</v>
      </c>
      <c r="E131" s="6" t="s">
        <v>3277</v>
      </c>
    </row>
    <row r="132" spans="2:5" ht="14.25" hidden="1" customHeight="1">
      <c r="B132" s="6" t="s">
        <v>2044</v>
      </c>
      <c r="C132" s="6">
        <v>5288050</v>
      </c>
      <c r="D132" s="6">
        <v>1671940</v>
      </c>
      <c r="E132" s="6" t="s">
        <v>3277</v>
      </c>
    </row>
    <row r="133" spans="2:5" ht="14.25" hidden="1" customHeight="1">
      <c r="B133" s="6" t="s">
        <v>2044</v>
      </c>
      <c r="C133" s="6">
        <v>5288050</v>
      </c>
      <c r="D133" s="6">
        <v>1671940</v>
      </c>
      <c r="E133" s="6" t="s">
        <v>3277</v>
      </c>
    </row>
    <row r="134" spans="2:5" ht="14.25" hidden="1" customHeight="1">
      <c r="B134" s="6" t="s">
        <v>2044</v>
      </c>
      <c r="C134" s="6">
        <v>5333190</v>
      </c>
      <c r="D134" s="6">
        <v>1687590</v>
      </c>
      <c r="E134" s="6" t="s">
        <v>3277</v>
      </c>
    </row>
    <row r="135" spans="2:5" ht="14.25" hidden="1" customHeight="1">
      <c r="B135" s="6" t="s">
        <v>6417</v>
      </c>
      <c r="C135" s="6">
        <v>4983300</v>
      </c>
      <c r="D135" s="6">
        <v>2802770</v>
      </c>
      <c r="E135" s="6" t="s">
        <v>3277</v>
      </c>
    </row>
    <row r="136" spans="2:5" ht="14.25" hidden="1" customHeight="1">
      <c r="B136" s="6" t="s">
        <v>647</v>
      </c>
      <c r="C136" s="6">
        <v>4932200</v>
      </c>
      <c r="D136" s="6">
        <v>2700510</v>
      </c>
      <c r="E136" s="6" t="s">
        <v>3277</v>
      </c>
    </row>
    <row r="137" spans="2:5" ht="14.25" customHeight="1">
      <c r="B137" s="6" t="s">
        <v>647</v>
      </c>
      <c r="C137" s="6">
        <v>4935620</v>
      </c>
      <c r="D137" s="6">
        <v>2714690</v>
      </c>
      <c r="E137" s="6" t="s">
        <v>1378</v>
      </c>
    </row>
    <row r="138" spans="2:5" ht="14.25" customHeight="1">
      <c r="B138" s="6" t="s">
        <v>647</v>
      </c>
      <c r="C138" s="6">
        <v>4923430</v>
      </c>
      <c r="D138" s="6">
        <v>2711070</v>
      </c>
      <c r="E138" s="6" t="s">
        <v>1378</v>
      </c>
    </row>
    <row r="139" spans="2:5" ht="14.25" hidden="1" customHeight="1">
      <c r="B139" s="6" t="s">
        <v>647</v>
      </c>
      <c r="C139" s="6">
        <v>4940990</v>
      </c>
      <c r="D139" s="6">
        <v>2707010</v>
      </c>
      <c r="E139" s="6" t="s">
        <v>3277</v>
      </c>
    </row>
    <row r="140" spans="2:5" ht="14.25" hidden="1" customHeight="1">
      <c r="B140" s="6" t="s">
        <v>718</v>
      </c>
      <c r="C140" s="6">
        <v>4950180</v>
      </c>
      <c r="D140" s="6">
        <v>2704460</v>
      </c>
      <c r="E140" s="6" t="s">
        <v>3277</v>
      </c>
    </row>
    <row r="141" spans="2:5" ht="14.25" hidden="1" customHeight="1">
      <c r="B141" s="6" t="s">
        <v>1956</v>
      </c>
      <c r="C141" s="6">
        <v>4809550</v>
      </c>
      <c r="D141" s="6">
        <v>2498040</v>
      </c>
      <c r="E141" s="6" t="s">
        <v>3277</v>
      </c>
    </row>
    <row r="142" spans="2:5" ht="14.25" hidden="1" customHeight="1">
      <c r="B142" s="6" t="s">
        <v>1941</v>
      </c>
      <c r="C142" s="6">
        <v>4725170</v>
      </c>
      <c r="D142" s="6">
        <v>2650340</v>
      </c>
      <c r="E142" s="6" t="s">
        <v>3277</v>
      </c>
    </row>
    <row r="143" spans="2:5" ht="14.25" hidden="1" customHeight="1">
      <c r="B143" s="6" t="s">
        <v>649</v>
      </c>
      <c r="C143" s="6">
        <v>4929150</v>
      </c>
      <c r="D143" s="6">
        <v>2700110</v>
      </c>
      <c r="E143" s="6" t="s">
        <v>3277</v>
      </c>
    </row>
    <row r="144" spans="2:5" ht="14.25" customHeight="1">
      <c r="B144" s="6" t="s">
        <v>713</v>
      </c>
      <c r="C144" s="6">
        <v>4931200</v>
      </c>
      <c r="D144" s="6">
        <v>2714700</v>
      </c>
      <c r="E144" s="6" t="s">
        <v>1378</v>
      </c>
    </row>
    <row r="145" spans="2:5" ht="14.25" customHeight="1">
      <c r="B145" s="6" t="s">
        <v>713</v>
      </c>
      <c r="C145" s="6">
        <v>4937380</v>
      </c>
      <c r="D145" s="6">
        <v>2713530</v>
      </c>
      <c r="E145" s="6" t="s">
        <v>1378</v>
      </c>
    </row>
    <row r="146" spans="2:5" ht="14.25" hidden="1" customHeight="1">
      <c r="B146" s="6" t="s">
        <v>542</v>
      </c>
      <c r="C146" s="6">
        <v>4643000</v>
      </c>
      <c r="D146" s="6">
        <v>1671610</v>
      </c>
      <c r="E146" s="6" t="s">
        <v>3277</v>
      </c>
    </row>
    <row r="147" spans="2:5" ht="14.25" hidden="1" customHeight="1">
      <c r="B147" s="6" t="s">
        <v>1543</v>
      </c>
      <c r="C147" s="6">
        <v>4428600</v>
      </c>
      <c r="D147" s="6">
        <v>1818930</v>
      </c>
      <c r="E147" s="6" t="s">
        <v>3277</v>
      </c>
    </row>
    <row r="148" spans="2:5" ht="14.25" hidden="1" customHeight="1">
      <c r="B148" s="6" t="s">
        <v>1651</v>
      </c>
      <c r="C148" s="6">
        <v>4428060</v>
      </c>
      <c r="D148" s="6">
        <v>1809040</v>
      </c>
      <c r="E148" s="6" t="s">
        <v>3277</v>
      </c>
    </row>
    <row r="149" spans="2:5" ht="14.25" hidden="1" customHeight="1">
      <c r="B149" s="6" t="s">
        <v>167</v>
      </c>
      <c r="C149" s="6">
        <v>5267410</v>
      </c>
      <c r="D149" s="6">
        <v>2339860</v>
      </c>
      <c r="E149" s="6" t="s">
        <v>3277</v>
      </c>
    </row>
    <row r="150" spans="2:5" ht="14.25" hidden="1" customHeight="1">
      <c r="B150" s="6" t="s">
        <v>1089</v>
      </c>
      <c r="C150" s="6">
        <v>4694410</v>
      </c>
      <c r="D150" s="6">
        <v>2411110</v>
      </c>
      <c r="E150" s="6" t="s">
        <v>3277</v>
      </c>
    </row>
    <row r="151" spans="2:5" ht="14.25" hidden="1" customHeight="1">
      <c r="B151" s="6" t="s">
        <v>1944</v>
      </c>
      <c r="C151" s="6">
        <v>4809100</v>
      </c>
      <c r="D151" s="6">
        <v>2528620</v>
      </c>
      <c r="E151" s="6" t="s">
        <v>3277</v>
      </c>
    </row>
    <row r="152" spans="2:5" ht="14.25" hidden="1" customHeight="1">
      <c r="B152" s="6" t="s">
        <v>1944</v>
      </c>
      <c r="C152" s="6">
        <v>4823230</v>
      </c>
      <c r="D152" s="6">
        <v>2527120</v>
      </c>
      <c r="E152" s="6" t="s">
        <v>3277</v>
      </c>
    </row>
    <row r="153" spans="2:5" ht="14.25" hidden="1" customHeight="1">
      <c r="B153" s="6" t="s">
        <v>1448</v>
      </c>
      <c r="C153" s="6">
        <v>5031570</v>
      </c>
      <c r="D153" s="6">
        <v>1882980</v>
      </c>
      <c r="E153" s="6" t="s">
        <v>3277</v>
      </c>
    </row>
    <row r="154" spans="2:5" ht="14.25" hidden="1" customHeight="1">
      <c r="B154" s="6" t="s">
        <v>1448</v>
      </c>
      <c r="C154" s="6">
        <v>5117980</v>
      </c>
      <c r="D154" s="6">
        <v>1902580</v>
      </c>
      <c r="E154" s="6" t="s">
        <v>3277</v>
      </c>
    </row>
    <row r="155" spans="2:5" ht="14.25" hidden="1" customHeight="1">
      <c r="B155" s="6" t="s">
        <v>1448</v>
      </c>
      <c r="C155" s="6">
        <v>5117980</v>
      </c>
      <c r="D155" s="6">
        <v>1902580</v>
      </c>
      <c r="E155" s="6" t="s">
        <v>3277</v>
      </c>
    </row>
    <row r="156" spans="2:5" ht="14.25" hidden="1" customHeight="1">
      <c r="B156" s="6" t="s">
        <v>1490</v>
      </c>
      <c r="C156" s="6">
        <v>4421030</v>
      </c>
      <c r="D156" s="6">
        <v>1735530</v>
      </c>
      <c r="E156" s="6" t="s">
        <v>3277</v>
      </c>
    </row>
    <row r="157" spans="2:5" ht="14.25" hidden="1" customHeight="1">
      <c r="B157" s="6" t="s">
        <v>1490</v>
      </c>
      <c r="C157" s="6">
        <v>4422910</v>
      </c>
      <c r="D157" s="6">
        <v>1744770</v>
      </c>
      <c r="E157" s="6" t="s">
        <v>3277</v>
      </c>
    </row>
    <row r="158" spans="2:5" ht="14.25" hidden="1" customHeight="1">
      <c r="B158" s="6" t="s">
        <v>1490</v>
      </c>
      <c r="C158" s="6">
        <v>4418450</v>
      </c>
      <c r="D158" s="6">
        <v>1736560</v>
      </c>
      <c r="E158" s="6" t="s">
        <v>3277</v>
      </c>
    </row>
    <row r="159" spans="2:5" ht="14.25" hidden="1" customHeight="1">
      <c r="B159" s="6" t="s">
        <v>1635</v>
      </c>
      <c r="C159" s="6">
        <v>4427760</v>
      </c>
      <c r="D159" s="6">
        <v>1743350</v>
      </c>
      <c r="E159" s="6" t="s">
        <v>3277</v>
      </c>
    </row>
    <row r="160" spans="2:5" ht="14.25" hidden="1" customHeight="1">
      <c r="B160" s="6" t="s">
        <v>1635</v>
      </c>
      <c r="C160" s="6">
        <v>4422910</v>
      </c>
      <c r="D160" s="6">
        <v>1744770</v>
      </c>
      <c r="E160" s="6" t="s">
        <v>3277</v>
      </c>
    </row>
    <row r="161" spans="2:5" ht="14.25" hidden="1" customHeight="1">
      <c r="B161" s="6" t="s">
        <v>1551</v>
      </c>
      <c r="C161" s="6">
        <v>4421030</v>
      </c>
      <c r="D161" s="6">
        <v>1735530</v>
      </c>
      <c r="E161" s="6" t="s">
        <v>3277</v>
      </c>
    </row>
    <row r="162" spans="2:5" ht="14.25" hidden="1" customHeight="1">
      <c r="B162" s="6" t="s">
        <v>1551</v>
      </c>
      <c r="C162" s="6">
        <v>4427760</v>
      </c>
      <c r="D162" s="6">
        <v>1743350</v>
      </c>
      <c r="E162" s="6" t="s">
        <v>3277</v>
      </c>
    </row>
    <row r="163" spans="2:5" ht="14.25" hidden="1" customHeight="1">
      <c r="B163" s="6" t="s">
        <v>1551</v>
      </c>
      <c r="C163" s="6">
        <v>4422910</v>
      </c>
      <c r="D163" s="6">
        <v>1744770</v>
      </c>
      <c r="E163" s="6" t="s">
        <v>3277</v>
      </c>
    </row>
    <row r="164" spans="2:5" ht="14.25" hidden="1" customHeight="1">
      <c r="B164" s="6" t="s">
        <v>1633</v>
      </c>
      <c r="C164" s="6">
        <v>4421030</v>
      </c>
      <c r="D164" s="6">
        <v>1735530</v>
      </c>
      <c r="E164" s="6" t="s">
        <v>3277</v>
      </c>
    </row>
    <row r="165" spans="2:5" ht="14.25" hidden="1" customHeight="1">
      <c r="B165" s="6" t="s">
        <v>1532</v>
      </c>
      <c r="C165" s="6">
        <v>4418450</v>
      </c>
      <c r="D165" s="6">
        <v>1736560</v>
      </c>
      <c r="E165" s="6" t="s">
        <v>3277</v>
      </c>
    </row>
    <row r="166" spans="2:5" ht="14.25" hidden="1" customHeight="1">
      <c r="B166" s="6" t="s">
        <v>1532</v>
      </c>
      <c r="C166" s="6">
        <v>4418450</v>
      </c>
      <c r="D166" s="6">
        <v>1736560</v>
      </c>
      <c r="E166" s="6" t="s">
        <v>3277</v>
      </c>
    </row>
    <row r="167" spans="2:5" ht="14.25" hidden="1" customHeight="1">
      <c r="B167" s="6" t="s">
        <v>1532</v>
      </c>
      <c r="C167" s="6">
        <v>4427760</v>
      </c>
      <c r="D167" s="6">
        <v>1743350</v>
      </c>
      <c r="E167" s="6" t="s">
        <v>3277</v>
      </c>
    </row>
    <row r="168" spans="2:5" ht="14.25" hidden="1" customHeight="1">
      <c r="B168" s="6" t="s">
        <v>670</v>
      </c>
      <c r="C168" s="6">
        <v>4987390</v>
      </c>
      <c r="D168" s="6">
        <v>2651870</v>
      </c>
      <c r="E168" s="6" t="s">
        <v>3277</v>
      </c>
    </row>
    <row r="169" spans="2:5" ht="14.25" hidden="1" customHeight="1">
      <c r="B169" s="6" t="s">
        <v>670</v>
      </c>
      <c r="C169" s="6">
        <v>4985700</v>
      </c>
      <c r="D169" s="6">
        <v>2654230</v>
      </c>
      <c r="E169" s="6" t="s">
        <v>3277</v>
      </c>
    </row>
    <row r="170" spans="2:5" ht="14.25" hidden="1" customHeight="1">
      <c r="B170" s="6" t="s">
        <v>670</v>
      </c>
      <c r="C170" s="6">
        <v>4988820</v>
      </c>
      <c r="D170" s="6">
        <v>2655580</v>
      </c>
      <c r="E170" s="6" t="s">
        <v>3277</v>
      </c>
    </row>
    <row r="171" spans="2:5" ht="14.25" customHeight="1">
      <c r="B171" s="6" t="s">
        <v>691</v>
      </c>
      <c r="C171" s="6">
        <v>4932660</v>
      </c>
      <c r="D171" s="6">
        <v>2712580</v>
      </c>
      <c r="E171" s="6" t="s">
        <v>1378</v>
      </c>
    </row>
    <row r="172" spans="2:5" ht="14.25" hidden="1" customHeight="1">
      <c r="B172" s="6" t="s">
        <v>717</v>
      </c>
      <c r="C172" s="6">
        <v>4918940</v>
      </c>
      <c r="D172" s="6">
        <v>2707740</v>
      </c>
      <c r="E172" s="6" t="s">
        <v>3277</v>
      </c>
    </row>
    <row r="173" spans="2:5" ht="14.25" hidden="1" customHeight="1">
      <c r="B173" s="6" t="s">
        <v>159</v>
      </c>
      <c r="C173" s="6">
        <v>5275200</v>
      </c>
      <c r="D173" s="6">
        <v>2309690</v>
      </c>
      <c r="E173" s="6" t="s">
        <v>3277</v>
      </c>
    </row>
    <row r="174" spans="2:5" ht="14.25" hidden="1" customHeight="1">
      <c r="B174" s="6" t="s">
        <v>159</v>
      </c>
      <c r="C174" s="6">
        <v>5275200</v>
      </c>
      <c r="D174" s="6">
        <v>2309690</v>
      </c>
      <c r="E174" s="6" t="s">
        <v>3277</v>
      </c>
    </row>
    <row r="175" spans="2:5" ht="14.25" hidden="1" customHeight="1">
      <c r="B175" s="6" t="s">
        <v>1273</v>
      </c>
      <c r="C175" s="6">
        <v>5055170</v>
      </c>
      <c r="D175" s="6">
        <v>2813390</v>
      </c>
      <c r="E175" s="6" t="s">
        <v>3277</v>
      </c>
    </row>
    <row r="176" spans="2:5" ht="14.25" hidden="1" customHeight="1">
      <c r="B176" s="6" t="s">
        <v>1273</v>
      </c>
      <c r="C176" s="6">
        <v>5061790</v>
      </c>
      <c r="D176" s="6">
        <v>2816220</v>
      </c>
      <c r="E176" s="6" t="s">
        <v>3277</v>
      </c>
    </row>
    <row r="177" spans="2:5" ht="14.25" hidden="1" customHeight="1">
      <c r="B177" s="6" t="s">
        <v>1354</v>
      </c>
      <c r="C177" s="6">
        <v>5082680</v>
      </c>
      <c r="D177" s="6">
        <v>2815470</v>
      </c>
      <c r="E177" s="6" t="s">
        <v>3277</v>
      </c>
    </row>
    <row r="178" spans="2:5" ht="14.25" hidden="1" customHeight="1">
      <c r="B178" s="6" t="s">
        <v>1354</v>
      </c>
      <c r="C178" s="6">
        <v>5075340</v>
      </c>
      <c r="D178" s="6">
        <v>2816030</v>
      </c>
      <c r="E178" s="6" t="s">
        <v>3277</v>
      </c>
    </row>
    <row r="179" spans="2:5" ht="14.25" hidden="1" customHeight="1">
      <c r="B179" s="6" t="s">
        <v>1326</v>
      </c>
      <c r="C179" s="6">
        <v>5082680</v>
      </c>
      <c r="D179" s="6">
        <v>2815470</v>
      </c>
      <c r="E179" s="6" t="s">
        <v>3277</v>
      </c>
    </row>
    <row r="180" spans="2:5" ht="14.25" hidden="1" customHeight="1">
      <c r="B180" s="6" t="s">
        <v>1326</v>
      </c>
      <c r="C180" s="6">
        <v>5082680</v>
      </c>
      <c r="D180" s="6">
        <v>2815470</v>
      </c>
      <c r="E180" s="6" t="s">
        <v>3277</v>
      </c>
    </row>
    <row r="181" spans="2:5" ht="14.25" hidden="1" customHeight="1">
      <c r="B181" s="6" t="s">
        <v>1326</v>
      </c>
      <c r="C181" s="6">
        <v>5069240</v>
      </c>
      <c r="D181" s="6">
        <v>2808120</v>
      </c>
      <c r="E181" s="6" t="s">
        <v>3277</v>
      </c>
    </row>
    <row r="182" spans="2:5" ht="14.25" customHeight="1">
      <c r="B182" s="6" t="s">
        <v>733</v>
      </c>
      <c r="C182" s="6">
        <v>4934860</v>
      </c>
      <c r="D182" s="6">
        <v>2718110</v>
      </c>
      <c r="E182" s="6" t="s">
        <v>1378</v>
      </c>
    </row>
    <row r="183" spans="2:5" ht="14.25" customHeight="1">
      <c r="B183" s="6" t="s">
        <v>660</v>
      </c>
      <c r="C183" s="6">
        <v>4935620</v>
      </c>
      <c r="D183" s="6">
        <v>2714690</v>
      </c>
      <c r="E183" s="6" t="s">
        <v>1378</v>
      </c>
    </row>
    <row r="184" spans="2:5" ht="14.25" customHeight="1">
      <c r="B184" s="6" t="s">
        <v>660</v>
      </c>
      <c r="C184" s="6">
        <v>4931100</v>
      </c>
      <c r="D184" s="6">
        <v>2711880</v>
      </c>
      <c r="E184" s="6" t="s">
        <v>1378</v>
      </c>
    </row>
    <row r="185" spans="2:5" ht="14.25" customHeight="1">
      <c r="B185" s="6" t="s">
        <v>739</v>
      </c>
      <c r="C185" s="6">
        <v>4937380</v>
      </c>
      <c r="D185" s="6">
        <v>2713530</v>
      </c>
      <c r="E185" s="6" t="s">
        <v>1378</v>
      </c>
    </row>
    <row r="186" spans="2:5" ht="14.25" hidden="1" customHeight="1">
      <c r="B186" s="6" t="s">
        <v>715</v>
      </c>
      <c r="C186" s="6">
        <v>4980410</v>
      </c>
      <c r="D186" s="6">
        <v>2626160</v>
      </c>
      <c r="E186" s="6" t="s">
        <v>3277</v>
      </c>
    </row>
    <row r="187" spans="2:5" ht="14.25" hidden="1" customHeight="1">
      <c r="B187" s="6" t="s">
        <v>1079</v>
      </c>
      <c r="C187" s="6">
        <v>4662950</v>
      </c>
      <c r="D187" s="6">
        <v>2462100</v>
      </c>
      <c r="E187" s="6" t="s">
        <v>3277</v>
      </c>
    </row>
    <row r="188" spans="2:5" ht="14.25" hidden="1" customHeight="1">
      <c r="B188" s="6" t="s">
        <v>1079</v>
      </c>
      <c r="C188" s="6">
        <v>4662950</v>
      </c>
      <c r="D188" s="6">
        <v>2462100</v>
      </c>
      <c r="E188" s="6" t="s">
        <v>3277</v>
      </c>
    </row>
    <row r="189" spans="2:5" ht="14.25" hidden="1" customHeight="1">
      <c r="B189" s="6" t="s">
        <v>1079</v>
      </c>
      <c r="C189" s="6">
        <v>4662950</v>
      </c>
      <c r="D189" s="6">
        <v>2462100</v>
      </c>
      <c r="E189" s="6" t="s">
        <v>3277</v>
      </c>
    </row>
    <row r="190" spans="2:5" ht="14.25" customHeight="1">
      <c r="B190" s="6" t="s">
        <v>69</v>
      </c>
      <c r="C190" s="6">
        <v>4590580</v>
      </c>
      <c r="D190" s="6">
        <v>2390290</v>
      </c>
      <c r="E190" s="6" t="s">
        <v>1378</v>
      </c>
    </row>
    <row r="191" spans="2:5" ht="14.25" hidden="1" customHeight="1">
      <c r="B191" s="6" t="s">
        <v>721</v>
      </c>
      <c r="C191" s="6">
        <v>4988560</v>
      </c>
      <c r="D191" s="6">
        <v>2690870</v>
      </c>
      <c r="E191" s="6" t="s">
        <v>3277</v>
      </c>
    </row>
    <row r="192" spans="2:5" ht="14.25" customHeight="1">
      <c r="B192" s="6" t="s">
        <v>1475</v>
      </c>
      <c r="C192" s="6">
        <v>4882400</v>
      </c>
      <c r="D192" s="6">
        <v>1808050</v>
      </c>
      <c r="E192" s="6" t="s">
        <v>1378</v>
      </c>
    </row>
    <row r="193" spans="2:5" ht="14.25" hidden="1" customHeight="1">
      <c r="B193" s="6" t="s">
        <v>1596</v>
      </c>
      <c r="C193" s="6">
        <v>4408500</v>
      </c>
      <c r="D193" s="6">
        <v>1747180</v>
      </c>
      <c r="E193" s="6" t="s">
        <v>3277</v>
      </c>
    </row>
    <row r="194" spans="2:5" ht="14.25" hidden="1" customHeight="1">
      <c r="B194" s="6" t="s">
        <v>1641</v>
      </c>
      <c r="C194" s="6">
        <v>4406970</v>
      </c>
      <c r="D194" s="6">
        <v>1758060</v>
      </c>
      <c r="E194" s="6" t="s">
        <v>3277</v>
      </c>
    </row>
    <row r="195" spans="2:5" ht="14.25" hidden="1" customHeight="1">
      <c r="B195" s="6" t="s">
        <v>153</v>
      </c>
      <c r="C195" s="6">
        <v>5187900</v>
      </c>
      <c r="D195" s="6">
        <v>2281780</v>
      </c>
      <c r="E195" s="6" t="s">
        <v>3277</v>
      </c>
    </row>
    <row r="196" spans="2:5" ht="14.25" hidden="1" customHeight="1">
      <c r="B196" s="6" t="s">
        <v>153</v>
      </c>
      <c r="C196" s="6">
        <v>5137120</v>
      </c>
      <c r="D196" s="6">
        <v>2273430</v>
      </c>
      <c r="E196" s="6" t="s">
        <v>3277</v>
      </c>
    </row>
    <row r="197" spans="2:5" ht="14.25" customHeight="1">
      <c r="B197" s="6" t="s">
        <v>153</v>
      </c>
      <c r="C197" s="6">
        <v>5122760</v>
      </c>
      <c r="D197" s="6">
        <v>2282480</v>
      </c>
      <c r="E197" s="6" t="s">
        <v>1378</v>
      </c>
    </row>
    <row r="198" spans="2:5" ht="14.25" hidden="1" customHeight="1">
      <c r="B198" s="6" t="s">
        <v>551</v>
      </c>
      <c r="C198" s="6">
        <v>4628760</v>
      </c>
      <c r="D198" s="6">
        <v>1668450</v>
      </c>
      <c r="E198" s="6" t="s">
        <v>3277</v>
      </c>
    </row>
    <row r="199" spans="2:5" ht="14.25" hidden="1" customHeight="1">
      <c r="B199" s="6" t="s">
        <v>551</v>
      </c>
      <c r="C199" s="6">
        <v>4628430</v>
      </c>
      <c r="D199" s="6">
        <v>1675400</v>
      </c>
      <c r="E199" s="6" t="s">
        <v>3277</v>
      </c>
    </row>
    <row r="200" spans="2:5" ht="14.25" hidden="1" customHeight="1">
      <c r="B200" s="6" t="s">
        <v>551</v>
      </c>
      <c r="C200" s="6">
        <v>4624880</v>
      </c>
      <c r="D200" s="6">
        <v>1670840</v>
      </c>
      <c r="E200" s="6" t="s">
        <v>3277</v>
      </c>
    </row>
    <row r="201" spans="2:5" ht="14.25" hidden="1" customHeight="1">
      <c r="B201" s="6" t="s">
        <v>637</v>
      </c>
      <c r="C201" s="6">
        <v>4586190</v>
      </c>
      <c r="D201" s="6">
        <v>1903050</v>
      </c>
      <c r="E201" s="6" t="s">
        <v>3277</v>
      </c>
    </row>
    <row r="202" spans="2:5" ht="14.25" hidden="1" customHeight="1">
      <c r="B202" s="6" t="s">
        <v>1942</v>
      </c>
      <c r="C202" s="6">
        <v>4806660</v>
      </c>
      <c r="D202" s="6">
        <v>2525840</v>
      </c>
      <c r="E202" s="6" t="s">
        <v>3277</v>
      </c>
    </row>
    <row r="203" spans="2:5" ht="14.25" hidden="1" customHeight="1">
      <c r="B203" s="6" t="s">
        <v>1451</v>
      </c>
      <c r="C203" s="6">
        <v>4846010</v>
      </c>
      <c r="D203" s="6">
        <v>1758580</v>
      </c>
      <c r="E203" s="6" t="s">
        <v>3277</v>
      </c>
    </row>
    <row r="204" spans="2:5" ht="14.25" hidden="1" customHeight="1">
      <c r="B204" s="6" t="s">
        <v>1451</v>
      </c>
      <c r="C204" s="6">
        <v>4892580</v>
      </c>
      <c r="D204" s="6">
        <v>1793600</v>
      </c>
      <c r="E204" s="6" t="s">
        <v>3277</v>
      </c>
    </row>
    <row r="205" spans="2:5" ht="14.25" hidden="1" customHeight="1">
      <c r="B205" s="6" t="s">
        <v>1918</v>
      </c>
      <c r="C205" s="6">
        <v>4927140</v>
      </c>
      <c r="D205" s="6">
        <v>2218820</v>
      </c>
      <c r="E205" s="6" t="s">
        <v>3277</v>
      </c>
    </row>
    <row r="206" spans="2:5" ht="14.25" hidden="1" customHeight="1">
      <c r="B206" s="6" t="s">
        <v>192</v>
      </c>
      <c r="C206" s="6">
        <v>5129680</v>
      </c>
      <c r="D206" s="6">
        <v>2332600</v>
      </c>
      <c r="E206" s="6" t="s">
        <v>3277</v>
      </c>
    </row>
    <row r="207" spans="2:5" ht="14.25" hidden="1" customHeight="1">
      <c r="B207" s="6" t="s">
        <v>1949</v>
      </c>
      <c r="C207" s="6">
        <v>4797480</v>
      </c>
      <c r="D207" s="6">
        <v>2523960</v>
      </c>
      <c r="E207" s="6" t="s">
        <v>3277</v>
      </c>
    </row>
    <row r="208" spans="2:5" ht="14.25" hidden="1" customHeight="1">
      <c r="B208" s="6" t="s">
        <v>2060</v>
      </c>
      <c r="C208" s="6">
        <v>5386100</v>
      </c>
      <c r="D208" s="6">
        <v>2029870</v>
      </c>
      <c r="E208" s="6" t="s">
        <v>3277</v>
      </c>
    </row>
    <row r="209" spans="2:5" ht="14.25" hidden="1" customHeight="1">
      <c r="B209" s="6" t="s">
        <v>2065</v>
      </c>
      <c r="C209" s="6">
        <v>5521990</v>
      </c>
      <c r="D209" s="6">
        <v>2030490</v>
      </c>
      <c r="E209" s="6" t="s">
        <v>3277</v>
      </c>
    </row>
    <row r="210" spans="2:5" ht="14.25" customHeight="1">
      <c r="B210" s="6" t="s">
        <v>680</v>
      </c>
      <c r="C210" s="6">
        <v>4935620</v>
      </c>
      <c r="D210" s="6">
        <v>2714690</v>
      </c>
      <c r="E210" s="6" t="s">
        <v>1378</v>
      </c>
    </row>
    <row r="211" spans="2:5" ht="14.25" hidden="1" customHeight="1">
      <c r="B211" s="6" t="s">
        <v>680</v>
      </c>
      <c r="C211" s="6">
        <v>4926050</v>
      </c>
      <c r="D211" s="6">
        <v>2700750</v>
      </c>
      <c r="E211" s="6" t="s">
        <v>3277</v>
      </c>
    </row>
    <row r="212" spans="2:5" ht="14.25" hidden="1" customHeight="1">
      <c r="B212" s="6" t="s">
        <v>1923</v>
      </c>
      <c r="C212" s="6">
        <v>4906100</v>
      </c>
      <c r="D212" s="6">
        <v>2339850</v>
      </c>
      <c r="E212" s="6" t="s">
        <v>3277</v>
      </c>
    </row>
    <row r="213" spans="2:5" ht="14.25" hidden="1" customHeight="1">
      <c r="B213" s="6" t="s">
        <v>1948</v>
      </c>
      <c r="C213" s="6">
        <v>4811840</v>
      </c>
      <c r="D213" s="6">
        <v>2544460</v>
      </c>
      <c r="E213" s="6" t="s">
        <v>3277</v>
      </c>
    </row>
    <row r="214" spans="2:5" ht="14.25" hidden="1" customHeight="1">
      <c r="B214" s="6" t="s">
        <v>2073</v>
      </c>
      <c r="C214" s="6">
        <v>5314110</v>
      </c>
      <c r="D214" s="6">
        <v>1935090</v>
      </c>
      <c r="E214" s="6" t="s">
        <v>3277</v>
      </c>
    </row>
    <row r="215" spans="2:5" ht="14.25" hidden="1" customHeight="1">
      <c r="B215" s="6" t="s">
        <v>1524</v>
      </c>
      <c r="C215" s="6">
        <v>4437940</v>
      </c>
      <c r="D215" s="6">
        <v>1691460</v>
      </c>
      <c r="E215" s="6" t="s">
        <v>3277</v>
      </c>
    </row>
    <row r="216" spans="2:5" ht="14.25" hidden="1" customHeight="1">
      <c r="B216" s="6" t="s">
        <v>571</v>
      </c>
      <c r="C216" s="6">
        <v>4634610</v>
      </c>
      <c r="D216" s="6">
        <v>1681250</v>
      </c>
      <c r="E216" s="6" t="s">
        <v>3277</v>
      </c>
    </row>
    <row r="217" spans="2:5" ht="14.25" hidden="1" customHeight="1">
      <c r="B217" s="6" t="s">
        <v>571</v>
      </c>
      <c r="C217" s="6">
        <v>4642540</v>
      </c>
      <c r="D217" s="6">
        <v>1675870</v>
      </c>
      <c r="E217" s="6" t="s">
        <v>3277</v>
      </c>
    </row>
    <row r="218" spans="2:5" ht="14.25" hidden="1" customHeight="1">
      <c r="B218" s="6" t="s">
        <v>658</v>
      </c>
      <c r="C218" s="6">
        <v>4941530</v>
      </c>
      <c r="D218" s="6">
        <v>2551240</v>
      </c>
      <c r="E218" s="6" t="s">
        <v>3277</v>
      </c>
    </row>
    <row r="219" spans="2:5" ht="14.25" customHeight="1">
      <c r="B219" s="6" t="s">
        <v>1471</v>
      </c>
      <c r="C219" s="6">
        <v>4874280</v>
      </c>
      <c r="D219" s="6">
        <v>1907900</v>
      </c>
      <c r="E219" s="6" t="s">
        <v>1378</v>
      </c>
    </row>
    <row r="220" spans="2:5" ht="14.25" hidden="1" customHeight="1">
      <c r="B220" s="6" t="s">
        <v>1471</v>
      </c>
      <c r="C220" s="6">
        <v>4866630</v>
      </c>
      <c r="D220" s="6">
        <v>1886760</v>
      </c>
      <c r="E220" s="6" t="s">
        <v>3277</v>
      </c>
    </row>
    <row r="221" spans="2:5" ht="14.25" hidden="1" customHeight="1">
      <c r="B221" s="6" t="s">
        <v>1471</v>
      </c>
      <c r="C221" s="6">
        <v>4872690</v>
      </c>
      <c r="D221" s="6">
        <v>1924080</v>
      </c>
      <c r="E221" s="6" t="s">
        <v>3277</v>
      </c>
    </row>
    <row r="222" spans="2:5" ht="14.25" hidden="1" customHeight="1">
      <c r="B222" s="6" t="s">
        <v>150</v>
      </c>
      <c r="C222" s="6">
        <v>5174150</v>
      </c>
      <c r="D222" s="6">
        <v>2334050</v>
      </c>
      <c r="E222" s="6" t="s">
        <v>3277</v>
      </c>
    </row>
    <row r="223" spans="2:5" ht="14.25" hidden="1" customHeight="1">
      <c r="B223" s="6" t="s">
        <v>150</v>
      </c>
      <c r="C223" s="6">
        <v>5174150</v>
      </c>
      <c r="D223" s="6">
        <v>2334050</v>
      </c>
      <c r="E223" s="6" t="s">
        <v>3277</v>
      </c>
    </row>
    <row r="224" spans="2:5" ht="14.25" hidden="1" customHeight="1">
      <c r="B224" s="6" t="s">
        <v>150</v>
      </c>
      <c r="C224" s="6">
        <v>5174150</v>
      </c>
      <c r="D224" s="6">
        <v>2334050</v>
      </c>
      <c r="E224" s="6" t="s">
        <v>3277</v>
      </c>
    </row>
    <row r="225" spans="2:5" ht="14.25" hidden="1" customHeight="1">
      <c r="B225" s="6" t="s">
        <v>181</v>
      </c>
      <c r="C225" s="6">
        <v>5174150</v>
      </c>
      <c r="D225" s="6">
        <v>2334050</v>
      </c>
      <c r="E225" s="6" t="s">
        <v>3277</v>
      </c>
    </row>
    <row r="226" spans="2:5" ht="14.25" hidden="1" customHeight="1">
      <c r="B226" s="6" t="s">
        <v>1404</v>
      </c>
      <c r="C226" s="6">
        <v>4888070</v>
      </c>
      <c r="D226" s="6">
        <v>2756410</v>
      </c>
      <c r="E226" s="6" t="s">
        <v>3277</v>
      </c>
    </row>
    <row r="227" spans="2:5" ht="14.25" hidden="1" customHeight="1">
      <c r="B227" s="6" t="s">
        <v>509</v>
      </c>
      <c r="C227" s="6">
        <v>5164510</v>
      </c>
      <c r="D227" s="6">
        <v>2209670</v>
      </c>
      <c r="E227" s="6" t="s">
        <v>3277</v>
      </c>
    </row>
    <row r="228" spans="2:5" ht="14.25" hidden="1" customHeight="1">
      <c r="B228" s="6" t="s">
        <v>509</v>
      </c>
      <c r="C228" s="6">
        <v>5254840</v>
      </c>
      <c r="D228" s="6">
        <v>2236880</v>
      </c>
      <c r="E228" s="6" t="s">
        <v>3277</v>
      </c>
    </row>
    <row r="229" spans="2:5" ht="14.25" hidden="1" customHeight="1">
      <c r="B229" s="6" t="s">
        <v>509</v>
      </c>
      <c r="C229" s="6">
        <v>5169800</v>
      </c>
      <c r="D229" s="6">
        <v>2244040</v>
      </c>
      <c r="E229" s="6" t="s">
        <v>3277</v>
      </c>
    </row>
    <row r="230" spans="2:5" ht="14.25" hidden="1" customHeight="1">
      <c r="B230" s="6" t="s">
        <v>1800</v>
      </c>
      <c r="C230" s="6">
        <v>5056970</v>
      </c>
      <c r="D230" s="6">
        <v>2360410</v>
      </c>
      <c r="E230" s="6" t="s">
        <v>3277</v>
      </c>
    </row>
    <row r="231" spans="2:5" ht="14.25" hidden="1" customHeight="1">
      <c r="B231" s="6" t="s">
        <v>1736</v>
      </c>
      <c r="C231" s="6">
        <v>5008650</v>
      </c>
      <c r="D231" s="6">
        <v>2481690</v>
      </c>
      <c r="E231" s="6" t="s">
        <v>3277</v>
      </c>
    </row>
    <row r="232" spans="2:5" ht="14.25" hidden="1" customHeight="1">
      <c r="B232" s="6" t="s">
        <v>1736</v>
      </c>
      <c r="C232" s="6">
        <v>5008650</v>
      </c>
      <c r="D232" s="6">
        <v>2481690</v>
      </c>
      <c r="E232" s="6" t="s">
        <v>3277</v>
      </c>
    </row>
    <row r="233" spans="2:5" ht="14.25" hidden="1" customHeight="1">
      <c r="B233" s="6" t="s">
        <v>1736</v>
      </c>
      <c r="C233" s="6">
        <v>5008650</v>
      </c>
      <c r="D233" s="6">
        <v>2481680</v>
      </c>
      <c r="E233" s="6" t="s">
        <v>3277</v>
      </c>
    </row>
    <row r="234" spans="2:5" ht="14.25" hidden="1" customHeight="1">
      <c r="B234" s="6" t="s">
        <v>1736</v>
      </c>
      <c r="C234" s="6">
        <v>5008650</v>
      </c>
      <c r="D234" s="6">
        <v>2481690</v>
      </c>
      <c r="E234" s="6" t="s">
        <v>3277</v>
      </c>
    </row>
    <row r="235" spans="2:5" ht="14.25" hidden="1" customHeight="1">
      <c r="B235" s="6" t="s">
        <v>1736</v>
      </c>
      <c r="C235" s="6">
        <v>5008650</v>
      </c>
      <c r="D235" s="6">
        <v>2481690</v>
      </c>
      <c r="E235" s="6" t="s">
        <v>3277</v>
      </c>
    </row>
    <row r="236" spans="2:5" ht="14.25" hidden="1" customHeight="1">
      <c r="B236" s="6" t="s">
        <v>1736</v>
      </c>
      <c r="C236" s="6">
        <v>5008650</v>
      </c>
      <c r="D236" s="6">
        <v>2481680</v>
      </c>
      <c r="E236" s="6" t="s">
        <v>3277</v>
      </c>
    </row>
    <row r="237" spans="2:5" ht="14.25" hidden="1" customHeight="1">
      <c r="B237" s="6" t="s">
        <v>1785</v>
      </c>
      <c r="C237" s="6">
        <v>5008650</v>
      </c>
      <c r="D237" s="6">
        <v>2481680</v>
      </c>
      <c r="E237" s="6" t="s">
        <v>3277</v>
      </c>
    </row>
    <row r="238" spans="2:5" ht="14.25" hidden="1" customHeight="1">
      <c r="B238" s="6" t="s">
        <v>1785</v>
      </c>
      <c r="C238" s="6">
        <v>5008650</v>
      </c>
      <c r="D238" s="6">
        <v>2481680</v>
      </c>
      <c r="E238" s="6" t="s">
        <v>3277</v>
      </c>
    </row>
    <row r="239" spans="2:5" ht="14.25" hidden="1" customHeight="1">
      <c r="B239" s="6" t="s">
        <v>1785</v>
      </c>
      <c r="C239" s="6">
        <v>5008650</v>
      </c>
      <c r="D239" s="6">
        <v>2481680</v>
      </c>
      <c r="E239" s="6" t="s">
        <v>3277</v>
      </c>
    </row>
    <row r="240" spans="2:5" ht="14.25" hidden="1" customHeight="1">
      <c r="B240" s="6" t="s">
        <v>1807</v>
      </c>
      <c r="C240" s="6">
        <v>4950860</v>
      </c>
      <c r="D240" s="6">
        <v>2498450</v>
      </c>
      <c r="E240" s="6" t="s">
        <v>3277</v>
      </c>
    </row>
    <row r="241" spans="2:5" ht="14.25" hidden="1" customHeight="1">
      <c r="B241" s="6" t="s">
        <v>1807</v>
      </c>
      <c r="C241" s="6">
        <v>4950860</v>
      </c>
      <c r="D241" s="6">
        <v>2498450</v>
      </c>
      <c r="E241" s="6" t="s">
        <v>3277</v>
      </c>
    </row>
    <row r="242" spans="2:5" ht="14.25" hidden="1" customHeight="1">
      <c r="B242" s="6" t="s">
        <v>1764</v>
      </c>
      <c r="C242" s="6">
        <v>5031000</v>
      </c>
      <c r="D242" s="6">
        <v>2472610</v>
      </c>
      <c r="E242" s="6" t="s">
        <v>3277</v>
      </c>
    </row>
    <row r="243" spans="2:5" ht="14.25" hidden="1" customHeight="1">
      <c r="B243" s="6" t="s">
        <v>1764</v>
      </c>
      <c r="C243" s="6">
        <v>5046910</v>
      </c>
      <c r="D243" s="6">
        <v>2500650</v>
      </c>
      <c r="E243" s="6" t="s">
        <v>3277</v>
      </c>
    </row>
    <row r="244" spans="2:5" ht="14.25" hidden="1" customHeight="1">
      <c r="B244" s="6" t="s">
        <v>1764</v>
      </c>
      <c r="C244" s="6">
        <v>5049260</v>
      </c>
      <c r="D244" s="6">
        <v>2497560</v>
      </c>
      <c r="E244" s="6" t="s">
        <v>3277</v>
      </c>
    </row>
    <row r="245" spans="2:5" ht="14.25" hidden="1" customHeight="1">
      <c r="B245" s="6" t="s">
        <v>1764</v>
      </c>
      <c r="C245" s="6">
        <v>5031000</v>
      </c>
      <c r="D245" s="6">
        <v>2472610</v>
      </c>
      <c r="E245" s="6" t="s">
        <v>3277</v>
      </c>
    </row>
    <row r="246" spans="2:5" ht="14.25" hidden="1" customHeight="1">
      <c r="B246" s="6" t="s">
        <v>1764</v>
      </c>
      <c r="C246" s="6">
        <v>5046910</v>
      </c>
      <c r="D246" s="6">
        <v>2500650</v>
      </c>
      <c r="E246" s="6" t="s">
        <v>3277</v>
      </c>
    </row>
    <row r="247" spans="2:5" ht="14.25" hidden="1" customHeight="1">
      <c r="B247" s="6" t="s">
        <v>1764</v>
      </c>
      <c r="C247" s="6">
        <v>5049260</v>
      </c>
      <c r="D247" s="6">
        <v>2497560</v>
      </c>
      <c r="E247" s="6" t="s">
        <v>3277</v>
      </c>
    </row>
    <row r="248" spans="2:5" ht="14.25" hidden="1" customHeight="1">
      <c r="B248" s="6" t="s">
        <v>1788</v>
      </c>
      <c r="C248" s="6">
        <v>5054780</v>
      </c>
      <c r="D248" s="6">
        <v>2374050</v>
      </c>
      <c r="E248" s="6" t="s">
        <v>3277</v>
      </c>
    </row>
    <row r="249" spans="2:5" ht="14.25" hidden="1" customHeight="1">
      <c r="B249" s="6" t="s">
        <v>1608</v>
      </c>
      <c r="C249" s="6">
        <v>4432300</v>
      </c>
      <c r="D249" s="6">
        <v>1806250</v>
      </c>
      <c r="E249" s="6" t="s">
        <v>3277</v>
      </c>
    </row>
    <row r="250" spans="2:5" ht="14.25" hidden="1" customHeight="1">
      <c r="B250" s="6" t="s">
        <v>1655</v>
      </c>
      <c r="C250" s="6">
        <v>4429820</v>
      </c>
      <c r="D250" s="6">
        <v>1802590</v>
      </c>
      <c r="E250" s="6" t="s">
        <v>3277</v>
      </c>
    </row>
    <row r="251" spans="2:5" ht="14.25" hidden="1" customHeight="1">
      <c r="B251" s="6" t="s">
        <v>1655</v>
      </c>
      <c r="C251" s="6">
        <v>4430960</v>
      </c>
      <c r="D251" s="6">
        <v>1801190</v>
      </c>
      <c r="E251" s="6" t="s">
        <v>3277</v>
      </c>
    </row>
    <row r="252" spans="2:5" ht="14.25" hidden="1" customHeight="1">
      <c r="B252" s="6" t="s">
        <v>1370</v>
      </c>
      <c r="C252" s="6">
        <v>4877070</v>
      </c>
      <c r="D252" s="6">
        <v>2766990</v>
      </c>
      <c r="E252" s="6" t="s">
        <v>3277</v>
      </c>
    </row>
    <row r="253" spans="2:5" ht="14.25" hidden="1" customHeight="1">
      <c r="B253" s="6" t="s">
        <v>1645</v>
      </c>
      <c r="C253" s="6">
        <v>4438950</v>
      </c>
      <c r="D253" s="6">
        <v>1816610</v>
      </c>
      <c r="E253" s="6" t="s">
        <v>3277</v>
      </c>
    </row>
    <row r="254" spans="2:5" ht="14.25" hidden="1" customHeight="1">
      <c r="B254" s="6" t="s">
        <v>1645</v>
      </c>
      <c r="C254" s="6">
        <v>4430630</v>
      </c>
      <c r="D254" s="6">
        <v>1817380</v>
      </c>
      <c r="E254" s="6" t="s">
        <v>3277</v>
      </c>
    </row>
    <row r="255" spans="2:5" ht="14.25" hidden="1" customHeight="1">
      <c r="B255" s="6" t="s">
        <v>1755</v>
      </c>
      <c r="C255" s="6">
        <v>5015400</v>
      </c>
      <c r="D255" s="6">
        <v>2466540</v>
      </c>
      <c r="E255" s="6" t="s">
        <v>3277</v>
      </c>
    </row>
    <row r="256" spans="2:5" ht="14.25" hidden="1" customHeight="1">
      <c r="B256" s="6" t="s">
        <v>1755</v>
      </c>
      <c r="C256" s="6">
        <v>5024070</v>
      </c>
      <c r="D256" s="6">
        <v>2481430</v>
      </c>
      <c r="E256" s="6" t="s">
        <v>3277</v>
      </c>
    </row>
    <row r="257" spans="2:5" ht="14.25" hidden="1" customHeight="1">
      <c r="B257" s="6" t="s">
        <v>1755</v>
      </c>
      <c r="C257" s="6">
        <v>5015390</v>
      </c>
      <c r="D257" s="6">
        <v>2466540</v>
      </c>
      <c r="E257" s="6" t="s">
        <v>3277</v>
      </c>
    </row>
    <row r="258" spans="2:5" ht="14.25" hidden="1" customHeight="1">
      <c r="B258" s="6" t="s">
        <v>1755</v>
      </c>
      <c r="C258" s="6">
        <v>5015400</v>
      </c>
      <c r="D258" s="6">
        <v>2466540</v>
      </c>
      <c r="E258" s="6" t="s">
        <v>3277</v>
      </c>
    </row>
    <row r="259" spans="2:5" ht="14.25" hidden="1" customHeight="1">
      <c r="B259" s="6" t="s">
        <v>1755</v>
      </c>
      <c r="C259" s="6">
        <v>5024070</v>
      </c>
      <c r="D259" s="6">
        <v>2481430</v>
      </c>
      <c r="E259" s="6" t="s">
        <v>3277</v>
      </c>
    </row>
    <row r="260" spans="2:5" ht="14.25" hidden="1" customHeight="1">
      <c r="B260" s="6" t="s">
        <v>1755</v>
      </c>
      <c r="C260" s="6">
        <v>5015390</v>
      </c>
      <c r="D260" s="6">
        <v>2466540</v>
      </c>
      <c r="E260" s="6" t="s">
        <v>3277</v>
      </c>
    </row>
    <row r="261" spans="2:5" ht="14.25" hidden="1" customHeight="1">
      <c r="B261" s="6" t="s">
        <v>1792</v>
      </c>
      <c r="C261" s="6">
        <v>5015390</v>
      </c>
      <c r="D261" s="6">
        <v>2466540</v>
      </c>
      <c r="E261" s="6" t="s">
        <v>3277</v>
      </c>
    </row>
    <row r="262" spans="2:5" ht="14.25" hidden="1" customHeight="1">
      <c r="B262" s="6" t="s">
        <v>1792</v>
      </c>
      <c r="C262" s="6">
        <v>5015390</v>
      </c>
      <c r="D262" s="6">
        <v>2466540</v>
      </c>
      <c r="E262" s="6" t="s">
        <v>3277</v>
      </c>
    </row>
    <row r="263" spans="2:5" ht="14.25" hidden="1" customHeight="1">
      <c r="B263" s="6" t="s">
        <v>1792</v>
      </c>
      <c r="C263" s="6">
        <v>5016450</v>
      </c>
      <c r="D263" s="6">
        <v>2466920</v>
      </c>
      <c r="E263" s="6" t="s">
        <v>3277</v>
      </c>
    </row>
    <row r="264" spans="2:5" ht="14.25" hidden="1" customHeight="1">
      <c r="B264" s="6" t="s">
        <v>1625</v>
      </c>
      <c r="C264" s="6">
        <v>4432740</v>
      </c>
      <c r="D264" s="6">
        <v>1833280</v>
      </c>
      <c r="E264" s="6" t="s">
        <v>3277</v>
      </c>
    </row>
    <row r="265" spans="2:5" ht="14.25" hidden="1" customHeight="1">
      <c r="B265" s="6" t="s">
        <v>1653</v>
      </c>
      <c r="C265" s="6">
        <v>4441950</v>
      </c>
      <c r="D265" s="6">
        <v>1823060</v>
      </c>
      <c r="E265" s="6" t="s">
        <v>3277</v>
      </c>
    </row>
    <row r="266" spans="2:5" ht="14.25" hidden="1" customHeight="1">
      <c r="B266" s="6" t="s">
        <v>1653</v>
      </c>
      <c r="C266" s="6">
        <v>4436050</v>
      </c>
      <c r="D266" s="6">
        <v>1820840</v>
      </c>
      <c r="E266" s="6" t="s">
        <v>3277</v>
      </c>
    </row>
    <row r="267" spans="2:5" ht="14.25" hidden="1" customHeight="1">
      <c r="B267" s="6" t="s">
        <v>1407</v>
      </c>
      <c r="C267" s="6">
        <v>4886860</v>
      </c>
      <c r="D267" s="6">
        <v>2758410</v>
      </c>
      <c r="E267" s="6" t="s">
        <v>3277</v>
      </c>
    </row>
    <row r="268" spans="2:5" ht="14.25" hidden="1" customHeight="1">
      <c r="B268" s="6" t="s">
        <v>676</v>
      </c>
      <c r="C268" s="6">
        <v>4986770</v>
      </c>
      <c r="D268" s="6">
        <v>2669980</v>
      </c>
      <c r="E268" s="6" t="s">
        <v>3277</v>
      </c>
    </row>
    <row r="269" spans="2:5" ht="14.25" hidden="1" customHeight="1">
      <c r="B269" s="6" t="s">
        <v>676</v>
      </c>
      <c r="C269" s="6">
        <v>4999670</v>
      </c>
      <c r="D269" s="6">
        <v>2678130</v>
      </c>
      <c r="E269" s="6" t="s">
        <v>3277</v>
      </c>
    </row>
    <row r="270" spans="2:5" ht="14.25" hidden="1" customHeight="1">
      <c r="B270" s="6" t="s">
        <v>676</v>
      </c>
      <c r="C270" s="6">
        <v>4983150</v>
      </c>
      <c r="D270" s="6">
        <v>2667800</v>
      </c>
      <c r="E270" s="6" t="s">
        <v>3277</v>
      </c>
    </row>
    <row r="271" spans="2:5" ht="14.25" hidden="1" customHeight="1">
      <c r="B271" s="6" t="s">
        <v>185</v>
      </c>
      <c r="C271" s="6">
        <v>5183200</v>
      </c>
      <c r="D271" s="6">
        <v>2297360</v>
      </c>
      <c r="E271" s="6" t="s">
        <v>3277</v>
      </c>
    </row>
    <row r="272" spans="2:5" ht="14.25" hidden="1" customHeight="1">
      <c r="B272" s="6" t="s">
        <v>567</v>
      </c>
      <c r="C272" s="6">
        <v>4523990</v>
      </c>
      <c r="D272" s="6">
        <v>1885020</v>
      </c>
      <c r="E272" s="6" t="s">
        <v>3277</v>
      </c>
    </row>
    <row r="273" spans="2:5" ht="14.25" hidden="1" customHeight="1">
      <c r="B273" s="6" t="s">
        <v>749</v>
      </c>
      <c r="C273" s="6">
        <v>4886470</v>
      </c>
      <c r="D273" s="6">
        <v>2616960</v>
      </c>
      <c r="E273" s="6" t="s">
        <v>3277</v>
      </c>
    </row>
    <row r="274" spans="2:5" ht="14.25" hidden="1" customHeight="1">
      <c r="B274" s="6" t="s">
        <v>742</v>
      </c>
      <c r="C274" s="6">
        <v>4906540</v>
      </c>
      <c r="D274" s="6">
        <v>2583920</v>
      </c>
      <c r="E274" s="6" t="s">
        <v>3277</v>
      </c>
    </row>
    <row r="275" spans="2:5" ht="14.25" hidden="1" customHeight="1">
      <c r="B275" s="6" t="s">
        <v>703</v>
      </c>
      <c r="C275" s="6">
        <v>4923740</v>
      </c>
      <c r="D275" s="6">
        <v>2553190</v>
      </c>
      <c r="E275" s="6" t="s">
        <v>3277</v>
      </c>
    </row>
    <row r="276" spans="2:5" ht="14.25" hidden="1" customHeight="1">
      <c r="B276" s="6" t="s">
        <v>44</v>
      </c>
      <c r="C276" s="6">
        <v>4620280</v>
      </c>
      <c r="D276" s="6">
        <v>2481410</v>
      </c>
      <c r="E276" s="6" t="s">
        <v>3277</v>
      </c>
    </row>
    <row r="277" spans="2:5" ht="14.25" hidden="1" customHeight="1">
      <c r="B277" s="6" t="s">
        <v>112</v>
      </c>
      <c r="C277" s="6">
        <v>4590430</v>
      </c>
      <c r="D277" s="6">
        <v>2439540</v>
      </c>
      <c r="E277" s="6" t="s">
        <v>3277</v>
      </c>
    </row>
    <row r="278" spans="2:5" ht="14.25" hidden="1" customHeight="1">
      <c r="B278" s="6" t="s">
        <v>1461</v>
      </c>
      <c r="C278" s="6">
        <v>4880560</v>
      </c>
      <c r="D278" s="6">
        <v>1794900</v>
      </c>
      <c r="E278" s="6" t="s">
        <v>3277</v>
      </c>
    </row>
    <row r="279" spans="2:5" ht="14.25" hidden="1" customHeight="1">
      <c r="B279" s="6" t="s">
        <v>1461</v>
      </c>
      <c r="C279" s="6">
        <v>4915060</v>
      </c>
      <c r="D279" s="6">
        <v>1801480</v>
      </c>
      <c r="E279" s="6" t="s">
        <v>3277</v>
      </c>
    </row>
    <row r="280" spans="2:5" ht="14.25" hidden="1" customHeight="1">
      <c r="B280" s="6" t="s">
        <v>655</v>
      </c>
      <c r="C280" s="6">
        <v>4972440</v>
      </c>
      <c r="D280" s="6">
        <v>2634640</v>
      </c>
      <c r="E280" s="6" t="s">
        <v>3277</v>
      </c>
    </row>
    <row r="281" spans="2:5" ht="14.25" hidden="1" customHeight="1">
      <c r="B281" s="6" t="s">
        <v>655</v>
      </c>
      <c r="C281" s="6">
        <v>4964360</v>
      </c>
      <c r="D281" s="6">
        <v>2630000</v>
      </c>
      <c r="E281" s="6" t="s">
        <v>3277</v>
      </c>
    </row>
    <row r="282" spans="2:5" ht="14.25" hidden="1" customHeight="1">
      <c r="B282" s="6" t="s">
        <v>719</v>
      </c>
      <c r="C282" s="6">
        <v>4966780</v>
      </c>
      <c r="D282" s="6">
        <v>2631350</v>
      </c>
      <c r="E282" s="6" t="s">
        <v>3277</v>
      </c>
    </row>
    <row r="283" spans="2:5" ht="14.25" hidden="1" customHeight="1">
      <c r="B283" s="6" t="s">
        <v>1297</v>
      </c>
      <c r="C283" s="6">
        <v>5027110</v>
      </c>
      <c r="D283" s="6">
        <v>2823080</v>
      </c>
      <c r="E283" s="6" t="s">
        <v>3277</v>
      </c>
    </row>
    <row r="284" spans="2:5" ht="14.25" hidden="1" customHeight="1">
      <c r="B284" s="6" t="s">
        <v>1213</v>
      </c>
      <c r="C284" s="6">
        <v>5023380</v>
      </c>
      <c r="D284" s="6">
        <v>2798310</v>
      </c>
      <c r="E284" s="6" t="s">
        <v>3277</v>
      </c>
    </row>
    <row r="285" spans="2:5" ht="14.25" hidden="1" customHeight="1">
      <c r="B285" s="6" t="s">
        <v>1179</v>
      </c>
      <c r="C285" s="6">
        <v>5080090</v>
      </c>
      <c r="D285" s="6">
        <v>2852640</v>
      </c>
      <c r="E285" s="6" t="s">
        <v>3277</v>
      </c>
    </row>
    <row r="286" spans="2:5" ht="14.25" hidden="1" customHeight="1">
      <c r="B286" s="6" t="s">
        <v>1279</v>
      </c>
      <c r="C286" s="6">
        <v>5014990</v>
      </c>
      <c r="D286" s="6">
        <v>2829950</v>
      </c>
      <c r="E286" s="6" t="s">
        <v>3277</v>
      </c>
    </row>
    <row r="287" spans="2:5" ht="14.25" hidden="1" customHeight="1">
      <c r="B287" s="6" t="s">
        <v>1279</v>
      </c>
      <c r="C287" s="6">
        <v>5080090</v>
      </c>
      <c r="D287" s="6">
        <v>2852640</v>
      </c>
      <c r="E287" s="6" t="s">
        <v>3277</v>
      </c>
    </row>
    <row r="288" spans="2:5" ht="14.25" hidden="1" customHeight="1">
      <c r="B288" s="6" t="s">
        <v>1279</v>
      </c>
      <c r="C288" s="6">
        <v>5080090</v>
      </c>
      <c r="D288" s="6">
        <v>2852640</v>
      </c>
      <c r="E288" s="6" t="s">
        <v>3277</v>
      </c>
    </row>
    <row r="289" spans="2:5" ht="14.25" hidden="1" customHeight="1">
      <c r="B289" s="6" t="s">
        <v>1173</v>
      </c>
      <c r="C289" s="6">
        <v>5080090</v>
      </c>
      <c r="D289" s="6">
        <v>2852640</v>
      </c>
      <c r="E289" s="6" t="s">
        <v>3277</v>
      </c>
    </row>
    <row r="290" spans="2:5" ht="14.25" hidden="1" customHeight="1">
      <c r="B290" s="6" t="s">
        <v>1173</v>
      </c>
      <c r="C290" s="6">
        <v>5080090</v>
      </c>
      <c r="D290" s="6">
        <v>2852640</v>
      </c>
      <c r="E290" s="6" t="s">
        <v>3277</v>
      </c>
    </row>
    <row r="291" spans="2:5" ht="14.25" hidden="1" customHeight="1">
      <c r="B291" s="6" t="s">
        <v>1173</v>
      </c>
      <c r="C291" s="6">
        <v>5080090</v>
      </c>
      <c r="D291" s="6">
        <v>2852640</v>
      </c>
      <c r="E291" s="6" t="s">
        <v>3277</v>
      </c>
    </row>
    <row r="292" spans="2:5" ht="14.25" hidden="1" customHeight="1">
      <c r="B292" s="6" t="s">
        <v>1202</v>
      </c>
      <c r="C292" s="6">
        <v>5061020</v>
      </c>
      <c r="D292" s="6">
        <v>2859160</v>
      </c>
      <c r="E292" s="6" t="s">
        <v>3277</v>
      </c>
    </row>
    <row r="293" spans="2:5" ht="14.25" customHeight="1">
      <c r="B293" s="6" t="s">
        <v>751</v>
      </c>
      <c r="C293" s="6">
        <v>4963730</v>
      </c>
      <c r="D293" s="6">
        <v>2750460</v>
      </c>
      <c r="E293" s="6" t="s">
        <v>1378</v>
      </c>
    </row>
    <row r="294" spans="2:5" ht="14.25" hidden="1" customHeight="1">
      <c r="B294" s="6" t="s">
        <v>1209</v>
      </c>
      <c r="C294" s="6">
        <v>4984730</v>
      </c>
      <c r="D294" s="6">
        <v>2780590</v>
      </c>
      <c r="E294" s="6" t="s">
        <v>3277</v>
      </c>
    </row>
    <row r="295" spans="2:5" ht="14.25" hidden="1" customHeight="1">
      <c r="B295" s="6" t="s">
        <v>687</v>
      </c>
      <c r="C295" s="6">
        <v>4949320</v>
      </c>
      <c r="D295" s="6">
        <v>2705310</v>
      </c>
      <c r="E295" s="6" t="s">
        <v>3277</v>
      </c>
    </row>
    <row r="296" spans="2:5" ht="14.25" hidden="1" customHeight="1">
      <c r="B296" s="6" t="s">
        <v>687</v>
      </c>
      <c r="C296" s="6">
        <v>4949320</v>
      </c>
      <c r="D296" s="6">
        <v>2705310</v>
      </c>
      <c r="E296" s="6" t="s">
        <v>3277</v>
      </c>
    </row>
    <row r="297" spans="2:5" ht="14.25" customHeight="1">
      <c r="B297" s="6" t="s">
        <v>735</v>
      </c>
      <c r="C297" s="6">
        <v>4954400</v>
      </c>
      <c r="D297" s="6">
        <v>2752000</v>
      </c>
      <c r="E297" s="6" t="s">
        <v>1378</v>
      </c>
    </row>
    <row r="298" spans="2:5" ht="14.25" customHeight="1">
      <c r="B298" s="6" t="s">
        <v>1910</v>
      </c>
      <c r="C298" s="6">
        <v>4919820</v>
      </c>
      <c r="D298" s="6">
        <v>2244490</v>
      </c>
      <c r="E298" s="6" t="s">
        <v>1378</v>
      </c>
    </row>
    <row r="299" spans="2:5" ht="14.25" hidden="1" customHeight="1">
      <c r="B299" s="6" t="s">
        <v>1907</v>
      </c>
      <c r="C299" s="6">
        <v>4995000</v>
      </c>
      <c r="D299" s="6">
        <v>2388690</v>
      </c>
      <c r="E299" s="6" t="s">
        <v>3277</v>
      </c>
    </row>
    <row r="300" spans="2:5" ht="14.25" hidden="1" customHeight="1">
      <c r="B300" s="6" t="s">
        <v>1913</v>
      </c>
      <c r="C300" s="6">
        <v>4913410</v>
      </c>
      <c r="D300" s="6">
        <v>2207640</v>
      </c>
      <c r="E300" s="6" t="s">
        <v>3277</v>
      </c>
    </row>
    <row r="301" spans="2:5" ht="14.25" hidden="1" customHeight="1">
      <c r="B301" s="6" t="s">
        <v>1901</v>
      </c>
      <c r="C301" s="6">
        <v>4945070</v>
      </c>
      <c r="D301" s="6">
        <v>2239310</v>
      </c>
      <c r="E301" s="6" t="s">
        <v>3277</v>
      </c>
    </row>
    <row r="302" spans="2:5" ht="14.25" customHeight="1">
      <c r="B302" s="6" t="s">
        <v>1904</v>
      </c>
      <c r="C302" s="6">
        <v>4943500</v>
      </c>
      <c r="D302" s="6">
        <v>2298120</v>
      </c>
      <c r="E302" s="6" t="s">
        <v>1378</v>
      </c>
    </row>
    <row r="303" spans="2:5" ht="14.25" hidden="1" customHeight="1">
      <c r="B303" s="6" t="s">
        <v>2000</v>
      </c>
      <c r="C303" s="6">
        <v>4546040</v>
      </c>
      <c r="D303" s="6">
        <v>1958090</v>
      </c>
      <c r="E303" s="6" t="s">
        <v>3277</v>
      </c>
    </row>
    <row r="304" spans="2:5" ht="14.25" hidden="1" customHeight="1">
      <c r="B304" s="6" t="s">
        <v>2000</v>
      </c>
      <c r="C304" s="6">
        <v>4530260</v>
      </c>
      <c r="D304" s="6">
        <v>1922300</v>
      </c>
      <c r="E304" s="6" t="s">
        <v>3277</v>
      </c>
    </row>
    <row r="305" spans="2:5" ht="14.25" customHeight="1">
      <c r="B305" s="6" t="s">
        <v>109</v>
      </c>
      <c r="C305" s="6">
        <v>4588310</v>
      </c>
      <c r="D305" s="6">
        <v>2504070</v>
      </c>
      <c r="E305" s="6" t="s">
        <v>1378</v>
      </c>
    </row>
    <row r="306" spans="2:5" ht="14.25" hidden="1" customHeight="1">
      <c r="B306" s="6" t="s">
        <v>1547</v>
      </c>
      <c r="C306" s="6">
        <v>4357520</v>
      </c>
      <c r="D306" s="6">
        <v>1759140</v>
      </c>
      <c r="E306" s="6" t="s">
        <v>3277</v>
      </c>
    </row>
    <row r="307" spans="2:5" ht="14.25" hidden="1" customHeight="1">
      <c r="B307" s="6" t="s">
        <v>1547</v>
      </c>
      <c r="C307" s="6">
        <v>4357520</v>
      </c>
      <c r="D307" s="6">
        <v>1759140</v>
      </c>
      <c r="E307" s="6" t="s">
        <v>3277</v>
      </c>
    </row>
    <row r="308" spans="2:5" ht="14.25" hidden="1" customHeight="1">
      <c r="B308" s="6" t="s">
        <v>1547</v>
      </c>
      <c r="C308" s="6">
        <v>4357520</v>
      </c>
      <c r="D308" s="6">
        <v>1759140</v>
      </c>
      <c r="E308" s="6" t="s">
        <v>3277</v>
      </c>
    </row>
    <row r="309" spans="2:5" ht="14.25" hidden="1" customHeight="1">
      <c r="B309" s="6" t="s">
        <v>98</v>
      </c>
      <c r="C309" s="6">
        <v>4805870</v>
      </c>
      <c r="D309" s="6">
        <v>2244200</v>
      </c>
      <c r="E309" s="6" t="s">
        <v>3277</v>
      </c>
    </row>
    <row r="310" spans="2:5" ht="14.25" hidden="1" customHeight="1">
      <c r="B310" s="6" t="s">
        <v>92</v>
      </c>
      <c r="C310" s="6">
        <v>4812140</v>
      </c>
      <c r="D310" s="6">
        <v>2340630</v>
      </c>
      <c r="E310" s="6" t="s">
        <v>3277</v>
      </c>
    </row>
    <row r="311" spans="2:5" ht="14.25" hidden="1" customHeight="1">
      <c r="B311" s="6" t="s">
        <v>126</v>
      </c>
      <c r="C311" s="6">
        <v>4836990</v>
      </c>
      <c r="D311" s="6">
        <v>2306880</v>
      </c>
      <c r="E311" s="6" t="s">
        <v>3277</v>
      </c>
    </row>
    <row r="312" spans="2:5" ht="14.25" hidden="1" customHeight="1">
      <c r="B312" s="6" t="s">
        <v>115</v>
      </c>
      <c r="C312" s="6">
        <v>4740560</v>
      </c>
      <c r="D312" s="6">
        <v>2396010</v>
      </c>
      <c r="E312" s="6" t="s">
        <v>3277</v>
      </c>
    </row>
    <row r="313" spans="2:5" ht="14.25" hidden="1" customHeight="1">
      <c r="B313" s="6" t="s">
        <v>129</v>
      </c>
      <c r="C313" s="6">
        <v>4769980</v>
      </c>
      <c r="D313" s="6">
        <v>2322300</v>
      </c>
      <c r="E313" s="6" t="s">
        <v>3277</v>
      </c>
    </row>
    <row r="314" spans="2:5" ht="14.25" hidden="1" customHeight="1">
      <c r="B314" s="6" t="s">
        <v>76</v>
      </c>
      <c r="C314" s="6">
        <v>4598460</v>
      </c>
      <c r="D314" s="6">
        <v>2402990</v>
      </c>
      <c r="E314" s="6" t="s">
        <v>3277</v>
      </c>
    </row>
    <row r="315" spans="2:5" ht="14.25" hidden="1" customHeight="1">
      <c r="B315" s="6" t="s">
        <v>99</v>
      </c>
      <c r="C315" s="6">
        <v>4693360</v>
      </c>
      <c r="D315" s="6">
        <v>2359350</v>
      </c>
      <c r="E315" s="6" t="s">
        <v>3277</v>
      </c>
    </row>
    <row r="316" spans="2:5" ht="14.25" hidden="1" customHeight="1">
      <c r="B316" s="6" t="s">
        <v>67</v>
      </c>
      <c r="C316" s="6">
        <v>4611180</v>
      </c>
      <c r="D316" s="6">
        <v>2296640</v>
      </c>
      <c r="E316" s="6" t="s">
        <v>3277</v>
      </c>
    </row>
    <row r="317" spans="2:5" ht="14.25" hidden="1" customHeight="1">
      <c r="B317" s="6" t="s">
        <v>55</v>
      </c>
      <c r="C317" s="6">
        <v>4653660</v>
      </c>
      <c r="D317" s="6">
        <v>2253330</v>
      </c>
      <c r="E317" s="6" t="s">
        <v>3277</v>
      </c>
    </row>
    <row r="318" spans="2:5" ht="14.25" hidden="1" customHeight="1">
      <c r="B318" s="6" t="s">
        <v>436</v>
      </c>
      <c r="C318" s="6">
        <v>4842420</v>
      </c>
      <c r="D318" s="6">
        <v>1643600</v>
      </c>
      <c r="E318" s="6" t="s">
        <v>3277</v>
      </c>
    </row>
    <row r="319" spans="2:5" ht="14.25" hidden="1" customHeight="1">
      <c r="B319" s="6" t="s">
        <v>52</v>
      </c>
      <c r="C319" s="6">
        <v>4686270</v>
      </c>
      <c r="D319" s="6">
        <v>2359360</v>
      </c>
      <c r="E319" s="6" t="s">
        <v>3277</v>
      </c>
    </row>
    <row r="320" spans="2:5" ht="14.25" hidden="1" customHeight="1">
      <c r="B320" s="6" t="s">
        <v>428</v>
      </c>
      <c r="C320" s="6">
        <v>4801280</v>
      </c>
      <c r="D320" s="6">
        <v>1660370</v>
      </c>
      <c r="E320" s="6" t="s">
        <v>3277</v>
      </c>
    </row>
    <row r="321" spans="2:5" ht="14.25" hidden="1" customHeight="1">
      <c r="B321" s="6" t="s">
        <v>428</v>
      </c>
      <c r="C321" s="6">
        <v>4858470</v>
      </c>
      <c r="D321" s="6">
        <v>1629630</v>
      </c>
      <c r="E321" s="6" t="s">
        <v>3277</v>
      </c>
    </row>
    <row r="322" spans="2:5" ht="14.25" hidden="1" customHeight="1">
      <c r="B322" s="6" t="s">
        <v>79</v>
      </c>
      <c r="C322" s="6">
        <v>4612060</v>
      </c>
      <c r="D322" s="6">
        <v>2483790</v>
      </c>
      <c r="E322" s="6" t="s">
        <v>3277</v>
      </c>
    </row>
    <row r="323" spans="2:5" ht="14.25" hidden="1" customHeight="1">
      <c r="B323" s="6" t="s">
        <v>418</v>
      </c>
      <c r="C323" s="6">
        <v>4815350</v>
      </c>
      <c r="D323" s="6">
        <v>1699400</v>
      </c>
      <c r="E323" s="6" t="s">
        <v>3277</v>
      </c>
    </row>
    <row r="324" spans="2:5" ht="14.25" hidden="1" customHeight="1">
      <c r="B324" s="6" t="s">
        <v>119</v>
      </c>
      <c r="C324" s="6">
        <v>4586060</v>
      </c>
      <c r="D324" s="6">
        <v>2500530</v>
      </c>
      <c r="E324" s="6" t="s">
        <v>3277</v>
      </c>
    </row>
    <row r="325" spans="2:5" ht="14.25" hidden="1" customHeight="1">
      <c r="B325" s="6" t="s">
        <v>57</v>
      </c>
      <c r="C325" s="6">
        <v>4644540</v>
      </c>
      <c r="D325" s="6">
        <v>2308600</v>
      </c>
      <c r="E325" s="6" t="s">
        <v>3277</v>
      </c>
    </row>
    <row r="326" spans="2:5" ht="14.25" hidden="1" customHeight="1">
      <c r="B326" s="6" t="s">
        <v>104</v>
      </c>
      <c r="C326" s="6">
        <v>4730000</v>
      </c>
      <c r="D326" s="6">
        <v>2258980</v>
      </c>
      <c r="E326" s="6" t="s">
        <v>3277</v>
      </c>
    </row>
    <row r="327" spans="2:5" ht="14.25" hidden="1" customHeight="1">
      <c r="B327" s="6" t="s">
        <v>146</v>
      </c>
      <c r="C327" s="6">
        <v>4866080</v>
      </c>
      <c r="D327" s="6">
        <v>2332030</v>
      </c>
      <c r="E327" s="6" t="s">
        <v>3277</v>
      </c>
    </row>
    <row r="328" spans="2:5" ht="14.25" hidden="1" customHeight="1">
      <c r="B328" s="6" t="s">
        <v>101</v>
      </c>
      <c r="C328" s="6">
        <v>4749340</v>
      </c>
      <c r="D328" s="6">
        <v>2242930</v>
      </c>
      <c r="E328" s="6" t="s">
        <v>3277</v>
      </c>
    </row>
    <row r="329" spans="2:5" ht="14.25" hidden="1" customHeight="1">
      <c r="B329" s="6" t="s">
        <v>484</v>
      </c>
      <c r="C329" s="6">
        <v>4746260</v>
      </c>
      <c r="D329" s="6">
        <v>1743170</v>
      </c>
      <c r="E329" s="6" t="s">
        <v>3277</v>
      </c>
    </row>
    <row r="330" spans="2:5" ht="14.25" hidden="1" customHeight="1">
      <c r="B330" s="6" t="s">
        <v>42</v>
      </c>
      <c r="C330" s="6">
        <v>4589510</v>
      </c>
      <c r="D330" s="6">
        <v>2443650</v>
      </c>
      <c r="E330" s="6" t="s">
        <v>3277</v>
      </c>
    </row>
    <row r="331" spans="2:5" ht="14.25" hidden="1" customHeight="1">
      <c r="B331" s="6" t="s">
        <v>472</v>
      </c>
      <c r="C331" s="6">
        <v>4786930</v>
      </c>
      <c r="D331" s="6">
        <v>1747230</v>
      </c>
      <c r="E331" s="6" t="s">
        <v>3277</v>
      </c>
    </row>
    <row r="332" spans="2:5" ht="14.25" hidden="1" customHeight="1">
      <c r="B332" s="6" t="s">
        <v>456</v>
      </c>
      <c r="C332" s="6">
        <v>4788320</v>
      </c>
      <c r="D332" s="6">
        <v>1716780</v>
      </c>
      <c r="E332" s="6" t="s">
        <v>3277</v>
      </c>
    </row>
    <row r="333" spans="2:5" ht="14.25" hidden="1" customHeight="1">
      <c r="B333" s="6" t="s">
        <v>476</v>
      </c>
      <c r="C333" s="6">
        <v>4680110</v>
      </c>
      <c r="D333" s="6">
        <v>1724090</v>
      </c>
      <c r="E333" s="6" t="s">
        <v>3277</v>
      </c>
    </row>
    <row r="334" spans="2:5" ht="14.25" customHeight="1">
      <c r="B334" s="6" t="s">
        <v>619</v>
      </c>
      <c r="C334" s="6">
        <v>4585560</v>
      </c>
      <c r="D334" s="6">
        <v>1993370</v>
      </c>
      <c r="E334" s="6" t="s">
        <v>1378</v>
      </c>
    </row>
    <row r="335" spans="2:5" ht="14.25" hidden="1" customHeight="1">
      <c r="B335" s="6" t="s">
        <v>635</v>
      </c>
      <c r="C335" s="6">
        <v>4595440</v>
      </c>
      <c r="D335" s="6">
        <v>1892700</v>
      </c>
      <c r="E335" s="6" t="s">
        <v>3277</v>
      </c>
    </row>
    <row r="336" spans="2:5" ht="14.25" customHeight="1">
      <c r="B336" s="6" t="s">
        <v>379</v>
      </c>
      <c r="C336" s="6">
        <v>4965940</v>
      </c>
      <c r="D336" s="6">
        <v>2138860</v>
      </c>
      <c r="E336" s="6" t="s">
        <v>1378</v>
      </c>
    </row>
    <row r="337" spans="2:5" ht="14.25" hidden="1" customHeight="1">
      <c r="B337" s="6" t="s">
        <v>617</v>
      </c>
      <c r="C337" s="6">
        <v>4583560</v>
      </c>
      <c r="D337" s="6">
        <v>1846610</v>
      </c>
      <c r="E337" s="6" t="s">
        <v>3277</v>
      </c>
    </row>
    <row r="338" spans="2:5" ht="14.25" hidden="1" customHeight="1">
      <c r="B338" s="6" t="s">
        <v>155</v>
      </c>
      <c r="C338" s="6">
        <v>5187990</v>
      </c>
      <c r="D338" s="6">
        <v>2309650</v>
      </c>
      <c r="E338" s="6" t="s">
        <v>3277</v>
      </c>
    </row>
    <row r="339" spans="2:5" ht="14.25" hidden="1" customHeight="1">
      <c r="B339" s="6" t="s">
        <v>155</v>
      </c>
      <c r="C339" s="6">
        <v>5187990</v>
      </c>
      <c r="D339" s="6">
        <v>2309650</v>
      </c>
      <c r="E339" s="6" t="s">
        <v>3277</v>
      </c>
    </row>
    <row r="340" spans="2:5" ht="14.25" hidden="1" customHeight="1">
      <c r="B340" s="6" t="s">
        <v>1582</v>
      </c>
      <c r="C340" s="6">
        <v>4349090</v>
      </c>
      <c r="D340" s="6">
        <v>1735090</v>
      </c>
      <c r="E340" s="6" t="s">
        <v>3277</v>
      </c>
    </row>
    <row r="341" spans="2:5" ht="14.25" customHeight="1">
      <c r="B341" s="6" t="s">
        <v>1582</v>
      </c>
      <c r="C341" s="6">
        <v>4347750</v>
      </c>
      <c r="D341" s="6">
        <v>1733000</v>
      </c>
      <c r="E341" s="6" t="s">
        <v>1378</v>
      </c>
    </row>
    <row r="342" spans="2:5" ht="14.25" hidden="1" customHeight="1">
      <c r="B342" s="6" t="s">
        <v>1582</v>
      </c>
      <c r="C342" s="6">
        <v>4345500</v>
      </c>
      <c r="D342" s="6">
        <v>1738620</v>
      </c>
      <c r="E342" s="6" t="s">
        <v>3277</v>
      </c>
    </row>
    <row r="343" spans="2:5" ht="14.25" hidden="1" customHeight="1">
      <c r="B343" s="6" t="s">
        <v>1159</v>
      </c>
      <c r="C343" s="6">
        <v>5525320</v>
      </c>
      <c r="D343" s="6">
        <v>1989810</v>
      </c>
      <c r="E343" s="6" t="s">
        <v>3277</v>
      </c>
    </row>
    <row r="344" spans="2:5" ht="14.25" hidden="1" customHeight="1">
      <c r="B344" s="6" t="s">
        <v>1159</v>
      </c>
      <c r="C344" s="6">
        <v>5504950</v>
      </c>
      <c r="D344" s="6">
        <v>1925690</v>
      </c>
      <c r="E344" s="6" t="s">
        <v>3277</v>
      </c>
    </row>
    <row r="345" spans="2:5" ht="14.25" hidden="1" customHeight="1">
      <c r="B345" s="6" t="s">
        <v>1159</v>
      </c>
      <c r="C345" s="6">
        <v>5564640</v>
      </c>
      <c r="D345" s="6">
        <v>1986900</v>
      </c>
      <c r="E345" s="6" t="s">
        <v>3277</v>
      </c>
    </row>
    <row r="346" spans="2:5" ht="14.25" hidden="1" customHeight="1">
      <c r="B346" s="6" t="s">
        <v>1930</v>
      </c>
      <c r="C346" s="6">
        <v>4765790</v>
      </c>
      <c r="D346" s="6">
        <v>2584140</v>
      </c>
      <c r="E346" s="6" t="s">
        <v>3277</v>
      </c>
    </row>
    <row r="347" spans="2:5" ht="14.25" hidden="1" customHeight="1">
      <c r="B347" s="6" t="s">
        <v>1930</v>
      </c>
      <c r="C347" s="6">
        <v>4764350</v>
      </c>
      <c r="D347" s="6">
        <v>2588010</v>
      </c>
      <c r="E347" s="6" t="s">
        <v>3277</v>
      </c>
    </row>
    <row r="348" spans="2:5" ht="14.25" hidden="1" customHeight="1">
      <c r="B348" s="6" t="s">
        <v>1930</v>
      </c>
      <c r="C348" s="6">
        <v>4762710</v>
      </c>
      <c r="D348" s="6">
        <v>2589210</v>
      </c>
      <c r="E348" s="6" t="s">
        <v>3277</v>
      </c>
    </row>
    <row r="349" spans="2:5" ht="14.25" hidden="1" customHeight="1">
      <c r="B349" s="6" t="s">
        <v>1576</v>
      </c>
      <c r="C349" s="6">
        <v>4374810</v>
      </c>
      <c r="D349" s="6">
        <v>1739690</v>
      </c>
      <c r="E349" s="6" t="s">
        <v>3277</v>
      </c>
    </row>
    <row r="350" spans="2:5" ht="14.25" hidden="1" customHeight="1">
      <c r="B350" s="6" t="s">
        <v>1576</v>
      </c>
      <c r="C350" s="6">
        <v>4374810</v>
      </c>
      <c r="D350" s="6">
        <v>1739690</v>
      </c>
      <c r="E350" s="6" t="s">
        <v>3277</v>
      </c>
    </row>
    <row r="351" spans="2:5" ht="14.25" hidden="1" customHeight="1">
      <c r="B351" s="6" t="s">
        <v>1576</v>
      </c>
      <c r="C351" s="6">
        <v>4360200</v>
      </c>
      <c r="D351" s="6">
        <v>1742110</v>
      </c>
      <c r="E351" s="6" t="s">
        <v>3277</v>
      </c>
    </row>
    <row r="352" spans="2:5" ht="14.25" hidden="1" customHeight="1">
      <c r="B352" s="6" t="s">
        <v>1257</v>
      </c>
      <c r="C352" s="6">
        <v>5038330</v>
      </c>
      <c r="D352" s="6">
        <v>1774620</v>
      </c>
      <c r="E352" s="6" t="s">
        <v>3277</v>
      </c>
    </row>
    <row r="353" spans="2:5" ht="14.25" hidden="1" customHeight="1">
      <c r="B353" s="6" t="s">
        <v>1232</v>
      </c>
      <c r="C353" s="6">
        <v>5040120</v>
      </c>
      <c r="D353" s="6">
        <v>1841610</v>
      </c>
      <c r="E353" s="6" t="s">
        <v>3277</v>
      </c>
    </row>
    <row r="354" spans="2:5" ht="14.25" customHeight="1">
      <c r="B354" s="6" t="s">
        <v>1232</v>
      </c>
      <c r="C354" s="6">
        <v>5021760</v>
      </c>
      <c r="D354" s="6">
        <v>1846480</v>
      </c>
      <c r="E354" s="6" t="s">
        <v>1378</v>
      </c>
    </row>
    <row r="355" spans="2:5" ht="14.25" hidden="1" customHeight="1">
      <c r="B355" s="6" t="s">
        <v>583</v>
      </c>
      <c r="C355" s="6">
        <v>4527670</v>
      </c>
      <c r="D355" s="6">
        <v>1873440</v>
      </c>
      <c r="E355" s="6" t="s">
        <v>3277</v>
      </c>
    </row>
    <row r="356" spans="2:5" ht="14.25" hidden="1" customHeight="1">
      <c r="B356" s="6" t="s">
        <v>583</v>
      </c>
      <c r="C356" s="6">
        <v>4494810</v>
      </c>
      <c r="D356" s="6">
        <v>1901180</v>
      </c>
      <c r="E356" s="6" t="s">
        <v>3277</v>
      </c>
    </row>
    <row r="357" spans="2:5" ht="14.25" hidden="1" customHeight="1">
      <c r="B357" s="6" t="s">
        <v>73</v>
      </c>
      <c r="C357" s="6">
        <v>4589960</v>
      </c>
      <c r="D357" s="6">
        <v>2442740</v>
      </c>
      <c r="E357" s="6" t="s">
        <v>3277</v>
      </c>
    </row>
    <row r="358" spans="2:5" ht="14.25" hidden="1" customHeight="1">
      <c r="B358" s="6" t="s">
        <v>1520</v>
      </c>
      <c r="C358" s="6">
        <v>4353470</v>
      </c>
      <c r="D358" s="6">
        <v>1733930</v>
      </c>
      <c r="E358" s="6" t="s">
        <v>3277</v>
      </c>
    </row>
    <row r="359" spans="2:5" ht="14.25" hidden="1" customHeight="1">
      <c r="B359" s="6" t="s">
        <v>1520</v>
      </c>
      <c r="C359" s="6">
        <v>4346850</v>
      </c>
      <c r="D359" s="6">
        <v>1744690</v>
      </c>
      <c r="E359" s="6" t="s">
        <v>3277</v>
      </c>
    </row>
    <row r="360" spans="2:5" ht="14.25" hidden="1" customHeight="1">
      <c r="B360" s="6" t="s">
        <v>1520</v>
      </c>
      <c r="C360" s="6">
        <v>4362710</v>
      </c>
      <c r="D360" s="6">
        <v>1729980</v>
      </c>
      <c r="E360" s="6" t="s">
        <v>3277</v>
      </c>
    </row>
    <row r="361" spans="2:5" ht="14.25" hidden="1" customHeight="1">
      <c r="B361" s="6" t="s">
        <v>1700</v>
      </c>
      <c r="C361" s="6">
        <v>4359090</v>
      </c>
      <c r="D361" s="6">
        <v>1744210</v>
      </c>
      <c r="E361" s="6" t="s">
        <v>3277</v>
      </c>
    </row>
    <row r="362" spans="2:5" ht="14.25" hidden="1" customHeight="1">
      <c r="B362" s="6" t="s">
        <v>592</v>
      </c>
      <c r="C362" s="6">
        <v>4468610</v>
      </c>
      <c r="D362" s="6">
        <v>1842610</v>
      </c>
      <c r="E362" s="6" t="s">
        <v>3277</v>
      </c>
    </row>
    <row r="363" spans="2:5" ht="14.25" hidden="1" customHeight="1">
      <c r="B363" s="6" t="s">
        <v>592</v>
      </c>
      <c r="C363" s="6">
        <v>4475550</v>
      </c>
      <c r="D363" s="6">
        <v>1845860</v>
      </c>
      <c r="E363" s="6" t="s">
        <v>3277</v>
      </c>
    </row>
    <row r="364" spans="2:5" ht="14.25" hidden="1" customHeight="1">
      <c r="B364" s="6" t="s">
        <v>592</v>
      </c>
      <c r="C364" s="6">
        <v>4456210</v>
      </c>
      <c r="D364" s="6">
        <v>1843260</v>
      </c>
      <c r="E364" s="6" t="s">
        <v>3277</v>
      </c>
    </row>
    <row r="365" spans="2:5" ht="14.25" hidden="1" customHeight="1">
      <c r="B365" s="6" t="s">
        <v>1240</v>
      </c>
      <c r="C365" s="6">
        <v>5108760</v>
      </c>
      <c r="D365" s="6">
        <v>1708700</v>
      </c>
      <c r="E365" s="6" t="s">
        <v>3277</v>
      </c>
    </row>
    <row r="366" spans="2:5" ht="14.25" hidden="1" customHeight="1">
      <c r="B366" s="6" t="s">
        <v>640</v>
      </c>
      <c r="C366" s="6">
        <v>4605700</v>
      </c>
      <c r="D366" s="6">
        <v>1879450</v>
      </c>
      <c r="E366" s="6" t="s">
        <v>3277</v>
      </c>
    </row>
    <row r="367" spans="2:5" ht="14.25" hidden="1" customHeight="1">
      <c r="B367" s="6" t="s">
        <v>388</v>
      </c>
      <c r="C367" s="6">
        <v>4965720</v>
      </c>
      <c r="D367" s="6">
        <v>2176100</v>
      </c>
      <c r="E367" s="6" t="s">
        <v>3277</v>
      </c>
    </row>
    <row r="368" spans="2:5" ht="14.25" hidden="1" customHeight="1">
      <c r="B368" s="6" t="s">
        <v>540</v>
      </c>
      <c r="C368" s="6">
        <v>4525140</v>
      </c>
      <c r="D368" s="6">
        <v>1876580</v>
      </c>
      <c r="E368" s="6" t="s">
        <v>3277</v>
      </c>
    </row>
    <row r="369" spans="2:5" ht="14.25" hidden="1" customHeight="1">
      <c r="B369" s="6" t="s">
        <v>540</v>
      </c>
      <c r="C369" s="6">
        <v>4492210</v>
      </c>
      <c r="D369" s="6">
        <v>1907260</v>
      </c>
      <c r="E369" s="6" t="s">
        <v>3277</v>
      </c>
    </row>
    <row r="370" spans="2:5" ht="14.25" hidden="1" customHeight="1">
      <c r="B370" s="6" t="s">
        <v>586</v>
      </c>
      <c r="C370" s="6">
        <v>4534490</v>
      </c>
      <c r="D370" s="6">
        <v>1895760</v>
      </c>
      <c r="E370" s="6" t="s">
        <v>3277</v>
      </c>
    </row>
    <row r="371" spans="2:5" ht="14.25" hidden="1" customHeight="1">
      <c r="B371" s="6" t="s">
        <v>586</v>
      </c>
      <c r="C371" s="6">
        <v>4492030</v>
      </c>
      <c r="D371" s="6">
        <v>1895190</v>
      </c>
      <c r="E371" s="6" t="s">
        <v>3277</v>
      </c>
    </row>
    <row r="372" spans="2:5" ht="14.25" hidden="1" customHeight="1">
      <c r="B372" s="6" t="s">
        <v>622</v>
      </c>
      <c r="C372" s="6">
        <v>4595330</v>
      </c>
      <c r="D372" s="6">
        <v>1853730</v>
      </c>
      <c r="E372" s="6" t="s">
        <v>3277</v>
      </c>
    </row>
    <row r="373" spans="2:5" ht="14.25" hidden="1" customHeight="1">
      <c r="B373" s="6" t="s">
        <v>366</v>
      </c>
      <c r="C373" s="6">
        <v>4825470</v>
      </c>
      <c r="D373" s="6">
        <v>2551890</v>
      </c>
      <c r="E373" s="6" t="s">
        <v>3277</v>
      </c>
    </row>
    <row r="374" spans="2:5" ht="14.25" hidden="1" customHeight="1">
      <c r="B374" s="6" t="s">
        <v>1950</v>
      </c>
      <c r="C374" s="6">
        <v>4715530</v>
      </c>
      <c r="D374" s="6">
        <v>2645930</v>
      </c>
      <c r="E374" s="6" t="s">
        <v>3277</v>
      </c>
    </row>
    <row r="375" spans="2:5" ht="14.25" hidden="1" customHeight="1">
      <c r="B375" s="6" t="s">
        <v>538</v>
      </c>
      <c r="C375" s="6">
        <v>4527570</v>
      </c>
      <c r="D375" s="6">
        <v>1873370</v>
      </c>
      <c r="E375" s="6" t="s">
        <v>3277</v>
      </c>
    </row>
    <row r="376" spans="2:5" ht="14.25" hidden="1" customHeight="1">
      <c r="B376" s="6" t="s">
        <v>581</v>
      </c>
      <c r="C376" s="6">
        <v>4527580</v>
      </c>
      <c r="D376" s="6">
        <v>1873360</v>
      </c>
      <c r="E376" s="6" t="s">
        <v>3277</v>
      </c>
    </row>
    <row r="377" spans="2:5" ht="14.25" hidden="1" customHeight="1">
      <c r="B377" s="6" t="s">
        <v>581</v>
      </c>
      <c r="C377" s="6">
        <v>4527580</v>
      </c>
      <c r="D377" s="6">
        <v>1873370</v>
      </c>
      <c r="E377" s="6" t="s">
        <v>3277</v>
      </c>
    </row>
    <row r="378" spans="2:5" ht="14.25" hidden="1" customHeight="1">
      <c r="B378" s="6" t="s">
        <v>71</v>
      </c>
      <c r="C378" s="6">
        <v>4590430</v>
      </c>
      <c r="D378" s="6">
        <v>2439540</v>
      </c>
      <c r="E378" s="6" t="s">
        <v>3277</v>
      </c>
    </row>
    <row r="379" spans="2:5" ht="14.25" hidden="1" customHeight="1">
      <c r="B379" s="6" t="s">
        <v>474</v>
      </c>
      <c r="C379" s="6">
        <v>4758650</v>
      </c>
      <c r="D379" s="6">
        <v>1771150</v>
      </c>
      <c r="E379" s="6" t="s">
        <v>3277</v>
      </c>
    </row>
    <row r="380" spans="2:5" ht="14.25" hidden="1" customHeight="1">
      <c r="B380" s="6" t="s">
        <v>449</v>
      </c>
      <c r="C380" s="6">
        <v>4756600</v>
      </c>
      <c r="D380" s="6">
        <v>1675170</v>
      </c>
      <c r="E380" s="6" t="s">
        <v>3277</v>
      </c>
    </row>
    <row r="381" spans="2:5" ht="14.25" hidden="1" customHeight="1">
      <c r="B381" s="6" t="s">
        <v>434</v>
      </c>
      <c r="C381" s="6">
        <v>4727050</v>
      </c>
      <c r="D381" s="6">
        <v>1713580</v>
      </c>
      <c r="E381" s="6" t="s">
        <v>3277</v>
      </c>
    </row>
    <row r="382" spans="2:5" ht="14.25" hidden="1" customHeight="1">
      <c r="B382" s="6" t="s">
        <v>453</v>
      </c>
      <c r="C382" s="6">
        <v>4798010</v>
      </c>
      <c r="D382" s="6">
        <v>1676990</v>
      </c>
      <c r="E382" s="6" t="s">
        <v>3277</v>
      </c>
    </row>
    <row r="383" spans="2:5" ht="14.25" hidden="1" customHeight="1">
      <c r="B383" s="6" t="s">
        <v>438</v>
      </c>
      <c r="C383" s="6">
        <v>4780640</v>
      </c>
      <c r="D383" s="6">
        <v>1763170</v>
      </c>
      <c r="E383" s="6" t="s">
        <v>3277</v>
      </c>
    </row>
    <row r="384" spans="2:5" ht="14.25" hidden="1" customHeight="1">
      <c r="B384" s="6" t="s">
        <v>438</v>
      </c>
      <c r="C384" s="6">
        <v>4782220</v>
      </c>
      <c r="D384" s="6">
        <v>1758730</v>
      </c>
      <c r="E384" s="6" t="s">
        <v>3277</v>
      </c>
    </row>
    <row r="385" spans="2:5" ht="14.25" hidden="1" customHeight="1">
      <c r="B385" s="6" t="s">
        <v>460</v>
      </c>
      <c r="C385" s="6">
        <v>4738630</v>
      </c>
      <c r="D385" s="6">
        <v>1666130</v>
      </c>
      <c r="E385" s="6" t="s">
        <v>3277</v>
      </c>
    </row>
    <row r="386" spans="2:5" ht="14.25" hidden="1" customHeight="1">
      <c r="B386" s="6" t="s">
        <v>470</v>
      </c>
      <c r="C386" s="6">
        <v>4650860</v>
      </c>
      <c r="D386" s="6">
        <v>1688750</v>
      </c>
      <c r="E386" s="6" t="s">
        <v>3277</v>
      </c>
    </row>
    <row r="387" spans="2:5" ht="14.25" hidden="1" customHeight="1">
      <c r="B387" s="6" t="s">
        <v>440</v>
      </c>
      <c r="C387" s="6">
        <v>4732620</v>
      </c>
      <c r="D387" s="6">
        <v>1711650</v>
      </c>
      <c r="E387" s="6" t="s">
        <v>3277</v>
      </c>
    </row>
    <row r="388" spans="2:5" ht="14.25" hidden="1" customHeight="1">
      <c r="B388" s="6" t="s">
        <v>464</v>
      </c>
      <c r="C388" s="6">
        <v>4860620</v>
      </c>
      <c r="D388" s="6">
        <v>1735580</v>
      </c>
      <c r="E388" s="6" t="s">
        <v>3277</v>
      </c>
    </row>
    <row r="389" spans="2:5" ht="14.25" hidden="1" customHeight="1">
      <c r="B389" s="6" t="s">
        <v>562</v>
      </c>
      <c r="C389" s="6">
        <v>4528170</v>
      </c>
      <c r="D389" s="6">
        <v>1872800</v>
      </c>
      <c r="E389" s="6" t="s">
        <v>3277</v>
      </c>
    </row>
    <row r="390" spans="2:5" ht="14.25" hidden="1" customHeight="1">
      <c r="B390" s="6" t="s">
        <v>585</v>
      </c>
      <c r="C390" s="6">
        <v>4525140</v>
      </c>
      <c r="D390" s="6">
        <v>1880400</v>
      </c>
      <c r="E390" s="6" t="s">
        <v>3277</v>
      </c>
    </row>
    <row r="391" spans="2:5" ht="14.25" hidden="1" customHeight="1">
      <c r="B391" s="6" t="s">
        <v>585</v>
      </c>
      <c r="C391" s="6">
        <v>4526240</v>
      </c>
      <c r="D391" s="6">
        <v>1905210</v>
      </c>
      <c r="E391" s="6" t="s">
        <v>3277</v>
      </c>
    </row>
    <row r="392" spans="2:5" ht="14.25" hidden="1" customHeight="1">
      <c r="B392" s="6" t="s">
        <v>63</v>
      </c>
      <c r="C392" s="6">
        <v>4596750</v>
      </c>
      <c r="D392" s="6">
        <v>2450740</v>
      </c>
      <c r="E392" s="6" t="s">
        <v>3277</v>
      </c>
    </row>
    <row r="393" spans="2:5" ht="14.25" hidden="1" customHeight="1">
      <c r="B393" s="6" t="s">
        <v>63</v>
      </c>
      <c r="C393" s="6">
        <v>4596690</v>
      </c>
      <c r="D393" s="6">
        <v>2450950</v>
      </c>
      <c r="E393" s="6" t="s">
        <v>3277</v>
      </c>
    </row>
    <row r="394" spans="2:5" ht="14.25" hidden="1" customHeight="1">
      <c r="B394" s="6" t="s">
        <v>391</v>
      </c>
      <c r="C394" s="6">
        <v>4963340</v>
      </c>
      <c r="D394" s="6">
        <v>2189450</v>
      </c>
      <c r="E394" s="6" t="s">
        <v>3277</v>
      </c>
    </row>
    <row r="395" spans="2:5" ht="14.25" hidden="1" customHeight="1">
      <c r="B395" s="6" t="s">
        <v>1247</v>
      </c>
      <c r="C395" s="6">
        <v>4960820</v>
      </c>
      <c r="D395" s="6">
        <v>1806830</v>
      </c>
      <c r="E395" s="6" t="s">
        <v>3277</v>
      </c>
    </row>
    <row r="396" spans="2:5" ht="14.25" hidden="1" customHeight="1">
      <c r="B396" s="6" t="s">
        <v>1247</v>
      </c>
      <c r="C396" s="6">
        <v>5124780</v>
      </c>
      <c r="D396" s="6">
        <v>1833770</v>
      </c>
      <c r="E396" s="6" t="s">
        <v>3277</v>
      </c>
    </row>
    <row r="397" spans="2:5" ht="14.25" hidden="1" customHeight="1">
      <c r="B397" s="6" t="s">
        <v>678</v>
      </c>
      <c r="C397" s="6">
        <v>4974650</v>
      </c>
      <c r="D397" s="6">
        <v>2646550</v>
      </c>
      <c r="E397" s="6" t="s">
        <v>3277</v>
      </c>
    </row>
    <row r="398" spans="2:5" ht="14.25" hidden="1" customHeight="1">
      <c r="B398" s="6" t="s">
        <v>382</v>
      </c>
      <c r="C398" s="6">
        <v>4949090</v>
      </c>
      <c r="D398" s="6">
        <v>2109930</v>
      </c>
      <c r="E398" s="6" t="s">
        <v>3277</v>
      </c>
    </row>
    <row r="399" spans="2:5" ht="14.25" hidden="1" customHeight="1">
      <c r="B399" s="6" t="s">
        <v>533</v>
      </c>
      <c r="C399" s="6">
        <v>4456310</v>
      </c>
      <c r="D399" s="6">
        <v>1843260</v>
      </c>
      <c r="E399" s="6" t="s">
        <v>3277</v>
      </c>
    </row>
    <row r="400" spans="2:5" ht="14.25" hidden="1" customHeight="1">
      <c r="B400" s="6" t="s">
        <v>574</v>
      </c>
      <c r="C400" s="6">
        <v>4530990</v>
      </c>
      <c r="D400" s="6">
        <v>1876240</v>
      </c>
      <c r="E400" s="6" t="s">
        <v>3277</v>
      </c>
    </row>
    <row r="401" spans="2:5" ht="14.25" hidden="1" customHeight="1">
      <c r="B401" s="6" t="s">
        <v>597</v>
      </c>
      <c r="C401" s="6">
        <v>4597130</v>
      </c>
      <c r="D401" s="6">
        <v>1722650</v>
      </c>
      <c r="E401" s="6" t="s">
        <v>3277</v>
      </c>
    </row>
    <row r="402" spans="2:5" ht="14.25" hidden="1" customHeight="1">
      <c r="B402" s="6" t="s">
        <v>595</v>
      </c>
      <c r="C402" s="6">
        <v>4602260</v>
      </c>
      <c r="D402" s="6">
        <v>1726320</v>
      </c>
      <c r="E402" s="6" t="s">
        <v>3277</v>
      </c>
    </row>
    <row r="403" spans="2:5" ht="14.25" hidden="1" customHeight="1">
      <c r="B403" s="6" t="s">
        <v>1135</v>
      </c>
      <c r="C403" s="6">
        <v>4864170</v>
      </c>
      <c r="D403" s="6">
        <v>2079030</v>
      </c>
      <c r="E403" s="6" t="s">
        <v>3277</v>
      </c>
    </row>
    <row r="404" spans="2:5" ht="14.25" hidden="1" customHeight="1">
      <c r="B404" s="6" t="s">
        <v>2054</v>
      </c>
      <c r="C404" s="6">
        <v>5229580</v>
      </c>
      <c r="D404" s="6">
        <v>1579580</v>
      </c>
      <c r="E404" s="6" t="s">
        <v>3277</v>
      </c>
    </row>
    <row r="405" spans="2:5" ht="14.25" hidden="1" customHeight="1">
      <c r="B405" s="6" t="s">
        <v>2042</v>
      </c>
      <c r="C405" s="6">
        <v>5288050</v>
      </c>
      <c r="D405" s="6">
        <v>1671940</v>
      </c>
      <c r="E405" s="6" t="s">
        <v>3277</v>
      </c>
    </row>
    <row r="406" spans="2:5" ht="14.25" hidden="1" customHeight="1">
      <c r="B406" s="6" t="s">
        <v>2042</v>
      </c>
      <c r="C406" s="6">
        <v>5288050</v>
      </c>
      <c r="D406" s="6">
        <v>1671940</v>
      </c>
      <c r="E406" s="6" t="s">
        <v>3277</v>
      </c>
    </row>
    <row r="407" spans="2:5" ht="14.25" hidden="1" customHeight="1">
      <c r="B407" s="6" t="s">
        <v>2042</v>
      </c>
      <c r="C407" s="6">
        <v>5318370</v>
      </c>
      <c r="D407" s="6">
        <v>1689110</v>
      </c>
      <c r="E407" s="6" t="s">
        <v>3277</v>
      </c>
    </row>
    <row r="408" spans="2:5" ht="14.25" hidden="1" customHeight="1">
      <c r="B408" s="6" t="s">
        <v>2056</v>
      </c>
      <c r="C408" s="6">
        <v>5288050</v>
      </c>
      <c r="D408" s="6">
        <v>1671940</v>
      </c>
      <c r="E408" s="6" t="s">
        <v>3277</v>
      </c>
    </row>
    <row r="409" spans="2:5" ht="14.25" hidden="1" customHeight="1">
      <c r="B409" s="6" t="s">
        <v>2046</v>
      </c>
      <c r="C409" s="6">
        <v>5287300</v>
      </c>
      <c r="D409" s="6">
        <v>1670370</v>
      </c>
      <c r="E409" s="6" t="s">
        <v>3277</v>
      </c>
    </row>
    <row r="410" spans="2:5" ht="14.25" hidden="1" customHeight="1">
      <c r="B410" s="6" t="s">
        <v>2046</v>
      </c>
      <c r="C410" s="6">
        <v>5287300</v>
      </c>
      <c r="D410" s="6">
        <v>1670370</v>
      </c>
      <c r="E410" s="6" t="s">
        <v>3277</v>
      </c>
    </row>
    <row r="411" spans="2:5" ht="14.25" hidden="1" customHeight="1">
      <c r="B411" s="6" t="s">
        <v>1720</v>
      </c>
      <c r="C411" s="6">
        <v>4524530</v>
      </c>
      <c r="D411" s="6">
        <v>1694460</v>
      </c>
      <c r="E411" s="6" t="s">
        <v>3277</v>
      </c>
    </row>
    <row r="412" spans="2:5" ht="14.25" hidden="1" customHeight="1">
      <c r="B412" s="6" t="s">
        <v>1722</v>
      </c>
      <c r="C412" s="6">
        <v>4521080</v>
      </c>
      <c r="D412" s="6">
        <v>1692560</v>
      </c>
      <c r="E412" s="6" t="s">
        <v>3277</v>
      </c>
    </row>
    <row r="413" spans="2:5" ht="14.25" hidden="1" customHeight="1">
      <c r="B413" s="6" t="s">
        <v>33</v>
      </c>
      <c r="C413" s="6">
        <v>4593960</v>
      </c>
      <c r="D413" s="6">
        <v>2280760</v>
      </c>
      <c r="E413" s="6" t="s">
        <v>3277</v>
      </c>
    </row>
    <row r="414" spans="2:5" ht="14.25" hidden="1" customHeight="1">
      <c r="B414" s="6" t="s">
        <v>30</v>
      </c>
      <c r="C414" s="6">
        <v>4633630</v>
      </c>
      <c r="D414" s="6">
        <v>2307750</v>
      </c>
      <c r="E414" s="6" t="s">
        <v>3277</v>
      </c>
    </row>
    <row r="415" spans="2:5" ht="14.25" customHeight="1">
      <c r="B415" s="6" t="s">
        <v>30</v>
      </c>
      <c r="C415" s="6">
        <v>4631880</v>
      </c>
      <c r="D415" s="6">
        <v>2298730</v>
      </c>
      <c r="E415" s="6" t="s">
        <v>1378</v>
      </c>
    </row>
    <row r="416" spans="2:5" ht="14.25" customHeight="1">
      <c r="B416" s="6" t="s">
        <v>30</v>
      </c>
      <c r="C416" s="6">
        <v>4631880</v>
      </c>
      <c r="D416" s="6">
        <v>2298730</v>
      </c>
      <c r="E416" s="6" t="s">
        <v>1378</v>
      </c>
    </row>
    <row r="417" spans="2:5" ht="14.25" hidden="1" customHeight="1">
      <c r="B417" s="6" t="s">
        <v>132</v>
      </c>
      <c r="C417" s="6">
        <v>4673730</v>
      </c>
      <c r="D417" s="6">
        <v>2216610</v>
      </c>
      <c r="E417" s="6" t="s">
        <v>3277</v>
      </c>
    </row>
    <row r="418" spans="2:5" ht="14.25" hidden="1" customHeight="1">
      <c r="B418" s="6" t="s">
        <v>431</v>
      </c>
      <c r="C418" s="6">
        <v>4874680</v>
      </c>
      <c r="D418" s="6">
        <v>1744210</v>
      </c>
      <c r="E418" s="6" t="s">
        <v>3277</v>
      </c>
    </row>
    <row r="419" spans="2:5" ht="14.25" hidden="1" customHeight="1">
      <c r="B419" s="6" t="s">
        <v>467</v>
      </c>
      <c r="C419" s="6">
        <v>4860620</v>
      </c>
      <c r="D419" s="6">
        <v>1735580</v>
      </c>
      <c r="E419" s="6" t="s">
        <v>3277</v>
      </c>
    </row>
    <row r="420" spans="2:5" ht="14.25" hidden="1" customHeight="1">
      <c r="B420" s="6" t="s">
        <v>478</v>
      </c>
      <c r="C420" s="6">
        <v>4645100</v>
      </c>
      <c r="D420" s="6">
        <v>1686110</v>
      </c>
      <c r="E420" s="6" t="s">
        <v>3277</v>
      </c>
    </row>
    <row r="421" spans="2:5" ht="14.25" hidden="1" customHeight="1">
      <c r="B421" s="6" t="s">
        <v>27</v>
      </c>
      <c r="C421" s="6">
        <v>4597080</v>
      </c>
      <c r="D421" s="6">
        <v>2416670</v>
      </c>
      <c r="E421" s="6" t="s">
        <v>3277</v>
      </c>
    </row>
    <row r="422" spans="2:5" ht="14.25" hidden="1" customHeight="1">
      <c r="B422" s="6" t="s">
        <v>424</v>
      </c>
      <c r="C422" s="6">
        <v>4751320</v>
      </c>
      <c r="D422" s="6">
        <v>1702110</v>
      </c>
      <c r="E422" s="6" t="s">
        <v>3277</v>
      </c>
    </row>
    <row r="423" spans="2:5" ht="14.25" hidden="1" customHeight="1">
      <c r="B423" s="6" t="s">
        <v>424</v>
      </c>
      <c r="C423" s="6">
        <v>4774170</v>
      </c>
      <c r="D423" s="6">
        <v>1680560</v>
      </c>
      <c r="E423" s="6" t="s">
        <v>3277</v>
      </c>
    </row>
    <row r="424" spans="2:5" ht="14.25" hidden="1" customHeight="1">
      <c r="B424" s="6" t="s">
        <v>1834</v>
      </c>
      <c r="C424" s="6">
        <v>4553080</v>
      </c>
      <c r="D424" s="6">
        <v>1591770</v>
      </c>
      <c r="E424" s="6" t="s">
        <v>3277</v>
      </c>
    </row>
    <row r="425" spans="2:5" ht="14.25" hidden="1" customHeight="1">
      <c r="B425" s="6" t="s">
        <v>426</v>
      </c>
      <c r="C425" s="6">
        <v>4755430</v>
      </c>
      <c r="D425" s="6">
        <v>1655440</v>
      </c>
      <c r="E425" s="6" t="s">
        <v>3277</v>
      </c>
    </row>
    <row r="426" spans="2:5" ht="14.25" hidden="1" customHeight="1">
      <c r="B426" s="6" t="s">
        <v>426</v>
      </c>
      <c r="C426" s="6">
        <v>4758100</v>
      </c>
      <c r="D426" s="6">
        <v>1661360</v>
      </c>
      <c r="E426" s="6" t="s">
        <v>3277</v>
      </c>
    </row>
    <row r="427" spans="2:5" ht="14.25" customHeight="1">
      <c r="B427" s="6" t="s">
        <v>402</v>
      </c>
      <c r="C427" s="6">
        <v>4746870</v>
      </c>
      <c r="D427" s="6">
        <v>1581410</v>
      </c>
      <c r="E427" s="6" t="s">
        <v>1378</v>
      </c>
    </row>
    <row r="428" spans="2:5" ht="14.25" hidden="1" customHeight="1">
      <c r="B428" s="6" t="s">
        <v>447</v>
      </c>
      <c r="C428" s="6">
        <v>4784550</v>
      </c>
      <c r="D428" s="6">
        <v>1815020</v>
      </c>
      <c r="E428" s="6" t="s">
        <v>3277</v>
      </c>
    </row>
    <row r="429" spans="2:5" ht="14.25" hidden="1" customHeight="1">
      <c r="B429" s="6" t="s">
        <v>447</v>
      </c>
      <c r="C429" s="6">
        <v>4783740</v>
      </c>
      <c r="D429" s="6">
        <v>1810820</v>
      </c>
      <c r="E429" s="6" t="s">
        <v>3277</v>
      </c>
    </row>
    <row r="430" spans="2:5" ht="14.25" hidden="1" customHeight="1">
      <c r="B430" s="6" t="s">
        <v>447</v>
      </c>
      <c r="C430" s="6">
        <v>4785820</v>
      </c>
      <c r="D430" s="6">
        <v>1819660</v>
      </c>
      <c r="E430" s="6" t="s">
        <v>3277</v>
      </c>
    </row>
    <row r="431" spans="2:5" ht="14.25" hidden="1" customHeight="1">
      <c r="B431" s="6" t="s">
        <v>412</v>
      </c>
      <c r="C431" s="6">
        <v>4860620</v>
      </c>
      <c r="D431" s="6">
        <v>1735580</v>
      </c>
      <c r="E431" s="6" t="s">
        <v>3277</v>
      </c>
    </row>
    <row r="432" spans="2:5" ht="14.25" hidden="1" customHeight="1">
      <c r="B432" s="6" t="s">
        <v>412</v>
      </c>
      <c r="C432" s="6">
        <v>4860620</v>
      </c>
      <c r="D432" s="6">
        <v>1735580</v>
      </c>
      <c r="E432" s="6" t="s">
        <v>3277</v>
      </c>
    </row>
    <row r="433" spans="2:5" ht="14.25" hidden="1" customHeight="1">
      <c r="B433" s="6" t="s">
        <v>412</v>
      </c>
      <c r="C433" s="6">
        <v>4847620</v>
      </c>
      <c r="D433" s="6">
        <v>1743400</v>
      </c>
      <c r="E433" s="6" t="s">
        <v>3277</v>
      </c>
    </row>
    <row r="434" spans="2:5" ht="14.25" hidden="1" customHeight="1">
      <c r="B434" s="6" t="s">
        <v>481</v>
      </c>
      <c r="C434" s="6">
        <v>4804310</v>
      </c>
      <c r="D434" s="6">
        <v>1783820</v>
      </c>
      <c r="E434" s="6" t="s">
        <v>3277</v>
      </c>
    </row>
    <row r="435" spans="2:5" ht="14.25" hidden="1" customHeight="1">
      <c r="B435" s="6" t="s">
        <v>408</v>
      </c>
      <c r="C435" s="6">
        <v>4736960</v>
      </c>
      <c r="D435" s="6">
        <v>1678670</v>
      </c>
      <c r="E435" s="6" t="s">
        <v>3277</v>
      </c>
    </row>
    <row r="436" spans="2:5" ht="14.25" hidden="1" customHeight="1">
      <c r="B436" s="6" t="s">
        <v>408</v>
      </c>
      <c r="C436" s="6">
        <v>4734510</v>
      </c>
      <c r="D436" s="6">
        <v>1684850</v>
      </c>
      <c r="E436" s="6" t="s">
        <v>3277</v>
      </c>
    </row>
    <row r="437" spans="2:5" ht="14.25" hidden="1" customHeight="1">
      <c r="B437" s="6" t="s">
        <v>408</v>
      </c>
      <c r="C437" s="6">
        <v>4743500</v>
      </c>
      <c r="D437" s="6">
        <v>1661960</v>
      </c>
      <c r="E437" s="6" t="s">
        <v>3277</v>
      </c>
    </row>
    <row r="438" spans="2:5" ht="14.25" hidden="1" customHeight="1">
      <c r="B438" s="6" t="s">
        <v>405</v>
      </c>
      <c r="C438" s="6">
        <v>4739840</v>
      </c>
      <c r="D438" s="6">
        <v>1684850</v>
      </c>
      <c r="E438" s="6" t="s">
        <v>3277</v>
      </c>
    </row>
    <row r="439" spans="2:5" ht="14.25" hidden="1" customHeight="1">
      <c r="B439" s="6" t="s">
        <v>405</v>
      </c>
      <c r="C439" s="6">
        <v>4742600</v>
      </c>
      <c r="D439" s="6">
        <v>1680660</v>
      </c>
      <c r="E439" s="6" t="s">
        <v>3277</v>
      </c>
    </row>
    <row r="440" spans="2:5" ht="14.25" hidden="1" customHeight="1">
      <c r="B440" s="6" t="s">
        <v>1522</v>
      </c>
      <c r="C440" s="6">
        <v>4383650</v>
      </c>
      <c r="D440" s="6">
        <v>1721540</v>
      </c>
      <c r="E440" s="6" t="s">
        <v>3277</v>
      </c>
    </row>
    <row r="441" spans="2:5" ht="14.25" hidden="1" customHeight="1">
      <c r="B441" s="6" t="s">
        <v>1522</v>
      </c>
      <c r="C441" s="6">
        <v>4374810</v>
      </c>
      <c r="D441" s="6">
        <v>1739690</v>
      </c>
      <c r="E441" s="6" t="s">
        <v>3277</v>
      </c>
    </row>
    <row r="442" spans="2:5" ht="14.25" hidden="1" customHeight="1">
      <c r="B442" s="6" t="s">
        <v>1953</v>
      </c>
      <c r="C442" s="6">
        <v>4752450</v>
      </c>
      <c r="D442" s="6">
        <v>2600230</v>
      </c>
      <c r="E442" s="6" t="s">
        <v>3277</v>
      </c>
    </row>
    <row r="443" spans="2:5" ht="14.25" hidden="1" customHeight="1">
      <c r="B443" s="6" t="s">
        <v>969</v>
      </c>
      <c r="C443" s="6">
        <v>4603640</v>
      </c>
      <c r="D443" s="6">
        <v>2192990</v>
      </c>
      <c r="E443" s="6" t="s">
        <v>3277</v>
      </c>
    </row>
    <row r="444" spans="2:5" ht="14.25" hidden="1" customHeight="1">
      <c r="B444" s="6" t="s">
        <v>969</v>
      </c>
      <c r="C444" s="6">
        <v>4594390</v>
      </c>
      <c r="D444" s="6">
        <v>2215590</v>
      </c>
      <c r="E444" s="6" t="s">
        <v>3277</v>
      </c>
    </row>
    <row r="445" spans="2:5" ht="14.25" hidden="1" customHeight="1">
      <c r="B445" s="6" t="s">
        <v>916</v>
      </c>
      <c r="C445" s="6">
        <v>4598140</v>
      </c>
      <c r="D445" s="6">
        <v>2170590</v>
      </c>
      <c r="E445" s="6" t="s">
        <v>3277</v>
      </c>
    </row>
    <row r="446" spans="2:5" ht="14.25" hidden="1" customHeight="1">
      <c r="B446" s="6" t="s">
        <v>916</v>
      </c>
      <c r="C446" s="6">
        <v>4598140</v>
      </c>
      <c r="D446" s="6">
        <v>2170590</v>
      </c>
      <c r="E446" s="6" t="s">
        <v>3277</v>
      </c>
    </row>
    <row r="447" spans="2:5" ht="14.25" hidden="1" customHeight="1">
      <c r="B447" s="6" t="s">
        <v>902</v>
      </c>
      <c r="C447" s="6">
        <v>4593320</v>
      </c>
      <c r="D447" s="6">
        <v>2185890</v>
      </c>
      <c r="E447" s="6" t="s">
        <v>3277</v>
      </c>
    </row>
    <row r="448" spans="2:5" ht="14.25" hidden="1" customHeight="1">
      <c r="B448" s="6" t="s">
        <v>902</v>
      </c>
      <c r="C448" s="6">
        <v>4594060</v>
      </c>
      <c r="D448" s="6">
        <v>2188020</v>
      </c>
      <c r="E448" s="6" t="s">
        <v>3277</v>
      </c>
    </row>
    <row r="449" spans="2:5" ht="14.25" customHeight="1">
      <c r="B449" s="6" t="s">
        <v>926</v>
      </c>
      <c r="C449" s="6">
        <v>4554820</v>
      </c>
      <c r="D449" s="6">
        <v>2472290</v>
      </c>
      <c r="E449" s="6" t="s">
        <v>1378</v>
      </c>
    </row>
    <row r="450" spans="2:5" ht="14.25" hidden="1" customHeight="1">
      <c r="B450" s="6" t="s">
        <v>1886</v>
      </c>
      <c r="C450" s="6">
        <v>4653630</v>
      </c>
      <c r="D450" s="6">
        <v>2141070</v>
      </c>
      <c r="E450" s="6" t="s">
        <v>3277</v>
      </c>
    </row>
    <row r="451" spans="2:5" ht="14.25" customHeight="1">
      <c r="B451" s="6" t="s">
        <v>964</v>
      </c>
      <c r="C451" s="6">
        <v>4651800</v>
      </c>
      <c r="D451" s="6">
        <v>2218300</v>
      </c>
      <c r="E451" s="6" t="s">
        <v>1378</v>
      </c>
    </row>
    <row r="452" spans="2:5" ht="14.25" hidden="1" customHeight="1">
      <c r="B452" s="6" t="s">
        <v>948</v>
      </c>
      <c r="C452" s="6">
        <v>4570770</v>
      </c>
      <c r="D452" s="6">
        <v>2082950</v>
      </c>
      <c r="E452" s="6" t="s">
        <v>3277</v>
      </c>
    </row>
    <row r="453" spans="2:5" ht="14.25" customHeight="1">
      <c r="B453" s="6" t="s">
        <v>948</v>
      </c>
      <c r="C453" s="6">
        <v>4652120</v>
      </c>
      <c r="D453" s="6">
        <v>2220140</v>
      </c>
      <c r="E453" s="6" t="s">
        <v>1378</v>
      </c>
    </row>
    <row r="454" spans="2:5" ht="14.25" hidden="1" customHeight="1">
      <c r="B454" s="6" t="s">
        <v>985</v>
      </c>
      <c r="C454" s="6">
        <v>4595500</v>
      </c>
      <c r="D454" s="6">
        <v>2176550</v>
      </c>
      <c r="E454" s="6" t="s">
        <v>3277</v>
      </c>
    </row>
    <row r="455" spans="2:5" ht="14.25" hidden="1" customHeight="1">
      <c r="B455" s="6" t="s">
        <v>823</v>
      </c>
      <c r="C455" s="6">
        <v>4551910</v>
      </c>
      <c r="D455" s="6">
        <v>2194170</v>
      </c>
      <c r="E455" s="6" t="s">
        <v>3277</v>
      </c>
    </row>
    <row r="456" spans="2:5" ht="14.25" hidden="1" customHeight="1">
      <c r="B456" s="6" t="s">
        <v>823</v>
      </c>
      <c r="C456" s="6">
        <v>4562200</v>
      </c>
      <c r="D456" s="6">
        <v>2187500</v>
      </c>
      <c r="E456" s="6" t="s">
        <v>3277</v>
      </c>
    </row>
    <row r="457" spans="2:5" ht="14.25" hidden="1" customHeight="1">
      <c r="B457" s="6" t="s">
        <v>823</v>
      </c>
      <c r="C457" s="6">
        <v>4562200</v>
      </c>
      <c r="D457" s="6">
        <v>2187500</v>
      </c>
      <c r="E457" s="6" t="s">
        <v>3277</v>
      </c>
    </row>
    <row r="458" spans="2:5" ht="14.25" hidden="1" customHeight="1">
      <c r="B458" s="6" t="s">
        <v>1036</v>
      </c>
      <c r="C458" s="6">
        <v>4560400</v>
      </c>
      <c r="D458" s="6">
        <v>2185660</v>
      </c>
      <c r="E458" s="6" t="s">
        <v>3277</v>
      </c>
    </row>
    <row r="459" spans="2:5" ht="14.25" hidden="1" customHeight="1">
      <c r="B459" s="6" t="s">
        <v>978</v>
      </c>
      <c r="C459" s="6">
        <v>4531780</v>
      </c>
      <c r="D459" s="6">
        <v>2376800</v>
      </c>
      <c r="E459" s="6" t="s">
        <v>3277</v>
      </c>
    </row>
    <row r="460" spans="2:5" ht="14.25" hidden="1" customHeight="1">
      <c r="B460" s="6" t="s">
        <v>1052</v>
      </c>
      <c r="C460" s="6">
        <v>4585710</v>
      </c>
      <c r="D460" s="6">
        <v>2178110</v>
      </c>
      <c r="E460" s="6" t="s">
        <v>3277</v>
      </c>
    </row>
    <row r="461" spans="2:5" ht="14.25" customHeight="1">
      <c r="B461" s="6" t="s">
        <v>906</v>
      </c>
      <c r="C461" s="6">
        <v>4652120</v>
      </c>
      <c r="D461" s="6">
        <v>2220140</v>
      </c>
      <c r="E461" s="6" t="s">
        <v>1378</v>
      </c>
    </row>
    <row r="462" spans="2:5" ht="14.25" hidden="1" customHeight="1">
      <c r="B462" s="6" t="s">
        <v>828</v>
      </c>
      <c r="C462" s="6">
        <v>4473810</v>
      </c>
      <c r="D462" s="6">
        <v>2378610</v>
      </c>
      <c r="E462" s="6" t="s">
        <v>3277</v>
      </c>
    </row>
    <row r="463" spans="2:5" ht="14.25" hidden="1" customHeight="1">
      <c r="B463" s="6" t="s">
        <v>1068</v>
      </c>
      <c r="C463" s="6">
        <v>4496410</v>
      </c>
      <c r="D463" s="6">
        <v>2319730</v>
      </c>
      <c r="E463" s="6" t="s">
        <v>3277</v>
      </c>
    </row>
    <row r="464" spans="2:5" ht="14.25" hidden="1" customHeight="1">
      <c r="B464" s="6" t="s">
        <v>818</v>
      </c>
      <c r="C464" s="6">
        <v>4535210</v>
      </c>
      <c r="D464" s="6">
        <v>2288340</v>
      </c>
      <c r="E464" s="6" t="s">
        <v>3277</v>
      </c>
    </row>
    <row r="465" spans="2:5" ht="14.25" hidden="1" customHeight="1">
      <c r="B465" s="6" t="s">
        <v>818</v>
      </c>
      <c r="C465" s="6">
        <v>4545250</v>
      </c>
      <c r="D465" s="6">
        <v>2286110</v>
      </c>
      <c r="E465" s="6" t="s">
        <v>3277</v>
      </c>
    </row>
    <row r="466" spans="2:5" ht="14.25" hidden="1" customHeight="1">
      <c r="B466" s="6" t="s">
        <v>818</v>
      </c>
      <c r="C466" s="6">
        <v>4551840</v>
      </c>
      <c r="D466" s="6">
        <v>2280580</v>
      </c>
      <c r="E466" s="6" t="s">
        <v>3277</v>
      </c>
    </row>
    <row r="467" spans="2:5" ht="14.25" hidden="1" customHeight="1">
      <c r="B467" s="6" t="s">
        <v>810</v>
      </c>
      <c r="C467" s="6">
        <v>4555290</v>
      </c>
      <c r="D467" s="6">
        <v>2275200</v>
      </c>
      <c r="E467" s="6" t="s">
        <v>3277</v>
      </c>
    </row>
    <row r="468" spans="2:5" ht="14.25" hidden="1" customHeight="1">
      <c r="B468" s="6" t="s">
        <v>810</v>
      </c>
      <c r="C468" s="6">
        <v>4539380</v>
      </c>
      <c r="D468" s="6">
        <v>2277160</v>
      </c>
      <c r="E468" s="6" t="s">
        <v>3277</v>
      </c>
    </row>
    <row r="469" spans="2:5" ht="14.25" hidden="1" customHeight="1">
      <c r="B469" s="6" t="s">
        <v>847</v>
      </c>
      <c r="C469" s="6">
        <v>4547520</v>
      </c>
      <c r="D469" s="6">
        <v>2182430</v>
      </c>
      <c r="E469" s="6" t="s">
        <v>3277</v>
      </c>
    </row>
    <row r="470" spans="2:5" ht="14.25" hidden="1" customHeight="1">
      <c r="B470" s="6" t="s">
        <v>847</v>
      </c>
      <c r="C470" s="6">
        <v>4547520</v>
      </c>
      <c r="D470" s="6">
        <v>2182430</v>
      </c>
      <c r="E470" s="6" t="s">
        <v>3277</v>
      </c>
    </row>
    <row r="471" spans="2:5" ht="14.25" hidden="1" customHeight="1">
      <c r="B471" s="6" t="s">
        <v>923</v>
      </c>
      <c r="C471" s="6">
        <v>4546540</v>
      </c>
      <c r="D471" s="6">
        <v>2275270</v>
      </c>
      <c r="E471" s="6" t="s">
        <v>3277</v>
      </c>
    </row>
    <row r="472" spans="2:5" ht="14.25" hidden="1" customHeight="1">
      <c r="B472" s="6" t="s">
        <v>923</v>
      </c>
      <c r="C472" s="6">
        <v>4556070</v>
      </c>
      <c r="D472" s="6">
        <v>2268440</v>
      </c>
      <c r="E472" s="6" t="s">
        <v>3277</v>
      </c>
    </row>
    <row r="473" spans="2:5" ht="14.25" hidden="1" customHeight="1">
      <c r="B473" s="6" t="s">
        <v>932</v>
      </c>
      <c r="C473" s="6">
        <v>4612200</v>
      </c>
      <c r="D473" s="6">
        <v>2170570</v>
      </c>
      <c r="E473" s="6" t="s">
        <v>3277</v>
      </c>
    </row>
    <row r="474" spans="2:5" ht="14.25" hidden="1" customHeight="1">
      <c r="B474" s="6" t="s">
        <v>1057</v>
      </c>
      <c r="C474" s="6">
        <v>4612200</v>
      </c>
      <c r="D474" s="6">
        <v>2170570</v>
      </c>
      <c r="E474" s="6" t="s">
        <v>3277</v>
      </c>
    </row>
    <row r="475" spans="2:5" ht="14.25" hidden="1" customHeight="1">
      <c r="B475" s="6" t="s">
        <v>993</v>
      </c>
      <c r="C475" s="6">
        <v>4551130</v>
      </c>
      <c r="D475" s="6">
        <v>2279330</v>
      </c>
      <c r="E475" s="6" t="s">
        <v>3277</v>
      </c>
    </row>
    <row r="476" spans="2:5" ht="14.25" customHeight="1">
      <c r="B476" s="6" t="s">
        <v>993</v>
      </c>
      <c r="C476" s="6">
        <v>4515560</v>
      </c>
      <c r="D476" s="6">
        <v>2128730</v>
      </c>
      <c r="E476" s="6" t="s">
        <v>1378</v>
      </c>
    </row>
    <row r="477" spans="2:5" ht="14.25" hidden="1" customHeight="1">
      <c r="B477" s="6" t="s">
        <v>956</v>
      </c>
      <c r="C477" s="6">
        <v>4630830</v>
      </c>
      <c r="D477" s="6">
        <v>2140880</v>
      </c>
      <c r="E477" s="6" t="s">
        <v>3277</v>
      </c>
    </row>
    <row r="478" spans="2:5" ht="14.25" hidden="1" customHeight="1">
      <c r="B478" s="6" t="s">
        <v>956</v>
      </c>
      <c r="C478" s="6">
        <v>4630830</v>
      </c>
      <c r="D478" s="6">
        <v>2140880</v>
      </c>
      <c r="E478" s="6" t="s">
        <v>3277</v>
      </c>
    </row>
    <row r="479" spans="2:5" ht="14.25" customHeight="1">
      <c r="B479" s="6" t="s">
        <v>1028</v>
      </c>
      <c r="C479" s="6">
        <v>4546000</v>
      </c>
      <c r="D479" s="6">
        <v>2435030</v>
      </c>
      <c r="E479" s="6" t="s">
        <v>1378</v>
      </c>
    </row>
    <row r="480" spans="2:5" ht="14.25" customHeight="1">
      <c r="B480" s="6" t="s">
        <v>1028</v>
      </c>
      <c r="C480" s="6">
        <v>4546000</v>
      </c>
      <c r="D480" s="6">
        <v>2435030</v>
      </c>
      <c r="E480" s="6" t="s">
        <v>1378</v>
      </c>
    </row>
    <row r="481" spans="2:5" ht="14.25" hidden="1" customHeight="1">
      <c r="B481" s="6" t="s">
        <v>919</v>
      </c>
      <c r="C481" s="6">
        <v>4645740</v>
      </c>
      <c r="D481" s="6">
        <v>2167030</v>
      </c>
      <c r="E481" s="6" t="s">
        <v>3277</v>
      </c>
    </row>
    <row r="482" spans="2:5" ht="14.25" hidden="1" customHeight="1">
      <c r="B482" s="6" t="s">
        <v>794</v>
      </c>
      <c r="C482" s="6">
        <v>4562060</v>
      </c>
      <c r="D482" s="6">
        <v>2167540</v>
      </c>
      <c r="E482" s="6" t="s">
        <v>3277</v>
      </c>
    </row>
    <row r="483" spans="2:5" ht="14.25" hidden="1" customHeight="1">
      <c r="B483" s="6" t="s">
        <v>911</v>
      </c>
      <c r="C483" s="6">
        <v>4617620</v>
      </c>
      <c r="D483" s="6">
        <v>2187140</v>
      </c>
      <c r="E483" s="6" t="s">
        <v>3277</v>
      </c>
    </row>
    <row r="484" spans="2:5" ht="14.25" hidden="1" customHeight="1">
      <c r="B484" s="6" t="s">
        <v>911</v>
      </c>
      <c r="C484" s="6">
        <v>4617620</v>
      </c>
      <c r="D484" s="6">
        <v>2187140</v>
      </c>
      <c r="E484" s="6" t="s">
        <v>3277</v>
      </c>
    </row>
    <row r="485" spans="2:5" ht="14.25" hidden="1" customHeight="1">
      <c r="B485" s="6" t="s">
        <v>836</v>
      </c>
      <c r="C485" s="6">
        <v>4557740</v>
      </c>
      <c r="D485" s="6">
        <v>2170180</v>
      </c>
      <c r="E485" s="6" t="s">
        <v>3277</v>
      </c>
    </row>
    <row r="486" spans="2:5" ht="14.25" hidden="1" customHeight="1">
      <c r="B486" s="6" t="s">
        <v>836</v>
      </c>
      <c r="C486" s="6">
        <v>4557740</v>
      </c>
      <c r="D486" s="6">
        <v>2170180</v>
      </c>
      <c r="E486" s="6" t="s">
        <v>3277</v>
      </c>
    </row>
    <row r="487" spans="2:5" ht="14.25" hidden="1" customHeight="1">
      <c r="B487" s="6" t="s">
        <v>883</v>
      </c>
      <c r="C487" s="6">
        <v>4596640</v>
      </c>
      <c r="D487" s="6">
        <v>2096850</v>
      </c>
      <c r="E487" s="6" t="s">
        <v>3277</v>
      </c>
    </row>
    <row r="488" spans="2:5" ht="14.25" hidden="1" customHeight="1">
      <c r="B488" s="6" t="s">
        <v>883</v>
      </c>
      <c r="C488" s="6">
        <v>4596640</v>
      </c>
      <c r="D488" s="6">
        <v>2096850</v>
      </c>
      <c r="E488" s="6" t="s">
        <v>3277</v>
      </c>
    </row>
    <row r="489" spans="2:5" ht="14.25" hidden="1" customHeight="1">
      <c r="B489" s="6" t="s">
        <v>808</v>
      </c>
      <c r="C489" s="6">
        <v>4572990</v>
      </c>
      <c r="D489" s="6">
        <v>2275060</v>
      </c>
      <c r="E489" s="6" t="s">
        <v>3277</v>
      </c>
    </row>
    <row r="490" spans="2:5" ht="14.25" customHeight="1">
      <c r="B490" s="6" t="s">
        <v>821</v>
      </c>
      <c r="C490" s="6">
        <v>4546000</v>
      </c>
      <c r="D490" s="6">
        <v>2435030</v>
      </c>
      <c r="E490" s="6" t="s">
        <v>1378</v>
      </c>
    </row>
    <row r="491" spans="2:5" ht="14.25" customHeight="1">
      <c r="B491" s="6" t="s">
        <v>821</v>
      </c>
      <c r="C491" s="6">
        <v>4546000</v>
      </c>
      <c r="D491" s="6">
        <v>2435030</v>
      </c>
      <c r="E491" s="6" t="s">
        <v>1378</v>
      </c>
    </row>
    <row r="492" spans="2:5" ht="14.25" customHeight="1">
      <c r="B492" s="6" t="s">
        <v>821</v>
      </c>
      <c r="C492" s="6">
        <v>4546000</v>
      </c>
      <c r="D492" s="6">
        <v>2435030</v>
      </c>
      <c r="E492" s="6" t="s">
        <v>1378</v>
      </c>
    </row>
    <row r="493" spans="2:5" ht="14.25" customHeight="1">
      <c r="B493" s="6" t="s">
        <v>1062</v>
      </c>
      <c r="C493" s="6">
        <v>4546000</v>
      </c>
      <c r="D493" s="6">
        <v>2435030</v>
      </c>
      <c r="E493" s="6" t="s">
        <v>1378</v>
      </c>
    </row>
    <row r="494" spans="2:5" ht="14.25" hidden="1" customHeight="1">
      <c r="B494" s="6" t="s">
        <v>856</v>
      </c>
      <c r="C494" s="6">
        <v>4547520</v>
      </c>
      <c r="D494" s="6">
        <v>2182430</v>
      </c>
      <c r="E494" s="6" t="s">
        <v>3277</v>
      </c>
    </row>
    <row r="495" spans="2:5" ht="14.25" hidden="1" customHeight="1">
      <c r="B495" s="6" t="s">
        <v>856</v>
      </c>
      <c r="C495" s="6">
        <v>4547520</v>
      </c>
      <c r="D495" s="6">
        <v>2182430</v>
      </c>
      <c r="E495" s="6" t="s">
        <v>3277</v>
      </c>
    </row>
    <row r="496" spans="2:5" ht="14.25" hidden="1" customHeight="1">
      <c r="B496" s="6" t="s">
        <v>774</v>
      </c>
      <c r="C496" s="6">
        <v>4560370</v>
      </c>
      <c r="D496" s="6">
        <v>2182350</v>
      </c>
      <c r="E496" s="6" t="s">
        <v>3277</v>
      </c>
    </row>
    <row r="497" spans="2:5" ht="14.25" hidden="1" customHeight="1">
      <c r="B497" s="6" t="s">
        <v>774</v>
      </c>
      <c r="C497" s="6">
        <v>4551120</v>
      </c>
      <c r="D497" s="6">
        <v>2185730</v>
      </c>
      <c r="E497" s="6" t="s">
        <v>3277</v>
      </c>
    </row>
    <row r="498" spans="2:5" ht="14.25" hidden="1" customHeight="1">
      <c r="B498" s="6" t="s">
        <v>921</v>
      </c>
      <c r="C498" s="6">
        <v>4587660</v>
      </c>
      <c r="D498" s="6">
        <v>2217700</v>
      </c>
      <c r="E498" s="6" t="s">
        <v>3277</v>
      </c>
    </row>
    <row r="499" spans="2:5" ht="14.25" hidden="1" customHeight="1">
      <c r="B499" s="6" t="s">
        <v>803</v>
      </c>
      <c r="C499" s="6">
        <v>4582250</v>
      </c>
      <c r="D499" s="6">
        <v>2226180</v>
      </c>
      <c r="E499" s="6" t="s">
        <v>3277</v>
      </c>
    </row>
    <row r="500" spans="2:5" ht="14.25" customHeight="1">
      <c r="B500" s="6" t="s">
        <v>852</v>
      </c>
      <c r="C500" s="6">
        <v>4515590</v>
      </c>
      <c r="D500" s="6">
        <v>2128730</v>
      </c>
      <c r="E500" s="6" t="s">
        <v>1378</v>
      </c>
    </row>
    <row r="501" spans="2:5" ht="14.25" customHeight="1">
      <c r="B501" s="6" t="s">
        <v>852</v>
      </c>
      <c r="C501" s="6">
        <v>4515770</v>
      </c>
      <c r="D501" s="6">
        <v>2107070</v>
      </c>
      <c r="E501" s="6" t="s">
        <v>1378</v>
      </c>
    </row>
    <row r="502" spans="2:5" ht="14.25" customHeight="1">
      <c r="B502" s="6" t="s">
        <v>763</v>
      </c>
      <c r="C502" s="6">
        <v>4515490</v>
      </c>
      <c r="D502" s="6">
        <v>2113420</v>
      </c>
      <c r="E502" s="6" t="s">
        <v>1378</v>
      </c>
    </row>
    <row r="503" spans="2:5" ht="14.25" hidden="1" customHeight="1">
      <c r="B503" s="6" t="s">
        <v>871</v>
      </c>
      <c r="C503" s="6">
        <v>4562200</v>
      </c>
      <c r="D503" s="6">
        <v>2187500</v>
      </c>
      <c r="E503" s="6" t="s">
        <v>3277</v>
      </c>
    </row>
    <row r="504" spans="2:5" ht="14.25" hidden="1" customHeight="1">
      <c r="B504" s="6" t="s">
        <v>871</v>
      </c>
      <c r="C504" s="6">
        <v>4562200</v>
      </c>
      <c r="D504" s="6">
        <v>2187500</v>
      </c>
      <c r="E504" s="6" t="s">
        <v>3277</v>
      </c>
    </row>
    <row r="505" spans="2:5" ht="14.25" hidden="1" customHeight="1">
      <c r="B505" s="6" t="s">
        <v>871</v>
      </c>
      <c r="C505" s="6">
        <v>4560400</v>
      </c>
      <c r="D505" s="6">
        <v>2185660</v>
      </c>
      <c r="E505" s="6" t="s">
        <v>3277</v>
      </c>
    </row>
    <row r="506" spans="2:5" ht="14.25" hidden="1" customHeight="1">
      <c r="B506" s="6" t="s">
        <v>768</v>
      </c>
      <c r="C506" s="6">
        <v>4547510</v>
      </c>
      <c r="D506" s="6">
        <v>2182440</v>
      </c>
      <c r="E506" s="6" t="s">
        <v>3277</v>
      </c>
    </row>
    <row r="507" spans="2:5" ht="14.25" hidden="1" customHeight="1">
      <c r="B507" s="6" t="s">
        <v>858</v>
      </c>
      <c r="C507" s="6">
        <v>4559610</v>
      </c>
      <c r="D507" s="6">
        <v>2169010</v>
      </c>
      <c r="E507" s="6" t="s">
        <v>3277</v>
      </c>
    </row>
    <row r="508" spans="2:5" ht="14.25" hidden="1" customHeight="1">
      <c r="B508" s="6" t="s">
        <v>858</v>
      </c>
      <c r="C508" s="6">
        <v>4559610</v>
      </c>
      <c r="D508" s="6">
        <v>2169010</v>
      </c>
      <c r="E508" s="6" t="s">
        <v>3277</v>
      </c>
    </row>
    <row r="509" spans="2:5" ht="14.25" hidden="1" customHeight="1">
      <c r="B509" s="6" t="s">
        <v>766</v>
      </c>
      <c r="C509" s="6">
        <v>4560370</v>
      </c>
      <c r="D509" s="6">
        <v>2182350</v>
      </c>
      <c r="E509" s="6" t="s">
        <v>3277</v>
      </c>
    </row>
    <row r="510" spans="2:5" ht="14.25" hidden="1" customHeight="1">
      <c r="B510" s="6" t="s">
        <v>766</v>
      </c>
      <c r="C510" s="6">
        <v>4560400</v>
      </c>
      <c r="D510" s="6">
        <v>2185660</v>
      </c>
      <c r="E510" s="6" t="s">
        <v>3277</v>
      </c>
    </row>
    <row r="511" spans="2:5" ht="14.25" hidden="1" customHeight="1">
      <c r="B511" s="6" t="s">
        <v>1055</v>
      </c>
      <c r="C511" s="6">
        <v>4565650</v>
      </c>
      <c r="D511" s="6">
        <v>2076720</v>
      </c>
      <c r="E511" s="6" t="s">
        <v>3277</v>
      </c>
    </row>
    <row r="512" spans="2:5" ht="14.25" hidden="1" customHeight="1">
      <c r="B512" s="6" t="s">
        <v>898</v>
      </c>
      <c r="C512" s="6">
        <v>4559610</v>
      </c>
      <c r="D512" s="6">
        <v>2169010</v>
      </c>
      <c r="E512" s="6" t="s">
        <v>3277</v>
      </c>
    </row>
    <row r="513" spans="2:5" ht="14.25" hidden="1" customHeight="1">
      <c r="B513" s="6" t="s">
        <v>778</v>
      </c>
      <c r="C513" s="6">
        <v>4547510</v>
      </c>
      <c r="D513" s="6">
        <v>2182440</v>
      </c>
      <c r="E513" s="6" t="s">
        <v>3277</v>
      </c>
    </row>
    <row r="514" spans="2:5" ht="14.25" customHeight="1">
      <c r="B514" s="6" t="s">
        <v>1060</v>
      </c>
      <c r="C514" s="6">
        <v>4652120</v>
      </c>
      <c r="D514" s="6">
        <v>2220140</v>
      </c>
      <c r="E514" s="6" t="s">
        <v>1378</v>
      </c>
    </row>
    <row r="515" spans="2:5" ht="14.25" hidden="1" customHeight="1">
      <c r="B515" s="6" t="s">
        <v>825</v>
      </c>
      <c r="C515" s="6">
        <v>4562200</v>
      </c>
      <c r="D515" s="6">
        <v>2187500</v>
      </c>
      <c r="E515" s="6" t="s">
        <v>3277</v>
      </c>
    </row>
    <row r="516" spans="2:5" ht="14.25" hidden="1" customHeight="1">
      <c r="B516" s="6" t="s">
        <v>825</v>
      </c>
      <c r="C516" s="6">
        <v>4557740</v>
      </c>
      <c r="D516" s="6">
        <v>2170180</v>
      </c>
      <c r="E516" s="6" t="s">
        <v>3277</v>
      </c>
    </row>
    <row r="517" spans="2:5" ht="14.25" hidden="1" customHeight="1">
      <c r="B517" s="6" t="s">
        <v>825</v>
      </c>
      <c r="C517" s="6">
        <v>4557740</v>
      </c>
      <c r="D517" s="6">
        <v>2170180</v>
      </c>
      <c r="E517" s="6" t="s">
        <v>3277</v>
      </c>
    </row>
    <row r="518" spans="2:5" ht="14.25" customHeight="1">
      <c r="B518" s="6" t="s">
        <v>1004</v>
      </c>
      <c r="C518" s="6">
        <v>4515770</v>
      </c>
      <c r="D518" s="6">
        <v>2107070</v>
      </c>
      <c r="E518" s="6" t="s">
        <v>1378</v>
      </c>
    </row>
    <row r="519" spans="2:5" ht="14.25" customHeight="1">
      <c r="B519" s="6" t="s">
        <v>757</v>
      </c>
      <c r="C519" s="6">
        <v>4515460</v>
      </c>
      <c r="D519" s="6">
        <v>2113420</v>
      </c>
      <c r="E519" s="6" t="s">
        <v>1378</v>
      </c>
    </row>
    <row r="520" spans="2:5" ht="14.25" customHeight="1">
      <c r="B520" s="6" t="s">
        <v>757</v>
      </c>
      <c r="C520" s="6">
        <v>4515590</v>
      </c>
      <c r="D520" s="6">
        <v>2128730</v>
      </c>
      <c r="E520" s="6" t="s">
        <v>1378</v>
      </c>
    </row>
    <row r="521" spans="2:5" ht="14.25" hidden="1" customHeight="1">
      <c r="B521" s="6" t="s">
        <v>842</v>
      </c>
      <c r="C521" s="6">
        <v>4562200</v>
      </c>
      <c r="D521" s="6">
        <v>2187500</v>
      </c>
      <c r="E521" s="6" t="s">
        <v>3277</v>
      </c>
    </row>
    <row r="522" spans="2:5" ht="14.25" hidden="1" customHeight="1">
      <c r="B522" s="6" t="s">
        <v>842</v>
      </c>
      <c r="C522" s="6">
        <v>4562200</v>
      </c>
      <c r="D522" s="6">
        <v>2187500</v>
      </c>
      <c r="E522" s="6" t="s">
        <v>3277</v>
      </c>
    </row>
    <row r="523" spans="2:5" ht="14.25" hidden="1" customHeight="1">
      <c r="B523" s="6" t="s">
        <v>842</v>
      </c>
      <c r="C523" s="6">
        <v>4562200</v>
      </c>
      <c r="D523" s="6">
        <v>2187500</v>
      </c>
      <c r="E523" s="6" t="s">
        <v>3277</v>
      </c>
    </row>
    <row r="524" spans="2:5" ht="14.25" hidden="1" customHeight="1">
      <c r="B524" s="6" t="s">
        <v>792</v>
      </c>
      <c r="C524" s="6">
        <v>4562060</v>
      </c>
      <c r="D524" s="6">
        <v>2167540</v>
      </c>
      <c r="E524" s="6" t="s">
        <v>3277</v>
      </c>
    </row>
    <row r="525" spans="2:5" ht="14.25" hidden="1" customHeight="1">
      <c r="B525" s="6" t="s">
        <v>909</v>
      </c>
      <c r="C525" s="6">
        <v>4562200</v>
      </c>
      <c r="D525" s="6">
        <v>2187500</v>
      </c>
      <c r="E525" s="6" t="s">
        <v>3277</v>
      </c>
    </row>
    <row r="526" spans="2:5" ht="14.25" hidden="1" customHeight="1">
      <c r="B526" s="6" t="s">
        <v>909</v>
      </c>
      <c r="C526" s="6">
        <v>4547510</v>
      </c>
      <c r="D526" s="6">
        <v>2182440</v>
      </c>
      <c r="E526" s="6" t="s">
        <v>3277</v>
      </c>
    </row>
    <row r="527" spans="2:5" ht="14.25" hidden="1" customHeight="1">
      <c r="B527" s="6" t="s">
        <v>909</v>
      </c>
      <c r="C527" s="6">
        <v>4562200</v>
      </c>
      <c r="D527" s="6">
        <v>2187500</v>
      </c>
      <c r="E527" s="6" t="s">
        <v>3277</v>
      </c>
    </row>
    <row r="528" spans="2:5" ht="14.25" hidden="1" customHeight="1">
      <c r="B528" s="6" t="s">
        <v>782</v>
      </c>
      <c r="C528" s="6">
        <v>4562160</v>
      </c>
      <c r="D528" s="6">
        <v>2182340</v>
      </c>
      <c r="E528" s="6" t="s">
        <v>3277</v>
      </c>
    </row>
    <row r="529" spans="2:5" ht="14.25" hidden="1" customHeight="1">
      <c r="B529" s="6" t="s">
        <v>1046</v>
      </c>
      <c r="C529" s="6">
        <v>4582410</v>
      </c>
      <c r="D529" s="6">
        <v>2112410</v>
      </c>
      <c r="E529" s="6" t="s">
        <v>3277</v>
      </c>
    </row>
    <row r="530" spans="2:5" ht="14.25" hidden="1" customHeight="1">
      <c r="B530" s="6" t="s">
        <v>840</v>
      </c>
      <c r="C530" s="6">
        <v>4545390</v>
      </c>
      <c r="D530" s="6">
        <v>2025630</v>
      </c>
      <c r="E530" s="6" t="s">
        <v>3277</v>
      </c>
    </row>
    <row r="531" spans="2:5" ht="14.25" hidden="1" customHeight="1">
      <c r="B531" s="6" t="s">
        <v>840</v>
      </c>
      <c r="C531" s="6">
        <v>4560090</v>
      </c>
      <c r="D531" s="6">
        <v>2028440</v>
      </c>
      <c r="E531" s="6" t="s">
        <v>3277</v>
      </c>
    </row>
    <row r="532" spans="2:5" ht="14.25" hidden="1" customHeight="1">
      <c r="B532" s="6" t="s">
        <v>787</v>
      </c>
      <c r="C532" s="6">
        <v>4560110</v>
      </c>
      <c r="D532" s="6">
        <v>2028430</v>
      </c>
      <c r="E532" s="6" t="s">
        <v>3277</v>
      </c>
    </row>
    <row r="533" spans="2:5" ht="14.25" customHeight="1">
      <c r="B533" s="6" t="s">
        <v>845</v>
      </c>
      <c r="C533" s="6">
        <v>4652120</v>
      </c>
      <c r="D533" s="6">
        <v>2220140</v>
      </c>
      <c r="E533" s="6" t="s">
        <v>1378</v>
      </c>
    </row>
    <row r="534" spans="2:5" ht="14.25" hidden="1" customHeight="1">
      <c r="B534" s="6" t="s">
        <v>845</v>
      </c>
      <c r="C534" s="6">
        <v>4646600</v>
      </c>
      <c r="D534" s="6">
        <v>2201100</v>
      </c>
      <c r="E534" s="6" t="s">
        <v>3277</v>
      </c>
    </row>
    <row r="535" spans="2:5" ht="14.25" hidden="1" customHeight="1">
      <c r="B535" s="6" t="s">
        <v>1050</v>
      </c>
      <c r="C535" s="6">
        <v>4602660</v>
      </c>
      <c r="D535" s="6">
        <v>2350890</v>
      </c>
      <c r="E535" s="6" t="s">
        <v>3277</v>
      </c>
    </row>
    <row r="536" spans="2:5" ht="14.25" hidden="1" customHeight="1">
      <c r="B536" s="6" t="s">
        <v>989</v>
      </c>
      <c r="C536" s="6">
        <v>4645740</v>
      </c>
      <c r="D536" s="6">
        <v>2167030</v>
      </c>
      <c r="E536" s="6" t="s">
        <v>3277</v>
      </c>
    </row>
    <row r="537" spans="2:5" ht="14.25" hidden="1" customHeight="1">
      <c r="B537" s="6" t="s">
        <v>796</v>
      </c>
      <c r="C537" s="6">
        <v>4645740</v>
      </c>
      <c r="D537" s="6">
        <v>2167030</v>
      </c>
      <c r="E537" s="6" t="s">
        <v>3277</v>
      </c>
    </row>
    <row r="538" spans="2:5" ht="14.25" hidden="1" customHeight="1">
      <c r="B538" s="6" t="s">
        <v>796</v>
      </c>
      <c r="C538" s="6">
        <v>4562200</v>
      </c>
      <c r="D538" s="6">
        <v>2187500</v>
      </c>
      <c r="E538" s="6" t="s">
        <v>3277</v>
      </c>
    </row>
    <row r="539" spans="2:5" ht="14.25" hidden="1" customHeight="1">
      <c r="B539" s="6" t="s">
        <v>789</v>
      </c>
      <c r="C539" s="6">
        <v>4651180</v>
      </c>
      <c r="D539" s="6">
        <v>2028010</v>
      </c>
      <c r="E539" s="6" t="s">
        <v>3277</v>
      </c>
    </row>
    <row r="540" spans="2:5" ht="14.25" hidden="1" customHeight="1">
      <c r="B540" s="6" t="s">
        <v>785</v>
      </c>
      <c r="C540" s="6">
        <v>4560110</v>
      </c>
      <c r="D540" s="6">
        <v>2028430</v>
      </c>
      <c r="E540" s="6" t="s">
        <v>3277</v>
      </c>
    </row>
    <row r="541" spans="2:5" ht="14.25" hidden="1" customHeight="1">
      <c r="B541" s="6" t="s">
        <v>813</v>
      </c>
      <c r="C541" s="6">
        <v>4531790</v>
      </c>
      <c r="D541" s="6">
        <v>2376810</v>
      </c>
      <c r="E541" s="6" t="s">
        <v>3277</v>
      </c>
    </row>
    <row r="542" spans="2:5" ht="14.25" hidden="1" customHeight="1">
      <c r="B542" s="6" t="s">
        <v>1881</v>
      </c>
      <c r="C542" s="6">
        <v>4653630</v>
      </c>
      <c r="D542" s="6">
        <v>2141070</v>
      </c>
      <c r="E542" s="6" t="s">
        <v>3277</v>
      </c>
    </row>
    <row r="543" spans="2:5" ht="14.25" hidden="1" customHeight="1">
      <c r="B543" s="6" t="s">
        <v>165</v>
      </c>
      <c r="C543" s="6">
        <v>5324080</v>
      </c>
      <c r="D543" s="6">
        <v>2260220</v>
      </c>
      <c r="E543" s="6" t="s">
        <v>3277</v>
      </c>
    </row>
    <row r="544" spans="2:5" ht="14.25" hidden="1" customHeight="1">
      <c r="B544" s="6" t="s">
        <v>165</v>
      </c>
      <c r="C544" s="6">
        <v>5324080</v>
      </c>
      <c r="D544" s="6">
        <v>2260220</v>
      </c>
      <c r="E544" s="6" t="s">
        <v>3277</v>
      </c>
    </row>
    <row r="545" spans="2:5" ht="14.25" hidden="1" customHeight="1">
      <c r="B545" s="6" t="s">
        <v>165</v>
      </c>
      <c r="C545" s="6">
        <v>5189300</v>
      </c>
      <c r="D545" s="6">
        <v>2309690</v>
      </c>
      <c r="E545" s="6" t="s">
        <v>3277</v>
      </c>
    </row>
    <row r="546" spans="2:5" ht="14.25" hidden="1" customHeight="1">
      <c r="B546" s="6" t="s">
        <v>879</v>
      </c>
      <c r="C546" s="6">
        <v>4609580</v>
      </c>
      <c r="D546" s="6">
        <v>2123280</v>
      </c>
      <c r="E546" s="6" t="s">
        <v>3277</v>
      </c>
    </row>
    <row r="547" spans="2:5" ht="14.25" hidden="1" customHeight="1">
      <c r="B547" s="6" t="s">
        <v>1849</v>
      </c>
      <c r="C547" s="6">
        <v>4567940</v>
      </c>
      <c r="D547" s="6">
        <v>1605700</v>
      </c>
      <c r="E547" s="6" t="s">
        <v>3277</v>
      </c>
    </row>
    <row r="548" spans="2:5" ht="14.25" hidden="1" customHeight="1">
      <c r="B548" s="6" t="s">
        <v>1026</v>
      </c>
      <c r="C548" s="6">
        <v>4561930</v>
      </c>
      <c r="D548" s="6">
        <v>2277090</v>
      </c>
      <c r="E548" s="6" t="s">
        <v>3277</v>
      </c>
    </row>
    <row r="549" spans="2:5" ht="14.25" hidden="1" customHeight="1">
      <c r="B549" s="6" t="s">
        <v>874</v>
      </c>
      <c r="C549" s="6">
        <v>4615200</v>
      </c>
      <c r="D549" s="6">
        <v>2169120</v>
      </c>
      <c r="E549" s="6" t="s">
        <v>3277</v>
      </c>
    </row>
    <row r="550" spans="2:5" ht="14.25" hidden="1" customHeight="1">
      <c r="B550" s="6" t="s">
        <v>874</v>
      </c>
      <c r="C550" s="6">
        <v>4623450</v>
      </c>
      <c r="D550" s="6">
        <v>2183420</v>
      </c>
      <c r="E550" s="6" t="s">
        <v>3277</v>
      </c>
    </row>
    <row r="551" spans="2:5" ht="14.25" hidden="1" customHeight="1">
      <c r="B551" s="6" t="s">
        <v>874</v>
      </c>
      <c r="C551" s="6">
        <v>4617620</v>
      </c>
      <c r="D551" s="6">
        <v>2187140</v>
      </c>
      <c r="E551" s="6" t="s">
        <v>3277</v>
      </c>
    </row>
    <row r="552" spans="2:5" ht="14.25" hidden="1" customHeight="1">
      <c r="B552" s="6" t="s">
        <v>1016</v>
      </c>
      <c r="C552" s="6">
        <v>4515920</v>
      </c>
      <c r="D552" s="6">
        <v>2029740</v>
      </c>
      <c r="E552" s="6" t="s">
        <v>3277</v>
      </c>
    </row>
    <row r="553" spans="2:5" ht="14.25" hidden="1" customHeight="1">
      <c r="B553" s="6" t="s">
        <v>1070</v>
      </c>
      <c r="C553" s="6">
        <v>4594440</v>
      </c>
      <c r="D553" s="6">
        <v>2188900</v>
      </c>
      <c r="E553" s="6" t="s">
        <v>3277</v>
      </c>
    </row>
    <row r="554" spans="2:5" ht="14.25" hidden="1" customHeight="1">
      <c r="B554" s="6" t="s">
        <v>967</v>
      </c>
      <c r="C554" s="6">
        <v>4562200</v>
      </c>
      <c r="D554" s="6">
        <v>2187500</v>
      </c>
      <c r="E554" s="6" t="s">
        <v>3277</v>
      </c>
    </row>
    <row r="555" spans="2:5" ht="14.25" hidden="1" customHeight="1">
      <c r="B555" s="6" t="s">
        <v>967</v>
      </c>
      <c r="C555" s="6">
        <v>4562200</v>
      </c>
      <c r="D555" s="6">
        <v>2187500</v>
      </c>
      <c r="E555" s="6" t="s">
        <v>3277</v>
      </c>
    </row>
    <row r="556" spans="2:5" ht="14.25" hidden="1" customHeight="1">
      <c r="B556" s="6" t="s">
        <v>967</v>
      </c>
      <c r="C556" s="6">
        <v>4562200</v>
      </c>
      <c r="D556" s="6">
        <v>2187500</v>
      </c>
      <c r="E556" s="6" t="s">
        <v>3277</v>
      </c>
    </row>
    <row r="557" spans="2:5" ht="14.25" hidden="1" customHeight="1">
      <c r="B557" s="6" t="s">
        <v>770</v>
      </c>
      <c r="C557" s="6">
        <v>4562160</v>
      </c>
      <c r="D557" s="6">
        <v>2182340</v>
      </c>
      <c r="E557" s="6" t="s">
        <v>3277</v>
      </c>
    </row>
    <row r="558" spans="2:5" ht="14.25" hidden="1" customHeight="1">
      <c r="B558" s="6" t="s">
        <v>770</v>
      </c>
      <c r="C558" s="6">
        <v>4562200</v>
      </c>
      <c r="D558" s="6">
        <v>2187500</v>
      </c>
      <c r="E558" s="6" t="s">
        <v>3277</v>
      </c>
    </row>
    <row r="559" spans="2:5" ht="14.25" customHeight="1">
      <c r="B559" s="6" t="s">
        <v>891</v>
      </c>
      <c r="C559" s="6">
        <v>4546000</v>
      </c>
      <c r="D559" s="6">
        <v>2435030</v>
      </c>
      <c r="E559" s="6" t="s">
        <v>1378</v>
      </c>
    </row>
    <row r="560" spans="2:5" ht="14.25" customHeight="1">
      <c r="B560" s="6" t="s">
        <v>891</v>
      </c>
      <c r="C560" s="6">
        <v>4546000</v>
      </c>
      <c r="D560" s="6">
        <v>2435030</v>
      </c>
      <c r="E560" s="6" t="s">
        <v>1378</v>
      </c>
    </row>
    <row r="561" spans="2:5" ht="14.25" customHeight="1">
      <c r="B561" s="6" t="s">
        <v>1463</v>
      </c>
      <c r="C561" s="6">
        <v>4893890</v>
      </c>
      <c r="D561" s="6">
        <v>1813280</v>
      </c>
      <c r="E561" s="6" t="s">
        <v>1378</v>
      </c>
    </row>
    <row r="562" spans="2:5" ht="14.25" hidden="1" customHeight="1">
      <c r="B562" s="6" t="s">
        <v>1484</v>
      </c>
      <c r="C562" s="6">
        <v>4880560</v>
      </c>
      <c r="D562" s="6">
        <v>1794900</v>
      </c>
      <c r="E562" s="6" t="s">
        <v>3277</v>
      </c>
    </row>
    <row r="563" spans="2:5" ht="14.25" hidden="1" customHeight="1">
      <c r="B563" s="6" t="s">
        <v>936</v>
      </c>
      <c r="C563" s="6">
        <v>4588870</v>
      </c>
      <c r="D563" s="6">
        <v>2141000</v>
      </c>
      <c r="E563" s="6" t="s">
        <v>3277</v>
      </c>
    </row>
    <row r="564" spans="2:5" ht="14.25" hidden="1" customHeight="1">
      <c r="B564" s="6" t="s">
        <v>1064</v>
      </c>
      <c r="C564" s="6">
        <v>4565080</v>
      </c>
      <c r="D564" s="6">
        <v>2314330</v>
      </c>
      <c r="E564" s="6" t="s">
        <v>3277</v>
      </c>
    </row>
    <row r="565" spans="2:5" ht="14.25" hidden="1" customHeight="1">
      <c r="B565" s="6" t="s">
        <v>1830</v>
      </c>
      <c r="C565" s="6">
        <v>4584910</v>
      </c>
      <c r="D565" s="6">
        <v>1592430</v>
      </c>
      <c r="E565" s="6" t="s">
        <v>3277</v>
      </c>
    </row>
    <row r="566" spans="2:5" ht="14.25" hidden="1" customHeight="1">
      <c r="B566" s="6" t="s">
        <v>1830</v>
      </c>
      <c r="C566" s="6">
        <v>4584910</v>
      </c>
      <c r="D566" s="6">
        <v>1592430</v>
      </c>
      <c r="E566" s="6" t="s">
        <v>3277</v>
      </c>
    </row>
    <row r="567" spans="2:5" ht="14.25" hidden="1" customHeight="1">
      <c r="B567" s="6" t="s">
        <v>1841</v>
      </c>
      <c r="C567" s="6">
        <v>4567650</v>
      </c>
      <c r="D567" s="6">
        <v>1603780</v>
      </c>
      <c r="E567" s="6" t="s">
        <v>3277</v>
      </c>
    </row>
    <row r="568" spans="2:5" ht="14.25" hidden="1" customHeight="1">
      <c r="B568" s="6" t="s">
        <v>1841</v>
      </c>
      <c r="C568" s="6">
        <v>4567650</v>
      </c>
      <c r="D568" s="6">
        <v>1603780</v>
      </c>
      <c r="E568" s="6" t="s">
        <v>3277</v>
      </c>
    </row>
    <row r="569" spans="2:5" ht="14.25" hidden="1" customHeight="1">
      <c r="B569" s="6" t="s">
        <v>1841</v>
      </c>
      <c r="C569" s="6">
        <v>4567650</v>
      </c>
      <c r="D569" s="6">
        <v>1603780</v>
      </c>
      <c r="E569" s="6" t="s">
        <v>3277</v>
      </c>
    </row>
    <row r="570" spans="2:5" ht="14.25" hidden="1" customHeight="1">
      <c r="B570" s="6" t="s">
        <v>1867</v>
      </c>
      <c r="C570" s="6">
        <v>4567650</v>
      </c>
      <c r="D570" s="6">
        <v>1603780</v>
      </c>
      <c r="E570" s="6" t="s">
        <v>3277</v>
      </c>
    </row>
    <row r="571" spans="2:5" ht="14.25" hidden="1" customHeight="1">
      <c r="B571" s="6" t="s">
        <v>1836</v>
      </c>
      <c r="C571" s="6">
        <v>4567650</v>
      </c>
      <c r="D571" s="6">
        <v>1603780</v>
      </c>
      <c r="E571" s="6" t="s">
        <v>3277</v>
      </c>
    </row>
    <row r="572" spans="2:5" ht="14.25" hidden="1" customHeight="1">
      <c r="B572" s="6" t="s">
        <v>1836</v>
      </c>
      <c r="C572" s="6">
        <v>4567650</v>
      </c>
      <c r="D572" s="6">
        <v>1603780</v>
      </c>
      <c r="E572" s="6" t="s">
        <v>3277</v>
      </c>
    </row>
    <row r="573" spans="2:5" ht="14.25" hidden="1" customHeight="1">
      <c r="B573" s="6" t="s">
        <v>1836</v>
      </c>
      <c r="C573" s="6">
        <v>4567650</v>
      </c>
      <c r="D573" s="6">
        <v>1603780</v>
      </c>
      <c r="E573" s="6" t="s">
        <v>3277</v>
      </c>
    </row>
    <row r="574" spans="2:5" ht="14.25" hidden="1" customHeight="1">
      <c r="B574" s="6" t="s">
        <v>1854</v>
      </c>
      <c r="C574" s="6">
        <v>4562020</v>
      </c>
      <c r="D574" s="6">
        <v>1632500</v>
      </c>
      <c r="E574" s="6" t="s">
        <v>3277</v>
      </c>
    </row>
    <row r="575" spans="2:5" ht="14.25" hidden="1" customHeight="1">
      <c r="B575" s="6" t="s">
        <v>1435</v>
      </c>
      <c r="C575" s="6">
        <v>4868640</v>
      </c>
      <c r="D575" s="6">
        <v>2778470</v>
      </c>
      <c r="E575" s="6" t="s">
        <v>3277</v>
      </c>
    </row>
    <row r="576" spans="2:5" ht="14.25" hidden="1" customHeight="1">
      <c r="B576" s="6" t="s">
        <v>1435</v>
      </c>
      <c r="C576" s="6">
        <v>4868170</v>
      </c>
      <c r="D576" s="6">
        <v>2776480</v>
      </c>
      <c r="E576" s="6" t="s">
        <v>3277</v>
      </c>
    </row>
    <row r="577" spans="2:5" ht="14.25" hidden="1" customHeight="1">
      <c r="B577" s="6" t="s">
        <v>1894</v>
      </c>
      <c r="C577" s="6">
        <v>4676220</v>
      </c>
      <c r="D577" s="6">
        <v>2120830</v>
      </c>
      <c r="E577" s="6" t="s">
        <v>3277</v>
      </c>
    </row>
    <row r="578" spans="2:5" ht="14.25" hidden="1" customHeight="1">
      <c r="B578" s="6" t="s">
        <v>1884</v>
      </c>
      <c r="C578" s="6">
        <v>4699760</v>
      </c>
      <c r="D578" s="6">
        <v>2143960</v>
      </c>
      <c r="E578" s="6" t="s">
        <v>3277</v>
      </c>
    </row>
    <row r="579" spans="2:5" ht="14.25" hidden="1" customHeight="1">
      <c r="B579" s="6" t="s">
        <v>954</v>
      </c>
      <c r="C579" s="6">
        <v>4549100</v>
      </c>
      <c r="D579" s="6">
        <v>2454110</v>
      </c>
      <c r="E579" s="6" t="s">
        <v>3277</v>
      </c>
    </row>
    <row r="580" spans="2:5" ht="14.25" hidden="1" customHeight="1">
      <c r="B580" s="6" t="s">
        <v>1889</v>
      </c>
      <c r="C580" s="6">
        <v>4672200</v>
      </c>
      <c r="D580" s="6">
        <v>2109170</v>
      </c>
      <c r="E580" s="6" t="s">
        <v>3277</v>
      </c>
    </row>
    <row r="581" spans="2:5" ht="14.25" hidden="1" customHeight="1">
      <c r="B581" s="6" t="s">
        <v>2524</v>
      </c>
      <c r="C581" s="6">
        <v>4863610</v>
      </c>
      <c r="D581" s="6">
        <v>2774690</v>
      </c>
      <c r="E581" s="6" t="s">
        <v>3277</v>
      </c>
    </row>
    <row r="582" spans="2:5" ht="14.25" hidden="1" customHeight="1">
      <c r="B582" s="6" t="s">
        <v>1612</v>
      </c>
      <c r="C582" s="6">
        <v>4369600</v>
      </c>
      <c r="D582" s="6">
        <v>1740480</v>
      </c>
      <c r="E582" s="6" t="s">
        <v>3277</v>
      </c>
    </row>
    <row r="583" spans="2:5" ht="14.25" hidden="1" customHeight="1">
      <c r="B583" s="6" t="s">
        <v>1549</v>
      </c>
      <c r="C583" s="6">
        <v>4383480</v>
      </c>
      <c r="D583" s="6">
        <v>1763260</v>
      </c>
      <c r="E583" s="6" t="s">
        <v>3277</v>
      </c>
    </row>
    <row r="584" spans="2:5" ht="14.25" hidden="1" customHeight="1">
      <c r="B584" s="6" t="s">
        <v>1549</v>
      </c>
      <c r="C584" s="6">
        <v>4374810</v>
      </c>
      <c r="D584" s="6">
        <v>1739690</v>
      </c>
      <c r="E584" s="6" t="s">
        <v>3277</v>
      </c>
    </row>
    <row r="585" spans="2:5" ht="14.25" hidden="1" customHeight="1">
      <c r="B585" s="6" t="s">
        <v>1549</v>
      </c>
      <c r="C585" s="6">
        <v>4374810</v>
      </c>
      <c r="D585" s="6">
        <v>1739690</v>
      </c>
      <c r="E585" s="6" t="s">
        <v>3277</v>
      </c>
    </row>
    <row r="586" spans="2:5" ht="14.25" hidden="1" customHeight="1">
      <c r="B586" s="6" t="s">
        <v>2525</v>
      </c>
      <c r="C586" s="6">
        <v>4868330</v>
      </c>
      <c r="D586" s="6">
        <v>2799360</v>
      </c>
      <c r="E586" s="6" t="s">
        <v>3277</v>
      </c>
    </row>
    <row r="587" spans="2:5" ht="14.25" customHeight="1">
      <c r="B587" s="6" t="s">
        <v>1839</v>
      </c>
      <c r="C587" s="6">
        <v>4590000</v>
      </c>
      <c r="D587" s="6">
        <v>1694070</v>
      </c>
      <c r="E587" s="6" t="s">
        <v>1378</v>
      </c>
    </row>
    <row r="588" spans="2:5" ht="14.25" hidden="1" customHeight="1">
      <c r="B588" s="6" t="s">
        <v>1823</v>
      </c>
      <c r="C588" s="6">
        <v>4567650</v>
      </c>
      <c r="D588" s="6">
        <v>1603780</v>
      </c>
      <c r="E588" s="6" t="s">
        <v>3277</v>
      </c>
    </row>
    <row r="589" spans="2:5" ht="14.25" hidden="1" customHeight="1">
      <c r="B589" s="6" t="s">
        <v>1823</v>
      </c>
      <c r="C589" s="6">
        <v>4567650</v>
      </c>
      <c r="D589" s="6">
        <v>1603780</v>
      </c>
      <c r="E589" s="6" t="s">
        <v>3277</v>
      </c>
    </row>
    <row r="590" spans="2:5" ht="14.25" hidden="1" customHeight="1">
      <c r="B590" s="6" t="s">
        <v>1823</v>
      </c>
      <c r="C590" s="6">
        <v>4567650</v>
      </c>
      <c r="D590" s="6">
        <v>1603780</v>
      </c>
      <c r="E590" s="6" t="s">
        <v>3277</v>
      </c>
    </row>
    <row r="591" spans="2:5" ht="14.25" hidden="1" customHeight="1">
      <c r="B591" s="6" t="s">
        <v>1859</v>
      </c>
      <c r="C591" s="6">
        <v>4562020</v>
      </c>
      <c r="D591" s="6">
        <v>1630280</v>
      </c>
      <c r="E591" s="6" t="s">
        <v>3277</v>
      </c>
    </row>
    <row r="592" spans="2:5" ht="14.25" hidden="1" customHeight="1">
      <c r="B592" s="6" t="s">
        <v>1859</v>
      </c>
      <c r="C592" s="6">
        <v>4578680</v>
      </c>
      <c r="D592" s="6">
        <v>1622830</v>
      </c>
      <c r="E592" s="6" t="s">
        <v>3277</v>
      </c>
    </row>
    <row r="593" spans="2:5" ht="14.25" hidden="1" customHeight="1">
      <c r="B593" s="6" t="s">
        <v>1861</v>
      </c>
      <c r="C593" s="6">
        <v>4571670</v>
      </c>
      <c r="D593" s="6">
        <v>1603790</v>
      </c>
      <c r="E593" s="6" t="s">
        <v>3277</v>
      </c>
    </row>
    <row r="594" spans="2:5" ht="14.25" hidden="1" customHeight="1">
      <c r="B594" s="6" t="s">
        <v>1843</v>
      </c>
      <c r="C594" s="6">
        <v>4567650</v>
      </c>
      <c r="D594" s="6">
        <v>1603780</v>
      </c>
      <c r="E594" s="6" t="s">
        <v>3277</v>
      </c>
    </row>
    <row r="595" spans="2:5" ht="14.25" hidden="1" customHeight="1">
      <c r="B595" s="6" t="s">
        <v>1826</v>
      </c>
      <c r="C595" s="6">
        <v>4631970</v>
      </c>
      <c r="D595" s="6">
        <v>1612090</v>
      </c>
      <c r="E595" s="6" t="s">
        <v>3277</v>
      </c>
    </row>
    <row r="596" spans="2:5" ht="14.25" hidden="1" customHeight="1">
      <c r="B596" s="6" t="s">
        <v>1826</v>
      </c>
      <c r="C596" s="6">
        <v>4631970</v>
      </c>
      <c r="D596" s="6">
        <v>1612090</v>
      </c>
      <c r="E596" s="6" t="s">
        <v>3277</v>
      </c>
    </row>
    <row r="597" spans="2:5" ht="14.25" hidden="1" customHeight="1">
      <c r="B597" s="6" t="s">
        <v>1826</v>
      </c>
      <c r="C597" s="6">
        <v>4610770</v>
      </c>
      <c r="D597" s="6">
        <v>1613950</v>
      </c>
      <c r="E597" s="6" t="s">
        <v>3277</v>
      </c>
    </row>
    <row r="598" spans="2:5" ht="14.25" hidden="1" customHeight="1">
      <c r="B598" s="6" t="s">
        <v>1832</v>
      </c>
      <c r="C598" s="6">
        <v>4603100</v>
      </c>
      <c r="D598" s="6">
        <v>1613120</v>
      </c>
      <c r="E598" s="6" t="s">
        <v>3277</v>
      </c>
    </row>
    <row r="599" spans="2:5" ht="14.25" hidden="1" customHeight="1">
      <c r="B599" s="6" t="s">
        <v>1857</v>
      </c>
      <c r="C599" s="6">
        <v>4593100</v>
      </c>
      <c r="D599" s="6">
        <v>1678230</v>
      </c>
      <c r="E599" s="6" t="s">
        <v>3277</v>
      </c>
    </row>
    <row r="600" spans="2:5" ht="14.25" hidden="1" customHeight="1">
      <c r="B600" s="6" t="s">
        <v>1863</v>
      </c>
      <c r="C600" s="6">
        <v>4631970</v>
      </c>
      <c r="D600" s="6">
        <v>1612090</v>
      </c>
      <c r="E600" s="6" t="s">
        <v>3277</v>
      </c>
    </row>
    <row r="601" spans="2:5" ht="14.25" hidden="1" customHeight="1">
      <c r="B601" s="6" t="s">
        <v>1988</v>
      </c>
      <c r="C601" s="6">
        <v>4753410</v>
      </c>
      <c r="D601" s="6">
        <v>2047880</v>
      </c>
      <c r="E601" s="6" t="s">
        <v>3277</v>
      </c>
    </row>
    <row r="602" spans="2:5" ht="14.25" hidden="1" customHeight="1">
      <c r="B602" s="6" t="s">
        <v>1185</v>
      </c>
      <c r="C602" s="6">
        <v>5080090</v>
      </c>
      <c r="D602" s="6">
        <v>2852640</v>
      </c>
      <c r="E602" s="6" t="s">
        <v>3277</v>
      </c>
    </row>
    <row r="603" spans="2:5" ht="14.25" hidden="1" customHeight="1">
      <c r="B603" s="6" t="s">
        <v>1185</v>
      </c>
      <c r="C603" s="6">
        <v>5080090</v>
      </c>
      <c r="D603" s="6">
        <v>2852640</v>
      </c>
      <c r="E603" s="6" t="s">
        <v>3277</v>
      </c>
    </row>
    <row r="604" spans="2:5" ht="14.25" hidden="1" customHeight="1">
      <c r="B604" s="6" t="s">
        <v>1185</v>
      </c>
      <c r="C604" s="6">
        <v>5080090</v>
      </c>
      <c r="D604" s="6">
        <v>2852640</v>
      </c>
      <c r="E604" s="6" t="s">
        <v>3277</v>
      </c>
    </row>
    <row r="605" spans="2:5" ht="14.25" hidden="1" customHeight="1">
      <c r="B605" s="6" t="s">
        <v>1499</v>
      </c>
      <c r="C605" s="6">
        <v>4429920</v>
      </c>
      <c r="D605" s="6">
        <v>1823150</v>
      </c>
      <c r="E605" s="6" t="s">
        <v>3277</v>
      </c>
    </row>
    <row r="606" spans="2:5" ht="14.25" hidden="1" customHeight="1">
      <c r="B606" s="6" t="s">
        <v>1499</v>
      </c>
      <c r="C606" s="6">
        <v>4428770</v>
      </c>
      <c r="D606" s="6">
        <v>1820930</v>
      </c>
      <c r="E606" s="6" t="s">
        <v>3277</v>
      </c>
    </row>
    <row r="607" spans="2:5" ht="14.25" hidden="1" customHeight="1">
      <c r="B607" s="6" t="s">
        <v>1647</v>
      </c>
      <c r="C607" s="6">
        <v>4431960</v>
      </c>
      <c r="D607" s="6">
        <v>1828680</v>
      </c>
      <c r="E607" s="6" t="s">
        <v>3277</v>
      </c>
    </row>
    <row r="608" spans="2:5" ht="14.25" hidden="1" customHeight="1">
      <c r="B608" s="6" t="s">
        <v>1515</v>
      </c>
      <c r="C608" s="6">
        <v>4428730</v>
      </c>
      <c r="D608" s="6">
        <v>1810620</v>
      </c>
      <c r="E608" s="6" t="s">
        <v>3277</v>
      </c>
    </row>
    <row r="609" spans="2:5" ht="14.25" hidden="1" customHeight="1">
      <c r="B609" s="6" t="s">
        <v>1515</v>
      </c>
      <c r="C609" s="6">
        <v>4430690</v>
      </c>
      <c r="D609" s="6">
        <v>1807160</v>
      </c>
      <c r="E609" s="6" t="s">
        <v>3277</v>
      </c>
    </row>
    <row r="610" spans="2:5" ht="14.25" hidden="1" customHeight="1">
      <c r="B610" s="6" t="s">
        <v>1665</v>
      </c>
      <c r="C610" s="6">
        <v>4435890</v>
      </c>
      <c r="D610" s="6">
        <v>1817090</v>
      </c>
      <c r="E610" s="6" t="s">
        <v>3277</v>
      </c>
    </row>
    <row r="611" spans="2:5" ht="14.25" hidden="1" customHeight="1">
      <c r="B611" s="6" t="s">
        <v>1665</v>
      </c>
      <c r="C611" s="6">
        <v>4430610</v>
      </c>
      <c r="D611" s="6">
        <v>1809120</v>
      </c>
      <c r="E611" s="6" t="s">
        <v>3277</v>
      </c>
    </row>
    <row r="612" spans="2:5" ht="14.25" hidden="1" customHeight="1">
      <c r="B612" s="6" t="s">
        <v>1713</v>
      </c>
      <c r="C612" s="6">
        <v>4542650</v>
      </c>
      <c r="D612" s="6">
        <v>1719130</v>
      </c>
      <c r="E612" s="6" t="s">
        <v>3277</v>
      </c>
    </row>
    <row r="613" spans="2:5" ht="14.25" hidden="1" customHeight="1">
      <c r="B613" s="6" t="s">
        <v>1281</v>
      </c>
      <c r="C613" s="6">
        <v>5080090</v>
      </c>
      <c r="D613" s="6">
        <v>2852640</v>
      </c>
      <c r="E613" s="6" t="s">
        <v>3277</v>
      </c>
    </row>
    <row r="614" spans="2:5" ht="14.25" hidden="1" customHeight="1">
      <c r="B614" s="6" t="s">
        <v>1281</v>
      </c>
      <c r="C614" s="6">
        <v>5080090</v>
      </c>
      <c r="D614" s="6">
        <v>2852640</v>
      </c>
      <c r="E614" s="6" t="s">
        <v>3277</v>
      </c>
    </row>
    <row r="615" spans="2:5" ht="14.25" hidden="1" customHeight="1">
      <c r="B615" s="6" t="s">
        <v>1281</v>
      </c>
      <c r="C615" s="6">
        <v>5080090</v>
      </c>
      <c r="D615" s="6">
        <v>2852640</v>
      </c>
      <c r="E615" s="6" t="s">
        <v>3277</v>
      </c>
    </row>
    <row r="616" spans="2:5" ht="14.25" hidden="1" customHeight="1">
      <c r="B616" s="6" t="s">
        <v>1194</v>
      </c>
      <c r="C616" s="6">
        <v>5080090</v>
      </c>
      <c r="D616" s="6">
        <v>2852640</v>
      </c>
      <c r="E616" s="6" t="s">
        <v>3277</v>
      </c>
    </row>
    <row r="617" spans="2:5" ht="14.25" hidden="1" customHeight="1">
      <c r="B617" s="6" t="s">
        <v>1194</v>
      </c>
      <c r="C617" s="6">
        <v>5080090</v>
      </c>
      <c r="D617" s="6">
        <v>2852640</v>
      </c>
      <c r="E617" s="6" t="s">
        <v>3277</v>
      </c>
    </row>
    <row r="618" spans="2:5" ht="14.25" hidden="1" customHeight="1">
      <c r="B618" s="6" t="s">
        <v>1301</v>
      </c>
      <c r="C618" s="6">
        <v>5017960</v>
      </c>
      <c r="D618" s="6">
        <v>2832560</v>
      </c>
      <c r="E618" s="6" t="s">
        <v>3277</v>
      </c>
    </row>
    <row r="619" spans="2:5" ht="14.25" hidden="1" customHeight="1">
      <c r="B619" s="6" t="s">
        <v>1316</v>
      </c>
      <c r="C619" s="6">
        <v>5061020</v>
      </c>
      <c r="D619" s="6">
        <v>2859160</v>
      </c>
      <c r="E619" s="6" t="s">
        <v>3277</v>
      </c>
    </row>
    <row r="620" spans="2:5" ht="14.25" hidden="1" customHeight="1">
      <c r="B620" s="6" t="s">
        <v>1316</v>
      </c>
      <c r="C620" s="6">
        <v>5061020</v>
      </c>
      <c r="D620" s="6">
        <v>2859160</v>
      </c>
      <c r="E620" s="6" t="s">
        <v>3277</v>
      </c>
    </row>
    <row r="621" spans="2:5" ht="14.25" hidden="1" customHeight="1">
      <c r="B621" s="6" t="s">
        <v>1316</v>
      </c>
      <c r="C621" s="6">
        <v>5061020</v>
      </c>
      <c r="D621" s="6">
        <v>2859160</v>
      </c>
      <c r="E621" s="6" t="s">
        <v>3277</v>
      </c>
    </row>
    <row r="622" spans="2:5" ht="14.25" hidden="1" customHeight="1">
      <c r="B622" s="6" t="s">
        <v>1352</v>
      </c>
      <c r="C622" s="6">
        <v>5061020</v>
      </c>
      <c r="D622" s="6">
        <v>2859160</v>
      </c>
      <c r="E622" s="6" t="s">
        <v>3277</v>
      </c>
    </row>
    <row r="623" spans="2:5" ht="14.25" hidden="1" customHeight="1">
      <c r="B623" s="6" t="s">
        <v>1346</v>
      </c>
      <c r="C623" s="6">
        <v>5070880</v>
      </c>
      <c r="D623" s="6">
        <v>2861380</v>
      </c>
      <c r="E623" s="6" t="s">
        <v>3277</v>
      </c>
    </row>
    <row r="624" spans="2:5" ht="14.25" hidden="1" customHeight="1">
      <c r="B624" s="6" t="s">
        <v>1287</v>
      </c>
      <c r="C624" s="6">
        <v>5061020</v>
      </c>
      <c r="D624" s="6">
        <v>2859160</v>
      </c>
      <c r="E624" s="6" t="s">
        <v>3277</v>
      </c>
    </row>
    <row r="625" spans="2:5" ht="14.25" hidden="1" customHeight="1">
      <c r="B625" s="6" t="s">
        <v>1287</v>
      </c>
      <c r="C625" s="6">
        <v>5061020</v>
      </c>
      <c r="D625" s="6">
        <v>2859160</v>
      </c>
      <c r="E625" s="6" t="s">
        <v>3277</v>
      </c>
    </row>
    <row r="626" spans="2:5" ht="14.25" hidden="1" customHeight="1">
      <c r="B626" s="6" t="s">
        <v>1287</v>
      </c>
      <c r="C626" s="6">
        <v>5061020</v>
      </c>
      <c r="D626" s="6">
        <v>2859160</v>
      </c>
      <c r="E626" s="6" t="s">
        <v>3277</v>
      </c>
    </row>
    <row r="627" spans="2:5" ht="14.25" hidden="1" customHeight="1">
      <c r="B627" s="6" t="s">
        <v>1188</v>
      </c>
      <c r="C627" s="6">
        <v>5061020</v>
      </c>
      <c r="D627" s="6">
        <v>2859160</v>
      </c>
      <c r="E627" s="6" t="s">
        <v>3277</v>
      </c>
    </row>
    <row r="628" spans="2:5" ht="14.25" hidden="1" customHeight="1">
      <c r="B628" s="6" t="s">
        <v>1188</v>
      </c>
      <c r="C628" s="6">
        <v>5061020</v>
      </c>
      <c r="D628" s="6">
        <v>2859160</v>
      </c>
      <c r="E628" s="6" t="s">
        <v>3277</v>
      </c>
    </row>
    <row r="629" spans="2:5" ht="14.25" hidden="1" customHeight="1">
      <c r="B629" s="6" t="s">
        <v>1188</v>
      </c>
      <c r="C629" s="6">
        <v>5061020</v>
      </c>
      <c r="D629" s="6">
        <v>2859160</v>
      </c>
      <c r="E629" s="6" t="s">
        <v>3277</v>
      </c>
    </row>
    <row r="630" spans="2:5" ht="14.25" hidden="1" customHeight="1">
      <c r="B630" s="6" t="s">
        <v>1204</v>
      </c>
      <c r="C630" s="6">
        <v>5061020</v>
      </c>
      <c r="D630" s="6">
        <v>2859160</v>
      </c>
      <c r="E630" s="6" t="s">
        <v>3277</v>
      </c>
    </row>
    <row r="631" spans="2:5" ht="14.25" hidden="1" customHeight="1">
      <c r="B631" s="6" t="s">
        <v>547</v>
      </c>
      <c r="C631" s="6">
        <v>4487270</v>
      </c>
      <c r="D631" s="6">
        <v>1895950</v>
      </c>
      <c r="E631" s="6" t="s">
        <v>3277</v>
      </c>
    </row>
    <row r="632" spans="2:5" ht="14.25" hidden="1" customHeight="1">
      <c r="B632" s="6" t="s">
        <v>579</v>
      </c>
      <c r="C632" s="6">
        <v>4488980</v>
      </c>
      <c r="D632" s="6">
        <v>1891290</v>
      </c>
      <c r="E632" s="6" t="s">
        <v>3277</v>
      </c>
    </row>
    <row r="633" spans="2:5" ht="14.25" hidden="1" customHeight="1">
      <c r="B633" s="6" t="s">
        <v>579</v>
      </c>
      <c r="C633" s="6">
        <v>4487270</v>
      </c>
      <c r="D633" s="6">
        <v>1895950</v>
      </c>
      <c r="E633" s="6" t="s">
        <v>3277</v>
      </c>
    </row>
    <row r="634" spans="2:5" ht="14.25" hidden="1" customHeight="1">
      <c r="B634" s="6" t="s">
        <v>1106</v>
      </c>
      <c r="C634" s="6">
        <v>4658330</v>
      </c>
      <c r="D634" s="6">
        <v>2575380</v>
      </c>
      <c r="E634" s="6" t="s">
        <v>3277</v>
      </c>
    </row>
    <row r="635" spans="2:5" ht="14.25" hidden="1" customHeight="1">
      <c r="B635" s="6" t="s">
        <v>356</v>
      </c>
      <c r="C635" s="6">
        <v>4860470</v>
      </c>
      <c r="D635" s="6">
        <v>2519260</v>
      </c>
      <c r="E635" s="6" t="s">
        <v>3277</v>
      </c>
    </row>
    <row r="636" spans="2:5" ht="14.25" hidden="1" customHeight="1">
      <c r="B636" s="6" t="s">
        <v>1376</v>
      </c>
      <c r="C636" s="6">
        <v>4886240</v>
      </c>
      <c r="D636" s="6">
        <v>2762330</v>
      </c>
      <c r="E636" s="6" t="s">
        <v>3277</v>
      </c>
    </row>
    <row r="637" spans="2:5" ht="14.25" hidden="1" customHeight="1">
      <c r="B637" s="6" t="s">
        <v>1376</v>
      </c>
      <c r="C637" s="6">
        <v>4887200</v>
      </c>
      <c r="D637" s="6">
        <v>2772950</v>
      </c>
      <c r="E637" s="6" t="s">
        <v>3277</v>
      </c>
    </row>
    <row r="638" spans="2:5" ht="14.25" hidden="1" customHeight="1">
      <c r="B638" s="6" t="s">
        <v>1376</v>
      </c>
      <c r="C638" s="6">
        <v>4887230</v>
      </c>
      <c r="D638" s="6">
        <v>2756500</v>
      </c>
      <c r="E638" s="6" t="s">
        <v>3277</v>
      </c>
    </row>
    <row r="639" spans="2:5" ht="14.25" hidden="1" customHeight="1">
      <c r="B639" s="6" t="s">
        <v>256</v>
      </c>
      <c r="C639" s="6">
        <v>4860820</v>
      </c>
      <c r="D639" s="6">
        <v>2417060</v>
      </c>
      <c r="E639" s="6" t="s">
        <v>3277</v>
      </c>
    </row>
    <row r="640" spans="2:5" ht="14.25" hidden="1" customHeight="1">
      <c r="B640" s="6" t="s">
        <v>256</v>
      </c>
      <c r="C640" s="6">
        <v>4861730</v>
      </c>
      <c r="D640" s="6">
        <v>2419720</v>
      </c>
      <c r="E640" s="6" t="s">
        <v>3277</v>
      </c>
    </row>
    <row r="641" spans="2:5" ht="14.25" hidden="1" customHeight="1">
      <c r="B641" s="6" t="s">
        <v>256</v>
      </c>
      <c r="C641" s="6">
        <v>4860820</v>
      </c>
      <c r="D641" s="6">
        <v>2417060</v>
      </c>
      <c r="E641" s="6" t="s">
        <v>3277</v>
      </c>
    </row>
    <row r="642" spans="2:5" ht="14.25" hidden="1" customHeight="1">
      <c r="B642" s="6" t="s">
        <v>363</v>
      </c>
      <c r="C642" s="6">
        <v>4867570</v>
      </c>
      <c r="D642" s="6">
        <v>2431480</v>
      </c>
      <c r="E642" s="6" t="s">
        <v>3277</v>
      </c>
    </row>
    <row r="643" spans="2:5" ht="14.25" hidden="1" customHeight="1">
      <c r="B643" s="6" t="s">
        <v>2035</v>
      </c>
      <c r="C643" s="6">
        <v>4633920</v>
      </c>
      <c r="D643" s="6">
        <v>1991480</v>
      </c>
      <c r="E643" s="6" t="s">
        <v>3277</v>
      </c>
    </row>
    <row r="644" spans="2:5" ht="14.25" hidden="1" customHeight="1">
      <c r="B644" s="6" t="s">
        <v>544</v>
      </c>
      <c r="C644" s="6">
        <v>4629760</v>
      </c>
      <c r="D644" s="6">
        <v>1681950</v>
      </c>
      <c r="E644" s="6" t="s">
        <v>3277</v>
      </c>
    </row>
    <row r="645" spans="2:5" ht="14.25" hidden="1" customHeight="1">
      <c r="B645" s="6" t="s">
        <v>544</v>
      </c>
      <c r="C645" s="6">
        <v>4633770</v>
      </c>
      <c r="D645" s="6">
        <v>1681950</v>
      </c>
      <c r="E645" s="6" t="s">
        <v>3277</v>
      </c>
    </row>
    <row r="646" spans="2:5" ht="14.25" hidden="1" customHeight="1">
      <c r="B646" s="6" t="s">
        <v>544</v>
      </c>
      <c r="C646" s="6">
        <v>4636010</v>
      </c>
      <c r="D646" s="6">
        <v>1675160</v>
      </c>
      <c r="E646" s="6" t="s">
        <v>3277</v>
      </c>
    </row>
    <row r="647" spans="2:5" ht="14.25" hidden="1" customHeight="1">
      <c r="B647" s="6" t="s">
        <v>274</v>
      </c>
      <c r="C647" s="6">
        <v>4891590</v>
      </c>
      <c r="D647" s="6">
        <v>2425690</v>
      </c>
      <c r="E647" s="6" t="s">
        <v>3277</v>
      </c>
    </row>
    <row r="648" spans="2:5" ht="14.25" hidden="1" customHeight="1">
      <c r="B648" s="6" t="s">
        <v>1585</v>
      </c>
      <c r="C648" s="6">
        <v>4486310</v>
      </c>
      <c r="D648" s="6">
        <v>1690420</v>
      </c>
      <c r="E648" s="6" t="s">
        <v>3277</v>
      </c>
    </row>
    <row r="649" spans="2:5" ht="14.25" hidden="1" customHeight="1">
      <c r="B649" s="6" t="s">
        <v>1715</v>
      </c>
      <c r="C649" s="6">
        <v>4488180</v>
      </c>
      <c r="D649" s="6">
        <v>1688820</v>
      </c>
      <c r="E649" s="6" t="s">
        <v>3277</v>
      </c>
    </row>
    <row r="650" spans="2:5" ht="14.25" hidden="1" customHeight="1">
      <c r="B650" s="6" t="s">
        <v>1659</v>
      </c>
      <c r="C650" s="6">
        <v>4404330</v>
      </c>
      <c r="D650" s="6">
        <v>1811810</v>
      </c>
      <c r="E650" s="6" t="s">
        <v>3277</v>
      </c>
    </row>
    <row r="651" spans="2:5" ht="14.25" hidden="1" customHeight="1">
      <c r="B651" s="6" t="s">
        <v>190</v>
      </c>
      <c r="C651" s="6">
        <v>5124520</v>
      </c>
      <c r="D651" s="6">
        <v>2326540</v>
      </c>
      <c r="E651" s="6" t="s">
        <v>3277</v>
      </c>
    </row>
    <row r="652" spans="2:5" ht="14.25" hidden="1" customHeight="1">
      <c r="B652" s="6" t="s">
        <v>1968</v>
      </c>
      <c r="C652" s="6">
        <v>4744350</v>
      </c>
      <c r="D652" s="6">
        <v>2001740</v>
      </c>
      <c r="E652" s="6" t="s">
        <v>3277</v>
      </c>
    </row>
    <row r="653" spans="2:5" ht="14.25" hidden="1" customHeight="1">
      <c r="B653" s="6" t="s">
        <v>488</v>
      </c>
      <c r="C653" s="6">
        <v>5122860</v>
      </c>
      <c r="D653" s="6">
        <v>2173190</v>
      </c>
      <c r="E653" s="6" t="s">
        <v>3277</v>
      </c>
    </row>
    <row r="654" spans="2:5" ht="14.25" hidden="1" customHeight="1">
      <c r="B654" s="6" t="s">
        <v>494</v>
      </c>
      <c r="C654" s="6">
        <v>5086210</v>
      </c>
      <c r="D654" s="6">
        <v>2192190</v>
      </c>
      <c r="E654" s="6" t="s">
        <v>3277</v>
      </c>
    </row>
    <row r="655" spans="2:5" ht="14.25" hidden="1" customHeight="1">
      <c r="B655" s="6" t="s">
        <v>494</v>
      </c>
      <c r="C655" s="6">
        <v>5084850</v>
      </c>
      <c r="D655" s="6">
        <v>2190410</v>
      </c>
      <c r="E655" s="6" t="s">
        <v>3277</v>
      </c>
    </row>
    <row r="656" spans="2:5" ht="14.25" hidden="1" customHeight="1">
      <c r="B656" s="6" t="s">
        <v>494</v>
      </c>
      <c r="C656" s="6">
        <v>5092930</v>
      </c>
      <c r="D656" s="6">
        <v>2196750</v>
      </c>
      <c r="E656" s="6" t="s">
        <v>3277</v>
      </c>
    </row>
    <row r="657" spans="2:5" ht="14.25" hidden="1" customHeight="1">
      <c r="B657" s="6" t="s">
        <v>521</v>
      </c>
      <c r="C657" s="6">
        <v>5092650</v>
      </c>
      <c r="D657" s="6">
        <v>2202360</v>
      </c>
      <c r="E657" s="6" t="s">
        <v>3277</v>
      </c>
    </row>
    <row r="658" spans="2:5" ht="14.25" hidden="1" customHeight="1">
      <c r="B658" s="6" t="s">
        <v>1077</v>
      </c>
      <c r="C658" s="6">
        <v>4631610</v>
      </c>
      <c r="D658" s="6">
        <v>2443620</v>
      </c>
      <c r="E658" s="6" t="s">
        <v>3277</v>
      </c>
    </row>
    <row r="659" spans="2:5" ht="14.25" customHeight="1">
      <c r="B659" s="6" t="s">
        <v>1627</v>
      </c>
      <c r="C659" s="6">
        <v>4427230</v>
      </c>
      <c r="D659" s="6">
        <v>1852160</v>
      </c>
      <c r="E659" s="6" t="s">
        <v>1378</v>
      </c>
    </row>
    <row r="660" spans="2:5" ht="14.25" hidden="1" customHeight="1">
      <c r="B660" s="6" t="s">
        <v>1098</v>
      </c>
      <c r="C660" s="6">
        <v>4655100</v>
      </c>
      <c r="D660" s="6">
        <v>2449360</v>
      </c>
      <c r="E660" s="6" t="s">
        <v>3277</v>
      </c>
    </row>
    <row r="661" spans="2:5" ht="14.25" hidden="1" customHeight="1">
      <c r="B661" s="6" t="s">
        <v>1898</v>
      </c>
      <c r="C661" s="6">
        <v>4981770</v>
      </c>
      <c r="D661" s="6">
        <v>2368170</v>
      </c>
      <c r="E661" s="6" t="s">
        <v>3277</v>
      </c>
    </row>
    <row r="662" spans="2:5" ht="14.25" customHeight="1">
      <c r="B662" s="6" t="s">
        <v>711</v>
      </c>
      <c r="C662" s="6">
        <v>4932600</v>
      </c>
      <c r="D662" s="6">
        <v>2714690</v>
      </c>
      <c r="E662" s="6" t="s">
        <v>1378</v>
      </c>
    </row>
    <row r="663" spans="2:5" ht="14.25" customHeight="1">
      <c r="B663" s="6" t="s">
        <v>711</v>
      </c>
      <c r="C663" s="6">
        <v>4937100</v>
      </c>
      <c r="D663" s="6">
        <v>2725560</v>
      </c>
      <c r="E663" s="6" t="s">
        <v>1378</v>
      </c>
    </row>
    <row r="664" spans="2:5" ht="14.25" hidden="1" customHeight="1">
      <c r="B664" s="6" t="s">
        <v>232</v>
      </c>
      <c r="C664" s="6">
        <v>4857580</v>
      </c>
      <c r="D664" s="6">
        <v>2468160</v>
      </c>
      <c r="E664" s="6" t="s">
        <v>3277</v>
      </c>
    </row>
    <row r="665" spans="2:5" ht="14.25" hidden="1" customHeight="1">
      <c r="B665" s="6" t="s">
        <v>232</v>
      </c>
      <c r="C665" s="6">
        <v>4894660</v>
      </c>
      <c r="D665" s="6">
        <v>2504100</v>
      </c>
      <c r="E665" s="6" t="s">
        <v>3277</v>
      </c>
    </row>
    <row r="666" spans="2:5" ht="14.25" hidden="1" customHeight="1">
      <c r="B666" s="6" t="s">
        <v>232</v>
      </c>
      <c r="C666" s="6">
        <v>4895200</v>
      </c>
      <c r="D666" s="6">
        <v>2500950</v>
      </c>
      <c r="E666" s="6" t="s">
        <v>3277</v>
      </c>
    </row>
    <row r="667" spans="2:5" ht="14.25" hidden="1" customHeight="1">
      <c r="B667" s="6" t="s">
        <v>82</v>
      </c>
      <c r="C667" s="6">
        <v>4589960</v>
      </c>
      <c r="D667" s="6">
        <v>2442740</v>
      </c>
      <c r="E667" s="6" t="s">
        <v>3277</v>
      </c>
    </row>
    <row r="668" spans="2:5" ht="14.25" hidden="1" customHeight="1">
      <c r="B668" s="6" t="s">
        <v>140</v>
      </c>
      <c r="C668" s="6">
        <v>4590430</v>
      </c>
      <c r="D668" s="6">
        <v>2439540</v>
      </c>
      <c r="E668" s="6" t="s">
        <v>3277</v>
      </c>
    </row>
    <row r="669" spans="2:5" ht="14.25" hidden="1" customHeight="1">
      <c r="B669" s="6" t="s">
        <v>244</v>
      </c>
      <c r="C669" s="6">
        <v>4893060</v>
      </c>
      <c r="D669" s="6">
        <v>2470160</v>
      </c>
      <c r="E669" s="6" t="s">
        <v>3277</v>
      </c>
    </row>
    <row r="670" spans="2:5" ht="14.25" hidden="1" customHeight="1">
      <c r="B670" s="6" t="s">
        <v>244</v>
      </c>
      <c r="C670" s="6">
        <v>4885410</v>
      </c>
      <c r="D670" s="6">
        <v>2472830</v>
      </c>
      <c r="E670" s="6" t="s">
        <v>3277</v>
      </c>
    </row>
    <row r="671" spans="2:5" ht="14.25" hidden="1" customHeight="1">
      <c r="B671" s="6" t="s">
        <v>244</v>
      </c>
      <c r="C671" s="6">
        <v>4904350</v>
      </c>
      <c r="D671" s="6">
        <v>2472540</v>
      </c>
      <c r="E671" s="6" t="s">
        <v>3277</v>
      </c>
    </row>
    <row r="672" spans="2:5" ht="14.25" hidden="1" customHeight="1">
      <c r="B672" s="6" t="s">
        <v>674</v>
      </c>
      <c r="C672" s="6">
        <v>4949320</v>
      </c>
      <c r="D672" s="6">
        <v>2705310</v>
      </c>
      <c r="E672" s="6" t="s">
        <v>3277</v>
      </c>
    </row>
    <row r="673" spans="2:5" ht="14.25" hidden="1" customHeight="1">
      <c r="B673" s="6" t="s">
        <v>674</v>
      </c>
      <c r="C673" s="6">
        <v>4949320</v>
      </c>
      <c r="D673" s="6">
        <v>2705310</v>
      </c>
      <c r="E673" s="6" t="s">
        <v>3277</v>
      </c>
    </row>
    <row r="674" spans="2:5" ht="14.25" hidden="1" customHeight="1">
      <c r="B674" s="6" t="s">
        <v>228</v>
      </c>
      <c r="C674" s="6">
        <v>4732770</v>
      </c>
      <c r="D674" s="6">
        <v>2715420</v>
      </c>
      <c r="E674" s="6" t="s">
        <v>3277</v>
      </c>
    </row>
    <row r="675" spans="2:5" ht="14.25" hidden="1" customHeight="1">
      <c r="B675" s="6" t="s">
        <v>239</v>
      </c>
      <c r="C675" s="6">
        <v>4874720</v>
      </c>
      <c r="D675" s="6">
        <v>2378320</v>
      </c>
      <c r="E675" s="6" t="s">
        <v>3277</v>
      </c>
    </row>
    <row r="676" spans="2:5" ht="14.25" hidden="1" customHeight="1">
      <c r="B676" s="6" t="s">
        <v>369</v>
      </c>
      <c r="C676" s="6">
        <v>4748350</v>
      </c>
      <c r="D676" s="6">
        <v>2702690</v>
      </c>
      <c r="E676" s="6" t="s">
        <v>3277</v>
      </c>
    </row>
    <row r="677" spans="2:5" ht="14.25" hidden="1" customHeight="1">
      <c r="B677" s="6" t="s">
        <v>219</v>
      </c>
      <c r="C677" s="6">
        <v>4857730</v>
      </c>
      <c r="D677" s="6">
        <v>2502650</v>
      </c>
      <c r="E677" s="6" t="s">
        <v>3277</v>
      </c>
    </row>
    <row r="678" spans="2:5" ht="14.25" hidden="1" customHeight="1">
      <c r="B678" s="6" t="s">
        <v>219</v>
      </c>
      <c r="C678" s="6">
        <v>4865220</v>
      </c>
      <c r="D678" s="6">
        <v>2502620</v>
      </c>
      <c r="E678" s="6" t="s">
        <v>3277</v>
      </c>
    </row>
    <row r="679" spans="2:5" ht="14.25" hidden="1" customHeight="1">
      <c r="B679" s="6" t="s">
        <v>219</v>
      </c>
      <c r="C679" s="6">
        <v>4849780</v>
      </c>
      <c r="D679" s="6">
        <v>2487770</v>
      </c>
      <c r="E679" s="6" t="s">
        <v>3277</v>
      </c>
    </row>
    <row r="680" spans="2:5" ht="14.25" hidden="1" customHeight="1">
      <c r="B680" s="6" t="s">
        <v>206</v>
      </c>
      <c r="C680" s="6">
        <v>4860270</v>
      </c>
      <c r="D680" s="6">
        <v>2496630</v>
      </c>
      <c r="E680" s="6" t="s">
        <v>3277</v>
      </c>
    </row>
    <row r="681" spans="2:5" ht="14.25" hidden="1" customHeight="1">
      <c r="B681" s="6" t="s">
        <v>206</v>
      </c>
      <c r="C681" s="6">
        <v>4855910</v>
      </c>
      <c r="D681" s="6">
        <v>2502710</v>
      </c>
      <c r="E681" s="6" t="s">
        <v>3277</v>
      </c>
    </row>
    <row r="682" spans="2:5" ht="14.25" hidden="1" customHeight="1">
      <c r="B682" s="6" t="s">
        <v>354</v>
      </c>
      <c r="C682" s="6">
        <v>4830270</v>
      </c>
      <c r="D682" s="6">
        <v>2548620</v>
      </c>
      <c r="E682" s="6" t="s">
        <v>3277</v>
      </c>
    </row>
    <row r="683" spans="2:5" ht="14.25" hidden="1" customHeight="1">
      <c r="B683" s="6" t="s">
        <v>265</v>
      </c>
      <c r="C683" s="6">
        <v>4854400</v>
      </c>
      <c r="D683" s="6">
        <v>2489150</v>
      </c>
      <c r="E683" s="6" t="s">
        <v>3277</v>
      </c>
    </row>
    <row r="684" spans="2:5" ht="14.25" hidden="1" customHeight="1">
      <c r="B684" s="6" t="s">
        <v>265</v>
      </c>
      <c r="C684" s="6">
        <v>4852170</v>
      </c>
      <c r="D684" s="6">
        <v>2480300</v>
      </c>
      <c r="E684" s="6" t="s">
        <v>3277</v>
      </c>
    </row>
    <row r="685" spans="2:5" ht="14.25" hidden="1" customHeight="1">
      <c r="B685" s="6" t="s">
        <v>265</v>
      </c>
      <c r="C685" s="6">
        <v>4852390</v>
      </c>
      <c r="D685" s="6">
        <v>2491230</v>
      </c>
      <c r="E685" s="6" t="s">
        <v>3277</v>
      </c>
    </row>
    <row r="686" spans="2:5" ht="14.25" hidden="1" customHeight="1">
      <c r="B686" s="6" t="s">
        <v>208</v>
      </c>
      <c r="C686" s="6">
        <v>4853260</v>
      </c>
      <c r="D686" s="6">
        <v>2496650</v>
      </c>
      <c r="E686" s="6" t="s">
        <v>3277</v>
      </c>
    </row>
    <row r="687" spans="2:5" ht="14.25" hidden="1" customHeight="1">
      <c r="B687" s="6" t="s">
        <v>208</v>
      </c>
      <c r="C687" s="6">
        <v>4850480</v>
      </c>
      <c r="D687" s="6">
        <v>2486980</v>
      </c>
      <c r="E687" s="6" t="s">
        <v>3277</v>
      </c>
    </row>
    <row r="688" spans="2:5" ht="14.25" hidden="1" customHeight="1">
      <c r="B688" s="6" t="s">
        <v>208</v>
      </c>
      <c r="C688" s="6">
        <v>4847460</v>
      </c>
      <c r="D688" s="6">
        <v>2489630</v>
      </c>
      <c r="E688" s="6" t="s">
        <v>3277</v>
      </c>
    </row>
    <row r="689" spans="2:5" ht="14.25" hidden="1" customHeight="1">
      <c r="B689" s="6" t="s">
        <v>267</v>
      </c>
      <c r="C689" s="6">
        <v>4886240</v>
      </c>
      <c r="D689" s="6">
        <v>2481280</v>
      </c>
      <c r="E689" s="6" t="s">
        <v>3277</v>
      </c>
    </row>
    <row r="690" spans="2:5" ht="14.25" hidden="1" customHeight="1">
      <c r="B690" s="6" t="s">
        <v>267</v>
      </c>
      <c r="C690" s="6">
        <v>4893430</v>
      </c>
      <c r="D690" s="6">
        <v>2484060</v>
      </c>
      <c r="E690" s="6" t="s">
        <v>3277</v>
      </c>
    </row>
    <row r="691" spans="2:5" ht="14.25" hidden="1" customHeight="1">
      <c r="B691" s="6" t="s">
        <v>267</v>
      </c>
      <c r="C691" s="6">
        <v>4886240</v>
      </c>
      <c r="D691" s="6">
        <v>2481270</v>
      </c>
      <c r="E691" s="6" t="s">
        <v>3277</v>
      </c>
    </row>
    <row r="692" spans="2:5" ht="14.25" hidden="1" customHeight="1">
      <c r="B692" s="6" t="s">
        <v>225</v>
      </c>
      <c r="C692" s="6">
        <v>4880190</v>
      </c>
      <c r="D692" s="6">
        <v>2493650</v>
      </c>
      <c r="E692" s="6" t="s">
        <v>3277</v>
      </c>
    </row>
    <row r="693" spans="2:5" ht="14.25" hidden="1" customHeight="1">
      <c r="B693" s="6" t="s">
        <v>323</v>
      </c>
      <c r="C693" s="6">
        <v>4885680</v>
      </c>
      <c r="D693" s="6">
        <v>2507230</v>
      </c>
      <c r="E693" s="6" t="s">
        <v>3277</v>
      </c>
    </row>
    <row r="694" spans="2:5" ht="14.25" hidden="1" customHeight="1">
      <c r="B694" s="6" t="s">
        <v>323</v>
      </c>
      <c r="C694" s="6">
        <v>4879740</v>
      </c>
      <c r="D694" s="6">
        <v>2501330</v>
      </c>
      <c r="E694" s="6" t="s">
        <v>3277</v>
      </c>
    </row>
    <row r="695" spans="2:5" ht="14.25" hidden="1" customHeight="1">
      <c r="B695" s="6" t="s">
        <v>307</v>
      </c>
      <c r="C695" s="6">
        <v>4897950</v>
      </c>
      <c r="D695" s="6">
        <v>2549810</v>
      </c>
      <c r="E695" s="6" t="s">
        <v>3277</v>
      </c>
    </row>
    <row r="696" spans="2:5" ht="14.25" hidden="1" customHeight="1">
      <c r="B696" s="6" t="s">
        <v>337</v>
      </c>
      <c r="C696" s="6">
        <v>4847050</v>
      </c>
      <c r="D696" s="6">
        <v>2530120</v>
      </c>
      <c r="E696" s="6" t="s">
        <v>3277</v>
      </c>
    </row>
    <row r="697" spans="2:5" ht="14.25" hidden="1" customHeight="1">
      <c r="B697" s="6" t="s">
        <v>241</v>
      </c>
      <c r="C697" s="6">
        <v>4820460</v>
      </c>
      <c r="D697" s="6">
        <v>2453130</v>
      </c>
      <c r="E697" s="6" t="s">
        <v>3277</v>
      </c>
    </row>
    <row r="698" spans="2:5" ht="14.25" hidden="1" customHeight="1">
      <c r="B698" s="6" t="s">
        <v>236</v>
      </c>
      <c r="C698" s="6">
        <v>4909710</v>
      </c>
      <c r="D698" s="6">
        <v>2496290</v>
      </c>
      <c r="E698" s="6" t="s">
        <v>3277</v>
      </c>
    </row>
    <row r="699" spans="2:5" ht="14.25" hidden="1" customHeight="1">
      <c r="B699" s="6" t="s">
        <v>236</v>
      </c>
      <c r="C699" s="6">
        <v>4904740</v>
      </c>
      <c r="D699" s="6">
        <v>2507280</v>
      </c>
      <c r="E699" s="6" t="s">
        <v>3277</v>
      </c>
    </row>
    <row r="700" spans="2:5" ht="14.25" hidden="1" customHeight="1">
      <c r="B700" s="6" t="s">
        <v>236</v>
      </c>
      <c r="C700" s="6">
        <v>4912590</v>
      </c>
      <c r="D700" s="6">
        <v>2496510</v>
      </c>
      <c r="E700" s="6" t="s">
        <v>3277</v>
      </c>
    </row>
    <row r="701" spans="2:5" ht="14.25" hidden="1" customHeight="1">
      <c r="B701" s="6" t="s">
        <v>316</v>
      </c>
      <c r="C701" s="6">
        <v>4902320</v>
      </c>
      <c r="D701" s="6">
        <v>2511180</v>
      </c>
      <c r="E701" s="6" t="s">
        <v>3277</v>
      </c>
    </row>
    <row r="702" spans="2:5" ht="14.25" hidden="1" customHeight="1">
      <c r="B702" s="6" t="s">
        <v>330</v>
      </c>
      <c r="C702" s="6">
        <v>4847060</v>
      </c>
      <c r="D702" s="6">
        <v>2562630</v>
      </c>
      <c r="E702" s="6" t="s">
        <v>3277</v>
      </c>
    </row>
    <row r="703" spans="2:5" ht="14.25" hidden="1" customHeight="1">
      <c r="B703" s="6" t="s">
        <v>321</v>
      </c>
      <c r="C703" s="6">
        <v>4828180</v>
      </c>
      <c r="D703" s="6">
        <v>2586490</v>
      </c>
      <c r="E703" s="6" t="s">
        <v>3277</v>
      </c>
    </row>
    <row r="704" spans="2:5" ht="14.25" hidden="1" customHeight="1">
      <c r="B704" s="6" t="s">
        <v>342</v>
      </c>
      <c r="C704" s="6">
        <v>4905820</v>
      </c>
      <c r="D704" s="6">
        <v>2431550</v>
      </c>
      <c r="E704" s="6" t="s">
        <v>3277</v>
      </c>
    </row>
    <row r="705" spans="2:5" ht="14.25" hidden="1" customHeight="1">
      <c r="B705" s="6" t="s">
        <v>1129</v>
      </c>
      <c r="C705" s="6">
        <v>4842230</v>
      </c>
      <c r="D705" s="6">
        <v>2194010</v>
      </c>
      <c r="E705" s="6" t="s">
        <v>3277</v>
      </c>
    </row>
    <row r="706" spans="2:5" ht="14.25" hidden="1" customHeight="1">
      <c r="B706" s="6" t="s">
        <v>1373</v>
      </c>
      <c r="C706" s="6">
        <v>4900700</v>
      </c>
      <c r="D706" s="6">
        <v>2706550</v>
      </c>
      <c r="E706" s="6" t="s">
        <v>3277</v>
      </c>
    </row>
    <row r="707" spans="2:5" ht="14.25" hidden="1" customHeight="1">
      <c r="B707" s="6" t="s">
        <v>1373</v>
      </c>
      <c r="C707" s="6">
        <v>4878780</v>
      </c>
      <c r="D707" s="6">
        <v>2707660</v>
      </c>
      <c r="E707" s="6" t="s">
        <v>3277</v>
      </c>
    </row>
    <row r="708" spans="2:5" ht="14.25" hidden="1" customHeight="1">
      <c r="B708" s="6" t="s">
        <v>1423</v>
      </c>
      <c r="C708" s="6">
        <v>4870840</v>
      </c>
      <c r="D708" s="6">
        <v>2720630</v>
      </c>
      <c r="E708" s="6" t="s">
        <v>3277</v>
      </c>
    </row>
    <row r="709" spans="2:5" ht="14.25" hidden="1" customHeight="1">
      <c r="B709" s="6" t="s">
        <v>1120</v>
      </c>
      <c r="C709" s="6">
        <v>4828170</v>
      </c>
      <c r="D709" s="6">
        <v>2087440</v>
      </c>
      <c r="E709" s="6" t="s">
        <v>3277</v>
      </c>
    </row>
    <row r="710" spans="2:5" ht="14.25" hidden="1" customHeight="1">
      <c r="B710" s="6" t="s">
        <v>1145</v>
      </c>
      <c r="C710" s="6">
        <v>4806480</v>
      </c>
      <c r="D710" s="6">
        <v>2027920</v>
      </c>
      <c r="E710" s="6" t="s">
        <v>3277</v>
      </c>
    </row>
    <row r="711" spans="2:5" ht="14.25" hidden="1" customHeight="1">
      <c r="B711" s="6" t="s">
        <v>1442</v>
      </c>
      <c r="C711" s="6">
        <v>4866960</v>
      </c>
      <c r="D711" s="6">
        <v>2740550</v>
      </c>
      <c r="E711" s="6" t="s">
        <v>3277</v>
      </c>
    </row>
    <row r="712" spans="2:5" ht="14.25" hidden="1" customHeight="1">
      <c r="B712" s="6" t="s">
        <v>1367</v>
      </c>
      <c r="C712" s="6">
        <v>4984730</v>
      </c>
      <c r="D712" s="6">
        <v>2780590</v>
      </c>
      <c r="E712" s="6" t="s">
        <v>3277</v>
      </c>
    </row>
    <row r="713" spans="2:5" ht="14.25" hidden="1" customHeight="1">
      <c r="B713" s="6" t="s">
        <v>1367</v>
      </c>
      <c r="C713" s="6">
        <v>4869810</v>
      </c>
      <c r="D713" s="6">
        <v>2728580</v>
      </c>
      <c r="E713" s="6" t="s">
        <v>3277</v>
      </c>
    </row>
    <row r="714" spans="2:5" ht="14.25" hidden="1" customHeight="1">
      <c r="B714" s="6" t="s">
        <v>1367</v>
      </c>
      <c r="C714" s="6">
        <v>4869810</v>
      </c>
      <c r="D714" s="6">
        <v>2728580</v>
      </c>
      <c r="E714" s="6" t="s">
        <v>3277</v>
      </c>
    </row>
    <row r="715" spans="2:5" ht="14.25" hidden="1" customHeight="1">
      <c r="B715" s="6" t="s">
        <v>1123</v>
      </c>
      <c r="C715" s="6">
        <v>4864720</v>
      </c>
      <c r="D715" s="6">
        <v>2063520</v>
      </c>
      <c r="E715" s="6" t="s">
        <v>3277</v>
      </c>
    </row>
    <row r="716" spans="2:5" ht="14.25" hidden="1" customHeight="1">
      <c r="B716" s="6" t="s">
        <v>1140</v>
      </c>
      <c r="C716" s="6">
        <v>4864720</v>
      </c>
      <c r="D716" s="6">
        <v>2063520</v>
      </c>
      <c r="E716" s="6" t="s">
        <v>3277</v>
      </c>
    </row>
    <row r="717" spans="2:5" ht="14.25" hidden="1" customHeight="1">
      <c r="B717" s="6" t="s">
        <v>1126</v>
      </c>
      <c r="C717" s="6">
        <v>4864170</v>
      </c>
      <c r="D717" s="6">
        <v>2079030</v>
      </c>
      <c r="E717" s="6" t="s">
        <v>3277</v>
      </c>
    </row>
    <row r="718" spans="2:5" ht="14.25" hidden="1" customHeight="1">
      <c r="B718" s="6" t="s">
        <v>1148</v>
      </c>
      <c r="C718" s="6">
        <v>4862570</v>
      </c>
      <c r="D718" s="6">
        <v>2095790</v>
      </c>
      <c r="E718" s="6" t="s">
        <v>3277</v>
      </c>
    </row>
    <row r="719" spans="2:5" ht="14.25" hidden="1" customHeight="1">
      <c r="B719" s="6" t="s">
        <v>1143</v>
      </c>
      <c r="C719" s="6">
        <v>4854840</v>
      </c>
      <c r="D719" s="6">
        <v>2114020</v>
      </c>
      <c r="E719" s="6" t="s">
        <v>3277</v>
      </c>
    </row>
    <row r="720" spans="2:5" ht="14.25" hidden="1" customHeight="1">
      <c r="B720" s="6" t="s">
        <v>1419</v>
      </c>
      <c r="C720" s="6">
        <v>4866880</v>
      </c>
      <c r="D720" s="6">
        <v>2666460</v>
      </c>
      <c r="E720" s="6" t="s">
        <v>3277</v>
      </c>
    </row>
    <row r="721" spans="2:5" ht="14.25" hidden="1" customHeight="1">
      <c r="B721" s="6" t="s">
        <v>1132</v>
      </c>
      <c r="C721" s="6">
        <v>4849660</v>
      </c>
      <c r="D721" s="6">
        <v>2068860</v>
      </c>
      <c r="E721" s="6" t="s">
        <v>3277</v>
      </c>
    </row>
    <row r="722" spans="2:5" ht="14.25" customHeight="1">
      <c r="B722" s="6" t="s">
        <v>1392</v>
      </c>
      <c r="C722" s="6">
        <v>4819190</v>
      </c>
      <c r="D722" s="6">
        <v>2610640</v>
      </c>
      <c r="E722" s="6" t="s">
        <v>1378</v>
      </c>
    </row>
    <row r="723" spans="2:5" ht="14.25" hidden="1" customHeight="1">
      <c r="B723" s="6" t="s">
        <v>1388</v>
      </c>
      <c r="C723" s="6">
        <v>4875850</v>
      </c>
      <c r="D723" s="6">
        <v>2720410</v>
      </c>
      <c r="E723" s="6" t="s">
        <v>3277</v>
      </c>
    </row>
    <row r="724" spans="2:5" ht="14.25" hidden="1" customHeight="1">
      <c r="B724" s="6" t="s">
        <v>1414</v>
      </c>
      <c r="C724" s="6">
        <v>4881810</v>
      </c>
      <c r="D724" s="6">
        <v>2588510</v>
      </c>
      <c r="E724" s="6" t="s">
        <v>3277</v>
      </c>
    </row>
    <row r="725" spans="2:5" ht="14.25" customHeight="1">
      <c r="B725" s="6" t="s">
        <v>1398</v>
      </c>
      <c r="C725" s="6">
        <v>4819190</v>
      </c>
      <c r="D725" s="6">
        <v>2610640</v>
      </c>
      <c r="E725" s="6" t="s">
        <v>1378</v>
      </c>
    </row>
    <row r="726" spans="2:5" ht="14.25" customHeight="1">
      <c r="B726" s="6" t="s">
        <v>1398</v>
      </c>
      <c r="C726" s="6">
        <v>4819190</v>
      </c>
      <c r="D726" s="6">
        <v>2610640</v>
      </c>
      <c r="E726" s="6" t="s">
        <v>1378</v>
      </c>
    </row>
    <row r="727" spans="2:5" ht="14.25" hidden="1" customHeight="1">
      <c r="B727" s="6" t="s">
        <v>1426</v>
      </c>
      <c r="C727" s="6">
        <v>4882380</v>
      </c>
      <c r="D727" s="6">
        <v>2632500</v>
      </c>
      <c r="E727" s="6" t="s">
        <v>3277</v>
      </c>
    </row>
    <row r="728" spans="2:5" ht="14.25" hidden="1" customHeight="1">
      <c r="B728" s="6" t="s">
        <v>1429</v>
      </c>
      <c r="C728" s="6">
        <v>4822330</v>
      </c>
      <c r="D728" s="6">
        <v>2666500</v>
      </c>
      <c r="E728" s="6" t="s">
        <v>3277</v>
      </c>
    </row>
    <row r="729" spans="2:5" ht="14.25" hidden="1" customHeight="1">
      <c r="B729" s="6" t="s">
        <v>1383</v>
      </c>
      <c r="C729" s="6">
        <v>4847370</v>
      </c>
      <c r="D729" s="6">
        <v>2641680</v>
      </c>
      <c r="E729" s="6" t="s">
        <v>3277</v>
      </c>
    </row>
    <row r="730" spans="2:5" ht="14.25" hidden="1" customHeight="1">
      <c r="B730" s="6" t="s">
        <v>1383</v>
      </c>
      <c r="C730" s="6">
        <v>4847370</v>
      </c>
      <c r="D730" s="6">
        <v>2641680</v>
      </c>
      <c r="E730" s="6" t="s">
        <v>3277</v>
      </c>
    </row>
    <row r="731" spans="2:5" ht="14.25" hidden="1" customHeight="1">
      <c r="B731" s="6" t="s">
        <v>1383</v>
      </c>
      <c r="C731" s="6">
        <v>4847370</v>
      </c>
      <c r="D731" s="6">
        <v>2641680</v>
      </c>
      <c r="E731" s="6" t="s">
        <v>3277</v>
      </c>
    </row>
    <row r="732" spans="2:5" ht="14.25" customHeight="1">
      <c r="B732" s="6" t="s">
        <v>1395</v>
      </c>
      <c r="C732" s="6">
        <v>4903360</v>
      </c>
      <c r="D732" s="6">
        <v>2787160</v>
      </c>
      <c r="E732" s="6" t="s">
        <v>1378</v>
      </c>
    </row>
    <row r="733" spans="2:5" ht="14.25" customHeight="1">
      <c r="B733" s="6" t="s">
        <v>1395</v>
      </c>
      <c r="C733" s="6">
        <v>4903360</v>
      </c>
      <c r="D733" s="6">
        <v>2787160</v>
      </c>
      <c r="E733" s="6" t="s">
        <v>1378</v>
      </c>
    </row>
    <row r="734" spans="2:5" ht="14.25" hidden="1" customHeight="1">
      <c r="B734" s="6" t="s">
        <v>536</v>
      </c>
      <c r="C734" s="6">
        <v>4629300</v>
      </c>
      <c r="D734" s="6">
        <v>1685950</v>
      </c>
      <c r="E734" s="6" t="s">
        <v>3277</v>
      </c>
    </row>
    <row r="735" spans="2:5" ht="14.25" hidden="1" customHeight="1">
      <c r="B735" s="6" t="s">
        <v>536</v>
      </c>
      <c r="C735" s="6">
        <v>4645330</v>
      </c>
      <c r="D735" s="6">
        <v>1676500</v>
      </c>
      <c r="E735" s="6" t="s">
        <v>3277</v>
      </c>
    </row>
    <row r="736" spans="2:5" ht="14.25" hidden="1" customHeight="1">
      <c r="B736" s="6" t="s">
        <v>1446</v>
      </c>
      <c r="C736" s="6">
        <v>5117950</v>
      </c>
      <c r="D736" s="6">
        <v>1902550</v>
      </c>
      <c r="E736" s="6" t="s">
        <v>3277</v>
      </c>
    </row>
    <row r="737" spans="2:5" ht="14.25" hidden="1" customHeight="1">
      <c r="B737" s="6" t="s">
        <v>1446</v>
      </c>
      <c r="C737" s="6">
        <v>5117980</v>
      </c>
      <c r="D737" s="6">
        <v>1902580</v>
      </c>
      <c r="E737" s="6" t="s">
        <v>3277</v>
      </c>
    </row>
    <row r="738" spans="2:5" ht="14.25" hidden="1" customHeight="1">
      <c r="B738" s="6" t="s">
        <v>1446</v>
      </c>
      <c r="C738" s="6">
        <v>5117980</v>
      </c>
      <c r="D738" s="6">
        <v>1902580</v>
      </c>
      <c r="E738" s="6" t="s">
        <v>3277</v>
      </c>
    </row>
    <row r="739" spans="2:5" ht="14.25" hidden="1" customHeight="1">
      <c r="B739" s="6" t="s">
        <v>1482</v>
      </c>
      <c r="C739" s="6">
        <v>5117980</v>
      </c>
      <c r="D739" s="6">
        <v>1902580</v>
      </c>
      <c r="E739" s="6" t="s">
        <v>3277</v>
      </c>
    </row>
    <row r="740" spans="2:5" ht="14.25" hidden="1" customHeight="1">
      <c r="B740" s="6" t="s">
        <v>614</v>
      </c>
      <c r="C740" s="6">
        <v>4568030</v>
      </c>
      <c r="D740" s="6">
        <v>1759380</v>
      </c>
      <c r="E740" s="6" t="s">
        <v>3277</v>
      </c>
    </row>
    <row r="741" spans="2:5" ht="14.25" hidden="1" customHeight="1">
      <c r="B741" s="6" t="s">
        <v>398</v>
      </c>
      <c r="C741" s="6">
        <v>4725060</v>
      </c>
      <c r="D741" s="6">
        <v>2177520</v>
      </c>
      <c r="E741" s="6" t="s">
        <v>3277</v>
      </c>
    </row>
    <row r="742" spans="2:5" ht="14.25" hidden="1" customHeight="1">
      <c r="B742" s="6" t="s">
        <v>345</v>
      </c>
      <c r="C742" s="6">
        <v>4756070</v>
      </c>
      <c r="D742" s="6">
        <v>2629260</v>
      </c>
      <c r="E742" s="6" t="s">
        <v>3277</v>
      </c>
    </row>
    <row r="743" spans="2:5" ht="14.25" hidden="1" customHeight="1">
      <c r="B743" s="6" t="s">
        <v>1561</v>
      </c>
      <c r="C743" s="6">
        <v>4524890</v>
      </c>
      <c r="D743" s="6">
        <v>1771380</v>
      </c>
      <c r="E743" s="6" t="s">
        <v>3277</v>
      </c>
    </row>
    <row r="744" spans="2:5" ht="14.25" hidden="1" customHeight="1">
      <c r="B744" s="6" t="s">
        <v>1561</v>
      </c>
      <c r="C744" s="6">
        <v>4511460</v>
      </c>
      <c r="D744" s="6">
        <v>1771820</v>
      </c>
      <c r="E744" s="6" t="s">
        <v>3277</v>
      </c>
    </row>
    <row r="745" spans="2:5" ht="14.25" hidden="1" customHeight="1">
      <c r="B745" s="6" t="s">
        <v>728</v>
      </c>
      <c r="C745" s="6">
        <v>4902710</v>
      </c>
      <c r="D745" s="6">
        <v>2675620</v>
      </c>
      <c r="E745" s="6" t="s">
        <v>3277</v>
      </c>
    </row>
    <row r="746" spans="2:5" ht="14.25" hidden="1" customHeight="1">
      <c r="B746" s="6" t="s">
        <v>2062</v>
      </c>
      <c r="C746" s="6">
        <v>5527790</v>
      </c>
      <c r="D746" s="6">
        <v>2002480</v>
      </c>
      <c r="E746" s="6" t="s">
        <v>3277</v>
      </c>
    </row>
    <row r="747" spans="2:5" ht="14.25" hidden="1" customHeight="1">
      <c r="B747" s="6" t="s">
        <v>2062</v>
      </c>
      <c r="C747" s="6">
        <v>5535500</v>
      </c>
      <c r="D747" s="6">
        <v>2005490</v>
      </c>
      <c r="E747" s="6" t="s">
        <v>3277</v>
      </c>
    </row>
    <row r="748" spans="2:5" ht="14.25" hidden="1" customHeight="1">
      <c r="B748" s="6" t="s">
        <v>2067</v>
      </c>
      <c r="C748" s="6">
        <v>5481660</v>
      </c>
      <c r="D748" s="6">
        <v>2030250</v>
      </c>
      <c r="E748" s="6" t="s">
        <v>3277</v>
      </c>
    </row>
    <row r="749" spans="2:5" ht="14.25" hidden="1" customHeight="1">
      <c r="B749" s="6" t="s">
        <v>2067</v>
      </c>
      <c r="C749" s="6">
        <v>5522170</v>
      </c>
      <c r="D749" s="6">
        <v>1999860</v>
      </c>
      <c r="E749" s="6" t="s">
        <v>3277</v>
      </c>
    </row>
    <row r="750" spans="2:5" ht="14.25" hidden="1" customHeight="1">
      <c r="B750" s="6" t="s">
        <v>1539</v>
      </c>
      <c r="C750" s="6">
        <v>4430660</v>
      </c>
      <c r="D750" s="6">
        <v>1765970</v>
      </c>
      <c r="E750" s="6" t="s">
        <v>3277</v>
      </c>
    </row>
    <row r="751" spans="2:5" ht="14.25" hidden="1" customHeight="1">
      <c r="B751" s="6" t="s">
        <v>1539</v>
      </c>
      <c r="C751" s="6">
        <v>4414460</v>
      </c>
      <c r="D751" s="6">
        <v>1764720</v>
      </c>
      <c r="E751" s="6" t="s">
        <v>3277</v>
      </c>
    </row>
    <row r="752" spans="2:5" ht="14.25" hidden="1" customHeight="1">
      <c r="B752" s="6" t="s">
        <v>1539</v>
      </c>
      <c r="C752" s="6">
        <v>4427640</v>
      </c>
      <c r="D752" s="6">
        <v>1754280</v>
      </c>
      <c r="E752" s="6" t="s">
        <v>3277</v>
      </c>
    </row>
    <row r="753" spans="2:5" ht="14.25" hidden="1" customHeight="1">
      <c r="B753" s="6" t="s">
        <v>289</v>
      </c>
      <c r="C753" s="6">
        <v>4900960</v>
      </c>
      <c r="D753" s="6">
        <v>2490820</v>
      </c>
      <c r="E753" s="6" t="s">
        <v>3277</v>
      </c>
    </row>
    <row r="754" spans="2:5" ht="14.25" hidden="1" customHeight="1">
      <c r="B754" s="6" t="s">
        <v>289</v>
      </c>
      <c r="C754" s="6">
        <v>4878160</v>
      </c>
      <c r="D754" s="6">
        <v>2479850</v>
      </c>
      <c r="E754" s="6" t="s">
        <v>3277</v>
      </c>
    </row>
    <row r="755" spans="2:5" ht="14.25" hidden="1" customHeight="1">
      <c r="B755" s="6" t="s">
        <v>1496</v>
      </c>
      <c r="C755" s="6">
        <v>4429240</v>
      </c>
      <c r="D755" s="6">
        <v>1747200</v>
      </c>
      <c r="E755" s="6" t="s">
        <v>3277</v>
      </c>
    </row>
    <row r="756" spans="2:5" ht="14.25" hidden="1" customHeight="1">
      <c r="B756" s="6" t="s">
        <v>1496</v>
      </c>
      <c r="C756" s="6">
        <v>4414700</v>
      </c>
      <c r="D756" s="6">
        <v>1738660</v>
      </c>
      <c r="E756" s="6" t="s">
        <v>3277</v>
      </c>
    </row>
    <row r="757" spans="2:5" ht="14.25" hidden="1" customHeight="1">
      <c r="B757" s="6" t="s">
        <v>1496</v>
      </c>
      <c r="C757" s="6">
        <v>4415140</v>
      </c>
      <c r="D757" s="6">
        <v>1739120</v>
      </c>
      <c r="E757" s="6" t="s">
        <v>3277</v>
      </c>
    </row>
    <row r="758" spans="2:5" ht="14.25" hidden="1" customHeight="1">
      <c r="B758" s="6" t="s">
        <v>1639</v>
      </c>
      <c r="C758" s="6">
        <v>4414960</v>
      </c>
      <c r="D758" s="6">
        <v>1737900</v>
      </c>
      <c r="E758" s="6" t="s">
        <v>3277</v>
      </c>
    </row>
    <row r="759" spans="2:5" ht="14.25" hidden="1" customHeight="1">
      <c r="B759" s="6" t="s">
        <v>1639</v>
      </c>
      <c r="C759" s="6">
        <v>4415910</v>
      </c>
      <c r="D759" s="6">
        <v>1739770</v>
      </c>
      <c r="E759" s="6" t="s">
        <v>3277</v>
      </c>
    </row>
    <row r="760" spans="2:5" ht="14.25" hidden="1" customHeight="1">
      <c r="B760" s="6" t="s">
        <v>1639</v>
      </c>
      <c r="C760" s="6">
        <v>4441130</v>
      </c>
      <c r="D760" s="6">
        <v>1741480</v>
      </c>
      <c r="E760" s="6" t="s">
        <v>3277</v>
      </c>
    </row>
    <row r="761" spans="2:5" ht="14.25" hidden="1" customHeight="1">
      <c r="B761" s="6" t="s">
        <v>59</v>
      </c>
      <c r="C761" s="6">
        <v>4513180</v>
      </c>
      <c r="D761" s="6">
        <v>2306520</v>
      </c>
      <c r="E761" s="6" t="s">
        <v>3277</v>
      </c>
    </row>
    <row r="762" spans="2:5" ht="14.25" hidden="1" customHeight="1">
      <c r="B762" s="6" t="s">
        <v>559</v>
      </c>
      <c r="C762" s="6">
        <v>4494930</v>
      </c>
      <c r="D762" s="6">
        <v>1870610</v>
      </c>
      <c r="E762" s="6" t="s">
        <v>3277</v>
      </c>
    </row>
    <row r="763" spans="2:5" ht="14.25" customHeight="1">
      <c r="B763" s="6" t="s">
        <v>157</v>
      </c>
      <c r="C763" s="6">
        <v>5122760</v>
      </c>
      <c r="D763" s="6">
        <v>2282480</v>
      </c>
      <c r="E763" s="6" t="s">
        <v>1378</v>
      </c>
    </row>
    <row r="764" spans="2:5" ht="14.25" customHeight="1">
      <c r="B764" s="6" t="s">
        <v>157</v>
      </c>
      <c r="C764" s="6">
        <v>5122760</v>
      </c>
      <c r="D764" s="6">
        <v>2282480</v>
      </c>
      <c r="E764" s="6" t="s">
        <v>1378</v>
      </c>
    </row>
    <row r="765" spans="2:5" ht="14.25" hidden="1" customHeight="1">
      <c r="B765" s="6" t="s">
        <v>1751</v>
      </c>
      <c r="C765" s="6">
        <v>4989570</v>
      </c>
      <c r="D765" s="6">
        <v>2505730</v>
      </c>
      <c r="E765" s="6" t="s">
        <v>3277</v>
      </c>
    </row>
    <row r="766" spans="2:5" ht="14.25" hidden="1" customHeight="1">
      <c r="B766" s="6" t="s">
        <v>1751</v>
      </c>
      <c r="C766" s="6">
        <v>4995320</v>
      </c>
      <c r="D766" s="6">
        <v>2522080</v>
      </c>
      <c r="E766" s="6" t="s">
        <v>3277</v>
      </c>
    </row>
    <row r="767" spans="2:5" ht="14.25" customHeight="1">
      <c r="B767" s="6" t="s">
        <v>1081</v>
      </c>
      <c r="C767" s="6">
        <v>4650650</v>
      </c>
      <c r="D767" s="6">
        <v>2422740</v>
      </c>
      <c r="E767" s="6" t="s">
        <v>1378</v>
      </c>
    </row>
    <row r="768" spans="2:5" ht="14.25" hidden="1" customHeight="1">
      <c r="B768" s="6" t="s">
        <v>1081</v>
      </c>
      <c r="C768" s="6">
        <v>4663000</v>
      </c>
      <c r="D768" s="6">
        <v>2462580</v>
      </c>
      <c r="E768" s="6" t="s">
        <v>3277</v>
      </c>
    </row>
    <row r="769" spans="2:5" ht="14.25" hidden="1" customHeight="1">
      <c r="B769" s="6" t="s">
        <v>2071</v>
      </c>
      <c r="C769" s="6">
        <v>5571010</v>
      </c>
      <c r="D769" s="6">
        <v>2030800</v>
      </c>
      <c r="E769" s="6" t="s">
        <v>3277</v>
      </c>
    </row>
    <row r="770" spans="2:5" ht="14.25" hidden="1" customHeight="1">
      <c r="B770" s="6" t="s">
        <v>1778</v>
      </c>
      <c r="C770" s="6">
        <v>5003780</v>
      </c>
      <c r="D770" s="6">
        <v>2496010</v>
      </c>
      <c r="E770" s="6" t="s">
        <v>3277</v>
      </c>
    </row>
    <row r="771" spans="2:5" ht="14.25" hidden="1" customHeight="1">
      <c r="B771" s="6" t="s">
        <v>1778</v>
      </c>
      <c r="C771" s="6">
        <v>5003780</v>
      </c>
      <c r="D771" s="6">
        <v>2496010</v>
      </c>
      <c r="E771" s="6" t="s">
        <v>3277</v>
      </c>
    </row>
    <row r="772" spans="2:5" ht="14.25" hidden="1" customHeight="1">
      <c r="B772" s="6" t="s">
        <v>39</v>
      </c>
      <c r="C772" s="6">
        <v>4589510</v>
      </c>
      <c r="D772" s="6">
        <v>2443650</v>
      </c>
      <c r="E772" s="6" t="s">
        <v>3277</v>
      </c>
    </row>
    <row r="773" spans="2:5" ht="14.25" hidden="1" customHeight="1">
      <c r="B773" s="6" t="s">
        <v>136</v>
      </c>
      <c r="C773" s="6">
        <v>4608420</v>
      </c>
      <c r="D773" s="6">
        <v>2458900</v>
      </c>
      <c r="E773" s="6" t="s">
        <v>3277</v>
      </c>
    </row>
    <row r="774" spans="2:5" ht="14.25" hidden="1" customHeight="1">
      <c r="B774" s="6" t="s">
        <v>605</v>
      </c>
      <c r="C774" s="6">
        <v>4582660</v>
      </c>
      <c r="D774" s="6">
        <v>1865660</v>
      </c>
      <c r="E774" s="6" t="s">
        <v>3277</v>
      </c>
    </row>
    <row r="775" spans="2:5" ht="14.25" hidden="1" customHeight="1">
      <c r="B775" s="6" t="s">
        <v>526</v>
      </c>
      <c r="C775" s="6">
        <v>5323380</v>
      </c>
      <c r="D775" s="6">
        <v>2228180</v>
      </c>
      <c r="E775" s="6" t="s">
        <v>3277</v>
      </c>
    </row>
    <row r="776" spans="2:5" ht="14.25" hidden="1" customHeight="1">
      <c r="B776" s="6" t="s">
        <v>497</v>
      </c>
      <c r="C776" s="6">
        <v>5136600</v>
      </c>
      <c r="D776" s="6">
        <v>2238400</v>
      </c>
      <c r="E776" s="6" t="s">
        <v>3277</v>
      </c>
    </row>
    <row r="777" spans="2:5" ht="14.25" hidden="1" customHeight="1">
      <c r="B777" s="6" t="s">
        <v>519</v>
      </c>
      <c r="C777" s="6">
        <v>5136600</v>
      </c>
      <c r="D777" s="6">
        <v>2238400</v>
      </c>
      <c r="E777" s="6" t="s">
        <v>3277</v>
      </c>
    </row>
    <row r="778" spans="2:5" ht="14.25" hidden="1" customHeight="1">
      <c r="B778" s="6" t="s">
        <v>1183</v>
      </c>
      <c r="C778" s="6">
        <v>5082680</v>
      </c>
      <c r="D778" s="6">
        <v>2815470</v>
      </c>
      <c r="E778" s="6" t="s">
        <v>3277</v>
      </c>
    </row>
    <row r="779" spans="2:5" ht="14.25" hidden="1" customHeight="1">
      <c r="B779" s="6" t="s">
        <v>1183</v>
      </c>
      <c r="C779" s="6">
        <v>5071570</v>
      </c>
      <c r="D779" s="6">
        <v>2817070</v>
      </c>
      <c r="E779" s="6" t="s">
        <v>3277</v>
      </c>
    </row>
    <row r="780" spans="2:5" ht="14.25" hidden="1" customHeight="1">
      <c r="B780" s="6" t="s">
        <v>1348</v>
      </c>
      <c r="C780" s="6">
        <v>5082680</v>
      </c>
      <c r="D780" s="6">
        <v>2815470</v>
      </c>
      <c r="E780" s="6" t="s">
        <v>3277</v>
      </c>
    </row>
    <row r="781" spans="2:5" ht="14.25" hidden="1" customHeight="1">
      <c r="B781" s="6" t="s">
        <v>1348</v>
      </c>
      <c r="C781" s="6">
        <v>5082680</v>
      </c>
      <c r="D781" s="6">
        <v>2815470</v>
      </c>
      <c r="E781" s="6" t="s">
        <v>3277</v>
      </c>
    </row>
    <row r="782" spans="2:5" ht="14.25" hidden="1" customHeight="1">
      <c r="B782" s="6" t="s">
        <v>1175</v>
      </c>
      <c r="C782" s="6">
        <v>5085210</v>
      </c>
      <c r="D782" s="6">
        <v>2818740</v>
      </c>
      <c r="E782" s="6" t="s">
        <v>3277</v>
      </c>
    </row>
    <row r="783" spans="2:5" ht="14.25" hidden="1" customHeight="1">
      <c r="B783" s="6" t="s">
        <v>1175</v>
      </c>
      <c r="C783" s="6">
        <v>5073230</v>
      </c>
      <c r="D783" s="6">
        <v>2818730</v>
      </c>
      <c r="E783" s="6" t="s">
        <v>3277</v>
      </c>
    </row>
    <row r="784" spans="2:5" ht="14.25" hidden="1" customHeight="1">
      <c r="B784" s="6" t="s">
        <v>1311</v>
      </c>
      <c r="C784" s="6">
        <v>5077970</v>
      </c>
      <c r="D784" s="6">
        <v>2821950</v>
      </c>
      <c r="E784" s="6" t="s">
        <v>3277</v>
      </c>
    </row>
    <row r="785" spans="2:5" ht="14.25" hidden="1" customHeight="1">
      <c r="B785" s="6" t="s">
        <v>1333</v>
      </c>
      <c r="C785" s="6">
        <v>5082680</v>
      </c>
      <c r="D785" s="6">
        <v>2815470</v>
      </c>
      <c r="E785" s="6" t="s">
        <v>3277</v>
      </c>
    </row>
    <row r="786" spans="2:5" ht="14.25" hidden="1" customHeight="1">
      <c r="B786" s="6" t="s">
        <v>1333</v>
      </c>
      <c r="C786" s="6">
        <v>5080030</v>
      </c>
      <c r="D786" s="6">
        <v>2828600</v>
      </c>
      <c r="E786" s="6" t="s">
        <v>3277</v>
      </c>
    </row>
    <row r="787" spans="2:5" ht="14.25" hidden="1" customHeight="1">
      <c r="B787" s="6" t="s">
        <v>1275</v>
      </c>
      <c r="C787" s="6">
        <v>5082680</v>
      </c>
      <c r="D787" s="6">
        <v>2815470</v>
      </c>
      <c r="E787" s="6" t="s">
        <v>3277</v>
      </c>
    </row>
    <row r="788" spans="2:5" ht="14.25" hidden="1" customHeight="1">
      <c r="B788" s="6" t="s">
        <v>1275</v>
      </c>
      <c r="C788" s="6">
        <v>5082680</v>
      </c>
      <c r="D788" s="6">
        <v>2815470</v>
      </c>
      <c r="E788" s="6" t="s">
        <v>3277</v>
      </c>
    </row>
    <row r="789" spans="2:5" ht="14.25" hidden="1" customHeight="1">
      <c r="B789" s="6" t="s">
        <v>1181</v>
      </c>
      <c r="C789" s="6">
        <v>5063270</v>
      </c>
      <c r="D789" s="6">
        <v>2824790</v>
      </c>
      <c r="E789" s="6" t="s">
        <v>3277</v>
      </c>
    </row>
    <row r="790" spans="2:5" ht="14.25" hidden="1" customHeight="1">
      <c r="B790" s="6" t="s">
        <v>1181</v>
      </c>
      <c r="C790" s="6">
        <v>5082680</v>
      </c>
      <c r="D790" s="6">
        <v>2815470</v>
      </c>
      <c r="E790" s="6" t="s">
        <v>3277</v>
      </c>
    </row>
    <row r="791" spans="2:5" ht="14.25" hidden="1" customHeight="1">
      <c r="B791" s="6" t="s">
        <v>1181</v>
      </c>
      <c r="C791" s="6">
        <v>5064750</v>
      </c>
      <c r="D791" s="6">
        <v>2826540</v>
      </c>
      <c r="E791" s="6" t="s">
        <v>3277</v>
      </c>
    </row>
    <row r="792" spans="2:5" ht="14.25" hidden="1" customHeight="1">
      <c r="B792" s="6" t="s">
        <v>1277</v>
      </c>
      <c r="C792" s="6">
        <v>5104280</v>
      </c>
      <c r="D792" s="6">
        <v>2841560</v>
      </c>
      <c r="E792" s="6" t="s">
        <v>3277</v>
      </c>
    </row>
    <row r="793" spans="2:5" ht="14.25" hidden="1" customHeight="1">
      <c r="B793" s="6" t="s">
        <v>1170</v>
      </c>
      <c r="C793" s="6">
        <v>5082680</v>
      </c>
      <c r="D793" s="6">
        <v>2815470</v>
      </c>
      <c r="E793" s="6" t="s">
        <v>3277</v>
      </c>
    </row>
    <row r="794" spans="2:5" ht="14.25" hidden="1" customHeight="1">
      <c r="B794" s="6" t="s">
        <v>1170</v>
      </c>
      <c r="C794" s="6">
        <v>5083150</v>
      </c>
      <c r="D794" s="6">
        <v>2815070</v>
      </c>
      <c r="E794" s="6" t="s">
        <v>3277</v>
      </c>
    </row>
    <row r="795" spans="2:5" ht="14.25" hidden="1" customHeight="1">
      <c r="B795" s="6" t="s">
        <v>1190</v>
      </c>
      <c r="C795" s="6">
        <v>5082680</v>
      </c>
      <c r="D795" s="6">
        <v>2815470</v>
      </c>
      <c r="E795" s="6" t="s">
        <v>3277</v>
      </c>
    </row>
    <row r="796" spans="2:5" ht="14.25" hidden="1" customHeight="1">
      <c r="B796" s="6" t="s">
        <v>1937</v>
      </c>
      <c r="C796" s="6">
        <v>4720400</v>
      </c>
      <c r="D796" s="6">
        <v>2590530</v>
      </c>
      <c r="E796" s="6" t="s">
        <v>3277</v>
      </c>
    </row>
    <row r="797" spans="2:5" ht="14.25" hidden="1" customHeight="1">
      <c r="B797" s="6" t="s">
        <v>1554</v>
      </c>
      <c r="C797" s="6">
        <v>4427760</v>
      </c>
      <c r="D797" s="6">
        <v>1743350</v>
      </c>
      <c r="E797" s="6" t="s">
        <v>3277</v>
      </c>
    </row>
    <row r="798" spans="2:5" ht="14.25" hidden="1" customHeight="1">
      <c r="B798" s="6" t="s">
        <v>1554</v>
      </c>
      <c r="C798" s="6">
        <v>4401800</v>
      </c>
      <c r="D798" s="6">
        <v>1699360</v>
      </c>
      <c r="E798" s="6" t="s">
        <v>3277</v>
      </c>
    </row>
    <row r="799" spans="2:5" ht="14.25" hidden="1" customHeight="1">
      <c r="B799" s="6" t="s">
        <v>1554</v>
      </c>
      <c r="C799" s="6">
        <v>4427760</v>
      </c>
      <c r="D799" s="6">
        <v>1743350</v>
      </c>
      <c r="E799" s="6" t="s">
        <v>3277</v>
      </c>
    </row>
    <row r="800" spans="2:5" ht="14.25" hidden="1" customHeight="1">
      <c r="B800" s="6" t="s">
        <v>1637</v>
      </c>
      <c r="C800" s="6">
        <v>4427760</v>
      </c>
      <c r="D800" s="6">
        <v>1743350</v>
      </c>
      <c r="E800" s="6" t="s">
        <v>3277</v>
      </c>
    </row>
    <row r="801" spans="2:5" ht="14.25" hidden="1" customHeight="1">
      <c r="B801" s="6" t="s">
        <v>1637</v>
      </c>
      <c r="C801" s="6">
        <v>4401800</v>
      </c>
      <c r="D801" s="6">
        <v>1699360</v>
      </c>
      <c r="E801" s="6" t="s">
        <v>3277</v>
      </c>
    </row>
    <row r="802" spans="2:5" ht="14.25" hidden="1" customHeight="1">
      <c r="B802" s="6" t="s">
        <v>652</v>
      </c>
      <c r="C802" s="6">
        <v>4986210</v>
      </c>
      <c r="D802" s="6">
        <v>2651960</v>
      </c>
      <c r="E802" s="6" t="s">
        <v>3277</v>
      </c>
    </row>
    <row r="803" spans="2:5" ht="14.25" hidden="1" customHeight="1">
      <c r="B803" s="6" t="s">
        <v>652</v>
      </c>
      <c r="C803" s="6">
        <v>4978960</v>
      </c>
      <c r="D803" s="6">
        <v>2661900</v>
      </c>
      <c r="E803" s="6" t="s">
        <v>3277</v>
      </c>
    </row>
    <row r="804" spans="2:5" ht="14.25" hidden="1" customHeight="1">
      <c r="B804" s="6" t="s">
        <v>652</v>
      </c>
      <c r="C804" s="6">
        <v>4985640</v>
      </c>
      <c r="D804" s="6">
        <v>2653190</v>
      </c>
      <c r="E804" s="6" t="s">
        <v>3277</v>
      </c>
    </row>
    <row r="805" spans="2:5" ht="14.25" hidden="1" customHeight="1">
      <c r="B805" s="6" t="s">
        <v>512</v>
      </c>
      <c r="C805" s="6">
        <v>5332260</v>
      </c>
      <c r="D805" s="6">
        <v>2228630</v>
      </c>
      <c r="E805" s="6" t="s">
        <v>3277</v>
      </c>
    </row>
    <row r="806" spans="2:5" ht="14.25" customHeight="1">
      <c r="B806" s="6" t="s">
        <v>1456</v>
      </c>
      <c r="C806" s="6">
        <v>4879400</v>
      </c>
      <c r="D806" s="6">
        <v>1912410</v>
      </c>
      <c r="E806" s="6" t="s">
        <v>1378</v>
      </c>
    </row>
    <row r="807" spans="2:5" ht="14.25" hidden="1" customHeight="1">
      <c r="B807" s="6" t="s">
        <v>1969</v>
      </c>
      <c r="C807" s="6">
        <v>4758410</v>
      </c>
      <c r="D807" s="6">
        <v>1987170</v>
      </c>
      <c r="E807" s="6" t="s">
        <v>3277</v>
      </c>
    </row>
    <row r="808" spans="2:5" ht="14.25" hidden="1" customHeight="1">
      <c r="B808" s="6" t="s">
        <v>385</v>
      </c>
      <c r="C808" s="6">
        <v>5088230</v>
      </c>
      <c r="D808" s="6">
        <v>2334550</v>
      </c>
      <c r="E808" s="6" t="s">
        <v>3277</v>
      </c>
    </row>
    <row r="809" spans="2:5" ht="14.25" hidden="1" customHeight="1">
      <c r="B809" s="6" t="s">
        <v>642</v>
      </c>
      <c r="C809" s="6">
        <v>4602660</v>
      </c>
      <c r="D809" s="6">
        <v>1887050</v>
      </c>
      <c r="E809" s="6" t="s">
        <v>3277</v>
      </c>
    </row>
    <row r="810" spans="2:5" ht="14.25" hidden="1" customHeight="1">
      <c r="B810" s="6" t="s">
        <v>1916</v>
      </c>
      <c r="C810" s="6">
        <v>5002880</v>
      </c>
      <c r="D810" s="6">
        <v>2304110</v>
      </c>
      <c r="E810" s="6" t="s">
        <v>3277</v>
      </c>
    </row>
    <row r="811" spans="2:5" ht="14.25" hidden="1" customHeight="1">
      <c r="B811" s="6" t="s">
        <v>1971</v>
      </c>
      <c r="C811" s="6">
        <v>4767900</v>
      </c>
      <c r="D811" s="6">
        <v>2126660</v>
      </c>
      <c r="E811" s="6" t="s">
        <v>3277</v>
      </c>
    </row>
    <row r="812" spans="2:5" ht="14.25" hidden="1" customHeight="1">
      <c r="B812" s="6" t="s">
        <v>1262</v>
      </c>
      <c r="C812" s="6">
        <v>5124780</v>
      </c>
      <c r="D812" s="6">
        <v>1833770</v>
      </c>
      <c r="E812" s="6" t="s">
        <v>3277</v>
      </c>
    </row>
    <row r="813" spans="2:5" ht="14.25" hidden="1" customHeight="1">
      <c r="B813" s="6" t="s">
        <v>1566</v>
      </c>
      <c r="C813" s="6">
        <v>4426180</v>
      </c>
      <c r="D813" s="6">
        <v>1745730</v>
      </c>
      <c r="E813" s="6" t="s">
        <v>3277</v>
      </c>
    </row>
    <row r="814" spans="2:5" ht="14.25" hidden="1" customHeight="1">
      <c r="B814" s="6" t="s">
        <v>1566</v>
      </c>
      <c r="C814" s="6">
        <v>4424070</v>
      </c>
      <c r="D814" s="6">
        <v>1744720</v>
      </c>
      <c r="E814" s="6" t="s">
        <v>3277</v>
      </c>
    </row>
    <row r="815" spans="2:5" ht="14.25" customHeight="1">
      <c r="B815" s="6" t="s">
        <v>1629</v>
      </c>
      <c r="C815" s="6">
        <v>4407690</v>
      </c>
      <c r="D815" s="6">
        <v>1822730</v>
      </c>
      <c r="E815" s="6" t="s">
        <v>1378</v>
      </c>
    </row>
    <row r="816" spans="2:5" ht="14.25" hidden="1" customHeight="1">
      <c r="B816" s="6" t="s">
        <v>1661</v>
      </c>
      <c r="C816" s="6">
        <v>4407210</v>
      </c>
      <c r="D816" s="6">
        <v>1821520</v>
      </c>
      <c r="E816" s="6" t="s">
        <v>3277</v>
      </c>
    </row>
    <row r="817" spans="2:5" ht="14.25" hidden="1" customHeight="1">
      <c r="B817" s="6" t="s">
        <v>1661</v>
      </c>
      <c r="C817" s="6">
        <v>4407730</v>
      </c>
      <c r="D817" s="6">
        <v>1819230</v>
      </c>
      <c r="E817" s="6" t="s">
        <v>3277</v>
      </c>
    </row>
    <row r="818" spans="2:5" ht="14.25" hidden="1" customHeight="1">
      <c r="B818" s="6" t="s">
        <v>1253</v>
      </c>
      <c r="C818" s="6">
        <v>5055420</v>
      </c>
      <c r="D818" s="6">
        <v>1798270</v>
      </c>
      <c r="E818" s="6" t="s">
        <v>3277</v>
      </c>
    </row>
    <row r="819" spans="2:5" ht="14.25" hidden="1" customHeight="1">
      <c r="B819" s="6" t="s">
        <v>246</v>
      </c>
      <c r="C819" s="6">
        <v>4904330</v>
      </c>
      <c r="D819" s="6">
        <v>2472670</v>
      </c>
      <c r="E819" s="6" t="s">
        <v>3277</v>
      </c>
    </row>
    <row r="820" spans="2:5" ht="14.25" customHeight="1">
      <c r="B820" s="6" t="s">
        <v>1243</v>
      </c>
      <c r="C820" s="6">
        <v>5164930</v>
      </c>
      <c r="D820" s="6">
        <v>1788520</v>
      </c>
      <c r="E820" s="6" t="s">
        <v>1378</v>
      </c>
    </row>
    <row r="821" spans="2:5" ht="14.25" hidden="1" customHeight="1">
      <c r="B821" s="6" t="s">
        <v>1243</v>
      </c>
      <c r="C821" s="6">
        <v>5041430</v>
      </c>
      <c r="D821" s="6">
        <v>1815510</v>
      </c>
      <c r="E821" s="6" t="s">
        <v>3277</v>
      </c>
    </row>
    <row r="822" spans="2:5" ht="14.25" hidden="1" customHeight="1">
      <c r="B822" s="6" t="s">
        <v>1243</v>
      </c>
      <c r="C822" s="6">
        <v>5073950</v>
      </c>
      <c r="D822" s="6">
        <v>1792480</v>
      </c>
      <c r="E822" s="6" t="s">
        <v>3277</v>
      </c>
    </row>
    <row r="823" spans="2:5" ht="14.25" hidden="1" customHeight="1">
      <c r="B823" s="6" t="s">
        <v>1266</v>
      </c>
      <c r="C823" s="6">
        <v>5098920</v>
      </c>
      <c r="D823" s="6">
        <v>1810820</v>
      </c>
      <c r="E823" s="6" t="s">
        <v>3277</v>
      </c>
    </row>
    <row r="824" spans="2:5" ht="14.25" hidden="1" customHeight="1">
      <c r="B824" s="6" t="s">
        <v>1453</v>
      </c>
      <c r="C824" s="6">
        <v>4987700</v>
      </c>
      <c r="D824" s="6">
        <v>1869530</v>
      </c>
      <c r="E824" s="6" t="s">
        <v>3277</v>
      </c>
    </row>
    <row r="825" spans="2:5" ht="14.25" hidden="1" customHeight="1">
      <c r="B825" s="6" t="s">
        <v>1453</v>
      </c>
      <c r="C825" s="6">
        <v>4987700</v>
      </c>
      <c r="D825" s="6">
        <v>1869530</v>
      </c>
      <c r="E825" s="6" t="s">
        <v>3277</v>
      </c>
    </row>
    <row r="826" spans="2:5" ht="14.25" hidden="1" customHeight="1">
      <c r="B826" s="6" t="s">
        <v>1977</v>
      </c>
      <c r="C826" s="6">
        <v>4735360</v>
      </c>
      <c r="D826" s="6">
        <v>2142610</v>
      </c>
      <c r="E826" s="6" t="s">
        <v>3277</v>
      </c>
    </row>
    <row r="827" spans="2:5" ht="14.25" hidden="1" customHeight="1">
      <c r="B827" s="6" t="s">
        <v>556</v>
      </c>
      <c r="C827" s="6">
        <v>4501140</v>
      </c>
      <c r="D827" s="6">
        <v>1889490</v>
      </c>
      <c r="E827" s="6" t="s">
        <v>3277</v>
      </c>
    </row>
    <row r="828" spans="2:5" ht="14.25" hidden="1" customHeight="1">
      <c r="B828" s="6" t="s">
        <v>607</v>
      </c>
      <c r="C828" s="6">
        <v>4526240</v>
      </c>
      <c r="D828" s="6">
        <v>1905210</v>
      </c>
      <c r="E828" s="6" t="s">
        <v>3277</v>
      </c>
    </row>
    <row r="829" spans="2:5" ht="14.25" hidden="1" customHeight="1">
      <c r="B829" s="6" t="s">
        <v>222</v>
      </c>
      <c r="C829" s="6">
        <v>4892630</v>
      </c>
      <c r="D829" s="6">
        <v>2368780</v>
      </c>
      <c r="E829" s="6" t="s">
        <v>3277</v>
      </c>
    </row>
    <row r="830" spans="2:5" ht="14.25" hidden="1" customHeight="1">
      <c r="B830" s="6" t="s">
        <v>222</v>
      </c>
      <c r="C830" s="6">
        <v>4893270</v>
      </c>
      <c r="D830" s="6">
        <v>2361070</v>
      </c>
      <c r="E830" s="6" t="s">
        <v>3277</v>
      </c>
    </row>
    <row r="831" spans="2:5" ht="14.25" hidden="1" customHeight="1">
      <c r="B831" s="6" t="s">
        <v>222</v>
      </c>
      <c r="C831" s="6">
        <v>4898010</v>
      </c>
      <c r="D831" s="6">
        <v>2375700</v>
      </c>
      <c r="E831" s="6" t="s">
        <v>3277</v>
      </c>
    </row>
    <row r="832" spans="2:5" ht="14.25" hidden="1" customHeight="1">
      <c r="B832" s="6" t="s">
        <v>1541</v>
      </c>
      <c r="C832" s="6">
        <v>4423090</v>
      </c>
      <c r="D832" s="6">
        <v>1774980</v>
      </c>
      <c r="E832" s="6" t="s">
        <v>3277</v>
      </c>
    </row>
    <row r="833" spans="2:5" ht="14.25" hidden="1" customHeight="1">
      <c r="B833" s="6" t="s">
        <v>1541</v>
      </c>
      <c r="C833" s="6">
        <v>4415320</v>
      </c>
      <c r="D833" s="6">
        <v>1782160</v>
      </c>
      <c r="E833" s="6" t="s">
        <v>3277</v>
      </c>
    </row>
    <row r="834" spans="2:5" ht="14.25" hidden="1" customHeight="1">
      <c r="B834" s="6" t="s">
        <v>1631</v>
      </c>
      <c r="C834" s="6">
        <v>4419240</v>
      </c>
      <c r="D834" s="6">
        <v>1781150</v>
      </c>
      <c r="E834" s="6" t="s">
        <v>3277</v>
      </c>
    </row>
    <row r="835" spans="2:5" ht="14.25" hidden="1" customHeight="1">
      <c r="B835" s="6" t="s">
        <v>1590</v>
      </c>
      <c r="C835" s="6">
        <v>4415540</v>
      </c>
      <c r="D835" s="6">
        <v>1806410</v>
      </c>
      <c r="E835" s="6" t="s">
        <v>3277</v>
      </c>
    </row>
    <row r="836" spans="2:5" ht="14.25" hidden="1" customHeight="1">
      <c r="B836" s="6" t="s">
        <v>1657</v>
      </c>
      <c r="C836" s="6">
        <v>4412510</v>
      </c>
      <c r="D836" s="6">
        <v>1813740</v>
      </c>
      <c r="E836" s="6" t="s">
        <v>3277</v>
      </c>
    </row>
    <row r="837" spans="2:5" ht="14.25" hidden="1" customHeight="1">
      <c r="B837" s="6" t="s">
        <v>665</v>
      </c>
      <c r="C837" s="6">
        <v>4930120</v>
      </c>
      <c r="D837" s="6">
        <v>2707600</v>
      </c>
      <c r="E837" s="6" t="s">
        <v>3277</v>
      </c>
    </row>
    <row r="838" spans="2:5" ht="14.25" customHeight="1">
      <c r="B838" s="6" t="s">
        <v>1518</v>
      </c>
      <c r="C838" s="6">
        <v>4408660</v>
      </c>
      <c r="D838" s="6">
        <v>1823810</v>
      </c>
      <c r="E838" s="6" t="s">
        <v>1378</v>
      </c>
    </row>
    <row r="839" spans="2:5" ht="14.25" hidden="1" customHeight="1">
      <c r="B839" s="6" t="s">
        <v>1518</v>
      </c>
      <c r="C839" s="6">
        <v>4408120</v>
      </c>
      <c r="D839" s="6">
        <v>1814510</v>
      </c>
      <c r="E839" s="6" t="s">
        <v>3277</v>
      </c>
    </row>
    <row r="840" spans="2:5" ht="14.25" hidden="1" customHeight="1">
      <c r="B840" s="6" t="s">
        <v>1688</v>
      </c>
      <c r="C840" s="6">
        <v>4409350</v>
      </c>
      <c r="D840" s="6">
        <v>1817630</v>
      </c>
      <c r="E840" s="6" t="s">
        <v>3277</v>
      </c>
    </row>
    <row r="841" spans="2:5" ht="14.25" hidden="1" customHeight="1">
      <c r="B841" s="6" t="s">
        <v>143</v>
      </c>
      <c r="C841" s="6">
        <v>4822020</v>
      </c>
      <c r="D841" s="6">
        <v>2302590</v>
      </c>
      <c r="E841" s="6" t="s">
        <v>3277</v>
      </c>
    </row>
    <row r="842" spans="2:5" ht="14.25" customHeight="1">
      <c r="B842" s="6" t="s">
        <v>2038</v>
      </c>
      <c r="C842" s="6">
        <v>4594330</v>
      </c>
      <c r="D842" s="6">
        <v>1937550</v>
      </c>
      <c r="E842" s="6" t="s">
        <v>1378</v>
      </c>
    </row>
    <row r="843" spans="2:5" ht="14.25" hidden="1" customHeight="1">
      <c r="B843" s="6" t="s">
        <v>517</v>
      </c>
      <c r="C843" s="6">
        <v>5155310</v>
      </c>
      <c r="D843" s="6">
        <v>2101280</v>
      </c>
      <c r="E843" s="6" t="s">
        <v>3277</v>
      </c>
    </row>
    <row r="844" spans="2:5" ht="14.25" hidden="1" customHeight="1">
      <c r="B844" s="6" t="s">
        <v>2069</v>
      </c>
      <c r="C844" s="6">
        <v>5420310</v>
      </c>
      <c r="D844" s="6">
        <v>2029920</v>
      </c>
      <c r="E844" s="6" t="s">
        <v>3277</v>
      </c>
    </row>
    <row r="845" spans="2:5" ht="14.25" hidden="1" customHeight="1">
      <c r="B845" s="6" t="s">
        <v>2069</v>
      </c>
      <c r="C845" s="6">
        <v>5570650</v>
      </c>
      <c r="D845" s="6">
        <v>2081910</v>
      </c>
      <c r="E845" s="6" t="s">
        <v>3277</v>
      </c>
    </row>
    <row r="846" spans="2:5" ht="14.25" hidden="1" customHeight="1">
      <c r="B846" s="6" t="s">
        <v>2027</v>
      </c>
      <c r="C846" s="6">
        <v>4643860</v>
      </c>
      <c r="D846" s="6">
        <v>2034870</v>
      </c>
      <c r="E846" s="6" t="s">
        <v>3277</v>
      </c>
    </row>
    <row r="847" spans="2:5" ht="14.25" hidden="1" customHeight="1">
      <c r="B847" s="6" t="s">
        <v>278</v>
      </c>
      <c r="C847" s="6">
        <v>4838200</v>
      </c>
      <c r="D847" s="6">
        <v>2545460</v>
      </c>
      <c r="E847" s="6" t="s">
        <v>3277</v>
      </c>
    </row>
    <row r="848" spans="2:5" ht="14.25" hidden="1" customHeight="1">
      <c r="B848" s="6" t="s">
        <v>351</v>
      </c>
      <c r="C848" s="6">
        <v>4838380</v>
      </c>
      <c r="D848" s="6">
        <v>2537500</v>
      </c>
      <c r="E848" s="6" t="s">
        <v>3277</v>
      </c>
    </row>
    <row r="849" spans="2:5" ht="14.25" hidden="1" customHeight="1">
      <c r="B849" s="6" t="s">
        <v>1084</v>
      </c>
      <c r="C849" s="6">
        <v>4652240</v>
      </c>
      <c r="D849" s="6">
        <v>2472340</v>
      </c>
      <c r="E849" s="6" t="s">
        <v>3277</v>
      </c>
    </row>
    <row r="850" spans="2:5" ht="14.25" hidden="1" customHeight="1">
      <c r="B850" s="6" t="s">
        <v>1093</v>
      </c>
      <c r="C850" s="6">
        <v>4637990</v>
      </c>
      <c r="D850" s="6">
        <v>2473610</v>
      </c>
      <c r="E850" s="6" t="s">
        <v>3277</v>
      </c>
    </row>
    <row r="851" spans="2:5" ht="14.25" hidden="1" customHeight="1">
      <c r="B851" s="6" t="s">
        <v>1086</v>
      </c>
      <c r="C851" s="6">
        <v>4652980</v>
      </c>
      <c r="D851" s="6">
        <v>2471550</v>
      </c>
      <c r="E851" s="6" t="s">
        <v>3277</v>
      </c>
    </row>
    <row r="852" spans="2:5" ht="14.25" hidden="1" customHeight="1">
      <c r="B852" s="6" t="s">
        <v>1610</v>
      </c>
      <c r="C852" s="6">
        <v>4410680</v>
      </c>
      <c r="D852" s="6">
        <v>1817430</v>
      </c>
      <c r="E852" s="6" t="s">
        <v>3277</v>
      </c>
    </row>
    <row r="853" spans="2:5" ht="14.25" hidden="1" customHeight="1">
      <c r="B853" s="6" t="s">
        <v>1691</v>
      </c>
      <c r="C853" s="6">
        <v>4412160</v>
      </c>
      <c r="D853" s="6">
        <v>1818610</v>
      </c>
      <c r="E853" s="6" t="s">
        <v>3277</v>
      </c>
    </row>
    <row r="854" spans="2:5" ht="14.25" customHeight="1">
      <c r="B854" s="6" t="s">
        <v>693</v>
      </c>
      <c r="C854" s="6">
        <v>4942090</v>
      </c>
      <c r="D854" s="6">
        <v>2709870</v>
      </c>
      <c r="E854" s="6" t="s">
        <v>1378</v>
      </c>
    </row>
    <row r="855" spans="2:5" ht="14.25" hidden="1" customHeight="1">
      <c r="B855" s="6" t="s">
        <v>693</v>
      </c>
      <c r="C855" s="6">
        <v>4943460</v>
      </c>
      <c r="D855" s="6">
        <v>2708350</v>
      </c>
      <c r="E855" s="6" t="s">
        <v>3277</v>
      </c>
    </row>
    <row r="856" spans="2:5" ht="14.25" hidden="1" customHeight="1">
      <c r="B856" s="6" t="s">
        <v>731</v>
      </c>
      <c r="C856" s="6">
        <v>4943880</v>
      </c>
      <c r="D856" s="6">
        <v>2712730</v>
      </c>
      <c r="E856" s="6" t="s">
        <v>3277</v>
      </c>
    </row>
    <row r="857" spans="2:5" ht="14.25" hidden="1" customHeight="1">
      <c r="B857" s="6" t="s">
        <v>1237</v>
      </c>
      <c r="C857" s="6">
        <v>5157370</v>
      </c>
      <c r="D857" s="6">
        <v>1870880</v>
      </c>
      <c r="E857" s="6" t="s">
        <v>3277</v>
      </c>
    </row>
    <row r="858" spans="2:5" ht="14.25" hidden="1" customHeight="1">
      <c r="B858" s="6" t="s">
        <v>1117</v>
      </c>
      <c r="C858" s="6">
        <v>4845970</v>
      </c>
      <c r="D858" s="6">
        <v>2035890</v>
      </c>
      <c r="E858" s="6" t="s">
        <v>3277</v>
      </c>
    </row>
    <row r="859" spans="2:5" ht="14.25" hidden="1" customHeight="1">
      <c r="B859" s="6" t="s">
        <v>1330</v>
      </c>
      <c r="C859" s="6">
        <v>5082680</v>
      </c>
      <c r="D859" s="6">
        <v>2815470</v>
      </c>
      <c r="E859" s="6" t="s">
        <v>3277</v>
      </c>
    </row>
    <row r="860" spans="2:5" ht="14.25" hidden="1" customHeight="1">
      <c r="B860" s="6" t="s">
        <v>1707</v>
      </c>
      <c r="C860" s="6">
        <v>4479050</v>
      </c>
      <c r="D860" s="6">
        <v>1661640</v>
      </c>
      <c r="E860" s="6" t="s">
        <v>3277</v>
      </c>
    </row>
    <row r="861" spans="2:5" ht="14.25" hidden="1" customHeight="1">
      <c r="B861" s="6" t="s">
        <v>1467</v>
      </c>
      <c r="C861" s="6">
        <v>4849080</v>
      </c>
      <c r="D861" s="6">
        <v>1808590</v>
      </c>
      <c r="E861" s="6" t="s">
        <v>3277</v>
      </c>
    </row>
    <row r="862" spans="2:5" ht="14.25" hidden="1" customHeight="1">
      <c r="B862" s="6" t="s">
        <v>1745</v>
      </c>
      <c r="C862" s="6">
        <v>5005090</v>
      </c>
      <c r="D862" s="6">
        <v>2524900</v>
      </c>
      <c r="E862" s="6" t="s">
        <v>3277</v>
      </c>
    </row>
    <row r="863" spans="2:5" ht="14.25" hidden="1" customHeight="1">
      <c r="B863" s="6" t="s">
        <v>1091</v>
      </c>
      <c r="C863" s="6">
        <v>4694410</v>
      </c>
      <c r="D863" s="6">
        <v>2411110</v>
      </c>
      <c r="E863" s="6" t="s">
        <v>3277</v>
      </c>
    </row>
    <row r="864" spans="2:5" ht="14.25" hidden="1" customHeight="1">
      <c r="B864" s="6" t="s">
        <v>633</v>
      </c>
      <c r="C864" s="6">
        <v>4563600</v>
      </c>
      <c r="D864" s="6">
        <v>1828470</v>
      </c>
      <c r="E864" s="6" t="s">
        <v>3277</v>
      </c>
    </row>
    <row r="865" spans="2:5" ht="14.25" hidden="1" customHeight="1">
      <c r="B865" s="6" t="s">
        <v>1510</v>
      </c>
      <c r="C865" s="6">
        <v>4405450</v>
      </c>
      <c r="D865" s="6">
        <v>1788010</v>
      </c>
      <c r="E865" s="6" t="s">
        <v>3277</v>
      </c>
    </row>
    <row r="866" spans="2:5" ht="14.25" hidden="1" customHeight="1">
      <c r="B866" s="6" t="s">
        <v>1510</v>
      </c>
      <c r="C866" s="6">
        <v>4415960</v>
      </c>
      <c r="D866" s="6">
        <v>1746420</v>
      </c>
      <c r="E866" s="6" t="s">
        <v>3277</v>
      </c>
    </row>
    <row r="867" spans="2:5" ht="14.25" hidden="1" customHeight="1">
      <c r="B867" s="6" t="s">
        <v>1529</v>
      </c>
      <c r="C867" s="6">
        <v>4440910</v>
      </c>
      <c r="D867" s="6">
        <v>1830830</v>
      </c>
      <c r="E867" s="6" t="s">
        <v>3277</v>
      </c>
    </row>
    <row r="868" spans="2:5" ht="14.25" hidden="1" customHeight="1">
      <c r="B868" s="6" t="s">
        <v>1529</v>
      </c>
      <c r="C868" s="6">
        <v>4446760</v>
      </c>
      <c r="D868" s="6">
        <v>1834510</v>
      </c>
      <c r="E868" s="6" t="s">
        <v>3277</v>
      </c>
    </row>
    <row r="869" spans="2:5" ht="14.25" hidden="1" customHeight="1">
      <c r="B869" s="6" t="s">
        <v>1529</v>
      </c>
      <c r="C869" s="6">
        <v>4444980</v>
      </c>
      <c r="D869" s="6">
        <v>1831720</v>
      </c>
      <c r="E869" s="6" t="s">
        <v>3277</v>
      </c>
    </row>
    <row r="870" spans="2:5" ht="14.25" hidden="1" customHeight="1">
      <c r="B870" s="6" t="s">
        <v>1663</v>
      </c>
      <c r="C870" s="6">
        <v>4450690</v>
      </c>
      <c r="D870" s="6">
        <v>1824920</v>
      </c>
      <c r="E870" s="6" t="s">
        <v>3277</v>
      </c>
    </row>
    <row r="871" spans="2:5" ht="14.25" hidden="1" customHeight="1">
      <c r="B871" s="6" t="s">
        <v>1663</v>
      </c>
      <c r="C871" s="6">
        <v>4440100</v>
      </c>
      <c r="D871" s="6">
        <v>1831940</v>
      </c>
      <c r="E871" s="6" t="s">
        <v>3277</v>
      </c>
    </row>
    <row r="872" spans="2:5" ht="14.25" hidden="1" customHeight="1">
      <c r="B872" s="6" t="s">
        <v>394</v>
      </c>
      <c r="C872" s="6">
        <v>5008490</v>
      </c>
      <c r="D872" s="6">
        <v>2189310</v>
      </c>
      <c r="E872" s="6" t="s">
        <v>3277</v>
      </c>
    </row>
    <row r="873" spans="2:5" ht="14.25" hidden="1" customHeight="1">
      <c r="B873" s="6" t="s">
        <v>1681</v>
      </c>
      <c r="C873" s="6">
        <v>4554210</v>
      </c>
      <c r="D873" s="6">
        <v>1705960</v>
      </c>
      <c r="E873" s="6" t="s">
        <v>3277</v>
      </c>
    </row>
    <row r="874" spans="2:5" ht="14.25" hidden="1" customHeight="1">
      <c r="B874" s="6" t="s">
        <v>1270</v>
      </c>
      <c r="C874" s="6">
        <v>4622540</v>
      </c>
      <c r="D874" s="6">
        <v>1768650</v>
      </c>
      <c r="E874" s="6" t="s">
        <v>3277</v>
      </c>
    </row>
    <row r="875" spans="2:5" ht="14.25" hidden="1" customHeight="1">
      <c r="B875" s="6" t="s">
        <v>1534</v>
      </c>
      <c r="C875" s="6">
        <v>4396890</v>
      </c>
      <c r="D875" s="6">
        <v>1776710</v>
      </c>
      <c r="E875" s="6" t="s">
        <v>3277</v>
      </c>
    </row>
    <row r="876" spans="2:5" ht="14.25" hidden="1" customHeight="1">
      <c r="B876" s="6" t="s">
        <v>1534</v>
      </c>
      <c r="C876" s="6">
        <v>4392210</v>
      </c>
      <c r="D876" s="6">
        <v>1785640</v>
      </c>
      <c r="E876" s="6" t="s">
        <v>3277</v>
      </c>
    </row>
    <row r="877" spans="2:5" ht="14.25" hidden="1" customHeight="1">
      <c r="B877" s="6" t="s">
        <v>1534</v>
      </c>
      <c r="C877" s="6">
        <v>4395340</v>
      </c>
      <c r="D877" s="6">
        <v>1797590</v>
      </c>
      <c r="E877" s="6" t="s">
        <v>3277</v>
      </c>
    </row>
    <row r="878" spans="2:5" ht="14.25" hidden="1" customHeight="1">
      <c r="B878" s="6" t="s">
        <v>1643</v>
      </c>
      <c r="C878" s="6">
        <v>4396670</v>
      </c>
      <c r="D878" s="6">
        <v>1779500</v>
      </c>
      <c r="E878" s="6" t="s">
        <v>3277</v>
      </c>
    </row>
    <row r="879" spans="2:5" ht="14.25" hidden="1" customHeight="1">
      <c r="B879" s="6" t="s">
        <v>1643</v>
      </c>
      <c r="C879" s="6">
        <v>4394830</v>
      </c>
      <c r="D879" s="6">
        <v>1781510</v>
      </c>
      <c r="E879" s="6" t="s">
        <v>3277</v>
      </c>
    </row>
    <row r="880" spans="2:5" ht="14.25" hidden="1" customHeight="1">
      <c r="B880" s="6" t="s">
        <v>2030</v>
      </c>
      <c r="C880" s="6">
        <v>4657500</v>
      </c>
      <c r="D880" s="6">
        <v>2061400</v>
      </c>
      <c r="E880" s="6" t="s">
        <v>3277</v>
      </c>
    </row>
    <row r="881" spans="2:5" ht="14.25" hidden="1" customHeight="1">
      <c r="B881" s="6" t="s">
        <v>234</v>
      </c>
      <c r="C881" s="6">
        <v>4859000</v>
      </c>
      <c r="D881" s="6">
        <v>2507990</v>
      </c>
      <c r="E881" s="6" t="s">
        <v>3277</v>
      </c>
    </row>
    <row r="882" spans="2:5" ht="14.25" hidden="1" customHeight="1">
      <c r="B882" s="6" t="s">
        <v>234</v>
      </c>
      <c r="C882" s="6">
        <v>4866770</v>
      </c>
      <c r="D882" s="6">
        <v>2512880</v>
      </c>
      <c r="E882" s="6" t="s">
        <v>3277</v>
      </c>
    </row>
    <row r="883" spans="2:5" ht="14.25" hidden="1" customHeight="1">
      <c r="B883" s="6" t="s">
        <v>327</v>
      </c>
      <c r="C883" s="6">
        <v>4866060</v>
      </c>
      <c r="D883" s="6">
        <v>2512100</v>
      </c>
      <c r="E883" s="6" t="s">
        <v>3277</v>
      </c>
    </row>
    <row r="884" spans="2:5" ht="14.25" hidden="1" customHeight="1">
      <c r="B884" s="6" t="s">
        <v>1479</v>
      </c>
      <c r="C884" s="6">
        <v>4904440</v>
      </c>
      <c r="D884" s="6">
        <v>1897340</v>
      </c>
      <c r="E884" s="6" t="s">
        <v>3277</v>
      </c>
    </row>
    <row r="885" spans="2:5" ht="14.25" hidden="1" customHeight="1">
      <c r="B885" s="6" t="s">
        <v>1479</v>
      </c>
      <c r="C885" s="6">
        <v>4905270</v>
      </c>
      <c r="D885" s="6">
        <v>1913040</v>
      </c>
      <c r="E885" s="6" t="s">
        <v>3277</v>
      </c>
    </row>
    <row r="886" spans="2:5" ht="14.25" hidden="1" customHeight="1">
      <c r="B886" s="6" t="s">
        <v>1109</v>
      </c>
      <c r="C886" s="6">
        <v>4731150</v>
      </c>
      <c r="D886" s="6">
        <v>2547110</v>
      </c>
      <c r="E886" s="6" t="s">
        <v>3277</v>
      </c>
    </row>
    <row r="887" spans="2:5" ht="14.25" hidden="1" customHeight="1">
      <c r="B887" s="6" t="s">
        <v>1588</v>
      </c>
      <c r="C887" s="6">
        <v>4437940</v>
      </c>
      <c r="D887" s="6">
        <v>1691460</v>
      </c>
      <c r="E887" s="6" t="s">
        <v>3277</v>
      </c>
    </row>
    <row r="888" spans="2:5" ht="14.25" customHeight="1">
      <c r="B888" s="6" t="s">
        <v>134</v>
      </c>
      <c r="C888" s="6">
        <v>4667880</v>
      </c>
      <c r="D888" s="6">
        <v>2226880</v>
      </c>
      <c r="E888" s="6" t="s">
        <v>1378</v>
      </c>
    </row>
    <row r="889" spans="2:5" ht="14.25" hidden="1" customHeight="1">
      <c r="B889" s="6" t="s">
        <v>1771</v>
      </c>
      <c r="C889" s="6">
        <v>4986210</v>
      </c>
      <c r="D889" s="6">
        <v>2516610</v>
      </c>
      <c r="E889" s="6" t="s">
        <v>3277</v>
      </c>
    </row>
    <row r="890" spans="2:5" ht="14.25" hidden="1" customHeight="1">
      <c r="B890" s="6" t="s">
        <v>1809</v>
      </c>
      <c r="C890" s="6">
        <v>4990440</v>
      </c>
      <c r="D890" s="6">
        <v>2524170</v>
      </c>
      <c r="E890" s="6" t="s">
        <v>3277</v>
      </c>
    </row>
    <row r="891" spans="2:5" ht="14.25" hidden="1" customHeight="1">
      <c r="B891" s="6" t="s">
        <v>1809</v>
      </c>
      <c r="C891" s="6">
        <v>4990440</v>
      </c>
      <c r="D891" s="6">
        <v>2524170</v>
      </c>
      <c r="E891" s="6" t="s">
        <v>3277</v>
      </c>
    </row>
    <row r="892" spans="2:5" ht="14.25" hidden="1" customHeight="1">
      <c r="B892" s="6" t="s">
        <v>1772</v>
      </c>
      <c r="C892" s="6">
        <v>4987720</v>
      </c>
      <c r="D892" s="6">
        <v>2500970</v>
      </c>
      <c r="E892" s="6" t="s">
        <v>3277</v>
      </c>
    </row>
    <row r="893" spans="2:5" ht="14.25" hidden="1" customHeight="1">
      <c r="B893" s="6" t="s">
        <v>1772</v>
      </c>
      <c r="C893" s="6">
        <v>4992630</v>
      </c>
      <c r="D893" s="6">
        <v>2504110</v>
      </c>
      <c r="E893" s="6" t="s">
        <v>3277</v>
      </c>
    </row>
    <row r="894" spans="2:5" ht="14.25" hidden="1" customHeight="1">
      <c r="B894" s="6" t="s">
        <v>1138</v>
      </c>
      <c r="C894" s="6">
        <v>4945680</v>
      </c>
      <c r="D894" s="6">
        <v>2075230</v>
      </c>
      <c r="E894" s="6" t="s">
        <v>3277</v>
      </c>
    </row>
    <row r="895" spans="2:5" ht="14.25" hidden="1" customHeight="1">
      <c r="B895" s="6" t="s">
        <v>1747</v>
      </c>
      <c r="C895" s="6">
        <v>4989570</v>
      </c>
      <c r="D895" s="6">
        <v>2505730</v>
      </c>
      <c r="E895" s="6" t="s">
        <v>3277</v>
      </c>
    </row>
    <row r="896" spans="2:5" ht="14.25" hidden="1" customHeight="1">
      <c r="B896" s="6" t="s">
        <v>1747</v>
      </c>
      <c r="C896" s="6">
        <v>4994610</v>
      </c>
      <c r="D896" s="6">
        <v>2514560</v>
      </c>
      <c r="E896" s="6" t="s">
        <v>3277</v>
      </c>
    </row>
    <row r="897" spans="2:5" ht="14.25" hidden="1" customHeight="1">
      <c r="B897" s="6" t="s">
        <v>1811</v>
      </c>
      <c r="C897" s="6">
        <v>4989570</v>
      </c>
      <c r="D897" s="6">
        <v>2505730</v>
      </c>
      <c r="E897" s="6" t="s">
        <v>3277</v>
      </c>
    </row>
    <row r="898" spans="2:5" ht="14.25" hidden="1" customHeight="1">
      <c r="B898" s="6" t="s">
        <v>1811</v>
      </c>
      <c r="C898" s="6">
        <v>4989570</v>
      </c>
      <c r="D898" s="6">
        <v>2505730</v>
      </c>
      <c r="E898" s="6" t="s">
        <v>3277</v>
      </c>
    </row>
    <row r="899" spans="2:5" ht="14.25" hidden="1" customHeight="1">
      <c r="B899" s="6" t="s">
        <v>415</v>
      </c>
      <c r="C899" s="6">
        <v>4693960</v>
      </c>
      <c r="D899" s="6">
        <v>1654820</v>
      </c>
      <c r="E899" s="6" t="s">
        <v>3277</v>
      </c>
    </row>
    <row r="900" spans="2:5" ht="14.25" hidden="1" customHeight="1">
      <c r="B900" s="6" t="s">
        <v>415</v>
      </c>
      <c r="C900" s="6">
        <v>4686600</v>
      </c>
      <c r="D900" s="6">
        <v>1659480</v>
      </c>
      <c r="E900" s="6" t="s">
        <v>3277</v>
      </c>
    </row>
    <row r="901" spans="2:5" ht="14.25" hidden="1" customHeight="1">
      <c r="B901" s="6" t="s">
        <v>1731</v>
      </c>
      <c r="C901" s="6">
        <v>5033420</v>
      </c>
      <c r="D901" s="6">
        <v>2494060</v>
      </c>
      <c r="E901" s="6" t="s">
        <v>3277</v>
      </c>
    </row>
    <row r="902" spans="2:5" ht="14.25" hidden="1" customHeight="1">
      <c r="B902" s="6" t="s">
        <v>1731</v>
      </c>
      <c r="C902" s="6">
        <v>5038040</v>
      </c>
      <c r="D902" s="6">
        <v>2494900</v>
      </c>
      <c r="E902" s="6" t="s">
        <v>3277</v>
      </c>
    </row>
    <row r="903" spans="2:5" ht="14.25" hidden="1" customHeight="1">
      <c r="B903" s="6" t="s">
        <v>1731</v>
      </c>
      <c r="C903" s="6">
        <v>5032240</v>
      </c>
      <c r="D903" s="6">
        <v>2499340</v>
      </c>
      <c r="E903" s="6" t="s">
        <v>3277</v>
      </c>
    </row>
    <row r="904" spans="2:5" ht="14.25" hidden="1" customHeight="1">
      <c r="B904" s="6" t="s">
        <v>1731</v>
      </c>
      <c r="C904" s="6">
        <v>5033420</v>
      </c>
      <c r="D904" s="6">
        <v>2494060</v>
      </c>
      <c r="E904" s="6" t="s">
        <v>3277</v>
      </c>
    </row>
    <row r="905" spans="2:5" ht="14.25" hidden="1" customHeight="1">
      <c r="B905" s="6" t="s">
        <v>1731</v>
      </c>
      <c r="C905" s="6">
        <v>5038040</v>
      </c>
      <c r="D905" s="6">
        <v>2494900</v>
      </c>
      <c r="E905" s="6" t="s">
        <v>3277</v>
      </c>
    </row>
    <row r="906" spans="2:5" ht="14.25" hidden="1" customHeight="1">
      <c r="B906" s="6" t="s">
        <v>1731</v>
      </c>
      <c r="C906" s="6">
        <v>5032240</v>
      </c>
      <c r="D906" s="6">
        <v>2499340</v>
      </c>
      <c r="E906" s="6" t="s">
        <v>3277</v>
      </c>
    </row>
    <row r="907" spans="2:5" ht="14.25" hidden="1" customHeight="1">
      <c r="B907" s="6" t="s">
        <v>1815</v>
      </c>
      <c r="C907" s="6">
        <v>5029040</v>
      </c>
      <c r="D907" s="6">
        <v>2512680</v>
      </c>
      <c r="E907" s="6" t="s">
        <v>3277</v>
      </c>
    </row>
    <row r="908" spans="2:5" ht="14.25" hidden="1" customHeight="1">
      <c r="B908" s="6" t="s">
        <v>1815</v>
      </c>
      <c r="C908" s="6">
        <v>5029040</v>
      </c>
      <c r="D908" s="6">
        <v>2512680</v>
      </c>
      <c r="E908" s="6" t="s">
        <v>3277</v>
      </c>
    </row>
    <row r="909" spans="2:5" ht="14.25" hidden="1" customHeight="1">
      <c r="B909" s="6" t="s">
        <v>1757</v>
      </c>
      <c r="C909" s="6">
        <v>5001150</v>
      </c>
      <c r="D909" s="6">
        <v>2493450</v>
      </c>
      <c r="E909" s="6" t="s">
        <v>3277</v>
      </c>
    </row>
    <row r="910" spans="2:5" ht="14.25" hidden="1" customHeight="1">
      <c r="B910" s="6" t="s">
        <v>1757</v>
      </c>
      <c r="C910" s="6">
        <v>4995940</v>
      </c>
      <c r="D910" s="6">
        <v>2500500</v>
      </c>
      <c r="E910" s="6" t="s">
        <v>3277</v>
      </c>
    </row>
    <row r="911" spans="2:5" ht="14.25" hidden="1" customHeight="1">
      <c r="B911" s="6" t="s">
        <v>1757</v>
      </c>
      <c r="C911" s="6">
        <v>4997860</v>
      </c>
      <c r="D911" s="6">
        <v>2500670</v>
      </c>
      <c r="E911" s="6" t="s">
        <v>3277</v>
      </c>
    </row>
    <row r="912" spans="2:5" ht="14.25" hidden="1" customHeight="1">
      <c r="B912" s="6" t="s">
        <v>1757</v>
      </c>
      <c r="C912" s="6">
        <v>5001150</v>
      </c>
      <c r="D912" s="6">
        <v>2493450</v>
      </c>
      <c r="E912" s="6" t="s">
        <v>3277</v>
      </c>
    </row>
    <row r="913" spans="2:5" ht="14.25" hidden="1" customHeight="1">
      <c r="B913" s="6" t="s">
        <v>1757</v>
      </c>
      <c r="C913" s="6">
        <v>4995940</v>
      </c>
      <c r="D913" s="6">
        <v>2500500</v>
      </c>
      <c r="E913" s="6" t="s">
        <v>3277</v>
      </c>
    </row>
    <row r="914" spans="2:5" ht="14.25" hidden="1" customHeight="1">
      <c r="B914" s="6" t="s">
        <v>1757</v>
      </c>
      <c r="C914" s="6">
        <v>4997860</v>
      </c>
      <c r="D914" s="6">
        <v>2500670</v>
      </c>
      <c r="E914" s="6" t="s">
        <v>3277</v>
      </c>
    </row>
    <row r="915" spans="2:5" ht="14.25" hidden="1" customHeight="1">
      <c r="B915" s="6" t="s">
        <v>1775</v>
      </c>
      <c r="C915" s="6">
        <v>4973330</v>
      </c>
      <c r="D915" s="6">
        <v>2484990</v>
      </c>
      <c r="E915" s="6" t="s">
        <v>3277</v>
      </c>
    </row>
    <row r="916" spans="2:5" ht="14.25" hidden="1" customHeight="1">
      <c r="B916" s="6" t="s">
        <v>1775</v>
      </c>
      <c r="C916" s="6">
        <v>4975990</v>
      </c>
      <c r="D916" s="6">
        <v>2487990</v>
      </c>
      <c r="E916" s="6" t="s">
        <v>3277</v>
      </c>
    </row>
    <row r="917" spans="2:5" ht="14.25" hidden="1" customHeight="1">
      <c r="B917" s="6" t="s">
        <v>1775</v>
      </c>
      <c r="C917" s="6">
        <v>4973330</v>
      </c>
      <c r="D917" s="6">
        <v>2484990</v>
      </c>
      <c r="E917" s="6" t="s">
        <v>3277</v>
      </c>
    </row>
    <row r="918" spans="2:5" ht="14.25" hidden="1" customHeight="1">
      <c r="B918" s="6" t="s">
        <v>1775</v>
      </c>
      <c r="C918" s="6">
        <v>4975990</v>
      </c>
      <c r="D918" s="6">
        <v>2487990</v>
      </c>
      <c r="E918" s="6" t="s">
        <v>3277</v>
      </c>
    </row>
    <row r="919" spans="2:5" ht="14.25" hidden="1" customHeight="1">
      <c r="B919" s="6" t="s">
        <v>1804</v>
      </c>
      <c r="C919" s="6">
        <v>4969470</v>
      </c>
      <c r="D919" s="6">
        <v>2482830</v>
      </c>
      <c r="E919" s="6" t="s">
        <v>3277</v>
      </c>
    </row>
    <row r="920" spans="2:5" ht="14.25" hidden="1" customHeight="1">
      <c r="B920" s="6" t="s">
        <v>1804</v>
      </c>
      <c r="C920" s="6">
        <v>4969470</v>
      </c>
      <c r="D920" s="6">
        <v>2482830</v>
      </c>
      <c r="E920" s="6" t="s">
        <v>3277</v>
      </c>
    </row>
    <row r="921" spans="2:5" ht="14.25" hidden="1" customHeight="1">
      <c r="B921" s="6" t="s">
        <v>1728</v>
      </c>
      <c r="C921" s="6">
        <v>5012040</v>
      </c>
      <c r="D921" s="6">
        <v>2555710</v>
      </c>
      <c r="E921" s="6" t="s">
        <v>3277</v>
      </c>
    </row>
    <row r="922" spans="2:5" ht="14.25" hidden="1" customHeight="1">
      <c r="B922" s="6" t="s">
        <v>1728</v>
      </c>
      <c r="C922" s="6">
        <v>5026870</v>
      </c>
      <c r="D922" s="6">
        <v>2515460</v>
      </c>
      <c r="E922" s="6" t="s">
        <v>3277</v>
      </c>
    </row>
    <row r="923" spans="2:5" ht="14.25" hidden="1" customHeight="1">
      <c r="B923" s="6" t="s">
        <v>1728</v>
      </c>
      <c r="C923" s="6">
        <v>5024320</v>
      </c>
      <c r="D923" s="6">
        <v>2514070</v>
      </c>
      <c r="E923" s="6" t="s">
        <v>3277</v>
      </c>
    </row>
    <row r="924" spans="2:5" ht="14.25" hidden="1" customHeight="1">
      <c r="B924" s="6" t="s">
        <v>1728</v>
      </c>
      <c r="C924" s="6">
        <v>5012040</v>
      </c>
      <c r="D924" s="6">
        <v>2555710</v>
      </c>
      <c r="E924" s="6" t="s">
        <v>3277</v>
      </c>
    </row>
    <row r="925" spans="2:5" ht="14.25" hidden="1" customHeight="1">
      <c r="B925" s="6" t="s">
        <v>1728</v>
      </c>
      <c r="C925" s="6">
        <v>5026870</v>
      </c>
      <c r="D925" s="6">
        <v>2515460</v>
      </c>
      <c r="E925" s="6" t="s">
        <v>3277</v>
      </c>
    </row>
    <row r="926" spans="2:5" ht="14.25" hidden="1" customHeight="1">
      <c r="B926" s="6" t="s">
        <v>1728</v>
      </c>
      <c r="C926" s="6">
        <v>5024320</v>
      </c>
      <c r="D926" s="6">
        <v>2514070</v>
      </c>
      <c r="E926" s="6" t="s">
        <v>3277</v>
      </c>
    </row>
    <row r="927" spans="2:5" ht="14.25" hidden="1" customHeight="1">
      <c r="B927" s="6" t="s">
        <v>1783</v>
      </c>
      <c r="C927" s="6">
        <v>5031690</v>
      </c>
      <c r="D927" s="6">
        <v>2537320</v>
      </c>
      <c r="E927" s="6" t="s">
        <v>3277</v>
      </c>
    </row>
    <row r="928" spans="2:5" ht="14.25" hidden="1" customHeight="1">
      <c r="B928" s="6" t="s">
        <v>1783</v>
      </c>
      <c r="C928" s="6">
        <v>5031690</v>
      </c>
      <c r="D928" s="6">
        <v>2537320</v>
      </c>
      <c r="E928" s="6" t="s">
        <v>3277</v>
      </c>
    </row>
    <row r="929" spans="2:5" ht="14.25" hidden="1" customHeight="1">
      <c r="B929" s="6" t="s">
        <v>1783</v>
      </c>
      <c r="C929" s="6">
        <v>5025670</v>
      </c>
      <c r="D929" s="6">
        <v>2531460</v>
      </c>
      <c r="E929" s="6" t="s">
        <v>3277</v>
      </c>
    </row>
    <row r="930" spans="2:5" ht="14.25" hidden="1" customHeight="1">
      <c r="B930" s="6" t="s">
        <v>1783</v>
      </c>
      <c r="C930" s="6">
        <v>5030970</v>
      </c>
      <c r="D930" s="6">
        <v>2517210</v>
      </c>
      <c r="E930" s="6" t="s">
        <v>3277</v>
      </c>
    </row>
    <row r="931" spans="2:5" ht="14.25" hidden="1" customHeight="1">
      <c r="B931" s="6" t="s">
        <v>1795</v>
      </c>
      <c r="C931" s="6">
        <v>4996620</v>
      </c>
      <c r="D931" s="6">
        <v>2459690</v>
      </c>
      <c r="E931" s="6" t="s">
        <v>3277</v>
      </c>
    </row>
    <row r="932" spans="2:5" ht="14.25" hidden="1" customHeight="1">
      <c r="B932" s="6" t="s">
        <v>123</v>
      </c>
      <c r="C932" s="6">
        <v>4603210</v>
      </c>
      <c r="D932" s="6">
        <v>2507210</v>
      </c>
      <c r="E932" s="6" t="s">
        <v>3277</v>
      </c>
    </row>
    <row r="933" spans="2:5" ht="14.25" hidden="1" customHeight="1">
      <c r="B933" s="6" t="s">
        <v>1742</v>
      </c>
      <c r="C933" s="6">
        <v>5020380</v>
      </c>
      <c r="D933" s="6">
        <v>2462410</v>
      </c>
      <c r="E933" s="6" t="s">
        <v>3277</v>
      </c>
    </row>
    <row r="934" spans="2:5" ht="14.25" hidden="1" customHeight="1">
      <c r="B934" s="6" t="s">
        <v>1742</v>
      </c>
      <c r="C934" s="6">
        <v>5028460</v>
      </c>
      <c r="D934" s="6">
        <v>2473610</v>
      </c>
      <c r="E934" s="6" t="s">
        <v>3277</v>
      </c>
    </row>
    <row r="935" spans="2:5" ht="14.25" hidden="1" customHeight="1">
      <c r="B935" s="6" t="s">
        <v>1742</v>
      </c>
      <c r="C935" s="6">
        <v>5016270</v>
      </c>
      <c r="D935" s="6">
        <v>2457340</v>
      </c>
      <c r="E935" s="6" t="s">
        <v>3277</v>
      </c>
    </row>
    <row r="936" spans="2:5" ht="14.25" hidden="1" customHeight="1">
      <c r="B936" s="6" t="s">
        <v>1742</v>
      </c>
      <c r="C936" s="6">
        <v>5020380</v>
      </c>
      <c r="D936" s="6">
        <v>2462410</v>
      </c>
      <c r="E936" s="6" t="s">
        <v>3277</v>
      </c>
    </row>
    <row r="937" spans="2:5" ht="14.25" hidden="1" customHeight="1">
      <c r="B937" s="6" t="s">
        <v>1742</v>
      </c>
      <c r="C937" s="6">
        <v>5028460</v>
      </c>
      <c r="D937" s="6">
        <v>2473610</v>
      </c>
      <c r="E937" s="6" t="s">
        <v>3277</v>
      </c>
    </row>
    <row r="938" spans="2:5" ht="14.25" hidden="1" customHeight="1">
      <c r="B938" s="6" t="s">
        <v>1742</v>
      </c>
      <c r="C938" s="6">
        <v>5016270</v>
      </c>
      <c r="D938" s="6">
        <v>2457340</v>
      </c>
      <c r="E938" s="6" t="s">
        <v>3277</v>
      </c>
    </row>
    <row r="939" spans="2:5" ht="14.25" hidden="1" customHeight="1">
      <c r="B939" s="6" t="s">
        <v>1790</v>
      </c>
      <c r="C939" s="6">
        <v>5063740</v>
      </c>
      <c r="D939" s="6">
        <v>2447930</v>
      </c>
      <c r="E939" s="6" t="s">
        <v>3277</v>
      </c>
    </row>
    <row r="940" spans="2:5" ht="14.25" hidden="1" customHeight="1">
      <c r="B940" s="6" t="s">
        <v>1790</v>
      </c>
      <c r="C940" s="6">
        <v>5063740</v>
      </c>
      <c r="D940" s="6">
        <v>2447930</v>
      </c>
      <c r="E940" s="6" t="s">
        <v>3277</v>
      </c>
    </row>
    <row r="941" spans="2:5" ht="14.25" hidden="1" customHeight="1">
      <c r="B941" s="6" t="s">
        <v>1790</v>
      </c>
      <c r="C941" s="6">
        <v>5017860</v>
      </c>
      <c r="D941" s="6">
        <v>2443840</v>
      </c>
      <c r="E941" s="6" t="s">
        <v>3277</v>
      </c>
    </row>
    <row r="942" spans="2:5" ht="14.25" hidden="1" customHeight="1">
      <c r="B942" s="6" t="s">
        <v>1740</v>
      </c>
      <c r="C942" s="6">
        <v>5018050</v>
      </c>
      <c r="D942" s="6">
        <v>2553810</v>
      </c>
      <c r="E942" s="6" t="s">
        <v>3277</v>
      </c>
    </row>
    <row r="943" spans="2:5" ht="14.25" hidden="1" customHeight="1">
      <c r="B943" s="6" t="s">
        <v>1740</v>
      </c>
      <c r="C943" s="6">
        <v>5009860</v>
      </c>
      <c r="D943" s="6">
        <v>2548320</v>
      </c>
      <c r="E943" s="6" t="s">
        <v>3277</v>
      </c>
    </row>
    <row r="944" spans="2:5" ht="14.25" hidden="1" customHeight="1">
      <c r="B944" s="6" t="s">
        <v>1740</v>
      </c>
      <c r="C944" s="6">
        <v>5018100</v>
      </c>
      <c r="D944" s="6">
        <v>2538490</v>
      </c>
      <c r="E944" s="6" t="s">
        <v>3277</v>
      </c>
    </row>
    <row r="945" spans="2:5" ht="14.25" hidden="1" customHeight="1">
      <c r="B945" s="6" t="s">
        <v>1740</v>
      </c>
      <c r="C945" s="6">
        <v>5018050</v>
      </c>
      <c r="D945" s="6">
        <v>2553810</v>
      </c>
      <c r="E945" s="6" t="s">
        <v>3277</v>
      </c>
    </row>
    <row r="946" spans="2:5" ht="14.25" hidden="1" customHeight="1">
      <c r="B946" s="6" t="s">
        <v>1740</v>
      </c>
      <c r="C946" s="6">
        <v>5009860</v>
      </c>
      <c r="D946" s="6">
        <v>2548320</v>
      </c>
      <c r="E946" s="6" t="s">
        <v>3277</v>
      </c>
    </row>
    <row r="947" spans="2:5" ht="14.25" hidden="1" customHeight="1">
      <c r="B947" s="6" t="s">
        <v>1740</v>
      </c>
      <c r="C947" s="6">
        <v>5018100</v>
      </c>
      <c r="D947" s="6">
        <v>2538490</v>
      </c>
      <c r="E947" s="6" t="s">
        <v>3277</v>
      </c>
    </row>
    <row r="948" spans="2:5" ht="14.25" hidden="1" customHeight="1">
      <c r="B948" s="6" t="s">
        <v>1813</v>
      </c>
      <c r="C948" s="6">
        <v>5025850</v>
      </c>
      <c r="D948" s="6">
        <v>2517670</v>
      </c>
      <c r="E948" s="6" t="s">
        <v>3277</v>
      </c>
    </row>
    <row r="949" spans="2:5" ht="14.25" hidden="1" customHeight="1">
      <c r="B949" s="6" t="s">
        <v>1813</v>
      </c>
      <c r="C949" s="6">
        <v>5025850</v>
      </c>
      <c r="D949" s="6">
        <v>2517670</v>
      </c>
      <c r="E949" s="6" t="s">
        <v>3277</v>
      </c>
    </row>
    <row r="950" spans="2:5" ht="14.25" hidden="1" customHeight="1">
      <c r="B950" s="6" t="s">
        <v>1766</v>
      </c>
      <c r="C950" s="6">
        <v>5027350</v>
      </c>
      <c r="D950" s="6">
        <v>2459750</v>
      </c>
      <c r="E950" s="6" t="s">
        <v>3277</v>
      </c>
    </row>
    <row r="951" spans="2:5" ht="14.25" hidden="1" customHeight="1">
      <c r="B951" s="6" t="s">
        <v>1766</v>
      </c>
      <c r="C951" s="6">
        <v>5027350</v>
      </c>
      <c r="D951" s="6">
        <v>2459750</v>
      </c>
      <c r="E951" s="6" t="s">
        <v>3277</v>
      </c>
    </row>
    <row r="952" spans="2:5" ht="14.25" hidden="1" customHeight="1">
      <c r="B952" s="6" t="s">
        <v>1739</v>
      </c>
      <c r="C952" s="6">
        <v>4985860</v>
      </c>
      <c r="D952" s="6">
        <v>2492540</v>
      </c>
      <c r="E952" s="6" t="s">
        <v>3277</v>
      </c>
    </row>
    <row r="953" spans="2:5" ht="14.25" hidden="1" customHeight="1">
      <c r="B953" s="6" t="s">
        <v>1739</v>
      </c>
      <c r="C953" s="6">
        <v>4985860</v>
      </c>
      <c r="D953" s="6">
        <v>2492540</v>
      </c>
      <c r="E953" s="6" t="s">
        <v>3277</v>
      </c>
    </row>
    <row r="954" spans="2:5" ht="14.25" hidden="1" customHeight="1">
      <c r="B954" s="6" t="s">
        <v>549</v>
      </c>
      <c r="C954" s="6">
        <v>4508010</v>
      </c>
      <c r="D954" s="6">
        <v>1918140</v>
      </c>
      <c r="E954" s="6" t="s">
        <v>3277</v>
      </c>
    </row>
    <row r="955" spans="2:5" ht="14.25" hidden="1" customHeight="1">
      <c r="B955" s="6" t="s">
        <v>549</v>
      </c>
      <c r="C955" s="6">
        <v>4492030</v>
      </c>
      <c r="D955" s="6">
        <v>1895190</v>
      </c>
      <c r="E955" s="6" t="s">
        <v>3277</v>
      </c>
    </row>
    <row r="956" spans="2:5" ht="14.25" hidden="1" customHeight="1">
      <c r="B956" s="6" t="s">
        <v>577</v>
      </c>
      <c r="C956" s="6">
        <v>4492030</v>
      </c>
      <c r="D956" s="6">
        <v>1895190</v>
      </c>
      <c r="E956" s="6" t="s">
        <v>3277</v>
      </c>
    </row>
    <row r="957" spans="2:5" ht="14.25" hidden="1" customHeight="1">
      <c r="B957" s="6" t="s">
        <v>251</v>
      </c>
      <c r="C957" s="6">
        <v>4878730</v>
      </c>
      <c r="D957" s="6">
        <v>2452280</v>
      </c>
      <c r="E957" s="6" t="s">
        <v>3277</v>
      </c>
    </row>
    <row r="958" spans="2:5" ht="14.25" hidden="1" customHeight="1">
      <c r="B958" s="6" t="s">
        <v>251</v>
      </c>
      <c r="C958" s="6">
        <v>4860820</v>
      </c>
      <c r="D958" s="6">
        <v>2417060</v>
      </c>
      <c r="E958" s="6" t="s">
        <v>3277</v>
      </c>
    </row>
    <row r="959" spans="2:5" ht="14.25" hidden="1" customHeight="1">
      <c r="B959" s="6" t="s">
        <v>318</v>
      </c>
      <c r="C959" s="6">
        <v>4881440</v>
      </c>
      <c r="D959" s="6">
        <v>2454740</v>
      </c>
      <c r="E959" s="6" t="s">
        <v>3277</v>
      </c>
    </row>
    <row r="960" spans="2:5" ht="14.25" hidden="1" customHeight="1">
      <c r="B960" s="6" t="s">
        <v>1718</v>
      </c>
      <c r="C960" s="6">
        <v>4495690</v>
      </c>
      <c r="D960" s="6">
        <v>1700020</v>
      </c>
      <c r="E960" s="6" t="s">
        <v>3277</v>
      </c>
    </row>
    <row r="961" spans="2:5" ht="14.25" customHeight="1">
      <c r="B961" s="6" t="s">
        <v>1526</v>
      </c>
      <c r="C961" s="6">
        <v>4414070</v>
      </c>
      <c r="D961" s="6">
        <v>1829840</v>
      </c>
      <c r="E961" s="6" t="s">
        <v>1378</v>
      </c>
    </row>
    <row r="962" spans="2:5" ht="14.25" hidden="1" customHeight="1">
      <c r="B962" s="6" t="s">
        <v>1526</v>
      </c>
      <c r="C962" s="6">
        <v>4414770</v>
      </c>
      <c r="D962" s="6">
        <v>1822010</v>
      </c>
      <c r="E962" s="6" t="s">
        <v>3277</v>
      </c>
    </row>
    <row r="963" spans="2:5" ht="14.25" customHeight="1">
      <c r="B963" s="6" t="s">
        <v>1526</v>
      </c>
      <c r="C963" s="6">
        <v>4412720</v>
      </c>
      <c r="D963" s="6">
        <v>1832460</v>
      </c>
      <c r="E963" s="6" t="s">
        <v>1378</v>
      </c>
    </row>
    <row r="964" spans="2:5" ht="14.25" hidden="1" customHeight="1">
      <c r="B964" s="6" t="s">
        <v>1622</v>
      </c>
      <c r="C964" s="6">
        <v>4430550</v>
      </c>
      <c r="D964" s="6">
        <v>1798400</v>
      </c>
      <c r="E964" s="6" t="s">
        <v>3277</v>
      </c>
    </row>
    <row r="965" spans="2:5" ht="14.25" hidden="1" customHeight="1">
      <c r="B965" s="6" t="s">
        <v>1649</v>
      </c>
      <c r="C965" s="6">
        <v>4428890</v>
      </c>
      <c r="D965" s="6">
        <v>1791280</v>
      </c>
      <c r="E965" s="6" t="s">
        <v>3277</v>
      </c>
    </row>
    <row r="966" spans="2:5" ht="14.25" hidden="1" customHeight="1">
      <c r="B966" s="6" t="s">
        <v>1649</v>
      </c>
      <c r="C966" s="6">
        <v>4428670</v>
      </c>
      <c r="D966" s="6">
        <v>1792860</v>
      </c>
      <c r="E966" s="6" t="s">
        <v>3277</v>
      </c>
    </row>
    <row r="967" spans="2:5" ht="14.25" hidden="1" customHeight="1">
      <c r="B967" s="6" t="s">
        <v>500</v>
      </c>
      <c r="C967" s="6">
        <v>5197520</v>
      </c>
      <c r="D967" s="6">
        <v>2213790</v>
      </c>
      <c r="E967" s="6" t="s">
        <v>3277</v>
      </c>
    </row>
    <row r="968" spans="2:5" ht="14.25" hidden="1" customHeight="1">
      <c r="B968" s="6" t="s">
        <v>500</v>
      </c>
      <c r="C968" s="6">
        <v>5197060</v>
      </c>
      <c r="D968" s="6">
        <v>2214090</v>
      </c>
      <c r="E968" s="6" t="s">
        <v>3277</v>
      </c>
    </row>
    <row r="969" spans="2:5" ht="14.25" hidden="1" customHeight="1">
      <c r="B969" s="6" t="s">
        <v>263</v>
      </c>
      <c r="C969" s="6">
        <v>4860820</v>
      </c>
      <c r="D969" s="6">
        <v>2417060</v>
      </c>
      <c r="E969" s="6" t="s">
        <v>3277</v>
      </c>
    </row>
    <row r="970" spans="2:5" ht="14.25" hidden="1" customHeight="1">
      <c r="B970" s="6" t="s">
        <v>263</v>
      </c>
      <c r="C970" s="6">
        <v>4874800</v>
      </c>
      <c r="D970" s="6">
        <v>2447430</v>
      </c>
      <c r="E970" s="6" t="s">
        <v>3277</v>
      </c>
    </row>
    <row r="971" spans="2:5" ht="14.25" hidden="1" customHeight="1">
      <c r="B971" s="6" t="s">
        <v>263</v>
      </c>
      <c r="C971" s="6">
        <v>4872490</v>
      </c>
      <c r="D971" s="6">
        <v>2447510</v>
      </c>
      <c r="E971" s="6" t="s">
        <v>3277</v>
      </c>
    </row>
    <row r="972" spans="2:5" ht="14.25" hidden="1" customHeight="1">
      <c r="B972" s="6" t="s">
        <v>332</v>
      </c>
      <c r="C972" s="6">
        <v>4871950</v>
      </c>
      <c r="D972" s="6">
        <v>2455400</v>
      </c>
      <c r="E972" s="6" t="s">
        <v>3277</v>
      </c>
    </row>
    <row r="973" spans="2:5" ht="14.25" hidden="1" customHeight="1">
      <c r="B973" s="6" t="s">
        <v>1676</v>
      </c>
      <c r="C973" s="6">
        <v>4418450</v>
      </c>
      <c r="D973" s="6">
        <v>1736560</v>
      </c>
      <c r="E973" s="6" t="s">
        <v>3277</v>
      </c>
    </row>
    <row r="974" spans="2:5" ht="14.25" hidden="1" customHeight="1">
      <c r="B974" s="6" t="s">
        <v>1769</v>
      </c>
      <c r="C974" s="6">
        <v>5000010</v>
      </c>
      <c r="D974" s="6">
        <v>2434320</v>
      </c>
      <c r="E974" s="6" t="s">
        <v>3277</v>
      </c>
    </row>
    <row r="975" spans="2:5" ht="14.25" hidden="1" customHeight="1">
      <c r="B975" s="6" t="s">
        <v>1769</v>
      </c>
      <c r="C975" s="6">
        <v>5000010</v>
      </c>
      <c r="D975" s="6">
        <v>2434320</v>
      </c>
      <c r="E975" s="6" t="s">
        <v>3277</v>
      </c>
    </row>
    <row r="976" spans="2:5" ht="14.25" hidden="1" customHeight="1">
      <c r="B976" s="6" t="s">
        <v>1797</v>
      </c>
      <c r="C976" s="6">
        <v>5007730</v>
      </c>
      <c r="D976" s="6">
        <v>2440190</v>
      </c>
      <c r="E976" s="6" t="s">
        <v>3277</v>
      </c>
    </row>
    <row r="977" spans="2:5" ht="14.25" hidden="1" customHeight="1">
      <c r="B977" s="6" t="s">
        <v>1671</v>
      </c>
      <c r="C977" s="6">
        <v>4476570</v>
      </c>
      <c r="D977" s="6">
        <v>1793430</v>
      </c>
      <c r="E977" s="6" t="s">
        <v>3277</v>
      </c>
    </row>
    <row r="978" spans="2:5" ht="14.25" hidden="1" customHeight="1">
      <c r="B978" s="6" t="s">
        <v>700</v>
      </c>
      <c r="C978" s="6">
        <v>4931440</v>
      </c>
      <c r="D978" s="6">
        <v>2469530</v>
      </c>
      <c r="E978" s="6" t="s">
        <v>3277</v>
      </c>
    </row>
    <row r="979" spans="2:5" ht="14.25" hidden="1" customHeight="1">
      <c r="B979" s="6" t="s">
        <v>1486</v>
      </c>
      <c r="C979" s="6">
        <v>4912550</v>
      </c>
      <c r="D979" s="6">
        <v>1800010</v>
      </c>
      <c r="E979" s="6" t="s">
        <v>3277</v>
      </c>
    </row>
    <row r="980" spans="2:5" ht="14.25" hidden="1" customHeight="1">
      <c r="B980" s="6" t="s">
        <v>1973</v>
      </c>
      <c r="C980" s="6">
        <v>4713890</v>
      </c>
      <c r="D980" s="6">
        <v>1919280</v>
      </c>
      <c r="E980" s="6" t="s">
        <v>3277</v>
      </c>
    </row>
    <row r="981" spans="2:5" ht="14.25" hidden="1" customHeight="1">
      <c r="B981" s="6" t="s">
        <v>1103</v>
      </c>
      <c r="C981" s="6">
        <v>4717420</v>
      </c>
      <c r="D981" s="6">
        <v>2513460</v>
      </c>
      <c r="E981" s="6" t="s">
        <v>3277</v>
      </c>
    </row>
    <row r="982" spans="2:5" ht="14.25" hidden="1" customHeight="1">
      <c r="B982" s="6" t="s">
        <v>172</v>
      </c>
      <c r="C982" s="6">
        <v>5247760</v>
      </c>
      <c r="D982" s="6">
        <v>2341540</v>
      </c>
      <c r="E982" s="6" t="s">
        <v>3277</v>
      </c>
    </row>
    <row r="983" spans="2:5" ht="14.25" hidden="1" customHeight="1">
      <c r="B983" s="6" t="s">
        <v>172</v>
      </c>
      <c r="C983" s="6">
        <v>5247640</v>
      </c>
      <c r="D983" s="6">
        <v>2341080</v>
      </c>
      <c r="E983" s="6" t="s">
        <v>3277</v>
      </c>
    </row>
    <row r="984" spans="2:5" ht="14.25" hidden="1" customHeight="1">
      <c r="B984" s="6" t="s">
        <v>183</v>
      </c>
      <c r="C984" s="6">
        <v>5247640</v>
      </c>
      <c r="D984" s="6">
        <v>2341080</v>
      </c>
      <c r="E984" s="6" t="s">
        <v>3277</v>
      </c>
    </row>
    <row r="985" spans="2:5" ht="14.25" hidden="1" customHeight="1">
      <c r="B985" s="6" t="s">
        <v>1095</v>
      </c>
      <c r="C985" s="6">
        <v>4636460</v>
      </c>
      <c r="D985" s="6">
        <v>2470390</v>
      </c>
      <c r="E985" s="6" t="s">
        <v>3277</v>
      </c>
    </row>
    <row r="986" spans="2:5" ht="14.25" hidden="1" customHeight="1">
      <c r="B986" s="6" t="s">
        <v>1095</v>
      </c>
      <c r="C986" s="6">
        <v>4635580</v>
      </c>
      <c r="D986" s="6">
        <v>2468620</v>
      </c>
      <c r="E986" s="6" t="s">
        <v>3277</v>
      </c>
    </row>
    <row r="987" spans="2:5" ht="14.25" hidden="1" customHeight="1">
      <c r="B987" s="6" t="s">
        <v>504</v>
      </c>
      <c r="C987" s="6">
        <v>5146080</v>
      </c>
      <c r="D987" s="6">
        <v>2200830</v>
      </c>
      <c r="E987" s="6" t="s">
        <v>3277</v>
      </c>
    </row>
    <row r="988" spans="2:5" ht="14.25" customHeight="1">
      <c r="B988" s="6" t="s">
        <v>1112</v>
      </c>
      <c r="C988" s="6">
        <v>4754440</v>
      </c>
      <c r="D988" s="6">
        <v>2453310</v>
      </c>
      <c r="E988" s="6" t="s">
        <v>1378</v>
      </c>
    </row>
    <row r="989" spans="2:5" ht="14.25" hidden="1" customHeight="1">
      <c r="B989" s="6" t="s">
        <v>1545</v>
      </c>
      <c r="C989" s="6">
        <v>4440040</v>
      </c>
      <c r="D989" s="6">
        <v>1851270</v>
      </c>
      <c r="E989" s="6" t="s">
        <v>3277</v>
      </c>
    </row>
    <row r="990" spans="2:5" ht="14.25" hidden="1" customHeight="1">
      <c r="B990" s="6" t="s">
        <v>1669</v>
      </c>
      <c r="C990" s="6">
        <v>4448290</v>
      </c>
      <c r="D990" s="6">
        <v>1849790</v>
      </c>
      <c r="E990" s="6" t="s">
        <v>3277</v>
      </c>
    </row>
    <row r="991" spans="2:5" ht="14.25" hidden="1" customHeight="1">
      <c r="B991" s="6" t="s">
        <v>1980</v>
      </c>
      <c r="C991" s="6">
        <v>4777410</v>
      </c>
      <c r="D991" s="6">
        <v>2009060</v>
      </c>
      <c r="E991" s="6" t="s">
        <v>3277</v>
      </c>
    </row>
    <row r="992" spans="2:5" ht="14.25" hidden="1" customHeight="1">
      <c r="B992" s="6" t="s">
        <v>359</v>
      </c>
      <c r="C992" s="6">
        <v>4777670</v>
      </c>
      <c r="D992" s="6">
        <v>2682790</v>
      </c>
      <c r="E992" s="6" t="s">
        <v>3277</v>
      </c>
    </row>
    <row r="993" spans="2:5" ht="14.25" hidden="1" customHeight="1">
      <c r="B993" s="6" t="s">
        <v>211</v>
      </c>
      <c r="C993" s="6">
        <v>4782060</v>
      </c>
      <c r="D993" s="6">
        <v>2612810</v>
      </c>
      <c r="E993" s="6" t="s">
        <v>3277</v>
      </c>
    </row>
    <row r="994" spans="2:5" ht="14.25" hidden="1" customHeight="1">
      <c r="B994" s="6" t="s">
        <v>335</v>
      </c>
      <c r="C994" s="6">
        <v>4752650</v>
      </c>
      <c r="D994" s="6">
        <v>2750880</v>
      </c>
      <c r="E994" s="6" t="s">
        <v>3277</v>
      </c>
    </row>
    <row r="995" spans="2:5" ht="14.25" hidden="1" customHeight="1">
      <c r="B995" s="6" t="s">
        <v>347</v>
      </c>
      <c r="C995" s="6">
        <v>4755090</v>
      </c>
      <c r="D995" s="6">
        <v>2638780</v>
      </c>
      <c r="E995" s="6" t="s">
        <v>3277</v>
      </c>
    </row>
    <row r="996" spans="2:5" ht="14.25" hidden="1" customHeight="1">
      <c r="B996" s="6" t="s">
        <v>668</v>
      </c>
      <c r="C996" s="6">
        <v>4999940</v>
      </c>
      <c r="D996" s="6">
        <v>2695440</v>
      </c>
      <c r="E996" s="6" t="s">
        <v>3277</v>
      </c>
    </row>
    <row r="997" spans="2:5" ht="14.25" hidden="1" customHeight="1">
      <c r="B997" s="6" t="s">
        <v>668</v>
      </c>
      <c r="C997" s="6">
        <v>4994520</v>
      </c>
      <c r="D997" s="6">
        <v>2701420</v>
      </c>
      <c r="E997" s="6" t="s">
        <v>3277</v>
      </c>
    </row>
    <row r="998" spans="2:5" ht="14.25" hidden="1" customHeight="1">
      <c r="B998" s="6" t="s">
        <v>668</v>
      </c>
      <c r="C998" s="6">
        <v>5001700</v>
      </c>
      <c r="D998" s="6">
        <v>2699990</v>
      </c>
      <c r="E998" s="6" t="s">
        <v>3277</v>
      </c>
    </row>
    <row r="999" spans="2:5" ht="14.25" hidden="1" customHeight="1">
      <c r="B999" s="6" t="s">
        <v>725</v>
      </c>
      <c r="C999" s="6">
        <v>4983980</v>
      </c>
      <c r="D999" s="6">
        <v>2711030</v>
      </c>
      <c r="E999" s="6" t="s">
        <v>3277</v>
      </c>
    </row>
    <row r="1000" spans="2:5" ht="14.25" hidden="1" customHeight="1">
      <c r="B1000" s="6" t="s">
        <v>1502</v>
      </c>
      <c r="C1000" s="6">
        <v>5023380</v>
      </c>
      <c r="D1000" s="6">
        <v>2798310</v>
      </c>
      <c r="E1000" s="6" t="s">
        <v>3277</v>
      </c>
    </row>
    <row r="1001" spans="2:5" ht="14.25" hidden="1" customHeight="1">
      <c r="B1001" s="6" t="s">
        <v>1502</v>
      </c>
      <c r="C1001" s="6">
        <v>4513430</v>
      </c>
      <c r="D1001" s="6">
        <v>1619950</v>
      </c>
      <c r="E1001" s="6" t="s">
        <v>3277</v>
      </c>
    </row>
    <row r="1002" spans="2:5" ht="14.25" hidden="1" customHeight="1">
      <c r="B1002" s="6" t="s">
        <v>1502</v>
      </c>
      <c r="C1002" s="6">
        <v>4513430</v>
      </c>
      <c r="D1002" s="6">
        <v>1619950</v>
      </c>
      <c r="E1002" s="6" t="s">
        <v>3277</v>
      </c>
    </row>
    <row r="1003" spans="2:5" ht="14.25" hidden="1" customHeight="1">
      <c r="B1003" s="6" t="s">
        <v>281</v>
      </c>
      <c r="C1003" s="6">
        <v>4897840</v>
      </c>
      <c r="D1003" s="6">
        <v>2522770</v>
      </c>
      <c r="E1003" s="6" t="s">
        <v>3277</v>
      </c>
    </row>
    <row r="1004" spans="2:5" ht="14.25" hidden="1" customHeight="1">
      <c r="B1004" s="6" t="s">
        <v>281</v>
      </c>
      <c r="C1004" s="6">
        <v>4892250</v>
      </c>
      <c r="D1004" s="6">
        <v>2531190</v>
      </c>
      <c r="E1004" s="6" t="s">
        <v>3277</v>
      </c>
    </row>
    <row r="1005" spans="2:5" ht="14.25" hidden="1" customHeight="1">
      <c r="B1005" s="6" t="s">
        <v>361</v>
      </c>
      <c r="C1005" s="6">
        <v>4828080</v>
      </c>
      <c r="D1005" s="6">
        <v>2586150</v>
      </c>
      <c r="E1005" s="6" t="s">
        <v>3277</v>
      </c>
    </row>
    <row r="1006" spans="2:5" ht="14.25" hidden="1" customHeight="1">
      <c r="B1006" s="6" t="s">
        <v>300</v>
      </c>
      <c r="C1006" s="6">
        <v>4874720</v>
      </c>
      <c r="D1006" s="6">
        <v>2378320</v>
      </c>
      <c r="E1006" s="6" t="s">
        <v>3277</v>
      </c>
    </row>
    <row r="1007" spans="2:5" ht="14.25" hidden="1" customHeight="1">
      <c r="B1007" s="6" t="s">
        <v>302</v>
      </c>
      <c r="C1007" s="6">
        <v>4872520</v>
      </c>
      <c r="D1007" s="6">
        <v>2394870</v>
      </c>
      <c r="E1007" s="6" t="s">
        <v>3277</v>
      </c>
    </row>
    <row r="1008" spans="2:5" ht="14.25" hidden="1" customHeight="1">
      <c r="B1008" s="6" t="s">
        <v>217</v>
      </c>
      <c r="C1008" s="6">
        <v>4822930</v>
      </c>
      <c r="D1008" s="6">
        <v>2467130</v>
      </c>
      <c r="E1008" s="6" t="s">
        <v>3277</v>
      </c>
    </row>
    <row r="1009" spans="2:5" ht="14.25" hidden="1" customHeight="1">
      <c r="B1009" s="6" t="s">
        <v>203</v>
      </c>
      <c r="C1009" s="6">
        <v>4847200</v>
      </c>
      <c r="D1009" s="6">
        <v>2444140</v>
      </c>
      <c r="E1009" s="6" t="s">
        <v>3277</v>
      </c>
    </row>
    <row r="1010" spans="2:5" ht="14.25" hidden="1" customHeight="1">
      <c r="B1010" s="6" t="s">
        <v>203</v>
      </c>
      <c r="C1010" s="6">
        <v>4836280</v>
      </c>
      <c r="D1010" s="6">
        <v>2479160</v>
      </c>
      <c r="E1010" s="6" t="s">
        <v>3277</v>
      </c>
    </row>
    <row r="1011" spans="2:5" ht="14.25" hidden="1" customHeight="1">
      <c r="B1011" s="6" t="s">
        <v>261</v>
      </c>
      <c r="C1011" s="6">
        <v>4888620</v>
      </c>
      <c r="D1011" s="6">
        <v>2547120</v>
      </c>
      <c r="E1011" s="6" t="s">
        <v>3277</v>
      </c>
    </row>
    <row r="1012" spans="2:5" ht="14.25" hidden="1" customHeight="1">
      <c r="B1012" s="6" t="s">
        <v>1985</v>
      </c>
      <c r="C1012" s="6">
        <v>4711950</v>
      </c>
      <c r="D1012" s="6">
        <v>1957530</v>
      </c>
      <c r="E1012" s="6" t="s">
        <v>3277</v>
      </c>
    </row>
    <row r="1013" spans="2:5" ht="14.25" hidden="1" customHeight="1">
      <c r="B1013" s="6" t="s">
        <v>249</v>
      </c>
      <c r="C1013" s="6">
        <v>4882500</v>
      </c>
      <c r="D1013" s="6">
        <v>2534170</v>
      </c>
      <c r="E1013" s="6" t="s">
        <v>3277</v>
      </c>
    </row>
    <row r="1014" spans="2:5" ht="14.25" hidden="1" customHeight="1">
      <c r="B1014" s="6" t="s">
        <v>249</v>
      </c>
      <c r="C1014" s="6">
        <v>4889180</v>
      </c>
      <c r="D1014" s="6">
        <v>2544970</v>
      </c>
      <c r="E1014" s="6" t="s">
        <v>3277</v>
      </c>
    </row>
    <row r="1015" spans="2:5" ht="14.25" hidden="1" customHeight="1">
      <c r="B1015" s="6" t="s">
        <v>1667</v>
      </c>
      <c r="C1015" s="6">
        <v>4431380</v>
      </c>
      <c r="D1015" s="6">
        <v>1832690</v>
      </c>
      <c r="E1015" s="6" t="s">
        <v>3277</v>
      </c>
    </row>
    <row r="1016" spans="2:5" ht="14.25" hidden="1" customHeight="1">
      <c r="B1016" s="6" t="s">
        <v>340</v>
      </c>
      <c r="C1016" s="6">
        <v>4769030</v>
      </c>
      <c r="D1016" s="6">
        <v>2682270</v>
      </c>
      <c r="E1016" s="6" t="s">
        <v>3277</v>
      </c>
    </row>
    <row r="1017" spans="2:5" ht="14.25" hidden="1" customHeight="1">
      <c r="B1017" s="6" t="s">
        <v>215</v>
      </c>
      <c r="C1017" s="6">
        <v>4870300</v>
      </c>
      <c r="D1017" s="6">
        <v>2426950</v>
      </c>
      <c r="E1017" s="6" t="s">
        <v>3277</v>
      </c>
    </row>
    <row r="1018" spans="2:5" ht="14.25" hidden="1" customHeight="1">
      <c r="B1018" s="6" t="s">
        <v>215</v>
      </c>
      <c r="C1018" s="6">
        <v>4868550</v>
      </c>
      <c r="D1018" s="6">
        <v>2425070</v>
      </c>
      <c r="E1018" s="6" t="s">
        <v>3277</v>
      </c>
    </row>
    <row r="1019" spans="2:5" ht="14.25" hidden="1" customHeight="1">
      <c r="B1019" s="6" t="s">
        <v>215</v>
      </c>
      <c r="C1019" s="6">
        <v>4876570</v>
      </c>
      <c r="D1019" s="6">
        <v>2425750</v>
      </c>
      <c r="E1019" s="6" t="s">
        <v>3277</v>
      </c>
    </row>
    <row r="1020" spans="2:5" ht="14.25" hidden="1" customHeight="1">
      <c r="B1020" s="6" t="s">
        <v>349</v>
      </c>
      <c r="C1020" s="6">
        <v>4762310</v>
      </c>
      <c r="D1020" s="6">
        <v>2633400</v>
      </c>
      <c r="E1020" s="6" t="s">
        <v>3277</v>
      </c>
    </row>
    <row r="1021" spans="2:5" ht="14.25" hidden="1" customHeight="1">
      <c r="B1021" s="6" t="s">
        <v>295</v>
      </c>
      <c r="C1021" s="6">
        <v>4888740</v>
      </c>
      <c r="D1021" s="6">
        <v>2436080</v>
      </c>
      <c r="E1021" s="6" t="s">
        <v>3277</v>
      </c>
    </row>
    <row r="1022" spans="2:5" ht="14.25" hidden="1" customHeight="1">
      <c r="B1022" s="6" t="s">
        <v>1990</v>
      </c>
      <c r="C1022" s="6">
        <v>4778480</v>
      </c>
      <c r="D1022" s="6">
        <v>2019310</v>
      </c>
      <c r="E1022" s="6" t="s">
        <v>3277</v>
      </c>
    </row>
    <row r="1023" spans="2:5" ht="14.25" hidden="1" customHeight="1">
      <c r="B1023" s="6" t="s">
        <v>1974</v>
      </c>
      <c r="C1023" s="6">
        <v>4743200</v>
      </c>
      <c r="D1023" s="6">
        <v>1949920</v>
      </c>
      <c r="E1023" s="6" t="s">
        <v>3277</v>
      </c>
    </row>
    <row r="1024" spans="2:5" ht="14.25" hidden="1" customHeight="1">
      <c r="B1024" s="6" t="s">
        <v>1974</v>
      </c>
      <c r="C1024" s="6">
        <v>4721380</v>
      </c>
      <c r="D1024" s="6">
        <v>1928480</v>
      </c>
      <c r="E1024" s="6" t="s">
        <v>3277</v>
      </c>
    </row>
    <row r="1025" spans="2:5" ht="14.25" hidden="1" customHeight="1">
      <c r="B1025" s="6" t="s">
        <v>1963</v>
      </c>
      <c r="C1025" s="6">
        <v>4781020</v>
      </c>
      <c r="D1025" s="6">
        <v>2129250</v>
      </c>
      <c r="E1025" s="6" t="s">
        <v>3277</v>
      </c>
    </row>
    <row r="1026" spans="2:5" ht="14.25" hidden="1" customHeight="1">
      <c r="B1026" s="6" t="s">
        <v>1965</v>
      </c>
      <c r="C1026" s="6">
        <v>4768000</v>
      </c>
      <c r="D1026" s="6">
        <v>2130490</v>
      </c>
      <c r="E1026" s="6" t="s">
        <v>3277</v>
      </c>
    </row>
    <row r="1027" spans="2:5" ht="14.25" hidden="1" customHeight="1">
      <c r="B1027" s="6" t="s">
        <v>1982</v>
      </c>
      <c r="C1027" s="6">
        <v>4741150</v>
      </c>
      <c r="D1027" s="6">
        <v>1979630</v>
      </c>
      <c r="E1027" s="6" t="s">
        <v>3277</v>
      </c>
    </row>
    <row r="1028" spans="2:5" ht="14.25" hidden="1" customHeight="1">
      <c r="B1028" s="6" t="s">
        <v>313</v>
      </c>
      <c r="C1028" s="6">
        <v>4773630</v>
      </c>
      <c r="D1028" s="6">
        <v>2660180</v>
      </c>
      <c r="E1028" s="6" t="s">
        <v>3277</v>
      </c>
    </row>
    <row r="1029" spans="2:5" ht="14.25" hidden="1" customHeight="1">
      <c r="B1029" s="6" t="s">
        <v>1993</v>
      </c>
      <c r="C1029" s="6">
        <v>4808800</v>
      </c>
      <c r="D1029" s="6">
        <v>1978730</v>
      </c>
      <c r="E1029" s="6" t="s">
        <v>3277</v>
      </c>
    </row>
    <row r="1030" spans="2:5" ht="14.25" hidden="1" customHeight="1">
      <c r="B1030" s="6" t="s">
        <v>1710</v>
      </c>
      <c r="C1030" s="6">
        <v>4491040</v>
      </c>
      <c r="D1030" s="6">
        <v>1696920</v>
      </c>
      <c r="E1030" s="6" t="s">
        <v>3277</v>
      </c>
    </row>
    <row r="1031" spans="2:5" ht="14.25" hidden="1" customHeight="1">
      <c r="B1031" s="6" t="s">
        <v>1380</v>
      </c>
      <c r="C1031" s="6">
        <v>4824380</v>
      </c>
      <c r="D1031" s="6">
        <v>2637960</v>
      </c>
      <c r="E1031" s="6" t="s">
        <v>3277</v>
      </c>
    </row>
    <row r="1032" spans="2:5" ht="14.25" hidden="1" customHeight="1">
      <c r="B1032" s="6" t="s">
        <v>524</v>
      </c>
      <c r="C1032" s="6">
        <v>5012250</v>
      </c>
      <c r="D1032" s="6">
        <v>2094040</v>
      </c>
      <c r="E1032" s="6" t="s">
        <v>3277</v>
      </c>
    </row>
    <row r="1033" spans="2:5" ht="14.25" hidden="1" customHeight="1">
      <c r="B1033" s="6" t="s">
        <v>507</v>
      </c>
      <c r="C1033" s="6">
        <v>5136530</v>
      </c>
      <c r="D1033" s="6">
        <v>2199620</v>
      </c>
      <c r="E1033" s="6" t="s">
        <v>3277</v>
      </c>
    </row>
    <row r="1034" spans="2:5" ht="14.25" hidden="1" customHeight="1">
      <c r="B1034" s="6" t="s">
        <v>507</v>
      </c>
      <c r="C1034" s="6">
        <v>5132180</v>
      </c>
      <c r="D1034" s="6">
        <v>2207320</v>
      </c>
      <c r="E1034" s="6" t="s">
        <v>3277</v>
      </c>
    </row>
    <row r="1035" spans="2:5" ht="14.25" hidden="1" customHeight="1">
      <c r="B1035" s="6" t="s">
        <v>491</v>
      </c>
      <c r="C1035" s="6">
        <v>5148160</v>
      </c>
      <c r="D1035" s="6">
        <v>2155770</v>
      </c>
      <c r="E1035" s="6" t="s">
        <v>3277</v>
      </c>
    </row>
    <row r="1036" spans="2:5" ht="14.25" hidden="1" customHeight="1">
      <c r="B1036" s="6" t="s">
        <v>1259</v>
      </c>
      <c r="C1036" s="6">
        <v>5124780</v>
      </c>
      <c r="D1036" s="6">
        <v>1833770</v>
      </c>
      <c r="E1036" s="6" t="s">
        <v>3277</v>
      </c>
    </row>
    <row r="1037" spans="2:5" ht="14.25" hidden="1" customHeight="1">
      <c r="B1037" s="6" t="s">
        <v>698</v>
      </c>
      <c r="C1037" s="6">
        <v>4931440</v>
      </c>
      <c r="D1037" s="6">
        <v>2469530</v>
      </c>
      <c r="E1037" s="6" t="s">
        <v>3277</v>
      </c>
    </row>
    <row r="1038" spans="2:5" ht="14.25" hidden="1" customHeight="1">
      <c r="B1038" s="6" t="s">
        <v>297</v>
      </c>
      <c r="C1038" s="6">
        <v>4862310</v>
      </c>
      <c r="D1038" s="6">
        <v>2439900</v>
      </c>
      <c r="E1038" s="6" t="s">
        <v>3277</v>
      </c>
    </row>
    <row r="1039" spans="2:5" ht="14.25" hidden="1" customHeight="1">
      <c r="B1039" s="6" t="s">
        <v>297</v>
      </c>
      <c r="C1039" s="6">
        <v>4860820</v>
      </c>
      <c r="D1039" s="6">
        <v>2417060</v>
      </c>
      <c r="E1039" s="6" t="s">
        <v>3277</v>
      </c>
    </row>
    <row r="1040" spans="2:5" ht="14.25" hidden="1" customHeight="1">
      <c r="B1040" s="6" t="s">
        <v>695</v>
      </c>
      <c r="C1040" s="6">
        <v>4949320</v>
      </c>
      <c r="D1040" s="6">
        <v>2705310</v>
      </c>
      <c r="E1040" s="6" t="s">
        <v>3277</v>
      </c>
    </row>
    <row r="1041" spans="2:5" ht="14.25" hidden="1" customHeight="1">
      <c r="B1041" s="6" t="s">
        <v>695</v>
      </c>
      <c r="C1041" s="6">
        <v>4949320</v>
      </c>
      <c r="D1041" s="6">
        <v>2705310</v>
      </c>
      <c r="E1041" s="6" t="s">
        <v>3277</v>
      </c>
    </row>
    <row r="1042" spans="2:5" ht="14.25" customHeight="1">
      <c r="B1042" s="6" t="s">
        <v>1921</v>
      </c>
      <c r="C1042" s="6">
        <v>4903180</v>
      </c>
      <c r="D1042" s="6">
        <v>2267360</v>
      </c>
      <c r="E1042" s="6" t="s">
        <v>1378</v>
      </c>
    </row>
    <row r="1043" spans="2:5" ht="14.25" hidden="1" customHeight="1">
      <c r="B1043" s="6" t="s">
        <v>1217</v>
      </c>
      <c r="C1043" s="6">
        <v>5014990</v>
      </c>
      <c r="D1043" s="6">
        <v>2829950</v>
      </c>
      <c r="E1043" s="6" t="s">
        <v>3277</v>
      </c>
    </row>
    <row r="1044" spans="2:5" ht="14.25" hidden="1" customHeight="1">
      <c r="B1044" s="6" t="s">
        <v>1313</v>
      </c>
      <c r="C1044" s="6">
        <v>5020560</v>
      </c>
      <c r="D1044" s="6">
        <v>2823690</v>
      </c>
      <c r="E1044" s="6" t="s">
        <v>3277</v>
      </c>
    </row>
    <row r="1045" spans="2:5" ht="14.25" hidden="1" customHeight="1">
      <c r="B1045" s="6" t="s">
        <v>1207</v>
      </c>
      <c r="C1045" s="6">
        <v>5010800</v>
      </c>
      <c r="D1045" s="6">
        <v>2821000</v>
      </c>
      <c r="E1045" s="6" t="s">
        <v>3277</v>
      </c>
    </row>
    <row r="1046" spans="2:5" ht="14.25" hidden="1" customHeight="1">
      <c r="B1046" s="6" t="s">
        <v>46</v>
      </c>
      <c r="C1046" s="6">
        <v>4574660</v>
      </c>
      <c r="D1046" s="6">
        <v>2453060</v>
      </c>
      <c r="E1046" s="6" t="s">
        <v>3277</v>
      </c>
    </row>
    <row r="1047" spans="2:5" ht="14.25" hidden="1" customHeight="1">
      <c r="B1047" s="6" t="s">
        <v>1386</v>
      </c>
      <c r="C1047" s="6">
        <v>4879530</v>
      </c>
      <c r="D1047" s="6">
        <v>2800050</v>
      </c>
      <c r="E1047" s="6" t="s">
        <v>3277</v>
      </c>
    </row>
    <row r="1048" spans="2:5" ht="14.25" customHeight="1">
      <c r="B1048" s="6" t="s">
        <v>1431</v>
      </c>
      <c r="C1048" s="6">
        <v>4925180</v>
      </c>
      <c r="D1048" s="6">
        <v>2788310</v>
      </c>
      <c r="E1048" s="6" t="s">
        <v>1378</v>
      </c>
    </row>
    <row r="1049" spans="2:5" ht="14.25" hidden="1" customHeight="1">
      <c r="B1049" s="6" t="s">
        <v>1411</v>
      </c>
      <c r="C1049" s="6">
        <v>4894840</v>
      </c>
      <c r="D1049" s="6">
        <v>2804590</v>
      </c>
      <c r="E1049" s="6" t="s">
        <v>3277</v>
      </c>
    </row>
    <row r="1050" spans="2:5" ht="14.25" customHeight="1">
      <c r="B1050" s="6" t="s">
        <v>746</v>
      </c>
      <c r="C1050" s="6">
        <v>4946130</v>
      </c>
      <c r="D1050" s="6">
        <v>2740900</v>
      </c>
      <c r="E1050" s="6" t="s">
        <v>1378</v>
      </c>
    </row>
    <row r="1051" spans="2:5" ht="14.25" hidden="1" customHeight="1">
      <c r="B1051" s="6" t="s">
        <v>1293</v>
      </c>
      <c r="C1051" s="6">
        <v>5080090</v>
      </c>
      <c r="D1051" s="6">
        <v>2852640</v>
      </c>
      <c r="E1051" s="6" t="s">
        <v>3277</v>
      </c>
    </row>
    <row r="1052" spans="2:5" ht="14.25" hidden="1" customHeight="1">
      <c r="B1052" s="6" t="s">
        <v>1293</v>
      </c>
      <c r="C1052" s="6">
        <v>5080090</v>
      </c>
      <c r="D1052" s="6">
        <v>2852640</v>
      </c>
      <c r="E1052" s="6" t="s">
        <v>3277</v>
      </c>
    </row>
    <row r="1053" spans="2:5" ht="14.25" hidden="1" customHeight="1">
      <c r="B1053" s="6" t="s">
        <v>1293</v>
      </c>
      <c r="C1053" s="6">
        <v>5080090</v>
      </c>
      <c r="D1053" s="6">
        <v>2852640</v>
      </c>
      <c r="E1053" s="6" t="s">
        <v>3277</v>
      </c>
    </row>
    <row r="1054" spans="2:5" ht="14.25" hidden="1" customHeight="1">
      <c r="B1054" s="6" t="s">
        <v>1200</v>
      </c>
      <c r="C1054" s="6">
        <v>5080090</v>
      </c>
      <c r="D1054" s="6">
        <v>2852640</v>
      </c>
      <c r="E1054" s="6" t="s">
        <v>3277</v>
      </c>
    </row>
    <row r="1055" spans="2:5" ht="14.25" hidden="1" customHeight="1">
      <c r="B1055" s="6" t="s">
        <v>1200</v>
      </c>
      <c r="C1055" s="6">
        <v>5080090</v>
      </c>
      <c r="D1055" s="6">
        <v>2852640</v>
      </c>
      <c r="E1055" s="6" t="s">
        <v>3277</v>
      </c>
    </row>
    <row r="1056" spans="2:5" ht="14.25" hidden="1" customHeight="1">
      <c r="B1056" s="6" t="s">
        <v>1200</v>
      </c>
      <c r="C1056" s="6">
        <v>5080090</v>
      </c>
      <c r="D1056" s="6">
        <v>2852640</v>
      </c>
      <c r="E1056" s="6" t="s">
        <v>3277</v>
      </c>
    </row>
    <row r="1057" spans="2:5" ht="14.25" hidden="1" customHeight="1">
      <c r="B1057" s="6" t="s">
        <v>1356</v>
      </c>
      <c r="C1057" s="6">
        <v>5139780</v>
      </c>
      <c r="D1057" s="6">
        <v>2922240</v>
      </c>
      <c r="E1057" s="6" t="s">
        <v>3277</v>
      </c>
    </row>
    <row r="1058" spans="2:5" ht="14.25" hidden="1" customHeight="1">
      <c r="B1058" s="6" t="s">
        <v>1323</v>
      </c>
      <c r="C1058" s="6">
        <v>5080090</v>
      </c>
      <c r="D1058" s="6">
        <v>2852640</v>
      </c>
      <c r="E1058" s="6" t="s">
        <v>3277</v>
      </c>
    </row>
    <row r="1059" spans="2:5" ht="14.25" hidden="1" customHeight="1">
      <c r="B1059" s="6" t="s">
        <v>1192</v>
      </c>
      <c r="C1059" s="6">
        <v>5080090</v>
      </c>
      <c r="D1059" s="6">
        <v>2852640</v>
      </c>
      <c r="E1059" s="6" t="s">
        <v>3277</v>
      </c>
    </row>
    <row r="1060" spans="2:5" ht="14.25" hidden="1" customHeight="1">
      <c r="B1060" s="6" t="s">
        <v>1192</v>
      </c>
      <c r="C1060" s="6">
        <v>5080090</v>
      </c>
      <c r="D1060" s="6">
        <v>2852640</v>
      </c>
      <c r="E1060" s="6" t="s">
        <v>3277</v>
      </c>
    </row>
    <row r="1061" spans="2:5" ht="14.25" hidden="1" customHeight="1">
      <c r="B1061" s="6" t="s">
        <v>1192</v>
      </c>
      <c r="C1061" s="6">
        <v>5080090</v>
      </c>
      <c r="D1061" s="6">
        <v>2852640</v>
      </c>
      <c r="E1061" s="6" t="s">
        <v>3277</v>
      </c>
    </row>
    <row r="1062" spans="2:5" ht="14.25" hidden="1" customHeight="1">
      <c r="B1062" s="6" t="s">
        <v>1196</v>
      </c>
      <c r="C1062" s="6">
        <v>5080090</v>
      </c>
      <c r="D1062" s="6">
        <v>2852640</v>
      </c>
      <c r="E1062" s="6" t="s">
        <v>3277</v>
      </c>
    </row>
    <row r="1063" spans="2:5" ht="14.25" hidden="1" customHeight="1">
      <c r="B1063" s="6" t="s">
        <v>1198</v>
      </c>
      <c r="C1063" s="6">
        <v>5080090</v>
      </c>
      <c r="D1063" s="6">
        <v>2852640</v>
      </c>
      <c r="E1063" s="6" t="s">
        <v>3277</v>
      </c>
    </row>
    <row r="1064" spans="2:5" ht="14.25" hidden="1" customHeight="1">
      <c r="B1064" s="6" t="s">
        <v>1343</v>
      </c>
      <c r="C1064" s="6">
        <v>5080090</v>
      </c>
      <c r="D1064" s="6">
        <v>2852640</v>
      </c>
      <c r="E1064" s="6" t="s">
        <v>3277</v>
      </c>
    </row>
    <row r="1065" spans="2:5" ht="14.25" hidden="1" customHeight="1">
      <c r="B1065" s="6" t="s">
        <v>1283</v>
      </c>
      <c r="C1065" s="6">
        <v>5080020</v>
      </c>
      <c r="D1065" s="6">
        <v>2852790</v>
      </c>
      <c r="E1065" s="6" t="s">
        <v>3277</v>
      </c>
    </row>
    <row r="1066" spans="2:5" ht="14.25" hidden="1" customHeight="1">
      <c r="B1066" s="6" t="s">
        <v>1283</v>
      </c>
      <c r="C1066" s="6">
        <v>5080020</v>
      </c>
      <c r="D1066" s="6">
        <v>2852790</v>
      </c>
      <c r="E1066" s="6" t="s">
        <v>3277</v>
      </c>
    </row>
    <row r="1067" spans="2:5" ht="14.25" hidden="1" customHeight="1">
      <c r="B1067" s="6" t="s">
        <v>1283</v>
      </c>
      <c r="C1067" s="6">
        <v>5080020</v>
      </c>
      <c r="D1067" s="6">
        <v>2852790</v>
      </c>
      <c r="E1067" s="6" t="s">
        <v>3277</v>
      </c>
    </row>
    <row r="1068" spans="2:5" ht="14.25" hidden="1" customHeight="1">
      <c r="B1068" s="6" t="s">
        <v>1341</v>
      </c>
      <c r="C1068" s="6">
        <v>5080090</v>
      </c>
      <c r="D1068" s="6">
        <v>2852640</v>
      </c>
      <c r="E1068" s="6" t="s">
        <v>3277</v>
      </c>
    </row>
    <row r="1069" spans="2:5" ht="14.25" hidden="1" customHeight="1">
      <c r="B1069" s="6" t="s">
        <v>1285</v>
      </c>
      <c r="C1069" s="6">
        <v>5080090</v>
      </c>
      <c r="D1069" s="6">
        <v>2852640</v>
      </c>
      <c r="E1069" s="6" t="s">
        <v>3277</v>
      </c>
    </row>
    <row r="1070" spans="2:5" ht="14.25" hidden="1" customHeight="1">
      <c r="B1070" s="6" t="s">
        <v>1285</v>
      </c>
      <c r="C1070" s="6">
        <v>5080090</v>
      </c>
      <c r="D1070" s="6">
        <v>2852640</v>
      </c>
      <c r="E1070" s="6" t="s">
        <v>3277</v>
      </c>
    </row>
    <row r="1071" spans="2:5" ht="14.25" hidden="1" customHeight="1">
      <c r="B1071" s="6" t="s">
        <v>1285</v>
      </c>
      <c r="C1071" s="6">
        <v>5080090</v>
      </c>
      <c r="D1071" s="6">
        <v>2852640</v>
      </c>
      <c r="E1071" s="6" t="s">
        <v>3277</v>
      </c>
    </row>
    <row r="1072" spans="2:5" ht="14.25" hidden="1" customHeight="1">
      <c r="B1072" s="6" t="s">
        <v>1177</v>
      </c>
      <c r="C1072" s="6">
        <v>5080090</v>
      </c>
      <c r="D1072" s="6">
        <v>2852640</v>
      </c>
      <c r="E1072" s="6" t="s">
        <v>3277</v>
      </c>
    </row>
    <row r="1073" spans="2:5" ht="14.25" hidden="1" customHeight="1">
      <c r="B1073" s="6" t="s">
        <v>1177</v>
      </c>
      <c r="C1073" s="6">
        <v>5080090</v>
      </c>
      <c r="D1073" s="6">
        <v>2852640</v>
      </c>
      <c r="E1073" s="6" t="s">
        <v>3277</v>
      </c>
    </row>
    <row r="1074" spans="2:5" ht="14.25" hidden="1" customHeight="1">
      <c r="B1074" s="6" t="s">
        <v>1177</v>
      </c>
      <c r="C1074" s="6">
        <v>5080090</v>
      </c>
      <c r="D1074" s="6">
        <v>2852640</v>
      </c>
      <c r="E1074" s="6" t="s">
        <v>3277</v>
      </c>
    </row>
    <row r="1075" spans="2:5" ht="14.25" hidden="1" customHeight="1">
      <c r="B1075" s="6" t="s">
        <v>95</v>
      </c>
      <c r="C1075" s="6">
        <v>4602210</v>
      </c>
      <c r="D1075" s="6">
        <v>2430250</v>
      </c>
      <c r="E1075" s="6" t="s">
        <v>3277</v>
      </c>
    </row>
    <row r="1076" spans="2:5" ht="14.25" hidden="1" customHeight="1">
      <c r="B1076" s="6" t="s">
        <v>1358</v>
      </c>
      <c r="C1076" s="6">
        <v>5080090</v>
      </c>
      <c r="D1076" s="6">
        <v>2852640</v>
      </c>
      <c r="E1076" s="6" t="s">
        <v>3277</v>
      </c>
    </row>
    <row r="1077" spans="2:5" ht="14.25" hidden="1" customHeight="1">
      <c r="B1077" s="6" t="s">
        <v>1307</v>
      </c>
      <c r="C1077" s="6">
        <v>5009600</v>
      </c>
      <c r="D1077" s="6">
        <v>2821650</v>
      </c>
      <c r="E1077" s="6" t="s">
        <v>3277</v>
      </c>
    </row>
    <row r="1078" spans="2:5" ht="14.25" hidden="1" customHeight="1">
      <c r="B1078" s="6" t="s">
        <v>1305</v>
      </c>
      <c r="C1078" s="6">
        <v>5080090</v>
      </c>
      <c r="D1078" s="6">
        <v>2852640</v>
      </c>
      <c r="E1078" s="6" t="s">
        <v>3277</v>
      </c>
    </row>
    <row r="1079" spans="2:5" ht="14.25" hidden="1" customHeight="1">
      <c r="B1079" s="6" t="s">
        <v>1338</v>
      </c>
      <c r="C1079" s="6">
        <v>5080090</v>
      </c>
      <c r="D1079" s="6">
        <v>2852640</v>
      </c>
      <c r="E1079" s="6" t="s">
        <v>3277</v>
      </c>
    </row>
    <row r="1080" spans="2:5" ht="14.25" customHeight="1">
      <c r="B1080" s="6" t="s">
        <v>1926</v>
      </c>
      <c r="C1080" s="6">
        <v>4947760</v>
      </c>
      <c r="D1080" s="6">
        <v>2252960</v>
      </c>
      <c r="E1080" s="6" t="s">
        <v>1378</v>
      </c>
    </row>
    <row r="1081" spans="2:5" ht="14.25" hidden="1" customHeight="1">
      <c r="B1081" s="6" t="s">
        <v>2004</v>
      </c>
      <c r="C1081" s="6">
        <v>4554450</v>
      </c>
      <c r="D1081" s="6">
        <v>1963560</v>
      </c>
      <c r="E1081" s="6" t="s">
        <v>3277</v>
      </c>
    </row>
    <row r="1082" spans="2:5" ht="14.25" hidden="1" customHeight="1">
      <c r="B1082" s="6" t="s">
        <v>2004</v>
      </c>
      <c r="C1082" s="6">
        <v>4546040</v>
      </c>
      <c r="D1082" s="6">
        <v>1958090</v>
      </c>
      <c r="E1082" s="6" t="s">
        <v>3277</v>
      </c>
    </row>
    <row r="1083" spans="2:5" ht="14.25" hidden="1" customHeight="1">
      <c r="B1083" s="6" t="s">
        <v>2002</v>
      </c>
      <c r="C1083" s="6">
        <v>4547640</v>
      </c>
      <c r="D1083" s="6">
        <v>1988570</v>
      </c>
      <c r="E1083" s="6" t="s">
        <v>3277</v>
      </c>
    </row>
    <row r="1084" spans="2:5" ht="14.25" hidden="1" customHeight="1">
      <c r="B1084" s="6" t="s">
        <v>2014</v>
      </c>
      <c r="C1084" s="6">
        <v>4535120</v>
      </c>
      <c r="D1084" s="6">
        <v>1942740</v>
      </c>
      <c r="E1084" s="6" t="s">
        <v>3277</v>
      </c>
    </row>
    <row r="1085" spans="2:5" ht="14.25" hidden="1" customHeight="1">
      <c r="B1085" s="6" t="s">
        <v>2014</v>
      </c>
      <c r="C1085" s="6">
        <v>4540810</v>
      </c>
      <c r="D1085" s="6">
        <v>1932520</v>
      </c>
      <c r="E1085" s="6" t="s">
        <v>3277</v>
      </c>
    </row>
    <row r="1086" spans="2:5" ht="14.25" hidden="1" customHeight="1">
      <c r="B1086" s="6" t="s">
        <v>2021</v>
      </c>
      <c r="C1086" s="6">
        <v>4546600</v>
      </c>
      <c r="D1086" s="6">
        <v>1988770</v>
      </c>
      <c r="E1086" s="6" t="s">
        <v>3277</v>
      </c>
    </row>
    <row r="1087" spans="2:5" ht="14.25" hidden="1" customHeight="1">
      <c r="B1087" s="6" t="s">
        <v>2018</v>
      </c>
      <c r="C1087" s="6">
        <v>4543040</v>
      </c>
      <c r="D1087" s="6">
        <v>1953210</v>
      </c>
      <c r="E1087" s="6" t="s">
        <v>3277</v>
      </c>
    </row>
    <row r="1088" spans="2:5" ht="14.25" hidden="1" customHeight="1">
      <c r="B1088" s="6" t="s">
        <v>2032</v>
      </c>
      <c r="C1088" s="6">
        <v>4537970</v>
      </c>
      <c r="D1088" s="6">
        <v>1954460</v>
      </c>
      <c r="E1088" s="6" t="s">
        <v>3277</v>
      </c>
    </row>
    <row r="1089" spans="2:5" ht="14.25" hidden="1" customHeight="1">
      <c r="B1089" s="6" t="s">
        <v>2025</v>
      </c>
      <c r="C1089" s="6">
        <v>4674980</v>
      </c>
      <c r="D1089" s="6">
        <v>2084730</v>
      </c>
      <c r="E1089" s="6" t="s">
        <v>3277</v>
      </c>
    </row>
    <row r="1090" spans="2:5" ht="14.25" hidden="1" customHeight="1">
      <c r="B1090" s="6" t="s">
        <v>2011</v>
      </c>
      <c r="C1090" s="6">
        <v>4508470</v>
      </c>
      <c r="D1090" s="6">
        <v>1922700</v>
      </c>
      <c r="E1090" s="6" t="s">
        <v>3277</v>
      </c>
    </row>
    <row r="1091" spans="2:5" ht="14.25" hidden="1" customHeight="1">
      <c r="B1091" s="6" t="s">
        <v>2011</v>
      </c>
      <c r="C1091" s="6">
        <v>4509880</v>
      </c>
      <c r="D1091" s="6">
        <v>1915820</v>
      </c>
      <c r="E1091" s="6" t="s">
        <v>3277</v>
      </c>
    </row>
    <row r="1092" spans="2:5" ht="14.25" hidden="1" customHeight="1">
      <c r="B1092" s="6" t="s">
        <v>2033</v>
      </c>
      <c r="C1092" s="6">
        <v>4512470</v>
      </c>
      <c r="D1092" s="6">
        <v>1927120</v>
      </c>
      <c r="E1092" s="6" t="s">
        <v>3277</v>
      </c>
    </row>
    <row r="1093" spans="2:5" ht="14.25" hidden="1" customHeight="1">
      <c r="B1093" s="6" t="s">
        <v>2006</v>
      </c>
      <c r="C1093" s="6">
        <v>4524270</v>
      </c>
      <c r="D1093" s="6">
        <v>1906390</v>
      </c>
      <c r="E1093" s="6" t="s">
        <v>3277</v>
      </c>
    </row>
    <row r="1094" spans="2:5" ht="14.25" hidden="1" customHeight="1">
      <c r="B1094" s="6" t="s">
        <v>2006</v>
      </c>
      <c r="C1094" s="6">
        <v>4524670</v>
      </c>
      <c r="D1094" s="6">
        <v>1907170</v>
      </c>
      <c r="E1094" s="6" t="s">
        <v>3277</v>
      </c>
    </row>
    <row r="1095" spans="2:5" ht="14.25" hidden="1" customHeight="1">
      <c r="B1095" s="6" t="s">
        <v>2022</v>
      </c>
      <c r="C1095" s="6">
        <v>4517160</v>
      </c>
      <c r="D1095" s="6">
        <v>1906820</v>
      </c>
      <c r="E1095" s="6" t="s">
        <v>3277</v>
      </c>
    </row>
    <row r="1096" spans="2:5" ht="14.25" hidden="1" customHeight="1">
      <c r="B1096" s="6" t="s">
        <v>1998</v>
      </c>
      <c r="C1096" s="6">
        <v>4555550</v>
      </c>
      <c r="D1096" s="6">
        <v>1986760</v>
      </c>
      <c r="E1096" s="6" t="s">
        <v>3277</v>
      </c>
    </row>
    <row r="1097" spans="2:5" ht="14.25" hidden="1" customHeight="1">
      <c r="B1097" s="6" t="s">
        <v>1998</v>
      </c>
      <c r="C1097" s="6">
        <v>4546040</v>
      </c>
      <c r="D1097" s="6">
        <v>1958090</v>
      </c>
      <c r="E1097" s="6" t="s">
        <v>3277</v>
      </c>
    </row>
  </sheetData>
  <pageMargins left="0.7" right="0.7" top="0.75" bottom="0.75" header="0" footer="0"/>
  <pageSetup orientation="landscape"/>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BD ANA</vt:lpstr>
      <vt:lpstr>Base final IE_Ecoescuelas_ant</vt:lpstr>
      <vt:lpstr>Sheet1 (2)</vt:lpstr>
      <vt:lpstr>Hoja2</vt:lpstr>
      <vt:lpstr>Listado EcoEscuelas  TCC</vt:lpstr>
      <vt:lpstr>SEDES DEFINITIVAS</vt:lpstr>
      <vt:lpstr>Hoja1</vt:lpstr>
      <vt:lpstr>Listado desplegable</vt:lpstr>
      <vt:lpstr>Coord shape ley2</vt:lpstr>
      <vt:lpstr>Coord shape PNN</vt:lpstr>
      <vt:lpstr>Escuelas</vt:lpstr>
      <vt:lpstr>Tabla_1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juank Agreda</dc:creator>
  <cp:keywords/>
  <dc:description/>
  <cp:lastModifiedBy>JUAN CARLOS AGREDA BOTINA</cp:lastModifiedBy>
  <cp:revision/>
  <dcterms:created xsi:type="dcterms:W3CDTF">2025-10-08T00:49:03Z</dcterms:created>
  <dcterms:modified xsi:type="dcterms:W3CDTF">2026-04-29T20:57:47Z</dcterms:modified>
  <cp:category/>
  <cp:contentStatus/>
</cp:coreProperties>
</file>